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CMC Stat book Springer\Chapter 9 Comparability and Biosimilarity\Calculations Ch 9\"/>
    </mc:Choice>
  </mc:AlternateContent>
  <bookViews>
    <workbookView xWindow="0" yWindow="0" windowWidth="28800" windowHeight="12435" firstSheet="4" activeTab="8"/>
  </bookViews>
  <sheets>
    <sheet name="Section 9.3.1" sheetId="1" r:id="rId1"/>
    <sheet name="Sec 9.3.2" sheetId="8" r:id="rId2"/>
    <sheet name="Sec 9.4.1 non-profile" sheetId="15" r:id="rId3"/>
    <sheet name="Sec 9.4.2 PRE CHANGEProfile" sheetId="17" r:id="rId4"/>
    <sheet name="Sec 9.4.2 POST CHANGE PROFILE" sheetId="18" r:id="rId5"/>
    <sheet name="Power Simulation 9.5.1" sheetId="19" r:id="rId6"/>
    <sheet name="Power Simulation 9.5.2" sheetId="20" r:id="rId7"/>
    <sheet name="Section 9.6.2" sheetId="22" r:id="rId8"/>
    <sheet name="Sec  9.7.3, 9.7.4 Biosimilarity" sheetId="21" r:id="rId9"/>
  </sheets>
  <definedNames>
    <definedName name="_Ref444492028" localSheetId="1">'Sec 9.3.2'!#REF!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4" i="22" l="1"/>
  <c r="G23" i="22"/>
  <c r="G22" i="22"/>
  <c r="G21" i="22"/>
  <c r="G19" i="22"/>
  <c r="G15" i="22"/>
  <c r="G14" i="22"/>
  <c r="G13" i="22"/>
  <c r="G12" i="22"/>
  <c r="G11" i="22"/>
  <c r="G4" i="22"/>
  <c r="G3" i="22"/>
  <c r="G9" i="22"/>
  <c r="G8" i="22"/>
  <c r="G6" i="22"/>
  <c r="G5" i="22"/>
  <c r="G7" i="22" s="1"/>
  <c r="Q12" i="18" l="1"/>
  <c r="Q11" i="18"/>
  <c r="Q10" i="18"/>
  <c r="Q3" i="18"/>
  <c r="Q2" i="18"/>
  <c r="F34" i="17"/>
  <c r="F32" i="17"/>
  <c r="F33" i="17"/>
  <c r="I15" i="15" l="1"/>
  <c r="I14" i="15"/>
  <c r="I5" i="15"/>
  <c r="E12" i="15"/>
  <c r="E13" i="15" s="1"/>
  <c r="E10" i="15"/>
  <c r="E6" i="15"/>
  <c r="E5" i="15"/>
  <c r="E4" i="15"/>
  <c r="E3" i="15"/>
  <c r="E2" i="15"/>
  <c r="L10" i="8" l="1"/>
  <c r="F9" i="8"/>
  <c r="F10" i="8" s="1"/>
  <c r="F7" i="8" l="1"/>
  <c r="F6" i="8"/>
  <c r="F5" i="8"/>
  <c r="J11" i="1"/>
  <c r="J9" i="1"/>
  <c r="J3" i="1"/>
  <c r="G14" i="1"/>
  <c r="G12" i="1"/>
  <c r="G4" i="1"/>
  <c r="B37" i="21" l="1"/>
  <c r="B36" i="21"/>
  <c r="B31" i="21" l="1"/>
  <c r="B30" i="21"/>
  <c r="B21" i="21" l="1"/>
  <c r="B20" i="21"/>
  <c r="B19" i="21"/>
  <c r="B22" i="21" l="1"/>
  <c r="B23" i="21" s="1"/>
  <c r="B24" i="21" s="1"/>
  <c r="B26" i="21" s="1"/>
  <c r="B16" i="21"/>
  <c r="B13" i="21"/>
  <c r="B10" i="21"/>
  <c r="B11" i="21" s="1"/>
  <c r="B25" i="21" l="1"/>
  <c r="B12" i="21"/>
  <c r="F13" i="20"/>
  <c r="F14" i="20"/>
  <c r="F15" i="20"/>
  <c r="F16" i="20"/>
  <c r="F17" i="20"/>
  <c r="F18" i="20"/>
  <c r="F19" i="20"/>
  <c r="F20" i="20"/>
  <c r="F21" i="20"/>
  <c r="F22" i="20"/>
  <c r="F23" i="20"/>
  <c r="F24" i="20"/>
  <c r="F25" i="20"/>
  <c r="F26" i="20"/>
  <c r="F27" i="20"/>
  <c r="F28" i="20"/>
  <c r="F29" i="20"/>
  <c r="F30" i="20"/>
  <c r="F31" i="20"/>
  <c r="F32" i="20"/>
  <c r="F33" i="20"/>
  <c r="F34" i="20"/>
  <c r="F35" i="20"/>
  <c r="F36" i="20"/>
  <c r="F37" i="20"/>
  <c r="F38" i="20"/>
  <c r="F39" i="20"/>
  <c r="F40" i="20"/>
  <c r="F41" i="20"/>
  <c r="F42" i="20"/>
  <c r="F43" i="20"/>
  <c r="F44" i="20"/>
  <c r="F45" i="20"/>
  <c r="F46" i="20"/>
  <c r="F47" i="20"/>
  <c r="F48" i="20"/>
  <c r="F49" i="20"/>
  <c r="F50" i="20"/>
  <c r="F51" i="20"/>
  <c r="F52" i="20"/>
  <c r="F53" i="20"/>
  <c r="F54" i="20"/>
  <c r="F55" i="20"/>
  <c r="F56" i="20"/>
  <c r="F57" i="20"/>
  <c r="F58" i="20"/>
  <c r="F59" i="20"/>
  <c r="F60" i="20"/>
  <c r="F61" i="20"/>
  <c r="F62" i="20"/>
  <c r="F63" i="20"/>
  <c r="F64" i="20"/>
  <c r="F65" i="20"/>
  <c r="F66" i="20"/>
  <c r="F67" i="20"/>
  <c r="F68" i="20"/>
  <c r="F69" i="20"/>
  <c r="F70" i="20"/>
  <c r="F71" i="20"/>
  <c r="F72" i="20"/>
  <c r="F73" i="20"/>
  <c r="F74" i="20"/>
  <c r="F75" i="20"/>
  <c r="F76" i="20"/>
  <c r="F77" i="20"/>
  <c r="F78" i="20"/>
  <c r="F79" i="20"/>
  <c r="F80" i="20"/>
  <c r="F81" i="20"/>
  <c r="F82" i="20"/>
  <c r="F83" i="20"/>
  <c r="F84" i="20"/>
  <c r="F85" i="20"/>
  <c r="F86" i="20"/>
  <c r="F87" i="20"/>
  <c r="F88" i="20"/>
  <c r="F89" i="20"/>
  <c r="F90" i="20"/>
  <c r="F91" i="20"/>
  <c r="F92" i="20"/>
  <c r="F93" i="20"/>
  <c r="F94" i="20"/>
  <c r="F95" i="20"/>
  <c r="F96" i="20"/>
  <c r="F97" i="20"/>
  <c r="F98" i="20"/>
  <c r="F99" i="20"/>
  <c r="F100" i="20"/>
  <c r="F101" i="20"/>
  <c r="F102" i="20"/>
  <c r="F103" i="20"/>
  <c r="F104" i="20"/>
  <c r="F105" i="20"/>
  <c r="F106" i="20"/>
  <c r="F107" i="20"/>
  <c r="F108" i="20"/>
  <c r="F109" i="20"/>
  <c r="F110" i="20"/>
  <c r="F111" i="20"/>
  <c r="F112" i="20"/>
  <c r="F113" i="20"/>
  <c r="F114" i="20"/>
  <c r="F115" i="20"/>
  <c r="F116" i="20"/>
  <c r="F117" i="20"/>
  <c r="F118" i="20"/>
  <c r="F119" i="20"/>
  <c r="F120" i="20"/>
  <c r="F121" i="20"/>
  <c r="F122" i="20"/>
  <c r="F123" i="20"/>
  <c r="F124" i="20"/>
  <c r="F125" i="20"/>
  <c r="F126" i="20"/>
  <c r="F127" i="20"/>
  <c r="F128" i="20"/>
  <c r="F129" i="20"/>
  <c r="F130" i="20"/>
  <c r="F131" i="20"/>
  <c r="F132" i="20"/>
  <c r="F133" i="20"/>
  <c r="F134" i="20"/>
  <c r="F135" i="20"/>
  <c r="F136" i="20"/>
  <c r="F137" i="20"/>
  <c r="F138" i="20"/>
  <c r="F139" i="20"/>
  <c r="F140" i="20"/>
  <c r="F141" i="20"/>
  <c r="F142" i="20"/>
  <c r="F143" i="20"/>
  <c r="F144" i="20"/>
  <c r="F145" i="20"/>
  <c r="F146" i="20"/>
  <c r="F147" i="20"/>
  <c r="F148" i="20"/>
  <c r="F149" i="20"/>
  <c r="F150" i="20"/>
  <c r="F151" i="20"/>
  <c r="F152" i="20"/>
  <c r="F153" i="20"/>
  <c r="F154" i="20"/>
  <c r="F155" i="20"/>
  <c r="F156" i="20"/>
  <c r="F157" i="20"/>
  <c r="F158" i="20"/>
  <c r="F159" i="20"/>
  <c r="F160" i="20"/>
  <c r="F161" i="20"/>
  <c r="F162" i="20"/>
  <c r="F163" i="20"/>
  <c r="F164" i="20"/>
  <c r="F165" i="20"/>
  <c r="F166" i="20"/>
  <c r="F167" i="20"/>
  <c r="F168" i="20"/>
  <c r="F169" i="20"/>
  <c r="F170" i="20"/>
  <c r="F171" i="20"/>
  <c r="F172" i="20"/>
  <c r="F173" i="20"/>
  <c r="F174" i="20"/>
  <c r="F175" i="20"/>
  <c r="F176" i="20"/>
  <c r="F177" i="20"/>
  <c r="F178" i="20"/>
  <c r="F179" i="20"/>
  <c r="F180" i="20"/>
  <c r="F181" i="20"/>
  <c r="F182" i="20"/>
  <c r="F183" i="20"/>
  <c r="F184" i="20"/>
  <c r="F185" i="20"/>
  <c r="F186" i="20"/>
  <c r="F187" i="20"/>
  <c r="F188" i="20"/>
  <c r="F189" i="20"/>
  <c r="F190" i="20"/>
  <c r="F191" i="20"/>
  <c r="F192" i="20"/>
  <c r="F193" i="20"/>
  <c r="F194" i="20"/>
  <c r="F195" i="20"/>
  <c r="F196" i="20"/>
  <c r="F197" i="20"/>
  <c r="F198" i="20"/>
  <c r="F199" i="20"/>
  <c r="F200" i="20"/>
  <c r="F201" i="20"/>
  <c r="F202" i="20"/>
  <c r="F203" i="20"/>
  <c r="F204" i="20"/>
  <c r="F205" i="20"/>
  <c r="F206" i="20"/>
  <c r="F207" i="20"/>
  <c r="F208" i="20"/>
  <c r="F209" i="20"/>
  <c r="F210" i="20"/>
  <c r="F211" i="20"/>
  <c r="F212" i="20"/>
  <c r="F213" i="20"/>
  <c r="F214" i="20"/>
  <c r="F215" i="20"/>
  <c r="F216" i="20"/>
  <c r="F217" i="20"/>
  <c r="F218" i="20"/>
  <c r="F219" i="20"/>
  <c r="F220" i="20"/>
  <c r="F221" i="20"/>
  <c r="F222" i="20"/>
  <c r="F223" i="20"/>
  <c r="F224" i="20"/>
  <c r="F225" i="20"/>
  <c r="F226" i="20"/>
  <c r="F227" i="20"/>
  <c r="F228" i="20"/>
  <c r="F229" i="20"/>
  <c r="F230" i="20"/>
  <c r="F231" i="20"/>
  <c r="F232" i="20"/>
  <c r="F233" i="20"/>
  <c r="F234" i="20"/>
  <c r="F235" i="20"/>
  <c r="F236" i="20"/>
  <c r="F237" i="20"/>
  <c r="F238" i="20"/>
  <c r="F239" i="20"/>
  <c r="F240" i="20"/>
  <c r="F241" i="20"/>
  <c r="F242" i="20"/>
  <c r="F243" i="20"/>
  <c r="F244" i="20"/>
  <c r="F245" i="20"/>
  <c r="F246" i="20"/>
  <c r="F247" i="20"/>
  <c r="F248" i="20"/>
  <c r="F249" i="20"/>
  <c r="F250" i="20"/>
  <c r="F251" i="20"/>
  <c r="F252" i="20"/>
  <c r="F253" i="20"/>
  <c r="F254" i="20"/>
  <c r="F255" i="20"/>
  <c r="F256" i="20"/>
  <c r="F257" i="20"/>
  <c r="F258" i="20"/>
  <c r="F259" i="20"/>
  <c r="F260" i="20"/>
  <c r="F261" i="20"/>
  <c r="F262" i="20"/>
  <c r="F263" i="20"/>
  <c r="F264" i="20"/>
  <c r="F265" i="20"/>
  <c r="F266" i="20"/>
  <c r="F267" i="20"/>
  <c r="F268" i="20"/>
  <c r="F269" i="20"/>
  <c r="F270" i="20"/>
  <c r="F271" i="20"/>
  <c r="F272" i="20"/>
  <c r="F273" i="20"/>
  <c r="F274" i="20"/>
  <c r="F275" i="20"/>
  <c r="F276" i="20"/>
  <c r="F277" i="20"/>
  <c r="F278" i="20"/>
  <c r="F279" i="20"/>
  <c r="F280" i="20"/>
  <c r="F281" i="20"/>
  <c r="F282" i="20"/>
  <c r="F283" i="20"/>
  <c r="F284" i="20"/>
  <c r="F285" i="20"/>
  <c r="F286" i="20"/>
  <c r="F287" i="20"/>
  <c r="F288" i="20"/>
  <c r="F289" i="20"/>
  <c r="F290" i="20"/>
  <c r="F291" i="20"/>
  <c r="F292" i="20"/>
  <c r="F293" i="20"/>
  <c r="F294" i="20"/>
  <c r="F295" i="20"/>
  <c r="F296" i="20"/>
  <c r="F297" i="20"/>
  <c r="F298" i="20"/>
  <c r="F299" i="20"/>
  <c r="F300" i="20"/>
  <c r="F301" i="20"/>
  <c r="F302" i="20"/>
  <c r="F303" i="20"/>
  <c r="F304" i="20"/>
  <c r="F305" i="20"/>
  <c r="F306" i="20"/>
  <c r="F307" i="20"/>
  <c r="F308" i="20"/>
  <c r="F309" i="20"/>
  <c r="F310" i="20"/>
  <c r="F311" i="20"/>
  <c r="F312" i="20"/>
  <c r="F313" i="20"/>
  <c r="F314" i="20"/>
  <c r="F315" i="20"/>
  <c r="F316" i="20"/>
  <c r="F317" i="20"/>
  <c r="F318" i="20"/>
  <c r="F319" i="20"/>
  <c r="F320" i="20"/>
  <c r="F321" i="20"/>
  <c r="F322" i="20"/>
  <c r="F323" i="20"/>
  <c r="F324" i="20"/>
  <c r="F325" i="20"/>
  <c r="F326" i="20"/>
  <c r="F327" i="20"/>
  <c r="F328" i="20"/>
  <c r="F329" i="20"/>
  <c r="F330" i="20"/>
  <c r="F331" i="20"/>
  <c r="F332" i="20"/>
  <c r="F333" i="20"/>
  <c r="F334" i="20"/>
  <c r="F335" i="20"/>
  <c r="F336" i="20"/>
  <c r="F337" i="20"/>
  <c r="F338" i="20"/>
  <c r="F339" i="20"/>
  <c r="F340" i="20"/>
  <c r="F341" i="20"/>
  <c r="F342" i="20"/>
  <c r="F343" i="20"/>
  <c r="F344" i="20"/>
  <c r="F345" i="20"/>
  <c r="F346" i="20"/>
  <c r="F347" i="20"/>
  <c r="F348" i="20"/>
  <c r="F349" i="20"/>
  <c r="F350" i="20"/>
  <c r="F351" i="20"/>
  <c r="F352" i="20"/>
  <c r="F353" i="20"/>
  <c r="F354" i="20"/>
  <c r="F355" i="20"/>
  <c r="F356" i="20"/>
  <c r="F357" i="20"/>
  <c r="F358" i="20"/>
  <c r="F359" i="20"/>
  <c r="F360" i="20"/>
  <c r="F361" i="20"/>
  <c r="F362" i="20"/>
  <c r="F363" i="20"/>
  <c r="F364" i="20"/>
  <c r="F365" i="20"/>
  <c r="F366" i="20"/>
  <c r="F367" i="20"/>
  <c r="F368" i="20"/>
  <c r="F369" i="20"/>
  <c r="F370" i="20"/>
  <c r="F371" i="20"/>
  <c r="F372" i="20"/>
  <c r="F373" i="20"/>
  <c r="F374" i="20"/>
  <c r="F375" i="20"/>
  <c r="F376" i="20"/>
  <c r="F377" i="20"/>
  <c r="F378" i="20"/>
  <c r="F379" i="20"/>
  <c r="F380" i="20"/>
  <c r="F381" i="20"/>
  <c r="F382" i="20"/>
  <c r="F383" i="20"/>
  <c r="F384" i="20"/>
  <c r="F385" i="20"/>
  <c r="F386" i="20"/>
  <c r="F387" i="20"/>
  <c r="F388" i="20"/>
  <c r="F389" i="20"/>
  <c r="F390" i="20"/>
  <c r="F391" i="20"/>
  <c r="F392" i="20"/>
  <c r="F393" i="20"/>
  <c r="F394" i="20"/>
  <c r="F395" i="20"/>
  <c r="F396" i="20"/>
  <c r="F397" i="20"/>
  <c r="F398" i="20"/>
  <c r="F399" i="20"/>
  <c r="F400" i="20"/>
  <c r="F401" i="20"/>
  <c r="F402" i="20"/>
  <c r="F403" i="20"/>
  <c r="F404" i="20"/>
  <c r="F405" i="20"/>
  <c r="F406" i="20"/>
  <c r="F407" i="20"/>
  <c r="F408" i="20"/>
  <c r="F409" i="20"/>
  <c r="F410" i="20"/>
  <c r="F411" i="20"/>
  <c r="F412" i="20"/>
  <c r="F413" i="20"/>
  <c r="F414" i="20"/>
  <c r="F415" i="20"/>
  <c r="F416" i="20"/>
  <c r="F417" i="20"/>
  <c r="F418" i="20"/>
  <c r="F419" i="20"/>
  <c r="F420" i="20"/>
  <c r="F421" i="20"/>
  <c r="F422" i="20"/>
  <c r="F423" i="20"/>
  <c r="F424" i="20"/>
  <c r="F425" i="20"/>
  <c r="F426" i="20"/>
  <c r="F427" i="20"/>
  <c r="F428" i="20"/>
  <c r="F429" i="20"/>
  <c r="F430" i="20"/>
  <c r="F431" i="20"/>
  <c r="F432" i="20"/>
  <c r="F433" i="20"/>
  <c r="F434" i="20"/>
  <c r="F435" i="20"/>
  <c r="F436" i="20"/>
  <c r="F437" i="20"/>
  <c r="F438" i="20"/>
  <c r="F439" i="20"/>
  <c r="F440" i="20"/>
  <c r="F441" i="20"/>
  <c r="F442" i="20"/>
  <c r="F443" i="20"/>
  <c r="F444" i="20"/>
  <c r="F445" i="20"/>
  <c r="F446" i="20"/>
  <c r="F447" i="20"/>
  <c r="F448" i="20"/>
  <c r="F449" i="20"/>
  <c r="F450" i="20"/>
  <c r="F451" i="20"/>
  <c r="F452" i="20"/>
  <c r="F453" i="20"/>
  <c r="F454" i="20"/>
  <c r="F455" i="20"/>
  <c r="F456" i="20"/>
  <c r="F457" i="20"/>
  <c r="F458" i="20"/>
  <c r="F459" i="20"/>
  <c r="F460" i="20"/>
  <c r="F461" i="20"/>
  <c r="F462" i="20"/>
  <c r="F463" i="20"/>
  <c r="F464" i="20"/>
  <c r="F465" i="20"/>
  <c r="F466" i="20"/>
  <c r="F467" i="20"/>
  <c r="F468" i="20"/>
  <c r="F469" i="20"/>
  <c r="F470" i="20"/>
  <c r="F471" i="20"/>
  <c r="F472" i="20"/>
  <c r="F473" i="20"/>
  <c r="F474" i="20"/>
  <c r="F475" i="20"/>
  <c r="F476" i="20"/>
  <c r="F477" i="20"/>
  <c r="F478" i="20"/>
  <c r="F479" i="20"/>
  <c r="F480" i="20"/>
  <c r="F481" i="20"/>
  <c r="F482" i="20"/>
  <c r="F483" i="20"/>
  <c r="F484" i="20"/>
  <c r="F485" i="20"/>
  <c r="F486" i="20"/>
  <c r="F487" i="20"/>
  <c r="F488" i="20"/>
  <c r="F489" i="20"/>
  <c r="F490" i="20"/>
  <c r="F491" i="20"/>
  <c r="F492" i="20"/>
  <c r="F493" i="20"/>
  <c r="F494" i="20"/>
  <c r="F495" i="20"/>
  <c r="F496" i="20"/>
  <c r="F497" i="20"/>
  <c r="F498" i="20"/>
  <c r="F499" i="20"/>
  <c r="F500" i="20"/>
  <c r="F501" i="20"/>
  <c r="F502" i="20"/>
  <c r="F503" i="20"/>
  <c r="F504" i="20"/>
  <c r="F505" i="20"/>
  <c r="F506" i="20"/>
  <c r="F507" i="20"/>
  <c r="F508" i="20"/>
  <c r="F509" i="20"/>
  <c r="F510" i="20"/>
  <c r="F511" i="20"/>
  <c r="F512" i="20"/>
  <c r="F513" i="20"/>
  <c r="F514" i="20"/>
  <c r="F515" i="20"/>
  <c r="F516" i="20"/>
  <c r="F517" i="20"/>
  <c r="F518" i="20"/>
  <c r="F519" i="20"/>
  <c r="F520" i="20"/>
  <c r="F521" i="20"/>
  <c r="F522" i="20"/>
  <c r="F523" i="20"/>
  <c r="F524" i="20"/>
  <c r="F525" i="20"/>
  <c r="F526" i="20"/>
  <c r="F527" i="20"/>
  <c r="F528" i="20"/>
  <c r="F529" i="20"/>
  <c r="F530" i="20"/>
  <c r="F531" i="20"/>
  <c r="F532" i="20"/>
  <c r="F533" i="20"/>
  <c r="F534" i="20"/>
  <c r="F535" i="20"/>
  <c r="F536" i="20"/>
  <c r="F537" i="20"/>
  <c r="F538" i="20"/>
  <c r="F539" i="20"/>
  <c r="F540" i="20"/>
  <c r="F541" i="20"/>
  <c r="F542" i="20"/>
  <c r="F543" i="20"/>
  <c r="F544" i="20"/>
  <c r="F545" i="20"/>
  <c r="F546" i="20"/>
  <c r="F547" i="20"/>
  <c r="F548" i="20"/>
  <c r="F549" i="20"/>
  <c r="F550" i="20"/>
  <c r="F551" i="20"/>
  <c r="F552" i="20"/>
  <c r="F553" i="20"/>
  <c r="F554" i="20"/>
  <c r="F555" i="20"/>
  <c r="F556" i="20"/>
  <c r="F557" i="20"/>
  <c r="F558" i="20"/>
  <c r="F559" i="20"/>
  <c r="F560" i="20"/>
  <c r="F561" i="20"/>
  <c r="F562" i="20"/>
  <c r="F563" i="20"/>
  <c r="F564" i="20"/>
  <c r="F565" i="20"/>
  <c r="F566" i="20"/>
  <c r="F567" i="20"/>
  <c r="F568" i="20"/>
  <c r="F569" i="20"/>
  <c r="F570" i="20"/>
  <c r="F571" i="20"/>
  <c r="F572" i="20"/>
  <c r="F573" i="20"/>
  <c r="F574" i="20"/>
  <c r="F575" i="20"/>
  <c r="F576" i="20"/>
  <c r="F577" i="20"/>
  <c r="F578" i="20"/>
  <c r="F579" i="20"/>
  <c r="F580" i="20"/>
  <c r="F581" i="20"/>
  <c r="F582" i="20"/>
  <c r="F583" i="20"/>
  <c r="F584" i="20"/>
  <c r="F585" i="20"/>
  <c r="F586" i="20"/>
  <c r="F587" i="20"/>
  <c r="F588" i="20"/>
  <c r="F589" i="20"/>
  <c r="F590" i="20"/>
  <c r="F591" i="20"/>
  <c r="F592" i="20"/>
  <c r="F593" i="20"/>
  <c r="F594" i="20"/>
  <c r="F595" i="20"/>
  <c r="F596" i="20"/>
  <c r="F597" i="20"/>
  <c r="F598" i="20"/>
  <c r="F599" i="20"/>
  <c r="F600" i="20"/>
  <c r="F601" i="20"/>
  <c r="F602" i="20"/>
  <c r="F603" i="20"/>
  <c r="F604" i="20"/>
  <c r="F605" i="20"/>
  <c r="F606" i="20"/>
  <c r="F607" i="20"/>
  <c r="F608" i="20"/>
  <c r="F609" i="20"/>
  <c r="F610" i="20"/>
  <c r="F611" i="20"/>
  <c r="F612" i="20"/>
  <c r="F613" i="20"/>
  <c r="F614" i="20"/>
  <c r="F615" i="20"/>
  <c r="F616" i="20"/>
  <c r="F617" i="20"/>
  <c r="F618" i="20"/>
  <c r="F619" i="20"/>
  <c r="F620" i="20"/>
  <c r="F621" i="20"/>
  <c r="F622" i="20"/>
  <c r="F623" i="20"/>
  <c r="F624" i="20"/>
  <c r="F625" i="20"/>
  <c r="F626" i="20"/>
  <c r="F627" i="20"/>
  <c r="F628" i="20"/>
  <c r="F629" i="20"/>
  <c r="F630" i="20"/>
  <c r="F631" i="20"/>
  <c r="F632" i="20"/>
  <c r="F633" i="20"/>
  <c r="F634" i="20"/>
  <c r="F635" i="20"/>
  <c r="F636" i="20"/>
  <c r="F637" i="20"/>
  <c r="F638" i="20"/>
  <c r="F639" i="20"/>
  <c r="F640" i="20"/>
  <c r="F641" i="20"/>
  <c r="F642" i="20"/>
  <c r="F643" i="20"/>
  <c r="F644" i="20"/>
  <c r="F645" i="20"/>
  <c r="F646" i="20"/>
  <c r="F647" i="20"/>
  <c r="F648" i="20"/>
  <c r="F649" i="20"/>
  <c r="F650" i="20"/>
  <c r="F651" i="20"/>
  <c r="F652" i="20"/>
  <c r="F653" i="20"/>
  <c r="F654" i="20"/>
  <c r="F655" i="20"/>
  <c r="F656" i="20"/>
  <c r="F657" i="20"/>
  <c r="F658" i="20"/>
  <c r="F659" i="20"/>
  <c r="F660" i="20"/>
  <c r="F661" i="20"/>
  <c r="F662" i="20"/>
  <c r="F663" i="20"/>
  <c r="F664" i="20"/>
  <c r="F665" i="20"/>
  <c r="F666" i="20"/>
  <c r="F667" i="20"/>
  <c r="F668" i="20"/>
  <c r="F669" i="20"/>
  <c r="F670" i="20"/>
  <c r="F671" i="20"/>
  <c r="F672" i="20"/>
  <c r="F673" i="20"/>
  <c r="F674" i="20"/>
  <c r="F675" i="20"/>
  <c r="F676" i="20"/>
  <c r="F677" i="20"/>
  <c r="F678" i="20"/>
  <c r="F679" i="20"/>
  <c r="F680" i="20"/>
  <c r="F681" i="20"/>
  <c r="F682" i="20"/>
  <c r="F683" i="20"/>
  <c r="F684" i="20"/>
  <c r="F685" i="20"/>
  <c r="F686" i="20"/>
  <c r="F687" i="20"/>
  <c r="F688" i="20"/>
  <c r="F689" i="20"/>
  <c r="F690" i="20"/>
  <c r="F691" i="20"/>
  <c r="F692" i="20"/>
  <c r="F693" i="20"/>
  <c r="F694" i="20"/>
  <c r="F695" i="20"/>
  <c r="F696" i="20"/>
  <c r="F697" i="20"/>
  <c r="F698" i="20"/>
  <c r="F699" i="20"/>
  <c r="F700" i="20"/>
  <c r="F701" i="20"/>
  <c r="F702" i="20"/>
  <c r="F703" i="20"/>
  <c r="F704" i="20"/>
  <c r="F705" i="20"/>
  <c r="F706" i="20"/>
  <c r="F707" i="20"/>
  <c r="F708" i="20"/>
  <c r="F709" i="20"/>
  <c r="F710" i="20"/>
  <c r="F711" i="20"/>
  <c r="F712" i="20"/>
  <c r="F713" i="20"/>
  <c r="F714" i="20"/>
  <c r="F715" i="20"/>
  <c r="F716" i="20"/>
  <c r="F717" i="20"/>
  <c r="F718" i="20"/>
  <c r="F719" i="20"/>
  <c r="F720" i="20"/>
  <c r="F721" i="20"/>
  <c r="F722" i="20"/>
  <c r="F723" i="20"/>
  <c r="F724" i="20"/>
  <c r="F725" i="20"/>
  <c r="F726" i="20"/>
  <c r="F727" i="20"/>
  <c r="F728" i="20"/>
  <c r="F729" i="20"/>
  <c r="F730" i="20"/>
  <c r="F731" i="20"/>
  <c r="F732" i="20"/>
  <c r="F733" i="20"/>
  <c r="F734" i="20"/>
  <c r="F735" i="20"/>
  <c r="F736" i="20"/>
  <c r="F737" i="20"/>
  <c r="F738" i="20"/>
  <c r="F739" i="20"/>
  <c r="F740" i="20"/>
  <c r="F741" i="20"/>
  <c r="F742" i="20"/>
  <c r="F743" i="20"/>
  <c r="F744" i="20"/>
  <c r="F745" i="20"/>
  <c r="F746" i="20"/>
  <c r="F747" i="20"/>
  <c r="F748" i="20"/>
  <c r="F749" i="20"/>
  <c r="F750" i="20"/>
  <c r="F751" i="20"/>
  <c r="F752" i="20"/>
  <c r="F753" i="20"/>
  <c r="F754" i="20"/>
  <c r="F755" i="20"/>
  <c r="F756" i="20"/>
  <c r="F757" i="20"/>
  <c r="F758" i="20"/>
  <c r="F759" i="20"/>
  <c r="F760" i="20"/>
  <c r="F761" i="20"/>
  <c r="F762" i="20"/>
  <c r="F763" i="20"/>
  <c r="F764" i="20"/>
  <c r="F765" i="20"/>
  <c r="F766" i="20"/>
  <c r="F767" i="20"/>
  <c r="F768" i="20"/>
  <c r="F769" i="20"/>
  <c r="F770" i="20"/>
  <c r="F771" i="20"/>
  <c r="F772" i="20"/>
  <c r="F773" i="20"/>
  <c r="F774" i="20"/>
  <c r="F775" i="20"/>
  <c r="F776" i="20"/>
  <c r="F777" i="20"/>
  <c r="F778" i="20"/>
  <c r="F779" i="20"/>
  <c r="F780" i="20"/>
  <c r="F781" i="20"/>
  <c r="F782" i="20"/>
  <c r="F783" i="20"/>
  <c r="F784" i="20"/>
  <c r="F785" i="20"/>
  <c r="F786" i="20"/>
  <c r="F787" i="20"/>
  <c r="F788" i="20"/>
  <c r="F789" i="20"/>
  <c r="F790" i="20"/>
  <c r="F791" i="20"/>
  <c r="F792" i="20"/>
  <c r="F793" i="20"/>
  <c r="F794" i="20"/>
  <c r="F795" i="20"/>
  <c r="F796" i="20"/>
  <c r="F797" i="20"/>
  <c r="F798" i="20"/>
  <c r="F799" i="20"/>
  <c r="F800" i="20"/>
  <c r="F801" i="20"/>
  <c r="F802" i="20"/>
  <c r="F803" i="20"/>
  <c r="F804" i="20"/>
  <c r="F805" i="20"/>
  <c r="F806" i="20"/>
  <c r="F807" i="20"/>
  <c r="F808" i="20"/>
  <c r="F809" i="20"/>
  <c r="F810" i="20"/>
  <c r="F811" i="20"/>
  <c r="F812" i="20"/>
  <c r="F813" i="20"/>
  <c r="F814" i="20"/>
  <c r="F815" i="20"/>
  <c r="F816" i="20"/>
  <c r="F817" i="20"/>
  <c r="F818" i="20"/>
  <c r="F819" i="20"/>
  <c r="F820" i="20"/>
  <c r="F821" i="20"/>
  <c r="F822" i="20"/>
  <c r="F823" i="20"/>
  <c r="F824" i="20"/>
  <c r="F825" i="20"/>
  <c r="F826" i="20"/>
  <c r="F827" i="20"/>
  <c r="F828" i="20"/>
  <c r="F829" i="20"/>
  <c r="F830" i="20"/>
  <c r="F831" i="20"/>
  <c r="F832" i="20"/>
  <c r="F833" i="20"/>
  <c r="F834" i="20"/>
  <c r="F835" i="20"/>
  <c r="F836" i="20"/>
  <c r="F837" i="20"/>
  <c r="F838" i="20"/>
  <c r="F839" i="20"/>
  <c r="F840" i="20"/>
  <c r="F841" i="20"/>
  <c r="F842" i="20"/>
  <c r="F843" i="20"/>
  <c r="F844" i="20"/>
  <c r="F845" i="20"/>
  <c r="F846" i="20"/>
  <c r="F847" i="20"/>
  <c r="F848" i="20"/>
  <c r="F849" i="20"/>
  <c r="F850" i="20"/>
  <c r="F851" i="20"/>
  <c r="F852" i="20"/>
  <c r="F853" i="20"/>
  <c r="F854" i="20"/>
  <c r="F855" i="20"/>
  <c r="F856" i="20"/>
  <c r="F857" i="20"/>
  <c r="F858" i="20"/>
  <c r="F859" i="20"/>
  <c r="F860" i="20"/>
  <c r="F861" i="20"/>
  <c r="F862" i="20"/>
  <c r="F863" i="20"/>
  <c r="F864" i="20"/>
  <c r="F865" i="20"/>
  <c r="F866" i="20"/>
  <c r="F867" i="20"/>
  <c r="F868" i="20"/>
  <c r="F869" i="20"/>
  <c r="F870" i="20"/>
  <c r="F871" i="20"/>
  <c r="F872" i="20"/>
  <c r="F873" i="20"/>
  <c r="F874" i="20"/>
  <c r="F875" i="20"/>
  <c r="F876" i="20"/>
  <c r="F877" i="20"/>
  <c r="F878" i="20"/>
  <c r="F879" i="20"/>
  <c r="F880" i="20"/>
  <c r="F881" i="20"/>
  <c r="F882" i="20"/>
  <c r="F883" i="20"/>
  <c r="F884" i="20"/>
  <c r="F885" i="20"/>
  <c r="F886" i="20"/>
  <c r="F887" i="20"/>
  <c r="F888" i="20"/>
  <c r="F889" i="20"/>
  <c r="F890" i="20"/>
  <c r="F891" i="20"/>
  <c r="F892" i="20"/>
  <c r="F893" i="20"/>
  <c r="F894" i="20"/>
  <c r="F895" i="20"/>
  <c r="F896" i="20"/>
  <c r="F897" i="20"/>
  <c r="F898" i="20"/>
  <c r="F899" i="20"/>
  <c r="F900" i="20"/>
  <c r="F901" i="20"/>
  <c r="F902" i="20"/>
  <c r="F903" i="20"/>
  <c r="F904" i="20"/>
  <c r="F905" i="20"/>
  <c r="F906" i="20"/>
  <c r="F907" i="20"/>
  <c r="F908" i="20"/>
  <c r="F909" i="20"/>
  <c r="F910" i="20"/>
  <c r="F911" i="20"/>
  <c r="F912" i="20"/>
  <c r="F913" i="20"/>
  <c r="F914" i="20"/>
  <c r="F915" i="20"/>
  <c r="F916" i="20"/>
  <c r="F917" i="20"/>
  <c r="F918" i="20"/>
  <c r="F919" i="20"/>
  <c r="F920" i="20"/>
  <c r="F921" i="20"/>
  <c r="F922" i="20"/>
  <c r="F923" i="20"/>
  <c r="F924" i="20"/>
  <c r="F925" i="20"/>
  <c r="F926" i="20"/>
  <c r="F927" i="20"/>
  <c r="F928" i="20"/>
  <c r="F929" i="20"/>
  <c r="F930" i="20"/>
  <c r="F931" i="20"/>
  <c r="F932" i="20"/>
  <c r="F933" i="20"/>
  <c r="F934" i="20"/>
  <c r="F935" i="20"/>
  <c r="F936" i="20"/>
  <c r="F937" i="20"/>
  <c r="F938" i="20"/>
  <c r="F939" i="20"/>
  <c r="F940" i="20"/>
  <c r="F941" i="20"/>
  <c r="F942" i="20"/>
  <c r="F943" i="20"/>
  <c r="F944" i="20"/>
  <c r="F945" i="20"/>
  <c r="F946" i="20"/>
  <c r="F947" i="20"/>
  <c r="F948" i="20"/>
  <c r="F949" i="20"/>
  <c r="F950" i="20"/>
  <c r="F951" i="20"/>
  <c r="F952" i="20"/>
  <c r="F953" i="20"/>
  <c r="F954" i="20"/>
  <c r="F955" i="20"/>
  <c r="F956" i="20"/>
  <c r="F957" i="20"/>
  <c r="F958" i="20"/>
  <c r="F959" i="20"/>
  <c r="F960" i="20"/>
  <c r="F961" i="20"/>
  <c r="F962" i="20"/>
  <c r="F963" i="20"/>
  <c r="F964" i="20"/>
  <c r="F965" i="20"/>
  <c r="F966" i="20"/>
  <c r="F967" i="20"/>
  <c r="F968" i="20"/>
  <c r="F969" i="20"/>
  <c r="F970" i="20"/>
  <c r="F971" i="20"/>
  <c r="F972" i="20"/>
  <c r="F973" i="20"/>
  <c r="F974" i="20"/>
  <c r="F975" i="20"/>
  <c r="F976" i="20"/>
  <c r="F977" i="20"/>
  <c r="F978" i="20"/>
  <c r="F979" i="20"/>
  <c r="F980" i="20"/>
  <c r="F981" i="20"/>
  <c r="F982" i="20"/>
  <c r="F983" i="20"/>
  <c r="F984" i="20"/>
  <c r="F985" i="20"/>
  <c r="F986" i="20"/>
  <c r="F987" i="20"/>
  <c r="F988" i="20"/>
  <c r="F989" i="20"/>
  <c r="F990" i="20"/>
  <c r="F991" i="20"/>
  <c r="F992" i="20"/>
  <c r="F993" i="20"/>
  <c r="F994" i="20"/>
  <c r="F995" i="20"/>
  <c r="F996" i="20"/>
  <c r="F997" i="20"/>
  <c r="F998" i="20"/>
  <c r="F999" i="20"/>
  <c r="F1000" i="20"/>
  <c r="F1001" i="20"/>
  <c r="F1002" i="20"/>
  <c r="F1003" i="20"/>
  <c r="F1004" i="20"/>
  <c r="F1005" i="20"/>
  <c r="F1006" i="20"/>
  <c r="F1007" i="20"/>
  <c r="F1008" i="20"/>
  <c r="F1009" i="20"/>
  <c r="F1010" i="20"/>
  <c r="F1011" i="20"/>
  <c r="F1012" i="20"/>
  <c r="F1013" i="20"/>
  <c r="F1014" i="20"/>
  <c r="F1015" i="20"/>
  <c r="F1016" i="20"/>
  <c r="F1017" i="20"/>
  <c r="F1018" i="20"/>
  <c r="F1019" i="20"/>
  <c r="F1020" i="20"/>
  <c r="F1021" i="20"/>
  <c r="F1022" i="20"/>
  <c r="F1023" i="20"/>
  <c r="F1024" i="20"/>
  <c r="F1025" i="20"/>
  <c r="F1026" i="20"/>
  <c r="F1027" i="20"/>
  <c r="F1028" i="20"/>
  <c r="F1029" i="20"/>
  <c r="F1030" i="20"/>
  <c r="F1031" i="20"/>
  <c r="F1032" i="20"/>
  <c r="F1033" i="20"/>
  <c r="F1034" i="20"/>
  <c r="F1035" i="20"/>
  <c r="F1036" i="20"/>
  <c r="F1037" i="20"/>
  <c r="F1038" i="20"/>
  <c r="F1039" i="20"/>
  <c r="F1040" i="20"/>
  <c r="F1041" i="20"/>
  <c r="F1042" i="20"/>
  <c r="F1043" i="20"/>
  <c r="F1044" i="20"/>
  <c r="F1045" i="20"/>
  <c r="F1046" i="20"/>
  <c r="F1047" i="20"/>
  <c r="F1048" i="20"/>
  <c r="F1049" i="20"/>
  <c r="F1050" i="20"/>
  <c r="F1051" i="20"/>
  <c r="F1052" i="20"/>
  <c r="F1053" i="20"/>
  <c r="F1054" i="20"/>
  <c r="F1055" i="20"/>
  <c r="F1056" i="20"/>
  <c r="F1057" i="20"/>
  <c r="F1058" i="20"/>
  <c r="F1059" i="20"/>
  <c r="F1060" i="20"/>
  <c r="F1061" i="20"/>
  <c r="F1062" i="20"/>
  <c r="F1063" i="20"/>
  <c r="F1064" i="20"/>
  <c r="F1065" i="20"/>
  <c r="F1066" i="20"/>
  <c r="F1067" i="20"/>
  <c r="F1068" i="20"/>
  <c r="F1069" i="20"/>
  <c r="F1070" i="20"/>
  <c r="F1071" i="20"/>
  <c r="F1072" i="20"/>
  <c r="F1073" i="20"/>
  <c r="F1074" i="20"/>
  <c r="F1075" i="20"/>
  <c r="F1076" i="20"/>
  <c r="F1077" i="20"/>
  <c r="F1078" i="20"/>
  <c r="F1079" i="20"/>
  <c r="F1080" i="20"/>
  <c r="F1081" i="20"/>
  <c r="F1082" i="20"/>
  <c r="F1083" i="20"/>
  <c r="F1084" i="20"/>
  <c r="F1085" i="20"/>
  <c r="F1086" i="20"/>
  <c r="F1087" i="20"/>
  <c r="F1088" i="20"/>
  <c r="F1089" i="20"/>
  <c r="F1090" i="20"/>
  <c r="F1091" i="20"/>
  <c r="F1092" i="20"/>
  <c r="F1093" i="20"/>
  <c r="F1094" i="20"/>
  <c r="F1095" i="20"/>
  <c r="F1096" i="20"/>
  <c r="F1097" i="20"/>
  <c r="F1098" i="20"/>
  <c r="F1099" i="20"/>
  <c r="F1100" i="20"/>
  <c r="F1101" i="20"/>
  <c r="F1102" i="20"/>
  <c r="F1103" i="20"/>
  <c r="F1104" i="20"/>
  <c r="F1105" i="20"/>
  <c r="F1106" i="20"/>
  <c r="F1107" i="20"/>
  <c r="F1108" i="20"/>
  <c r="F1109" i="20"/>
  <c r="F1110" i="20"/>
  <c r="F1111" i="20"/>
  <c r="F1112" i="20"/>
  <c r="F1113" i="20"/>
  <c r="F1114" i="20"/>
  <c r="F1115" i="20"/>
  <c r="F1116" i="20"/>
  <c r="F1117" i="20"/>
  <c r="F1118" i="20"/>
  <c r="F1119" i="20"/>
  <c r="F1120" i="20"/>
  <c r="F1121" i="20"/>
  <c r="F1122" i="20"/>
  <c r="F1123" i="20"/>
  <c r="F1124" i="20"/>
  <c r="F1125" i="20"/>
  <c r="F1126" i="20"/>
  <c r="F1127" i="20"/>
  <c r="F1128" i="20"/>
  <c r="F1129" i="20"/>
  <c r="F1130" i="20"/>
  <c r="F1131" i="20"/>
  <c r="F1132" i="20"/>
  <c r="F1133" i="20"/>
  <c r="F1134" i="20"/>
  <c r="F1135" i="20"/>
  <c r="F1136" i="20"/>
  <c r="F1137" i="20"/>
  <c r="F1138" i="20"/>
  <c r="F1139" i="20"/>
  <c r="F1140" i="20"/>
  <c r="F1141" i="20"/>
  <c r="F1142" i="20"/>
  <c r="F1143" i="20"/>
  <c r="F1144" i="20"/>
  <c r="F1145" i="20"/>
  <c r="F1146" i="20"/>
  <c r="F1147" i="20"/>
  <c r="F1148" i="20"/>
  <c r="F1149" i="20"/>
  <c r="F1150" i="20"/>
  <c r="F1151" i="20"/>
  <c r="F1152" i="20"/>
  <c r="F1153" i="20"/>
  <c r="F1154" i="20"/>
  <c r="F1155" i="20"/>
  <c r="F1156" i="20"/>
  <c r="F1157" i="20"/>
  <c r="F1158" i="20"/>
  <c r="F1159" i="20"/>
  <c r="F1160" i="20"/>
  <c r="F1161" i="20"/>
  <c r="F1162" i="20"/>
  <c r="F1163" i="20"/>
  <c r="F1164" i="20"/>
  <c r="F1165" i="20"/>
  <c r="F1166" i="20"/>
  <c r="F1167" i="20"/>
  <c r="F1168" i="20"/>
  <c r="F1169" i="20"/>
  <c r="F1170" i="20"/>
  <c r="F1171" i="20"/>
  <c r="F1172" i="20"/>
  <c r="F1173" i="20"/>
  <c r="F1174" i="20"/>
  <c r="F1175" i="20"/>
  <c r="F1176" i="20"/>
  <c r="F1177" i="20"/>
  <c r="F1178" i="20"/>
  <c r="F1179" i="20"/>
  <c r="F1180" i="20"/>
  <c r="F1181" i="20"/>
  <c r="F1182" i="20"/>
  <c r="F1183" i="20"/>
  <c r="F1184" i="20"/>
  <c r="F1185" i="20"/>
  <c r="F1186" i="20"/>
  <c r="F1187" i="20"/>
  <c r="F1188" i="20"/>
  <c r="F1189" i="20"/>
  <c r="F1190" i="20"/>
  <c r="F1191" i="20"/>
  <c r="F1192" i="20"/>
  <c r="F1193" i="20"/>
  <c r="F1194" i="20"/>
  <c r="F1195" i="20"/>
  <c r="F1196" i="20"/>
  <c r="F1197" i="20"/>
  <c r="F1198" i="20"/>
  <c r="F1199" i="20"/>
  <c r="F1200" i="20"/>
  <c r="F1201" i="20"/>
  <c r="F1202" i="20"/>
  <c r="F1203" i="20"/>
  <c r="F1204" i="20"/>
  <c r="F1205" i="20"/>
  <c r="F1206" i="20"/>
  <c r="F1207" i="20"/>
  <c r="F1208" i="20"/>
  <c r="F1209" i="20"/>
  <c r="F1210" i="20"/>
  <c r="F1211" i="20"/>
  <c r="F1212" i="20"/>
  <c r="F1213" i="20"/>
  <c r="F1214" i="20"/>
  <c r="F1215" i="20"/>
  <c r="F1216" i="20"/>
  <c r="F1217" i="20"/>
  <c r="F1218" i="20"/>
  <c r="F1219" i="20"/>
  <c r="F1220" i="20"/>
  <c r="F1221" i="20"/>
  <c r="F1222" i="20"/>
  <c r="F1223" i="20"/>
  <c r="F1224" i="20"/>
  <c r="F1225" i="20"/>
  <c r="F1226" i="20"/>
  <c r="F1227" i="20"/>
  <c r="F1228" i="20"/>
  <c r="F1229" i="20"/>
  <c r="F1230" i="20"/>
  <c r="F1231" i="20"/>
  <c r="F1232" i="20"/>
  <c r="F1233" i="20"/>
  <c r="F1234" i="20"/>
  <c r="F1235" i="20"/>
  <c r="F1236" i="20"/>
  <c r="F1237" i="20"/>
  <c r="F1238" i="20"/>
  <c r="F1239" i="20"/>
  <c r="F1240" i="20"/>
  <c r="F1241" i="20"/>
  <c r="F1242" i="20"/>
  <c r="F1243" i="20"/>
  <c r="F1244" i="20"/>
  <c r="F1245" i="20"/>
  <c r="F1246" i="20"/>
  <c r="F1247" i="20"/>
  <c r="F1248" i="20"/>
  <c r="F1249" i="20"/>
  <c r="F1250" i="20"/>
  <c r="F1251" i="20"/>
  <c r="F1252" i="20"/>
  <c r="F1253" i="20"/>
  <c r="F1254" i="20"/>
  <c r="F1255" i="20"/>
  <c r="F1256" i="20"/>
  <c r="F1257" i="20"/>
  <c r="F1258" i="20"/>
  <c r="F1259" i="20"/>
  <c r="F1260" i="20"/>
  <c r="F1261" i="20"/>
  <c r="F1262" i="20"/>
  <c r="F1263" i="20"/>
  <c r="F1264" i="20"/>
  <c r="F1265" i="20"/>
  <c r="F1266" i="20"/>
  <c r="F1267" i="20"/>
  <c r="F1268" i="20"/>
  <c r="F1269" i="20"/>
  <c r="F1270" i="20"/>
  <c r="F1271" i="20"/>
  <c r="F1272" i="20"/>
  <c r="F1273" i="20"/>
  <c r="F1274" i="20"/>
  <c r="F1275" i="20"/>
  <c r="F1276" i="20"/>
  <c r="F1277" i="20"/>
  <c r="F1278" i="20"/>
  <c r="F1279" i="20"/>
  <c r="F1280" i="20"/>
  <c r="F1281" i="20"/>
  <c r="F1282" i="20"/>
  <c r="F1283" i="20"/>
  <c r="F1284" i="20"/>
  <c r="F1285" i="20"/>
  <c r="F1286" i="20"/>
  <c r="F1287" i="20"/>
  <c r="F1288" i="20"/>
  <c r="F1289" i="20"/>
  <c r="F1290" i="20"/>
  <c r="F1291" i="20"/>
  <c r="F1292" i="20"/>
  <c r="F1293" i="20"/>
  <c r="F1294" i="20"/>
  <c r="F1295" i="20"/>
  <c r="F1296" i="20"/>
  <c r="F1297" i="20"/>
  <c r="F1298" i="20"/>
  <c r="F1299" i="20"/>
  <c r="F1300" i="20"/>
  <c r="F1301" i="20"/>
  <c r="F1302" i="20"/>
  <c r="F1303" i="20"/>
  <c r="F1304" i="20"/>
  <c r="F1305" i="20"/>
  <c r="F1306" i="20"/>
  <c r="F1307" i="20"/>
  <c r="F1308" i="20"/>
  <c r="F1309" i="20"/>
  <c r="F1310" i="20"/>
  <c r="F1311" i="20"/>
  <c r="F1312" i="20"/>
  <c r="F1313" i="20"/>
  <c r="F1314" i="20"/>
  <c r="F1315" i="20"/>
  <c r="F1316" i="20"/>
  <c r="F1317" i="20"/>
  <c r="F1318" i="20"/>
  <c r="F1319" i="20"/>
  <c r="F1320" i="20"/>
  <c r="F1321" i="20"/>
  <c r="F1322" i="20"/>
  <c r="F1323" i="20"/>
  <c r="F1324" i="20"/>
  <c r="F1325" i="20"/>
  <c r="F1326" i="20"/>
  <c r="F1327" i="20"/>
  <c r="F1328" i="20"/>
  <c r="F1329" i="20"/>
  <c r="F1330" i="20"/>
  <c r="F1331" i="20"/>
  <c r="F1332" i="20"/>
  <c r="F1333" i="20"/>
  <c r="F1334" i="20"/>
  <c r="F1335" i="20"/>
  <c r="F1336" i="20"/>
  <c r="F1337" i="20"/>
  <c r="F1338" i="20"/>
  <c r="F1339" i="20"/>
  <c r="F1340" i="20"/>
  <c r="F1341" i="20"/>
  <c r="F1342" i="20"/>
  <c r="F1343" i="20"/>
  <c r="F1344" i="20"/>
  <c r="F1345" i="20"/>
  <c r="F1346" i="20"/>
  <c r="F1347" i="20"/>
  <c r="F1348" i="20"/>
  <c r="F1349" i="20"/>
  <c r="F1350" i="20"/>
  <c r="F1351" i="20"/>
  <c r="F1352" i="20"/>
  <c r="F1353" i="20"/>
  <c r="F1354" i="20"/>
  <c r="F1355" i="20"/>
  <c r="F1356" i="20"/>
  <c r="F1357" i="20"/>
  <c r="F1358" i="20"/>
  <c r="F1359" i="20"/>
  <c r="F1360" i="20"/>
  <c r="F1361" i="20"/>
  <c r="F1362" i="20"/>
  <c r="F1363" i="20"/>
  <c r="F1364" i="20"/>
  <c r="F1365" i="20"/>
  <c r="F1366" i="20"/>
  <c r="F1367" i="20"/>
  <c r="F1368" i="20"/>
  <c r="F1369" i="20"/>
  <c r="F1370" i="20"/>
  <c r="F1371" i="20"/>
  <c r="F1372" i="20"/>
  <c r="F1373" i="20"/>
  <c r="F1374" i="20"/>
  <c r="F1375" i="20"/>
  <c r="F1376" i="20"/>
  <c r="F1377" i="20"/>
  <c r="F1378" i="20"/>
  <c r="F1379" i="20"/>
  <c r="F1380" i="20"/>
  <c r="F1381" i="20"/>
  <c r="F1382" i="20"/>
  <c r="F1383" i="20"/>
  <c r="F1384" i="20"/>
  <c r="F1385" i="20"/>
  <c r="F1386" i="20"/>
  <c r="F1387" i="20"/>
  <c r="F1388" i="20"/>
  <c r="F1389" i="20"/>
  <c r="F1390" i="20"/>
  <c r="F1391" i="20"/>
  <c r="F1392" i="20"/>
  <c r="F1393" i="20"/>
  <c r="F1394" i="20"/>
  <c r="F1395" i="20"/>
  <c r="F1396" i="20"/>
  <c r="F1397" i="20"/>
  <c r="F1398" i="20"/>
  <c r="F1399" i="20"/>
  <c r="F1400" i="20"/>
  <c r="F1401" i="20"/>
  <c r="F1402" i="20"/>
  <c r="F1403" i="20"/>
  <c r="F1404" i="20"/>
  <c r="F1405" i="20"/>
  <c r="F1406" i="20"/>
  <c r="F1407" i="20"/>
  <c r="F1408" i="20"/>
  <c r="F1409" i="20"/>
  <c r="F1410" i="20"/>
  <c r="F1411" i="20"/>
  <c r="F1412" i="20"/>
  <c r="F1413" i="20"/>
  <c r="F1414" i="20"/>
  <c r="F1415" i="20"/>
  <c r="F1416" i="20"/>
  <c r="F1417" i="20"/>
  <c r="F1418" i="20"/>
  <c r="F1419" i="20"/>
  <c r="F1420" i="20"/>
  <c r="F1421" i="20"/>
  <c r="F1422" i="20"/>
  <c r="F1423" i="20"/>
  <c r="F1424" i="20"/>
  <c r="F1425" i="20"/>
  <c r="F1426" i="20"/>
  <c r="F1427" i="20"/>
  <c r="F1428" i="20"/>
  <c r="F1429" i="20"/>
  <c r="F1430" i="20"/>
  <c r="F1431" i="20"/>
  <c r="F1432" i="20"/>
  <c r="F1433" i="20"/>
  <c r="F1434" i="20"/>
  <c r="F1435" i="20"/>
  <c r="F1436" i="20"/>
  <c r="F1437" i="20"/>
  <c r="F1438" i="20"/>
  <c r="F1439" i="20"/>
  <c r="F1440" i="20"/>
  <c r="F1441" i="20"/>
  <c r="F1442" i="20"/>
  <c r="F1443" i="20"/>
  <c r="F1444" i="20"/>
  <c r="F1445" i="20"/>
  <c r="F1446" i="20"/>
  <c r="F1447" i="20"/>
  <c r="F1448" i="20"/>
  <c r="F1449" i="20"/>
  <c r="F1450" i="20"/>
  <c r="F1451" i="20"/>
  <c r="F1452" i="20"/>
  <c r="F1453" i="20"/>
  <c r="F1454" i="20"/>
  <c r="F1455" i="20"/>
  <c r="F1456" i="20"/>
  <c r="F1457" i="20"/>
  <c r="F1458" i="20"/>
  <c r="F1459" i="20"/>
  <c r="F1460" i="20"/>
  <c r="F1461" i="20"/>
  <c r="F1462" i="20"/>
  <c r="F1463" i="20"/>
  <c r="F1464" i="20"/>
  <c r="F1465" i="20"/>
  <c r="F1466" i="20"/>
  <c r="F1467" i="20"/>
  <c r="F1468" i="20"/>
  <c r="F1469" i="20"/>
  <c r="F1470" i="20"/>
  <c r="F1471" i="20"/>
  <c r="F1472" i="20"/>
  <c r="F1473" i="20"/>
  <c r="F1474" i="20"/>
  <c r="F1475" i="20"/>
  <c r="F1476" i="20"/>
  <c r="F1477" i="20"/>
  <c r="F1478" i="20"/>
  <c r="F1479" i="20"/>
  <c r="F1480" i="20"/>
  <c r="F1481" i="20"/>
  <c r="F1482" i="20"/>
  <c r="F1483" i="20"/>
  <c r="F1484" i="20"/>
  <c r="F1485" i="20"/>
  <c r="F1486" i="20"/>
  <c r="F1487" i="20"/>
  <c r="F1488" i="20"/>
  <c r="F1489" i="20"/>
  <c r="F1490" i="20"/>
  <c r="F1491" i="20"/>
  <c r="F1492" i="20"/>
  <c r="F1493" i="20"/>
  <c r="F1494" i="20"/>
  <c r="F1495" i="20"/>
  <c r="F1496" i="20"/>
  <c r="F1497" i="20"/>
  <c r="F1498" i="20"/>
  <c r="F1499" i="20"/>
  <c r="F1500" i="20"/>
  <c r="F1501" i="20"/>
  <c r="F1502" i="20"/>
  <c r="F1503" i="20"/>
  <c r="F1504" i="20"/>
  <c r="F1505" i="20"/>
  <c r="F1506" i="20"/>
  <c r="F1507" i="20"/>
  <c r="F1508" i="20"/>
  <c r="F1509" i="20"/>
  <c r="F1510" i="20"/>
  <c r="F1511" i="20"/>
  <c r="F1512" i="20"/>
  <c r="F1513" i="20"/>
  <c r="F1514" i="20"/>
  <c r="F1515" i="20"/>
  <c r="F1516" i="20"/>
  <c r="F1517" i="20"/>
  <c r="F1518" i="20"/>
  <c r="F1519" i="20"/>
  <c r="F1520" i="20"/>
  <c r="F1521" i="20"/>
  <c r="F1522" i="20"/>
  <c r="F1523" i="20"/>
  <c r="F1524" i="20"/>
  <c r="F1525" i="20"/>
  <c r="F1526" i="20"/>
  <c r="F1527" i="20"/>
  <c r="F1528" i="20"/>
  <c r="F1529" i="20"/>
  <c r="F1530" i="20"/>
  <c r="F1531" i="20"/>
  <c r="F1532" i="20"/>
  <c r="F1533" i="20"/>
  <c r="F1534" i="20"/>
  <c r="F1535" i="20"/>
  <c r="F1536" i="20"/>
  <c r="F1537" i="20"/>
  <c r="F1538" i="20"/>
  <c r="F1539" i="20"/>
  <c r="F1540" i="20"/>
  <c r="F1541" i="20"/>
  <c r="F1542" i="20"/>
  <c r="F1543" i="20"/>
  <c r="F1544" i="20"/>
  <c r="F1545" i="20"/>
  <c r="F1546" i="20"/>
  <c r="F1547" i="20"/>
  <c r="F1548" i="20"/>
  <c r="F1549" i="20"/>
  <c r="F1550" i="20"/>
  <c r="F1551" i="20"/>
  <c r="F1552" i="20"/>
  <c r="F1553" i="20"/>
  <c r="F1554" i="20"/>
  <c r="F1555" i="20"/>
  <c r="F1556" i="20"/>
  <c r="F1557" i="20"/>
  <c r="F1558" i="20"/>
  <c r="F1559" i="20"/>
  <c r="F1560" i="20"/>
  <c r="F1561" i="20"/>
  <c r="F1562" i="20"/>
  <c r="F1563" i="20"/>
  <c r="F1564" i="20"/>
  <c r="F1565" i="20"/>
  <c r="F1566" i="20"/>
  <c r="F1567" i="20"/>
  <c r="F1568" i="20"/>
  <c r="F1569" i="20"/>
  <c r="F1570" i="20"/>
  <c r="F1571" i="20"/>
  <c r="F1572" i="20"/>
  <c r="F1573" i="20"/>
  <c r="F1574" i="20"/>
  <c r="F1575" i="20"/>
  <c r="F1576" i="20"/>
  <c r="F1577" i="20"/>
  <c r="F1578" i="20"/>
  <c r="F1579" i="20"/>
  <c r="F1580" i="20"/>
  <c r="F1581" i="20"/>
  <c r="F1582" i="20"/>
  <c r="F1583" i="20"/>
  <c r="F1584" i="20"/>
  <c r="F1585" i="20"/>
  <c r="F1586" i="20"/>
  <c r="F1587" i="20"/>
  <c r="F1588" i="20"/>
  <c r="F1589" i="20"/>
  <c r="F1590" i="20"/>
  <c r="F1591" i="20"/>
  <c r="F1592" i="20"/>
  <c r="F1593" i="20"/>
  <c r="F1594" i="20"/>
  <c r="F1595" i="20"/>
  <c r="F1596" i="20"/>
  <c r="F1597" i="20"/>
  <c r="F1598" i="20"/>
  <c r="F1599" i="20"/>
  <c r="F1600" i="20"/>
  <c r="F1601" i="20"/>
  <c r="F1602" i="20"/>
  <c r="F1603" i="20"/>
  <c r="F1604" i="20"/>
  <c r="F1605" i="20"/>
  <c r="F1606" i="20"/>
  <c r="F1607" i="20"/>
  <c r="F1608" i="20"/>
  <c r="F1609" i="20"/>
  <c r="F1610" i="20"/>
  <c r="F1611" i="20"/>
  <c r="F1612" i="20"/>
  <c r="F1613" i="20"/>
  <c r="F1614" i="20"/>
  <c r="F1615" i="20"/>
  <c r="F1616" i="20"/>
  <c r="F1617" i="20"/>
  <c r="F1618" i="20"/>
  <c r="F1619" i="20"/>
  <c r="F1620" i="20"/>
  <c r="F1621" i="20"/>
  <c r="F1622" i="20"/>
  <c r="F1623" i="20"/>
  <c r="F1624" i="20"/>
  <c r="F1625" i="20"/>
  <c r="F1626" i="20"/>
  <c r="F1627" i="20"/>
  <c r="F1628" i="20"/>
  <c r="F1629" i="20"/>
  <c r="F1630" i="20"/>
  <c r="F1631" i="20"/>
  <c r="F1632" i="20"/>
  <c r="F1633" i="20"/>
  <c r="F1634" i="20"/>
  <c r="F1635" i="20"/>
  <c r="F1636" i="20"/>
  <c r="F1637" i="20"/>
  <c r="F1638" i="20"/>
  <c r="F1639" i="20"/>
  <c r="F1640" i="20"/>
  <c r="F1641" i="20"/>
  <c r="F1642" i="20"/>
  <c r="F1643" i="20"/>
  <c r="F1644" i="20"/>
  <c r="F1645" i="20"/>
  <c r="F1646" i="20"/>
  <c r="F1647" i="20"/>
  <c r="F1648" i="20"/>
  <c r="F1649" i="20"/>
  <c r="F1650" i="20"/>
  <c r="F1651" i="20"/>
  <c r="F1652" i="20"/>
  <c r="F1653" i="20"/>
  <c r="F1654" i="20"/>
  <c r="F1655" i="20"/>
  <c r="F1656" i="20"/>
  <c r="F1657" i="20"/>
  <c r="F1658" i="20"/>
  <c r="F1659" i="20"/>
  <c r="F1660" i="20"/>
  <c r="F1661" i="20"/>
  <c r="F1662" i="20"/>
  <c r="F1663" i="20"/>
  <c r="F1664" i="20"/>
  <c r="F1665" i="20"/>
  <c r="F1666" i="20"/>
  <c r="F1667" i="20"/>
  <c r="F1668" i="20"/>
  <c r="F1669" i="20"/>
  <c r="F1670" i="20"/>
  <c r="F1671" i="20"/>
  <c r="F1672" i="20"/>
  <c r="F1673" i="20"/>
  <c r="F1674" i="20"/>
  <c r="F1675" i="20"/>
  <c r="F1676" i="20"/>
  <c r="F1677" i="20"/>
  <c r="F1678" i="20"/>
  <c r="F1679" i="20"/>
  <c r="F1680" i="20"/>
  <c r="F1681" i="20"/>
  <c r="F1682" i="20"/>
  <c r="F1683" i="20"/>
  <c r="F1684" i="20"/>
  <c r="F1685" i="20"/>
  <c r="F1686" i="20"/>
  <c r="F1687" i="20"/>
  <c r="F1688" i="20"/>
  <c r="F1689" i="20"/>
  <c r="F1690" i="20"/>
  <c r="F1691" i="20"/>
  <c r="F1692" i="20"/>
  <c r="F1693" i="20"/>
  <c r="F1694" i="20"/>
  <c r="F1695" i="20"/>
  <c r="F1696" i="20"/>
  <c r="F1697" i="20"/>
  <c r="F1698" i="20"/>
  <c r="F1699" i="20"/>
  <c r="F1700" i="20"/>
  <c r="F1701" i="20"/>
  <c r="F1702" i="20"/>
  <c r="F1703" i="20"/>
  <c r="F1704" i="20"/>
  <c r="F1705" i="20"/>
  <c r="F1706" i="20"/>
  <c r="F1707" i="20"/>
  <c r="F1708" i="20"/>
  <c r="F1709" i="20"/>
  <c r="F1710" i="20"/>
  <c r="F1711" i="20"/>
  <c r="F1712" i="20"/>
  <c r="F1713" i="20"/>
  <c r="F1714" i="20"/>
  <c r="F1715" i="20"/>
  <c r="F1716" i="20"/>
  <c r="F1717" i="20"/>
  <c r="F1718" i="20"/>
  <c r="F1719" i="20"/>
  <c r="F1720" i="20"/>
  <c r="F1721" i="20"/>
  <c r="F1722" i="20"/>
  <c r="F1723" i="20"/>
  <c r="F1724" i="20"/>
  <c r="F1725" i="20"/>
  <c r="F1726" i="20"/>
  <c r="F1727" i="20"/>
  <c r="F1728" i="20"/>
  <c r="F1729" i="20"/>
  <c r="F1730" i="20"/>
  <c r="F1731" i="20"/>
  <c r="F1732" i="20"/>
  <c r="F1733" i="20"/>
  <c r="F1734" i="20"/>
  <c r="F1735" i="20"/>
  <c r="F1736" i="20"/>
  <c r="F1737" i="20"/>
  <c r="F1738" i="20"/>
  <c r="F1739" i="20"/>
  <c r="F1740" i="20"/>
  <c r="F1741" i="20"/>
  <c r="F1742" i="20"/>
  <c r="F1743" i="20"/>
  <c r="F1744" i="20"/>
  <c r="F1745" i="20"/>
  <c r="F1746" i="20"/>
  <c r="F1747" i="20"/>
  <c r="F1748" i="20"/>
  <c r="F1749" i="20"/>
  <c r="F1750" i="20"/>
  <c r="F1751" i="20"/>
  <c r="F1752" i="20"/>
  <c r="F1753" i="20"/>
  <c r="F1754" i="20"/>
  <c r="F1755" i="20"/>
  <c r="F1756" i="20"/>
  <c r="F1757" i="20"/>
  <c r="F1758" i="20"/>
  <c r="F1759" i="20"/>
  <c r="F1760" i="20"/>
  <c r="F1761" i="20"/>
  <c r="F1762" i="20"/>
  <c r="F1763" i="20"/>
  <c r="F1764" i="20"/>
  <c r="F1765" i="20"/>
  <c r="F1766" i="20"/>
  <c r="F1767" i="20"/>
  <c r="F1768" i="20"/>
  <c r="F1769" i="20"/>
  <c r="F1770" i="20"/>
  <c r="F1771" i="20"/>
  <c r="F1772" i="20"/>
  <c r="F1773" i="20"/>
  <c r="F1774" i="20"/>
  <c r="F1775" i="20"/>
  <c r="F1776" i="20"/>
  <c r="F1777" i="20"/>
  <c r="F1778" i="20"/>
  <c r="F1779" i="20"/>
  <c r="F1780" i="20"/>
  <c r="F1781" i="20"/>
  <c r="F1782" i="20"/>
  <c r="F1783" i="20"/>
  <c r="F1784" i="20"/>
  <c r="F1785" i="20"/>
  <c r="F1786" i="20"/>
  <c r="F1787" i="20"/>
  <c r="F1788" i="20"/>
  <c r="F1789" i="20"/>
  <c r="F1790" i="20"/>
  <c r="F1791" i="20"/>
  <c r="F1792" i="20"/>
  <c r="F1793" i="20"/>
  <c r="F1794" i="20"/>
  <c r="F1795" i="20"/>
  <c r="F1796" i="20"/>
  <c r="F1797" i="20"/>
  <c r="F1798" i="20"/>
  <c r="F1799" i="20"/>
  <c r="F1800" i="20"/>
  <c r="F1801" i="20"/>
  <c r="F1802" i="20"/>
  <c r="F1803" i="20"/>
  <c r="F1804" i="20"/>
  <c r="F1805" i="20"/>
  <c r="F1806" i="20"/>
  <c r="F1807" i="20"/>
  <c r="F1808" i="20"/>
  <c r="F1809" i="20"/>
  <c r="F1810" i="20"/>
  <c r="F1811" i="20"/>
  <c r="F1812" i="20"/>
  <c r="F1813" i="20"/>
  <c r="F1814" i="20"/>
  <c r="F1815" i="20"/>
  <c r="F1816" i="20"/>
  <c r="F1817" i="20"/>
  <c r="F1818" i="20"/>
  <c r="F1819" i="20"/>
  <c r="F1820" i="20"/>
  <c r="F1821" i="20"/>
  <c r="F1822" i="20"/>
  <c r="F1823" i="20"/>
  <c r="F1824" i="20"/>
  <c r="F1825" i="20"/>
  <c r="F1826" i="20"/>
  <c r="F1827" i="20"/>
  <c r="F1828" i="20"/>
  <c r="F1829" i="20"/>
  <c r="F1830" i="20"/>
  <c r="F1831" i="20"/>
  <c r="F1832" i="20"/>
  <c r="F1833" i="20"/>
  <c r="F1834" i="20"/>
  <c r="F1835" i="20"/>
  <c r="F1836" i="20"/>
  <c r="F1837" i="20"/>
  <c r="F1838" i="20"/>
  <c r="F1839" i="20"/>
  <c r="F1840" i="20"/>
  <c r="F1841" i="20"/>
  <c r="F1842" i="20"/>
  <c r="F1843" i="20"/>
  <c r="F1844" i="20"/>
  <c r="F1845" i="20"/>
  <c r="F1846" i="20"/>
  <c r="F1847" i="20"/>
  <c r="F1848" i="20"/>
  <c r="F1849" i="20"/>
  <c r="F1850" i="20"/>
  <c r="F1851" i="20"/>
  <c r="F1852" i="20"/>
  <c r="F1853" i="20"/>
  <c r="F1854" i="20"/>
  <c r="F1855" i="20"/>
  <c r="F1856" i="20"/>
  <c r="F1857" i="20"/>
  <c r="F1858" i="20"/>
  <c r="F1859" i="20"/>
  <c r="F1860" i="20"/>
  <c r="F1861" i="20"/>
  <c r="F1862" i="20"/>
  <c r="F1863" i="20"/>
  <c r="F1864" i="20"/>
  <c r="F1865" i="20"/>
  <c r="F1866" i="20"/>
  <c r="F1867" i="20"/>
  <c r="F1868" i="20"/>
  <c r="F1869" i="20"/>
  <c r="F1870" i="20"/>
  <c r="F1871" i="20"/>
  <c r="F1872" i="20"/>
  <c r="F1873" i="20"/>
  <c r="F1874" i="20"/>
  <c r="F1875" i="20"/>
  <c r="F1876" i="20"/>
  <c r="F1877" i="20"/>
  <c r="F1878" i="20"/>
  <c r="F1879" i="20"/>
  <c r="F1880" i="20"/>
  <c r="F1881" i="20"/>
  <c r="F1882" i="20"/>
  <c r="F1883" i="20"/>
  <c r="F1884" i="20"/>
  <c r="F1885" i="20"/>
  <c r="F1886" i="20"/>
  <c r="F1887" i="20"/>
  <c r="F1888" i="20"/>
  <c r="F1889" i="20"/>
  <c r="F1890" i="20"/>
  <c r="F1891" i="20"/>
  <c r="F1892" i="20"/>
  <c r="F1893" i="20"/>
  <c r="F1894" i="20"/>
  <c r="F1895" i="20"/>
  <c r="F1896" i="20"/>
  <c r="F1897" i="20"/>
  <c r="F1898" i="20"/>
  <c r="F1899" i="20"/>
  <c r="F1900" i="20"/>
  <c r="F1901" i="20"/>
  <c r="F1902" i="20"/>
  <c r="F1903" i="20"/>
  <c r="F1904" i="20"/>
  <c r="F1905" i="20"/>
  <c r="F1906" i="20"/>
  <c r="F1907" i="20"/>
  <c r="F1908" i="20"/>
  <c r="F1909" i="20"/>
  <c r="F1910" i="20"/>
  <c r="F1911" i="20"/>
  <c r="F1912" i="20"/>
  <c r="F1913" i="20"/>
  <c r="F1914" i="20"/>
  <c r="F1915" i="20"/>
  <c r="F1916" i="20"/>
  <c r="F1917" i="20"/>
  <c r="F1918" i="20"/>
  <c r="F1919" i="20"/>
  <c r="F1920" i="20"/>
  <c r="F1921" i="20"/>
  <c r="F1922" i="20"/>
  <c r="F1923" i="20"/>
  <c r="F1924" i="20"/>
  <c r="F1925" i="20"/>
  <c r="F1926" i="20"/>
  <c r="F1927" i="20"/>
  <c r="F1928" i="20"/>
  <c r="F1929" i="20"/>
  <c r="F1930" i="20"/>
  <c r="F1931" i="20"/>
  <c r="F1932" i="20"/>
  <c r="F1933" i="20"/>
  <c r="F1934" i="20"/>
  <c r="F1935" i="20"/>
  <c r="F1936" i="20"/>
  <c r="F1937" i="20"/>
  <c r="F1938" i="20"/>
  <c r="F1939" i="20"/>
  <c r="F1940" i="20"/>
  <c r="F1941" i="20"/>
  <c r="F1942" i="20"/>
  <c r="F1943" i="20"/>
  <c r="F1944" i="20"/>
  <c r="F1945" i="20"/>
  <c r="F1946" i="20"/>
  <c r="F1947" i="20"/>
  <c r="F1948" i="20"/>
  <c r="F1949" i="20"/>
  <c r="F1950" i="20"/>
  <c r="F1951" i="20"/>
  <c r="F1952" i="20"/>
  <c r="F1953" i="20"/>
  <c r="F1954" i="20"/>
  <c r="F1955" i="20"/>
  <c r="F1956" i="20"/>
  <c r="F1957" i="20"/>
  <c r="F1958" i="20"/>
  <c r="F1959" i="20"/>
  <c r="F1960" i="20"/>
  <c r="F1961" i="20"/>
  <c r="F1962" i="20"/>
  <c r="F1963" i="20"/>
  <c r="F1964" i="20"/>
  <c r="F1965" i="20"/>
  <c r="F1966" i="20"/>
  <c r="F1967" i="20"/>
  <c r="F1968" i="20"/>
  <c r="F1969" i="20"/>
  <c r="F1970" i="20"/>
  <c r="F1971" i="20"/>
  <c r="F1972" i="20"/>
  <c r="F1973" i="20"/>
  <c r="F1974" i="20"/>
  <c r="F1975" i="20"/>
  <c r="F1976" i="20"/>
  <c r="F1977" i="20"/>
  <c r="F1978" i="20"/>
  <c r="F1979" i="20"/>
  <c r="F1980" i="20"/>
  <c r="F1981" i="20"/>
  <c r="F1982" i="20"/>
  <c r="F1983" i="20"/>
  <c r="F1984" i="20"/>
  <c r="F1985" i="20"/>
  <c r="F1986" i="20"/>
  <c r="F1987" i="20"/>
  <c r="F1988" i="20"/>
  <c r="F1989" i="20"/>
  <c r="F1990" i="20"/>
  <c r="F1991" i="20"/>
  <c r="F1992" i="20"/>
  <c r="F1993" i="20"/>
  <c r="F1994" i="20"/>
  <c r="F1995" i="20"/>
  <c r="F1996" i="20"/>
  <c r="F1997" i="20"/>
  <c r="F1998" i="20"/>
  <c r="F1999" i="20"/>
  <c r="F2000" i="20"/>
  <c r="F2001" i="20"/>
  <c r="F2002" i="20"/>
  <c r="F2003" i="20"/>
  <c r="F2004" i="20"/>
  <c r="F2005" i="20"/>
  <c r="F2006" i="20"/>
  <c r="F2007" i="20"/>
  <c r="F2008" i="20"/>
  <c r="F2009" i="20"/>
  <c r="F2010" i="20"/>
  <c r="F2011" i="20"/>
  <c r="F2012" i="20"/>
  <c r="F2013" i="20"/>
  <c r="F2014" i="20"/>
  <c r="F2015" i="20"/>
  <c r="F2016" i="20"/>
  <c r="F2017" i="20"/>
  <c r="F2018" i="20"/>
  <c r="F2019" i="20"/>
  <c r="F2020" i="20"/>
  <c r="F2021" i="20"/>
  <c r="F2022" i="20"/>
  <c r="F2023" i="20"/>
  <c r="F2024" i="20"/>
  <c r="F2025" i="20"/>
  <c r="F2026" i="20"/>
  <c r="F2027" i="20"/>
  <c r="F2028" i="20"/>
  <c r="F2029" i="20"/>
  <c r="F2030" i="20"/>
  <c r="F2031" i="20"/>
  <c r="F2032" i="20"/>
  <c r="F2033" i="20"/>
  <c r="F2034" i="20"/>
  <c r="F2035" i="20"/>
  <c r="F2036" i="20"/>
  <c r="F2037" i="20"/>
  <c r="F2038" i="20"/>
  <c r="F2039" i="20"/>
  <c r="F2040" i="20"/>
  <c r="F2041" i="20"/>
  <c r="F2042" i="20"/>
  <c r="F2043" i="20"/>
  <c r="F2044" i="20"/>
  <c r="F2045" i="20"/>
  <c r="F2046" i="20"/>
  <c r="F2047" i="20"/>
  <c r="F2048" i="20"/>
  <c r="F2049" i="20"/>
  <c r="F2050" i="20"/>
  <c r="F2051" i="20"/>
  <c r="F2052" i="20"/>
  <c r="F2053" i="20"/>
  <c r="F2054" i="20"/>
  <c r="F2055" i="20"/>
  <c r="F2056" i="20"/>
  <c r="F2057" i="20"/>
  <c r="F2058" i="20"/>
  <c r="F2059" i="20"/>
  <c r="F2060" i="20"/>
  <c r="F2061" i="20"/>
  <c r="F2062" i="20"/>
  <c r="F2063" i="20"/>
  <c r="F2064" i="20"/>
  <c r="F2065" i="20"/>
  <c r="F2066" i="20"/>
  <c r="F2067" i="20"/>
  <c r="F2068" i="20"/>
  <c r="F2069" i="20"/>
  <c r="F2070" i="20"/>
  <c r="F2071" i="20"/>
  <c r="F2072" i="20"/>
  <c r="F2073" i="20"/>
  <c r="F2074" i="20"/>
  <c r="F2075" i="20"/>
  <c r="F2076" i="20"/>
  <c r="F2077" i="20"/>
  <c r="F2078" i="20"/>
  <c r="F2079" i="20"/>
  <c r="F2080" i="20"/>
  <c r="F2081" i="20"/>
  <c r="F2082" i="20"/>
  <c r="F2083" i="20"/>
  <c r="F2084" i="20"/>
  <c r="F2085" i="20"/>
  <c r="F2086" i="20"/>
  <c r="F2087" i="20"/>
  <c r="F2088" i="20"/>
  <c r="F2089" i="20"/>
  <c r="F2090" i="20"/>
  <c r="F2091" i="20"/>
  <c r="F2092" i="20"/>
  <c r="F2093" i="20"/>
  <c r="F2094" i="20"/>
  <c r="F2095" i="20"/>
  <c r="F2096" i="20"/>
  <c r="F2097" i="20"/>
  <c r="F2098" i="20"/>
  <c r="F2099" i="20"/>
  <c r="F2100" i="20"/>
  <c r="F2101" i="20"/>
  <c r="F2102" i="20"/>
  <c r="F2103" i="20"/>
  <c r="F2104" i="20"/>
  <c r="F2105" i="20"/>
  <c r="F2106" i="20"/>
  <c r="F2107" i="20"/>
  <c r="F2108" i="20"/>
  <c r="F2109" i="20"/>
  <c r="F2110" i="20"/>
  <c r="F2111" i="20"/>
  <c r="F2112" i="20"/>
  <c r="F2113" i="20"/>
  <c r="F2114" i="20"/>
  <c r="F2115" i="20"/>
  <c r="F2116" i="20"/>
  <c r="F2117" i="20"/>
  <c r="F2118" i="20"/>
  <c r="F2119" i="20"/>
  <c r="F2120" i="20"/>
  <c r="F2121" i="20"/>
  <c r="F2122" i="20"/>
  <c r="F2123" i="20"/>
  <c r="F2124" i="20"/>
  <c r="F2125" i="20"/>
  <c r="F2126" i="20"/>
  <c r="F2127" i="20"/>
  <c r="F2128" i="20"/>
  <c r="F2129" i="20"/>
  <c r="F2130" i="20"/>
  <c r="F2131" i="20"/>
  <c r="F2132" i="20"/>
  <c r="F2133" i="20"/>
  <c r="F2134" i="20"/>
  <c r="F2135" i="20"/>
  <c r="F2136" i="20"/>
  <c r="F2137" i="20"/>
  <c r="F2138" i="20"/>
  <c r="F2139" i="20"/>
  <c r="F2140" i="20"/>
  <c r="F2141" i="20"/>
  <c r="F2142" i="20"/>
  <c r="F2143" i="20"/>
  <c r="F2144" i="20"/>
  <c r="F2145" i="20"/>
  <c r="F2146" i="20"/>
  <c r="F2147" i="20"/>
  <c r="F2148" i="20"/>
  <c r="F2149" i="20"/>
  <c r="F2150" i="20"/>
  <c r="F2151" i="20"/>
  <c r="F2152" i="20"/>
  <c r="F2153" i="20"/>
  <c r="F2154" i="20"/>
  <c r="F2155" i="20"/>
  <c r="F2156" i="20"/>
  <c r="F2157" i="20"/>
  <c r="F2158" i="20"/>
  <c r="F2159" i="20"/>
  <c r="F2160" i="20"/>
  <c r="F2161" i="20"/>
  <c r="F2162" i="20"/>
  <c r="F2163" i="20"/>
  <c r="F2164" i="20"/>
  <c r="F2165" i="20"/>
  <c r="F2166" i="20"/>
  <c r="F2167" i="20"/>
  <c r="F2168" i="20"/>
  <c r="F2169" i="20"/>
  <c r="F2170" i="20"/>
  <c r="F2171" i="20"/>
  <c r="F2172" i="20"/>
  <c r="F2173" i="20"/>
  <c r="F2174" i="20"/>
  <c r="F2175" i="20"/>
  <c r="F2176" i="20"/>
  <c r="F2177" i="20"/>
  <c r="F2178" i="20"/>
  <c r="F2179" i="20"/>
  <c r="F2180" i="20"/>
  <c r="F2181" i="20"/>
  <c r="F2182" i="20"/>
  <c r="F2183" i="20"/>
  <c r="F2184" i="20"/>
  <c r="F2185" i="20"/>
  <c r="F2186" i="20"/>
  <c r="F2187" i="20"/>
  <c r="F2188" i="20"/>
  <c r="F2189" i="20"/>
  <c r="F2190" i="20"/>
  <c r="F2191" i="20"/>
  <c r="F2192" i="20"/>
  <c r="F2193" i="20"/>
  <c r="F2194" i="20"/>
  <c r="F2195" i="20"/>
  <c r="F2196" i="20"/>
  <c r="F2197" i="20"/>
  <c r="F2198" i="20"/>
  <c r="F2199" i="20"/>
  <c r="F2200" i="20"/>
  <c r="F2201" i="20"/>
  <c r="F2202" i="20"/>
  <c r="F2203" i="20"/>
  <c r="F2204" i="20"/>
  <c r="F2205" i="20"/>
  <c r="F2206" i="20"/>
  <c r="F2207" i="20"/>
  <c r="F2208" i="20"/>
  <c r="F2209" i="20"/>
  <c r="F2210" i="20"/>
  <c r="F2211" i="20"/>
  <c r="F2212" i="20"/>
  <c r="F2213" i="20"/>
  <c r="F2214" i="20"/>
  <c r="F2215" i="20"/>
  <c r="F2216" i="20"/>
  <c r="F2217" i="20"/>
  <c r="F2218" i="20"/>
  <c r="F2219" i="20"/>
  <c r="F2220" i="20"/>
  <c r="F2221" i="20"/>
  <c r="F2222" i="20"/>
  <c r="F2223" i="20"/>
  <c r="F2224" i="20"/>
  <c r="F2225" i="20"/>
  <c r="F2226" i="20"/>
  <c r="F2227" i="20"/>
  <c r="F2228" i="20"/>
  <c r="F2229" i="20"/>
  <c r="F2230" i="20"/>
  <c r="F2231" i="20"/>
  <c r="F2232" i="20"/>
  <c r="F2233" i="20"/>
  <c r="F2234" i="20"/>
  <c r="F2235" i="20"/>
  <c r="F2236" i="20"/>
  <c r="F2237" i="20"/>
  <c r="F2238" i="20"/>
  <c r="F2239" i="20"/>
  <c r="F2240" i="20"/>
  <c r="F2241" i="20"/>
  <c r="F2242" i="20"/>
  <c r="F2243" i="20"/>
  <c r="F2244" i="20"/>
  <c r="F2245" i="20"/>
  <c r="F2246" i="20"/>
  <c r="F2247" i="20"/>
  <c r="F2248" i="20"/>
  <c r="F2249" i="20"/>
  <c r="F2250" i="20"/>
  <c r="F2251" i="20"/>
  <c r="F2252" i="20"/>
  <c r="F2253" i="20"/>
  <c r="F2254" i="20"/>
  <c r="F2255" i="20"/>
  <c r="F2256" i="20"/>
  <c r="F2257" i="20"/>
  <c r="F2258" i="20"/>
  <c r="F2259" i="20"/>
  <c r="F2260" i="20"/>
  <c r="F2261" i="20"/>
  <c r="F2262" i="20"/>
  <c r="F2263" i="20"/>
  <c r="F2264" i="20"/>
  <c r="F2265" i="20"/>
  <c r="F2266" i="20"/>
  <c r="F2267" i="20"/>
  <c r="F2268" i="20"/>
  <c r="F2269" i="20"/>
  <c r="F2270" i="20"/>
  <c r="F2271" i="20"/>
  <c r="F2272" i="20"/>
  <c r="F2273" i="20"/>
  <c r="F2274" i="20"/>
  <c r="F2275" i="20"/>
  <c r="F2276" i="20"/>
  <c r="F2277" i="20"/>
  <c r="F2278" i="20"/>
  <c r="F2279" i="20"/>
  <c r="F2280" i="20"/>
  <c r="F2281" i="20"/>
  <c r="F2282" i="20"/>
  <c r="F2283" i="20"/>
  <c r="F2284" i="20"/>
  <c r="F2285" i="20"/>
  <c r="F2286" i="20"/>
  <c r="F2287" i="20"/>
  <c r="F2288" i="20"/>
  <c r="F2289" i="20"/>
  <c r="F2290" i="20"/>
  <c r="F2291" i="20"/>
  <c r="F2292" i="20"/>
  <c r="F2293" i="20"/>
  <c r="F2294" i="20"/>
  <c r="F2295" i="20"/>
  <c r="F2296" i="20"/>
  <c r="F2297" i="20"/>
  <c r="F2298" i="20"/>
  <c r="F2299" i="20"/>
  <c r="F2300" i="20"/>
  <c r="F2301" i="20"/>
  <c r="F2302" i="20"/>
  <c r="F2303" i="20"/>
  <c r="F2304" i="20"/>
  <c r="F2305" i="20"/>
  <c r="F2306" i="20"/>
  <c r="F2307" i="20"/>
  <c r="F2308" i="20"/>
  <c r="F2309" i="20"/>
  <c r="F2310" i="20"/>
  <c r="F2311" i="20"/>
  <c r="F2312" i="20"/>
  <c r="F2313" i="20"/>
  <c r="F2314" i="20"/>
  <c r="F2315" i="20"/>
  <c r="F2316" i="20"/>
  <c r="F2317" i="20"/>
  <c r="F2318" i="20"/>
  <c r="F2319" i="20"/>
  <c r="F2320" i="20"/>
  <c r="F2321" i="20"/>
  <c r="F2322" i="20"/>
  <c r="F2323" i="20"/>
  <c r="F2324" i="20"/>
  <c r="F2325" i="20"/>
  <c r="F2326" i="20"/>
  <c r="F2327" i="20"/>
  <c r="F2328" i="20"/>
  <c r="F2329" i="20"/>
  <c r="F2330" i="20"/>
  <c r="F2331" i="20"/>
  <c r="F2332" i="20"/>
  <c r="F2333" i="20"/>
  <c r="F2334" i="20"/>
  <c r="F2335" i="20"/>
  <c r="F2336" i="20"/>
  <c r="F2337" i="20"/>
  <c r="F2338" i="20"/>
  <c r="F2339" i="20"/>
  <c r="F2340" i="20"/>
  <c r="F2341" i="20"/>
  <c r="F2342" i="20"/>
  <c r="F2343" i="20"/>
  <c r="F2344" i="20"/>
  <c r="F2345" i="20"/>
  <c r="F2346" i="20"/>
  <c r="F2347" i="20"/>
  <c r="F2348" i="20"/>
  <c r="F2349" i="20"/>
  <c r="F2350" i="20"/>
  <c r="F2351" i="20"/>
  <c r="F2352" i="20"/>
  <c r="F2353" i="20"/>
  <c r="F2354" i="20"/>
  <c r="F2355" i="20"/>
  <c r="F2356" i="20"/>
  <c r="F2357" i="20"/>
  <c r="F2358" i="20"/>
  <c r="F2359" i="20"/>
  <c r="F2360" i="20"/>
  <c r="F2361" i="20"/>
  <c r="F2362" i="20"/>
  <c r="F2363" i="20"/>
  <c r="F2364" i="20"/>
  <c r="F2365" i="20"/>
  <c r="F2366" i="20"/>
  <c r="F2367" i="20"/>
  <c r="F2368" i="20"/>
  <c r="F2369" i="20"/>
  <c r="F2370" i="20"/>
  <c r="F2371" i="20"/>
  <c r="F2372" i="20"/>
  <c r="F2373" i="20"/>
  <c r="F2374" i="20"/>
  <c r="F2375" i="20"/>
  <c r="F2376" i="20"/>
  <c r="F2377" i="20"/>
  <c r="F2378" i="20"/>
  <c r="F2379" i="20"/>
  <c r="F2380" i="20"/>
  <c r="F2381" i="20"/>
  <c r="F2382" i="20"/>
  <c r="F2383" i="20"/>
  <c r="F2384" i="20"/>
  <c r="F2385" i="20"/>
  <c r="F2386" i="20"/>
  <c r="F2387" i="20"/>
  <c r="F2388" i="20"/>
  <c r="F2389" i="20"/>
  <c r="F2390" i="20"/>
  <c r="F2391" i="20"/>
  <c r="F2392" i="20"/>
  <c r="F2393" i="20"/>
  <c r="F2394" i="20"/>
  <c r="F2395" i="20"/>
  <c r="F2396" i="20"/>
  <c r="F2397" i="20"/>
  <c r="F2398" i="20"/>
  <c r="F2399" i="20"/>
  <c r="F2400" i="20"/>
  <c r="F2401" i="20"/>
  <c r="F2402" i="20"/>
  <c r="F2403" i="20"/>
  <c r="F2404" i="20"/>
  <c r="F2405" i="20"/>
  <c r="F2406" i="20"/>
  <c r="F2407" i="20"/>
  <c r="F2408" i="20"/>
  <c r="F2409" i="20"/>
  <c r="F2410" i="20"/>
  <c r="F2411" i="20"/>
  <c r="F2412" i="20"/>
  <c r="F2413" i="20"/>
  <c r="F2414" i="20"/>
  <c r="F2415" i="20"/>
  <c r="F2416" i="20"/>
  <c r="F2417" i="20"/>
  <c r="F2418" i="20"/>
  <c r="F2419" i="20"/>
  <c r="F2420" i="20"/>
  <c r="F2421" i="20"/>
  <c r="F2422" i="20"/>
  <c r="F2423" i="20"/>
  <c r="F2424" i="20"/>
  <c r="F2425" i="20"/>
  <c r="F2426" i="20"/>
  <c r="F2427" i="20"/>
  <c r="F2428" i="20"/>
  <c r="F2429" i="20"/>
  <c r="F2430" i="20"/>
  <c r="F2431" i="20"/>
  <c r="F2432" i="20"/>
  <c r="F2433" i="20"/>
  <c r="F2434" i="20"/>
  <c r="F2435" i="20"/>
  <c r="F2436" i="20"/>
  <c r="F2437" i="20"/>
  <c r="F2438" i="20"/>
  <c r="F2439" i="20"/>
  <c r="F2440" i="20"/>
  <c r="F2441" i="20"/>
  <c r="F2442" i="20"/>
  <c r="F2443" i="20"/>
  <c r="F2444" i="20"/>
  <c r="F2445" i="20"/>
  <c r="F2446" i="20"/>
  <c r="F2447" i="20"/>
  <c r="F2448" i="20"/>
  <c r="F2449" i="20"/>
  <c r="F2450" i="20"/>
  <c r="F2451" i="20"/>
  <c r="F2452" i="20"/>
  <c r="F2453" i="20"/>
  <c r="F2454" i="20"/>
  <c r="F2455" i="20"/>
  <c r="F2456" i="20"/>
  <c r="F2457" i="20"/>
  <c r="F2458" i="20"/>
  <c r="F2459" i="20"/>
  <c r="F2460" i="20"/>
  <c r="F2461" i="20"/>
  <c r="F2462" i="20"/>
  <c r="F2463" i="20"/>
  <c r="F2464" i="20"/>
  <c r="F2465" i="20"/>
  <c r="F2466" i="20"/>
  <c r="F2467" i="20"/>
  <c r="F2468" i="20"/>
  <c r="F2469" i="20"/>
  <c r="F2470" i="20"/>
  <c r="F2471" i="20"/>
  <c r="F2472" i="20"/>
  <c r="F2473" i="20"/>
  <c r="F2474" i="20"/>
  <c r="F2475" i="20"/>
  <c r="F2476" i="20"/>
  <c r="F2477" i="20"/>
  <c r="F2478" i="20"/>
  <c r="F2479" i="20"/>
  <c r="F2480" i="20"/>
  <c r="F2481" i="20"/>
  <c r="F2482" i="20"/>
  <c r="F2483" i="20"/>
  <c r="F2484" i="20"/>
  <c r="F2485" i="20"/>
  <c r="F2486" i="20"/>
  <c r="F2487" i="20"/>
  <c r="F2488" i="20"/>
  <c r="F2489" i="20"/>
  <c r="F2490" i="20"/>
  <c r="F2491" i="20"/>
  <c r="F2492" i="20"/>
  <c r="F2493" i="20"/>
  <c r="F2494" i="20"/>
  <c r="F2495" i="20"/>
  <c r="F2496" i="20"/>
  <c r="F2497" i="20"/>
  <c r="F2498" i="20"/>
  <c r="F2499" i="20"/>
  <c r="F2500" i="20"/>
  <c r="F2501" i="20"/>
  <c r="F2502" i="20"/>
  <c r="F2503" i="20"/>
  <c r="F2504" i="20"/>
  <c r="F2505" i="20"/>
  <c r="F2506" i="20"/>
  <c r="F2507" i="20"/>
  <c r="F2508" i="20"/>
  <c r="F2509" i="20"/>
  <c r="F2510" i="20"/>
  <c r="F2511" i="20"/>
  <c r="F2512" i="20"/>
  <c r="F2513" i="20"/>
  <c r="F2514" i="20"/>
  <c r="F2515" i="20"/>
  <c r="F2516" i="20"/>
  <c r="F2517" i="20"/>
  <c r="F2518" i="20"/>
  <c r="F2519" i="20"/>
  <c r="F2520" i="20"/>
  <c r="F2521" i="20"/>
  <c r="F2522" i="20"/>
  <c r="F2523" i="20"/>
  <c r="F2524" i="20"/>
  <c r="F2525" i="20"/>
  <c r="F2526" i="20"/>
  <c r="F2527" i="20"/>
  <c r="F2528" i="20"/>
  <c r="F2529" i="20"/>
  <c r="F2530" i="20"/>
  <c r="F2531" i="20"/>
  <c r="F2532" i="20"/>
  <c r="F2533" i="20"/>
  <c r="F2534" i="20"/>
  <c r="F2535" i="20"/>
  <c r="F2536" i="20"/>
  <c r="F2537" i="20"/>
  <c r="F2538" i="20"/>
  <c r="F2539" i="20"/>
  <c r="F2540" i="20"/>
  <c r="F2541" i="20"/>
  <c r="F2542" i="20"/>
  <c r="F2543" i="20"/>
  <c r="F2544" i="20"/>
  <c r="F2545" i="20"/>
  <c r="F2546" i="20"/>
  <c r="F2547" i="20"/>
  <c r="F2548" i="20"/>
  <c r="F2549" i="20"/>
  <c r="F2550" i="20"/>
  <c r="F2551" i="20"/>
  <c r="F2552" i="20"/>
  <c r="F2553" i="20"/>
  <c r="F2554" i="20"/>
  <c r="F2555" i="20"/>
  <c r="F2556" i="20"/>
  <c r="F2557" i="20"/>
  <c r="F2558" i="20"/>
  <c r="F2559" i="20"/>
  <c r="F2560" i="20"/>
  <c r="F2561" i="20"/>
  <c r="F2562" i="20"/>
  <c r="F2563" i="20"/>
  <c r="F2564" i="20"/>
  <c r="F2565" i="20"/>
  <c r="F2566" i="20"/>
  <c r="F2567" i="20"/>
  <c r="F2568" i="20"/>
  <c r="F2569" i="20"/>
  <c r="F2570" i="20"/>
  <c r="F2571" i="20"/>
  <c r="F2572" i="20"/>
  <c r="F2573" i="20"/>
  <c r="F2574" i="20"/>
  <c r="F2575" i="20"/>
  <c r="F2576" i="20"/>
  <c r="F2577" i="20"/>
  <c r="F2578" i="20"/>
  <c r="F2579" i="20"/>
  <c r="F2580" i="20"/>
  <c r="F2581" i="20"/>
  <c r="F2582" i="20"/>
  <c r="F2583" i="20"/>
  <c r="F2584" i="20"/>
  <c r="F2585" i="20"/>
  <c r="F2586" i="20"/>
  <c r="F2587" i="20"/>
  <c r="F2588" i="20"/>
  <c r="F2589" i="20"/>
  <c r="F2590" i="20"/>
  <c r="F2591" i="20"/>
  <c r="F2592" i="20"/>
  <c r="F2593" i="20"/>
  <c r="F2594" i="20"/>
  <c r="F2595" i="20"/>
  <c r="F2596" i="20"/>
  <c r="F2597" i="20"/>
  <c r="F2598" i="20"/>
  <c r="F2599" i="20"/>
  <c r="F2600" i="20"/>
  <c r="F2601" i="20"/>
  <c r="F2602" i="20"/>
  <c r="F2603" i="20"/>
  <c r="F2604" i="20"/>
  <c r="F2605" i="20"/>
  <c r="F2606" i="20"/>
  <c r="F2607" i="20"/>
  <c r="F2608" i="20"/>
  <c r="F2609" i="20"/>
  <c r="F2610" i="20"/>
  <c r="F2611" i="20"/>
  <c r="F2612" i="20"/>
  <c r="F2613" i="20"/>
  <c r="F2614" i="20"/>
  <c r="F2615" i="20"/>
  <c r="F2616" i="20"/>
  <c r="F2617" i="20"/>
  <c r="F2618" i="20"/>
  <c r="F2619" i="20"/>
  <c r="F2620" i="20"/>
  <c r="F2621" i="20"/>
  <c r="F2622" i="20"/>
  <c r="F2623" i="20"/>
  <c r="F2624" i="20"/>
  <c r="F2625" i="20"/>
  <c r="F2626" i="20"/>
  <c r="F2627" i="20"/>
  <c r="F2628" i="20"/>
  <c r="F2629" i="20"/>
  <c r="F2630" i="20"/>
  <c r="F2631" i="20"/>
  <c r="F2632" i="20"/>
  <c r="F2633" i="20"/>
  <c r="F2634" i="20"/>
  <c r="F2635" i="20"/>
  <c r="F2636" i="20"/>
  <c r="F2637" i="20"/>
  <c r="F2638" i="20"/>
  <c r="F2639" i="20"/>
  <c r="F2640" i="20"/>
  <c r="F2641" i="20"/>
  <c r="F2642" i="20"/>
  <c r="F2643" i="20"/>
  <c r="F2644" i="20"/>
  <c r="F2645" i="20"/>
  <c r="F2646" i="20"/>
  <c r="F2647" i="20"/>
  <c r="F2648" i="20"/>
  <c r="F2649" i="20"/>
  <c r="F2650" i="20"/>
  <c r="F2651" i="20"/>
  <c r="F2652" i="20"/>
  <c r="F2653" i="20"/>
  <c r="F2654" i="20"/>
  <c r="F2655" i="20"/>
  <c r="F2656" i="20"/>
  <c r="F2657" i="20"/>
  <c r="F2658" i="20"/>
  <c r="F2659" i="20"/>
  <c r="F2660" i="20"/>
  <c r="F2661" i="20"/>
  <c r="F2662" i="20"/>
  <c r="F2663" i="20"/>
  <c r="F2664" i="20"/>
  <c r="F2665" i="20"/>
  <c r="F2666" i="20"/>
  <c r="F2667" i="20"/>
  <c r="F2668" i="20"/>
  <c r="F2669" i="20"/>
  <c r="F2670" i="20"/>
  <c r="F2671" i="20"/>
  <c r="F2672" i="20"/>
  <c r="F2673" i="20"/>
  <c r="F2674" i="20"/>
  <c r="F2675" i="20"/>
  <c r="F2676" i="20"/>
  <c r="F2677" i="20"/>
  <c r="F2678" i="20"/>
  <c r="F2679" i="20"/>
  <c r="F2680" i="20"/>
  <c r="F2681" i="20"/>
  <c r="F2682" i="20"/>
  <c r="F2683" i="20"/>
  <c r="F2684" i="20"/>
  <c r="F2685" i="20"/>
  <c r="F2686" i="20"/>
  <c r="F2687" i="20"/>
  <c r="F2688" i="20"/>
  <c r="F2689" i="20"/>
  <c r="F2690" i="20"/>
  <c r="F2691" i="20"/>
  <c r="F2692" i="20"/>
  <c r="F2693" i="20"/>
  <c r="F2694" i="20"/>
  <c r="F2695" i="20"/>
  <c r="F2696" i="20"/>
  <c r="F2697" i="20"/>
  <c r="F2698" i="20"/>
  <c r="F2699" i="20"/>
  <c r="F2700" i="20"/>
  <c r="F2701" i="20"/>
  <c r="F2702" i="20"/>
  <c r="F2703" i="20"/>
  <c r="F2704" i="20"/>
  <c r="F2705" i="20"/>
  <c r="F2706" i="20"/>
  <c r="F2707" i="20"/>
  <c r="F2708" i="20"/>
  <c r="F2709" i="20"/>
  <c r="F2710" i="20"/>
  <c r="F2711" i="20"/>
  <c r="F2712" i="20"/>
  <c r="F2713" i="20"/>
  <c r="F2714" i="20"/>
  <c r="F2715" i="20"/>
  <c r="F2716" i="20"/>
  <c r="F2717" i="20"/>
  <c r="F2718" i="20"/>
  <c r="F2719" i="20"/>
  <c r="F2720" i="20"/>
  <c r="F2721" i="20"/>
  <c r="F2722" i="20"/>
  <c r="F2723" i="20"/>
  <c r="F2724" i="20"/>
  <c r="F2725" i="20"/>
  <c r="F2726" i="20"/>
  <c r="F2727" i="20"/>
  <c r="F2728" i="20"/>
  <c r="F2729" i="20"/>
  <c r="F2730" i="20"/>
  <c r="F2731" i="20"/>
  <c r="F2732" i="20"/>
  <c r="F2733" i="20"/>
  <c r="F2734" i="20"/>
  <c r="F2735" i="20"/>
  <c r="F2736" i="20"/>
  <c r="F2737" i="20"/>
  <c r="F2738" i="20"/>
  <c r="F2739" i="20"/>
  <c r="F2740" i="20"/>
  <c r="F2741" i="20"/>
  <c r="F2742" i="20"/>
  <c r="F2743" i="20"/>
  <c r="F2744" i="20"/>
  <c r="F2745" i="20"/>
  <c r="F2746" i="20"/>
  <c r="F2747" i="20"/>
  <c r="F2748" i="20"/>
  <c r="F2749" i="20"/>
  <c r="F2750" i="20"/>
  <c r="F2751" i="20"/>
  <c r="F2752" i="20"/>
  <c r="F2753" i="20"/>
  <c r="F2754" i="20"/>
  <c r="F2755" i="20"/>
  <c r="F2756" i="20"/>
  <c r="F2757" i="20"/>
  <c r="F2758" i="20"/>
  <c r="F2759" i="20"/>
  <c r="F2760" i="20"/>
  <c r="F2761" i="20"/>
  <c r="F2762" i="20"/>
  <c r="F2763" i="20"/>
  <c r="F2764" i="20"/>
  <c r="F2765" i="20"/>
  <c r="F2766" i="20"/>
  <c r="F2767" i="20"/>
  <c r="F2768" i="20"/>
  <c r="F2769" i="20"/>
  <c r="F2770" i="20"/>
  <c r="F2771" i="20"/>
  <c r="F2772" i="20"/>
  <c r="F2773" i="20"/>
  <c r="F2774" i="20"/>
  <c r="F2775" i="20"/>
  <c r="F2776" i="20"/>
  <c r="F2777" i="20"/>
  <c r="F2778" i="20"/>
  <c r="F2779" i="20"/>
  <c r="F2780" i="20"/>
  <c r="F2781" i="20"/>
  <c r="F2782" i="20"/>
  <c r="F2783" i="20"/>
  <c r="F2784" i="20"/>
  <c r="F2785" i="20"/>
  <c r="F2786" i="20"/>
  <c r="F2787" i="20"/>
  <c r="F2788" i="20"/>
  <c r="F2789" i="20"/>
  <c r="F2790" i="20"/>
  <c r="F2791" i="20"/>
  <c r="F2792" i="20"/>
  <c r="F2793" i="20"/>
  <c r="F2794" i="20"/>
  <c r="F2795" i="20"/>
  <c r="F2796" i="20"/>
  <c r="F2797" i="20"/>
  <c r="F2798" i="20"/>
  <c r="F2799" i="20"/>
  <c r="F2800" i="20"/>
  <c r="F2801" i="20"/>
  <c r="F2802" i="20"/>
  <c r="F2803" i="20"/>
  <c r="F2804" i="20"/>
  <c r="F2805" i="20"/>
  <c r="F2806" i="20"/>
  <c r="F2807" i="20"/>
  <c r="F2808" i="20"/>
  <c r="F2809" i="20"/>
  <c r="F2810" i="20"/>
  <c r="F2811" i="20"/>
  <c r="F2812" i="20"/>
  <c r="F2813" i="20"/>
  <c r="F2814" i="20"/>
  <c r="F2815" i="20"/>
  <c r="F2816" i="20"/>
  <c r="F2817" i="20"/>
  <c r="F2818" i="20"/>
  <c r="F2819" i="20"/>
  <c r="F2820" i="20"/>
  <c r="F2821" i="20"/>
  <c r="F2822" i="20"/>
  <c r="F2823" i="20"/>
  <c r="F2824" i="20"/>
  <c r="F2825" i="20"/>
  <c r="F2826" i="20"/>
  <c r="F2827" i="20"/>
  <c r="F2828" i="20"/>
  <c r="F2829" i="20"/>
  <c r="F2830" i="20"/>
  <c r="F2831" i="20"/>
  <c r="F2832" i="20"/>
  <c r="F2833" i="20"/>
  <c r="F2834" i="20"/>
  <c r="F2835" i="20"/>
  <c r="F2836" i="20"/>
  <c r="F2837" i="20"/>
  <c r="F2838" i="20"/>
  <c r="F2839" i="20"/>
  <c r="F2840" i="20"/>
  <c r="F2841" i="20"/>
  <c r="F2842" i="20"/>
  <c r="F2843" i="20"/>
  <c r="F2844" i="20"/>
  <c r="F2845" i="20"/>
  <c r="F2846" i="20"/>
  <c r="F2847" i="20"/>
  <c r="F2848" i="20"/>
  <c r="F2849" i="20"/>
  <c r="F2850" i="20"/>
  <c r="F2851" i="20"/>
  <c r="F2852" i="20"/>
  <c r="F2853" i="20"/>
  <c r="F2854" i="20"/>
  <c r="F2855" i="20"/>
  <c r="F2856" i="20"/>
  <c r="F2857" i="20"/>
  <c r="F2858" i="20"/>
  <c r="F2859" i="20"/>
  <c r="F2860" i="20"/>
  <c r="F2861" i="20"/>
  <c r="F2862" i="20"/>
  <c r="F2863" i="20"/>
  <c r="F2864" i="20"/>
  <c r="F2865" i="20"/>
  <c r="F2866" i="20"/>
  <c r="F2867" i="20"/>
  <c r="F2868" i="20"/>
  <c r="F2869" i="20"/>
  <c r="F2870" i="20"/>
  <c r="F2871" i="20"/>
  <c r="F2872" i="20"/>
  <c r="F2873" i="20"/>
  <c r="F2874" i="20"/>
  <c r="F2875" i="20"/>
  <c r="F2876" i="20"/>
  <c r="F2877" i="20"/>
  <c r="F2878" i="20"/>
  <c r="F2879" i="20"/>
  <c r="F2880" i="20"/>
  <c r="F2881" i="20"/>
  <c r="F2882" i="20"/>
  <c r="F2883" i="20"/>
  <c r="F2884" i="20"/>
  <c r="F2885" i="20"/>
  <c r="F2886" i="20"/>
  <c r="F2887" i="20"/>
  <c r="F2888" i="20"/>
  <c r="F2889" i="20"/>
  <c r="F2890" i="20"/>
  <c r="F2891" i="20"/>
  <c r="F2892" i="20"/>
  <c r="F2893" i="20"/>
  <c r="F2894" i="20"/>
  <c r="F2895" i="20"/>
  <c r="F2896" i="20"/>
  <c r="F2897" i="20"/>
  <c r="F2898" i="20"/>
  <c r="F2899" i="20"/>
  <c r="F2900" i="20"/>
  <c r="F2901" i="20"/>
  <c r="F2902" i="20"/>
  <c r="F2903" i="20"/>
  <c r="F2904" i="20"/>
  <c r="F2905" i="20"/>
  <c r="F2906" i="20"/>
  <c r="F2907" i="20"/>
  <c r="F2908" i="20"/>
  <c r="F2909" i="20"/>
  <c r="F2910" i="20"/>
  <c r="F2911" i="20"/>
  <c r="F2912" i="20"/>
  <c r="F2913" i="20"/>
  <c r="F2914" i="20"/>
  <c r="F2915" i="20"/>
  <c r="F2916" i="20"/>
  <c r="F2917" i="20"/>
  <c r="F2918" i="20"/>
  <c r="F2919" i="20"/>
  <c r="F2920" i="20"/>
  <c r="F2921" i="20"/>
  <c r="F2922" i="20"/>
  <c r="F2923" i="20"/>
  <c r="F2924" i="20"/>
  <c r="F2925" i="20"/>
  <c r="F2926" i="20"/>
  <c r="F2927" i="20"/>
  <c r="F2928" i="20"/>
  <c r="F2929" i="20"/>
  <c r="F2930" i="20"/>
  <c r="F2931" i="20"/>
  <c r="F2932" i="20"/>
  <c r="F2933" i="20"/>
  <c r="F2934" i="20"/>
  <c r="F2935" i="20"/>
  <c r="F2936" i="20"/>
  <c r="F2937" i="20"/>
  <c r="F2938" i="20"/>
  <c r="F2939" i="20"/>
  <c r="F2940" i="20"/>
  <c r="F2941" i="20"/>
  <c r="F2942" i="20"/>
  <c r="F2943" i="20"/>
  <c r="F2944" i="20"/>
  <c r="F2945" i="20"/>
  <c r="F2946" i="20"/>
  <c r="F2947" i="20"/>
  <c r="F2948" i="20"/>
  <c r="F2949" i="20"/>
  <c r="F2950" i="20"/>
  <c r="F2951" i="20"/>
  <c r="F2952" i="20"/>
  <c r="F2953" i="20"/>
  <c r="F2954" i="20"/>
  <c r="F2955" i="20"/>
  <c r="F2956" i="20"/>
  <c r="F2957" i="20"/>
  <c r="F2958" i="20"/>
  <c r="F2959" i="20"/>
  <c r="F2960" i="20"/>
  <c r="F2961" i="20"/>
  <c r="F2962" i="20"/>
  <c r="F2963" i="20"/>
  <c r="F2964" i="20"/>
  <c r="F2965" i="20"/>
  <c r="F2966" i="20"/>
  <c r="F2967" i="20"/>
  <c r="F2968" i="20"/>
  <c r="F2969" i="20"/>
  <c r="F2970" i="20"/>
  <c r="F2971" i="20"/>
  <c r="F2972" i="20"/>
  <c r="F2973" i="20"/>
  <c r="F2974" i="20"/>
  <c r="F2975" i="20"/>
  <c r="F2976" i="20"/>
  <c r="F2977" i="20"/>
  <c r="F2978" i="20"/>
  <c r="F2979" i="20"/>
  <c r="F2980" i="20"/>
  <c r="F2981" i="20"/>
  <c r="F2982" i="20"/>
  <c r="F2983" i="20"/>
  <c r="F2984" i="20"/>
  <c r="F2985" i="20"/>
  <c r="F2986" i="20"/>
  <c r="F2987" i="20"/>
  <c r="F2988" i="20"/>
  <c r="F2989" i="20"/>
  <c r="F2990" i="20"/>
  <c r="F2991" i="20"/>
  <c r="F2992" i="20"/>
  <c r="F2993" i="20"/>
  <c r="F2994" i="20"/>
  <c r="F2995" i="20"/>
  <c r="F2996" i="20"/>
  <c r="F2997" i="20"/>
  <c r="F2998" i="20"/>
  <c r="F2999" i="20"/>
  <c r="F3000" i="20"/>
  <c r="F3001" i="20"/>
  <c r="F3002" i="20"/>
  <c r="F3003" i="20"/>
  <c r="F3004" i="20"/>
  <c r="F3005" i="20"/>
  <c r="F3006" i="20"/>
  <c r="F3007" i="20"/>
  <c r="F3008" i="20"/>
  <c r="F3009" i="20"/>
  <c r="F3010" i="20"/>
  <c r="F3011" i="20"/>
  <c r="F3012" i="20"/>
  <c r="F3013" i="20"/>
  <c r="F3014" i="20"/>
  <c r="F3015" i="20"/>
  <c r="F3016" i="20"/>
  <c r="F3017" i="20"/>
  <c r="F3018" i="20"/>
  <c r="F3019" i="20"/>
  <c r="F3020" i="20"/>
  <c r="F3021" i="20"/>
  <c r="F3022" i="20"/>
  <c r="F3023" i="20"/>
  <c r="F3024" i="20"/>
  <c r="F3025" i="20"/>
  <c r="F3026" i="20"/>
  <c r="F3027" i="20"/>
  <c r="F3028" i="20"/>
  <c r="F3029" i="20"/>
  <c r="F3030" i="20"/>
  <c r="F3031" i="20"/>
  <c r="F3032" i="20"/>
  <c r="F3033" i="20"/>
  <c r="F3034" i="20"/>
  <c r="F3035" i="20"/>
  <c r="F3036" i="20"/>
  <c r="F3037" i="20"/>
  <c r="F3038" i="20"/>
  <c r="F3039" i="20"/>
  <c r="F3040" i="20"/>
  <c r="F3041" i="20"/>
  <c r="F3042" i="20"/>
  <c r="F3043" i="20"/>
  <c r="F3044" i="20"/>
  <c r="F3045" i="20"/>
  <c r="F3046" i="20"/>
  <c r="F3047" i="20"/>
  <c r="F3048" i="20"/>
  <c r="F3049" i="20"/>
  <c r="F3050" i="20"/>
  <c r="F3051" i="20"/>
  <c r="F3052" i="20"/>
  <c r="F3053" i="20"/>
  <c r="F3054" i="20"/>
  <c r="F3055" i="20"/>
  <c r="F3056" i="20"/>
  <c r="F3057" i="20"/>
  <c r="F3058" i="20"/>
  <c r="F3059" i="20"/>
  <c r="F3060" i="20"/>
  <c r="F3061" i="20"/>
  <c r="F3062" i="20"/>
  <c r="F3063" i="20"/>
  <c r="F3064" i="20"/>
  <c r="F3065" i="20"/>
  <c r="F3066" i="20"/>
  <c r="F3067" i="20"/>
  <c r="F3068" i="20"/>
  <c r="F3069" i="20"/>
  <c r="F3070" i="20"/>
  <c r="F3071" i="20"/>
  <c r="F3072" i="20"/>
  <c r="F3073" i="20"/>
  <c r="F3074" i="20"/>
  <c r="F3075" i="20"/>
  <c r="F3076" i="20"/>
  <c r="F3077" i="20"/>
  <c r="F3078" i="20"/>
  <c r="F3079" i="20"/>
  <c r="F3080" i="20"/>
  <c r="F3081" i="20"/>
  <c r="F3082" i="20"/>
  <c r="F3083" i="20"/>
  <c r="F3084" i="20"/>
  <c r="F3085" i="20"/>
  <c r="F3086" i="20"/>
  <c r="F3087" i="20"/>
  <c r="F3088" i="20"/>
  <c r="F3089" i="20"/>
  <c r="F3090" i="20"/>
  <c r="F3091" i="20"/>
  <c r="F3092" i="20"/>
  <c r="F3093" i="20"/>
  <c r="F3094" i="20"/>
  <c r="F3095" i="20"/>
  <c r="F3096" i="20"/>
  <c r="F3097" i="20"/>
  <c r="F3098" i="20"/>
  <c r="F3099" i="20"/>
  <c r="F3100" i="20"/>
  <c r="F3101" i="20"/>
  <c r="F3102" i="20"/>
  <c r="F3103" i="20"/>
  <c r="F3104" i="20"/>
  <c r="F3105" i="20"/>
  <c r="F3106" i="20"/>
  <c r="F3107" i="20"/>
  <c r="F3108" i="20"/>
  <c r="F3109" i="20"/>
  <c r="F3110" i="20"/>
  <c r="F3111" i="20"/>
  <c r="F3112" i="20"/>
  <c r="F3113" i="20"/>
  <c r="F3114" i="20"/>
  <c r="F3115" i="20"/>
  <c r="F3116" i="20"/>
  <c r="F3117" i="20"/>
  <c r="F3118" i="20"/>
  <c r="F3119" i="20"/>
  <c r="F3120" i="20"/>
  <c r="F3121" i="20"/>
  <c r="F3122" i="20"/>
  <c r="F3123" i="20"/>
  <c r="F3124" i="20"/>
  <c r="F3125" i="20"/>
  <c r="F3126" i="20"/>
  <c r="F3127" i="20"/>
  <c r="F3128" i="20"/>
  <c r="F3129" i="20"/>
  <c r="F3130" i="20"/>
  <c r="F3131" i="20"/>
  <c r="F3132" i="20"/>
  <c r="F3133" i="20"/>
  <c r="F3134" i="20"/>
  <c r="F3135" i="20"/>
  <c r="F3136" i="20"/>
  <c r="F3137" i="20"/>
  <c r="F3138" i="20"/>
  <c r="F3139" i="20"/>
  <c r="F3140" i="20"/>
  <c r="F3141" i="20"/>
  <c r="F3142" i="20"/>
  <c r="F3143" i="20"/>
  <c r="F3144" i="20"/>
  <c r="F3145" i="20"/>
  <c r="F3146" i="20"/>
  <c r="F3147" i="20"/>
  <c r="F3148" i="20"/>
  <c r="F3149" i="20"/>
  <c r="F3150" i="20"/>
  <c r="F3151" i="20"/>
  <c r="F3152" i="20"/>
  <c r="F3153" i="20"/>
  <c r="F3154" i="20"/>
  <c r="F3155" i="20"/>
  <c r="F3156" i="20"/>
  <c r="F3157" i="20"/>
  <c r="F3158" i="20"/>
  <c r="F3159" i="20"/>
  <c r="F3160" i="20"/>
  <c r="F3161" i="20"/>
  <c r="F3162" i="20"/>
  <c r="F3163" i="20"/>
  <c r="F3164" i="20"/>
  <c r="F3165" i="20"/>
  <c r="F3166" i="20"/>
  <c r="F3167" i="20"/>
  <c r="F3168" i="20"/>
  <c r="F3169" i="20"/>
  <c r="F3170" i="20"/>
  <c r="F3171" i="20"/>
  <c r="F3172" i="20"/>
  <c r="F3173" i="20"/>
  <c r="F3174" i="20"/>
  <c r="F3175" i="20"/>
  <c r="F3176" i="20"/>
  <c r="F3177" i="20"/>
  <c r="F3178" i="20"/>
  <c r="F3179" i="20"/>
  <c r="F3180" i="20"/>
  <c r="F3181" i="20"/>
  <c r="F3182" i="20"/>
  <c r="F3183" i="20"/>
  <c r="F3184" i="20"/>
  <c r="F3185" i="20"/>
  <c r="F3186" i="20"/>
  <c r="F3187" i="20"/>
  <c r="F3188" i="20"/>
  <c r="F3189" i="20"/>
  <c r="F3190" i="20"/>
  <c r="F3191" i="20"/>
  <c r="F3192" i="20"/>
  <c r="F3193" i="20"/>
  <c r="F3194" i="20"/>
  <c r="F3195" i="20"/>
  <c r="F3196" i="20"/>
  <c r="F3197" i="20"/>
  <c r="F3198" i="20"/>
  <c r="F3199" i="20"/>
  <c r="F3200" i="20"/>
  <c r="F3201" i="20"/>
  <c r="F3202" i="20"/>
  <c r="F3203" i="20"/>
  <c r="F3204" i="20"/>
  <c r="F3205" i="20"/>
  <c r="F3206" i="20"/>
  <c r="F3207" i="20"/>
  <c r="F3208" i="20"/>
  <c r="F3209" i="20"/>
  <c r="F3210" i="20"/>
  <c r="F3211" i="20"/>
  <c r="F3212" i="20"/>
  <c r="F3213" i="20"/>
  <c r="F3214" i="20"/>
  <c r="F3215" i="20"/>
  <c r="F3216" i="20"/>
  <c r="F3217" i="20"/>
  <c r="F3218" i="20"/>
  <c r="F3219" i="20"/>
  <c r="F3220" i="20"/>
  <c r="F3221" i="20"/>
  <c r="F3222" i="20"/>
  <c r="F3223" i="20"/>
  <c r="F3224" i="20"/>
  <c r="F3225" i="20"/>
  <c r="F3226" i="20"/>
  <c r="F3227" i="20"/>
  <c r="F3228" i="20"/>
  <c r="F3229" i="20"/>
  <c r="F3230" i="20"/>
  <c r="F3231" i="20"/>
  <c r="F3232" i="20"/>
  <c r="F3233" i="20"/>
  <c r="F3234" i="20"/>
  <c r="F3235" i="20"/>
  <c r="F3236" i="20"/>
  <c r="F3237" i="20"/>
  <c r="F3238" i="20"/>
  <c r="F3239" i="20"/>
  <c r="F3240" i="20"/>
  <c r="F3241" i="20"/>
  <c r="F3242" i="20"/>
  <c r="F3243" i="20"/>
  <c r="F3244" i="20"/>
  <c r="F3245" i="20"/>
  <c r="F3246" i="20"/>
  <c r="F3247" i="20"/>
  <c r="F3248" i="20"/>
  <c r="F3249" i="20"/>
  <c r="F3250" i="20"/>
  <c r="F3251" i="20"/>
  <c r="F3252" i="20"/>
  <c r="F3253" i="20"/>
  <c r="F3254" i="20"/>
  <c r="F3255" i="20"/>
  <c r="F3256" i="20"/>
  <c r="F3257" i="20"/>
  <c r="F3258" i="20"/>
  <c r="F3259" i="20"/>
  <c r="F3260" i="20"/>
  <c r="F3261" i="20"/>
  <c r="F3262" i="20"/>
  <c r="F3263" i="20"/>
  <c r="F3264" i="20"/>
  <c r="F3265" i="20"/>
  <c r="F3266" i="20"/>
  <c r="F3267" i="20"/>
  <c r="F3268" i="20"/>
  <c r="F3269" i="20"/>
  <c r="F3270" i="20"/>
  <c r="F3271" i="20"/>
  <c r="F3272" i="20"/>
  <c r="F3273" i="20"/>
  <c r="F3274" i="20"/>
  <c r="F3275" i="20"/>
  <c r="F3276" i="20"/>
  <c r="F3277" i="20"/>
  <c r="F3278" i="20"/>
  <c r="F3279" i="20"/>
  <c r="F3280" i="20"/>
  <c r="F3281" i="20"/>
  <c r="F3282" i="20"/>
  <c r="F3283" i="20"/>
  <c r="F3284" i="20"/>
  <c r="F3285" i="20"/>
  <c r="F3286" i="20"/>
  <c r="F3287" i="20"/>
  <c r="F3288" i="20"/>
  <c r="F3289" i="20"/>
  <c r="F3290" i="20"/>
  <c r="F3291" i="20"/>
  <c r="F3292" i="20"/>
  <c r="F3293" i="20"/>
  <c r="F3294" i="20"/>
  <c r="F3295" i="20"/>
  <c r="F3296" i="20"/>
  <c r="F3297" i="20"/>
  <c r="F3298" i="20"/>
  <c r="F3299" i="20"/>
  <c r="F3300" i="20"/>
  <c r="F3301" i="20"/>
  <c r="F3302" i="20"/>
  <c r="F3303" i="20"/>
  <c r="F3304" i="20"/>
  <c r="F3305" i="20"/>
  <c r="F3306" i="20"/>
  <c r="F3307" i="20"/>
  <c r="F3308" i="20"/>
  <c r="F3309" i="20"/>
  <c r="F3310" i="20"/>
  <c r="F3311" i="20"/>
  <c r="F3312" i="20"/>
  <c r="F3313" i="20"/>
  <c r="F3314" i="20"/>
  <c r="F3315" i="20"/>
  <c r="F3316" i="20"/>
  <c r="F3317" i="20"/>
  <c r="F3318" i="20"/>
  <c r="F3319" i="20"/>
  <c r="F3320" i="20"/>
  <c r="F3321" i="20"/>
  <c r="F3322" i="20"/>
  <c r="F3323" i="20"/>
  <c r="F3324" i="20"/>
  <c r="F3325" i="20"/>
  <c r="F3326" i="20"/>
  <c r="F3327" i="20"/>
  <c r="F3328" i="20"/>
  <c r="F3329" i="20"/>
  <c r="F3330" i="20"/>
  <c r="F3331" i="20"/>
  <c r="F3332" i="20"/>
  <c r="F3333" i="20"/>
  <c r="F3334" i="20"/>
  <c r="F3335" i="20"/>
  <c r="F3336" i="20"/>
  <c r="F3337" i="20"/>
  <c r="F3338" i="20"/>
  <c r="F3339" i="20"/>
  <c r="F3340" i="20"/>
  <c r="F3341" i="20"/>
  <c r="F3342" i="20"/>
  <c r="F3343" i="20"/>
  <c r="F3344" i="20"/>
  <c r="F3345" i="20"/>
  <c r="F3346" i="20"/>
  <c r="F3347" i="20"/>
  <c r="F3348" i="20"/>
  <c r="F3349" i="20"/>
  <c r="F3350" i="20"/>
  <c r="F3351" i="20"/>
  <c r="F3352" i="20"/>
  <c r="F3353" i="20"/>
  <c r="F3354" i="20"/>
  <c r="F3355" i="20"/>
  <c r="F3356" i="20"/>
  <c r="F3357" i="20"/>
  <c r="F3358" i="20"/>
  <c r="F3359" i="20"/>
  <c r="F3360" i="20"/>
  <c r="F3361" i="20"/>
  <c r="F3362" i="20"/>
  <c r="F3363" i="20"/>
  <c r="F3364" i="20"/>
  <c r="F3365" i="20"/>
  <c r="F3366" i="20"/>
  <c r="F3367" i="20"/>
  <c r="F3368" i="20"/>
  <c r="F3369" i="20"/>
  <c r="F3370" i="20"/>
  <c r="F3371" i="20"/>
  <c r="F3372" i="20"/>
  <c r="F3373" i="20"/>
  <c r="F3374" i="20"/>
  <c r="F3375" i="20"/>
  <c r="F3376" i="20"/>
  <c r="F3377" i="20"/>
  <c r="F3378" i="20"/>
  <c r="F3379" i="20"/>
  <c r="F3380" i="20"/>
  <c r="F3381" i="20"/>
  <c r="F3382" i="20"/>
  <c r="F3383" i="20"/>
  <c r="F3384" i="20"/>
  <c r="F3385" i="20"/>
  <c r="F3386" i="20"/>
  <c r="F3387" i="20"/>
  <c r="F3388" i="20"/>
  <c r="F3389" i="20"/>
  <c r="F3390" i="20"/>
  <c r="F3391" i="20"/>
  <c r="F3392" i="20"/>
  <c r="F3393" i="20"/>
  <c r="F3394" i="20"/>
  <c r="F3395" i="20"/>
  <c r="F3396" i="20"/>
  <c r="F3397" i="20"/>
  <c r="F3398" i="20"/>
  <c r="F3399" i="20"/>
  <c r="F3400" i="20"/>
  <c r="F3401" i="20"/>
  <c r="F3402" i="20"/>
  <c r="F3403" i="20"/>
  <c r="F3404" i="20"/>
  <c r="F3405" i="20"/>
  <c r="F3406" i="20"/>
  <c r="F3407" i="20"/>
  <c r="F3408" i="20"/>
  <c r="F3409" i="20"/>
  <c r="F3410" i="20"/>
  <c r="F3411" i="20"/>
  <c r="F3412" i="20"/>
  <c r="F3413" i="20"/>
  <c r="F3414" i="20"/>
  <c r="F3415" i="20"/>
  <c r="F3416" i="20"/>
  <c r="F3417" i="20"/>
  <c r="F3418" i="20"/>
  <c r="F3419" i="20"/>
  <c r="F3420" i="20"/>
  <c r="F3421" i="20"/>
  <c r="F3422" i="20"/>
  <c r="F3423" i="20"/>
  <c r="F3424" i="20"/>
  <c r="F3425" i="20"/>
  <c r="F3426" i="20"/>
  <c r="F3427" i="20"/>
  <c r="F3428" i="20"/>
  <c r="F3429" i="20"/>
  <c r="F3430" i="20"/>
  <c r="F3431" i="20"/>
  <c r="F3432" i="20"/>
  <c r="F3433" i="20"/>
  <c r="F3434" i="20"/>
  <c r="F3435" i="20"/>
  <c r="F3436" i="20"/>
  <c r="F3437" i="20"/>
  <c r="F3438" i="20"/>
  <c r="F3439" i="20"/>
  <c r="F3440" i="20"/>
  <c r="F3441" i="20"/>
  <c r="F3442" i="20"/>
  <c r="F3443" i="20"/>
  <c r="F3444" i="20"/>
  <c r="F3445" i="20"/>
  <c r="F3446" i="20"/>
  <c r="F3447" i="20"/>
  <c r="F3448" i="20"/>
  <c r="F3449" i="20"/>
  <c r="F3450" i="20"/>
  <c r="F3451" i="20"/>
  <c r="F3452" i="20"/>
  <c r="F3453" i="20"/>
  <c r="F3454" i="20"/>
  <c r="F3455" i="20"/>
  <c r="F3456" i="20"/>
  <c r="F3457" i="20"/>
  <c r="F3458" i="20"/>
  <c r="F3459" i="20"/>
  <c r="F3460" i="20"/>
  <c r="F3461" i="20"/>
  <c r="F3462" i="20"/>
  <c r="F3463" i="20"/>
  <c r="F3464" i="20"/>
  <c r="F3465" i="20"/>
  <c r="F3466" i="20"/>
  <c r="F3467" i="20"/>
  <c r="F3468" i="20"/>
  <c r="F3469" i="20"/>
  <c r="F3470" i="20"/>
  <c r="F3471" i="20"/>
  <c r="F3472" i="20"/>
  <c r="F3473" i="20"/>
  <c r="F3474" i="20"/>
  <c r="F3475" i="20"/>
  <c r="F3476" i="20"/>
  <c r="F3477" i="20"/>
  <c r="F3478" i="20"/>
  <c r="F3479" i="20"/>
  <c r="F3480" i="20"/>
  <c r="F3481" i="20"/>
  <c r="F3482" i="20"/>
  <c r="F3483" i="20"/>
  <c r="F3484" i="20"/>
  <c r="F3485" i="20"/>
  <c r="F3486" i="20"/>
  <c r="F3487" i="20"/>
  <c r="F3488" i="20"/>
  <c r="F3489" i="20"/>
  <c r="F3490" i="20"/>
  <c r="F3491" i="20"/>
  <c r="F3492" i="20"/>
  <c r="F3493" i="20"/>
  <c r="F3494" i="20"/>
  <c r="F3495" i="20"/>
  <c r="F3496" i="20"/>
  <c r="F3497" i="20"/>
  <c r="F3498" i="20"/>
  <c r="F3499" i="20"/>
  <c r="F3500" i="20"/>
  <c r="F3501" i="20"/>
  <c r="F3502" i="20"/>
  <c r="F3503" i="20"/>
  <c r="F3504" i="20"/>
  <c r="F3505" i="20"/>
  <c r="F3506" i="20"/>
  <c r="F3507" i="20"/>
  <c r="F3508" i="20"/>
  <c r="F3509" i="20"/>
  <c r="F3510" i="20"/>
  <c r="F3511" i="20"/>
  <c r="F3512" i="20"/>
  <c r="F3513" i="20"/>
  <c r="F3514" i="20"/>
  <c r="F3515" i="20"/>
  <c r="F3516" i="20"/>
  <c r="F3517" i="20"/>
  <c r="F3518" i="20"/>
  <c r="F3519" i="20"/>
  <c r="F3520" i="20"/>
  <c r="F3521" i="20"/>
  <c r="F3522" i="20"/>
  <c r="F3523" i="20"/>
  <c r="F3524" i="20"/>
  <c r="F3525" i="20"/>
  <c r="F3526" i="20"/>
  <c r="F3527" i="20"/>
  <c r="F3528" i="20"/>
  <c r="F3529" i="20"/>
  <c r="F3530" i="20"/>
  <c r="F3531" i="20"/>
  <c r="F3532" i="20"/>
  <c r="F3533" i="20"/>
  <c r="F3534" i="20"/>
  <c r="F3535" i="20"/>
  <c r="F3536" i="20"/>
  <c r="F3537" i="20"/>
  <c r="F3538" i="20"/>
  <c r="F3539" i="20"/>
  <c r="F3540" i="20"/>
  <c r="F3541" i="20"/>
  <c r="F3542" i="20"/>
  <c r="F3543" i="20"/>
  <c r="F3544" i="20"/>
  <c r="F3545" i="20"/>
  <c r="F3546" i="20"/>
  <c r="F3547" i="20"/>
  <c r="F3548" i="20"/>
  <c r="F3549" i="20"/>
  <c r="F3550" i="20"/>
  <c r="F3551" i="20"/>
  <c r="F3552" i="20"/>
  <c r="F3553" i="20"/>
  <c r="F3554" i="20"/>
  <c r="F3555" i="20"/>
  <c r="F3556" i="20"/>
  <c r="F3557" i="20"/>
  <c r="F3558" i="20"/>
  <c r="F3559" i="20"/>
  <c r="F3560" i="20"/>
  <c r="F3561" i="20"/>
  <c r="F3562" i="20"/>
  <c r="F3563" i="20"/>
  <c r="F3564" i="20"/>
  <c r="F3565" i="20"/>
  <c r="F3566" i="20"/>
  <c r="F3567" i="20"/>
  <c r="F3568" i="20"/>
  <c r="F3569" i="20"/>
  <c r="F3570" i="20"/>
  <c r="F3571" i="20"/>
  <c r="F3572" i="20"/>
  <c r="F3573" i="20"/>
  <c r="F3574" i="20"/>
  <c r="F3575" i="20"/>
  <c r="F3576" i="20"/>
  <c r="F3577" i="20"/>
  <c r="F3578" i="20"/>
  <c r="F3579" i="20"/>
  <c r="F3580" i="20"/>
  <c r="F3581" i="20"/>
  <c r="F3582" i="20"/>
  <c r="F3583" i="20"/>
  <c r="F3584" i="20"/>
  <c r="F3585" i="20"/>
  <c r="F3586" i="20"/>
  <c r="F3587" i="20"/>
  <c r="F3588" i="20"/>
  <c r="F3589" i="20"/>
  <c r="F3590" i="20"/>
  <c r="F3591" i="20"/>
  <c r="F3592" i="20"/>
  <c r="F3593" i="20"/>
  <c r="F3594" i="20"/>
  <c r="F3595" i="20"/>
  <c r="F3596" i="20"/>
  <c r="F3597" i="20"/>
  <c r="F3598" i="20"/>
  <c r="F3599" i="20"/>
  <c r="F3600" i="20"/>
  <c r="F3601" i="20"/>
  <c r="F3602" i="20"/>
  <c r="F3603" i="20"/>
  <c r="F3604" i="20"/>
  <c r="F3605" i="20"/>
  <c r="F3606" i="20"/>
  <c r="F3607" i="20"/>
  <c r="F3608" i="20"/>
  <c r="F3609" i="20"/>
  <c r="F3610" i="20"/>
  <c r="F3611" i="20"/>
  <c r="F3612" i="20"/>
  <c r="F3613" i="20"/>
  <c r="F3614" i="20"/>
  <c r="F3615" i="20"/>
  <c r="F3616" i="20"/>
  <c r="F3617" i="20"/>
  <c r="F3618" i="20"/>
  <c r="F3619" i="20"/>
  <c r="F3620" i="20"/>
  <c r="F3621" i="20"/>
  <c r="F3622" i="20"/>
  <c r="F3623" i="20"/>
  <c r="F3624" i="20"/>
  <c r="F3625" i="20"/>
  <c r="F3626" i="20"/>
  <c r="F3627" i="20"/>
  <c r="F3628" i="20"/>
  <c r="F3629" i="20"/>
  <c r="F3630" i="20"/>
  <c r="F3631" i="20"/>
  <c r="F3632" i="20"/>
  <c r="F3633" i="20"/>
  <c r="F3634" i="20"/>
  <c r="F3635" i="20"/>
  <c r="F3636" i="20"/>
  <c r="F3637" i="20"/>
  <c r="F3638" i="20"/>
  <c r="F3639" i="20"/>
  <c r="F3640" i="20"/>
  <c r="F3641" i="20"/>
  <c r="F3642" i="20"/>
  <c r="F3643" i="20"/>
  <c r="F3644" i="20"/>
  <c r="F3645" i="20"/>
  <c r="F3646" i="20"/>
  <c r="F3647" i="20"/>
  <c r="F3648" i="20"/>
  <c r="F3649" i="20"/>
  <c r="F3650" i="20"/>
  <c r="F3651" i="20"/>
  <c r="F3652" i="20"/>
  <c r="F3653" i="20"/>
  <c r="F3654" i="20"/>
  <c r="F3655" i="20"/>
  <c r="F3656" i="20"/>
  <c r="F3657" i="20"/>
  <c r="F3658" i="20"/>
  <c r="F3659" i="20"/>
  <c r="F3660" i="20"/>
  <c r="F3661" i="20"/>
  <c r="F3662" i="20"/>
  <c r="F3663" i="20"/>
  <c r="F3664" i="20"/>
  <c r="F3665" i="20"/>
  <c r="F3666" i="20"/>
  <c r="F3667" i="20"/>
  <c r="F3668" i="20"/>
  <c r="F3669" i="20"/>
  <c r="F3670" i="20"/>
  <c r="F3671" i="20"/>
  <c r="F3672" i="20"/>
  <c r="F3673" i="20"/>
  <c r="F3674" i="20"/>
  <c r="F3675" i="20"/>
  <c r="F3676" i="20"/>
  <c r="F3677" i="20"/>
  <c r="F3678" i="20"/>
  <c r="F3679" i="20"/>
  <c r="F3680" i="20"/>
  <c r="F3681" i="20"/>
  <c r="F3682" i="20"/>
  <c r="F3683" i="20"/>
  <c r="F3684" i="20"/>
  <c r="F3685" i="20"/>
  <c r="F3686" i="20"/>
  <c r="F3687" i="20"/>
  <c r="F3688" i="20"/>
  <c r="F3689" i="20"/>
  <c r="F3690" i="20"/>
  <c r="F3691" i="20"/>
  <c r="F3692" i="20"/>
  <c r="F3693" i="20"/>
  <c r="F3694" i="20"/>
  <c r="F3695" i="20"/>
  <c r="F3696" i="20"/>
  <c r="F3697" i="20"/>
  <c r="F3698" i="20"/>
  <c r="F3699" i="20"/>
  <c r="F3700" i="20"/>
  <c r="F3701" i="20"/>
  <c r="F3702" i="20"/>
  <c r="F3703" i="20"/>
  <c r="F3704" i="20"/>
  <c r="F3705" i="20"/>
  <c r="F3706" i="20"/>
  <c r="F3707" i="20"/>
  <c r="F3708" i="20"/>
  <c r="F3709" i="20"/>
  <c r="F3710" i="20"/>
  <c r="F3711" i="20"/>
  <c r="F3712" i="20"/>
  <c r="F3713" i="20"/>
  <c r="F3714" i="20"/>
  <c r="F3715" i="20"/>
  <c r="F3716" i="20"/>
  <c r="F3717" i="20"/>
  <c r="F3718" i="20"/>
  <c r="F3719" i="20"/>
  <c r="F3720" i="20"/>
  <c r="F3721" i="20"/>
  <c r="F3722" i="20"/>
  <c r="F3723" i="20"/>
  <c r="F3724" i="20"/>
  <c r="F3725" i="20"/>
  <c r="F3726" i="20"/>
  <c r="F3727" i="20"/>
  <c r="F3728" i="20"/>
  <c r="F3729" i="20"/>
  <c r="F3730" i="20"/>
  <c r="F3731" i="20"/>
  <c r="F3732" i="20"/>
  <c r="F3733" i="20"/>
  <c r="F3734" i="20"/>
  <c r="F3735" i="20"/>
  <c r="F3736" i="20"/>
  <c r="F3737" i="20"/>
  <c r="F3738" i="20"/>
  <c r="F3739" i="20"/>
  <c r="F3740" i="20"/>
  <c r="F3741" i="20"/>
  <c r="F3742" i="20"/>
  <c r="F3743" i="20"/>
  <c r="F3744" i="20"/>
  <c r="F3745" i="20"/>
  <c r="F3746" i="20"/>
  <c r="F3747" i="20"/>
  <c r="F3748" i="20"/>
  <c r="F3749" i="20"/>
  <c r="F3750" i="20"/>
  <c r="F3751" i="20"/>
  <c r="F3752" i="20"/>
  <c r="F3753" i="20"/>
  <c r="F3754" i="20"/>
  <c r="F3755" i="20"/>
  <c r="F3756" i="20"/>
  <c r="F3757" i="20"/>
  <c r="F3758" i="20"/>
  <c r="F3759" i="20"/>
  <c r="F3760" i="20"/>
  <c r="F3761" i="20"/>
  <c r="F3762" i="20"/>
  <c r="F3763" i="20"/>
  <c r="F3764" i="20"/>
  <c r="F3765" i="20"/>
  <c r="F3766" i="20"/>
  <c r="F3767" i="20"/>
  <c r="F3768" i="20"/>
  <c r="F3769" i="20"/>
  <c r="F3770" i="20"/>
  <c r="F3771" i="20"/>
  <c r="F3772" i="20"/>
  <c r="F3773" i="20"/>
  <c r="F3774" i="20"/>
  <c r="F3775" i="20"/>
  <c r="F3776" i="20"/>
  <c r="F3777" i="20"/>
  <c r="F3778" i="20"/>
  <c r="F3779" i="20"/>
  <c r="F3780" i="20"/>
  <c r="F3781" i="20"/>
  <c r="F3782" i="20"/>
  <c r="F3783" i="20"/>
  <c r="F3784" i="20"/>
  <c r="F3785" i="20"/>
  <c r="F3786" i="20"/>
  <c r="F3787" i="20"/>
  <c r="F3788" i="20"/>
  <c r="F3789" i="20"/>
  <c r="F3790" i="20"/>
  <c r="F3791" i="20"/>
  <c r="F3792" i="20"/>
  <c r="F3793" i="20"/>
  <c r="F3794" i="20"/>
  <c r="F3795" i="20"/>
  <c r="F3796" i="20"/>
  <c r="F3797" i="20"/>
  <c r="F3798" i="20"/>
  <c r="F3799" i="20"/>
  <c r="F3800" i="20"/>
  <c r="F3801" i="20"/>
  <c r="F3802" i="20"/>
  <c r="F3803" i="20"/>
  <c r="F3804" i="20"/>
  <c r="F3805" i="20"/>
  <c r="F3806" i="20"/>
  <c r="F3807" i="20"/>
  <c r="F3808" i="20"/>
  <c r="F3809" i="20"/>
  <c r="F3810" i="20"/>
  <c r="F3811" i="20"/>
  <c r="F3812" i="20"/>
  <c r="F3813" i="20"/>
  <c r="F3814" i="20"/>
  <c r="F3815" i="20"/>
  <c r="F3816" i="20"/>
  <c r="F3817" i="20"/>
  <c r="F3818" i="20"/>
  <c r="F3819" i="20"/>
  <c r="F3820" i="20"/>
  <c r="F3821" i="20"/>
  <c r="F3822" i="20"/>
  <c r="F3823" i="20"/>
  <c r="F3824" i="20"/>
  <c r="F3825" i="20"/>
  <c r="F3826" i="20"/>
  <c r="F3827" i="20"/>
  <c r="F3828" i="20"/>
  <c r="F3829" i="20"/>
  <c r="F3830" i="20"/>
  <c r="F3831" i="20"/>
  <c r="F3832" i="20"/>
  <c r="F3833" i="20"/>
  <c r="F3834" i="20"/>
  <c r="F3835" i="20"/>
  <c r="F3836" i="20"/>
  <c r="F3837" i="20"/>
  <c r="F3838" i="20"/>
  <c r="F3839" i="20"/>
  <c r="F3840" i="20"/>
  <c r="F3841" i="20"/>
  <c r="F3842" i="20"/>
  <c r="F3843" i="20"/>
  <c r="F3844" i="20"/>
  <c r="F3845" i="20"/>
  <c r="F3846" i="20"/>
  <c r="F3847" i="20"/>
  <c r="F3848" i="20"/>
  <c r="F3849" i="20"/>
  <c r="F3850" i="20"/>
  <c r="F3851" i="20"/>
  <c r="F3852" i="20"/>
  <c r="F3853" i="20"/>
  <c r="F3854" i="20"/>
  <c r="F3855" i="20"/>
  <c r="F3856" i="20"/>
  <c r="F3857" i="20"/>
  <c r="F3858" i="20"/>
  <c r="F3859" i="20"/>
  <c r="F3860" i="20"/>
  <c r="F3861" i="20"/>
  <c r="F3862" i="20"/>
  <c r="F3863" i="20"/>
  <c r="F3864" i="20"/>
  <c r="F3865" i="20"/>
  <c r="F3866" i="20"/>
  <c r="F3867" i="20"/>
  <c r="F3868" i="20"/>
  <c r="F3869" i="20"/>
  <c r="F3870" i="20"/>
  <c r="F3871" i="20"/>
  <c r="F3872" i="20"/>
  <c r="F3873" i="20"/>
  <c r="F3874" i="20"/>
  <c r="F3875" i="20"/>
  <c r="F3876" i="20"/>
  <c r="F3877" i="20"/>
  <c r="F3878" i="20"/>
  <c r="F3879" i="20"/>
  <c r="F3880" i="20"/>
  <c r="F3881" i="20"/>
  <c r="F3882" i="20"/>
  <c r="F3883" i="20"/>
  <c r="F3884" i="20"/>
  <c r="F3885" i="20"/>
  <c r="F3886" i="20"/>
  <c r="F3887" i="20"/>
  <c r="F3888" i="20"/>
  <c r="F3889" i="20"/>
  <c r="F3890" i="20"/>
  <c r="F3891" i="20"/>
  <c r="F3892" i="20"/>
  <c r="F3893" i="20"/>
  <c r="F3894" i="20"/>
  <c r="F3895" i="20"/>
  <c r="F3896" i="20"/>
  <c r="F3897" i="20"/>
  <c r="F3898" i="20"/>
  <c r="F3899" i="20"/>
  <c r="F3900" i="20"/>
  <c r="F3901" i="20"/>
  <c r="F3902" i="20"/>
  <c r="F3903" i="20"/>
  <c r="F3904" i="20"/>
  <c r="F3905" i="20"/>
  <c r="F3906" i="20"/>
  <c r="F3907" i="20"/>
  <c r="F3908" i="20"/>
  <c r="F3909" i="20"/>
  <c r="F3910" i="20"/>
  <c r="F3911" i="20"/>
  <c r="F3912" i="20"/>
  <c r="F3913" i="20"/>
  <c r="F3914" i="20"/>
  <c r="F3915" i="20"/>
  <c r="F3916" i="20"/>
  <c r="F3917" i="20"/>
  <c r="F3918" i="20"/>
  <c r="F3919" i="20"/>
  <c r="F3920" i="20"/>
  <c r="F3921" i="20"/>
  <c r="F3922" i="20"/>
  <c r="F3923" i="20"/>
  <c r="F3924" i="20"/>
  <c r="F3925" i="20"/>
  <c r="F3926" i="20"/>
  <c r="F3927" i="20"/>
  <c r="F3928" i="20"/>
  <c r="F3929" i="20"/>
  <c r="F3930" i="20"/>
  <c r="F3931" i="20"/>
  <c r="F3932" i="20"/>
  <c r="F3933" i="20"/>
  <c r="F3934" i="20"/>
  <c r="F3935" i="20"/>
  <c r="F3936" i="20"/>
  <c r="F3937" i="20"/>
  <c r="F3938" i="20"/>
  <c r="F3939" i="20"/>
  <c r="F3940" i="20"/>
  <c r="F3941" i="20"/>
  <c r="F3942" i="20"/>
  <c r="F3943" i="20"/>
  <c r="F3944" i="20"/>
  <c r="F3945" i="20"/>
  <c r="F3946" i="20"/>
  <c r="F3947" i="20"/>
  <c r="F3948" i="20"/>
  <c r="F3949" i="20"/>
  <c r="F3950" i="20"/>
  <c r="F3951" i="20"/>
  <c r="F3952" i="20"/>
  <c r="F3953" i="20"/>
  <c r="F3954" i="20"/>
  <c r="F3955" i="20"/>
  <c r="F3956" i="20"/>
  <c r="F3957" i="20"/>
  <c r="F3958" i="20"/>
  <c r="F3959" i="20"/>
  <c r="F3960" i="20"/>
  <c r="F3961" i="20"/>
  <c r="F3962" i="20"/>
  <c r="F3963" i="20"/>
  <c r="F3964" i="20"/>
  <c r="F3965" i="20"/>
  <c r="F3966" i="20"/>
  <c r="F3967" i="20"/>
  <c r="F3968" i="20"/>
  <c r="F3969" i="20"/>
  <c r="F3970" i="20"/>
  <c r="F3971" i="20"/>
  <c r="F3972" i="20"/>
  <c r="F3973" i="20"/>
  <c r="F3974" i="20"/>
  <c r="F3975" i="20"/>
  <c r="F3976" i="20"/>
  <c r="F3977" i="20"/>
  <c r="F3978" i="20"/>
  <c r="F3979" i="20"/>
  <c r="F3980" i="20"/>
  <c r="F3981" i="20"/>
  <c r="F3982" i="20"/>
  <c r="F3983" i="20"/>
  <c r="F3984" i="20"/>
  <c r="F3985" i="20"/>
  <c r="F3986" i="20"/>
  <c r="F3987" i="20"/>
  <c r="F3988" i="20"/>
  <c r="F3989" i="20"/>
  <c r="F3990" i="20"/>
  <c r="F3991" i="20"/>
  <c r="F3992" i="20"/>
  <c r="F3993" i="20"/>
  <c r="F3994" i="20"/>
  <c r="F3995" i="20"/>
  <c r="F3996" i="20"/>
  <c r="F3997" i="20"/>
  <c r="F3998" i="20"/>
  <c r="F3999" i="20"/>
  <c r="F4000" i="20"/>
  <c r="F4001" i="20"/>
  <c r="F4002" i="20"/>
  <c r="F4003" i="20"/>
  <c r="F4004" i="20"/>
  <c r="F4005" i="20"/>
  <c r="F4006" i="20"/>
  <c r="F4007" i="20"/>
  <c r="F4008" i="20"/>
  <c r="F4009" i="20"/>
  <c r="F4010" i="20"/>
  <c r="F4011" i="20"/>
  <c r="F4012" i="20"/>
  <c r="F4013" i="20"/>
  <c r="F4014" i="20"/>
  <c r="F4015" i="20"/>
  <c r="F4016" i="20"/>
  <c r="F4017" i="20"/>
  <c r="F4018" i="20"/>
  <c r="F4019" i="20"/>
  <c r="F4020" i="20"/>
  <c r="F4021" i="20"/>
  <c r="F4022" i="20"/>
  <c r="F4023" i="20"/>
  <c r="F4024" i="20"/>
  <c r="F4025" i="20"/>
  <c r="F4026" i="20"/>
  <c r="F4027" i="20"/>
  <c r="F4028" i="20"/>
  <c r="F4029" i="20"/>
  <c r="F4030" i="20"/>
  <c r="F4031" i="20"/>
  <c r="F4032" i="20"/>
  <c r="F4033" i="20"/>
  <c r="F4034" i="20"/>
  <c r="F4035" i="20"/>
  <c r="F4036" i="20"/>
  <c r="F4037" i="20"/>
  <c r="F4038" i="20"/>
  <c r="F4039" i="20"/>
  <c r="F4040" i="20"/>
  <c r="F4041" i="20"/>
  <c r="F4042" i="20"/>
  <c r="F4043" i="20"/>
  <c r="F4044" i="20"/>
  <c r="F4045" i="20"/>
  <c r="F4046" i="20"/>
  <c r="F4047" i="20"/>
  <c r="F4048" i="20"/>
  <c r="F4049" i="20"/>
  <c r="F4050" i="20"/>
  <c r="F4051" i="20"/>
  <c r="F4052" i="20"/>
  <c r="F4053" i="20"/>
  <c r="F4054" i="20"/>
  <c r="F4055" i="20"/>
  <c r="F4056" i="20"/>
  <c r="F4057" i="20"/>
  <c r="F4058" i="20"/>
  <c r="F4059" i="20"/>
  <c r="F4060" i="20"/>
  <c r="F4061" i="20"/>
  <c r="F4062" i="20"/>
  <c r="F4063" i="20"/>
  <c r="F4064" i="20"/>
  <c r="F4065" i="20"/>
  <c r="F4066" i="20"/>
  <c r="F4067" i="20"/>
  <c r="F4068" i="20"/>
  <c r="F4069" i="20"/>
  <c r="F4070" i="20"/>
  <c r="F4071" i="20"/>
  <c r="F4072" i="20"/>
  <c r="F4073" i="20"/>
  <c r="F4074" i="20"/>
  <c r="F4075" i="20"/>
  <c r="F4076" i="20"/>
  <c r="F4077" i="20"/>
  <c r="F4078" i="20"/>
  <c r="F4079" i="20"/>
  <c r="F4080" i="20"/>
  <c r="F4081" i="20"/>
  <c r="F4082" i="20"/>
  <c r="F4083" i="20"/>
  <c r="F4084" i="20"/>
  <c r="F4085" i="20"/>
  <c r="F4086" i="20"/>
  <c r="F4087" i="20"/>
  <c r="F4088" i="20"/>
  <c r="F4089" i="20"/>
  <c r="F4090" i="20"/>
  <c r="F4091" i="20"/>
  <c r="F4092" i="20"/>
  <c r="F4093" i="20"/>
  <c r="F4094" i="20"/>
  <c r="F4095" i="20"/>
  <c r="F4096" i="20"/>
  <c r="F4097" i="20"/>
  <c r="F4098" i="20"/>
  <c r="F4099" i="20"/>
  <c r="F4100" i="20"/>
  <c r="F4101" i="20"/>
  <c r="F4102" i="20"/>
  <c r="F4103" i="20"/>
  <c r="F4104" i="20"/>
  <c r="F4105" i="20"/>
  <c r="F4106" i="20"/>
  <c r="F4107" i="20"/>
  <c r="F4108" i="20"/>
  <c r="F4109" i="20"/>
  <c r="F4110" i="20"/>
  <c r="F4111" i="20"/>
  <c r="F4112" i="20"/>
  <c r="F4113" i="20"/>
  <c r="F4114" i="20"/>
  <c r="F4115" i="20"/>
  <c r="F4116" i="20"/>
  <c r="F4117" i="20"/>
  <c r="F4118" i="20"/>
  <c r="F4119" i="20"/>
  <c r="F4120" i="20"/>
  <c r="F4121" i="20"/>
  <c r="F4122" i="20"/>
  <c r="F4123" i="20"/>
  <c r="F4124" i="20"/>
  <c r="F4125" i="20"/>
  <c r="F4126" i="20"/>
  <c r="F4127" i="20"/>
  <c r="F4128" i="20"/>
  <c r="F4129" i="20"/>
  <c r="F4130" i="20"/>
  <c r="F4131" i="20"/>
  <c r="F4132" i="20"/>
  <c r="F4133" i="20"/>
  <c r="F4134" i="20"/>
  <c r="F4135" i="20"/>
  <c r="F4136" i="20"/>
  <c r="F4137" i="20"/>
  <c r="F4138" i="20"/>
  <c r="F4139" i="20"/>
  <c r="F4140" i="20"/>
  <c r="F4141" i="20"/>
  <c r="F4142" i="20"/>
  <c r="F4143" i="20"/>
  <c r="F4144" i="20"/>
  <c r="F4145" i="20"/>
  <c r="F4146" i="20"/>
  <c r="F4147" i="20"/>
  <c r="F4148" i="20"/>
  <c r="F4149" i="20"/>
  <c r="F4150" i="20"/>
  <c r="F4151" i="20"/>
  <c r="F4152" i="20"/>
  <c r="F4153" i="20"/>
  <c r="F4154" i="20"/>
  <c r="F4155" i="20"/>
  <c r="F4156" i="20"/>
  <c r="F4157" i="20"/>
  <c r="F4158" i="20"/>
  <c r="F4159" i="20"/>
  <c r="F4160" i="20"/>
  <c r="F4161" i="20"/>
  <c r="F4162" i="20"/>
  <c r="F4163" i="20"/>
  <c r="F4164" i="20"/>
  <c r="F4165" i="20"/>
  <c r="F4166" i="20"/>
  <c r="F4167" i="20"/>
  <c r="F4168" i="20"/>
  <c r="F4169" i="20"/>
  <c r="F4170" i="20"/>
  <c r="F4171" i="20"/>
  <c r="F4172" i="20"/>
  <c r="F4173" i="20"/>
  <c r="F4174" i="20"/>
  <c r="F4175" i="20"/>
  <c r="F4176" i="20"/>
  <c r="F4177" i="20"/>
  <c r="F4178" i="20"/>
  <c r="F4179" i="20"/>
  <c r="F4180" i="20"/>
  <c r="F4181" i="20"/>
  <c r="F4182" i="20"/>
  <c r="F4183" i="20"/>
  <c r="F4184" i="20"/>
  <c r="F4185" i="20"/>
  <c r="F4186" i="20"/>
  <c r="F4187" i="20"/>
  <c r="F4188" i="20"/>
  <c r="F4189" i="20"/>
  <c r="F4190" i="20"/>
  <c r="F4191" i="20"/>
  <c r="F4192" i="20"/>
  <c r="F4193" i="20"/>
  <c r="F4194" i="20"/>
  <c r="F4195" i="20"/>
  <c r="F4196" i="20"/>
  <c r="F4197" i="20"/>
  <c r="F4198" i="20"/>
  <c r="F4199" i="20"/>
  <c r="F4200" i="20"/>
  <c r="F4201" i="20"/>
  <c r="F4202" i="20"/>
  <c r="F4203" i="20"/>
  <c r="F4204" i="20"/>
  <c r="F4205" i="20"/>
  <c r="F4206" i="20"/>
  <c r="F4207" i="20"/>
  <c r="F4208" i="20"/>
  <c r="F4209" i="20"/>
  <c r="F4210" i="20"/>
  <c r="F4211" i="20"/>
  <c r="F4212" i="20"/>
  <c r="F4213" i="20"/>
  <c r="F4214" i="20"/>
  <c r="F4215" i="20"/>
  <c r="F4216" i="20"/>
  <c r="F4217" i="20"/>
  <c r="F4218" i="20"/>
  <c r="F4219" i="20"/>
  <c r="F4220" i="20"/>
  <c r="F4221" i="20"/>
  <c r="F4222" i="20"/>
  <c r="F4223" i="20"/>
  <c r="F4224" i="20"/>
  <c r="F4225" i="20"/>
  <c r="F4226" i="20"/>
  <c r="F4227" i="20"/>
  <c r="F4228" i="20"/>
  <c r="F4229" i="20"/>
  <c r="F4230" i="20"/>
  <c r="F4231" i="20"/>
  <c r="F4232" i="20"/>
  <c r="F4233" i="20"/>
  <c r="F4234" i="20"/>
  <c r="F4235" i="20"/>
  <c r="F4236" i="20"/>
  <c r="F4237" i="20"/>
  <c r="F4238" i="20"/>
  <c r="F4239" i="20"/>
  <c r="F4240" i="20"/>
  <c r="F4241" i="20"/>
  <c r="F4242" i="20"/>
  <c r="F4243" i="20"/>
  <c r="F4244" i="20"/>
  <c r="F4245" i="20"/>
  <c r="F4246" i="20"/>
  <c r="F4247" i="20"/>
  <c r="F4248" i="20"/>
  <c r="F4249" i="20"/>
  <c r="F4250" i="20"/>
  <c r="F4251" i="20"/>
  <c r="F4252" i="20"/>
  <c r="F4253" i="20"/>
  <c r="F4254" i="20"/>
  <c r="F4255" i="20"/>
  <c r="F4256" i="20"/>
  <c r="F4257" i="20"/>
  <c r="F4258" i="20"/>
  <c r="F4259" i="20"/>
  <c r="F4260" i="20"/>
  <c r="F4261" i="20"/>
  <c r="F4262" i="20"/>
  <c r="F4263" i="20"/>
  <c r="F4264" i="20"/>
  <c r="F4265" i="20"/>
  <c r="F4266" i="20"/>
  <c r="F4267" i="20"/>
  <c r="F4268" i="20"/>
  <c r="F4269" i="20"/>
  <c r="F4270" i="20"/>
  <c r="F4271" i="20"/>
  <c r="F4272" i="20"/>
  <c r="F4273" i="20"/>
  <c r="F4274" i="20"/>
  <c r="F4275" i="20"/>
  <c r="F4276" i="20"/>
  <c r="F4277" i="20"/>
  <c r="F4278" i="20"/>
  <c r="F4279" i="20"/>
  <c r="F4280" i="20"/>
  <c r="F4281" i="20"/>
  <c r="F4282" i="20"/>
  <c r="F4283" i="20"/>
  <c r="F4284" i="20"/>
  <c r="F4285" i="20"/>
  <c r="F4286" i="20"/>
  <c r="F4287" i="20"/>
  <c r="F4288" i="20"/>
  <c r="F4289" i="20"/>
  <c r="F4290" i="20"/>
  <c r="F4291" i="20"/>
  <c r="F4292" i="20"/>
  <c r="F4293" i="20"/>
  <c r="F4294" i="20"/>
  <c r="F4295" i="20"/>
  <c r="F4296" i="20"/>
  <c r="F4297" i="20"/>
  <c r="F4298" i="20"/>
  <c r="F4299" i="20"/>
  <c r="F4300" i="20"/>
  <c r="F4301" i="20"/>
  <c r="F4302" i="20"/>
  <c r="F4303" i="20"/>
  <c r="F4304" i="20"/>
  <c r="F4305" i="20"/>
  <c r="F4306" i="20"/>
  <c r="F4307" i="20"/>
  <c r="F4308" i="20"/>
  <c r="F4309" i="20"/>
  <c r="F4310" i="20"/>
  <c r="F4311" i="20"/>
  <c r="F4312" i="20"/>
  <c r="F4313" i="20"/>
  <c r="F4314" i="20"/>
  <c r="F4315" i="20"/>
  <c r="F4316" i="20"/>
  <c r="F4317" i="20"/>
  <c r="F4318" i="20"/>
  <c r="F4319" i="20"/>
  <c r="F4320" i="20"/>
  <c r="F4321" i="20"/>
  <c r="F4322" i="20"/>
  <c r="F4323" i="20"/>
  <c r="F4324" i="20"/>
  <c r="F4325" i="20"/>
  <c r="F4326" i="20"/>
  <c r="F4327" i="20"/>
  <c r="F4328" i="20"/>
  <c r="F4329" i="20"/>
  <c r="F4330" i="20"/>
  <c r="F4331" i="20"/>
  <c r="F4332" i="20"/>
  <c r="F4333" i="20"/>
  <c r="F4334" i="20"/>
  <c r="F4335" i="20"/>
  <c r="F4336" i="20"/>
  <c r="F4337" i="20"/>
  <c r="F4338" i="20"/>
  <c r="F4339" i="20"/>
  <c r="F4340" i="20"/>
  <c r="F4341" i="20"/>
  <c r="F4342" i="20"/>
  <c r="F4343" i="20"/>
  <c r="F4344" i="20"/>
  <c r="F4345" i="20"/>
  <c r="F4346" i="20"/>
  <c r="F4347" i="20"/>
  <c r="F4348" i="20"/>
  <c r="F4349" i="20"/>
  <c r="F4350" i="20"/>
  <c r="F4351" i="20"/>
  <c r="F4352" i="20"/>
  <c r="F4353" i="20"/>
  <c r="F4354" i="20"/>
  <c r="F4355" i="20"/>
  <c r="F4356" i="20"/>
  <c r="F4357" i="20"/>
  <c r="F4358" i="20"/>
  <c r="F4359" i="20"/>
  <c r="F4360" i="20"/>
  <c r="F4361" i="20"/>
  <c r="F4362" i="20"/>
  <c r="F4363" i="20"/>
  <c r="F4364" i="20"/>
  <c r="F4365" i="20"/>
  <c r="F4366" i="20"/>
  <c r="F4367" i="20"/>
  <c r="F4368" i="20"/>
  <c r="F4369" i="20"/>
  <c r="F4370" i="20"/>
  <c r="F4371" i="20"/>
  <c r="F4372" i="20"/>
  <c r="F4373" i="20"/>
  <c r="F4374" i="20"/>
  <c r="F4375" i="20"/>
  <c r="F4376" i="20"/>
  <c r="F4377" i="20"/>
  <c r="F4378" i="20"/>
  <c r="F4379" i="20"/>
  <c r="F4380" i="20"/>
  <c r="F4381" i="20"/>
  <c r="F4382" i="20"/>
  <c r="F4383" i="20"/>
  <c r="F4384" i="20"/>
  <c r="F4385" i="20"/>
  <c r="F4386" i="20"/>
  <c r="F4387" i="20"/>
  <c r="F4388" i="20"/>
  <c r="F4389" i="20"/>
  <c r="F4390" i="20"/>
  <c r="F4391" i="20"/>
  <c r="F4392" i="20"/>
  <c r="F4393" i="20"/>
  <c r="F4394" i="20"/>
  <c r="F4395" i="20"/>
  <c r="F4396" i="20"/>
  <c r="F4397" i="20"/>
  <c r="F4398" i="20"/>
  <c r="F4399" i="20"/>
  <c r="F4400" i="20"/>
  <c r="F4401" i="20"/>
  <c r="F4402" i="20"/>
  <c r="F4403" i="20"/>
  <c r="F4404" i="20"/>
  <c r="F4405" i="20"/>
  <c r="F4406" i="20"/>
  <c r="F4407" i="20"/>
  <c r="F4408" i="20"/>
  <c r="F4409" i="20"/>
  <c r="F4410" i="20"/>
  <c r="F4411" i="20"/>
  <c r="F4412" i="20"/>
  <c r="F4413" i="20"/>
  <c r="F4414" i="20"/>
  <c r="F4415" i="20"/>
  <c r="F4416" i="20"/>
  <c r="F4417" i="20"/>
  <c r="F4418" i="20"/>
  <c r="F4419" i="20"/>
  <c r="F4420" i="20"/>
  <c r="F4421" i="20"/>
  <c r="F4422" i="20"/>
  <c r="F4423" i="20"/>
  <c r="F4424" i="20"/>
  <c r="F4425" i="20"/>
  <c r="F4426" i="20"/>
  <c r="F4427" i="20"/>
  <c r="F4428" i="20"/>
  <c r="F4429" i="20"/>
  <c r="F4430" i="20"/>
  <c r="F4431" i="20"/>
  <c r="F4432" i="20"/>
  <c r="F4433" i="20"/>
  <c r="F4434" i="20"/>
  <c r="F4435" i="20"/>
  <c r="F4436" i="20"/>
  <c r="F4437" i="20"/>
  <c r="F4438" i="20"/>
  <c r="F4439" i="20"/>
  <c r="F4440" i="20"/>
  <c r="F4441" i="20"/>
  <c r="F4442" i="20"/>
  <c r="F4443" i="20"/>
  <c r="F4444" i="20"/>
  <c r="F4445" i="20"/>
  <c r="F4446" i="20"/>
  <c r="F4447" i="20"/>
  <c r="F4448" i="20"/>
  <c r="F4449" i="20"/>
  <c r="F4450" i="20"/>
  <c r="F4451" i="20"/>
  <c r="F4452" i="20"/>
  <c r="F4453" i="20"/>
  <c r="F4454" i="20"/>
  <c r="F4455" i="20"/>
  <c r="F4456" i="20"/>
  <c r="F4457" i="20"/>
  <c r="F4458" i="20"/>
  <c r="F4459" i="20"/>
  <c r="F4460" i="20"/>
  <c r="F4461" i="20"/>
  <c r="F4462" i="20"/>
  <c r="F4463" i="20"/>
  <c r="F4464" i="20"/>
  <c r="F4465" i="20"/>
  <c r="F4466" i="20"/>
  <c r="F4467" i="20"/>
  <c r="F4468" i="20"/>
  <c r="F4469" i="20"/>
  <c r="F4470" i="20"/>
  <c r="F4471" i="20"/>
  <c r="F4472" i="20"/>
  <c r="F4473" i="20"/>
  <c r="F4474" i="20"/>
  <c r="F4475" i="20"/>
  <c r="F4476" i="20"/>
  <c r="F4477" i="20"/>
  <c r="F4478" i="20"/>
  <c r="F4479" i="20"/>
  <c r="F4480" i="20"/>
  <c r="F4481" i="20"/>
  <c r="F4482" i="20"/>
  <c r="F4483" i="20"/>
  <c r="F4484" i="20"/>
  <c r="F4485" i="20"/>
  <c r="F4486" i="20"/>
  <c r="F4487" i="20"/>
  <c r="F4488" i="20"/>
  <c r="F4489" i="20"/>
  <c r="F4490" i="20"/>
  <c r="F4491" i="20"/>
  <c r="F4492" i="20"/>
  <c r="F4493" i="20"/>
  <c r="F4494" i="20"/>
  <c r="F4495" i="20"/>
  <c r="F4496" i="20"/>
  <c r="F4497" i="20"/>
  <c r="F4498" i="20"/>
  <c r="F4499" i="20"/>
  <c r="F4500" i="20"/>
  <c r="F4501" i="20"/>
  <c r="F4502" i="20"/>
  <c r="F4503" i="20"/>
  <c r="F4504" i="20"/>
  <c r="F4505" i="20"/>
  <c r="F4506" i="20"/>
  <c r="F4507" i="20"/>
  <c r="F4508" i="20"/>
  <c r="F4509" i="20"/>
  <c r="F4510" i="20"/>
  <c r="F4511" i="20"/>
  <c r="F4512" i="20"/>
  <c r="F4513" i="20"/>
  <c r="F4514" i="20"/>
  <c r="F4515" i="20"/>
  <c r="F4516" i="20"/>
  <c r="F4517" i="20"/>
  <c r="F4518" i="20"/>
  <c r="F4519" i="20"/>
  <c r="F4520" i="20"/>
  <c r="F4521" i="20"/>
  <c r="F4522" i="20"/>
  <c r="F4523" i="20"/>
  <c r="F4524" i="20"/>
  <c r="F4525" i="20"/>
  <c r="F4526" i="20"/>
  <c r="F4527" i="20"/>
  <c r="F4528" i="20"/>
  <c r="F4529" i="20"/>
  <c r="F4530" i="20"/>
  <c r="F4531" i="20"/>
  <c r="F4532" i="20"/>
  <c r="F4533" i="20"/>
  <c r="F4534" i="20"/>
  <c r="F4535" i="20"/>
  <c r="F4536" i="20"/>
  <c r="F4537" i="20"/>
  <c r="F4538" i="20"/>
  <c r="F4539" i="20"/>
  <c r="F4540" i="20"/>
  <c r="F4541" i="20"/>
  <c r="F4542" i="20"/>
  <c r="F4543" i="20"/>
  <c r="F4544" i="20"/>
  <c r="F4545" i="20"/>
  <c r="F4546" i="20"/>
  <c r="F4547" i="20"/>
  <c r="F4548" i="20"/>
  <c r="F4549" i="20"/>
  <c r="F4550" i="20"/>
  <c r="F4551" i="20"/>
  <c r="F4552" i="20"/>
  <c r="F4553" i="20"/>
  <c r="F4554" i="20"/>
  <c r="F4555" i="20"/>
  <c r="F4556" i="20"/>
  <c r="F4557" i="20"/>
  <c r="F4558" i="20"/>
  <c r="F4559" i="20"/>
  <c r="F4560" i="20"/>
  <c r="F4561" i="20"/>
  <c r="F4562" i="20"/>
  <c r="F4563" i="20"/>
  <c r="F4564" i="20"/>
  <c r="F4565" i="20"/>
  <c r="F4566" i="20"/>
  <c r="F4567" i="20"/>
  <c r="F4568" i="20"/>
  <c r="F4569" i="20"/>
  <c r="F4570" i="20"/>
  <c r="F4571" i="20"/>
  <c r="F4572" i="20"/>
  <c r="F4573" i="20"/>
  <c r="F4574" i="20"/>
  <c r="F4575" i="20"/>
  <c r="F4576" i="20"/>
  <c r="F4577" i="20"/>
  <c r="F4578" i="20"/>
  <c r="F4579" i="20"/>
  <c r="F4580" i="20"/>
  <c r="F4581" i="20"/>
  <c r="F4582" i="20"/>
  <c r="F4583" i="20"/>
  <c r="F4584" i="20"/>
  <c r="F4585" i="20"/>
  <c r="F4586" i="20"/>
  <c r="F4587" i="20"/>
  <c r="F4588" i="20"/>
  <c r="F4589" i="20"/>
  <c r="F4590" i="20"/>
  <c r="F4591" i="20"/>
  <c r="F4592" i="20"/>
  <c r="F4593" i="20"/>
  <c r="F4594" i="20"/>
  <c r="F4595" i="20"/>
  <c r="F4596" i="20"/>
  <c r="F4597" i="20"/>
  <c r="F4598" i="20"/>
  <c r="F4599" i="20"/>
  <c r="F4600" i="20"/>
  <c r="F4601" i="20"/>
  <c r="F4602" i="20"/>
  <c r="F4603" i="20"/>
  <c r="F4604" i="20"/>
  <c r="F4605" i="20"/>
  <c r="F4606" i="20"/>
  <c r="F4607" i="20"/>
  <c r="F4608" i="20"/>
  <c r="F4609" i="20"/>
  <c r="F4610" i="20"/>
  <c r="F4611" i="20"/>
  <c r="F4612" i="20"/>
  <c r="F4613" i="20"/>
  <c r="F4614" i="20"/>
  <c r="F4615" i="20"/>
  <c r="F4616" i="20"/>
  <c r="F4617" i="20"/>
  <c r="F4618" i="20"/>
  <c r="F4619" i="20"/>
  <c r="F4620" i="20"/>
  <c r="F4621" i="20"/>
  <c r="F4622" i="20"/>
  <c r="F4623" i="20"/>
  <c r="F4624" i="20"/>
  <c r="F4625" i="20"/>
  <c r="F4626" i="20"/>
  <c r="F4627" i="20"/>
  <c r="F4628" i="20"/>
  <c r="F4629" i="20"/>
  <c r="F4630" i="20"/>
  <c r="F4631" i="20"/>
  <c r="F4632" i="20"/>
  <c r="F4633" i="20"/>
  <c r="F4634" i="20"/>
  <c r="F4635" i="20"/>
  <c r="F4636" i="20"/>
  <c r="F4637" i="20"/>
  <c r="F4638" i="20"/>
  <c r="F4639" i="20"/>
  <c r="F4640" i="20"/>
  <c r="F4641" i="20"/>
  <c r="F4642" i="20"/>
  <c r="F4643" i="20"/>
  <c r="F4644" i="20"/>
  <c r="F4645" i="20"/>
  <c r="F4646" i="20"/>
  <c r="F4647" i="20"/>
  <c r="F4648" i="20"/>
  <c r="F4649" i="20"/>
  <c r="F4650" i="20"/>
  <c r="F4651" i="20"/>
  <c r="F4652" i="20"/>
  <c r="F4653" i="20"/>
  <c r="F4654" i="20"/>
  <c r="F4655" i="20"/>
  <c r="F4656" i="20"/>
  <c r="F4657" i="20"/>
  <c r="F4658" i="20"/>
  <c r="F4659" i="20"/>
  <c r="F4660" i="20"/>
  <c r="F4661" i="20"/>
  <c r="F4662" i="20"/>
  <c r="F4663" i="20"/>
  <c r="F4664" i="20"/>
  <c r="F4665" i="20"/>
  <c r="F4666" i="20"/>
  <c r="F4667" i="20"/>
  <c r="F4668" i="20"/>
  <c r="F4669" i="20"/>
  <c r="F4670" i="20"/>
  <c r="F4671" i="20"/>
  <c r="F4672" i="20"/>
  <c r="F4673" i="20"/>
  <c r="F4674" i="20"/>
  <c r="F4675" i="20"/>
  <c r="F4676" i="20"/>
  <c r="F4677" i="20"/>
  <c r="F4678" i="20"/>
  <c r="F4679" i="20"/>
  <c r="F4680" i="20"/>
  <c r="F4681" i="20"/>
  <c r="F4682" i="20"/>
  <c r="F4683" i="20"/>
  <c r="F4684" i="20"/>
  <c r="F4685" i="20"/>
  <c r="F4686" i="20"/>
  <c r="F4687" i="20"/>
  <c r="F4688" i="20"/>
  <c r="F4689" i="20"/>
  <c r="F4690" i="20"/>
  <c r="F4691" i="20"/>
  <c r="F4692" i="20"/>
  <c r="F4693" i="20"/>
  <c r="F4694" i="20"/>
  <c r="F4695" i="20"/>
  <c r="F4696" i="20"/>
  <c r="F4697" i="20"/>
  <c r="F4698" i="20"/>
  <c r="F4699" i="20"/>
  <c r="F4700" i="20"/>
  <c r="F4701" i="20"/>
  <c r="F4702" i="20"/>
  <c r="F4703" i="20"/>
  <c r="F4704" i="20"/>
  <c r="F4705" i="20"/>
  <c r="F4706" i="20"/>
  <c r="F4707" i="20"/>
  <c r="F4708" i="20"/>
  <c r="F4709" i="20"/>
  <c r="F4710" i="20"/>
  <c r="F4711" i="20"/>
  <c r="F4712" i="20"/>
  <c r="F4713" i="20"/>
  <c r="F4714" i="20"/>
  <c r="F4715" i="20"/>
  <c r="F4716" i="20"/>
  <c r="F4717" i="20"/>
  <c r="F4718" i="20"/>
  <c r="F4719" i="20"/>
  <c r="F4720" i="20"/>
  <c r="F4721" i="20"/>
  <c r="F4722" i="20"/>
  <c r="F4723" i="20"/>
  <c r="F4724" i="20"/>
  <c r="F4725" i="20"/>
  <c r="F4726" i="20"/>
  <c r="F4727" i="20"/>
  <c r="F4728" i="20"/>
  <c r="F4729" i="20"/>
  <c r="F4730" i="20"/>
  <c r="F4731" i="20"/>
  <c r="F4732" i="20"/>
  <c r="F4733" i="20"/>
  <c r="F4734" i="20"/>
  <c r="F4735" i="20"/>
  <c r="F4736" i="20"/>
  <c r="F4737" i="20"/>
  <c r="F4738" i="20"/>
  <c r="F4739" i="20"/>
  <c r="F4740" i="20"/>
  <c r="F4741" i="20"/>
  <c r="F4742" i="20"/>
  <c r="F4743" i="20"/>
  <c r="F4744" i="20"/>
  <c r="F4745" i="20"/>
  <c r="F4746" i="20"/>
  <c r="F4747" i="20"/>
  <c r="F4748" i="20"/>
  <c r="F4749" i="20"/>
  <c r="F4750" i="20"/>
  <c r="F4751" i="20"/>
  <c r="F4752" i="20"/>
  <c r="F4753" i="20"/>
  <c r="F4754" i="20"/>
  <c r="F4755" i="20"/>
  <c r="F4756" i="20"/>
  <c r="F4757" i="20"/>
  <c r="F4758" i="20"/>
  <c r="F4759" i="20"/>
  <c r="F4760" i="20"/>
  <c r="F4761" i="20"/>
  <c r="F4762" i="20"/>
  <c r="F4763" i="20"/>
  <c r="F4764" i="20"/>
  <c r="F4765" i="20"/>
  <c r="F4766" i="20"/>
  <c r="F4767" i="20"/>
  <c r="F4768" i="20"/>
  <c r="F4769" i="20"/>
  <c r="F4770" i="20"/>
  <c r="F4771" i="20"/>
  <c r="F4772" i="20"/>
  <c r="F4773" i="20"/>
  <c r="F4774" i="20"/>
  <c r="F4775" i="20"/>
  <c r="F4776" i="20"/>
  <c r="F4777" i="20"/>
  <c r="F4778" i="20"/>
  <c r="F4779" i="20"/>
  <c r="F4780" i="20"/>
  <c r="F4781" i="20"/>
  <c r="F4782" i="20"/>
  <c r="F4783" i="20"/>
  <c r="F4784" i="20"/>
  <c r="F4785" i="20"/>
  <c r="F4786" i="20"/>
  <c r="F4787" i="20"/>
  <c r="F4788" i="20"/>
  <c r="F4789" i="20"/>
  <c r="F4790" i="20"/>
  <c r="F4791" i="20"/>
  <c r="F4792" i="20"/>
  <c r="F4793" i="20"/>
  <c r="F4794" i="20"/>
  <c r="F4795" i="20"/>
  <c r="F4796" i="20"/>
  <c r="F4797" i="20"/>
  <c r="F4798" i="20"/>
  <c r="F4799" i="20"/>
  <c r="F4800" i="20"/>
  <c r="F4801" i="20"/>
  <c r="F4802" i="20"/>
  <c r="F4803" i="20"/>
  <c r="F4804" i="20"/>
  <c r="F4805" i="20"/>
  <c r="F4806" i="20"/>
  <c r="F4807" i="20"/>
  <c r="F4808" i="20"/>
  <c r="F4809" i="20"/>
  <c r="F4810" i="20"/>
  <c r="F4811" i="20"/>
  <c r="F4812" i="20"/>
  <c r="F4813" i="20"/>
  <c r="F4814" i="20"/>
  <c r="F4815" i="20"/>
  <c r="F4816" i="20"/>
  <c r="F4817" i="20"/>
  <c r="F4818" i="20"/>
  <c r="F4819" i="20"/>
  <c r="F4820" i="20"/>
  <c r="F4821" i="20"/>
  <c r="F4822" i="20"/>
  <c r="F4823" i="20"/>
  <c r="F4824" i="20"/>
  <c r="F4825" i="20"/>
  <c r="F4826" i="20"/>
  <c r="F4827" i="20"/>
  <c r="F4828" i="20"/>
  <c r="F4829" i="20"/>
  <c r="F4830" i="20"/>
  <c r="F4831" i="20"/>
  <c r="F4832" i="20"/>
  <c r="F4833" i="20"/>
  <c r="F4834" i="20"/>
  <c r="F4835" i="20"/>
  <c r="F4836" i="20"/>
  <c r="F4837" i="20"/>
  <c r="F4838" i="20"/>
  <c r="F4839" i="20"/>
  <c r="F4840" i="20"/>
  <c r="F4841" i="20"/>
  <c r="F4842" i="20"/>
  <c r="F4843" i="20"/>
  <c r="F4844" i="20"/>
  <c r="F4845" i="20"/>
  <c r="F4846" i="20"/>
  <c r="F4847" i="20"/>
  <c r="F4848" i="20"/>
  <c r="F4849" i="20"/>
  <c r="F4850" i="20"/>
  <c r="F4851" i="20"/>
  <c r="F4852" i="20"/>
  <c r="F4853" i="20"/>
  <c r="F4854" i="20"/>
  <c r="F4855" i="20"/>
  <c r="F4856" i="20"/>
  <c r="F4857" i="20"/>
  <c r="F4858" i="20"/>
  <c r="F4859" i="20"/>
  <c r="F4860" i="20"/>
  <c r="F4861" i="20"/>
  <c r="F4862" i="20"/>
  <c r="F4863" i="20"/>
  <c r="F4864" i="20"/>
  <c r="F4865" i="20"/>
  <c r="F4866" i="20"/>
  <c r="F4867" i="20"/>
  <c r="F4868" i="20"/>
  <c r="F4869" i="20"/>
  <c r="F4870" i="20"/>
  <c r="F4871" i="20"/>
  <c r="F4872" i="20"/>
  <c r="F4873" i="20"/>
  <c r="F4874" i="20"/>
  <c r="F4875" i="20"/>
  <c r="F4876" i="20"/>
  <c r="F4877" i="20"/>
  <c r="F4878" i="20"/>
  <c r="F4879" i="20"/>
  <c r="F4880" i="20"/>
  <c r="F4881" i="20"/>
  <c r="F4882" i="20"/>
  <c r="F4883" i="20"/>
  <c r="F4884" i="20"/>
  <c r="F4885" i="20"/>
  <c r="F4886" i="20"/>
  <c r="F4887" i="20"/>
  <c r="F4888" i="20"/>
  <c r="F4889" i="20"/>
  <c r="F4890" i="20"/>
  <c r="F4891" i="20"/>
  <c r="F4892" i="20"/>
  <c r="F4893" i="20"/>
  <c r="F4894" i="20"/>
  <c r="F4895" i="20"/>
  <c r="F4896" i="20"/>
  <c r="F4897" i="20"/>
  <c r="F4898" i="20"/>
  <c r="F4899" i="20"/>
  <c r="F4900" i="20"/>
  <c r="F4901" i="20"/>
  <c r="F4902" i="20"/>
  <c r="F4903" i="20"/>
  <c r="F4904" i="20"/>
  <c r="F4905" i="20"/>
  <c r="F4906" i="20"/>
  <c r="F4907" i="20"/>
  <c r="F4908" i="20"/>
  <c r="F4909" i="20"/>
  <c r="F4910" i="20"/>
  <c r="F4911" i="20"/>
  <c r="F4912" i="20"/>
  <c r="F4913" i="20"/>
  <c r="F4914" i="20"/>
  <c r="F4915" i="20"/>
  <c r="F4916" i="20"/>
  <c r="F4917" i="20"/>
  <c r="F4918" i="20"/>
  <c r="F4919" i="20"/>
  <c r="F4920" i="20"/>
  <c r="F4921" i="20"/>
  <c r="F4922" i="20"/>
  <c r="F4923" i="20"/>
  <c r="F4924" i="20"/>
  <c r="F4925" i="20"/>
  <c r="F4926" i="20"/>
  <c r="F4927" i="20"/>
  <c r="F4928" i="20"/>
  <c r="F4929" i="20"/>
  <c r="F4930" i="20"/>
  <c r="F4931" i="20"/>
  <c r="F4932" i="20"/>
  <c r="F4933" i="20"/>
  <c r="F4934" i="20"/>
  <c r="F4935" i="20"/>
  <c r="F4936" i="20"/>
  <c r="F4937" i="20"/>
  <c r="F4938" i="20"/>
  <c r="F4939" i="20"/>
  <c r="F4940" i="20"/>
  <c r="F4941" i="20"/>
  <c r="F4942" i="20"/>
  <c r="F4943" i="20"/>
  <c r="F4944" i="20"/>
  <c r="F4945" i="20"/>
  <c r="F4946" i="20"/>
  <c r="F4947" i="20"/>
  <c r="F4948" i="20"/>
  <c r="F4949" i="20"/>
  <c r="F4950" i="20"/>
  <c r="F4951" i="20"/>
  <c r="F4952" i="20"/>
  <c r="F4953" i="20"/>
  <c r="F4954" i="20"/>
  <c r="F4955" i="20"/>
  <c r="F4956" i="20"/>
  <c r="F4957" i="20"/>
  <c r="F4958" i="20"/>
  <c r="F4959" i="20"/>
  <c r="F4960" i="20"/>
  <c r="F4961" i="20"/>
  <c r="F4962" i="20"/>
  <c r="F4963" i="20"/>
  <c r="F4964" i="20"/>
  <c r="F4965" i="20"/>
  <c r="F4966" i="20"/>
  <c r="F4967" i="20"/>
  <c r="F4968" i="20"/>
  <c r="F4969" i="20"/>
  <c r="F4970" i="20"/>
  <c r="F4971" i="20"/>
  <c r="F4972" i="20"/>
  <c r="F4973" i="20"/>
  <c r="F4974" i="20"/>
  <c r="F4975" i="20"/>
  <c r="F4976" i="20"/>
  <c r="F4977" i="20"/>
  <c r="F4978" i="20"/>
  <c r="F4979" i="20"/>
  <c r="F4980" i="20"/>
  <c r="F4981" i="20"/>
  <c r="F4982" i="20"/>
  <c r="F4983" i="20"/>
  <c r="F4984" i="20"/>
  <c r="F4985" i="20"/>
  <c r="F4986" i="20"/>
  <c r="F4987" i="20"/>
  <c r="F4988" i="20"/>
  <c r="F4989" i="20"/>
  <c r="F4990" i="20"/>
  <c r="F4991" i="20"/>
  <c r="F4992" i="20"/>
  <c r="F4993" i="20"/>
  <c r="F4994" i="20"/>
  <c r="F4995" i="20"/>
  <c r="F4996" i="20"/>
  <c r="F4997" i="20"/>
  <c r="F4998" i="20"/>
  <c r="F4999" i="20"/>
  <c r="F5000" i="20"/>
  <c r="F5001" i="20"/>
  <c r="F5002" i="20"/>
  <c r="F5003" i="20"/>
  <c r="F5004" i="20"/>
  <c r="F5005" i="20"/>
  <c r="F5006" i="20"/>
  <c r="F5007" i="20"/>
  <c r="F5008" i="20"/>
  <c r="F5009" i="20"/>
  <c r="F5010" i="20"/>
  <c r="F5011" i="20"/>
  <c r="F5012" i="20"/>
  <c r="F5013" i="20"/>
  <c r="F5014" i="20"/>
  <c r="F5015" i="20"/>
  <c r="F5016" i="20"/>
  <c r="F5017" i="20"/>
  <c r="F5018" i="20"/>
  <c r="F5019" i="20"/>
  <c r="F5020" i="20"/>
  <c r="F5021" i="20"/>
  <c r="F5022" i="20"/>
  <c r="F5023" i="20"/>
  <c r="F5024" i="20"/>
  <c r="F5025" i="20"/>
  <c r="F5026" i="20"/>
  <c r="F5027" i="20"/>
  <c r="F5028" i="20"/>
  <c r="F5029" i="20"/>
  <c r="F5030" i="20"/>
  <c r="F5031" i="20"/>
  <c r="F5032" i="20"/>
  <c r="F5033" i="20"/>
  <c r="F5034" i="20"/>
  <c r="F5035" i="20"/>
  <c r="F5036" i="20"/>
  <c r="F5037" i="20"/>
  <c r="F5038" i="20"/>
  <c r="F5039" i="20"/>
  <c r="F5040" i="20"/>
  <c r="F5041" i="20"/>
  <c r="F5042" i="20"/>
  <c r="F5043" i="20"/>
  <c r="F5044" i="20"/>
  <c r="F5045" i="20"/>
  <c r="F5046" i="20"/>
  <c r="F5047" i="20"/>
  <c r="F5048" i="20"/>
  <c r="F5049" i="20"/>
  <c r="F5050" i="20"/>
  <c r="F5051" i="20"/>
  <c r="F5052" i="20"/>
  <c r="F5053" i="20"/>
  <c r="F5054" i="20"/>
  <c r="F5055" i="20"/>
  <c r="F5056" i="20"/>
  <c r="F5057" i="20"/>
  <c r="F5058" i="20"/>
  <c r="F5059" i="20"/>
  <c r="F5060" i="20"/>
  <c r="F5061" i="20"/>
  <c r="F5062" i="20"/>
  <c r="F5063" i="20"/>
  <c r="F5064" i="20"/>
  <c r="F5065" i="20"/>
  <c r="F5066" i="20"/>
  <c r="F5067" i="20"/>
  <c r="F5068" i="20"/>
  <c r="F5069" i="20"/>
  <c r="F5070" i="20"/>
  <c r="F5071" i="20"/>
  <c r="F5072" i="20"/>
  <c r="F5073" i="20"/>
  <c r="F5074" i="20"/>
  <c r="F5075" i="20"/>
  <c r="F5076" i="20"/>
  <c r="F5077" i="20"/>
  <c r="F5078" i="20"/>
  <c r="F5079" i="20"/>
  <c r="F5080" i="20"/>
  <c r="F5081" i="20"/>
  <c r="F5082" i="20"/>
  <c r="F5083" i="20"/>
  <c r="F5084" i="20"/>
  <c r="F5085" i="20"/>
  <c r="F5086" i="20"/>
  <c r="F5087" i="20"/>
  <c r="F5088" i="20"/>
  <c r="F5089" i="20"/>
  <c r="F5090" i="20"/>
  <c r="F5091" i="20"/>
  <c r="F5092" i="20"/>
  <c r="F5093" i="20"/>
  <c r="F5094" i="20"/>
  <c r="F5095" i="20"/>
  <c r="F5096" i="20"/>
  <c r="F5097" i="20"/>
  <c r="F5098" i="20"/>
  <c r="F5099" i="20"/>
  <c r="F5100" i="20"/>
  <c r="F5101" i="20"/>
  <c r="F5102" i="20"/>
  <c r="F5103" i="20"/>
  <c r="F5104" i="20"/>
  <c r="F5105" i="20"/>
  <c r="F5106" i="20"/>
  <c r="F5107" i="20"/>
  <c r="F5108" i="20"/>
  <c r="F5109" i="20"/>
  <c r="F5110" i="20"/>
  <c r="F5111" i="20"/>
  <c r="F5112" i="20"/>
  <c r="F5113" i="20"/>
  <c r="F5114" i="20"/>
  <c r="F5115" i="20"/>
  <c r="F5116" i="20"/>
  <c r="F5117" i="20"/>
  <c r="F5118" i="20"/>
  <c r="F5119" i="20"/>
  <c r="F5120" i="20"/>
  <c r="F5121" i="20"/>
  <c r="F5122" i="20"/>
  <c r="F5123" i="20"/>
  <c r="F5124" i="20"/>
  <c r="F5125" i="20"/>
  <c r="F5126" i="20"/>
  <c r="F5127" i="20"/>
  <c r="F5128" i="20"/>
  <c r="F5129" i="20"/>
  <c r="F5130" i="20"/>
  <c r="F5131" i="20"/>
  <c r="F5132" i="20"/>
  <c r="F5133" i="20"/>
  <c r="F5134" i="20"/>
  <c r="F5135" i="20"/>
  <c r="F5136" i="20"/>
  <c r="F5137" i="20"/>
  <c r="F5138" i="20"/>
  <c r="F5139" i="20"/>
  <c r="F5140" i="20"/>
  <c r="F5141" i="20"/>
  <c r="F5142" i="20"/>
  <c r="F5143" i="20"/>
  <c r="F5144" i="20"/>
  <c r="F5145" i="20"/>
  <c r="F5146" i="20"/>
  <c r="F5147" i="20"/>
  <c r="F5148" i="20"/>
  <c r="F5149" i="20"/>
  <c r="F5150" i="20"/>
  <c r="F5151" i="20"/>
  <c r="F5152" i="20"/>
  <c r="F5153" i="20"/>
  <c r="F5154" i="20"/>
  <c r="F5155" i="20"/>
  <c r="F5156" i="20"/>
  <c r="F5157" i="20"/>
  <c r="F5158" i="20"/>
  <c r="F5159" i="20"/>
  <c r="F5160" i="20"/>
  <c r="F5161" i="20"/>
  <c r="F5162" i="20"/>
  <c r="F5163" i="20"/>
  <c r="F5164" i="20"/>
  <c r="F5165" i="20"/>
  <c r="F5166" i="20"/>
  <c r="F5167" i="20"/>
  <c r="F5168" i="20"/>
  <c r="F5169" i="20"/>
  <c r="F5170" i="20"/>
  <c r="F5171" i="20"/>
  <c r="F5172" i="20"/>
  <c r="F5173" i="20"/>
  <c r="F5174" i="20"/>
  <c r="F5175" i="20"/>
  <c r="F5176" i="20"/>
  <c r="F5177" i="20"/>
  <c r="F5178" i="20"/>
  <c r="F5179" i="20"/>
  <c r="F5180" i="20"/>
  <c r="F5181" i="20"/>
  <c r="F5182" i="20"/>
  <c r="F5183" i="20"/>
  <c r="F5184" i="20"/>
  <c r="F5185" i="20"/>
  <c r="F5186" i="20"/>
  <c r="F5187" i="20"/>
  <c r="F5188" i="20"/>
  <c r="F5189" i="20"/>
  <c r="F5190" i="20"/>
  <c r="F5191" i="20"/>
  <c r="F5192" i="20"/>
  <c r="F5193" i="20"/>
  <c r="F5194" i="20"/>
  <c r="F5195" i="20"/>
  <c r="F5196" i="20"/>
  <c r="F5197" i="20"/>
  <c r="F5198" i="20"/>
  <c r="F5199" i="20"/>
  <c r="F5200" i="20"/>
  <c r="F5201" i="20"/>
  <c r="F5202" i="20"/>
  <c r="F5203" i="20"/>
  <c r="F5204" i="20"/>
  <c r="F5205" i="20"/>
  <c r="F5206" i="20"/>
  <c r="F5207" i="20"/>
  <c r="F5208" i="20"/>
  <c r="F5209" i="20"/>
  <c r="F5210" i="20"/>
  <c r="F5211" i="20"/>
  <c r="F5212" i="20"/>
  <c r="F5213" i="20"/>
  <c r="F5214" i="20"/>
  <c r="F5215" i="20"/>
  <c r="F5216" i="20"/>
  <c r="F5217" i="20"/>
  <c r="F5218" i="20"/>
  <c r="F5219" i="20"/>
  <c r="F5220" i="20"/>
  <c r="F5221" i="20"/>
  <c r="F5222" i="20"/>
  <c r="F5223" i="20"/>
  <c r="F5224" i="20"/>
  <c r="F5225" i="20"/>
  <c r="F5226" i="20"/>
  <c r="F5227" i="20"/>
  <c r="F5228" i="20"/>
  <c r="F5229" i="20"/>
  <c r="F5230" i="20"/>
  <c r="F5231" i="20"/>
  <c r="F5232" i="20"/>
  <c r="F5233" i="20"/>
  <c r="F5234" i="20"/>
  <c r="F5235" i="20"/>
  <c r="F5236" i="20"/>
  <c r="F5237" i="20"/>
  <c r="F5238" i="20"/>
  <c r="F5239" i="20"/>
  <c r="F5240" i="20"/>
  <c r="F5241" i="20"/>
  <c r="F5242" i="20"/>
  <c r="F5243" i="20"/>
  <c r="F5244" i="20"/>
  <c r="F5245" i="20"/>
  <c r="F5246" i="20"/>
  <c r="F5247" i="20"/>
  <c r="F5248" i="20"/>
  <c r="F5249" i="20"/>
  <c r="F5250" i="20"/>
  <c r="F5251" i="20"/>
  <c r="F5252" i="20"/>
  <c r="F5253" i="20"/>
  <c r="F5254" i="20"/>
  <c r="F5255" i="20"/>
  <c r="F5256" i="20"/>
  <c r="F5257" i="20"/>
  <c r="F5258" i="20"/>
  <c r="F5259" i="20"/>
  <c r="F5260" i="20"/>
  <c r="F5261" i="20"/>
  <c r="F5262" i="20"/>
  <c r="F5263" i="20"/>
  <c r="F5264" i="20"/>
  <c r="F5265" i="20"/>
  <c r="F5266" i="20"/>
  <c r="F5267" i="20"/>
  <c r="F5268" i="20"/>
  <c r="F5269" i="20"/>
  <c r="F5270" i="20"/>
  <c r="F5271" i="20"/>
  <c r="F5272" i="20"/>
  <c r="F5273" i="20"/>
  <c r="F5274" i="20"/>
  <c r="F5275" i="20"/>
  <c r="F5276" i="20"/>
  <c r="F5277" i="20"/>
  <c r="F5278" i="20"/>
  <c r="F5279" i="20"/>
  <c r="F5280" i="20"/>
  <c r="F5281" i="20"/>
  <c r="F5282" i="20"/>
  <c r="F5283" i="20"/>
  <c r="F5284" i="20"/>
  <c r="F5285" i="20"/>
  <c r="F5286" i="20"/>
  <c r="F5287" i="20"/>
  <c r="F5288" i="20"/>
  <c r="F5289" i="20"/>
  <c r="F5290" i="20"/>
  <c r="F5291" i="20"/>
  <c r="F5292" i="20"/>
  <c r="F5293" i="20"/>
  <c r="F5294" i="20"/>
  <c r="F5295" i="20"/>
  <c r="F5296" i="20"/>
  <c r="F5297" i="20"/>
  <c r="F5298" i="20"/>
  <c r="F5299" i="20"/>
  <c r="F5300" i="20"/>
  <c r="F5301" i="20"/>
  <c r="F5302" i="20"/>
  <c r="F5303" i="20"/>
  <c r="F5304" i="20"/>
  <c r="F5305" i="20"/>
  <c r="F5306" i="20"/>
  <c r="F5307" i="20"/>
  <c r="F5308" i="20"/>
  <c r="F5309" i="20"/>
  <c r="F5310" i="20"/>
  <c r="F5311" i="20"/>
  <c r="F5312" i="20"/>
  <c r="F5313" i="20"/>
  <c r="F5314" i="20"/>
  <c r="F5315" i="20"/>
  <c r="F5316" i="20"/>
  <c r="F5317" i="20"/>
  <c r="F5318" i="20"/>
  <c r="F5319" i="20"/>
  <c r="F5320" i="20"/>
  <c r="F5321" i="20"/>
  <c r="F5322" i="20"/>
  <c r="F5323" i="20"/>
  <c r="F5324" i="20"/>
  <c r="F5325" i="20"/>
  <c r="F5326" i="20"/>
  <c r="F5327" i="20"/>
  <c r="F5328" i="20"/>
  <c r="F5329" i="20"/>
  <c r="F5330" i="20"/>
  <c r="F5331" i="20"/>
  <c r="F5332" i="20"/>
  <c r="F5333" i="20"/>
  <c r="F5334" i="20"/>
  <c r="F5335" i="20"/>
  <c r="F5336" i="20"/>
  <c r="F5337" i="20"/>
  <c r="F5338" i="20"/>
  <c r="F5339" i="20"/>
  <c r="F5340" i="20"/>
  <c r="F5341" i="20"/>
  <c r="F5342" i="20"/>
  <c r="F5343" i="20"/>
  <c r="F5344" i="20"/>
  <c r="F5345" i="20"/>
  <c r="F5346" i="20"/>
  <c r="F5347" i="20"/>
  <c r="F5348" i="20"/>
  <c r="F5349" i="20"/>
  <c r="F5350" i="20"/>
  <c r="F5351" i="20"/>
  <c r="F5352" i="20"/>
  <c r="F5353" i="20"/>
  <c r="F5354" i="20"/>
  <c r="F5355" i="20"/>
  <c r="F5356" i="20"/>
  <c r="F5357" i="20"/>
  <c r="F5358" i="20"/>
  <c r="F5359" i="20"/>
  <c r="F5360" i="20"/>
  <c r="F5361" i="20"/>
  <c r="F5362" i="20"/>
  <c r="F5363" i="20"/>
  <c r="F5364" i="20"/>
  <c r="F5365" i="20"/>
  <c r="F5366" i="20"/>
  <c r="F5367" i="20"/>
  <c r="F5368" i="20"/>
  <c r="F5369" i="20"/>
  <c r="F5370" i="20"/>
  <c r="F5371" i="20"/>
  <c r="F5372" i="20"/>
  <c r="F5373" i="20"/>
  <c r="F5374" i="20"/>
  <c r="F5375" i="20"/>
  <c r="F5376" i="20"/>
  <c r="F5377" i="20"/>
  <c r="F5378" i="20"/>
  <c r="F5379" i="20"/>
  <c r="F5380" i="20"/>
  <c r="F5381" i="20"/>
  <c r="F5382" i="20"/>
  <c r="F5383" i="20"/>
  <c r="F5384" i="20"/>
  <c r="F5385" i="20"/>
  <c r="F5386" i="20"/>
  <c r="F5387" i="20"/>
  <c r="F5388" i="20"/>
  <c r="F5389" i="20"/>
  <c r="F5390" i="20"/>
  <c r="F5391" i="20"/>
  <c r="F5392" i="20"/>
  <c r="F5393" i="20"/>
  <c r="F5394" i="20"/>
  <c r="F5395" i="20"/>
  <c r="F5396" i="20"/>
  <c r="F5397" i="20"/>
  <c r="F5398" i="20"/>
  <c r="F5399" i="20"/>
  <c r="F5400" i="20"/>
  <c r="F5401" i="20"/>
  <c r="F5402" i="20"/>
  <c r="F5403" i="20"/>
  <c r="F5404" i="20"/>
  <c r="F5405" i="20"/>
  <c r="F5406" i="20"/>
  <c r="F5407" i="20"/>
  <c r="F5408" i="20"/>
  <c r="F5409" i="20"/>
  <c r="F5410" i="20"/>
  <c r="F5411" i="20"/>
  <c r="F5412" i="20"/>
  <c r="F5413" i="20"/>
  <c r="F5414" i="20"/>
  <c r="F5415" i="20"/>
  <c r="F5416" i="20"/>
  <c r="F5417" i="20"/>
  <c r="F5418" i="20"/>
  <c r="F5419" i="20"/>
  <c r="F5420" i="20"/>
  <c r="F5421" i="20"/>
  <c r="F5422" i="20"/>
  <c r="F5423" i="20"/>
  <c r="F5424" i="20"/>
  <c r="F5425" i="20"/>
  <c r="F5426" i="20"/>
  <c r="F5427" i="20"/>
  <c r="F5428" i="20"/>
  <c r="F5429" i="20"/>
  <c r="F5430" i="20"/>
  <c r="F5431" i="20"/>
  <c r="F5432" i="20"/>
  <c r="F5433" i="20"/>
  <c r="F5434" i="20"/>
  <c r="F5435" i="20"/>
  <c r="F5436" i="20"/>
  <c r="F5437" i="20"/>
  <c r="F5438" i="20"/>
  <c r="F5439" i="20"/>
  <c r="F5440" i="20"/>
  <c r="F5441" i="20"/>
  <c r="F5442" i="20"/>
  <c r="F5443" i="20"/>
  <c r="F5444" i="20"/>
  <c r="F5445" i="20"/>
  <c r="F5446" i="20"/>
  <c r="F5447" i="20"/>
  <c r="F5448" i="20"/>
  <c r="F5449" i="20"/>
  <c r="F5450" i="20"/>
  <c r="F5451" i="20"/>
  <c r="F5452" i="20"/>
  <c r="F5453" i="20"/>
  <c r="F5454" i="20"/>
  <c r="F5455" i="20"/>
  <c r="F5456" i="20"/>
  <c r="F5457" i="20"/>
  <c r="F5458" i="20"/>
  <c r="F5459" i="20"/>
  <c r="F5460" i="20"/>
  <c r="F5461" i="20"/>
  <c r="F5462" i="20"/>
  <c r="F5463" i="20"/>
  <c r="F5464" i="20"/>
  <c r="F5465" i="20"/>
  <c r="F5466" i="20"/>
  <c r="F5467" i="20"/>
  <c r="F5468" i="20"/>
  <c r="F5469" i="20"/>
  <c r="F5470" i="20"/>
  <c r="F5471" i="20"/>
  <c r="F5472" i="20"/>
  <c r="F5473" i="20"/>
  <c r="F5474" i="20"/>
  <c r="F5475" i="20"/>
  <c r="F5476" i="20"/>
  <c r="F5477" i="20"/>
  <c r="F5478" i="20"/>
  <c r="F5479" i="20"/>
  <c r="F5480" i="20"/>
  <c r="F5481" i="20"/>
  <c r="F5482" i="20"/>
  <c r="F5483" i="20"/>
  <c r="F5484" i="20"/>
  <c r="F5485" i="20"/>
  <c r="F5486" i="20"/>
  <c r="F5487" i="20"/>
  <c r="F5488" i="20"/>
  <c r="F5489" i="20"/>
  <c r="F5490" i="20"/>
  <c r="F5491" i="20"/>
  <c r="F5492" i="20"/>
  <c r="F5493" i="20"/>
  <c r="F5494" i="20"/>
  <c r="F5495" i="20"/>
  <c r="F5496" i="20"/>
  <c r="F5497" i="20"/>
  <c r="F5498" i="20"/>
  <c r="F5499" i="20"/>
  <c r="F5500" i="20"/>
  <c r="F5501" i="20"/>
  <c r="F5502" i="20"/>
  <c r="F5503" i="20"/>
  <c r="F5504" i="20"/>
  <c r="F5505" i="20"/>
  <c r="F5506" i="20"/>
  <c r="F5507" i="20"/>
  <c r="F5508" i="20"/>
  <c r="F5509" i="20"/>
  <c r="F5510" i="20"/>
  <c r="F5511" i="20"/>
  <c r="F5512" i="20"/>
  <c r="F5513" i="20"/>
  <c r="F5514" i="20"/>
  <c r="F5515" i="20"/>
  <c r="F5516" i="20"/>
  <c r="F5517" i="20"/>
  <c r="F5518" i="20"/>
  <c r="F5519" i="20"/>
  <c r="F5520" i="20"/>
  <c r="F5521" i="20"/>
  <c r="F5522" i="20"/>
  <c r="F5523" i="20"/>
  <c r="F5524" i="20"/>
  <c r="F5525" i="20"/>
  <c r="F5526" i="20"/>
  <c r="F5527" i="20"/>
  <c r="F5528" i="20"/>
  <c r="F5529" i="20"/>
  <c r="F5530" i="20"/>
  <c r="F5531" i="20"/>
  <c r="F5532" i="20"/>
  <c r="F5533" i="20"/>
  <c r="F5534" i="20"/>
  <c r="F5535" i="20"/>
  <c r="F5536" i="20"/>
  <c r="F5537" i="20"/>
  <c r="F5538" i="20"/>
  <c r="F5539" i="20"/>
  <c r="F5540" i="20"/>
  <c r="F5541" i="20"/>
  <c r="F5542" i="20"/>
  <c r="F5543" i="20"/>
  <c r="F5544" i="20"/>
  <c r="F5545" i="20"/>
  <c r="F5546" i="20"/>
  <c r="F5547" i="20"/>
  <c r="F5548" i="20"/>
  <c r="F5549" i="20"/>
  <c r="F5550" i="20"/>
  <c r="F5551" i="20"/>
  <c r="F5552" i="20"/>
  <c r="F5553" i="20"/>
  <c r="F5554" i="20"/>
  <c r="F5555" i="20"/>
  <c r="F5556" i="20"/>
  <c r="F5557" i="20"/>
  <c r="F5558" i="20"/>
  <c r="F5559" i="20"/>
  <c r="F5560" i="20"/>
  <c r="F5561" i="20"/>
  <c r="F5562" i="20"/>
  <c r="F5563" i="20"/>
  <c r="F5564" i="20"/>
  <c r="F5565" i="20"/>
  <c r="F5566" i="20"/>
  <c r="F5567" i="20"/>
  <c r="F5568" i="20"/>
  <c r="F5569" i="20"/>
  <c r="F5570" i="20"/>
  <c r="F5571" i="20"/>
  <c r="F5572" i="20"/>
  <c r="F5573" i="20"/>
  <c r="F5574" i="20"/>
  <c r="F5575" i="20"/>
  <c r="F5576" i="20"/>
  <c r="F5577" i="20"/>
  <c r="F5578" i="20"/>
  <c r="F5579" i="20"/>
  <c r="F5580" i="20"/>
  <c r="F5581" i="20"/>
  <c r="F5582" i="20"/>
  <c r="F5583" i="20"/>
  <c r="F5584" i="20"/>
  <c r="F5585" i="20"/>
  <c r="F5586" i="20"/>
  <c r="F5587" i="20"/>
  <c r="F5588" i="20"/>
  <c r="F5589" i="20"/>
  <c r="F5590" i="20"/>
  <c r="F5591" i="20"/>
  <c r="F5592" i="20"/>
  <c r="F5593" i="20"/>
  <c r="F5594" i="20"/>
  <c r="F5595" i="20"/>
  <c r="F5596" i="20"/>
  <c r="F5597" i="20"/>
  <c r="F5598" i="20"/>
  <c r="F5599" i="20"/>
  <c r="F5600" i="20"/>
  <c r="F5601" i="20"/>
  <c r="F5602" i="20"/>
  <c r="F5603" i="20"/>
  <c r="F5604" i="20"/>
  <c r="F5605" i="20"/>
  <c r="F5606" i="20"/>
  <c r="F5607" i="20"/>
  <c r="F5608" i="20"/>
  <c r="F5609" i="20"/>
  <c r="F5610" i="20"/>
  <c r="F5611" i="20"/>
  <c r="F5612" i="20"/>
  <c r="F5613" i="20"/>
  <c r="F5614" i="20"/>
  <c r="F5615" i="20"/>
  <c r="F5616" i="20"/>
  <c r="F5617" i="20"/>
  <c r="F5618" i="20"/>
  <c r="F5619" i="20"/>
  <c r="F5620" i="20"/>
  <c r="F5621" i="20"/>
  <c r="F5622" i="20"/>
  <c r="F5623" i="20"/>
  <c r="F5624" i="20"/>
  <c r="F5625" i="20"/>
  <c r="F5626" i="20"/>
  <c r="F5627" i="20"/>
  <c r="F5628" i="20"/>
  <c r="F5629" i="20"/>
  <c r="F5630" i="20"/>
  <c r="F5631" i="20"/>
  <c r="F5632" i="20"/>
  <c r="F5633" i="20"/>
  <c r="F5634" i="20"/>
  <c r="F5635" i="20"/>
  <c r="F5636" i="20"/>
  <c r="F5637" i="20"/>
  <c r="F5638" i="20"/>
  <c r="F5639" i="20"/>
  <c r="F5640" i="20"/>
  <c r="F5641" i="20"/>
  <c r="F5642" i="20"/>
  <c r="F5643" i="20"/>
  <c r="F5644" i="20"/>
  <c r="F5645" i="20"/>
  <c r="F5646" i="20"/>
  <c r="F5647" i="20"/>
  <c r="F5648" i="20"/>
  <c r="F5649" i="20"/>
  <c r="F5650" i="20"/>
  <c r="F5651" i="20"/>
  <c r="F5652" i="20"/>
  <c r="F5653" i="20"/>
  <c r="F5654" i="20"/>
  <c r="F5655" i="20"/>
  <c r="F5656" i="20"/>
  <c r="F5657" i="20"/>
  <c r="F5658" i="20"/>
  <c r="F5659" i="20"/>
  <c r="F5660" i="20"/>
  <c r="F5661" i="20"/>
  <c r="F5662" i="20"/>
  <c r="F5663" i="20"/>
  <c r="F5664" i="20"/>
  <c r="F5665" i="20"/>
  <c r="F5666" i="20"/>
  <c r="F5667" i="20"/>
  <c r="F5668" i="20"/>
  <c r="F5669" i="20"/>
  <c r="F5670" i="20"/>
  <c r="F5671" i="20"/>
  <c r="F5672" i="20"/>
  <c r="F5673" i="20"/>
  <c r="F5674" i="20"/>
  <c r="F5675" i="20"/>
  <c r="F5676" i="20"/>
  <c r="F5677" i="20"/>
  <c r="F5678" i="20"/>
  <c r="F5679" i="20"/>
  <c r="F5680" i="20"/>
  <c r="F5681" i="20"/>
  <c r="F5682" i="20"/>
  <c r="F5683" i="20"/>
  <c r="F5684" i="20"/>
  <c r="F5685" i="20"/>
  <c r="F5686" i="20"/>
  <c r="F5687" i="20"/>
  <c r="F5688" i="20"/>
  <c r="F5689" i="20"/>
  <c r="F5690" i="20"/>
  <c r="F5691" i="20"/>
  <c r="F5692" i="20"/>
  <c r="F5693" i="20"/>
  <c r="F5694" i="20"/>
  <c r="F5695" i="20"/>
  <c r="F5696" i="20"/>
  <c r="F5697" i="20"/>
  <c r="F5698" i="20"/>
  <c r="F5699" i="20"/>
  <c r="F5700" i="20"/>
  <c r="F5701" i="20"/>
  <c r="F5702" i="20"/>
  <c r="F5703" i="20"/>
  <c r="F5704" i="20"/>
  <c r="F5705" i="20"/>
  <c r="F5706" i="20"/>
  <c r="F5707" i="20"/>
  <c r="F5708" i="20"/>
  <c r="F5709" i="20"/>
  <c r="F5710" i="20"/>
  <c r="F5711" i="20"/>
  <c r="F5712" i="20"/>
  <c r="F5713" i="20"/>
  <c r="F5714" i="20"/>
  <c r="F5715" i="20"/>
  <c r="F5716" i="20"/>
  <c r="F5717" i="20"/>
  <c r="F5718" i="20"/>
  <c r="F5719" i="20"/>
  <c r="F5720" i="20"/>
  <c r="F5721" i="20"/>
  <c r="F5722" i="20"/>
  <c r="F5723" i="20"/>
  <c r="F5724" i="20"/>
  <c r="F5725" i="20"/>
  <c r="F5726" i="20"/>
  <c r="F5727" i="20"/>
  <c r="F5728" i="20"/>
  <c r="F5729" i="20"/>
  <c r="F5730" i="20"/>
  <c r="F5731" i="20"/>
  <c r="F5732" i="20"/>
  <c r="F5733" i="20"/>
  <c r="F5734" i="20"/>
  <c r="F5735" i="20"/>
  <c r="F5736" i="20"/>
  <c r="F5737" i="20"/>
  <c r="F5738" i="20"/>
  <c r="F5739" i="20"/>
  <c r="F5740" i="20"/>
  <c r="F5741" i="20"/>
  <c r="F5742" i="20"/>
  <c r="F5743" i="20"/>
  <c r="F5744" i="20"/>
  <c r="F5745" i="20"/>
  <c r="F5746" i="20"/>
  <c r="F5747" i="20"/>
  <c r="F5748" i="20"/>
  <c r="F5749" i="20"/>
  <c r="F5750" i="20"/>
  <c r="F5751" i="20"/>
  <c r="F5752" i="20"/>
  <c r="F5753" i="20"/>
  <c r="F5754" i="20"/>
  <c r="F5755" i="20"/>
  <c r="F5756" i="20"/>
  <c r="F5757" i="20"/>
  <c r="F5758" i="20"/>
  <c r="F5759" i="20"/>
  <c r="F5760" i="20"/>
  <c r="F5761" i="20"/>
  <c r="F5762" i="20"/>
  <c r="F5763" i="20"/>
  <c r="F5764" i="20"/>
  <c r="F5765" i="20"/>
  <c r="F5766" i="20"/>
  <c r="F5767" i="20"/>
  <c r="F5768" i="20"/>
  <c r="F5769" i="20"/>
  <c r="F5770" i="20"/>
  <c r="F5771" i="20"/>
  <c r="F5772" i="20"/>
  <c r="F5773" i="20"/>
  <c r="F5774" i="20"/>
  <c r="F5775" i="20"/>
  <c r="F5776" i="20"/>
  <c r="F5777" i="20"/>
  <c r="F5778" i="20"/>
  <c r="F5779" i="20"/>
  <c r="F5780" i="20"/>
  <c r="F5781" i="20"/>
  <c r="F5782" i="20"/>
  <c r="F5783" i="20"/>
  <c r="F5784" i="20"/>
  <c r="F5785" i="20"/>
  <c r="F5786" i="20"/>
  <c r="F5787" i="20"/>
  <c r="F5788" i="20"/>
  <c r="F5789" i="20"/>
  <c r="F5790" i="20"/>
  <c r="F5791" i="20"/>
  <c r="F5792" i="20"/>
  <c r="F5793" i="20"/>
  <c r="F5794" i="20"/>
  <c r="F5795" i="20"/>
  <c r="F5796" i="20"/>
  <c r="F5797" i="20"/>
  <c r="F5798" i="20"/>
  <c r="F5799" i="20"/>
  <c r="F5800" i="20"/>
  <c r="F5801" i="20"/>
  <c r="F5802" i="20"/>
  <c r="F5803" i="20"/>
  <c r="F5804" i="20"/>
  <c r="F5805" i="20"/>
  <c r="F5806" i="20"/>
  <c r="F5807" i="20"/>
  <c r="F5808" i="20"/>
  <c r="F5809" i="20"/>
  <c r="F5810" i="20"/>
  <c r="F5811" i="20"/>
  <c r="F5812" i="20"/>
  <c r="F5813" i="20"/>
  <c r="F5814" i="20"/>
  <c r="F5815" i="20"/>
  <c r="F5816" i="20"/>
  <c r="F5817" i="20"/>
  <c r="F5818" i="20"/>
  <c r="F5819" i="20"/>
  <c r="F5820" i="20"/>
  <c r="F5821" i="20"/>
  <c r="F5822" i="20"/>
  <c r="F5823" i="20"/>
  <c r="F5824" i="20"/>
  <c r="F5825" i="20"/>
  <c r="F5826" i="20"/>
  <c r="F5827" i="20"/>
  <c r="F5828" i="20"/>
  <c r="F5829" i="20"/>
  <c r="F5830" i="20"/>
  <c r="F5831" i="20"/>
  <c r="F5832" i="20"/>
  <c r="F5833" i="20"/>
  <c r="F5834" i="20"/>
  <c r="F5835" i="20"/>
  <c r="F5836" i="20"/>
  <c r="F5837" i="20"/>
  <c r="F5838" i="20"/>
  <c r="F5839" i="20"/>
  <c r="F5840" i="20"/>
  <c r="F5841" i="20"/>
  <c r="F5842" i="20"/>
  <c r="F5843" i="20"/>
  <c r="F5844" i="20"/>
  <c r="F5845" i="20"/>
  <c r="F5846" i="20"/>
  <c r="F5847" i="20"/>
  <c r="F5848" i="20"/>
  <c r="F5849" i="20"/>
  <c r="F5850" i="20"/>
  <c r="F5851" i="20"/>
  <c r="F5852" i="20"/>
  <c r="F5853" i="20"/>
  <c r="F5854" i="20"/>
  <c r="F5855" i="20"/>
  <c r="F5856" i="20"/>
  <c r="F5857" i="20"/>
  <c r="F5858" i="20"/>
  <c r="F5859" i="20"/>
  <c r="F5860" i="20"/>
  <c r="F5861" i="20"/>
  <c r="F5862" i="20"/>
  <c r="F5863" i="20"/>
  <c r="F5864" i="20"/>
  <c r="F5865" i="20"/>
  <c r="F5866" i="20"/>
  <c r="F5867" i="20"/>
  <c r="F5868" i="20"/>
  <c r="F5869" i="20"/>
  <c r="F5870" i="20"/>
  <c r="F5871" i="20"/>
  <c r="F5872" i="20"/>
  <c r="F5873" i="20"/>
  <c r="F5874" i="20"/>
  <c r="F5875" i="20"/>
  <c r="F5876" i="20"/>
  <c r="F5877" i="20"/>
  <c r="F5878" i="20"/>
  <c r="F5879" i="20"/>
  <c r="F5880" i="20"/>
  <c r="F5881" i="20"/>
  <c r="F5882" i="20"/>
  <c r="F5883" i="20"/>
  <c r="F5884" i="20"/>
  <c r="F5885" i="20"/>
  <c r="F5886" i="20"/>
  <c r="F5887" i="20"/>
  <c r="F5888" i="20"/>
  <c r="F5889" i="20"/>
  <c r="F5890" i="20"/>
  <c r="F5891" i="20"/>
  <c r="F5892" i="20"/>
  <c r="F5893" i="20"/>
  <c r="F5894" i="20"/>
  <c r="F5895" i="20"/>
  <c r="F5896" i="20"/>
  <c r="F5897" i="20"/>
  <c r="F5898" i="20"/>
  <c r="F5899" i="20"/>
  <c r="F5900" i="20"/>
  <c r="F5901" i="20"/>
  <c r="F5902" i="20"/>
  <c r="F5903" i="20"/>
  <c r="F5904" i="20"/>
  <c r="F5905" i="20"/>
  <c r="F5906" i="20"/>
  <c r="F5907" i="20"/>
  <c r="F5908" i="20"/>
  <c r="F5909" i="20"/>
  <c r="F5910" i="20"/>
  <c r="F5911" i="20"/>
  <c r="F5912" i="20"/>
  <c r="F5913" i="20"/>
  <c r="F5914" i="20"/>
  <c r="F5915" i="20"/>
  <c r="F5916" i="20"/>
  <c r="F5917" i="20"/>
  <c r="F5918" i="20"/>
  <c r="F5919" i="20"/>
  <c r="F5920" i="20"/>
  <c r="F5921" i="20"/>
  <c r="F5922" i="20"/>
  <c r="F5923" i="20"/>
  <c r="F5924" i="20"/>
  <c r="F5925" i="20"/>
  <c r="F5926" i="20"/>
  <c r="F5927" i="20"/>
  <c r="F5928" i="20"/>
  <c r="F5929" i="20"/>
  <c r="F5930" i="20"/>
  <c r="F5931" i="20"/>
  <c r="F5932" i="20"/>
  <c r="F5933" i="20"/>
  <c r="F5934" i="20"/>
  <c r="F5935" i="20"/>
  <c r="F5936" i="20"/>
  <c r="F5937" i="20"/>
  <c r="F5938" i="20"/>
  <c r="F5939" i="20"/>
  <c r="F5940" i="20"/>
  <c r="F5941" i="20"/>
  <c r="F5942" i="20"/>
  <c r="F5943" i="20"/>
  <c r="F5944" i="20"/>
  <c r="F5945" i="20"/>
  <c r="F5946" i="20"/>
  <c r="F5947" i="20"/>
  <c r="F5948" i="20"/>
  <c r="F5949" i="20"/>
  <c r="F5950" i="20"/>
  <c r="F5951" i="20"/>
  <c r="F5952" i="20"/>
  <c r="F5953" i="20"/>
  <c r="F5954" i="20"/>
  <c r="F5955" i="20"/>
  <c r="F5956" i="20"/>
  <c r="F5957" i="20"/>
  <c r="F5958" i="20"/>
  <c r="F5959" i="20"/>
  <c r="F5960" i="20"/>
  <c r="F5961" i="20"/>
  <c r="F5962" i="20"/>
  <c r="F5963" i="20"/>
  <c r="F5964" i="20"/>
  <c r="F5965" i="20"/>
  <c r="F5966" i="20"/>
  <c r="F5967" i="20"/>
  <c r="F5968" i="20"/>
  <c r="F5969" i="20"/>
  <c r="F5970" i="20"/>
  <c r="F5971" i="20"/>
  <c r="F5972" i="20"/>
  <c r="F5973" i="20"/>
  <c r="F5974" i="20"/>
  <c r="F5975" i="20"/>
  <c r="F5976" i="20"/>
  <c r="F5977" i="20"/>
  <c r="F5978" i="20"/>
  <c r="F5979" i="20"/>
  <c r="F5980" i="20"/>
  <c r="F5981" i="20"/>
  <c r="F5982" i="20"/>
  <c r="F5983" i="20"/>
  <c r="F5984" i="20"/>
  <c r="F5985" i="20"/>
  <c r="F5986" i="20"/>
  <c r="F5987" i="20"/>
  <c r="F5988" i="20"/>
  <c r="F5989" i="20"/>
  <c r="F5990" i="20"/>
  <c r="F5991" i="20"/>
  <c r="F5992" i="20"/>
  <c r="F5993" i="20"/>
  <c r="F5994" i="20"/>
  <c r="F5995" i="20"/>
  <c r="F5996" i="20"/>
  <c r="F5997" i="20"/>
  <c r="F5998" i="20"/>
  <c r="F5999" i="20"/>
  <c r="F6000" i="20"/>
  <c r="F6001" i="20"/>
  <c r="F6002" i="20"/>
  <c r="F6003" i="20"/>
  <c r="F6004" i="20"/>
  <c r="F6005" i="20"/>
  <c r="F6006" i="20"/>
  <c r="F6007" i="20"/>
  <c r="F6008" i="20"/>
  <c r="F6009" i="20"/>
  <c r="F6010" i="20"/>
  <c r="F6011" i="20"/>
  <c r="F6012" i="20"/>
  <c r="F6013" i="20"/>
  <c r="F6014" i="20"/>
  <c r="F6015" i="20"/>
  <c r="F6016" i="20"/>
  <c r="F6017" i="20"/>
  <c r="F6018" i="20"/>
  <c r="F6019" i="20"/>
  <c r="F6020" i="20"/>
  <c r="F6021" i="20"/>
  <c r="F6022" i="20"/>
  <c r="F6023" i="20"/>
  <c r="F6024" i="20"/>
  <c r="F6025" i="20"/>
  <c r="F6026" i="20"/>
  <c r="F6027" i="20"/>
  <c r="F6028" i="20"/>
  <c r="F6029" i="20"/>
  <c r="F6030" i="20"/>
  <c r="F6031" i="20"/>
  <c r="F6032" i="20"/>
  <c r="F6033" i="20"/>
  <c r="F6034" i="20"/>
  <c r="F6035" i="20"/>
  <c r="F6036" i="20"/>
  <c r="F6037" i="20"/>
  <c r="F6038" i="20"/>
  <c r="F6039" i="20"/>
  <c r="F6040" i="20"/>
  <c r="F6041" i="20"/>
  <c r="F6042" i="20"/>
  <c r="F6043" i="20"/>
  <c r="F6044" i="20"/>
  <c r="F6045" i="20"/>
  <c r="F6046" i="20"/>
  <c r="F6047" i="20"/>
  <c r="F6048" i="20"/>
  <c r="F6049" i="20"/>
  <c r="F6050" i="20"/>
  <c r="F6051" i="20"/>
  <c r="F6052" i="20"/>
  <c r="F6053" i="20"/>
  <c r="F6054" i="20"/>
  <c r="F6055" i="20"/>
  <c r="F6056" i="20"/>
  <c r="F6057" i="20"/>
  <c r="F6058" i="20"/>
  <c r="F6059" i="20"/>
  <c r="F6060" i="20"/>
  <c r="F6061" i="20"/>
  <c r="F6062" i="20"/>
  <c r="F6063" i="20"/>
  <c r="F6064" i="20"/>
  <c r="F6065" i="20"/>
  <c r="F6066" i="20"/>
  <c r="F6067" i="20"/>
  <c r="F6068" i="20"/>
  <c r="F6069" i="20"/>
  <c r="F6070" i="20"/>
  <c r="F6071" i="20"/>
  <c r="F6072" i="20"/>
  <c r="F6073" i="20"/>
  <c r="F6074" i="20"/>
  <c r="F6075" i="20"/>
  <c r="F6076" i="20"/>
  <c r="F6077" i="20"/>
  <c r="F6078" i="20"/>
  <c r="F6079" i="20"/>
  <c r="F6080" i="20"/>
  <c r="F6081" i="20"/>
  <c r="F6082" i="20"/>
  <c r="F6083" i="20"/>
  <c r="F6084" i="20"/>
  <c r="F6085" i="20"/>
  <c r="F6086" i="20"/>
  <c r="F6087" i="20"/>
  <c r="F6088" i="20"/>
  <c r="F6089" i="20"/>
  <c r="F6090" i="20"/>
  <c r="F6091" i="20"/>
  <c r="F6092" i="20"/>
  <c r="F6093" i="20"/>
  <c r="F6094" i="20"/>
  <c r="F6095" i="20"/>
  <c r="F6096" i="20"/>
  <c r="F6097" i="20"/>
  <c r="F6098" i="20"/>
  <c r="F6099" i="20"/>
  <c r="F6100" i="20"/>
  <c r="F6101" i="20"/>
  <c r="F6102" i="20"/>
  <c r="F6103" i="20"/>
  <c r="F6104" i="20"/>
  <c r="F6105" i="20"/>
  <c r="F6106" i="20"/>
  <c r="F6107" i="20"/>
  <c r="F6108" i="20"/>
  <c r="F6109" i="20"/>
  <c r="F6110" i="20"/>
  <c r="F6111" i="20"/>
  <c r="F6112" i="20"/>
  <c r="F6113" i="20"/>
  <c r="F6114" i="20"/>
  <c r="F6115" i="20"/>
  <c r="F6116" i="20"/>
  <c r="F6117" i="20"/>
  <c r="F6118" i="20"/>
  <c r="F6119" i="20"/>
  <c r="F6120" i="20"/>
  <c r="F6121" i="20"/>
  <c r="F6122" i="20"/>
  <c r="F6123" i="20"/>
  <c r="F6124" i="20"/>
  <c r="F6125" i="20"/>
  <c r="F6126" i="20"/>
  <c r="F6127" i="20"/>
  <c r="F6128" i="20"/>
  <c r="F6129" i="20"/>
  <c r="F6130" i="20"/>
  <c r="F6131" i="20"/>
  <c r="F6132" i="20"/>
  <c r="F6133" i="20"/>
  <c r="F6134" i="20"/>
  <c r="F6135" i="20"/>
  <c r="F6136" i="20"/>
  <c r="F6137" i="20"/>
  <c r="F6138" i="20"/>
  <c r="F6139" i="20"/>
  <c r="F6140" i="20"/>
  <c r="F6141" i="20"/>
  <c r="F6142" i="20"/>
  <c r="F6143" i="20"/>
  <c r="F6144" i="20"/>
  <c r="F6145" i="20"/>
  <c r="F6146" i="20"/>
  <c r="F6147" i="20"/>
  <c r="F6148" i="20"/>
  <c r="F6149" i="20"/>
  <c r="F6150" i="20"/>
  <c r="F6151" i="20"/>
  <c r="F6152" i="20"/>
  <c r="F6153" i="20"/>
  <c r="F6154" i="20"/>
  <c r="F6155" i="20"/>
  <c r="F6156" i="20"/>
  <c r="F6157" i="20"/>
  <c r="F6158" i="20"/>
  <c r="F6159" i="20"/>
  <c r="F6160" i="20"/>
  <c r="F6161" i="20"/>
  <c r="F6162" i="20"/>
  <c r="F6163" i="20"/>
  <c r="F6164" i="20"/>
  <c r="F6165" i="20"/>
  <c r="F6166" i="20"/>
  <c r="F6167" i="20"/>
  <c r="F6168" i="20"/>
  <c r="F6169" i="20"/>
  <c r="F6170" i="20"/>
  <c r="F6171" i="20"/>
  <c r="F6172" i="20"/>
  <c r="F6173" i="20"/>
  <c r="F6174" i="20"/>
  <c r="F6175" i="20"/>
  <c r="F6176" i="20"/>
  <c r="F6177" i="20"/>
  <c r="F6178" i="20"/>
  <c r="F6179" i="20"/>
  <c r="F6180" i="20"/>
  <c r="F6181" i="20"/>
  <c r="F6182" i="20"/>
  <c r="F6183" i="20"/>
  <c r="F6184" i="20"/>
  <c r="F6185" i="20"/>
  <c r="F6186" i="20"/>
  <c r="F6187" i="20"/>
  <c r="F6188" i="20"/>
  <c r="F6189" i="20"/>
  <c r="F6190" i="20"/>
  <c r="F6191" i="20"/>
  <c r="F6192" i="20"/>
  <c r="F6193" i="20"/>
  <c r="F6194" i="20"/>
  <c r="F6195" i="20"/>
  <c r="F6196" i="20"/>
  <c r="F6197" i="20"/>
  <c r="F6198" i="20"/>
  <c r="F6199" i="20"/>
  <c r="F6200" i="20"/>
  <c r="F6201" i="20"/>
  <c r="F6202" i="20"/>
  <c r="F6203" i="20"/>
  <c r="F6204" i="20"/>
  <c r="F6205" i="20"/>
  <c r="F6206" i="20"/>
  <c r="F6207" i="20"/>
  <c r="F6208" i="20"/>
  <c r="F6209" i="20"/>
  <c r="F6210" i="20"/>
  <c r="F6211" i="20"/>
  <c r="F6212" i="20"/>
  <c r="F6213" i="20"/>
  <c r="F6214" i="20"/>
  <c r="F6215" i="20"/>
  <c r="F6216" i="20"/>
  <c r="F6217" i="20"/>
  <c r="F6218" i="20"/>
  <c r="F6219" i="20"/>
  <c r="F6220" i="20"/>
  <c r="F6221" i="20"/>
  <c r="F6222" i="20"/>
  <c r="F6223" i="20"/>
  <c r="F6224" i="20"/>
  <c r="F6225" i="20"/>
  <c r="F6226" i="20"/>
  <c r="F6227" i="20"/>
  <c r="F6228" i="20"/>
  <c r="F6229" i="20"/>
  <c r="F6230" i="20"/>
  <c r="F6231" i="20"/>
  <c r="F6232" i="20"/>
  <c r="F6233" i="20"/>
  <c r="F6234" i="20"/>
  <c r="F6235" i="20"/>
  <c r="F6236" i="20"/>
  <c r="F6237" i="20"/>
  <c r="F6238" i="20"/>
  <c r="F6239" i="20"/>
  <c r="F6240" i="20"/>
  <c r="F6241" i="20"/>
  <c r="F6242" i="20"/>
  <c r="F6243" i="20"/>
  <c r="F6244" i="20"/>
  <c r="F6245" i="20"/>
  <c r="F6246" i="20"/>
  <c r="F6247" i="20"/>
  <c r="F6248" i="20"/>
  <c r="F6249" i="20"/>
  <c r="F6250" i="20"/>
  <c r="F6251" i="20"/>
  <c r="F6252" i="20"/>
  <c r="F6253" i="20"/>
  <c r="F6254" i="20"/>
  <c r="F6255" i="20"/>
  <c r="F6256" i="20"/>
  <c r="F6257" i="20"/>
  <c r="F6258" i="20"/>
  <c r="F6259" i="20"/>
  <c r="F6260" i="20"/>
  <c r="F6261" i="20"/>
  <c r="F6262" i="20"/>
  <c r="F6263" i="20"/>
  <c r="F6264" i="20"/>
  <c r="F6265" i="20"/>
  <c r="F6266" i="20"/>
  <c r="F6267" i="20"/>
  <c r="F6268" i="20"/>
  <c r="F6269" i="20"/>
  <c r="F6270" i="20"/>
  <c r="F6271" i="20"/>
  <c r="F6272" i="20"/>
  <c r="F6273" i="20"/>
  <c r="F6274" i="20"/>
  <c r="F6275" i="20"/>
  <c r="F6276" i="20"/>
  <c r="F6277" i="20"/>
  <c r="F6278" i="20"/>
  <c r="F6279" i="20"/>
  <c r="F6280" i="20"/>
  <c r="F6281" i="20"/>
  <c r="F6282" i="20"/>
  <c r="F6283" i="20"/>
  <c r="F6284" i="20"/>
  <c r="F6285" i="20"/>
  <c r="F6286" i="20"/>
  <c r="F6287" i="20"/>
  <c r="F6288" i="20"/>
  <c r="F6289" i="20"/>
  <c r="F6290" i="20"/>
  <c r="F6291" i="20"/>
  <c r="F6292" i="20"/>
  <c r="F6293" i="20"/>
  <c r="F6294" i="20"/>
  <c r="F6295" i="20"/>
  <c r="F6296" i="20"/>
  <c r="F6297" i="20"/>
  <c r="F6298" i="20"/>
  <c r="F6299" i="20"/>
  <c r="F6300" i="20"/>
  <c r="F6301" i="20"/>
  <c r="F6302" i="20"/>
  <c r="F6303" i="20"/>
  <c r="F6304" i="20"/>
  <c r="F6305" i="20"/>
  <c r="F6306" i="20"/>
  <c r="F6307" i="20"/>
  <c r="F6308" i="20"/>
  <c r="F6309" i="20"/>
  <c r="F6310" i="20"/>
  <c r="F6311" i="20"/>
  <c r="F6312" i="20"/>
  <c r="F6313" i="20"/>
  <c r="F6314" i="20"/>
  <c r="F6315" i="20"/>
  <c r="F6316" i="20"/>
  <c r="F6317" i="20"/>
  <c r="F6318" i="20"/>
  <c r="F6319" i="20"/>
  <c r="F6320" i="20"/>
  <c r="F6321" i="20"/>
  <c r="F6322" i="20"/>
  <c r="F6323" i="20"/>
  <c r="F6324" i="20"/>
  <c r="F6325" i="20"/>
  <c r="F6326" i="20"/>
  <c r="F6327" i="20"/>
  <c r="F6328" i="20"/>
  <c r="F6329" i="20"/>
  <c r="F6330" i="20"/>
  <c r="F6331" i="20"/>
  <c r="F6332" i="20"/>
  <c r="F6333" i="20"/>
  <c r="F6334" i="20"/>
  <c r="F6335" i="20"/>
  <c r="F6336" i="20"/>
  <c r="F6337" i="20"/>
  <c r="F6338" i="20"/>
  <c r="F6339" i="20"/>
  <c r="F6340" i="20"/>
  <c r="F6341" i="20"/>
  <c r="F6342" i="20"/>
  <c r="F6343" i="20"/>
  <c r="F6344" i="20"/>
  <c r="F6345" i="20"/>
  <c r="F6346" i="20"/>
  <c r="F6347" i="20"/>
  <c r="F6348" i="20"/>
  <c r="F6349" i="20"/>
  <c r="F6350" i="20"/>
  <c r="F6351" i="20"/>
  <c r="F6352" i="20"/>
  <c r="F6353" i="20"/>
  <c r="F6354" i="20"/>
  <c r="F6355" i="20"/>
  <c r="F6356" i="20"/>
  <c r="F6357" i="20"/>
  <c r="F6358" i="20"/>
  <c r="F6359" i="20"/>
  <c r="F6360" i="20"/>
  <c r="F6361" i="20"/>
  <c r="F6362" i="20"/>
  <c r="F6363" i="20"/>
  <c r="F6364" i="20"/>
  <c r="F6365" i="20"/>
  <c r="F6366" i="20"/>
  <c r="F6367" i="20"/>
  <c r="F6368" i="20"/>
  <c r="F6369" i="20"/>
  <c r="F6370" i="20"/>
  <c r="F6371" i="20"/>
  <c r="F6372" i="20"/>
  <c r="F6373" i="20"/>
  <c r="F6374" i="20"/>
  <c r="F6375" i="20"/>
  <c r="F6376" i="20"/>
  <c r="F6377" i="20"/>
  <c r="F6378" i="20"/>
  <c r="F6379" i="20"/>
  <c r="F6380" i="20"/>
  <c r="F6381" i="20"/>
  <c r="F6382" i="20"/>
  <c r="F6383" i="20"/>
  <c r="F6384" i="20"/>
  <c r="F6385" i="20"/>
  <c r="F6386" i="20"/>
  <c r="F6387" i="20"/>
  <c r="F6388" i="20"/>
  <c r="F6389" i="20"/>
  <c r="F6390" i="20"/>
  <c r="F6391" i="20"/>
  <c r="F6392" i="20"/>
  <c r="F6393" i="20"/>
  <c r="F6394" i="20"/>
  <c r="F6395" i="20"/>
  <c r="F6396" i="20"/>
  <c r="F6397" i="20"/>
  <c r="F6398" i="20"/>
  <c r="F6399" i="20"/>
  <c r="F6400" i="20"/>
  <c r="F6401" i="20"/>
  <c r="F6402" i="20"/>
  <c r="F6403" i="20"/>
  <c r="F6404" i="20"/>
  <c r="F6405" i="20"/>
  <c r="F6406" i="20"/>
  <c r="F6407" i="20"/>
  <c r="F6408" i="20"/>
  <c r="F6409" i="20"/>
  <c r="F6410" i="20"/>
  <c r="F6411" i="20"/>
  <c r="F6412" i="20"/>
  <c r="F6413" i="20"/>
  <c r="F6414" i="20"/>
  <c r="F6415" i="20"/>
  <c r="F6416" i="20"/>
  <c r="F6417" i="20"/>
  <c r="F6418" i="20"/>
  <c r="F6419" i="20"/>
  <c r="F6420" i="20"/>
  <c r="F6421" i="20"/>
  <c r="F6422" i="20"/>
  <c r="F6423" i="20"/>
  <c r="F6424" i="20"/>
  <c r="F6425" i="20"/>
  <c r="F6426" i="20"/>
  <c r="F6427" i="20"/>
  <c r="F6428" i="20"/>
  <c r="F6429" i="20"/>
  <c r="F6430" i="20"/>
  <c r="F6431" i="20"/>
  <c r="F6432" i="20"/>
  <c r="F6433" i="20"/>
  <c r="F6434" i="20"/>
  <c r="F6435" i="20"/>
  <c r="F6436" i="20"/>
  <c r="F6437" i="20"/>
  <c r="F6438" i="20"/>
  <c r="F6439" i="20"/>
  <c r="F6440" i="20"/>
  <c r="F6441" i="20"/>
  <c r="F6442" i="20"/>
  <c r="F6443" i="20"/>
  <c r="F6444" i="20"/>
  <c r="F6445" i="20"/>
  <c r="F6446" i="20"/>
  <c r="F6447" i="20"/>
  <c r="F6448" i="20"/>
  <c r="F6449" i="20"/>
  <c r="F6450" i="20"/>
  <c r="F6451" i="20"/>
  <c r="F6452" i="20"/>
  <c r="F6453" i="20"/>
  <c r="F6454" i="20"/>
  <c r="F6455" i="20"/>
  <c r="F6456" i="20"/>
  <c r="F6457" i="20"/>
  <c r="F6458" i="20"/>
  <c r="F6459" i="20"/>
  <c r="F6460" i="20"/>
  <c r="F6461" i="20"/>
  <c r="F6462" i="20"/>
  <c r="F6463" i="20"/>
  <c r="F6464" i="20"/>
  <c r="F6465" i="20"/>
  <c r="F6466" i="20"/>
  <c r="F6467" i="20"/>
  <c r="F6468" i="20"/>
  <c r="F6469" i="20"/>
  <c r="F6470" i="20"/>
  <c r="F6471" i="20"/>
  <c r="F6472" i="20"/>
  <c r="F6473" i="20"/>
  <c r="F6474" i="20"/>
  <c r="F6475" i="20"/>
  <c r="F6476" i="20"/>
  <c r="F6477" i="20"/>
  <c r="F6478" i="20"/>
  <c r="F6479" i="20"/>
  <c r="F6480" i="20"/>
  <c r="F6481" i="20"/>
  <c r="F6482" i="20"/>
  <c r="F6483" i="20"/>
  <c r="F6484" i="20"/>
  <c r="F6485" i="20"/>
  <c r="F6486" i="20"/>
  <c r="F6487" i="20"/>
  <c r="F6488" i="20"/>
  <c r="F6489" i="20"/>
  <c r="F6490" i="20"/>
  <c r="F6491" i="20"/>
  <c r="F6492" i="20"/>
  <c r="F6493" i="20"/>
  <c r="F6494" i="20"/>
  <c r="F6495" i="20"/>
  <c r="F6496" i="20"/>
  <c r="F6497" i="20"/>
  <c r="F6498" i="20"/>
  <c r="F6499" i="20"/>
  <c r="F6500" i="20"/>
  <c r="F6501" i="20"/>
  <c r="F6502" i="20"/>
  <c r="F6503" i="20"/>
  <c r="F6504" i="20"/>
  <c r="F6505" i="20"/>
  <c r="F6506" i="20"/>
  <c r="F6507" i="20"/>
  <c r="F6508" i="20"/>
  <c r="F6509" i="20"/>
  <c r="F6510" i="20"/>
  <c r="F6511" i="20"/>
  <c r="F6512" i="20"/>
  <c r="F6513" i="20"/>
  <c r="F6514" i="20"/>
  <c r="F6515" i="20"/>
  <c r="F6516" i="20"/>
  <c r="F6517" i="20"/>
  <c r="F6518" i="20"/>
  <c r="F6519" i="20"/>
  <c r="F6520" i="20"/>
  <c r="F6521" i="20"/>
  <c r="F6522" i="20"/>
  <c r="F6523" i="20"/>
  <c r="F6524" i="20"/>
  <c r="F6525" i="20"/>
  <c r="F6526" i="20"/>
  <c r="F6527" i="20"/>
  <c r="F6528" i="20"/>
  <c r="F6529" i="20"/>
  <c r="F6530" i="20"/>
  <c r="F6531" i="20"/>
  <c r="F6532" i="20"/>
  <c r="F6533" i="20"/>
  <c r="F6534" i="20"/>
  <c r="F6535" i="20"/>
  <c r="F6536" i="20"/>
  <c r="F6537" i="20"/>
  <c r="F6538" i="20"/>
  <c r="F6539" i="20"/>
  <c r="F6540" i="20"/>
  <c r="F6541" i="20"/>
  <c r="F6542" i="20"/>
  <c r="F6543" i="20"/>
  <c r="F6544" i="20"/>
  <c r="F6545" i="20"/>
  <c r="F6546" i="20"/>
  <c r="F6547" i="20"/>
  <c r="F6548" i="20"/>
  <c r="F6549" i="20"/>
  <c r="F6550" i="20"/>
  <c r="F6551" i="20"/>
  <c r="F6552" i="20"/>
  <c r="F6553" i="20"/>
  <c r="F6554" i="20"/>
  <c r="F6555" i="20"/>
  <c r="F6556" i="20"/>
  <c r="F6557" i="20"/>
  <c r="F6558" i="20"/>
  <c r="F6559" i="20"/>
  <c r="F6560" i="20"/>
  <c r="F6561" i="20"/>
  <c r="F6562" i="20"/>
  <c r="F6563" i="20"/>
  <c r="F6564" i="20"/>
  <c r="F6565" i="20"/>
  <c r="F6566" i="20"/>
  <c r="F6567" i="20"/>
  <c r="F6568" i="20"/>
  <c r="F6569" i="20"/>
  <c r="F6570" i="20"/>
  <c r="F6571" i="20"/>
  <c r="F6572" i="20"/>
  <c r="F6573" i="20"/>
  <c r="F6574" i="20"/>
  <c r="F6575" i="20"/>
  <c r="F6576" i="20"/>
  <c r="F6577" i="20"/>
  <c r="F6578" i="20"/>
  <c r="F6579" i="20"/>
  <c r="F6580" i="20"/>
  <c r="F6581" i="20"/>
  <c r="F6582" i="20"/>
  <c r="F6583" i="20"/>
  <c r="F6584" i="20"/>
  <c r="F6585" i="20"/>
  <c r="F6586" i="20"/>
  <c r="F6587" i="20"/>
  <c r="F6588" i="20"/>
  <c r="F6589" i="20"/>
  <c r="F6590" i="20"/>
  <c r="F6591" i="20"/>
  <c r="F6592" i="20"/>
  <c r="F6593" i="20"/>
  <c r="F6594" i="20"/>
  <c r="F6595" i="20"/>
  <c r="F6596" i="20"/>
  <c r="F6597" i="20"/>
  <c r="F6598" i="20"/>
  <c r="F6599" i="20"/>
  <c r="F6600" i="20"/>
  <c r="F6601" i="20"/>
  <c r="F6602" i="20"/>
  <c r="F6603" i="20"/>
  <c r="F6604" i="20"/>
  <c r="F6605" i="20"/>
  <c r="F6606" i="20"/>
  <c r="F6607" i="20"/>
  <c r="F6608" i="20"/>
  <c r="F6609" i="20"/>
  <c r="F6610" i="20"/>
  <c r="F6611" i="20"/>
  <c r="F6612" i="20"/>
  <c r="F6613" i="20"/>
  <c r="F6614" i="20"/>
  <c r="F6615" i="20"/>
  <c r="F6616" i="20"/>
  <c r="F6617" i="20"/>
  <c r="F6618" i="20"/>
  <c r="F6619" i="20"/>
  <c r="F6620" i="20"/>
  <c r="F6621" i="20"/>
  <c r="F6622" i="20"/>
  <c r="F6623" i="20"/>
  <c r="F6624" i="20"/>
  <c r="F6625" i="20"/>
  <c r="F6626" i="20"/>
  <c r="F6627" i="20"/>
  <c r="F6628" i="20"/>
  <c r="F6629" i="20"/>
  <c r="F6630" i="20"/>
  <c r="F6631" i="20"/>
  <c r="F6632" i="20"/>
  <c r="F6633" i="20"/>
  <c r="F6634" i="20"/>
  <c r="F6635" i="20"/>
  <c r="F6636" i="20"/>
  <c r="F6637" i="20"/>
  <c r="F6638" i="20"/>
  <c r="F6639" i="20"/>
  <c r="F6640" i="20"/>
  <c r="F6641" i="20"/>
  <c r="F6642" i="20"/>
  <c r="F6643" i="20"/>
  <c r="F6644" i="20"/>
  <c r="F6645" i="20"/>
  <c r="F6646" i="20"/>
  <c r="F6647" i="20"/>
  <c r="F6648" i="20"/>
  <c r="F6649" i="20"/>
  <c r="F6650" i="20"/>
  <c r="F6651" i="20"/>
  <c r="F6652" i="20"/>
  <c r="F6653" i="20"/>
  <c r="F6654" i="20"/>
  <c r="F6655" i="20"/>
  <c r="F6656" i="20"/>
  <c r="F6657" i="20"/>
  <c r="F6658" i="20"/>
  <c r="F6659" i="20"/>
  <c r="F6660" i="20"/>
  <c r="F6661" i="20"/>
  <c r="F6662" i="20"/>
  <c r="F6663" i="20"/>
  <c r="F6664" i="20"/>
  <c r="F6665" i="20"/>
  <c r="F6666" i="20"/>
  <c r="F6667" i="20"/>
  <c r="F6668" i="20"/>
  <c r="F6669" i="20"/>
  <c r="F6670" i="20"/>
  <c r="F6671" i="20"/>
  <c r="F6672" i="20"/>
  <c r="F6673" i="20"/>
  <c r="F6674" i="20"/>
  <c r="F6675" i="20"/>
  <c r="F6676" i="20"/>
  <c r="F6677" i="20"/>
  <c r="F6678" i="20"/>
  <c r="F6679" i="20"/>
  <c r="F6680" i="20"/>
  <c r="F6681" i="20"/>
  <c r="F6682" i="20"/>
  <c r="F6683" i="20"/>
  <c r="F6684" i="20"/>
  <c r="F6685" i="20"/>
  <c r="F6686" i="20"/>
  <c r="F6687" i="20"/>
  <c r="F6688" i="20"/>
  <c r="F6689" i="20"/>
  <c r="F6690" i="20"/>
  <c r="F6691" i="20"/>
  <c r="F6692" i="20"/>
  <c r="F6693" i="20"/>
  <c r="F6694" i="20"/>
  <c r="F6695" i="20"/>
  <c r="F6696" i="20"/>
  <c r="F6697" i="20"/>
  <c r="F6698" i="20"/>
  <c r="F6699" i="20"/>
  <c r="F6700" i="20"/>
  <c r="F6701" i="20"/>
  <c r="F6702" i="20"/>
  <c r="F6703" i="20"/>
  <c r="F6704" i="20"/>
  <c r="F6705" i="20"/>
  <c r="F6706" i="20"/>
  <c r="F6707" i="20"/>
  <c r="F6708" i="20"/>
  <c r="F6709" i="20"/>
  <c r="F6710" i="20"/>
  <c r="F6711" i="20"/>
  <c r="F6712" i="20"/>
  <c r="F6713" i="20"/>
  <c r="F6714" i="20"/>
  <c r="F6715" i="20"/>
  <c r="F6716" i="20"/>
  <c r="F6717" i="20"/>
  <c r="F6718" i="20"/>
  <c r="F6719" i="20"/>
  <c r="F6720" i="20"/>
  <c r="F6721" i="20"/>
  <c r="F6722" i="20"/>
  <c r="F6723" i="20"/>
  <c r="F6724" i="20"/>
  <c r="F6725" i="20"/>
  <c r="F6726" i="20"/>
  <c r="F6727" i="20"/>
  <c r="F6728" i="20"/>
  <c r="F6729" i="20"/>
  <c r="F6730" i="20"/>
  <c r="F6731" i="20"/>
  <c r="F6732" i="20"/>
  <c r="F6733" i="20"/>
  <c r="F6734" i="20"/>
  <c r="F6735" i="20"/>
  <c r="F6736" i="20"/>
  <c r="F6737" i="20"/>
  <c r="F6738" i="20"/>
  <c r="F6739" i="20"/>
  <c r="F6740" i="20"/>
  <c r="F6741" i="20"/>
  <c r="F6742" i="20"/>
  <c r="F6743" i="20"/>
  <c r="F6744" i="20"/>
  <c r="F6745" i="20"/>
  <c r="F6746" i="20"/>
  <c r="F6747" i="20"/>
  <c r="F6748" i="20"/>
  <c r="F6749" i="20"/>
  <c r="F6750" i="20"/>
  <c r="F6751" i="20"/>
  <c r="F6752" i="20"/>
  <c r="F6753" i="20"/>
  <c r="F6754" i="20"/>
  <c r="F6755" i="20"/>
  <c r="F6756" i="20"/>
  <c r="F6757" i="20"/>
  <c r="F6758" i="20"/>
  <c r="F6759" i="20"/>
  <c r="F6760" i="20"/>
  <c r="F6761" i="20"/>
  <c r="F6762" i="20"/>
  <c r="F6763" i="20"/>
  <c r="F6764" i="20"/>
  <c r="F6765" i="20"/>
  <c r="F6766" i="20"/>
  <c r="F6767" i="20"/>
  <c r="F6768" i="20"/>
  <c r="F6769" i="20"/>
  <c r="F6770" i="20"/>
  <c r="F6771" i="20"/>
  <c r="F6772" i="20"/>
  <c r="F6773" i="20"/>
  <c r="F6774" i="20"/>
  <c r="F6775" i="20"/>
  <c r="F6776" i="20"/>
  <c r="F6777" i="20"/>
  <c r="F6778" i="20"/>
  <c r="F6779" i="20"/>
  <c r="F6780" i="20"/>
  <c r="F6781" i="20"/>
  <c r="F6782" i="20"/>
  <c r="F6783" i="20"/>
  <c r="F6784" i="20"/>
  <c r="F6785" i="20"/>
  <c r="F6786" i="20"/>
  <c r="F6787" i="20"/>
  <c r="F6788" i="20"/>
  <c r="F6789" i="20"/>
  <c r="F6790" i="20"/>
  <c r="F6791" i="20"/>
  <c r="F6792" i="20"/>
  <c r="F6793" i="20"/>
  <c r="F6794" i="20"/>
  <c r="F6795" i="20"/>
  <c r="F6796" i="20"/>
  <c r="F6797" i="20"/>
  <c r="F6798" i="20"/>
  <c r="F6799" i="20"/>
  <c r="F6800" i="20"/>
  <c r="F6801" i="20"/>
  <c r="F6802" i="20"/>
  <c r="F6803" i="20"/>
  <c r="F6804" i="20"/>
  <c r="F6805" i="20"/>
  <c r="F6806" i="20"/>
  <c r="F6807" i="20"/>
  <c r="F6808" i="20"/>
  <c r="F6809" i="20"/>
  <c r="F6810" i="20"/>
  <c r="F6811" i="20"/>
  <c r="F6812" i="20"/>
  <c r="F6813" i="20"/>
  <c r="F6814" i="20"/>
  <c r="F6815" i="20"/>
  <c r="F6816" i="20"/>
  <c r="F6817" i="20"/>
  <c r="F6818" i="20"/>
  <c r="F6819" i="20"/>
  <c r="F6820" i="20"/>
  <c r="F6821" i="20"/>
  <c r="F6822" i="20"/>
  <c r="F6823" i="20"/>
  <c r="F6824" i="20"/>
  <c r="F6825" i="20"/>
  <c r="F6826" i="20"/>
  <c r="F6827" i="20"/>
  <c r="F6828" i="20"/>
  <c r="F6829" i="20"/>
  <c r="F6830" i="20"/>
  <c r="F6831" i="20"/>
  <c r="F6832" i="20"/>
  <c r="F6833" i="20"/>
  <c r="F6834" i="20"/>
  <c r="F6835" i="20"/>
  <c r="F6836" i="20"/>
  <c r="F6837" i="20"/>
  <c r="F6838" i="20"/>
  <c r="F6839" i="20"/>
  <c r="F6840" i="20"/>
  <c r="F6841" i="20"/>
  <c r="F6842" i="20"/>
  <c r="F6843" i="20"/>
  <c r="F6844" i="20"/>
  <c r="F6845" i="20"/>
  <c r="F6846" i="20"/>
  <c r="F6847" i="20"/>
  <c r="F6848" i="20"/>
  <c r="F6849" i="20"/>
  <c r="F6850" i="20"/>
  <c r="F6851" i="20"/>
  <c r="F6852" i="20"/>
  <c r="F6853" i="20"/>
  <c r="F6854" i="20"/>
  <c r="F6855" i="20"/>
  <c r="F6856" i="20"/>
  <c r="F6857" i="20"/>
  <c r="F6858" i="20"/>
  <c r="F6859" i="20"/>
  <c r="F6860" i="20"/>
  <c r="F6861" i="20"/>
  <c r="F6862" i="20"/>
  <c r="F6863" i="20"/>
  <c r="F6864" i="20"/>
  <c r="F6865" i="20"/>
  <c r="F6866" i="20"/>
  <c r="F6867" i="20"/>
  <c r="F6868" i="20"/>
  <c r="F6869" i="20"/>
  <c r="F6870" i="20"/>
  <c r="F6871" i="20"/>
  <c r="F6872" i="20"/>
  <c r="F6873" i="20"/>
  <c r="F6874" i="20"/>
  <c r="F6875" i="20"/>
  <c r="F6876" i="20"/>
  <c r="F6877" i="20"/>
  <c r="F6878" i="20"/>
  <c r="F6879" i="20"/>
  <c r="F6880" i="20"/>
  <c r="F6881" i="20"/>
  <c r="F6882" i="20"/>
  <c r="F6883" i="20"/>
  <c r="F6884" i="20"/>
  <c r="F6885" i="20"/>
  <c r="F6886" i="20"/>
  <c r="F6887" i="20"/>
  <c r="F6888" i="20"/>
  <c r="F6889" i="20"/>
  <c r="F6890" i="20"/>
  <c r="F6891" i="20"/>
  <c r="F6892" i="20"/>
  <c r="F6893" i="20"/>
  <c r="F6894" i="20"/>
  <c r="F6895" i="20"/>
  <c r="F6896" i="20"/>
  <c r="F6897" i="20"/>
  <c r="F6898" i="20"/>
  <c r="F6899" i="20"/>
  <c r="F6900" i="20"/>
  <c r="F6901" i="20"/>
  <c r="F6902" i="20"/>
  <c r="F6903" i="20"/>
  <c r="F6904" i="20"/>
  <c r="F6905" i="20"/>
  <c r="F6906" i="20"/>
  <c r="F6907" i="20"/>
  <c r="F6908" i="20"/>
  <c r="F6909" i="20"/>
  <c r="F6910" i="20"/>
  <c r="F6911" i="20"/>
  <c r="F6912" i="20"/>
  <c r="F6913" i="20"/>
  <c r="F6914" i="20"/>
  <c r="F6915" i="20"/>
  <c r="F6916" i="20"/>
  <c r="F6917" i="20"/>
  <c r="F6918" i="20"/>
  <c r="F6919" i="20"/>
  <c r="F6920" i="20"/>
  <c r="F6921" i="20"/>
  <c r="F6922" i="20"/>
  <c r="F6923" i="20"/>
  <c r="F6924" i="20"/>
  <c r="F6925" i="20"/>
  <c r="F6926" i="20"/>
  <c r="F6927" i="20"/>
  <c r="F6928" i="20"/>
  <c r="F6929" i="20"/>
  <c r="F6930" i="20"/>
  <c r="F6931" i="20"/>
  <c r="F6932" i="20"/>
  <c r="F6933" i="20"/>
  <c r="F6934" i="20"/>
  <c r="F6935" i="20"/>
  <c r="F6936" i="20"/>
  <c r="F6937" i="20"/>
  <c r="F6938" i="20"/>
  <c r="F6939" i="20"/>
  <c r="F6940" i="20"/>
  <c r="F6941" i="20"/>
  <c r="F6942" i="20"/>
  <c r="F6943" i="20"/>
  <c r="F6944" i="20"/>
  <c r="F6945" i="20"/>
  <c r="F6946" i="20"/>
  <c r="F6947" i="20"/>
  <c r="F6948" i="20"/>
  <c r="F6949" i="20"/>
  <c r="F6950" i="20"/>
  <c r="F6951" i="20"/>
  <c r="F6952" i="20"/>
  <c r="F6953" i="20"/>
  <c r="F6954" i="20"/>
  <c r="F6955" i="20"/>
  <c r="F6956" i="20"/>
  <c r="F6957" i="20"/>
  <c r="F6958" i="20"/>
  <c r="F6959" i="20"/>
  <c r="F6960" i="20"/>
  <c r="F6961" i="20"/>
  <c r="F6962" i="20"/>
  <c r="F6963" i="20"/>
  <c r="F6964" i="20"/>
  <c r="F6965" i="20"/>
  <c r="F6966" i="20"/>
  <c r="F6967" i="20"/>
  <c r="F6968" i="20"/>
  <c r="F6969" i="20"/>
  <c r="F6970" i="20"/>
  <c r="F6971" i="20"/>
  <c r="F6972" i="20"/>
  <c r="F6973" i="20"/>
  <c r="F6974" i="20"/>
  <c r="F6975" i="20"/>
  <c r="F6976" i="20"/>
  <c r="F6977" i="20"/>
  <c r="F6978" i="20"/>
  <c r="F6979" i="20"/>
  <c r="F6980" i="20"/>
  <c r="F6981" i="20"/>
  <c r="F6982" i="20"/>
  <c r="F6983" i="20"/>
  <c r="F6984" i="20"/>
  <c r="F6985" i="20"/>
  <c r="F6986" i="20"/>
  <c r="F6987" i="20"/>
  <c r="F6988" i="20"/>
  <c r="F6989" i="20"/>
  <c r="F6990" i="20"/>
  <c r="F6991" i="20"/>
  <c r="F6992" i="20"/>
  <c r="F6993" i="20"/>
  <c r="F6994" i="20"/>
  <c r="F6995" i="20"/>
  <c r="F6996" i="20"/>
  <c r="F6997" i="20"/>
  <c r="F6998" i="20"/>
  <c r="F6999" i="20"/>
  <c r="F7000" i="20"/>
  <c r="F7001" i="20"/>
  <c r="F7002" i="20"/>
  <c r="F7003" i="20"/>
  <c r="F7004" i="20"/>
  <c r="F7005" i="20"/>
  <c r="F7006" i="20"/>
  <c r="F7007" i="20"/>
  <c r="F7008" i="20"/>
  <c r="F7009" i="20"/>
  <c r="F7010" i="20"/>
  <c r="F7011" i="20"/>
  <c r="F7012" i="20"/>
  <c r="F7013" i="20"/>
  <c r="F7014" i="20"/>
  <c r="F7015" i="20"/>
  <c r="F7016" i="20"/>
  <c r="F7017" i="20"/>
  <c r="F7018" i="20"/>
  <c r="F7019" i="20"/>
  <c r="F7020" i="20"/>
  <c r="F7021" i="20"/>
  <c r="F7022" i="20"/>
  <c r="F7023" i="20"/>
  <c r="F7024" i="20"/>
  <c r="F7025" i="20"/>
  <c r="F7026" i="20"/>
  <c r="F7027" i="20"/>
  <c r="F7028" i="20"/>
  <c r="F7029" i="20"/>
  <c r="F7030" i="20"/>
  <c r="F7031" i="20"/>
  <c r="F7032" i="20"/>
  <c r="F7033" i="20"/>
  <c r="F7034" i="20"/>
  <c r="F7035" i="20"/>
  <c r="F7036" i="20"/>
  <c r="F7037" i="20"/>
  <c r="F7038" i="20"/>
  <c r="F7039" i="20"/>
  <c r="F7040" i="20"/>
  <c r="F7041" i="20"/>
  <c r="F7042" i="20"/>
  <c r="F7043" i="20"/>
  <c r="F7044" i="20"/>
  <c r="F7045" i="20"/>
  <c r="F7046" i="20"/>
  <c r="F7047" i="20"/>
  <c r="F7048" i="20"/>
  <c r="F7049" i="20"/>
  <c r="F7050" i="20"/>
  <c r="F7051" i="20"/>
  <c r="F7052" i="20"/>
  <c r="F7053" i="20"/>
  <c r="F7054" i="20"/>
  <c r="F7055" i="20"/>
  <c r="F7056" i="20"/>
  <c r="F7057" i="20"/>
  <c r="F7058" i="20"/>
  <c r="F7059" i="20"/>
  <c r="F7060" i="20"/>
  <c r="F7061" i="20"/>
  <c r="F7062" i="20"/>
  <c r="F7063" i="20"/>
  <c r="F7064" i="20"/>
  <c r="F7065" i="20"/>
  <c r="F7066" i="20"/>
  <c r="F7067" i="20"/>
  <c r="F7068" i="20"/>
  <c r="F7069" i="20"/>
  <c r="F7070" i="20"/>
  <c r="F7071" i="20"/>
  <c r="F7072" i="20"/>
  <c r="F7073" i="20"/>
  <c r="F7074" i="20"/>
  <c r="F7075" i="20"/>
  <c r="F7076" i="20"/>
  <c r="F7077" i="20"/>
  <c r="F7078" i="20"/>
  <c r="F7079" i="20"/>
  <c r="F7080" i="20"/>
  <c r="F7081" i="20"/>
  <c r="F7082" i="20"/>
  <c r="F7083" i="20"/>
  <c r="F7084" i="20"/>
  <c r="F7085" i="20"/>
  <c r="F7086" i="20"/>
  <c r="F7087" i="20"/>
  <c r="F7088" i="20"/>
  <c r="F7089" i="20"/>
  <c r="F7090" i="20"/>
  <c r="F7091" i="20"/>
  <c r="F7092" i="20"/>
  <c r="F7093" i="20"/>
  <c r="F7094" i="20"/>
  <c r="F7095" i="20"/>
  <c r="F7096" i="20"/>
  <c r="F7097" i="20"/>
  <c r="F7098" i="20"/>
  <c r="F7099" i="20"/>
  <c r="F7100" i="20"/>
  <c r="F7101" i="20"/>
  <c r="F7102" i="20"/>
  <c r="F7103" i="20"/>
  <c r="F7104" i="20"/>
  <c r="F7105" i="20"/>
  <c r="F7106" i="20"/>
  <c r="F7107" i="20"/>
  <c r="F7108" i="20"/>
  <c r="F7109" i="20"/>
  <c r="F7110" i="20"/>
  <c r="F7111" i="20"/>
  <c r="F7112" i="20"/>
  <c r="F7113" i="20"/>
  <c r="F7114" i="20"/>
  <c r="F7115" i="20"/>
  <c r="F7116" i="20"/>
  <c r="F7117" i="20"/>
  <c r="F7118" i="20"/>
  <c r="F7119" i="20"/>
  <c r="F7120" i="20"/>
  <c r="F7121" i="20"/>
  <c r="F7122" i="20"/>
  <c r="F7123" i="20"/>
  <c r="F7124" i="20"/>
  <c r="F7125" i="20"/>
  <c r="F7126" i="20"/>
  <c r="F7127" i="20"/>
  <c r="F7128" i="20"/>
  <c r="F7129" i="20"/>
  <c r="F7130" i="20"/>
  <c r="F7131" i="20"/>
  <c r="F7132" i="20"/>
  <c r="F7133" i="20"/>
  <c r="F7134" i="20"/>
  <c r="F7135" i="20"/>
  <c r="F7136" i="20"/>
  <c r="F7137" i="20"/>
  <c r="F7138" i="20"/>
  <c r="F7139" i="20"/>
  <c r="F7140" i="20"/>
  <c r="F7141" i="20"/>
  <c r="F7142" i="20"/>
  <c r="F7143" i="20"/>
  <c r="F7144" i="20"/>
  <c r="F7145" i="20"/>
  <c r="F7146" i="20"/>
  <c r="F7147" i="20"/>
  <c r="F7148" i="20"/>
  <c r="F7149" i="20"/>
  <c r="F7150" i="20"/>
  <c r="F7151" i="20"/>
  <c r="F7152" i="20"/>
  <c r="F7153" i="20"/>
  <c r="F7154" i="20"/>
  <c r="F7155" i="20"/>
  <c r="F7156" i="20"/>
  <c r="F7157" i="20"/>
  <c r="F7158" i="20"/>
  <c r="F7159" i="20"/>
  <c r="F7160" i="20"/>
  <c r="F7161" i="20"/>
  <c r="F7162" i="20"/>
  <c r="F7163" i="20"/>
  <c r="F7164" i="20"/>
  <c r="F7165" i="20"/>
  <c r="F7166" i="20"/>
  <c r="F7167" i="20"/>
  <c r="F7168" i="20"/>
  <c r="F7169" i="20"/>
  <c r="F7170" i="20"/>
  <c r="F7171" i="20"/>
  <c r="F7172" i="20"/>
  <c r="F7173" i="20"/>
  <c r="F7174" i="20"/>
  <c r="F7175" i="20"/>
  <c r="F7176" i="20"/>
  <c r="F7177" i="20"/>
  <c r="F7178" i="20"/>
  <c r="F7179" i="20"/>
  <c r="F7180" i="20"/>
  <c r="F7181" i="20"/>
  <c r="F7182" i="20"/>
  <c r="F7183" i="20"/>
  <c r="F7184" i="20"/>
  <c r="F7185" i="20"/>
  <c r="F7186" i="20"/>
  <c r="F7187" i="20"/>
  <c r="F7188" i="20"/>
  <c r="F7189" i="20"/>
  <c r="F7190" i="20"/>
  <c r="F7191" i="20"/>
  <c r="F7192" i="20"/>
  <c r="F7193" i="20"/>
  <c r="F7194" i="20"/>
  <c r="F7195" i="20"/>
  <c r="F7196" i="20"/>
  <c r="F7197" i="20"/>
  <c r="F7198" i="20"/>
  <c r="F7199" i="20"/>
  <c r="F7200" i="20"/>
  <c r="F7201" i="20"/>
  <c r="F7202" i="20"/>
  <c r="F7203" i="20"/>
  <c r="F7204" i="20"/>
  <c r="F7205" i="20"/>
  <c r="F7206" i="20"/>
  <c r="F7207" i="20"/>
  <c r="F7208" i="20"/>
  <c r="F7209" i="20"/>
  <c r="F7210" i="20"/>
  <c r="F7211" i="20"/>
  <c r="F7212" i="20"/>
  <c r="F7213" i="20"/>
  <c r="F7214" i="20"/>
  <c r="F7215" i="20"/>
  <c r="F7216" i="20"/>
  <c r="F7217" i="20"/>
  <c r="F7218" i="20"/>
  <c r="F7219" i="20"/>
  <c r="F7220" i="20"/>
  <c r="F7221" i="20"/>
  <c r="F7222" i="20"/>
  <c r="F7223" i="20"/>
  <c r="F7224" i="20"/>
  <c r="F7225" i="20"/>
  <c r="F7226" i="20"/>
  <c r="F7227" i="20"/>
  <c r="F7228" i="20"/>
  <c r="F7229" i="20"/>
  <c r="F7230" i="20"/>
  <c r="F7231" i="20"/>
  <c r="F7232" i="20"/>
  <c r="F7233" i="20"/>
  <c r="F7234" i="20"/>
  <c r="F7235" i="20"/>
  <c r="F7236" i="20"/>
  <c r="F7237" i="20"/>
  <c r="F7238" i="20"/>
  <c r="F7239" i="20"/>
  <c r="F7240" i="20"/>
  <c r="F7241" i="20"/>
  <c r="F7242" i="20"/>
  <c r="F7243" i="20"/>
  <c r="F7244" i="20"/>
  <c r="F7245" i="20"/>
  <c r="F7246" i="20"/>
  <c r="F7247" i="20"/>
  <c r="F7248" i="20"/>
  <c r="F7249" i="20"/>
  <c r="F7250" i="20"/>
  <c r="F7251" i="20"/>
  <c r="F7252" i="20"/>
  <c r="F7253" i="20"/>
  <c r="F7254" i="20"/>
  <c r="F7255" i="20"/>
  <c r="F7256" i="20"/>
  <c r="F7257" i="20"/>
  <c r="F7258" i="20"/>
  <c r="F7259" i="20"/>
  <c r="F7260" i="20"/>
  <c r="F7261" i="20"/>
  <c r="F7262" i="20"/>
  <c r="F7263" i="20"/>
  <c r="F7264" i="20"/>
  <c r="F7265" i="20"/>
  <c r="F7266" i="20"/>
  <c r="F7267" i="20"/>
  <c r="F7268" i="20"/>
  <c r="F7269" i="20"/>
  <c r="F7270" i="20"/>
  <c r="F7271" i="20"/>
  <c r="F7272" i="20"/>
  <c r="F7273" i="20"/>
  <c r="F7274" i="20"/>
  <c r="F7275" i="20"/>
  <c r="F7276" i="20"/>
  <c r="F7277" i="20"/>
  <c r="F7278" i="20"/>
  <c r="F7279" i="20"/>
  <c r="F7280" i="20"/>
  <c r="F7281" i="20"/>
  <c r="F7282" i="20"/>
  <c r="F7283" i="20"/>
  <c r="F7284" i="20"/>
  <c r="F7285" i="20"/>
  <c r="F7286" i="20"/>
  <c r="F7287" i="20"/>
  <c r="F7288" i="20"/>
  <c r="F7289" i="20"/>
  <c r="F7290" i="20"/>
  <c r="F7291" i="20"/>
  <c r="F7292" i="20"/>
  <c r="F7293" i="20"/>
  <c r="F7294" i="20"/>
  <c r="F7295" i="20"/>
  <c r="F7296" i="20"/>
  <c r="F7297" i="20"/>
  <c r="F7298" i="20"/>
  <c r="F7299" i="20"/>
  <c r="F7300" i="20"/>
  <c r="F7301" i="20"/>
  <c r="F7302" i="20"/>
  <c r="F7303" i="20"/>
  <c r="F7304" i="20"/>
  <c r="F7305" i="20"/>
  <c r="F7306" i="20"/>
  <c r="F7307" i="20"/>
  <c r="F7308" i="20"/>
  <c r="F7309" i="20"/>
  <c r="F7310" i="20"/>
  <c r="F7311" i="20"/>
  <c r="F7312" i="20"/>
  <c r="F7313" i="20"/>
  <c r="F7314" i="20"/>
  <c r="F7315" i="20"/>
  <c r="F7316" i="20"/>
  <c r="F7317" i="20"/>
  <c r="F7318" i="20"/>
  <c r="F7319" i="20"/>
  <c r="F7320" i="20"/>
  <c r="F7321" i="20"/>
  <c r="F7322" i="20"/>
  <c r="F7323" i="20"/>
  <c r="F7324" i="20"/>
  <c r="F7325" i="20"/>
  <c r="F7326" i="20"/>
  <c r="F7327" i="20"/>
  <c r="F7328" i="20"/>
  <c r="F7329" i="20"/>
  <c r="F7330" i="20"/>
  <c r="F7331" i="20"/>
  <c r="F7332" i="20"/>
  <c r="F7333" i="20"/>
  <c r="F7334" i="20"/>
  <c r="F7335" i="20"/>
  <c r="F7336" i="20"/>
  <c r="F7337" i="20"/>
  <c r="F7338" i="20"/>
  <c r="F7339" i="20"/>
  <c r="F7340" i="20"/>
  <c r="F7341" i="20"/>
  <c r="F7342" i="20"/>
  <c r="F7343" i="20"/>
  <c r="F7344" i="20"/>
  <c r="F7345" i="20"/>
  <c r="F7346" i="20"/>
  <c r="F7347" i="20"/>
  <c r="F7348" i="20"/>
  <c r="F7349" i="20"/>
  <c r="F7350" i="20"/>
  <c r="F7351" i="20"/>
  <c r="F7352" i="20"/>
  <c r="F7353" i="20"/>
  <c r="F7354" i="20"/>
  <c r="F7355" i="20"/>
  <c r="F7356" i="20"/>
  <c r="F7357" i="20"/>
  <c r="F7358" i="20"/>
  <c r="F7359" i="20"/>
  <c r="F7360" i="20"/>
  <c r="F7361" i="20"/>
  <c r="F7362" i="20"/>
  <c r="F7363" i="20"/>
  <c r="F7364" i="20"/>
  <c r="F7365" i="20"/>
  <c r="F7366" i="20"/>
  <c r="F7367" i="20"/>
  <c r="F7368" i="20"/>
  <c r="F7369" i="20"/>
  <c r="F7370" i="20"/>
  <c r="F7371" i="20"/>
  <c r="F7372" i="20"/>
  <c r="F7373" i="20"/>
  <c r="F7374" i="20"/>
  <c r="F7375" i="20"/>
  <c r="F7376" i="20"/>
  <c r="F7377" i="20"/>
  <c r="F7378" i="20"/>
  <c r="F7379" i="20"/>
  <c r="F7380" i="20"/>
  <c r="F7381" i="20"/>
  <c r="F7382" i="20"/>
  <c r="F7383" i="20"/>
  <c r="F7384" i="20"/>
  <c r="F7385" i="20"/>
  <c r="F7386" i="20"/>
  <c r="F7387" i="20"/>
  <c r="F7388" i="20"/>
  <c r="F7389" i="20"/>
  <c r="F7390" i="20"/>
  <c r="F7391" i="20"/>
  <c r="F7392" i="20"/>
  <c r="F7393" i="20"/>
  <c r="F7394" i="20"/>
  <c r="F7395" i="20"/>
  <c r="F7396" i="20"/>
  <c r="F7397" i="20"/>
  <c r="F7398" i="20"/>
  <c r="F7399" i="20"/>
  <c r="F7400" i="20"/>
  <c r="F7401" i="20"/>
  <c r="F7402" i="20"/>
  <c r="F7403" i="20"/>
  <c r="F7404" i="20"/>
  <c r="F7405" i="20"/>
  <c r="F7406" i="20"/>
  <c r="F7407" i="20"/>
  <c r="F7408" i="20"/>
  <c r="F7409" i="20"/>
  <c r="F7410" i="20"/>
  <c r="F7411" i="20"/>
  <c r="F7412" i="20"/>
  <c r="F7413" i="20"/>
  <c r="F7414" i="20"/>
  <c r="F7415" i="20"/>
  <c r="F7416" i="20"/>
  <c r="F7417" i="20"/>
  <c r="F7418" i="20"/>
  <c r="F7419" i="20"/>
  <c r="F7420" i="20"/>
  <c r="F7421" i="20"/>
  <c r="F7422" i="20"/>
  <c r="F7423" i="20"/>
  <c r="F7424" i="20"/>
  <c r="F7425" i="20"/>
  <c r="F7426" i="20"/>
  <c r="F7427" i="20"/>
  <c r="F7428" i="20"/>
  <c r="F7429" i="20"/>
  <c r="F7430" i="20"/>
  <c r="F7431" i="20"/>
  <c r="F7432" i="20"/>
  <c r="F7433" i="20"/>
  <c r="F7434" i="20"/>
  <c r="F7435" i="20"/>
  <c r="F7436" i="20"/>
  <c r="F7437" i="20"/>
  <c r="F7438" i="20"/>
  <c r="F7439" i="20"/>
  <c r="F7440" i="20"/>
  <c r="F7441" i="20"/>
  <c r="F7442" i="20"/>
  <c r="F7443" i="20"/>
  <c r="F7444" i="20"/>
  <c r="F7445" i="20"/>
  <c r="F7446" i="20"/>
  <c r="F7447" i="20"/>
  <c r="F7448" i="20"/>
  <c r="F7449" i="20"/>
  <c r="F7450" i="20"/>
  <c r="F7451" i="20"/>
  <c r="F7452" i="20"/>
  <c r="F7453" i="20"/>
  <c r="F7454" i="20"/>
  <c r="F7455" i="20"/>
  <c r="F7456" i="20"/>
  <c r="F7457" i="20"/>
  <c r="F7458" i="20"/>
  <c r="F7459" i="20"/>
  <c r="F7460" i="20"/>
  <c r="F7461" i="20"/>
  <c r="F7462" i="20"/>
  <c r="F7463" i="20"/>
  <c r="F7464" i="20"/>
  <c r="F7465" i="20"/>
  <c r="F7466" i="20"/>
  <c r="F7467" i="20"/>
  <c r="F7468" i="20"/>
  <c r="F7469" i="20"/>
  <c r="F7470" i="20"/>
  <c r="F7471" i="20"/>
  <c r="F7472" i="20"/>
  <c r="F7473" i="20"/>
  <c r="F7474" i="20"/>
  <c r="F7475" i="20"/>
  <c r="F7476" i="20"/>
  <c r="F7477" i="20"/>
  <c r="F7478" i="20"/>
  <c r="F7479" i="20"/>
  <c r="F7480" i="20"/>
  <c r="F7481" i="20"/>
  <c r="F7482" i="20"/>
  <c r="F7483" i="20"/>
  <c r="F7484" i="20"/>
  <c r="F7485" i="20"/>
  <c r="F7486" i="20"/>
  <c r="F7487" i="20"/>
  <c r="F7488" i="20"/>
  <c r="F7489" i="20"/>
  <c r="F7490" i="20"/>
  <c r="F7491" i="20"/>
  <c r="F7492" i="20"/>
  <c r="F7493" i="20"/>
  <c r="F7494" i="20"/>
  <c r="F7495" i="20"/>
  <c r="F7496" i="20"/>
  <c r="F7497" i="20"/>
  <c r="F7498" i="20"/>
  <c r="F7499" i="20"/>
  <c r="F7500" i="20"/>
  <c r="F7501" i="20"/>
  <c r="F7502" i="20"/>
  <c r="F7503" i="20"/>
  <c r="F7504" i="20"/>
  <c r="F7505" i="20"/>
  <c r="F7506" i="20"/>
  <c r="F7507" i="20"/>
  <c r="F7508" i="20"/>
  <c r="F7509" i="20"/>
  <c r="F7510" i="20"/>
  <c r="F7511" i="20"/>
  <c r="F7512" i="20"/>
  <c r="F7513" i="20"/>
  <c r="F7514" i="20"/>
  <c r="F7515" i="20"/>
  <c r="F7516" i="20"/>
  <c r="F7517" i="20"/>
  <c r="F7518" i="20"/>
  <c r="F7519" i="20"/>
  <c r="F7520" i="20"/>
  <c r="F7521" i="20"/>
  <c r="F7522" i="20"/>
  <c r="F7523" i="20"/>
  <c r="F7524" i="20"/>
  <c r="F7525" i="20"/>
  <c r="F7526" i="20"/>
  <c r="F7527" i="20"/>
  <c r="F7528" i="20"/>
  <c r="F7529" i="20"/>
  <c r="F7530" i="20"/>
  <c r="F7531" i="20"/>
  <c r="F7532" i="20"/>
  <c r="F7533" i="20"/>
  <c r="F7534" i="20"/>
  <c r="F7535" i="20"/>
  <c r="F7536" i="20"/>
  <c r="F7537" i="20"/>
  <c r="F7538" i="20"/>
  <c r="F7539" i="20"/>
  <c r="F7540" i="20"/>
  <c r="F7541" i="20"/>
  <c r="F7542" i="20"/>
  <c r="F7543" i="20"/>
  <c r="F7544" i="20"/>
  <c r="F7545" i="20"/>
  <c r="F7546" i="20"/>
  <c r="F7547" i="20"/>
  <c r="F7548" i="20"/>
  <c r="F7549" i="20"/>
  <c r="F7550" i="20"/>
  <c r="F7551" i="20"/>
  <c r="F7552" i="20"/>
  <c r="F7553" i="20"/>
  <c r="F7554" i="20"/>
  <c r="F7555" i="20"/>
  <c r="F7556" i="20"/>
  <c r="F7557" i="20"/>
  <c r="F7558" i="20"/>
  <c r="F7559" i="20"/>
  <c r="F7560" i="20"/>
  <c r="F7561" i="20"/>
  <c r="F7562" i="20"/>
  <c r="F7563" i="20"/>
  <c r="F7564" i="20"/>
  <c r="F7565" i="20"/>
  <c r="F7566" i="20"/>
  <c r="F7567" i="20"/>
  <c r="F7568" i="20"/>
  <c r="F7569" i="20"/>
  <c r="F7570" i="20"/>
  <c r="F7571" i="20"/>
  <c r="F7572" i="20"/>
  <c r="F7573" i="20"/>
  <c r="F7574" i="20"/>
  <c r="F7575" i="20"/>
  <c r="F7576" i="20"/>
  <c r="F7577" i="20"/>
  <c r="F7578" i="20"/>
  <c r="F7579" i="20"/>
  <c r="F7580" i="20"/>
  <c r="F7581" i="20"/>
  <c r="F7582" i="20"/>
  <c r="F7583" i="20"/>
  <c r="F7584" i="20"/>
  <c r="F7585" i="20"/>
  <c r="F7586" i="20"/>
  <c r="F7587" i="20"/>
  <c r="F7588" i="20"/>
  <c r="F7589" i="20"/>
  <c r="F7590" i="20"/>
  <c r="F7591" i="20"/>
  <c r="F7592" i="20"/>
  <c r="F7593" i="20"/>
  <c r="F7594" i="20"/>
  <c r="F7595" i="20"/>
  <c r="F7596" i="20"/>
  <c r="F7597" i="20"/>
  <c r="F7598" i="20"/>
  <c r="F7599" i="20"/>
  <c r="F7600" i="20"/>
  <c r="F7601" i="20"/>
  <c r="F7602" i="20"/>
  <c r="F7603" i="20"/>
  <c r="F7604" i="20"/>
  <c r="F7605" i="20"/>
  <c r="F7606" i="20"/>
  <c r="F7607" i="20"/>
  <c r="F7608" i="20"/>
  <c r="F7609" i="20"/>
  <c r="F7610" i="20"/>
  <c r="F7611" i="20"/>
  <c r="F7612" i="20"/>
  <c r="F7613" i="20"/>
  <c r="F7614" i="20"/>
  <c r="F7615" i="20"/>
  <c r="F7616" i="20"/>
  <c r="F7617" i="20"/>
  <c r="F7618" i="20"/>
  <c r="F7619" i="20"/>
  <c r="F7620" i="20"/>
  <c r="F7621" i="20"/>
  <c r="F7622" i="20"/>
  <c r="F7623" i="20"/>
  <c r="F7624" i="20"/>
  <c r="F7625" i="20"/>
  <c r="F7626" i="20"/>
  <c r="F7627" i="20"/>
  <c r="F7628" i="20"/>
  <c r="F7629" i="20"/>
  <c r="F7630" i="20"/>
  <c r="F7631" i="20"/>
  <c r="F7632" i="20"/>
  <c r="F7633" i="20"/>
  <c r="F7634" i="20"/>
  <c r="F7635" i="20"/>
  <c r="F7636" i="20"/>
  <c r="F7637" i="20"/>
  <c r="F7638" i="20"/>
  <c r="F7639" i="20"/>
  <c r="F7640" i="20"/>
  <c r="F7641" i="20"/>
  <c r="F7642" i="20"/>
  <c r="F7643" i="20"/>
  <c r="F7644" i="20"/>
  <c r="F7645" i="20"/>
  <c r="F7646" i="20"/>
  <c r="F7647" i="20"/>
  <c r="F7648" i="20"/>
  <c r="F7649" i="20"/>
  <c r="F7650" i="20"/>
  <c r="F7651" i="20"/>
  <c r="F7652" i="20"/>
  <c r="F7653" i="20"/>
  <c r="F7654" i="20"/>
  <c r="F7655" i="20"/>
  <c r="F7656" i="20"/>
  <c r="F7657" i="20"/>
  <c r="F7658" i="20"/>
  <c r="F7659" i="20"/>
  <c r="F7660" i="20"/>
  <c r="F7661" i="20"/>
  <c r="F7662" i="20"/>
  <c r="F7663" i="20"/>
  <c r="F7664" i="20"/>
  <c r="F7665" i="20"/>
  <c r="F7666" i="20"/>
  <c r="F7667" i="20"/>
  <c r="F7668" i="20"/>
  <c r="F7669" i="20"/>
  <c r="F7670" i="20"/>
  <c r="F7671" i="20"/>
  <c r="F7672" i="20"/>
  <c r="F7673" i="20"/>
  <c r="F7674" i="20"/>
  <c r="F7675" i="20"/>
  <c r="F7676" i="20"/>
  <c r="F7677" i="20"/>
  <c r="F7678" i="20"/>
  <c r="F7679" i="20"/>
  <c r="F7680" i="20"/>
  <c r="F7681" i="20"/>
  <c r="F7682" i="20"/>
  <c r="F7683" i="20"/>
  <c r="F7684" i="20"/>
  <c r="F7685" i="20"/>
  <c r="F7686" i="20"/>
  <c r="F7687" i="20"/>
  <c r="F7688" i="20"/>
  <c r="F7689" i="20"/>
  <c r="F7690" i="20"/>
  <c r="F7691" i="20"/>
  <c r="F7692" i="20"/>
  <c r="F7693" i="20"/>
  <c r="F7694" i="20"/>
  <c r="F7695" i="20"/>
  <c r="F7696" i="20"/>
  <c r="F7697" i="20"/>
  <c r="F7698" i="20"/>
  <c r="F7699" i="20"/>
  <c r="F7700" i="20"/>
  <c r="F7701" i="20"/>
  <c r="F7702" i="20"/>
  <c r="F7703" i="20"/>
  <c r="F7704" i="20"/>
  <c r="F7705" i="20"/>
  <c r="F7706" i="20"/>
  <c r="F7707" i="20"/>
  <c r="F7708" i="20"/>
  <c r="F7709" i="20"/>
  <c r="F7710" i="20"/>
  <c r="F7711" i="20"/>
  <c r="F7712" i="20"/>
  <c r="F7713" i="20"/>
  <c r="F7714" i="20"/>
  <c r="F7715" i="20"/>
  <c r="F7716" i="20"/>
  <c r="F7717" i="20"/>
  <c r="F7718" i="20"/>
  <c r="F7719" i="20"/>
  <c r="F7720" i="20"/>
  <c r="F7721" i="20"/>
  <c r="F7722" i="20"/>
  <c r="F7723" i="20"/>
  <c r="F7724" i="20"/>
  <c r="F7725" i="20"/>
  <c r="F7726" i="20"/>
  <c r="F7727" i="20"/>
  <c r="F7728" i="20"/>
  <c r="F7729" i="20"/>
  <c r="F7730" i="20"/>
  <c r="F7731" i="20"/>
  <c r="F7732" i="20"/>
  <c r="F7733" i="20"/>
  <c r="F7734" i="20"/>
  <c r="F7735" i="20"/>
  <c r="F7736" i="20"/>
  <c r="F7737" i="20"/>
  <c r="F7738" i="20"/>
  <c r="F7739" i="20"/>
  <c r="F7740" i="20"/>
  <c r="F7741" i="20"/>
  <c r="F7742" i="20"/>
  <c r="F7743" i="20"/>
  <c r="F7744" i="20"/>
  <c r="F7745" i="20"/>
  <c r="F7746" i="20"/>
  <c r="F7747" i="20"/>
  <c r="F7748" i="20"/>
  <c r="F7749" i="20"/>
  <c r="F7750" i="20"/>
  <c r="F7751" i="20"/>
  <c r="F7752" i="20"/>
  <c r="F7753" i="20"/>
  <c r="F7754" i="20"/>
  <c r="F7755" i="20"/>
  <c r="F7756" i="20"/>
  <c r="F7757" i="20"/>
  <c r="F7758" i="20"/>
  <c r="F7759" i="20"/>
  <c r="F7760" i="20"/>
  <c r="F7761" i="20"/>
  <c r="F7762" i="20"/>
  <c r="F7763" i="20"/>
  <c r="F7764" i="20"/>
  <c r="F7765" i="20"/>
  <c r="F7766" i="20"/>
  <c r="F7767" i="20"/>
  <c r="F7768" i="20"/>
  <c r="F7769" i="20"/>
  <c r="F7770" i="20"/>
  <c r="F7771" i="20"/>
  <c r="F7772" i="20"/>
  <c r="F7773" i="20"/>
  <c r="F7774" i="20"/>
  <c r="F7775" i="20"/>
  <c r="F7776" i="20"/>
  <c r="F7777" i="20"/>
  <c r="F7778" i="20"/>
  <c r="F7779" i="20"/>
  <c r="F7780" i="20"/>
  <c r="F7781" i="20"/>
  <c r="F7782" i="20"/>
  <c r="F7783" i="20"/>
  <c r="F7784" i="20"/>
  <c r="F7785" i="20"/>
  <c r="F7786" i="20"/>
  <c r="F7787" i="20"/>
  <c r="F7788" i="20"/>
  <c r="F7789" i="20"/>
  <c r="F7790" i="20"/>
  <c r="F7791" i="20"/>
  <c r="F7792" i="20"/>
  <c r="F7793" i="20"/>
  <c r="F7794" i="20"/>
  <c r="F7795" i="20"/>
  <c r="F7796" i="20"/>
  <c r="F7797" i="20"/>
  <c r="F7798" i="20"/>
  <c r="F7799" i="20"/>
  <c r="F7800" i="20"/>
  <c r="F7801" i="20"/>
  <c r="F7802" i="20"/>
  <c r="F7803" i="20"/>
  <c r="F7804" i="20"/>
  <c r="F7805" i="20"/>
  <c r="F7806" i="20"/>
  <c r="F7807" i="20"/>
  <c r="F7808" i="20"/>
  <c r="F7809" i="20"/>
  <c r="F7810" i="20"/>
  <c r="F7811" i="20"/>
  <c r="F7812" i="20"/>
  <c r="F7813" i="20"/>
  <c r="F7814" i="20"/>
  <c r="F7815" i="20"/>
  <c r="F7816" i="20"/>
  <c r="F7817" i="20"/>
  <c r="F7818" i="20"/>
  <c r="F7819" i="20"/>
  <c r="F7820" i="20"/>
  <c r="F7821" i="20"/>
  <c r="F7822" i="20"/>
  <c r="F7823" i="20"/>
  <c r="F7824" i="20"/>
  <c r="F7825" i="20"/>
  <c r="F7826" i="20"/>
  <c r="F7827" i="20"/>
  <c r="F7828" i="20"/>
  <c r="F7829" i="20"/>
  <c r="F7830" i="20"/>
  <c r="F7831" i="20"/>
  <c r="F7832" i="20"/>
  <c r="F7833" i="20"/>
  <c r="F7834" i="20"/>
  <c r="F7835" i="20"/>
  <c r="F7836" i="20"/>
  <c r="F7837" i="20"/>
  <c r="F7838" i="20"/>
  <c r="F7839" i="20"/>
  <c r="F7840" i="20"/>
  <c r="F7841" i="20"/>
  <c r="F7842" i="20"/>
  <c r="F7843" i="20"/>
  <c r="F7844" i="20"/>
  <c r="F7845" i="20"/>
  <c r="F7846" i="20"/>
  <c r="F7847" i="20"/>
  <c r="F7848" i="20"/>
  <c r="F7849" i="20"/>
  <c r="F7850" i="20"/>
  <c r="F7851" i="20"/>
  <c r="F7852" i="20"/>
  <c r="F7853" i="20"/>
  <c r="F7854" i="20"/>
  <c r="F7855" i="20"/>
  <c r="F7856" i="20"/>
  <c r="F7857" i="20"/>
  <c r="F7858" i="20"/>
  <c r="F7859" i="20"/>
  <c r="F7860" i="20"/>
  <c r="F7861" i="20"/>
  <c r="F7862" i="20"/>
  <c r="F7863" i="20"/>
  <c r="F7864" i="20"/>
  <c r="F7865" i="20"/>
  <c r="F7866" i="20"/>
  <c r="F7867" i="20"/>
  <c r="F7868" i="20"/>
  <c r="F7869" i="20"/>
  <c r="F7870" i="20"/>
  <c r="F7871" i="20"/>
  <c r="F7872" i="20"/>
  <c r="F7873" i="20"/>
  <c r="F7874" i="20"/>
  <c r="F7875" i="20"/>
  <c r="F7876" i="20"/>
  <c r="F7877" i="20"/>
  <c r="F7878" i="20"/>
  <c r="F7879" i="20"/>
  <c r="F7880" i="20"/>
  <c r="F7881" i="20"/>
  <c r="F7882" i="20"/>
  <c r="F7883" i="20"/>
  <c r="F7884" i="20"/>
  <c r="F7885" i="20"/>
  <c r="F7886" i="20"/>
  <c r="F7887" i="20"/>
  <c r="F7888" i="20"/>
  <c r="F7889" i="20"/>
  <c r="F7890" i="20"/>
  <c r="F7891" i="20"/>
  <c r="F7892" i="20"/>
  <c r="F7893" i="20"/>
  <c r="F7894" i="20"/>
  <c r="F7895" i="20"/>
  <c r="F7896" i="20"/>
  <c r="F7897" i="20"/>
  <c r="F7898" i="20"/>
  <c r="F7899" i="20"/>
  <c r="F7900" i="20"/>
  <c r="F7901" i="20"/>
  <c r="F7902" i="20"/>
  <c r="F7903" i="20"/>
  <c r="F7904" i="20"/>
  <c r="F7905" i="20"/>
  <c r="F7906" i="20"/>
  <c r="F7907" i="20"/>
  <c r="F7908" i="20"/>
  <c r="F7909" i="20"/>
  <c r="F7910" i="20"/>
  <c r="F7911" i="20"/>
  <c r="F7912" i="20"/>
  <c r="F7913" i="20"/>
  <c r="F7914" i="20"/>
  <c r="F7915" i="20"/>
  <c r="F7916" i="20"/>
  <c r="F7917" i="20"/>
  <c r="F7918" i="20"/>
  <c r="F7919" i="20"/>
  <c r="F7920" i="20"/>
  <c r="F7921" i="20"/>
  <c r="F7922" i="20"/>
  <c r="F7923" i="20"/>
  <c r="F7924" i="20"/>
  <c r="F7925" i="20"/>
  <c r="F7926" i="20"/>
  <c r="F7927" i="20"/>
  <c r="F7928" i="20"/>
  <c r="F7929" i="20"/>
  <c r="F7930" i="20"/>
  <c r="F7931" i="20"/>
  <c r="F7932" i="20"/>
  <c r="F7933" i="20"/>
  <c r="F7934" i="20"/>
  <c r="F7935" i="20"/>
  <c r="F7936" i="20"/>
  <c r="F7937" i="20"/>
  <c r="F7938" i="20"/>
  <c r="F7939" i="20"/>
  <c r="F7940" i="20"/>
  <c r="F7941" i="20"/>
  <c r="F7942" i="20"/>
  <c r="F7943" i="20"/>
  <c r="F7944" i="20"/>
  <c r="F7945" i="20"/>
  <c r="F7946" i="20"/>
  <c r="F7947" i="20"/>
  <c r="F7948" i="20"/>
  <c r="F7949" i="20"/>
  <c r="F7950" i="20"/>
  <c r="F7951" i="20"/>
  <c r="F7952" i="20"/>
  <c r="F7953" i="20"/>
  <c r="F7954" i="20"/>
  <c r="F7955" i="20"/>
  <c r="F7956" i="20"/>
  <c r="F7957" i="20"/>
  <c r="F7958" i="20"/>
  <c r="F7959" i="20"/>
  <c r="F7960" i="20"/>
  <c r="F7961" i="20"/>
  <c r="F7962" i="20"/>
  <c r="F7963" i="20"/>
  <c r="F7964" i="20"/>
  <c r="F7965" i="20"/>
  <c r="F7966" i="20"/>
  <c r="F7967" i="20"/>
  <c r="F7968" i="20"/>
  <c r="F7969" i="20"/>
  <c r="F7970" i="20"/>
  <c r="F7971" i="20"/>
  <c r="F7972" i="20"/>
  <c r="F7973" i="20"/>
  <c r="F7974" i="20"/>
  <c r="F7975" i="20"/>
  <c r="F7976" i="20"/>
  <c r="F7977" i="20"/>
  <c r="F7978" i="20"/>
  <c r="F7979" i="20"/>
  <c r="F7980" i="20"/>
  <c r="F7981" i="20"/>
  <c r="F7982" i="20"/>
  <c r="F7983" i="20"/>
  <c r="F7984" i="20"/>
  <c r="F7985" i="20"/>
  <c r="F7986" i="20"/>
  <c r="F7987" i="20"/>
  <c r="F7988" i="20"/>
  <c r="F7989" i="20"/>
  <c r="F7990" i="20"/>
  <c r="F7991" i="20"/>
  <c r="F7992" i="20"/>
  <c r="F7993" i="20"/>
  <c r="F7994" i="20"/>
  <c r="F7995" i="20"/>
  <c r="F7996" i="20"/>
  <c r="F7997" i="20"/>
  <c r="F7998" i="20"/>
  <c r="F7999" i="20"/>
  <c r="F8000" i="20"/>
  <c r="F8001" i="20"/>
  <c r="F8002" i="20"/>
  <c r="F8003" i="20"/>
  <c r="F8004" i="20"/>
  <c r="F8005" i="20"/>
  <c r="F8006" i="20"/>
  <c r="F8007" i="20"/>
  <c r="F8008" i="20"/>
  <c r="F8009" i="20"/>
  <c r="F8010" i="20"/>
  <c r="F8011" i="20"/>
  <c r="F8012" i="20"/>
  <c r="F8013" i="20"/>
  <c r="F8014" i="20"/>
  <c r="F8015" i="20"/>
  <c r="F8016" i="20"/>
  <c r="F8017" i="20"/>
  <c r="F8018" i="20"/>
  <c r="F8019" i="20"/>
  <c r="F8020" i="20"/>
  <c r="F8021" i="20"/>
  <c r="F8022" i="20"/>
  <c r="F8023" i="20"/>
  <c r="F8024" i="20"/>
  <c r="F8025" i="20"/>
  <c r="F8026" i="20"/>
  <c r="F8027" i="20"/>
  <c r="F8028" i="20"/>
  <c r="F8029" i="20"/>
  <c r="F8030" i="20"/>
  <c r="F8031" i="20"/>
  <c r="F8032" i="20"/>
  <c r="F8033" i="20"/>
  <c r="F8034" i="20"/>
  <c r="F8035" i="20"/>
  <c r="F8036" i="20"/>
  <c r="F8037" i="20"/>
  <c r="F8038" i="20"/>
  <c r="F8039" i="20"/>
  <c r="F8040" i="20"/>
  <c r="F8041" i="20"/>
  <c r="F8042" i="20"/>
  <c r="F8043" i="20"/>
  <c r="F8044" i="20"/>
  <c r="F8045" i="20"/>
  <c r="F8046" i="20"/>
  <c r="F8047" i="20"/>
  <c r="F8048" i="20"/>
  <c r="F8049" i="20"/>
  <c r="F8050" i="20"/>
  <c r="F8051" i="20"/>
  <c r="F8052" i="20"/>
  <c r="F8053" i="20"/>
  <c r="F8054" i="20"/>
  <c r="F8055" i="20"/>
  <c r="F8056" i="20"/>
  <c r="F8057" i="20"/>
  <c r="F8058" i="20"/>
  <c r="F8059" i="20"/>
  <c r="F8060" i="20"/>
  <c r="F8061" i="20"/>
  <c r="F8062" i="20"/>
  <c r="F8063" i="20"/>
  <c r="F8064" i="20"/>
  <c r="F8065" i="20"/>
  <c r="F8066" i="20"/>
  <c r="F8067" i="20"/>
  <c r="F8068" i="20"/>
  <c r="F8069" i="20"/>
  <c r="F8070" i="20"/>
  <c r="F8071" i="20"/>
  <c r="F8072" i="20"/>
  <c r="F8073" i="20"/>
  <c r="F8074" i="20"/>
  <c r="F8075" i="20"/>
  <c r="F8076" i="20"/>
  <c r="F8077" i="20"/>
  <c r="F8078" i="20"/>
  <c r="F8079" i="20"/>
  <c r="F8080" i="20"/>
  <c r="F8081" i="20"/>
  <c r="F8082" i="20"/>
  <c r="F8083" i="20"/>
  <c r="F8084" i="20"/>
  <c r="F8085" i="20"/>
  <c r="F8086" i="20"/>
  <c r="F8087" i="20"/>
  <c r="F8088" i="20"/>
  <c r="F8089" i="20"/>
  <c r="F8090" i="20"/>
  <c r="F8091" i="20"/>
  <c r="F8092" i="20"/>
  <c r="F8093" i="20"/>
  <c r="F8094" i="20"/>
  <c r="F8095" i="20"/>
  <c r="F8096" i="20"/>
  <c r="F8097" i="20"/>
  <c r="F8098" i="20"/>
  <c r="F8099" i="20"/>
  <c r="F8100" i="20"/>
  <c r="F8101" i="20"/>
  <c r="F8102" i="20"/>
  <c r="F8103" i="20"/>
  <c r="F8104" i="20"/>
  <c r="F8105" i="20"/>
  <c r="F8106" i="20"/>
  <c r="F8107" i="20"/>
  <c r="F8108" i="20"/>
  <c r="F8109" i="20"/>
  <c r="F8110" i="20"/>
  <c r="F8111" i="20"/>
  <c r="F8112" i="20"/>
  <c r="F8113" i="20"/>
  <c r="F8114" i="20"/>
  <c r="F8115" i="20"/>
  <c r="F8116" i="20"/>
  <c r="F8117" i="20"/>
  <c r="F8118" i="20"/>
  <c r="F8119" i="20"/>
  <c r="F8120" i="20"/>
  <c r="F8121" i="20"/>
  <c r="F8122" i="20"/>
  <c r="F8123" i="20"/>
  <c r="F8124" i="20"/>
  <c r="F8125" i="20"/>
  <c r="F8126" i="20"/>
  <c r="F8127" i="20"/>
  <c r="F8128" i="20"/>
  <c r="F8129" i="20"/>
  <c r="F8130" i="20"/>
  <c r="F8131" i="20"/>
  <c r="F8132" i="20"/>
  <c r="F8133" i="20"/>
  <c r="F8134" i="20"/>
  <c r="F8135" i="20"/>
  <c r="F8136" i="20"/>
  <c r="F8137" i="20"/>
  <c r="F8138" i="20"/>
  <c r="F8139" i="20"/>
  <c r="F8140" i="20"/>
  <c r="F8141" i="20"/>
  <c r="F8142" i="20"/>
  <c r="F8143" i="20"/>
  <c r="F8144" i="20"/>
  <c r="F8145" i="20"/>
  <c r="F8146" i="20"/>
  <c r="F8147" i="20"/>
  <c r="F8148" i="20"/>
  <c r="F8149" i="20"/>
  <c r="F8150" i="20"/>
  <c r="F8151" i="20"/>
  <c r="F8152" i="20"/>
  <c r="F8153" i="20"/>
  <c r="F8154" i="20"/>
  <c r="F8155" i="20"/>
  <c r="F8156" i="20"/>
  <c r="F8157" i="20"/>
  <c r="F8158" i="20"/>
  <c r="F8159" i="20"/>
  <c r="F8160" i="20"/>
  <c r="F8161" i="20"/>
  <c r="F8162" i="20"/>
  <c r="F8163" i="20"/>
  <c r="F8164" i="20"/>
  <c r="F8165" i="20"/>
  <c r="F8166" i="20"/>
  <c r="F8167" i="20"/>
  <c r="F8168" i="20"/>
  <c r="F8169" i="20"/>
  <c r="F8170" i="20"/>
  <c r="F8171" i="20"/>
  <c r="F8172" i="20"/>
  <c r="F8173" i="20"/>
  <c r="F8174" i="20"/>
  <c r="F8175" i="20"/>
  <c r="F8176" i="20"/>
  <c r="F8177" i="20"/>
  <c r="F8178" i="20"/>
  <c r="F8179" i="20"/>
  <c r="F8180" i="20"/>
  <c r="F8181" i="20"/>
  <c r="F8182" i="20"/>
  <c r="F8183" i="20"/>
  <c r="F8184" i="20"/>
  <c r="F8185" i="20"/>
  <c r="F8186" i="20"/>
  <c r="F8187" i="20"/>
  <c r="F8188" i="20"/>
  <c r="F8189" i="20"/>
  <c r="F8190" i="20"/>
  <c r="F8191" i="20"/>
  <c r="F8192" i="20"/>
  <c r="F8193" i="20"/>
  <c r="F8194" i="20"/>
  <c r="F8195" i="20"/>
  <c r="F8196" i="20"/>
  <c r="F8197" i="20"/>
  <c r="F8198" i="20"/>
  <c r="F8199" i="20"/>
  <c r="F8200" i="20"/>
  <c r="F8201" i="20"/>
  <c r="F8202" i="20"/>
  <c r="F8203" i="20"/>
  <c r="F8204" i="20"/>
  <c r="F8205" i="20"/>
  <c r="F8206" i="20"/>
  <c r="F8207" i="20"/>
  <c r="F8208" i="20"/>
  <c r="F8209" i="20"/>
  <c r="F8210" i="20"/>
  <c r="F8211" i="20"/>
  <c r="F8212" i="20"/>
  <c r="F8213" i="20"/>
  <c r="F8214" i="20"/>
  <c r="F8215" i="20"/>
  <c r="F8216" i="20"/>
  <c r="F8217" i="20"/>
  <c r="F8218" i="20"/>
  <c r="F8219" i="20"/>
  <c r="F8220" i="20"/>
  <c r="F8221" i="20"/>
  <c r="F8222" i="20"/>
  <c r="F8223" i="20"/>
  <c r="F8224" i="20"/>
  <c r="F8225" i="20"/>
  <c r="F8226" i="20"/>
  <c r="F8227" i="20"/>
  <c r="F8228" i="20"/>
  <c r="F8229" i="20"/>
  <c r="F8230" i="20"/>
  <c r="F8231" i="20"/>
  <c r="F8232" i="20"/>
  <c r="F8233" i="20"/>
  <c r="F8234" i="20"/>
  <c r="F8235" i="20"/>
  <c r="F8236" i="20"/>
  <c r="F8237" i="20"/>
  <c r="F8238" i="20"/>
  <c r="F8239" i="20"/>
  <c r="F8240" i="20"/>
  <c r="F8241" i="20"/>
  <c r="F8242" i="20"/>
  <c r="F8243" i="20"/>
  <c r="F8244" i="20"/>
  <c r="F8245" i="20"/>
  <c r="F8246" i="20"/>
  <c r="F8247" i="20"/>
  <c r="F8248" i="20"/>
  <c r="F8249" i="20"/>
  <c r="F8250" i="20"/>
  <c r="F8251" i="20"/>
  <c r="F8252" i="20"/>
  <c r="F8253" i="20"/>
  <c r="F8254" i="20"/>
  <c r="F8255" i="20"/>
  <c r="F8256" i="20"/>
  <c r="F8257" i="20"/>
  <c r="F8258" i="20"/>
  <c r="F8259" i="20"/>
  <c r="F8260" i="20"/>
  <c r="F8261" i="20"/>
  <c r="F8262" i="20"/>
  <c r="F8263" i="20"/>
  <c r="F8264" i="20"/>
  <c r="F8265" i="20"/>
  <c r="F8266" i="20"/>
  <c r="F8267" i="20"/>
  <c r="F8268" i="20"/>
  <c r="F8269" i="20"/>
  <c r="F8270" i="20"/>
  <c r="F8271" i="20"/>
  <c r="F8272" i="20"/>
  <c r="F8273" i="20"/>
  <c r="F8274" i="20"/>
  <c r="F8275" i="20"/>
  <c r="F8276" i="20"/>
  <c r="F8277" i="20"/>
  <c r="F8278" i="20"/>
  <c r="F8279" i="20"/>
  <c r="F8280" i="20"/>
  <c r="F8281" i="20"/>
  <c r="F8282" i="20"/>
  <c r="F8283" i="20"/>
  <c r="F8284" i="20"/>
  <c r="F8285" i="20"/>
  <c r="F8286" i="20"/>
  <c r="F8287" i="20"/>
  <c r="F8288" i="20"/>
  <c r="F8289" i="20"/>
  <c r="F8290" i="20"/>
  <c r="F8291" i="20"/>
  <c r="F8292" i="20"/>
  <c r="F8293" i="20"/>
  <c r="F8294" i="20"/>
  <c r="F8295" i="20"/>
  <c r="F8296" i="20"/>
  <c r="F8297" i="20"/>
  <c r="F8298" i="20"/>
  <c r="F8299" i="20"/>
  <c r="F8300" i="20"/>
  <c r="F8301" i="20"/>
  <c r="F8302" i="20"/>
  <c r="F8303" i="20"/>
  <c r="F8304" i="20"/>
  <c r="F8305" i="20"/>
  <c r="F8306" i="20"/>
  <c r="F8307" i="20"/>
  <c r="F8308" i="20"/>
  <c r="F8309" i="20"/>
  <c r="F8310" i="20"/>
  <c r="F8311" i="20"/>
  <c r="F8312" i="20"/>
  <c r="F8313" i="20"/>
  <c r="F8314" i="20"/>
  <c r="F8315" i="20"/>
  <c r="F8316" i="20"/>
  <c r="F8317" i="20"/>
  <c r="F8318" i="20"/>
  <c r="F8319" i="20"/>
  <c r="F8320" i="20"/>
  <c r="F8321" i="20"/>
  <c r="F8322" i="20"/>
  <c r="F8323" i="20"/>
  <c r="F8324" i="20"/>
  <c r="F8325" i="20"/>
  <c r="F8326" i="20"/>
  <c r="F8327" i="20"/>
  <c r="F8328" i="20"/>
  <c r="F8329" i="20"/>
  <c r="F8330" i="20"/>
  <c r="F8331" i="20"/>
  <c r="F8332" i="20"/>
  <c r="F8333" i="20"/>
  <c r="F8334" i="20"/>
  <c r="F8335" i="20"/>
  <c r="F8336" i="20"/>
  <c r="F8337" i="20"/>
  <c r="F8338" i="20"/>
  <c r="F8339" i="20"/>
  <c r="F8340" i="20"/>
  <c r="F8341" i="20"/>
  <c r="F8342" i="20"/>
  <c r="F8343" i="20"/>
  <c r="F8344" i="20"/>
  <c r="F8345" i="20"/>
  <c r="F8346" i="20"/>
  <c r="F8347" i="20"/>
  <c r="F8348" i="20"/>
  <c r="F8349" i="20"/>
  <c r="F8350" i="20"/>
  <c r="F8351" i="20"/>
  <c r="F8352" i="20"/>
  <c r="F8353" i="20"/>
  <c r="F8354" i="20"/>
  <c r="F8355" i="20"/>
  <c r="F8356" i="20"/>
  <c r="F8357" i="20"/>
  <c r="F8358" i="20"/>
  <c r="F8359" i="20"/>
  <c r="F8360" i="20"/>
  <c r="F8361" i="20"/>
  <c r="F8362" i="20"/>
  <c r="F8363" i="20"/>
  <c r="F8364" i="20"/>
  <c r="F8365" i="20"/>
  <c r="F8366" i="20"/>
  <c r="F8367" i="20"/>
  <c r="F8368" i="20"/>
  <c r="F8369" i="20"/>
  <c r="F8370" i="20"/>
  <c r="F8371" i="20"/>
  <c r="F8372" i="20"/>
  <c r="F8373" i="20"/>
  <c r="F8374" i="20"/>
  <c r="F8375" i="20"/>
  <c r="F8376" i="20"/>
  <c r="F8377" i="20"/>
  <c r="F8378" i="20"/>
  <c r="F8379" i="20"/>
  <c r="F8380" i="20"/>
  <c r="F8381" i="20"/>
  <c r="F8382" i="20"/>
  <c r="F8383" i="20"/>
  <c r="F8384" i="20"/>
  <c r="F8385" i="20"/>
  <c r="F8386" i="20"/>
  <c r="F8387" i="20"/>
  <c r="F8388" i="20"/>
  <c r="F8389" i="20"/>
  <c r="F8390" i="20"/>
  <c r="F8391" i="20"/>
  <c r="F8392" i="20"/>
  <c r="F8393" i="20"/>
  <c r="F8394" i="20"/>
  <c r="F8395" i="20"/>
  <c r="F8396" i="20"/>
  <c r="F8397" i="20"/>
  <c r="F8398" i="20"/>
  <c r="F8399" i="20"/>
  <c r="F8400" i="20"/>
  <c r="F8401" i="20"/>
  <c r="F8402" i="20"/>
  <c r="F8403" i="20"/>
  <c r="F8404" i="20"/>
  <c r="F8405" i="20"/>
  <c r="F8406" i="20"/>
  <c r="F8407" i="20"/>
  <c r="F8408" i="20"/>
  <c r="F8409" i="20"/>
  <c r="F8410" i="20"/>
  <c r="F8411" i="20"/>
  <c r="F8412" i="20"/>
  <c r="F8413" i="20"/>
  <c r="F8414" i="20"/>
  <c r="F8415" i="20"/>
  <c r="F8416" i="20"/>
  <c r="F8417" i="20"/>
  <c r="F8418" i="20"/>
  <c r="F8419" i="20"/>
  <c r="F8420" i="20"/>
  <c r="F8421" i="20"/>
  <c r="F8422" i="20"/>
  <c r="F8423" i="20"/>
  <c r="F8424" i="20"/>
  <c r="F8425" i="20"/>
  <c r="F8426" i="20"/>
  <c r="F8427" i="20"/>
  <c r="F8428" i="20"/>
  <c r="F8429" i="20"/>
  <c r="F8430" i="20"/>
  <c r="F8431" i="20"/>
  <c r="F8432" i="20"/>
  <c r="F8433" i="20"/>
  <c r="F8434" i="20"/>
  <c r="F8435" i="20"/>
  <c r="F8436" i="20"/>
  <c r="F8437" i="20"/>
  <c r="F8438" i="20"/>
  <c r="F8439" i="20"/>
  <c r="F8440" i="20"/>
  <c r="F8441" i="20"/>
  <c r="F8442" i="20"/>
  <c r="F8443" i="20"/>
  <c r="F8444" i="20"/>
  <c r="F8445" i="20"/>
  <c r="F8446" i="20"/>
  <c r="F8447" i="20"/>
  <c r="F8448" i="20"/>
  <c r="F8449" i="20"/>
  <c r="F8450" i="20"/>
  <c r="F8451" i="20"/>
  <c r="F8452" i="20"/>
  <c r="F8453" i="20"/>
  <c r="F8454" i="20"/>
  <c r="F8455" i="20"/>
  <c r="F8456" i="20"/>
  <c r="F8457" i="20"/>
  <c r="F8458" i="20"/>
  <c r="F8459" i="20"/>
  <c r="F8460" i="20"/>
  <c r="F8461" i="20"/>
  <c r="F8462" i="20"/>
  <c r="F8463" i="20"/>
  <c r="F8464" i="20"/>
  <c r="F8465" i="20"/>
  <c r="F8466" i="20"/>
  <c r="F8467" i="20"/>
  <c r="F8468" i="20"/>
  <c r="F8469" i="20"/>
  <c r="F8470" i="20"/>
  <c r="F8471" i="20"/>
  <c r="F8472" i="20"/>
  <c r="F8473" i="20"/>
  <c r="F8474" i="20"/>
  <c r="F8475" i="20"/>
  <c r="F8476" i="20"/>
  <c r="F8477" i="20"/>
  <c r="F8478" i="20"/>
  <c r="F8479" i="20"/>
  <c r="F8480" i="20"/>
  <c r="F8481" i="20"/>
  <c r="F8482" i="20"/>
  <c r="F8483" i="20"/>
  <c r="F8484" i="20"/>
  <c r="F8485" i="20"/>
  <c r="F8486" i="20"/>
  <c r="F8487" i="20"/>
  <c r="F8488" i="20"/>
  <c r="F8489" i="20"/>
  <c r="F8490" i="20"/>
  <c r="F8491" i="20"/>
  <c r="F8492" i="20"/>
  <c r="F8493" i="20"/>
  <c r="F8494" i="20"/>
  <c r="F8495" i="20"/>
  <c r="F8496" i="20"/>
  <c r="F8497" i="20"/>
  <c r="F8498" i="20"/>
  <c r="F8499" i="20"/>
  <c r="F8500" i="20"/>
  <c r="F8501" i="20"/>
  <c r="F8502" i="20"/>
  <c r="F8503" i="20"/>
  <c r="F8504" i="20"/>
  <c r="F8505" i="20"/>
  <c r="F8506" i="20"/>
  <c r="F8507" i="20"/>
  <c r="F8508" i="20"/>
  <c r="F8509" i="20"/>
  <c r="F8510" i="20"/>
  <c r="F8511" i="20"/>
  <c r="F8512" i="20"/>
  <c r="F8513" i="20"/>
  <c r="F8514" i="20"/>
  <c r="F8515" i="20"/>
  <c r="F8516" i="20"/>
  <c r="F8517" i="20"/>
  <c r="F8518" i="20"/>
  <c r="F8519" i="20"/>
  <c r="F8520" i="20"/>
  <c r="F8521" i="20"/>
  <c r="F8522" i="20"/>
  <c r="F8523" i="20"/>
  <c r="F8524" i="20"/>
  <c r="F8525" i="20"/>
  <c r="F8526" i="20"/>
  <c r="F8527" i="20"/>
  <c r="F8528" i="20"/>
  <c r="F8529" i="20"/>
  <c r="F8530" i="20"/>
  <c r="F8531" i="20"/>
  <c r="F8532" i="20"/>
  <c r="F8533" i="20"/>
  <c r="F8534" i="20"/>
  <c r="F8535" i="20"/>
  <c r="F8536" i="20"/>
  <c r="F8537" i="20"/>
  <c r="F8538" i="20"/>
  <c r="F8539" i="20"/>
  <c r="F8540" i="20"/>
  <c r="F8541" i="20"/>
  <c r="F8542" i="20"/>
  <c r="F8543" i="20"/>
  <c r="F8544" i="20"/>
  <c r="F8545" i="20"/>
  <c r="F8546" i="20"/>
  <c r="F8547" i="20"/>
  <c r="F8548" i="20"/>
  <c r="F8549" i="20"/>
  <c r="F8550" i="20"/>
  <c r="F8551" i="20"/>
  <c r="F8552" i="20"/>
  <c r="F8553" i="20"/>
  <c r="F8554" i="20"/>
  <c r="F8555" i="20"/>
  <c r="F8556" i="20"/>
  <c r="F8557" i="20"/>
  <c r="F8558" i="20"/>
  <c r="F8559" i="20"/>
  <c r="F8560" i="20"/>
  <c r="F8561" i="20"/>
  <c r="F8562" i="20"/>
  <c r="F8563" i="20"/>
  <c r="F8564" i="20"/>
  <c r="F8565" i="20"/>
  <c r="F8566" i="20"/>
  <c r="F8567" i="20"/>
  <c r="F8568" i="20"/>
  <c r="F8569" i="20"/>
  <c r="F8570" i="20"/>
  <c r="F8571" i="20"/>
  <c r="F8572" i="20"/>
  <c r="F8573" i="20"/>
  <c r="F8574" i="20"/>
  <c r="F8575" i="20"/>
  <c r="F8576" i="20"/>
  <c r="F8577" i="20"/>
  <c r="F8578" i="20"/>
  <c r="F8579" i="20"/>
  <c r="F8580" i="20"/>
  <c r="F8581" i="20"/>
  <c r="F8582" i="20"/>
  <c r="F8583" i="20"/>
  <c r="F8584" i="20"/>
  <c r="F8585" i="20"/>
  <c r="F8586" i="20"/>
  <c r="F8587" i="20"/>
  <c r="F8588" i="20"/>
  <c r="F8589" i="20"/>
  <c r="F8590" i="20"/>
  <c r="F8591" i="20"/>
  <c r="F8592" i="20"/>
  <c r="F8593" i="20"/>
  <c r="F8594" i="20"/>
  <c r="F8595" i="20"/>
  <c r="F8596" i="20"/>
  <c r="F8597" i="20"/>
  <c r="F8598" i="20"/>
  <c r="F8599" i="20"/>
  <c r="F8600" i="20"/>
  <c r="F8601" i="20"/>
  <c r="F8602" i="20"/>
  <c r="F8603" i="20"/>
  <c r="F8604" i="20"/>
  <c r="F8605" i="20"/>
  <c r="F8606" i="20"/>
  <c r="F8607" i="20"/>
  <c r="F8608" i="20"/>
  <c r="F8609" i="20"/>
  <c r="F8610" i="20"/>
  <c r="F8611" i="20"/>
  <c r="F8612" i="20"/>
  <c r="F8613" i="20"/>
  <c r="F8614" i="20"/>
  <c r="F8615" i="20"/>
  <c r="F8616" i="20"/>
  <c r="F8617" i="20"/>
  <c r="F8618" i="20"/>
  <c r="F8619" i="20"/>
  <c r="F8620" i="20"/>
  <c r="F8621" i="20"/>
  <c r="F8622" i="20"/>
  <c r="F8623" i="20"/>
  <c r="F8624" i="20"/>
  <c r="F8625" i="20"/>
  <c r="F8626" i="20"/>
  <c r="F8627" i="20"/>
  <c r="F8628" i="20"/>
  <c r="F8629" i="20"/>
  <c r="F8630" i="20"/>
  <c r="F8631" i="20"/>
  <c r="F8632" i="20"/>
  <c r="F8633" i="20"/>
  <c r="F8634" i="20"/>
  <c r="F8635" i="20"/>
  <c r="F8636" i="20"/>
  <c r="F8637" i="20"/>
  <c r="F8638" i="20"/>
  <c r="F8639" i="20"/>
  <c r="F8640" i="20"/>
  <c r="F8641" i="20"/>
  <c r="F8642" i="20"/>
  <c r="F8643" i="20"/>
  <c r="F8644" i="20"/>
  <c r="F8645" i="20"/>
  <c r="F8646" i="20"/>
  <c r="F8647" i="20"/>
  <c r="F8648" i="20"/>
  <c r="F8649" i="20"/>
  <c r="F8650" i="20"/>
  <c r="F8651" i="20"/>
  <c r="F8652" i="20"/>
  <c r="F8653" i="20"/>
  <c r="F8654" i="20"/>
  <c r="F8655" i="20"/>
  <c r="F8656" i="20"/>
  <c r="F8657" i="20"/>
  <c r="F8658" i="20"/>
  <c r="F8659" i="20"/>
  <c r="F8660" i="20"/>
  <c r="F8661" i="20"/>
  <c r="F8662" i="20"/>
  <c r="F8663" i="20"/>
  <c r="F8664" i="20"/>
  <c r="F8665" i="20"/>
  <c r="F8666" i="20"/>
  <c r="F8667" i="20"/>
  <c r="F8668" i="20"/>
  <c r="F8669" i="20"/>
  <c r="F8670" i="20"/>
  <c r="F8671" i="20"/>
  <c r="F8672" i="20"/>
  <c r="F8673" i="20"/>
  <c r="F8674" i="20"/>
  <c r="F8675" i="20"/>
  <c r="F8676" i="20"/>
  <c r="F8677" i="20"/>
  <c r="F8678" i="20"/>
  <c r="F8679" i="20"/>
  <c r="F8680" i="20"/>
  <c r="F8681" i="20"/>
  <c r="F8682" i="20"/>
  <c r="F8683" i="20"/>
  <c r="F8684" i="20"/>
  <c r="F8685" i="20"/>
  <c r="F8686" i="20"/>
  <c r="F8687" i="20"/>
  <c r="F8688" i="20"/>
  <c r="F8689" i="20"/>
  <c r="F8690" i="20"/>
  <c r="F8691" i="20"/>
  <c r="F8692" i="20"/>
  <c r="F8693" i="20"/>
  <c r="F8694" i="20"/>
  <c r="F8695" i="20"/>
  <c r="F8696" i="20"/>
  <c r="F8697" i="20"/>
  <c r="F8698" i="20"/>
  <c r="F8699" i="20"/>
  <c r="F8700" i="20"/>
  <c r="F8701" i="20"/>
  <c r="F8702" i="20"/>
  <c r="F8703" i="20"/>
  <c r="F8704" i="20"/>
  <c r="F8705" i="20"/>
  <c r="F8706" i="20"/>
  <c r="F8707" i="20"/>
  <c r="F8708" i="20"/>
  <c r="F8709" i="20"/>
  <c r="F8710" i="20"/>
  <c r="F8711" i="20"/>
  <c r="F8712" i="20"/>
  <c r="F8713" i="20"/>
  <c r="F8714" i="20"/>
  <c r="F8715" i="20"/>
  <c r="F8716" i="20"/>
  <c r="F8717" i="20"/>
  <c r="F8718" i="20"/>
  <c r="F8719" i="20"/>
  <c r="F8720" i="20"/>
  <c r="F8721" i="20"/>
  <c r="F8722" i="20"/>
  <c r="F8723" i="20"/>
  <c r="F8724" i="20"/>
  <c r="F8725" i="20"/>
  <c r="F8726" i="20"/>
  <c r="F8727" i="20"/>
  <c r="F8728" i="20"/>
  <c r="F8729" i="20"/>
  <c r="F8730" i="20"/>
  <c r="F8731" i="20"/>
  <c r="F8732" i="20"/>
  <c r="F8733" i="20"/>
  <c r="F8734" i="20"/>
  <c r="F8735" i="20"/>
  <c r="F8736" i="20"/>
  <c r="F8737" i="20"/>
  <c r="F8738" i="20"/>
  <c r="F8739" i="20"/>
  <c r="F8740" i="20"/>
  <c r="F8741" i="20"/>
  <c r="F8742" i="20"/>
  <c r="F8743" i="20"/>
  <c r="F8744" i="20"/>
  <c r="F8745" i="20"/>
  <c r="F8746" i="20"/>
  <c r="F8747" i="20"/>
  <c r="F8748" i="20"/>
  <c r="F8749" i="20"/>
  <c r="F8750" i="20"/>
  <c r="F8751" i="20"/>
  <c r="F8752" i="20"/>
  <c r="F8753" i="20"/>
  <c r="F8754" i="20"/>
  <c r="F8755" i="20"/>
  <c r="F8756" i="20"/>
  <c r="F8757" i="20"/>
  <c r="F8758" i="20"/>
  <c r="F8759" i="20"/>
  <c r="F8760" i="20"/>
  <c r="F8761" i="20"/>
  <c r="F8762" i="20"/>
  <c r="F8763" i="20"/>
  <c r="F8764" i="20"/>
  <c r="F8765" i="20"/>
  <c r="F8766" i="20"/>
  <c r="F8767" i="20"/>
  <c r="F8768" i="20"/>
  <c r="F8769" i="20"/>
  <c r="F8770" i="20"/>
  <c r="F8771" i="20"/>
  <c r="F8772" i="20"/>
  <c r="F8773" i="20"/>
  <c r="F8774" i="20"/>
  <c r="F8775" i="20"/>
  <c r="F8776" i="20"/>
  <c r="F8777" i="20"/>
  <c r="F8778" i="20"/>
  <c r="F8779" i="20"/>
  <c r="F8780" i="20"/>
  <c r="F8781" i="20"/>
  <c r="F8782" i="20"/>
  <c r="F8783" i="20"/>
  <c r="F8784" i="20"/>
  <c r="F8785" i="20"/>
  <c r="F8786" i="20"/>
  <c r="F8787" i="20"/>
  <c r="F8788" i="20"/>
  <c r="F8789" i="20"/>
  <c r="F8790" i="20"/>
  <c r="F8791" i="20"/>
  <c r="F8792" i="20"/>
  <c r="F8793" i="20"/>
  <c r="F8794" i="20"/>
  <c r="F8795" i="20"/>
  <c r="F8796" i="20"/>
  <c r="F8797" i="20"/>
  <c r="F8798" i="20"/>
  <c r="F8799" i="20"/>
  <c r="F8800" i="20"/>
  <c r="F8801" i="20"/>
  <c r="F8802" i="20"/>
  <c r="F8803" i="20"/>
  <c r="F8804" i="20"/>
  <c r="F8805" i="20"/>
  <c r="F8806" i="20"/>
  <c r="F8807" i="20"/>
  <c r="F8808" i="20"/>
  <c r="F8809" i="20"/>
  <c r="F8810" i="20"/>
  <c r="F8811" i="20"/>
  <c r="F8812" i="20"/>
  <c r="F8813" i="20"/>
  <c r="F8814" i="20"/>
  <c r="F8815" i="20"/>
  <c r="F8816" i="20"/>
  <c r="F8817" i="20"/>
  <c r="F8818" i="20"/>
  <c r="F8819" i="20"/>
  <c r="F8820" i="20"/>
  <c r="F8821" i="20"/>
  <c r="F8822" i="20"/>
  <c r="F8823" i="20"/>
  <c r="F8824" i="20"/>
  <c r="F8825" i="20"/>
  <c r="F8826" i="20"/>
  <c r="F8827" i="20"/>
  <c r="F8828" i="20"/>
  <c r="F8829" i="20"/>
  <c r="F8830" i="20"/>
  <c r="F8831" i="20"/>
  <c r="F8832" i="20"/>
  <c r="F8833" i="20"/>
  <c r="F8834" i="20"/>
  <c r="F8835" i="20"/>
  <c r="F8836" i="20"/>
  <c r="F8837" i="20"/>
  <c r="F8838" i="20"/>
  <c r="F8839" i="20"/>
  <c r="F8840" i="20"/>
  <c r="F8841" i="20"/>
  <c r="F8842" i="20"/>
  <c r="F8843" i="20"/>
  <c r="F8844" i="20"/>
  <c r="F8845" i="20"/>
  <c r="F8846" i="20"/>
  <c r="F8847" i="20"/>
  <c r="F8848" i="20"/>
  <c r="F8849" i="20"/>
  <c r="F8850" i="20"/>
  <c r="F8851" i="20"/>
  <c r="F8852" i="20"/>
  <c r="F8853" i="20"/>
  <c r="F8854" i="20"/>
  <c r="F8855" i="20"/>
  <c r="F8856" i="20"/>
  <c r="F8857" i="20"/>
  <c r="F8858" i="20"/>
  <c r="F8859" i="20"/>
  <c r="F8860" i="20"/>
  <c r="F8861" i="20"/>
  <c r="F8862" i="20"/>
  <c r="F8863" i="20"/>
  <c r="F8864" i="20"/>
  <c r="F8865" i="20"/>
  <c r="F8866" i="20"/>
  <c r="F8867" i="20"/>
  <c r="F8868" i="20"/>
  <c r="F8869" i="20"/>
  <c r="F8870" i="20"/>
  <c r="F8871" i="20"/>
  <c r="F8872" i="20"/>
  <c r="F8873" i="20"/>
  <c r="F8874" i="20"/>
  <c r="F8875" i="20"/>
  <c r="F8876" i="20"/>
  <c r="F8877" i="20"/>
  <c r="F8878" i="20"/>
  <c r="F8879" i="20"/>
  <c r="F8880" i="20"/>
  <c r="F8881" i="20"/>
  <c r="F8882" i="20"/>
  <c r="F8883" i="20"/>
  <c r="F8884" i="20"/>
  <c r="F8885" i="20"/>
  <c r="F8886" i="20"/>
  <c r="F8887" i="20"/>
  <c r="F8888" i="20"/>
  <c r="F8889" i="20"/>
  <c r="F8890" i="20"/>
  <c r="F8891" i="20"/>
  <c r="F8892" i="20"/>
  <c r="F8893" i="20"/>
  <c r="F8894" i="20"/>
  <c r="F8895" i="20"/>
  <c r="F8896" i="20"/>
  <c r="F8897" i="20"/>
  <c r="F8898" i="20"/>
  <c r="F8899" i="20"/>
  <c r="F8900" i="20"/>
  <c r="F8901" i="20"/>
  <c r="F8902" i="20"/>
  <c r="F8903" i="20"/>
  <c r="F8904" i="20"/>
  <c r="F8905" i="20"/>
  <c r="F8906" i="20"/>
  <c r="F8907" i="20"/>
  <c r="F8908" i="20"/>
  <c r="F8909" i="20"/>
  <c r="F8910" i="20"/>
  <c r="F8911" i="20"/>
  <c r="F8912" i="20"/>
  <c r="F8913" i="20"/>
  <c r="F8914" i="20"/>
  <c r="F8915" i="20"/>
  <c r="F8916" i="20"/>
  <c r="F8917" i="20"/>
  <c r="F8918" i="20"/>
  <c r="F8919" i="20"/>
  <c r="F8920" i="20"/>
  <c r="F8921" i="20"/>
  <c r="F8922" i="20"/>
  <c r="F8923" i="20"/>
  <c r="F8924" i="20"/>
  <c r="F8925" i="20"/>
  <c r="F8926" i="20"/>
  <c r="F8927" i="20"/>
  <c r="F8928" i="20"/>
  <c r="F8929" i="20"/>
  <c r="F8930" i="20"/>
  <c r="F8931" i="20"/>
  <c r="F8932" i="20"/>
  <c r="F8933" i="20"/>
  <c r="F8934" i="20"/>
  <c r="F8935" i="20"/>
  <c r="F8936" i="20"/>
  <c r="F8937" i="20"/>
  <c r="F8938" i="20"/>
  <c r="F8939" i="20"/>
  <c r="F8940" i="20"/>
  <c r="F8941" i="20"/>
  <c r="F8942" i="20"/>
  <c r="F8943" i="20"/>
  <c r="F8944" i="20"/>
  <c r="F8945" i="20"/>
  <c r="F8946" i="20"/>
  <c r="F8947" i="20"/>
  <c r="F8948" i="20"/>
  <c r="F8949" i="20"/>
  <c r="F8950" i="20"/>
  <c r="F8951" i="20"/>
  <c r="F8952" i="20"/>
  <c r="F8953" i="20"/>
  <c r="F8954" i="20"/>
  <c r="F8955" i="20"/>
  <c r="F8956" i="20"/>
  <c r="F8957" i="20"/>
  <c r="F8958" i="20"/>
  <c r="F8959" i="20"/>
  <c r="F8960" i="20"/>
  <c r="F8961" i="20"/>
  <c r="F8962" i="20"/>
  <c r="F8963" i="20"/>
  <c r="F8964" i="20"/>
  <c r="F8965" i="20"/>
  <c r="F8966" i="20"/>
  <c r="F8967" i="20"/>
  <c r="F8968" i="20"/>
  <c r="F8969" i="20"/>
  <c r="F8970" i="20"/>
  <c r="F8971" i="20"/>
  <c r="F8972" i="20"/>
  <c r="F8973" i="20"/>
  <c r="F8974" i="20"/>
  <c r="F8975" i="20"/>
  <c r="F8976" i="20"/>
  <c r="F8977" i="20"/>
  <c r="F8978" i="20"/>
  <c r="F8979" i="20"/>
  <c r="F8980" i="20"/>
  <c r="F8981" i="20"/>
  <c r="F8982" i="20"/>
  <c r="F8983" i="20"/>
  <c r="F8984" i="20"/>
  <c r="F8985" i="20"/>
  <c r="F8986" i="20"/>
  <c r="F8987" i="20"/>
  <c r="F8988" i="20"/>
  <c r="F8989" i="20"/>
  <c r="F8990" i="20"/>
  <c r="F8991" i="20"/>
  <c r="F8992" i="20"/>
  <c r="F8993" i="20"/>
  <c r="F8994" i="20"/>
  <c r="F8995" i="20"/>
  <c r="F8996" i="20"/>
  <c r="F8997" i="20"/>
  <c r="F8998" i="20"/>
  <c r="F8999" i="20"/>
  <c r="F9000" i="20"/>
  <c r="F9001" i="20"/>
  <c r="F9002" i="20"/>
  <c r="F9003" i="20"/>
  <c r="F9004" i="20"/>
  <c r="F9005" i="20"/>
  <c r="F9006" i="20"/>
  <c r="F9007" i="20"/>
  <c r="F9008" i="20"/>
  <c r="F9009" i="20"/>
  <c r="F9010" i="20"/>
  <c r="F9011" i="20"/>
  <c r="F9012" i="20"/>
  <c r="F9013" i="20"/>
  <c r="F9014" i="20"/>
  <c r="F9015" i="20"/>
  <c r="F9016" i="20"/>
  <c r="F9017" i="20"/>
  <c r="F9018" i="20"/>
  <c r="F9019" i="20"/>
  <c r="F9020" i="20"/>
  <c r="F9021" i="20"/>
  <c r="F9022" i="20"/>
  <c r="F9023" i="20"/>
  <c r="F9024" i="20"/>
  <c r="F9025" i="20"/>
  <c r="F9026" i="20"/>
  <c r="F9027" i="20"/>
  <c r="F9028" i="20"/>
  <c r="F9029" i="20"/>
  <c r="F9030" i="20"/>
  <c r="F9031" i="20"/>
  <c r="F9032" i="20"/>
  <c r="F9033" i="20"/>
  <c r="F9034" i="20"/>
  <c r="F9035" i="20"/>
  <c r="F9036" i="20"/>
  <c r="F9037" i="20"/>
  <c r="F9038" i="20"/>
  <c r="F9039" i="20"/>
  <c r="F9040" i="20"/>
  <c r="F9041" i="20"/>
  <c r="F9042" i="20"/>
  <c r="F9043" i="20"/>
  <c r="F9044" i="20"/>
  <c r="F9045" i="20"/>
  <c r="F9046" i="20"/>
  <c r="F9047" i="20"/>
  <c r="F9048" i="20"/>
  <c r="F9049" i="20"/>
  <c r="F9050" i="20"/>
  <c r="F9051" i="20"/>
  <c r="F9052" i="20"/>
  <c r="F9053" i="20"/>
  <c r="F9054" i="20"/>
  <c r="F9055" i="20"/>
  <c r="F9056" i="20"/>
  <c r="F9057" i="20"/>
  <c r="F9058" i="20"/>
  <c r="F9059" i="20"/>
  <c r="F9060" i="20"/>
  <c r="F9061" i="20"/>
  <c r="F9062" i="20"/>
  <c r="F9063" i="20"/>
  <c r="F9064" i="20"/>
  <c r="F9065" i="20"/>
  <c r="F9066" i="20"/>
  <c r="F9067" i="20"/>
  <c r="F9068" i="20"/>
  <c r="F9069" i="20"/>
  <c r="F9070" i="20"/>
  <c r="F9071" i="20"/>
  <c r="F9072" i="20"/>
  <c r="F9073" i="20"/>
  <c r="F9074" i="20"/>
  <c r="F9075" i="20"/>
  <c r="F9076" i="20"/>
  <c r="F9077" i="20"/>
  <c r="F9078" i="20"/>
  <c r="F9079" i="20"/>
  <c r="F9080" i="20"/>
  <c r="F9081" i="20"/>
  <c r="F9082" i="20"/>
  <c r="F9083" i="20"/>
  <c r="F9084" i="20"/>
  <c r="F9085" i="20"/>
  <c r="F9086" i="20"/>
  <c r="F9087" i="20"/>
  <c r="F9088" i="20"/>
  <c r="F9089" i="20"/>
  <c r="F9090" i="20"/>
  <c r="F9091" i="20"/>
  <c r="F9092" i="20"/>
  <c r="F9093" i="20"/>
  <c r="F9094" i="20"/>
  <c r="F9095" i="20"/>
  <c r="F9096" i="20"/>
  <c r="F9097" i="20"/>
  <c r="F9098" i="20"/>
  <c r="F9099" i="20"/>
  <c r="F9100" i="20"/>
  <c r="F9101" i="20"/>
  <c r="F9102" i="20"/>
  <c r="F9103" i="20"/>
  <c r="F9104" i="20"/>
  <c r="F9105" i="20"/>
  <c r="F9106" i="20"/>
  <c r="F9107" i="20"/>
  <c r="F9108" i="20"/>
  <c r="F9109" i="20"/>
  <c r="F9110" i="20"/>
  <c r="F9111" i="20"/>
  <c r="F9112" i="20"/>
  <c r="F9113" i="20"/>
  <c r="F9114" i="20"/>
  <c r="F9115" i="20"/>
  <c r="F9116" i="20"/>
  <c r="F9117" i="20"/>
  <c r="F9118" i="20"/>
  <c r="F9119" i="20"/>
  <c r="F9120" i="20"/>
  <c r="F9121" i="20"/>
  <c r="F9122" i="20"/>
  <c r="F9123" i="20"/>
  <c r="F9124" i="20"/>
  <c r="F9125" i="20"/>
  <c r="F9126" i="20"/>
  <c r="F9127" i="20"/>
  <c r="F9128" i="20"/>
  <c r="F9129" i="20"/>
  <c r="F9130" i="20"/>
  <c r="F9131" i="20"/>
  <c r="F9132" i="20"/>
  <c r="F9133" i="20"/>
  <c r="F9134" i="20"/>
  <c r="F9135" i="20"/>
  <c r="F9136" i="20"/>
  <c r="F9137" i="20"/>
  <c r="F9138" i="20"/>
  <c r="F9139" i="20"/>
  <c r="F9140" i="20"/>
  <c r="F9141" i="20"/>
  <c r="F9142" i="20"/>
  <c r="F9143" i="20"/>
  <c r="F9144" i="20"/>
  <c r="F9145" i="20"/>
  <c r="F9146" i="20"/>
  <c r="F9147" i="20"/>
  <c r="F9148" i="20"/>
  <c r="F9149" i="20"/>
  <c r="F9150" i="20"/>
  <c r="F9151" i="20"/>
  <c r="F9152" i="20"/>
  <c r="F9153" i="20"/>
  <c r="F9154" i="20"/>
  <c r="F9155" i="20"/>
  <c r="F9156" i="20"/>
  <c r="F9157" i="20"/>
  <c r="F9158" i="20"/>
  <c r="F9159" i="20"/>
  <c r="F9160" i="20"/>
  <c r="F9161" i="20"/>
  <c r="F9162" i="20"/>
  <c r="F9163" i="20"/>
  <c r="F9164" i="20"/>
  <c r="F9165" i="20"/>
  <c r="F9166" i="20"/>
  <c r="F9167" i="20"/>
  <c r="F9168" i="20"/>
  <c r="F9169" i="20"/>
  <c r="F9170" i="20"/>
  <c r="F9171" i="20"/>
  <c r="F9172" i="20"/>
  <c r="F9173" i="20"/>
  <c r="F9174" i="20"/>
  <c r="F9175" i="20"/>
  <c r="F9176" i="20"/>
  <c r="F9177" i="20"/>
  <c r="F9178" i="20"/>
  <c r="F9179" i="20"/>
  <c r="F9180" i="20"/>
  <c r="F9181" i="20"/>
  <c r="F9182" i="20"/>
  <c r="F9183" i="20"/>
  <c r="F9184" i="20"/>
  <c r="F9185" i="20"/>
  <c r="F9186" i="20"/>
  <c r="F9187" i="20"/>
  <c r="F9188" i="20"/>
  <c r="F9189" i="20"/>
  <c r="F9190" i="20"/>
  <c r="F9191" i="20"/>
  <c r="F9192" i="20"/>
  <c r="F9193" i="20"/>
  <c r="F9194" i="20"/>
  <c r="F9195" i="20"/>
  <c r="F9196" i="20"/>
  <c r="F9197" i="20"/>
  <c r="F9198" i="20"/>
  <c r="F9199" i="20"/>
  <c r="F9200" i="20"/>
  <c r="F9201" i="20"/>
  <c r="F9202" i="20"/>
  <c r="F9203" i="20"/>
  <c r="F9204" i="20"/>
  <c r="F9205" i="20"/>
  <c r="F9206" i="20"/>
  <c r="F9207" i="20"/>
  <c r="F9208" i="20"/>
  <c r="F9209" i="20"/>
  <c r="F9210" i="20"/>
  <c r="F9211" i="20"/>
  <c r="F9212" i="20"/>
  <c r="F9213" i="20"/>
  <c r="F9214" i="20"/>
  <c r="F9215" i="20"/>
  <c r="F9216" i="20"/>
  <c r="F9217" i="20"/>
  <c r="F9218" i="20"/>
  <c r="F9219" i="20"/>
  <c r="F9220" i="20"/>
  <c r="F9221" i="20"/>
  <c r="F9222" i="20"/>
  <c r="F9223" i="20"/>
  <c r="F9224" i="20"/>
  <c r="F9225" i="20"/>
  <c r="F9226" i="20"/>
  <c r="F9227" i="20"/>
  <c r="F9228" i="20"/>
  <c r="F9229" i="20"/>
  <c r="F9230" i="20"/>
  <c r="F9231" i="20"/>
  <c r="F9232" i="20"/>
  <c r="F9233" i="20"/>
  <c r="F9234" i="20"/>
  <c r="F9235" i="20"/>
  <c r="F9236" i="20"/>
  <c r="F9237" i="20"/>
  <c r="F9238" i="20"/>
  <c r="F9239" i="20"/>
  <c r="F9240" i="20"/>
  <c r="F9241" i="20"/>
  <c r="F9242" i="20"/>
  <c r="F9243" i="20"/>
  <c r="F9244" i="20"/>
  <c r="F9245" i="20"/>
  <c r="F9246" i="20"/>
  <c r="F9247" i="20"/>
  <c r="F9248" i="20"/>
  <c r="F9249" i="20"/>
  <c r="F9250" i="20"/>
  <c r="F9251" i="20"/>
  <c r="F9252" i="20"/>
  <c r="F9253" i="20"/>
  <c r="F9254" i="20"/>
  <c r="F9255" i="20"/>
  <c r="F9256" i="20"/>
  <c r="F9257" i="20"/>
  <c r="F9258" i="20"/>
  <c r="F9259" i="20"/>
  <c r="F9260" i="20"/>
  <c r="F9261" i="20"/>
  <c r="F9262" i="20"/>
  <c r="F9263" i="20"/>
  <c r="F9264" i="20"/>
  <c r="F9265" i="20"/>
  <c r="F9266" i="20"/>
  <c r="F9267" i="20"/>
  <c r="F9268" i="20"/>
  <c r="F9269" i="20"/>
  <c r="F9270" i="20"/>
  <c r="F9271" i="20"/>
  <c r="F9272" i="20"/>
  <c r="F9273" i="20"/>
  <c r="F9274" i="20"/>
  <c r="F9275" i="20"/>
  <c r="F9276" i="20"/>
  <c r="F9277" i="20"/>
  <c r="F9278" i="20"/>
  <c r="F9279" i="20"/>
  <c r="F9280" i="20"/>
  <c r="F9281" i="20"/>
  <c r="F9282" i="20"/>
  <c r="F9283" i="20"/>
  <c r="F9284" i="20"/>
  <c r="F9285" i="20"/>
  <c r="F9286" i="20"/>
  <c r="F9287" i="20"/>
  <c r="F9288" i="20"/>
  <c r="F9289" i="20"/>
  <c r="F9290" i="20"/>
  <c r="F9291" i="20"/>
  <c r="F9292" i="20"/>
  <c r="F9293" i="20"/>
  <c r="F9294" i="20"/>
  <c r="F9295" i="20"/>
  <c r="F9296" i="20"/>
  <c r="F9297" i="20"/>
  <c r="F9298" i="20"/>
  <c r="F9299" i="20"/>
  <c r="F9300" i="20"/>
  <c r="F9301" i="20"/>
  <c r="F9302" i="20"/>
  <c r="F9303" i="20"/>
  <c r="F9304" i="20"/>
  <c r="F9305" i="20"/>
  <c r="F9306" i="20"/>
  <c r="F9307" i="20"/>
  <c r="F9308" i="20"/>
  <c r="F9309" i="20"/>
  <c r="F9310" i="20"/>
  <c r="F9311" i="20"/>
  <c r="F9312" i="20"/>
  <c r="F9313" i="20"/>
  <c r="F9314" i="20"/>
  <c r="F9315" i="20"/>
  <c r="F9316" i="20"/>
  <c r="F9317" i="20"/>
  <c r="F9318" i="20"/>
  <c r="F9319" i="20"/>
  <c r="F9320" i="20"/>
  <c r="F9321" i="20"/>
  <c r="F9322" i="20"/>
  <c r="F9323" i="20"/>
  <c r="F9324" i="20"/>
  <c r="F9325" i="20"/>
  <c r="F9326" i="20"/>
  <c r="F9327" i="20"/>
  <c r="F9328" i="20"/>
  <c r="F9329" i="20"/>
  <c r="F9330" i="20"/>
  <c r="F9331" i="20"/>
  <c r="F9332" i="20"/>
  <c r="F9333" i="20"/>
  <c r="F9334" i="20"/>
  <c r="F9335" i="20"/>
  <c r="F9336" i="20"/>
  <c r="F9337" i="20"/>
  <c r="F9338" i="20"/>
  <c r="F9339" i="20"/>
  <c r="F9340" i="20"/>
  <c r="F9341" i="20"/>
  <c r="F9342" i="20"/>
  <c r="F9343" i="20"/>
  <c r="F9344" i="20"/>
  <c r="F9345" i="20"/>
  <c r="F9346" i="20"/>
  <c r="F9347" i="20"/>
  <c r="F9348" i="20"/>
  <c r="F9349" i="20"/>
  <c r="F9350" i="20"/>
  <c r="F9351" i="20"/>
  <c r="F9352" i="20"/>
  <c r="F9353" i="20"/>
  <c r="F9354" i="20"/>
  <c r="F9355" i="20"/>
  <c r="F9356" i="20"/>
  <c r="F9357" i="20"/>
  <c r="F9358" i="20"/>
  <c r="F9359" i="20"/>
  <c r="F9360" i="20"/>
  <c r="F9361" i="20"/>
  <c r="F9362" i="20"/>
  <c r="F9363" i="20"/>
  <c r="F9364" i="20"/>
  <c r="F9365" i="20"/>
  <c r="F9366" i="20"/>
  <c r="F9367" i="20"/>
  <c r="F9368" i="20"/>
  <c r="F9369" i="20"/>
  <c r="F9370" i="20"/>
  <c r="F9371" i="20"/>
  <c r="F9372" i="20"/>
  <c r="F9373" i="20"/>
  <c r="F9374" i="20"/>
  <c r="F9375" i="20"/>
  <c r="F9376" i="20"/>
  <c r="F9377" i="20"/>
  <c r="F9378" i="20"/>
  <c r="F9379" i="20"/>
  <c r="F9380" i="20"/>
  <c r="F9381" i="20"/>
  <c r="F9382" i="20"/>
  <c r="F9383" i="20"/>
  <c r="F9384" i="20"/>
  <c r="F9385" i="20"/>
  <c r="F9386" i="20"/>
  <c r="F9387" i="20"/>
  <c r="F9388" i="20"/>
  <c r="F9389" i="20"/>
  <c r="F9390" i="20"/>
  <c r="F9391" i="20"/>
  <c r="F9392" i="20"/>
  <c r="F9393" i="20"/>
  <c r="F9394" i="20"/>
  <c r="F9395" i="20"/>
  <c r="F9396" i="20"/>
  <c r="F9397" i="20"/>
  <c r="F9398" i="20"/>
  <c r="F9399" i="20"/>
  <c r="F9400" i="20"/>
  <c r="F9401" i="20"/>
  <c r="F9402" i="20"/>
  <c r="F9403" i="20"/>
  <c r="F9404" i="20"/>
  <c r="F9405" i="20"/>
  <c r="F9406" i="20"/>
  <c r="F9407" i="20"/>
  <c r="F9408" i="20"/>
  <c r="F9409" i="20"/>
  <c r="F9410" i="20"/>
  <c r="F9411" i="20"/>
  <c r="F9412" i="20"/>
  <c r="F9413" i="20"/>
  <c r="F9414" i="20"/>
  <c r="F9415" i="20"/>
  <c r="F9416" i="20"/>
  <c r="F9417" i="20"/>
  <c r="F9418" i="20"/>
  <c r="F9419" i="20"/>
  <c r="F9420" i="20"/>
  <c r="F9421" i="20"/>
  <c r="F9422" i="20"/>
  <c r="F9423" i="20"/>
  <c r="F9424" i="20"/>
  <c r="F9425" i="20"/>
  <c r="F9426" i="20"/>
  <c r="F9427" i="20"/>
  <c r="F9428" i="20"/>
  <c r="F9429" i="20"/>
  <c r="F9430" i="20"/>
  <c r="F9431" i="20"/>
  <c r="F9432" i="20"/>
  <c r="F9433" i="20"/>
  <c r="F9434" i="20"/>
  <c r="F9435" i="20"/>
  <c r="F9436" i="20"/>
  <c r="F9437" i="20"/>
  <c r="F9438" i="20"/>
  <c r="F9439" i="20"/>
  <c r="F9440" i="20"/>
  <c r="F9441" i="20"/>
  <c r="F9442" i="20"/>
  <c r="F9443" i="20"/>
  <c r="F9444" i="20"/>
  <c r="F9445" i="20"/>
  <c r="F9446" i="20"/>
  <c r="F9447" i="20"/>
  <c r="F9448" i="20"/>
  <c r="F9449" i="20"/>
  <c r="F9450" i="20"/>
  <c r="F9451" i="20"/>
  <c r="F9452" i="20"/>
  <c r="F9453" i="20"/>
  <c r="F9454" i="20"/>
  <c r="F9455" i="20"/>
  <c r="F9456" i="20"/>
  <c r="F9457" i="20"/>
  <c r="F9458" i="20"/>
  <c r="F9459" i="20"/>
  <c r="F9460" i="20"/>
  <c r="F9461" i="20"/>
  <c r="F9462" i="20"/>
  <c r="F9463" i="20"/>
  <c r="F9464" i="20"/>
  <c r="F9465" i="20"/>
  <c r="F9466" i="20"/>
  <c r="F9467" i="20"/>
  <c r="F9468" i="20"/>
  <c r="F9469" i="20"/>
  <c r="F9470" i="20"/>
  <c r="F9471" i="20"/>
  <c r="F9472" i="20"/>
  <c r="F9473" i="20"/>
  <c r="F9474" i="20"/>
  <c r="F9475" i="20"/>
  <c r="F9476" i="20"/>
  <c r="F9477" i="20"/>
  <c r="F9478" i="20"/>
  <c r="F9479" i="20"/>
  <c r="F9480" i="20"/>
  <c r="F9481" i="20"/>
  <c r="F9482" i="20"/>
  <c r="F9483" i="20"/>
  <c r="F9484" i="20"/>
  <c r="F9485" i="20"/>
  <c r="F9486" i="20"/>
  <c r="F9487" i="20"/>
  <c r="F9488" i="20"/>
  <c r="F9489" i="20"/>
  <c r="F9490" i="20"/>
  <c r="F9491" i="20"/>
  <c r="F9492" i="20"/>
  <c r="F9493" i="20"/>
  <c r="F9494" i="20"/>
  <c r="F9495" i="20"/>
  <c r="F9496" i="20"/>
  <c r="F9497" i="20"/>
  <c r="F9498" i="20"/>
  <c r="F9499" i="20"/>
  <c r="F9500" i="20"/>
  <c r="F9501" i="20"/>
  <c r="F9502" i="20"/>
  <c r="F9503" i="20"/>
  <c r="F9504" i="20"/>
  <c r="F9505" i="20"/>
  <c r="F9506" i="20"/>
  <c r="F9507" i="20"/>
  <c r="F9508" i="20"/>
  <c r="F9509" i="20"/>
  <c r="F9510" i="20"/>
  <c r="F9511" i="20"/>
  <c r="F9512" i="20"/>
  <c r="F9513" i="20"/>
  <c r="F9514" i="20"/>
  <c r="F9515" i="20"/>
  <c r="F9516" i="20"/>
  <c r="F9517" i="20"/>
  <c r="F9518" i="20"/>
  <c r="F9519" i="20"/>
  <c r="F9520" i="20"/>
  <c r="F9521" i="20"/>
  <c r="F9522" i="20"/>
  <c r="F9523" i="20"/>
  <c r="F9524" i="20"/>
  <c r="F9525" i="20"/>
  <c r="F9526" i="20"/>
  <c r="F9527" i="20"/>
  <c r="F9528" i="20"/>
  <c r="F9529" i="20"/>
  <c r="F9530" i="20"/>
  <c r="F9531" i="20"/>
  <c r="F9532" i="20"/>
  <c r="F9533" i="20"/>
  <c r="F9534" i="20"/>
  <c r="F9535" i="20"/>
  <c r="F9536" i="20"/>
  <c r="F9537" i="20"/>
  <c r="F9538" i="20"/>
  <c r="F9539" i="20"/>
  <c r="F9540" i="20"/>
  <c r="F9541" i="20"/>
  <c r="F9542" i="20"/>
  <c r="F9543" i="20"/>
  <c r="F9544" i="20"/>
  <c r="F9545" i="20"/>
  <c r="F9546" i="20"/>
  <c r="F9547" i="20"/>
  <c r="F9548" i="20"/>
  <c r="F9549" i="20"/>
  <c r="F9550" i="20"/>
  <c r="F9551" i="20"/>
  <c r="F9552" i="20"/>
  <c r="F9553" i="20"/>
  <c r="F9554" i="20"/>
  <c r="F9555" i="20"/>
  <c r="F9556" i="20"/>
  <c r="F9557" i="20"/>
  <c r="F9558" i="20"/>
  <c r="F9559" i="20"/>
  <c r="F9560" i="20"/>
  <c r="F9561" i="20"/>
  <c r="F9562" i="20"/>
  <c r="F9563" i="20"/>
  <c r="F9564" i="20"/>
  <c r="F9565" i="20"/>
  <c r="F9566" i="20"/>
  <c r="F9567" i="20"/>
  <c r="F9568" i="20"/>
  <c r="F9569" i="20"/>
  <c r="F9570" i="20"/>
  <c r="F9571" i="20"/>
  <c r="F9572" i="20"/>
  <c r="F9573" i="20"/>
  <c r="F9574" i="20"/>
  <c r="F9575" i="20"/>
  <c r="F9576" i="20"/>
  <c r="F9577" i="20"/>
  <c r="F9578" i="20"/>
  <c r="F9579" i="20"/>
  <c r="F9580" i="20"/>
  <c r="F9581" i="20"/>
  <c r="F9582" i="20"/>
  <c r="F9583" i="20"/>
  <c r="F9584" i="20"/>
  <c r="F9585" i="20"/>
  <c r="F9586" i="20"/>
  <c r="F9587" i="20"/>
  <c r="F9588" i="20"/>
  <c r="F9589" i="20"/>
  <c r="F9590" i="20"/>
  <c r="F9591" i="20"/>
  <c r="F9592" i="20"/>
  <c r="F9593" i="20"/>
  <c r="F9594" i="20"/>
  <c r="F9595" i="20"/>
  <c r="F9596" i="20"/>
  <c r="F9597" i="20"/>
  <c r="F9598" i="20"/>
  <c r="F9599" i="20"/>
  <c r="F9600" i="20"/>
  <c r="F9601" i="20"/>
  <c r="F9602" i="20"/>
  <c r="F9603" i="20"/>
  <c r="F9604" i="20"/>
  <c r="F9605" i="20"/>
  <c r="F9606" i="20"/>
  <c r="F9607" i="20"/>
  <c r="F9608" i="20"/>
  <c r="F9609" i="20"/>
  <c r="F9610" i="20"/>
  <c r="F9611" i="20"/>
  <c r="F9612" i="20"/>
  <c r="F9613" i="20"/>
  <c r="F9614" i="20"/>
  <c r="F9615" i="20"/>
  <c r="F9616" i="20"/>
  <c r="F9617" i="20"/>
  <c r="F9618" i="20"/>
  <c r="F9619" i="20"/>
  <c r="F9620" i="20"/>
  <c r="F9621" i="20"/>
  <c r="F9622" i="20"/>
  <c r="F9623" i="20"/>
  <c r="F9624" i="20"/>
  <c r="F9625" i="20"/>
  <c r="F9626" i="20"/>
  <c r="F9627" i="20"/>
  <c r="F9628" i="20"/>
  <c r="F9629" i="20"/>
  <c r="F9630" i="20"/>
  <c r="F9631" i="20"/>
  <c r="F9632" i="20"/>
  <c r="F9633" i="20"/>
  <c r="F9634" i="20"/>
  <c r="F9635" i="20"/>
  <c r="F9636" i="20"/>
  <c r="F9637" i="20"/>
  <c r="F9638" i="20"/>
  <c r="F9639" i="20"/>
  <c r="F9640" i="20"/>
  <c r="F9641" i="20"/>
  <c r="F9642" i="20"/>
  <c r="F9643" i="20"/>
  <c r="F9644" i="20"/>
  <c r="F9645" i="20"/>
  <c r="F9646" i="20"/>
  <c r="F9647" i="20"/>
  <c r="F9648" i="20"/>
  <c r="F9649" i="20"/>
  <c r="F9650" i="20"/>
  <c r="F9651" i="20"/>
  <c r="F9652" i="20"/>
  <c r="F9653" i="20"/>
  <c r="F9654" i="20"/>
  <c r="F9655" i="20"/>
  <c r="F9656" i="20"/>
  <c r="F9657" i="20"/>
  <c r="F9658" i="20"/>
  <c r="F9659" i="20"/>
  <c r="F9660" i="20"/>
  <c r="F9661" i="20"/>
  <c r="F9662" i="20"/>
  <c r="F9663" i="20"/>
  <c r="F9664" i="20"/>
  <c r="F9665" i="20"/>
  <c r="F9666" i="20"/>
  <c r="F9667" i="20"/>
  <c r="F9668" i="20"/>
  <c r="F9669" i="20"/>
  <c r="F9670" i="20"/>
  <c r="F9671" i="20"/>
  <c r="F9672" i="20"/>
  <c r="F9673" i="20"/>
  <c r="F9674" i="20"/>
  <c r="F9675" i="20"/>
  <c r="F9676" i="20"/>
  <c r="F9677" i="20"/>
  <c r="F9678" i="20"/>
  <c r="F9679" i="20"/>
  <c r="F9680" i="20"/>
  <c r="F9681" i="20"/>
  <c r="F9682" i="20"/>
  <c r="F9683" i="20"/>
  <c r="F9684" i="20"/>
  <c r="F9685" i="20"/>
  <c r="F9686" i="20"/>
  <c r="F9687" i="20"/>
  <c r="F9688" i="20"/>
  <c r="F9689" i="20"/>
  <c r="F9690" i="20"/>
  <c r="F9691" i="20"/>
  <c r="F9692" i="20"/>
  <c r="F9693" i="20"/>
  <c r="F9694" i="20"/>
  <c r="F9695" i="20"/>
  <c r="F9696" i="20"/>
  <c r="F9697" i="20"/>
  <c r="F9698" i="20"/>
  <c r="F9699" i="20"/>
  <c r="F9700" i="20"/>
  <c r="F9701" i="20"/>
  <c r="F9702" i="20"/>
  <c r="F9703" i="20"/>
  <c r="F9704" i="20"/>
  <c r="F9705" i="20"/>
  <c r="F9706" i="20"/>
  <c r="F9707" i="20"/>
  <c r="F9708" i="20"/>
  <c r="F9709" i="20"/>
  <c r="F9710" i="20"/>
  <c r="F9711" i="20"/>
  <c r="F9712" i="20"/>
  <c r="F9713" i="20"/>
  <c r="F9714" i="20"/>
  <c r="F9715" i="20"/>
  <c r="F9716" i="20"/>
  <c r="F9717" i="20"/>
  <c r="F9718" i="20"/>
  <c r="F9719" i="20"/>
  <c r="F9720" i="20"/>
  <c r="F9721" i="20"/>
  <c r="F9722" i="20"/>
  <c r="F9723" i="20"/>
  <c r="F9724" i="20"/>
  <c r="F9725" i="20"/>
  <c r="F9726" i="20"/>
  <c r="F9727" i="20"/>
  <c r="F9728" i="20"/>
  <c r="F9729" i="20"/>
  <c r="F9730" i="20"/>
  <c r="F9731" i="20"/>
  <c r="F9732" i="20"/>
  <c r="F9733" i="20"/>
  <c r="F9734" i="20"/>
  <c r="F9735" i="20"/>
  <c r="F9736" i="20"/>
  <c r="F9737" i="20"/>
  <c r="F9738" i="20"/>
  <c r="F9739" i="20"/>
  <c r="F9740" i="20"/>
  <c r="F9741" i="20"/>
  <c r="F9742" i="20"/>
  <c r="F9743" i="20"/>
  <c r="F9744" i="20"/>
  <c r="F9745" i="20"/>
  <c r="F9746" i="20"/>
  <c r="F9747" i="20"/>
  <c r="F9748" i="20"/>
  <c r="F9749" i="20"/>
  <c r="F9750" i="20"/>
  <c r="F9751" i="20"/>
  <c r="F9752" i="20"/>
  <c r="F9753" i="20"/>
  <c r="F9754" i="20"/>
  <c r="F9755" i="20"/>
  <c r="F9756" i="20"/>
  <c r="F9757" i="20"/>
  <c r="F9758" i="20"/>
  <c r="F9759" i="20"/>
  <c r="F9760" i="20"/>
  <c r="F9761" i="20"/>
  <c r="F9762" i="20"/>
  <c r="F9763" i="20"/>
  <c r="F9764" i="20"/>
  <c r="F9765" i="20"/>
  <c r="F9766" i="20"/>
  <c r="F9767" i="20"/>
  <c r="F9768" i="20"/>
  <c r="F9769" i="20"/>
  <c r="F9770" i="20"/>
  <c r="F9771" i="20"/>
  <c r="F9772" i="20"/>
  <c r="F9773" i="20"/>
  <c r="F9774" i="20"/>
  <c r="F9775" i="20"/>
  <c r="F9776" i="20"/>
  <c r="F9777" i="20"/>
  <c r="F9778" i="20"/>
  <c r="F9779" i="20"/>
  <c r="F9780" i="20"/>
  <c r="F9781" i="20"/>
  <c r="F9782" i="20"/>
  <c r="F9783" i="20"/>
  <c r="F9784" i="20"/>
  <c r="F9785" i="20"/>
  <c r="F9786" i="20"/>
  <c r="F9787" i="20"/>
  <c r="F9788" i="20"/>
  <c r="F9789" i="20"/>
  <c r="F9790" i="20"/>
  <c r="F9791" i="20"/>
  <c r="F9792" i="20"/>
  <c r="F9793" i="20"/>
  <c r="F9794" i="20"/>
  <c r="F9795" i="20"/>
  <c r="F9796" i="20"/>
  <c r="F9797" i="20"/>
  <c r="F9798" i="20"/>
  <c r="F9799" i="20"/>
  <c r="F9800" i="20"/>
  <c r="F9801" i="20"/>
  <c r="F9802" i="20"/>
  <c r="F9803" i="20"/>
  <c r="F9804" i="20"/>
  <c r="F9805" i="20"/>
  <c r="F9806" i="20"/>
  <c r="F9807" i="20"/>
  <c r="F9808" i="20"/>
  <c r="F9809" i="20"/>
  <c r="F9810" i="20"/>
  <c r="F9811" i="20"/>
  <c r="F9812" i="20"/>
  <c r="F9813" i="20"/>
  <c r="F9814" i="20"/>
  <c r="F9815" i="20"/>
  <c r="F9816" i="20"/>
  <c r="F9817" i="20"/>
  <c r="F9818" i="20"/>
  <c r="F9819" i="20"/>
  <c r="F9820" i="20"/>
  <c r="F9821" i="20"/>
  <c r="F9822" i="20"/>
  <c r="F9823" i="20"/>
  <c r="F9824" i="20"/>
  <c r="F9825" i="20"/>
  <c r="F9826" i="20"/>
  <c r="F9827" i="20"/>
  <c r="F9828" i="20"/>
  <c r="F9829" i="20"/>
  <c r="F9830" i="20"/>
  <c r="F9831" i="20"/>
  <c r="F9832" i="20"/>
  <c r="F9833" i="20"/>
  <c r="F9834" i="20"/>
  <c r="F9835" i="20"/>
  <c r="F9836" i="20"/>
  <c r="F9837" i="20"/>
  <c r="F9838" i="20"/>
  <c r="F9839" i="20"/>
  <c r="F9840" i="20"/>
  <c r="F9841" i="20"/>
  <c r="F9842" i="20"/>
  <c r="F9843" i="20"/>
  <c r="F9844" i="20"/>
  <c r="F9845" i="20"/>
  <c r="F9846" i="20"/>
  <c r="F9847" i="20"/>
  <c r="F9848" i="20"/>
  <c r="F9849" i="20"/>
  <c r="F9850" i="20"/>
  <c r="F9851" i="20"/>
  <c r="F9852" i="20"/>
  <c r="F9853" i="20"/>
  <c r="F9854" i="20"/>
  <c r="F9855" i="20"/>
  <c r="F9856" i="20"/>
  <c r="F9857" i="20"/>
  <c r="F9858" i="20"/>
  <c r="F9859" i="20"/>
  <c r="F9860" i="20"/>
  <c r="F9861" i="20"/>
  <c r="F9862" i="20"/>
  <c r="F9863" i="20"/>
  <c r="F9864" i="20"/>
  <c r="F9865" i="20"/>
  <c r="F9866" i="20"/>
  <c r="F9867" i="20"/>
  <c r="F9868" i="20"/>
  <c r="F9869" i="20"/>
  <c r="F9870" i="20"/>
  <c r="F9871" i="20"/>
  <c r="F9872" i="20"/>
  <c r="F9873" i="20"/>
  <c r="F9874" i="20"/>
  <c r="F9875" i="20"/>
  <c r="F9876" i="20"/>
  <c r="F9877" i="20"/>
  <c r="F9878" i="20"/>
  <c r="F9879" i="20"/>
  <c r="F9880" i="20"/>
  <c r="F9881" i="20"/>
  <c r="F9882" i="20"/>
  <c r="F9883" i="20"/>
  <c r="F9884" i="20"/>
  <c r="F9885" i="20"/>
  <c r="F9886" i="20"/>
  <c r="F9887" i="20"/>
  <c r="F9888" i="20"/>
  <c r="F9889" i="20"/>
  <c r="F9890" i="20"/>
  <c r="F9891" i="20"/>
  <c r="F9892" i="20"/>
  <c r="F9893" i="20"/>
  <c r="F9894" i="20"/>
  <c r="F9895" i="20"/>
  <c r="F9896" i="20"/>
  <c r="F9897" i="20"/>
  <c r="F9898" i="20"/>
  <c r="F9899" i="20"/>
  <c r="F9900" i="20"/>
  <c r="F9901" i="20"/>
  <c r="F9902" i="20"/>
  <c r="F9903" i="20"/>
  <c r="F9904" i="20"/>
  <c r="F9905" i="20"/>
  <c r="F9906" i="20"/>
  <c r="F9907" i="20"/>
  <c r="F9908" i="20"/>
  <c r="F9909" i="20"/>
  <c r="F9910" i="20"/>
  <c r="F9911" i="20"/>
  <c r="F9912" i="20"/>
  <c r="F9913" i="20"/>
  <c r="F9914" i="20"/>
  <c r="F9915" i="20"/>
  <c r="F9916" i="20"/>
  <c r="F9917" i="20"/>
  <c r="F9918" i="20"/>
  <c r="F9919" i="20"/>
  <c r="F9920" i="20"/>
  <c r="F9921" i="20"/>
  <c r="F9922" i="20"/>
  <c r="F9923" i="20"/>
  <c r="F9924" i="20"/>
  <c r="F9925" i="20"/>
  <c r="F9926" i="20"/>
  <c r="F9927" i="20"/>
  <c r="F9928" i="20"/>
  <c r="F9929" i="20"/>
  <c r="F9930" i="20"/>
  <c r="F9931" i="20"/>
  <c r="F9932" i="20"/>
  <c r="F9933" i="20"/>
  <c r="F9934" i="20"/>
  <c r="F9935" i="20"/>
  <c r="F9936" i="20"/>
  <c r="F9937" i="20"/>
  <c r="F9938" i="20"/>
  <c r="F9939" i="20"/>
  <c r="F9940" i="20"/>
  <c r="F9941" i="20"/>
  <c r="F9942" i="20"/>
  <c r="F9943" i="20"/>
  <c r="F9944" i="20"/>
  <c r="F9945" i="20"/>
  <c r="F9946" i="20"/>
  <c r="F9947" i="20"/>
  <c r="F9948" i="20"/>
  <c r="F9949" i="20"/>
  <c r="F9950" i="20"/>
  <c r="F9951" i="20"/>
  <c r="F9952" i="20"/>
  <c r="F9953" i="20"/>
  <c r="F9954" i="20"/>
  <c r="F9955" i="20"/>
  <c r="F9956" i="20"/>
  <c r="F9957" i="20"/>
  <c r="F9958" i="20"/>
  <c r="F9959" i="20"/>
  <c r="F9960" i="20"/>
  <c r="F9961" i="20"/>
  <c r="F9962" i="20"/>
  <c r="F9963" i="20"/>
  <c r="F9964" i="20"/>
  <c r="F9965" i="20"/>
  <c r="F9966" i="20"/>
  <c r="F9967" i="20"/>
  <c r="F9968" i="20"/>
  <c r="F9969" i="20"/>
  <c r="F9970" i="20"/>
  <c r="F9971" i="20"/>
  <c r="F9972" i="20"/>
  <c r="F9973" i="20"/>
  <c r="F9974" i="20"/>
  <c r="F9975" i="20"/>
  <c r="F9976" i="20"/>
  <c r="F9977" i="20"/>
  <c r="F9978" i="20"/>
  <c r="F9979" i="20"/>
  <c r="F9980" i="20"/>
  <c r="F9981" i="20"/>
  <c r="F9982" i="20"/>
  <c r="F9983" i="20"/>
  <c r="F9984" i="20"/>
  <c r="F9985" i="20"/>
  <c r="F9986" i="20"/>
  <c r="F9987" i="20"/>
  <c r="F9988" i="20"/>
  <c r="F9989" i="20"/>
  <c r="F9990" i="20"/>
  <c r="F9991" i="20"/>
  <c r="F9992" i="20"/>
  <c r="F9993" i="20"/>
  <c r="F9994" i="20"/>
  <c r="F9995" i="20"/>
  <c r="F9996" i="20"/>
  <c r="F9997" i="20"/>
  <c r="F9998" i="20"/>
  <c r="F9999" i="20"/>
  <c r="F10000" i="20"/>
  <c r="F10001" i="20"/>
  <c r="F10002" i="20"/>
  <c r="F10003" i="20"/>
  <c r="F10004" i="20"/>
  <c r="F10005" i="20"/>
  <c r="F10006" i="20"/>
  <c r="F10007" i="20"/>
  <c r="F10008" i="20"/>
  <c r="F10009" i="20"/>
  <c r="F10010" i="20"/>
  <c r="F10011" i="20"/>
  <c r="D13" i="20"/>
  <c r="D14" i="20"/>
  <c r="D15" i="20"/>
  <c r="D16" i="20"/>
  <c r="D17" i="20"/>
  <c r="D18" i="20"/>
  <c r="D19" i="20"/>
  <c r="D20" i="20"/>
  <c r="D21" i="20"/>
  <c r="D22" i="20"/>
  <c r="D23" i="20"/>
  <c r="D24" i="20"/>
  <c r="D25" i="20"/>
  <c r="D26" i="20"/>
  <c r="D27" i="20"/>
  <c r="D28" i="20"/>
  <c r="D29" i="20"/>
  <c r="D30" i="20"/>
  <c r="D31" i="20"/>
  <c r="D32" i="20"/>
  <c r="D33" i="20"/>
  <c r="D34" i="20"/>
  <c r="D35" i="20"/>
  <c r="D36" i="20"/>
  <c r="D37" i="20"/>
  <c r="D38" i="20"/>
  <c r="D39" i="20"/>
  <c r="D40" i="20"/>
  <c r="D41" i="20"/>
  <c r="D42" i="20"/>
  <c r="D43" i="20"/>
  <c r="D44" i="20"/>
  <c r="D45" i="20"/>
  <c r="D46" i="20"/>
  <c r="D47" i="20"/>
  <c r="D48" i="20"/>
  <c r="D49" i="20"/>
  <c r="D50" i="20"/>
  <c r="D51" i="20"/>
  <c r="D52" i="20"/>
  <c r="D53" i="20"/>
  <c r="D54" i="20"/>
  <c r="D55" i="20"/>
  <c r="D56" i="20"/>
  <c r="D57" i="20"/>
  <c r="D58" i="20"/>
  <c r="D59" i="20"/>
  <c r="D60" i="20"/>
  <c r="D61" i="20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D130" i="20"/>
  <c r="D131" i="20"/>
  <c r="D132" i="20"/>
  <c r="D133" i="20"/>
  <c r="D134" i="20"/>
  <c r="D135" i="20"/>
  <c r="D136" i="20"/>
  <c r="D137" i="20"/>
  <c r="D138" i="20"/>
  <c r="D139" i="20"/>
  <c r="D140" i="20"/>
  <c r="D141" i="20"/>
  <c r="D142" i="20"/>
  <c r="D143" i="20"/>
  <c r="D144" i="20"/>
  <c r="D145" i="20"/>
  <c r="D146" i="20"/>
  <c r="D147" i="20"/>
  <c r="D148" i="20"/>
  <c r="D149" i="20"/>
  <c r="D150" i="20"/>
  <c r="D151" i="20"/>
  <c r="D152" i="20"/>
  <c r="D153" i="20"/>
  <c r="D154" i="20"/>
  <c r="D155" i="20"/>
  <c r="D156" i="20"/>
  <c r="D157" i="20"/>
  <c r="D158" i="20"/>
  <c r="D159" i="20"/>
  <c r="D160" i="20"/>
  <c r="D161" i="20"/>
  <c r="D162" i="20"/>
  <c r="D163" i="20"/>
  <c r="D164" i="20"/>
  <c r="D165" i="20"/>
  <c r="D166" i="20"/>
  <c r="D167" i="20"/>
  <c r="D168" i="20"/>
  <c r="D169" i="20"/>
  <c r="D170" i="20"/>
  <c r="D171" i="20"/>
  <c r="D172" i="20"/>
  <c r="D173" i="20"/>
  <c r="D174" i="20"/>
  <c r="D175" i="20"/>
  <c r="D176" i="20"/>
  <c r="D177" i="20"/>
  <c r="D178" i="20"/>
  <c r="D179" i="20"/>
  <c r="D180" i="20"/>
  <c r="D181" i="20"/>
  <c r="D182" i="20"/>
  <c r="D183" i="20"/>
  <c r="D184" i="20"/>
  <c r="D185" i="20"/>
  <c r="D186" i="20"/>
  <c r="D187" i="20"/>
  <c r="D188" i="20"/>
  <c r="D189" i="20"/>
  <c r="D190" i="20"/>
  <c r="D191" i="20"/>
  <c r="D192" i="20"/>
  <c r="D193" i="20"/>
  <c r="D194" i="20"/>
  <c r="D195" i="20"/>
  <c r="D196" i="20"/>
  <c r="D197" i="20"/>
  <c r="D198" i="20"/>
  <c r="D199" i="20"/>
  <c r="D200" i="20"/>
  <c r="D201" i="20"/>
  <c r="D202" i="20"/>
  <c r="D203" i="20"/>
  <c r="D204" i="20"/>
  <c r="D205" i="20"/>
  <c r="D206" i="20"/>
  <c r="D207" i="20"/>
  <c r="D208" i="20"/>
  <c r="D209" i="20"/>
  <c r="D210" i="20"/>
  <c r="D211" i="20"/>
  <c r="D212" i="20"/>
  <c r="D213" i="20"/>
  <c r="D214" i="20"/>
  <c r="D215" i="20"/>
  <c r="D216" i="20"/>
  <c r="D217" i="20"/>
  <c r="D218" i="20"/>
  <c r="D219" i="20"/>
  <c r="D220" i="20"/>
  <c r="D221" i="20"/>
  <c r="D222" i="20"/>
  <c r="D223" i="20"/>
  <c r="D224" i="20"/>
  <c r="D225" i="20"/>
  <c r="D226" i="20"/>
  <c r="D227" i="20"/>
  <c r="D228" i="20"/>
  <c r="D229" i="20"/>
  <c r="D230" i="20"/>
  <c r="D231" i="20"/>
  <c r="D232" i="20"/>
  <c r="D233" i="20"/>
  <c r="D234" i="20"/>
  <c r="D235" i="20"/>
  <c r="D236" i="20"/>
  <c r="D237" i="20"/>
  <c r="D238" i="20"/>
  <c r="D239" i="20"/>
  <c r="D240" i="20"/>
  <c r="D241" i="20"/>
  <c r="D242" i="20"/>
  <c r="D243" i="20"/>
  <c r="D244" i="20"/>
  <c r="D245" i="20"/>
  <c r="D246" i="20"/>
  <c r="D247" i="20"/>
  <c r="D248" i="20"/>
  <c r="D249" i="20"/>
  <c r="D250" i="20"/>
  <c r="D251" i="20"/>
  <c r="D252" i="20"/>
  <c r="D253" i="20"/>
  <c r="D254" i="20"/>
  <c r="D255" i="20"/>
  <c r="D256" i="20"/>
  <c r="D257" i="20"/>
  <c r="D258" i="20"/>
  <c r="D259" i="20"/>
  <c r="D260" i="20"/>
  <c r="D261" i="20"/>
  <c r="D262" i="20"/>
  <c r="D263" i="20"/>
  <c r="D264" i="20"/>
  <c r="D265" i="20"/>
  <c r="D266" i="20"/>
  <c r="D267" i="20"/>
  <c r="D268" i="20"/>
  <c r="D269" i="20"/>
  <c r="D270" i="20"/>
  <c r="D271" i="20"/>
  <c r="D272" i="20"/>
  <c r="D273" i="20"/>
  <c r="D274" i="20"/>
  <c r="D275" i="20"/>
  <c r="D276" i="20"/>
  <c r="D277" i="20"/>
  <c r="D278" i="20"/>
  <c r="D279" i="20"/>
  <c r="D280" i="20"/>
  <c r="D281" i="20"/>
  <c r="D282" i="20"/>
  <c r="D283" i="20"/>
  <c r="D284" i="20"/>
  <c r="D285" i="20"/>
  <c r="D286" i="20"/>
  <c r="D287" i="20"/>
  <c r="D288" i="20"/>
  <c r="D289" i="20"/>
  <c r="D290" i="20"/>
  <c r="D291" i="20"/>
  <c r="D292" i="20"/>
  <c r="D293" i="20"/>
  <c r="D294" i="20"/>
  <c r="D295" i="20"/>
  <c r="D296" i="20"/>
  <c r="D297" i="20"/>
  <c r="D298" i="20"/>
  <c r="D299" i="20"/>
  <c r="D300" i="20"/>
  <c r="D301" i="20"/>
  <c r="D302" i="20"/>
  <c r="D303" i="20"/>
  <c r="D304" i="20"/>
  <c r="D305" i="20"/>
  <c r="D306" i="20"/>
  <c r="D307" i="20"/>
  <c r="D308" i="20"/>
  <c r="D309" i="20"/>
  <c r="D310" i="20"/>
  <c r="D311" i="20"/>
  <c r="D312" i="20"/>
  <c r="D313" i="20"/>
  <c r="D314" i="20"/>
  <c r="D315" i="20"/>
  <c r="D316" i="20"/>
  <c r="D317" i="20"/>
  <c r="D318" i="20"/>
  <c r="D319" i="20"/>
  <c r="D320" i="20"/>
  <c r="D321" i="20"/>
  <c r="D322" i="20"/>
  <c r="D323" i="20"/>
  <c r="D324" i="20"/>
  <c r="D325" i="20"/>
  <c r="D326" i="20"/>
  <c r="D327" i="20"/>
  <c r="D328" i="20"/>
  <c r="D329" i="20"/>
  <c r="D330" i="20"/>
  <c r="D331" i="20"/>
  <c r="D332" i="20"/>
  <c r="D333" i="20"/>
  <c r="D334" i="20"/>
  <c r="D335" i="20"/>
  <c r="D336" i="20"/>
  <c r="D337" i="20"/>
  <c r="D338" i="20"/>
  <c r="D339" i="20"/>
  <c r="D340" i="20"/>
  <c r="D341" i="20"/>
  <c r="D342" i="20"/>
  <c r="D343" i="20"/>
  <c r="D344" i="20"/>
  <c r="D345" i="20"/>
  <c r="D346" i="20"/>
  <c r="D347" i="20"/>
  <c r="D348" i="20"/>
  <c r="D349" i="20"/>
  <c r="D350" i="20"/>
  <c r="D351" i="20"/>
  <c r="D352" i="20"/>
  <c r="D353" i="20"/>
  <c r="D354" i="20"/>
  <c r="D355" i="20"/>
  <c r="D356" i="20"/>
  <c r="D357" i="20"/>
  <c r="D358" i="20"/>
  <c r="D359" i="20"/>
  <c r="D360" i="20"/>
  <c r="D361" i="20"/>
  <c r="D362" i="20"/>
  <c r="D363" i="20"/>
  <c r="D364" i="20"/>
  <c r="D365" i="20"/>
  <c r="D366" i="20"/>
  <c r="D367" i="20"/>
  <c r="D368" i="20"/>
  <c r="D369" i="20"/>
  <c r="D370" i="20"/>
  <c r="D371" i="20"/>
  <c r="D372" i="20"/>
  <c r="D373" i="20"/>
  <c r="D374" i="20"/>
  <c r="D375" i="20"/>
  <c r="D376" i="20"/>
  <c r="D377" i="20"/>
  <c r="D378" i="20"/>
  <c r="D379" i="20"/>
  <c r="D380" i="20"/>
  <c r="D381" i="20"/>
  <c r="D382" i="20"/>
  <c r="D383" i="20"/>
  <c r="D384" i="20"/>
  <c r="D385" i="20"/>
  <c r="D386" i="20"/>
  <c r="D387" i="20"/>
  <c r="D388" i="20"/>
  <c r="D389" i="20"/>
  <c r="D390" i="20"/>
  <c r="D391" i="20"/>
  <c r="D392" i="20"/>
  <c r="D393" i="20"/>
  <c r="D394" i="20"/>
  <c r="D395" i="20"/>
  <c r="D396" i="20"/>
  <c r="D397" i="20"/>
  <c r="D398" i="20"/>
  <c r="D399" i="20"/>
  <c r="D400" i="20"/>
  <c r="D401" i="20"/>
  <c r="D402" i="20"/>
  <c r="D403" i="20"/>
  <c r="D404" i="20"/>
  <c r="D405" i="20"/>
  <c r="D406" i="20"/>
  <c r="D407" i="20"/>
  <c r="D408" i="20"/>
  <c r="D409" i="20"/>
  <c r="D410" i="20"/>
  <c r="D411" i="20"/>
  <c r="D412" i="20"/>
  <c r="D413" i="20"/>
  <c r="D414" i="20"/>
  <c r="D415" i="20"/>
  <c r="D416" i="20"/>
  <c r="D417" i="20"/>
  <c r="D418" i="20"/>
  <c r="D419" i="20"/>
  <c r="D420" i="20"/>
  <c r="D421" i="20"/>
  <c r="D422" i="20"/>
  <c r="D423" i="20"/>
  <c r="D424" i="20"/>
  <c r="D425" i="20"/>
  <c r="D426" i="20"/>
  <c r="D427" i="20"/>
  <c r="D428" i="20"/>
  <c r="D429" i="20"/>
  <c r="D430" i="20"/>
  <c r="D431" i="20"/>
  <c r="D432" i="20"/>
  <c r="D433" i="20"/>
  <c r="D434" i="20"/>
  <c r="D435" i="20"/>
  <c r="D436" i="20"/>
  <c r="D437" i="20"/>
  <c r="D438" i="20"/>
  <c r="D439" i="20"/>
  <c r="D440" i="20"/>
  <c r="D441" i="20"/>
  <c r="D442" i="20"/>
  <c r="D443" i="20"/>
  <c r="D444" i="20"/>
  <c r="D445" i="20"/>
  <c r="D446" i="20"/>
  <c r="D447" i="20"/>
  <c r="D448" i="20"/>
  <c r="D449" i="20"/>
  <c r="D450" i="20"/>
  <c r="D451" i="20"/>
  <c r="D452" i="20"/>
  <c r="D453" i="20"/>
  <c r="D454" i="20"/>
  <c r="D455" i="20"/>
  <c r="D456" i="20"/>
  <c r="D457" i="20"/>
  <c r="D458" i="20"/>
  <c r="D459" i="20"/>
  <c r="D460" i="20"/>
  <c r="D461" i="20"/>
  <c r="D462" i="20"/>
  <c r="D463" i="20"/>
  <c r="D464" i="20"/>
  <c r="D465" i="20"/>
  <c r="D466" i="20"/>
  <c r="D467" i="20"/>
  <c r="D468" i="20"/>
  <c r="D469" i="20"/>
  <c r="D470" i="20"/>
  <c r="D471" i="20"/>
  <c r="D472" i="20"/>
  <c r="D473" i="20"/>
  <c r="D474" i="20"/>
  <c r="D475" i="20"/>
  <c r="D476" i="20"/>
  <c r="D477" i="20"/>
  <c r="D478" i="20"/>
  <c r="D479" i="20"/>
  <c r="D480" i="20"/>
  <c r="D481" i="20"/>
  <c r="D482" i="20"/>
  <c r="D483" i="20"/>
  <c r="D484" i="20"/>
  <c r="D485" i="20"/>
  <c r="D486" i="20"/>
  <c r="D487" i="20"/>
  <c r="D488" i="20"/>
  <c r="D489" i="20"/>
  <c r="D490" i="20"/>
  <c r="D491" i="20"/>
  <c r="D492" i="20"/>
  <c r="D493" i="20"/>
  <c r="D494" i="20"/>
  <c r="D495" i="20"/>
  <c r="D496" i="20"/>
  <c r="D497" i="20"/>
  <c r="D498" i="20"/>
  <c r="D499" i="20"/>
  <c r="D500" i="20"/>
  <c r="D501" i="20"/>
  <c r="D502" i="20"/>
  <c r="D503" i="20"/>
  <c r="D504" i="20"/>
  <c r="D505" i="20"/>
  <c r="D506" i="20"/>
  <c r="D507" i="20"/>
  <c r="D508" i="20"/>
  <c r="D509" i="20"/>
  <c r="D510" i="20"/>
  <c r="D511" i="20"/>
  <c r="D512" i="20"/>
  <c r="D513" i="20"/>
  <c r="D514" i="20"/>
  <c r="D515" i="20"/>
  <c r="D516" i="20"/>
  <c r="D517" i="20"/>
  <c r="D518" i="20"/>
  <c r="D519" i="20"/>
  <c r="D520" i="20"/>
  <c r="D521" i="20"/>
  <c r="D522" i="20"/>
  <c r="D523" i="20"/>
  <c r="D524" i="20"/>
  <c r="D525" i="20"/>
  <c r="D526" i="20"/>
  <c r="D527" i="20"/>
  <c r="D528" i="20"/>
  <c r="D529" i="20"/>
  <c r="D530" i="20"/>
  <c r="D531" i="20"/>
  <c r="D532" i="20"/>
  <c r="D533" i="20"/>
  <c r="D534" i="20"/>
  <c r="D535" i="20"/>
  <c r="D536" i="20"/>
  <c r="D537" i="20"/>
  <c r="D538" i="20"/>
  <c r="D539" i="20"/>
  <c r="D540" i="20"/>
  <c r="D541" i="20"/>
  <c r="D542" i="20"/>
  <c r="D543" i="20"/>
  <c r="D544" i="20"/>
  <c r="D545" i="20"/>
  <c r="D546" i="20"/>
  <c r="D547" i="20"/>
  <c r="D548" i="20"/>
  <c r="D549" i="20"/>
  <c r="D550" i="20"/>
  <c r="D551" i="20"/>
  <c r="D552" i="20"/>
  <c r="D553" i="20"/>
  <c r="D554" i="20"/>
  <c r="D555" i="20"/>
  <c r="D556" i="20"/>
  <c r="D557" i="20"/>
  <c r="D558" i="20"/>
  <c r="D559" i="20"/>
  <c r="D560" i="20"/>
  <c r="D561" i="20"/>
  <c r="D562" i="20"/>
  <c r="D563" i="20"/>
  <c r="D564" i="20"/>
  <c r="D565" i="20"/>
  <c r="D566" i="20"/>
  <c r="D567" i="20"/>
  <c r="D568" i="20"/>
  <c r="D569" i="20"/>
  <c r="D570" i="20"/>
  <c r="D571" i="20"/>
  <c r="D572" i="20"/>
  <c r="D573" i="20"/>
  <c r="D574" i="20"/>
  <c r="D575" i="20"/>
  <c r="D576" i="20"/>
  <c r="D577" i="20"/>
  <c r="D578" i="20"/>
  <c r="D579" i="20"/>
  <c r="D580" i="20"/>
  <c r="D581" i="20"/>
  <c r="D582" i="20"/>
  <c r="D583" i="20"/>
  <c r="D584" i="20"/>
  <c r="D585" i="20"/>
  <c r="D586" i="20"/>
  <c r="D587" i="20"/>
  <c r="D588" i="20"/>
  <c r="D589" i="20"/>
  <c r="D590" i="20"/>
  <c r="D591" i="20"/>
  <c r="D592" i="20"/>
  <c r="D593" i="20"/>
  <c r="D594" i="20"/>
  <c r="D595" i="20"/>
  <c r="D596" i="20"/>
  <c r="D597" i="20"/>
  <c r="D598" i="20"/>
  <c r="D599" i="20"/>
  <c r="D600" i="20"/>
  <c r="D601" i="20"/>
  <c r="D602" i="20"/>
  <c r="D603" i="20"/>
  <c r="D604" i="20"/>
  <c r="D605" i="20"/>
  <c r="D606" i="20"/>
  <c r="D607" i="20"/>
  <c r="D608" i="20"/>
  <c r="D609" i="20"/>
  <c r="D610" i="20"/>
  <c r="D611" i="20"/>
  <c r="D612" i="20"/>
  <c r="D613" i="20"/>
  <c r="D614" i="20"/>
  <c r="D615" i="20"/>
  <c r="D616" i="20"/>
  <c r="D617" i="20"/>
  <c r="D618" i="20"/>
  <c r="D619" i="20"/>
  <c r="D620" i="20"/>
  <c r="D621" i="20"/>
  <c r="D622" i="20"/>
  <c r="D623" i="20"/>
  <c r="D624" i="20"/>
  <c r="D625" i="20"/>
  <c r="D626" i="20"/>
  <c r="D627" i="20"/>
  <c r="D628" i="20"/>
  <c r="D629" i="20"/>
  <c r="D630" i="20"/>
  <c r="D631" i="20"/>
  <c r="D632" i="20"/>
  <c r="D633" i="20"/>
  <c r="D634" i="20"/>
  <c r="D635" i="20"/>
  <c r="D636" i="20"/>
  <c r="D637" i="20"/>
  <c r="D638" i="20"/>
  <c r="D639" i="20"/>
  <c r="D640" i="20"/>
  <c r="D641" i="20"/>
  <c r="D642" i="20"/>
  <c r="D643" i="20"/>
  <c r="D644" i="20"/>
  <c r="D645" i="20"/>
  <c r="D646" i="20"/>
  <c r="D647" i="20"/>
  <c r="D648" i="20"/>
  <c r="D649" i="20"/>
  <c r="D650" i="20"/>
  <c r="D651" i="20"/>
  <c r="D652" i="20"/>
  <c r="D653" i="20"/>
  <c r="D654" i="20"/>
  <c r="D655" i="20"/>
  <c r="D656" i="20"/>
  <c r="D657" i="20"/>
  <c r="D658" i="20"/>
  <c r="D659" i="20"/>
  <c r="D660" i="20"/>
  <c r="D661" i="20"/>
  <c r="D662" i="20"/>
  <c r="D663" i="20"/>
  <c r="D664" i="20"/>
  <c r="D665" i="20"/>
  <c r="D666" i="20"/>
  <c r="D667" i="20"/>
  <c r="D668" i="20"/>
  <c r="D669" i="20"/>
  <c r="D670" i="20"/>
  <c r="D671" i="20"/>
  <c r="D672" i="20"/>
  <c r="D673" i="20"/>
  <c r="D674" i="20"/>
  <c r="D675" i="20"/>
  <c r="D676" i="20"/>
  <c r="D677" i="20"/>
  <c r="D678" i="20"/>
  <c r="D679" i="20"/>
  <c r="D680" i="20"/>
  <c r="D681" i="20"/>
  <c r="D682" i="20"/>
  <c r="D683" i="20"/>
  <c r="D684" i="20"/>
  <c r="D685" i="20"/>
  <c r="D686" i="20"/>
  <c r="D687" i="20"/>
  <c r="D688" i="20"/>
  <c r="D689" i="20"/>
  <c r="D690" i="20"/>
  <c r="D691" i="20"/>
  <c r="D692" i="20"/>
  <c r="D693" i="20"/>
  <c r="D694" i="20"/>
  <c r="D695" i="20"/>
  <c r="D696" i="20"/>
  <c r="D697" i="20"/>
  <c r="D698" i="20"/>
  <c r="D699" i="20"/>
  <c r="D700" i="20"/>
  <c r="D701" i="20"/>
  <c r="D702" i="20"/>
  <c r="D703" i="20"/>
  <c r="D704" i="20"/>
  <c r="D705" i="20"/>
  <c r="D706" i="20"/>
  <c r="D707" i="20"/>
  <c r="D708" i="20"/>
  <c r="D709" i="20"/>
  <c r="D710" i="20"/>
  <c r="D711" i="20"/>
  <c r="D712" i="20"/>
  <c r="D713" i="20"/>
  <c r="D714" i="20"/>
  <c r="D715" i="20"/>
  <c r="D716" i="20"/>
  <c r="D717" i="20"/>
  <c r="D718" i="20"/>
  <c r="D719" i="20"/>
  <c r="D720" i="20"/>
  <c r="D721" i="20"/>
  <c r="D722" i="20"/>
  <c r="D723" i="20"/>
  <c r="D724" i="20"/>
  <c r="D725" i="20"/>
  <c r="D726" i="20"/>
  <c r="D727" i="20"/>
  <c r="D728" i="20"/>
  <c r="D729" i="20"/>
  <c r="D730" i="20"/>
  <c r="D731" i="20"/>
  <c r="D732" i="20"/>
  <c r="D733" i="20"/>
  <c r="D734" i="20"/>
  <c r="D735" i="20"/>
  <c r="D736" i="20"/>
  <c r="D737" i="20"/>
  <c r="D738" i="20"/>
  <c r="D739" i="20"/>
  <c r="D740" i="20"/>
  <c r="D741" i="20"/>
  <c r="D742" i="20"/>
  <c r="D743" i="20"/>
  <c r="D744" i="20"/>
  <c r="D745" i="20"/>
  <c r="D746" i="20"/>
  <c r="D747" i="20"/>
  <c r="D748" i="20"/>
  <c r="D749" i="20"/>
  <c r="D750" i="20"/>
  <c r="D751" i="20"/>
  <c r="D752" i="20"/>
  <c r="D753" i="20"/>
  <c r="D754" i="20"/>
  <c r="D755" i="20"/>
  <c r="D756" i="20"/>
  <c r="D757" i="20"/>
  <c r="D758" i="20"/>
  <c r="D759" i="20"/>
  <c r="D760" i="20"/>
  <c r="D761" i="20"/>
  <c r="D762" i="20"/>
  <c r="D763" i="20"/>
  <c r="D764" i="20"/>
  <c r="D765" i="20"/>
  <c r="D766" i="20"/>
  <c r="D767" i="20"/>
  <c r="D768" i="20"/>
  <c r="D769" i="20"/>
  <c r="D770" i="20"/>
  <c r="D771" i="20"/>
  <c r="D772" i="20"/>
  <c r="D773" i="20"/>
  <c r="D774" i="20"/>
  <c r="D775" i="20"/>
  <c r="D776" i="20"/>
  <c r="D777" i="20"/>
  <c r="D778" i="20"/>
  <c r="D779" i="20"/>
  <c r="D780" i="20"/>
  <c r="D781" i="20"/>
  <c r="D782" i="20"/>
  <c r="D783" i="20"/>
  <c r="D784" i="20"/>
  <c r="D785" i="20"/>
  <c r="D786" i="20"/>
  <c r="D787" i="20"/>
  <c r="D788" i="20"/>
  <c r="D789" i="20"/>
  <c r="D790" i="20"/>
  <c r="D791" i="20"/>
  <c r="D792" i="20"/>
  <c r="D793" i="20"/>
  <c r="D794" i="20"/>
  <c r="D795" i="20"/>
  <c r="D796" i="20"/>
  <c r="D797" i="20"/>
  <c r="D798" i="20"/>
  <c r="D799" i="20"/>
  <c r="D800" i="20"/>
  <c r="D801" i="20"/>
  <c r="D802" i="20"/>
  <c r="D803" i="20"/>
  <c r="D804" i="20"/>
  <c r="D805" i="20"/>
  <c r="D806" i="20"/>
  <c r="D807" i="20"/>
  <c r="D808" i="20"/>
  <c r="D809" i="20"/>
  <c r="D810" i="20"/>
  <c r="D811" i="20"/>
  <c r="D812" i="20"/>
  <c r="D813" i="20"/>
  <c r="D814" i="20"/>
  <c r="D815" i="20"/>
  <c r="D816" i="20"/>
  <c r="D817" i="20"/>
  <c r="D818" i="20"/>
  <c r="D819" i="20"/>
  <c r="D820" i="20"/>
  <c r="D821" i="20"/>
  <c r="D822" i="20"/>
  <c r="D823" i="20"/>
  <c r="D824" i="20"/>
  <c r="D825" i="20"/>
  <c r="D826" i="20"/>
  <c r="D827" i="20"/>
  <c r="D828" i="20"/>
  <c r="D829" i="20"/>
  <c r="D830" i="20"/>
  <c r="D831" i="20"/>
  <c r="D832" i="20"/>
  <c r="D833" i="20"/>
  <c r="D834" i="20"/>
  <c r="D835" i="20"/>
  <c r="D836" i="20"/>
  <c r="D837" i="20"/>
  <c r="D838" i="20"/>
  <c r="D839" i="20"/>
  <c r="D840" i="20"/>
  <c r="D841" i="20"/>
  <c r="D842" i="20"/>
  <c r="D843" i="20"/>
  <c r="D844" i="20"/>
  <c r="D845" i="20"/>
  <c r="D846" i="20"/>
  <c r="D847" i="20"/>
  <c r="D848" i="20"/>
  <c r="D849" i="20"/>
  <c r="D850" i="20"/>
  <c r="D851" i="20"/>
  <c r="D852" i="20"/>
  <c r="D853" i="20"/>
  <c r="D854" i="20"/>
  <c r="D855" i="20"/>
  <c r="D856" i="20"/>
  <c r="D857" i="20"/>
  <c r="D858" i="20"/>
  <c r="D859" i="20"/>
  <c r="D860" i="20"/>
  <c r="D861" i="20"/>
  <c r="D862" i="20"/>
  <c r="D863" i="20"/>
  <c r="D864" i="20"/>
  <c r="D865" i="20"/>
  <c r="D866" i="20"/>
  <c r="D867" i="20"/>
  <c r="D868" i="20"/>
  <c r="D869" i="20"/>
  <c r="D870" i="20"/>
  <c r="D871" i="20"/>
  <c r="D872" i="20"/>
  <c r="D873" i="20"/>
  <c r="D874" i="20"/>
  <c r="D875" i="20"/>
  <c r="D876" i="20"/>
  <c r="D877" i="20"/>
  <c r="D878" i="20"/>
  <c r="D879" i="20"/>
  <c r="D880" i="20"/>
  <c r="D881" i="20"/>
  <c r="D882" i="20"/>
  <c r="D883" i="20"/>
  <c r="D884" i="20"/>
  <c r="D885" i="20"/>
  <c r="D886" i="20"/>
  <c r="D887" i="20"/>
  <c r="D888" i="20"/>
  <c r="D889" i="20"/>
  <c r="D890" i="20"/>
  <c r="D891" i="20"/>
  <c r="D892" i="20"/>
  <c r="D893" i="20"/>
  <c r="D894" i="20"/>
  <c r="D895" i="20"/>
  <c r="D896" i="20"/>
  <c r="D897" i="20"/>
  <c r="D898" i="20"/>
  <c r="D899" i="20"/>
  <c r="D900" i="20"/>
  <c r="D901" i="20"/>
  <c r="D902" i="20"/>
  <c r="D903" i="20"/>
  <c r="D904" i="20"/>
  <c r="D905" i="20"/>
  <c r="D906" i="20"/>
  <c r="D907" i="20"/>
  <c r="D908" i="20"/>
  <c r="D909" i="20"/>
  <c r="D910" i="20"/>
  <c r="D911" i="20"/>
  <c r="D912" i="20"/>
  <c r="D913" i="20"/>
  <c r="D914" i="20"/>
  <c r="D915" i="20"/>
  <c r="D916" i="20"/>
  <c r="D917" i="20"/>
  <c r="D918" i="20"/>
  <c r="D919" i="20"/>
  <c r="D920" i="20"/>
  <c r="D921" i="20"/>
  <c r="D922" i="20"/>
  <c r="D923" i="20"/>
  <c r="D924" i="20"/>
  <c r="D925" i="20"/>
  <c r="D926" i="20"/>
  <c r="D927" i="20"/>
  <c r="D928" i="20"/>
  <c r="D929" i="20"/>
  <c r="D930" i="20"/>
  <c r="D931" i="20"/>
  <c r="D932" i="20"/>
  <c r="D933" i="20"/>
  <c r="D934" i="20"/>
  <c r="D935" i="20"/>
  <c r="D936" i="20"/>
  <c r="D937" i="20"/>
  <c r="D938" i="20"/>
  <c r="D939" i="20"/>
  <c r="D940" i="20"/>
  <c r="D941" i="20"/>
  <c r="D942" i="20"/>
  <c r="D943" i="20"/>
  <c r="D944" i="20"/>
  <c r="D945" i="20"/>
  <c r="D946" i="20"/>
  <c r="D947" i="20"/>
  <c r="D948" i="20"/>
  <c r="D949" i="20"/>
  <c r="D950" i="20"/>
  <c r="D951" i="20"/>
  <c r="D952" i="20"/>
  <c r="D953" i="20"/>
  <c r="D954" i="20"/>
  <c r="D955" i="20"/>
  <c r="D956" i="20"/>
  <c r="D957" i="20"/>
  <c r="D958" i="20"/>
  <c r="D959" i="20"/>
  <c r="D960" i="20"/>
  <c r="D961" i="20"/>
  <c r="D962" i="20"/>
  <c r="D963" i="20"/>
  <c r="D964" i="20"/>
  <c r="D965" i="20"/>
  <c r="D966" i="20"/>
  <c r="D967" i="20"/>
  <c r="D968" i="20"/>
  <c r="D969" i="20"/>
  <c r="D970" i="20"/>
  <c r="D971" i="20"/>
  <c r="D972" i="20"/>
  <c r="D973" i="20"/>
  <c r="D974" i="20"/>
  <c r="D975" i="20"/>
  <c r="D976" i="20"/>
  <c r="D977" i="20"/>
  <c r="D978" i="20"/>
  <c r="D979" i="20"/>
  <c r="D980" i="20"/>
  <c r="D981" i="20"/>
  <c r="D982" i="20"/>
  <c r="D983" i="20"/>
  <c r="D984" i="20"/>
  <c r="D985" i="20"/>
  <c r="D986" i="20"/>
  <c r="D987" i="20"/>
  <c r="D988" i="20"/>
  <c r="D989" i="20"/>
  <c r="D990" i="20"/>
  <c r="D991" i="20"/>
  <c r="D992" i="20"/>
  <c r="D993" i="20"/>
  <c r="D994" i="20"/>
  <c r="D995" i="20"/>
  <c r="D996" i="20"/>
  <c r="D997" i="20"/>
  <c r="D998" i="20"/>
  <c r="D999" i="20"/>
  <c r="D1000" i="20"/>
  <c r="D1001" i="20"/>
  <c r="D1002" i="20"/>
  <c r="D1003" i="20"/>
  <c r="D1004" i="20"/>
  <c r="D1005" i="20"/>
  <c r="D1006" i="20"/>
  <c r="D1007" i="20"/>
  <c r="D1008" i="20"/>
  <c r="D1009" i="20"/>
  <c r="D1010" i="20"/>
  <c r="D1011" i="20"/>
  <c r="D1012" i="20"/>
  <c r="D1013" i="20"/>
  <c r="D1014" i="20"/>
  <c r="D1015" i="20"/>
  <c r="D1016" i="20"/>
  <c r="D1017" i="20"/>
  <c r="D1018" i="20"/>
  <c r="D1019" i="20"/>
  <c r="D1020" i="20"/>
  <c r="D1021" i="20"/>
  <c r="D1022" i="20"/>
  <c r="D1023" i="20"/>
  <c r="D1024" i="20"/>
  <c r="D1025" i="20"/>
  <c r="D1026" i="20"/>
  <c r="D1027" i="20"/>
  <c r="D1028" i="20"/>
  <c r="D1029" i="20"/>
  <c r="D1030" i="20"/>
  <c r="D1031" i="20"/>
  <c r="D1032" i="20"/>
  <c r="D1033" i="20"/>
  <c r="D1034" i="20"/>
  <c r="D1035" i="20"/>
  <c r="D1036" i="20"/>
  <c r="D1037" i="20"/>
  <c r="D1038" i="20"/>
  <c r="D1039" i="20"/>
  <c r="D1040" i="20"/>
  <c r="D1041" i="20"/>
  <c r="D1042" i="20"/>
  <c r="D1043" i="20"/>
  <c r="D1044" i="20"/>
  <c r="D1045" i="20"/>
  <c r="D1046" i="20"/>
  <c r="D1047" i="20"/>
  <c r="D1048" i="20"/>
  <c r="D1049" i="20"/>
  <c r="D1050" i="20"/>
  <c r="D1051" i="20"/>
  <c r="D1052" i="20"/>
  <c r="D1053" i="20"/>
  <c r="D1054" i="20"/>
  <c r="D1055" i="20"/>
  <c r="D1056" i="20"/>
  <c r="D1057" i="20"/>
  <c r="D1058" i="20"/>
  <c r="D1059" i="20"/>
  <c r="D1060" i="20"/>
  <c r="D1061" i="20"/>
  <c r="D1062" i="20"/>
  <c r="D1063" i="20"/>
  <c r="D1064" i="20"/>
  <c r="D1065" i="20"/>
  <c r="D1066" i="20"/>
  <c r="D1067" i="20"/>
  <c r="D1068" i="20"/>
  <c r="D1069" i="20"/>
  <c r="D1070" i="20"/>
  <c r="D1071" i="20"/>
  <c r="D1072" i="20"/>
  <c r="D1073" i="20"/>
  <c r="D1074" i="20"/>
  <c r="D1075" i="20"/>
  <c r="D1076" i="20"/>
  <c r="D1077" i="20"/>
  <c r="D1078" i="20"/>
  <c r="D1079" i="20"/>
  <c r="D1080" i="20"/>
  <c r="D1081" i="20"/>
  <c r="D1082" i="20"/>
  <c r="D1083" i="20"/>
  <c r="D1084" i="20"/>
  <c r="D1085" i="20"/>
  <c r="D1086" i="20"/>
  <c r="D1087" i="20"/>
  <c r="D1088" i="20"/>
  <c r="D1089" i="20"/>
  <c r="D1090" i="20"/>
  <c r="D1091" i="20"/>
  <c r="D1092" i="20"/>
  <c r="D1093" i="20"/>
  <c r="D1094" i="20"/>
  <c r="D1095" i="20"/>
  <c r="D1096" i="20"/>
  <c r="D1097" i="20"/>
  <c r="D1098" i="20"/>
  <c r="D1099" i="20"/>
  <c r="D1100" i="20"/>
  <c r="D1101" i="20"/>
  <c r="D1102" i="20"/>
  <c r="D1103" i="20"/>
  <c r="D1104" i="20"/>
  <c r="D1105" i="20"/>
  <c r="D1106" i="20"/>
  <c r="D1107" i="20"/>
  <c r="D1108" i="20"/>
  <c r="D1109" i="20"/>
  <c r="D1110" i="20"/>
  <c r="D1111" i="20"/>
  <c r="D1112" i="20"/>
  <c r="D1113" i="20"/>
  <c r="D1114" i="20"/>
  <c r="D1115" i="20"/>
  <c r="D1116" i="20"/>
  <c r="D1117" i="20"/>
  <c r="D1118" i="20"/>
  <c r="D1119" i="20"/>
  <c r="D1120" i="20"/>
  <c r="D1121" i="20"/>
  <c r="D1122" i="20"/>
  <c r="D1123" i="20"/>
  <c r="D1124" i="20"/>
  <c r="D1125" i="20"/>
  <c r="D1126" i="20"/>
  <c r="D1127" i="20"/>
  <c r="D1128" i="20"/>
  <c r="D1129" i="20"/>
  <c r="D1130" i="20"/>
  <c r="D1131" i="20"/>
  <c r="D1132" i="20"/>
  <c r="D1133" i="20"/>
  <c r="D1134" i="20"/>
  <c r="D1135" i="20"/>
  <c r="D1136" i="20"/>
  <c r="D1137" i="20"/>
  <c r="D1138" i="20"/>
  <c r="D1139" i="20"/>
  <c r="D1140" i="20"/>
  <c r="D1141" i="20"/>
  <c r="D1142" i="20"/>
  <c r="D1143" i="20"/>
  <c r="D1144" i="20"/>
  <c r="D1145" i="20"/>
  <c r="D1146" i="20"/>
  <c r="D1147" i="20"/>
  <c r="D1148" i="20"/>
  <c r="D1149" i="20"/>
  <c r="D1150" i="20"/>
  <c r="D1151" i="20"/>
  <c r="D1152" i="20"/>
  <c r="D1153" i="20"/>
  <c r="D1154" i="20"/>
  <c r="D1155" i="20"/>
  <c r="D1156" i="20"/>
  <c r="D1157" i="20"/>
  <c r="D1158" i="20"/>
  <c r="D1159" i="20"/>
  <c r="D1160" i="20"/>
  <c r="D1161" i="20"/>
  <c r="D1162" i="20"/>
  <c r="D1163" i="20"/>
  <c r="D1164" i="20"/>
  <c r="D1165" i="20"/>
  <c r="D1166" i="20"/>
  <c r="D1167" i="20"/>
  <c r="D1168" i="20"/>
  <c r="D1169" i="20"/>
  <c r="D1170" i="20"/>
  <c r="D1171" i="20"/>
  <c r="D1172" i="20"/>
  <c r="D1173" i="20"/>
  <c r="D1174" i="20"/>
  <c r="D1175" i="20"/>
  <c r="D1176" i="20"/>
  <c r="D1177" i="20"/>
  <c r="D1178" i="20"/>
  <c r="D1179" i="20"/>
  <c r="D1180" i="20"/>
  <c r="D1181" i="20"/>
  <c r="D1182" i="20"/>
  <c r="D1183" i="20"/>
  <c r="D1184" i="20"/>
  <c r="D1185" i="20"/>
  <c r="D1186" i="20"/>
  <c r="D1187" i="20"/>
  <c r="D1188" i="20"/>
  <c r="D1189" i="20"/>
  <c r="D1190" i="20"/>
  <c r="D1191" i="20"/>
  <c r="D1192" i="20"/>
  <c r="D1193" i="20"/>
  <c r="D1194" i="20"/>
  <c r="D1195" i="20"/>
  <c r="D1196" i="20"/>
  <c r="D1197" i="20"/>
  <c r="D1198" i="20"/>
  <c r="D1199" i="20"/>
  <c r="D1200" i="20"/>
  <c r="D1201" i="20"/>
  <c r="D1202" i="20"/>
  <c r="D1203" i="20"/>
  <c r="D1204" i="20"/>
  <c r="D1205" i="20"/>
  <c r="D1206" i="20"/>
  <c r="D1207" i="20"/>
  <c r="D1208" i="20"/>
  <c r="D1209" i="20"/>
  <c r="D1210" i="20"/>
  <c r="D1211" i="20"/>
  <c r="D1212" i="20"/>
  <c r="D1213" i="20"/>
  <c r="D1214" i="20"/>
  <c r="D1215" i="20"/>
  <c r="D1216" i="20"/>
  <c r="D1217" i="20"/>
  <c r="D1218" i="20"/>
  <c r="D1219" i="20"/>
  <c r="D1220" i="20"/>
  <c r="D1221" i="20"/>
  <c r="D1222" i="20"/>
  <c r="D1223" i="20"/>
  <c r="D1224" i="20"/>
  <c r="D1225" i="20"/>
  <c r="D1226" i="20"/>
  <c r="D1227" i="20"/>
  <c r="D1228" i="20"/>
  <c r="D1229" i="20"/>
  <c r="D1230" i="20"/>
  <c r="D1231" i="20"/>
  <c r="D1232" i="20"/>
  <c r="D1233" i="20"/>
  <c r="D1234" i="20"/>
  <c r="D1235" i="20"/>
  <c r="D1236" i="20"/>
  <c r="D1237" i="20"/>
  <c r="D1238" i="20"/>
  <c r="D1239" i="20"/>
  <c r="D1240" i="20"/>
  <c r="D1241" i="20"/>
  <c r="D1242" i="20"/>
  <c r="D1243" i="20"/>
  <c r="D1244" i="20"/>
  <c r="D1245" i="20"/>
  <c r="D1246" i="20"/>
  <c r="D1247" i="20"/>
  <c r="D1248" i="20"/>
  <c r="D1249" i="20"/>
  <c r="D1250" i="20"/>
  <c r="D1251" i="20"/>
  <c r="D1252" i="20"/>
  <c r="D1253" i="20"/>
  <c r="D1254" i="20"/>
  <c r="D1255" i="20"/>
  <c r="D1256" i="20"/>
  <c r="D1257" i="20"/>
  <c r="D1258" i="20"/>
  <c r="D1259" i="20"/>
  <c r="D1260" i="20"/>
  <c r="D1261" i="20"/>
  <c r="D1262" i="20"/>
  <c r="D1263" i="20"/>
  <c r="D1264" i="20"/>
  <c r="D1265" i="20"/>
  <c r="D1266" i="20"/>
  <c r="D1267" i="20"/>
  <c r="D1268" i="20"/>
  <c r="D1269" i="20"/>
  <c r="D1270" i="20"/>
  <c r="D1271" i="20"/>
  <c r="D1272" i="20"/>
  <c r="D1273" i="20"/>
  <c r="D1274" i="20"/>
  <c r="D1275" i="20"/>
  <c r="D1276" i="20"/>
  <c r="D1277" i="20"/>
  <c r="D1278" i="20"/>
  <c r="D1279" i="20"/>
  <c r="D1280" i="20"/>
  <c r="D1281" i="20"/>
  <c r="D1282" i="20"/>
  <c r="D1283" i="20"/>
  <c r="D1284" i="20"/>
  <c r="D1285" i="20"/>
  <c r="D1286" i="20"/>
  <c r="D1287" i="20"/>
  <c r="D1288" i="20"/>
  <c r="D1289" i="20"/>
  <c r="D1290" i="20"/>
  <c r="D1291" i="20"/>
  <c r="D1292" i="20"/>
  <c r="D1293" i="20"/>
  <c r="D1294" i="20"/>
  <c r="D1295" i="20"/>
  <c r="D1296" i="20"/>
  <c r="D1297" i="20"/>
  <c r="D1298" i="20"/>
  <c r="D1299" i="20"/>
  <c r="D1300" i="20"/>
  <c r="D1301" i="20"/>
  <c r="D1302" i="20"/>
  <c r="D1303" i="20"/>
  <c r="D1304" i="20"/>
  <c r="D1305" i="20"/>
  <c r="D1306" i="20"/>
  <c r="D1307" i="20"/>
  <c r="D1308" i="20"/>
  <c r="D1309" i="20"/>
  <c r="D1310" i="20"/>
  <c r="D1311" i="20"/>
  <c r="D1312" i="20"/>
  <c r="D1313" i="20"/>
  <c r="D1314" i="20"/>
  <c r="D1315" i="20"/>
  <c r="D1316" i="20"/>
  <c r="D1317" i="20"/>
  <c r="D1318" i="20"/>
  <c r="D1319" i="20"/>
  <c r="D1320" i="20"/>
  <c r="D1321" i="20"/>
  <c r="D1322" i="20"/>
  <c r="D1323" i="20"/>
  <c r="D1324" i="20"/>
  <c r="D1325" i="20"/>
  <c r="D1326" i="20"/>
  <c r="D1327" i="20"/>
  <c r="D1328" i="20"/>
  <c r="D1329" i="20"/>
  <c r="D1330" i="20"/>
  <c r="D1331" i="20"/>
  <c r="D1332" i="20"/>
  <c r="D1333" i="20"/>
  <c r="D1334" i="20"/>
  <c r="D1335" i="20"/>
  <c r="D1336" i="20"/>
  <c r="D1337" i="20"/>
  <c r="D1338" i="20"/>
  <c r="D1339" i="20"/>
  <c r="D1340" i="20"/>
  <c r="D1341" i="20"/>
  <c r="D1342" i="20"/>
  <c r="D1343" i="20"/>
  <c r="D1344" i="20"/>
  <c r="D1345" i="20"/>
  <c r="D1346" i="20"/>
  <c r="D1347" i="20"/>
  <c r="D1348" i="20"/>
  <c r="D1349" i="20"/>
  <c r="D1350" i="20"/>
  <c r="D1351" i="20"/>
  <c r="D1352" i="20"/>
  <c r="D1353" i="20"/>
  <c r="D1354" i="20"/>
  <c r="D1355" i="20"/>
  <c r="D1356" i="20"/>
  <c r="D1357" i="20"/>
  <c r="D1358" i="20"/>
  <c r="D1359" i="20"/>
  <c r="D1360" i="20"/>
  <c r="D1361" i="20"/>
  <c r="D1362" i="20"/>
  <c r="D1363" i="20"/>
  <c r="D1364" i="20"/>
  <c r="D1365" i="20"/>
  <c r="D1366" i="20"/>
  <c r="D1367" i="20"/>
  <c r="D1368" i="20"/>
  <c r="D1369" i="20"/>
  <c r="D1370" i="20"/>
  <c r="D1371" i="20"/>
  <c r="D1372" i="20"/>
  <c r="D1373" i="20"/>
  <c r="D1374" i="20"/>
  <c r="D1375" i="20"/>
  <c r="D1376" i="20"/>
  <c r="D1377" i="20"/>
  <c r="D1378" i="20"/>
  <c r="D1379" i="20"/>
  <c r="D1380" i="20"/>
  <c r="D1381" i="20"/>
  <c r="D1382" i="20"/>
  <c r="D1383" i="20"/>
  <c r="D1384" i="20"/>
  <c r="D1385" i="20"/>
  <c r="D1386" i="20"/>
  <c r="D1387" i="20"/>
  <c r="D1388" i="20"/>
  <c r="D1389" i="20"/>
  <c r="D1390" i="20"/>
  <c r="D1391" i="20"/>
  <c r="D1392" i="20"/>
  <c r="D1393" i="20"/>
  <c r="D1394" i="20"/>
  <c r="D1395" i="20"/>
  <c r="D1396" i="20"/>
  <c r="D1397" i="20"/>
  <c r="D1398" i="20"/>
  <c r="D1399" i="20"/>
  <c r="D1400" i="20"/>
  <c r="D1401" i="20"/>
  <c r="D1402" i="20"/>
  <c r="D1403" i="20"/>
  <c r="D1404" i="20"/>
  <c r="D1405" i="20"/>
  <c r="D1406" i="20"/>
  <c r="D1407" i="20"/>
  <c r="D1408" i="20"/>
  <c r="D1409" i="20"/>
  <c r="D1410" i="20"/>
  <c r="D1411" i="20"/>
  <c r="D1412" i="20"/>
  <c r="D1413" i="20"/>
  <c r="D1414" i="20"/>
  <c r="D1415" i="20"/>
  <c r="D1416" i="20"/>
  <c r="D1417" i="20"/>
  <c r="D1418" i="20"/>
  <c r="D1419" i="20"/>
  <c r="D1420" i="20"/>
  <c r="D1421" i="20"/>
  <c r="D1422" i="20"/>
  <c r="D1423" i="20"/>
  <c r="D1424" i="20"/>
  <c r="D1425" i="20"/>
  <c r="D1426" i="20"/>
  <c r="D1427" i="20"/>
  <c r="D1428" i="20"/>
  <c r="D1429" i="20"/>
  <c r="D1430" i="20"/>
  <c r="D1431" i="20"/>
  <c r="D1432" i="20"/>
  <c r="D1433" i="20"/>
  <c r="D1434" i="20"/>
  <c r="D1435" i="20"/>
  <c r="D1436" i="20"/>
  <c r="D1437" i="20"/>
  <c r="D1438" i="20"/>
  <c r="D1439" i="20"/>
  <c r="D1440" i="20"/>
  <c r="D1441" i="20"/>
  <c r="D1442" i="20"/>
  <c r="D1443" i="20"/>
  <c r="D1444" i="20"/>
  <c r="D1445" i="20"/>
  <c r="D1446" i="20"/>
  <c r="D1447" i="20"/>
  <c r="D1448" i="20"/>
  <c r="D1449" i="20"/>
  <c r="D1450" i="20"/>
  <c r="D1451" i="20"/>
  <c r="D1452" i="20"/>
  <c r="D1453" i="20"/>
  <c r="D1454" i="20"/>
  <c r="D1455" i="20"/>
  <c r="D1456" i="20"/>
  <c r="D1457" i="20"/>
  <c r="D1458" i="20"/>
  <c r="D1459" i="20"/>
  <c r="D1460" i="20"/>
  <c r="D1461" i="20"/>
  <c r="D1462" i="20"/>
  <c r="D1463" i="20"/>
  <c r="D1464" i="20"/>
  <c r="D1465" i="20"/>
  <c r="D1466" i="20"/>
  <c r="D1467" i="20"/>
  <c r="D1468" i="20"/>
  <c r="D1469" i="20"/>
  <c r="D1470" i="20"/>
  <c r="D1471" i="20"/>
  <c r="D1472" i="20"/>
  <c r="D1473" i="20"/>
  <c r="D1474" i="20"/>
  <c r="D1475" i="20"/>
  <c r="D1476" i="20"/>
  <c r="D1477" i="20"/>
  <c r="D1478" i="20"/>
  <c r="D1479" i="20"/>
  <c r="D1480" i="20"/>
  <c r="D1481" i="20"/>
  <c r="D1482" i="20"/>
  <c r="D1483" i="20"/>
  <c r="D1484" i="20"/>
  <c r="D1485" i="20"/>
  <c r="D1486" i="20"/>
  <c r="D1487" i="20"/>
  <c r="D1488" i="20"/>
  <c r="D1489" i="20"/>
  <c r="D1490" i="20"/>
  <c r="D1491" i="20"/>
  <c r="D1492" i="20"/>
  <c r="D1493" i="20"/>
  <c r="D1494" i="20"/>
  <c r="D1495" i="20"/>
  <c r="D1496" i="20"/>
  <c r="D1497" i="20"/>
  <c r="D1498" i="20"/>
  <c r="D1499" i="20"/>
  <c r="D1500" i="20"/>
  <c r="D1501" i="20"/>
  <c r="D1502" i="20"/>
  <c r="D1503" i="20"/>
  <c r="D1504" i="20"/>
  <c r="D1505" i="20"/>
  <c r="D1506" i="20"/>
  <c r="D1507" i="20"/>
  <c r="D1508" i="20"/>
  <c r="D1509" i="20"/>
  <c r="D1510" i="20"/>
  <c r="D1511" i="20"/>
  <c r="D1512" i="20"/>
  <c r="D1513" i="20"/>
  <c r="D1514" i="20"/>
  <c r="D1515" i="20"/>
  <c r="D1516" i="20"/>
  <c r="D1517" i="20"/>
  <c r="D1518" i="20"/>
  <c r="D1519" i="20"/>
  <c r="D1520" i="20"/>
  <c r="D1521" i="20"/>
  <c r="D1522" i="20"/>
  <c r="D1523" i="20"/>
  <c r="D1524" i="20"/>
  <c r="D1525" i="20"/>
  <c r="D1526" i="20"/>
  <c r="D1527" i="20"/>
  <c r="D1528" i="20"/>
  <c r="D1529" i="20"/>
  <c r="D1530" i="20"/>
  <c r="D1531" i="20"/>
  <c r="D1532" i="20"/>
  <c r="D1533" i="20"/>
  <c r="D1534" i="20"/>
  <c r="D1535" i="20"/>
  <c r="D1536" i="20"/>
  <c r="D1537" i="20"/>
  <c r="D1538" i="20"/>
  <c r="D1539" i="20"/>
  <c r="D1540" i="20"/>
  <c r="D1541" i="20"/>
  <c r="D1542" i="20"/>
  <c r="D1543" i="20"/>
  <c r="D1544" i="20"/>
  <c r="D1545" i="20"/>
  <c r="D1546" i="20"/>
  <c r="D1547" i="20"/>
  <c r="D1548" i="20"/>
  <c r="D1549" i="20"/>
  <c r="D1550" i="20"/>
  <c r="D1551" i="20"/>
  <c r="D1552" i="20"/>
  <c r="D1553" i="20"/>
  <c r="D1554" i="20"/>
  <c r="D1555" i="20"/>
  <c r="D1556" i="20"/>
  <c r="D1557" i="20"/>
  <c r="D1558" i="20"/>
  <c r="D1559" i="20"/>
  <c r="D1560" i="20"/>
  <c r="D1561" i="20"/>
  <c r="D1562" i="20"/>
  <c r="D1563" i="20"/>
  <c r="D1564" i="20"/>
  <c r="D1565" i="20"/>
  <c r="D1566" i="20"/>
  <c r="D1567" i="20"/>
  <c r="D1568" i="20"/>
  <c r="D1569" i="20"/>
  <c r="D1570" i="20"/>
  <c r="D1571" i="20"/>
  <c r="D1572" i="20"/>
  <c r="D1573" i="20"/>
  <c r="D1574" i="20"/>
  <c r="D1575" i="20"/>
  <c r="D1576" i="20"/>
  <c r="D1577" i="20"/>
  <c r="D1578" i="20"/>
  <c r="D1579" i="20"/>
  <c r="D1580" i="20"/>
  <c r="D1581" i="20"/>
  <c r="D1582" i="20"/>
  <c r="D1583" i="20"/>
  <c r="D1584" i="20"/>
  <c r="D1585" i="20"/>
  <c r="D1586" i="20"/>
  <c r="D1587" i="20"/>
  <c r="D1588" i="20"/>
  <c r="D1589" i="20"/>
  <c r="D1590" i="20"/>
  <c r="D1591" i="20"/>
  <c r="D1592" i="20"/>
  <c r="D1593" i="20"/>
  <c r="D1594" i="20"/>
  <c r="D1595" i="20"/>
  <c r="D1596" i="20"/>
  <c r="D1597" i="20"/>
  <c r="D1598" i="20"/>
  <c r="D1599" i="20"/>
  <c r="D1600" i="20"/>
  <c r="D1601" i="20"/>
  <c r="D1602" i="20"/>
  <c r="D1603" i="20"/>
  <c r="D1604" i="20"/>
  <c r="D1605" i="20"/>
  <c r="D1606" i="20"/>
  <c r="D1607" i="20"/>
  <c r="D1608" i="20"/>
  <c r="D1609" i="20"/>
  <c r="D1610" i="20"/>
  <c r="D1611" i="20"/>
  <c r="D1612" i="20"/>
  <c r="D1613" i="20"/>
  <c r="D1614" i="20"/>
  <c r="D1615" i="20"/>
  <c r="D1616" i="20"/>
  <c r="D1617" i="20"/>
  <c r="D1618" i="20"/>
  <c r="D1619" i="20"/>
  <c r="D1620" i="20"/>
  <c r="D1621" i="20"/>
  <c r="D1622" i="20"/>
  <c r="D1623" i="20"/>
  <c r="D1624" i="20"/>
  <c r="D1625" i="20"/>
  <c r="D1626" i="20"/>
  <c r="D1627" i="20"/>
  <c r="D1628" i="20"/>
  <c r="D1629" i="20"/>
  <c r="D1630" i="20"/>
  <c r="D1631" i="20"/>
  <c r="D1632" i="20"/>
  <c r="D1633" i="20"/>
  <c r="D1634" i="20"/>
  <c r="D1635" i="20"/>
  <c r="D1636" i="20"/>
  <c r="D1637" i="20"/>
  <c r="D1638" i="20"/>
  <c r="D1639" i="20"/>
  <c r="D1640" i="20"/>
  <c r="D1641" i="20"/>
  <c r="D1642" i="20"/>
  <c r="D1643" i="20"/>
  <c r="D1644" i="20"/>
  <c r="D1645" i="20"/>
  <c r="D1646" i="20"/>
  <c r="D1647" i="20"/>
  <c r="D1648" i="20"/>
  <c r="D1649" i="20"/>
  <c r="D1650" i="20"/>
  <c r="D1651" i="20"/>
  <c r="D1652" i="20"/>
  <c r="D1653" i="20"/>
  <c r="D1654" i="20"/>
  <c r="D1655" i="20"/>
  <c r="D1656" i="20"/>
  <c r="D1657" i="20"/>
  <c r="D1658" i="20"/>
  <c r="D1659" i="20"/>
  <c r="D1660" i="20"/>
  <c r="D1661" i="20"/>
  <c r="D1662" i="20"/>
  <c r="D1663" i="20"/>
  <c r="D1664" i="20"/>
  <c r="D1665" i="20"/>
  <c r="D1666" i="20"/>
  <c r="D1667" i="20"/>
  <c r="D1668" i="20"/>
  <c r="D1669" i="20"/>
  <c r="D1670" i="20"/>
  <c r="D1671" i="20"/>
  <c r="D1672" i="20"/>
  <c r="D1673" i="20"/>
  <c r="D1674" i="20"/>
  <c r="D1675" i="20"/>
  <c r="D1676" i="20"/>
  <c r="D1677" i="20"/>
  <c r="D1678" i="20"/>
  <c r="D1679" i="20"/>
  <c r="D1680" i="20"/>
  <c r="D1681" i="20"/>
  <c r="D1682" i="20"/>
  <c r="D1683" i="20"/>
  <c r="D1684" i="20"/>
  <c r="D1685" i="20"/>
  <c r="D1686" i="20"/>
  <c r="D1687" i="20"/>
  <c r="D1688" i="20"/>
  <c r="D1689" i="20"/>
  <c r="D1690" i="20"/>
  <c r="D1691" i="20"/>
  <c r="D1692" i="20"/>
  <c r="D1693" i="20"/>
  <c r="D1694" i="20"/>
  <c r="D1695" i="20"/>
  <c r="D1696" i="20"/>
  <c r="D1697" i="20"/>
  <c r="D1698" i="20"/>
  <c r="D1699" i="20"/>
  <c r="D1700" i="20"/>
  <c r="D1701" i="20"/>
  <c r="D1702" i="20"/>
  <c r="D1703" i="20"/>
  <c r="D1704" i="20"/>
  <c r="D1705" i="20"/>
  <c r="D1706" i="20"/>
  <c r="D1707" i="20"/>
  <c r="D1708" i="20"/>
  <c r="D1709" i="20"/>
  <c r="D1710" i="20"/>
  <c r="D1711" i="20"/>
  <c r="D1712" i="20"/>
  <c r="D1713" i="20"/>
  <c r="D1714" i="20"/>
  <c r="D1715" i="20"/>
  <c r="D1716" i="20"/>
  <c r="D1717" i="20"/>
  <c r="D1718" i="20"/>
  <c r="D1719" i="20"/>
  <c r="D1720" i="20"/>
  <c r="D1721" i="20"/>
  <c r="D1722" i="20"/>
  <c r="D1723" i="20"/>
  <c r="D1724" i="20"/>
  <c r="D1725" i="20"/>
  <c r="D1726" i="20"/>
  <c r="D1727" i="20"/>
  <c r="D1728" i="20"/>
  <c r="D1729" i="20"/>
  <c r="D1730" i="20"/>
  <c r="D1731" i="20"/>
  <c r="D1732" i="20"/>
  <c r="D1733" i="20"/>
  <c r="D1734" i="20"/>
  <c r="D1735" i="20"/>
  <c r="D1736" i="20"/>
  <c r="D1737" i="20"/>
  <c r="D1738" i="20"/>
  <c r="D1739" i="20"/>
  <c r="D1740" i="20"/>
  <c r="D1741" i="20"/>
  <c r="D1742" i="20"/>
  <c r="D1743" i="20"/>
  <c r="D1744" i="20"/>
  <c r="D1745" i="20"/>
  <c r="D1746" i="20"/>
  <c r="D1747" i="20"/>
  <c r="D1748" i="20"/>
  <c r="D1749" i="20"/>
  <c r="D1750" i="20"/>
  <c r="D1751" i="20"/>
  <c r="D1752" i="20"/>
  <c r="D1753" i="20"/>
  <c r="D1754" i="20"/>
  <c r="D1755" i="20"/>
  <c r="D1756" i="20"/>
  <c r="D1757" i="20"/>
  <c r="D1758" i="20"/>
  <c r="D1759" i="20"/>
  <c r="D1760" i="20"/>
  <c r="D1761" i="20"/>
  <c r="D1762" i="20"/>
  <c r="D1763" i="20"/>
  <c r="D1764" i="20"/>
  <c r="D1765" i="20"/>
  <c r="D1766" i="20"/>
  <c r="D1767" i="20"/>
  <c r="D1768" i="20"/>
  <c r="D1769" i="20"/>
  <c r="D1770" i="20"/>
  <c r="D1771" i="20"/>
  <c r="D1772" i="20"/>
  <c r="D1773" i="20"/>
  <c r="D1774" i="20"/>
  <c r="D1775" i="20"/>
  <c r="D1776" i="20"/>
  <c r="D1777" i="20"/>
  <c r="D1778" i="20"/>
  <c r="D1779" i="20"/>
  <c r="D1780" i="20"/>
  <c r="D1781" i="20"/>
  <c r="D1782" i="20"/>
  <c r="D1783" i="20"/>
  <c r="D1784" i="20"/>
  <c r="D1785" i="20"/>
  <c r="D1786" i="20"/>
  <c r="D1787" i="20"/>
  <c r="D1788" i="20"/>
  <c r="D1789" i="20"/>
  <c r="D1790" i="20"/>
  <c r="D1791" i="20"/>
  <c r="D1792" i="20"/>
  <c r="D1793" i="20"/>
  <c r="D1794" i="20"/>
  <c r="D1795" i="20"/>
  <c r="D1796" i="20"/>
  <c r="D1797" i="20"/>
  <c r="D1798" i="20"/>
  <c r="D1799" i="20"/>
  <c r="D1800" i="20"/>
  <c r="D1801" i="20"/>
  <c r="D1802" i="20"/>
  <c r="D1803" i="20"/>
  <c r="D1804" i="20"/>
  <c r="D1805" i="20"/>
  <c r="D1806" i="20"/>
  <c r="D1807" i="20"/>
  <c r="D1808" i="20"/>
  <c r="D1809" i="20"/>
  <c r="D1810" i="20"/>
  <c r="D1811" i="20"/>
  <c r="D1812" i="20"/>
  <c r="D1813" i="20"/>
  <c r="D1814" i="20"/>
  <c r="D1815" i="20"/>
  <c r="D1816" i="20"/>
  <c r="D1817" i="20"/>
  <c r="D1818" i="20"/>
  <c r="D1819" i="20"/>
  <c r="D1820" i="20"/>
  <c r="D1821" i="20"/>
  <c r="D1822" i="20"/>
  <c r="D1823" i="20"/>
  <c r="D1824" i="20"/>
  <c r="D1825" i="20"/>
  <c r="D1826" i="20"/>
  <c r="D1827" i="20"/>
  <c r="D1828" i="20"/>
  <c r="D1829" i="20"/>
  <c r="D1830" i="20"/>
  <c r="D1831" i="20"/>
  <c r="D1832" i="20"/>
  <c r="D1833" i="20"/>
  <c r="D1834" i="20"/>
  <c r="D1835" i="20"/>
  <c r="D1836" i="20"/>
  <c r="D1837" i="20"/>
  <c r="D1838" i="20"/>
  <c r="D1839" i="20"/>
  <c r="D1840" i="20"/>
  <c r="D1841" i="20"/>
  <c r="D1842" i="20"/>
  <c r="D1843" i="20"/>
  <c r="D1844" i="20"/>
  <c r="D1845" i="20"/>
  <c r="D1846" i="20"/>
  <c r="D1847" i="20"/>
  <c r="D1848" i="20"/>
  <c r="D1849" i="20"/>
  <c r="D1850" i="20"/>
  <c r="D1851" i="20"/>
  <c r="D1852" i="20"/>
  <c r="D1853" i="20"/>
  <c r="D1854" i="20"/>
  <c r="D1855" i="20"/>
  <c r="D1856" i="20"/>
  <c r="D1857" i="20"/>
  <c r="D1858" i="20"/>
  <c r="D1859" i="20"/>
  <c r="D1860" i="20"/>
  <c r="D1861" i="20"/>
  <c r="D1862" i="20"/>
  <c r="D1863" i="20"/>
  <c r="D1864" i="20"/>
  <c r="D1865" i="20"/>
  <c r="D1866" i="20"/>
  <c r="D1867" i="20"/>
  <c r="D1868" i="20"/>
  <c r="D1869" i="20"/>
  <c r="D1870" i="20"/>
  <c r="D1871" i="20"/>
  <c r="D1872" i="20"/>
  <c r="D1873" i="20"/>
  <c r="D1874" i="20"/>
  <c r="D1875" i="20"/>
  <c r="D1876" i="20"/>
  <c r="D1877" i="20"/>
  <c r="D1878" i="20"/>
  <c r="D1879" i="20"/>
  <c r="D1880" i="20"/>
  <c r="D1881" i="20"/>
  <c r="D1882" i="20"/>
  <c r="D1883" i="20"/>
  <c r="D1884" i="20"/>
  <c r="D1885" i="20"/>
  <c r="D1886" i="20"/>
  <c r="D1887" i="20"/>
  <c r="D1888" i="20"/>
  <c r="D1889" i="20"/>
  <c r="D1890" i="20"/>
  <c r="D1891" i="20"/>
  <c r="D1892" i="20"/>
  <c r="D1893" i="20"/>
  <c r="D1894" i="20"/>
  <c r="D1895" i="20"/>
  <c r="D1896" i="20"/>
  <c r="D1897" i="20"/>
  <c r="D1898" i="20"/>
  <c r="D1899" i="20"/>
  <c r="D1900" i="20"/>
  <c r="D1901" i="20"/>
  <c r="D1902" i="20"/>
  <c r="D1903" i="20"/>
  <c r="D1904" i="20"/>
  <c r="D1905" i="20"/>
  <c r="D1906" i="20"/>
  <c r="D1907" i="20"/>
  <c r="D1908" i="20"/>
  <c r="D1909" i="20"/>
  <c r="D1910" i="20"/>
  <c r="D1911" i="20"/>
  <c r="D1912" i="20"/>
  <c r="D1913" i="20"/>
  <c r="D1914" i="20"/>
  <c r="D1915" i="20"/>
  <c r="D1916" i="20"/>
  <c r="D1917" i="20"/>
  <c r="D1918" i="20"/>
  <c r="D1919" i="20"/>
  <c r="D1920" i="20"/>
  <c r="D1921" i="20"/>
  <c r="D1922" i="20"/>
  <c r="D1923" i="20"/>
  <c r="D1924" i="20"/>
  <c r="D1925" i="20"/>
  <c r="D1926" i="20"/>
  <c r="D1927" i="20"/>
  <c r="D1928" i="20"/>
  <c r="D1929" i="20"/>
  <c r="D1930" i="20"/>
  <c r="D1931" i="20"/>
  <c r="D1932" i="20"/>
  <c r="D1933" i="20"/>
  <c r="D1934" i="20"/>
  <c r="D1935" i="20"/>
  <c r="D1936" i="20"/>
  <c r="D1937" i="20"/>
  <c r="D1938" i="20"/>
  <c r="D1939" i="20"/>
  <c r="D1940" i="20"/>
  <c r="D1941" i="20"/>
  <c r="D1942" i="20"/>
  <c r="D1943" i="20"/>
  <c r="D1944" i="20"/>
  <c r="D1945" i="20"/>
  <c r="D1946" i="20"/>
  <c r="D1947" i="20"/>
  <c r="D1948" i="20"/>
  <c r="D1949" i="20"/>
  <c r="D1950" i="20"/>
  <c r="D1951" i="20"/>
  <c r="D1952" i="20"/>
  <c r="D1953" i="20"/>
  <c r="D1954" i="20"/>
  <c r="D1955" i="20"/>
  <c r="D1956" i="20"/>
  <c r="D1957" i="20"/>
  <c r="D1958" i="20"/>
  <c r="D1959" i="20"/>
  <c r="D1960" i="20"/>
  <c r="D1961" i="20"/>
  <c r="D1962" i="20"/>
  <c r="D1963" i="20"/>
  <c r="D1964" i="20"/>
  <c r="D1965" i="20"/>
  <c r="D1966" i="20"/>
  <c r="D1967" i="20"/>
  <c r="D1968" i="20"/>
  <c r="D1969" i="20"/>
  <c r="D1970" i="20"/>
  <c r="D1971" i="20"/>
  <c r="D1972" i="20"/>
  <c r="D1973" i="20"/>
  <c r="D1974" i="20"/>
  <c r="D1975" i="20"/>
  <c r="D1976" i="20"/>
  <c r="D1977" i="20"/>
  <c r="D1978" i="20"/>
  <c r="D1979" i="20"/>
  <c r="D1980" i="20"/>
  <c r="D1981" i="20"/>
  <c r="D1982" i="20"/>
  <c r="D1983" i="20"/>
  <c r="D1984" i="20"/>
  <c r="D1985" i="20"/>
  <c r="D1986" i="20"/>
  <c r="D1987" i="20"/>
  <c r="D1988" i="20"/>
  <c r="D1989" i="20"/>
  <c r="D1990" i="20"/>
  <c r="D1991" i="20"/>
  <c r="D1992" i="20"/>
  <c r="D1993" i="20"/>
  <c r="D1994" i="20"/>
  <c r="D1995" i="20"/>
  <c r="D1996" i="20"/>
  <c r="D1997" i="20"/>
  <c r="D1998" i="20"/>
  <c r="D1999" i="20"/>
  <c r="D2000" i="20"/>
  <c r="D2001" i="20"/>
  <c r="D2002" i="20"/>
  <c r="D2003" i="20"/>
  <c r="D2004" i="20"/>
  <c r="D2005" i="20"/>
  <c r="D2006" i="20"/>
  <c r="D2007" i="20"/>
  <c r="D2008" i="20"/>
  <c r="D2009" i="20"/>
  <c r="D2010" i="20"/>
  <c r="D2011" i="20"/>
  <c r="D2012" i="20"/>
  <c r="D2013" i="20"/>
  <c r="D2014" i="20"/>
  <c r="D2015" i="20"/>
  <c r="D2016" i="20"/>
  <c r="D2017" i="20"/>
  <c r="D2018" i="20"/>
  <c r="D2019" i="20"/>
  <c r="D2020" i="20"/>
  <c r="D2021" i="20"/>
  <c r="D2022" i="20"/>
  <c r="D2023" i="20"/>
  <c r="D2024" i="20"/>
  <c r="D2025" i="20"/>
  <c r="D2026" i="20"/>
  <c r="D2027" i="20"/>
  <c r="D2028" i="20"/>
  <c r="D2029" i="20"/>
  <c r="D2030" i="20"/>
  <c r="D2031" i="20"/>
  <c r="D2032" i="20"/>
  <c r="D2033" i="20"/>
  <c r="D2034" i="20"/>
  <c r="D2035" i="20"/>
  <c r="D2036" i="20"/>
  <c r="D2037" i="20"/>
  <c r="D2038" i="20"/>
  <c r="D2039" i="20"/>
  <c r="D2040" i="20"/>
  <c r="D2041" i="20"/>
  <c r="D2042" i="20"/>
  <c r="D2043" i="20"/>
  <c r="D2044" i="20"/>
  <c r="D2045" i="20"/>
  <c r="D2046" i="20"/>
  <c r="D2047" i="20"/>
  <c r="D2048" i="20"/>
  <c r="D2049" i="20"/>
  <c r="D2050" i="20"/>
  <c r="D2051" i="20"/>
  <c r="D2052" i="20"/>
  <c r="D2053" i="20"/>
  <c r="D2054" i="20"/>
  <c r="D2055" i="20"/>
  <c r="D2056" i="20"/>
  <c r="D2057" i="20"/>
  <c r="D2058" i="20"/>
  <c r="D2059" i="20"/>
  <c r="D2060" i="20"/>
  <c r="D2061" i="20"/>
  <c r="D2062" i="20"/>
  <c r="D2063" i="20"/>
  <c r="D2064" i="20"/>
  <c r="D2065" i="20"/>
  <c r="D2066" i="20"/>
  <c r="D2067" i="20"/>
  <c r="D2068" i="20"/>
  <c r="D2069" i="20"/>
  <c r="D2070" i="20"/>
  <c r="D2071" i="20"/>
  <c r="D2072" i="20"/>
  <c r="D2073" i="20"/>
  <c r="D2074" i="20"/>
  <c r="D2075" i="20"/>
  <c r="D2076" i="20"/>
  <c r="D2077" i="20"/>
  <c r="D2078" i="20"/>
  <c r="D2079" i="20"/>
  <c r="D2080" i="20"/>
  <c r="D2081" i="20"/>
  <c r="D2082" i="20"/>
  <c r="D2083" i="20"/>
  <c r="D2084" i="20"/>
  <c r="D2085" i="20"/>
  <c r="D2086" i="20"/>
  <c r="D2087" i="20"/>
  <c r="D2088" i="20"/>
  <c r="D2089" i="20"/>
  <c r="D2090" i="20"/>
  <c r="D2091" i="20"/>
  <c r="D2092" i="20"/>
  <c r="D2093" i="20"/>
  <c r="D2094" i="20"/>
  <c r="D2095" i="20"/>
  <c r="D2096" i="20"/>
  <c r="D2097" i="20"/>
  <c r="D2098" i="20"/>
  <c r="D2099" i="20"/>
  <c r="D2100" i="20"/>
  <c r="D2101" i="20"/>
  <c r="D2102" i="20"/>
  <c r="D2103" i="20"/>
  <c r="D2104" i="20"/>
  <c r="D2105" i="20"/>
  <c r="D2106" i="20"/>
  <c r="D2107" i="20"/>
  <c r="D2108" i="20"/>
  <c r="D2109" i="20"/>
  <c r="D2110" i="20"/>
  <c r="D2111" i="20"/>
  <c r="D2112" i="20"/>
  <c r="D2113" i="20"/>
  <c r="D2114" i="20"/>
  <c r="D2115" i="20"/>
  <c r="D2116" i="20"/>
  <c r="D2117" i="20"/>
  <c r="D2118" i="20"/>
  <c r="D2119" i="20"/>
  <c r="D2120" i="20"/>
  <c r="D2121" i="20"/>
  <c r="D2122" i="20"/>
  <c r="D2123" i="20"/>
  <c r="D2124" i="20"/>
  <c r="D2125" i="20"/>
  <c r="D2126" i="20"/>
  <c r="D2127" i="20"/>
  <c r="D2128" i="20"/>
  <c r="D2129" i="20"/>
  <c r="D2130" i="20"/>
  <c r="D2131" i="20"/>
  <c r="D2132" i="20"/>
  <c r="D2133" i="20"/>
  <c r="D2134" i="20"/>
  <c r="D2135" i="20"/>
  <c r="D2136" i="20"/>
  <c r="D2137" i="20"/>
  <c r="D2138" i="20"/>
  <c r="D2139" i="20"/>
  <c r="D2140" i="20"/>
  <c r="D2141" i="20"/>
  <c r="D2142" i="20"/>
  <c r="D2143" i="20"/>
  <c r="D2144" i="20"/>
  <c r="D2145" i="20"/>
  <c r="D2146" i="20"/>
  <c r="D2147" i="20"/>
  <c r="D2148" i="20"/>
  <c r="D2149" i="20"/>
  <c r="D2150" i="20"/>
  <c r="D2151" i="20"/>
  <c r="D2152" i="20"/>
  <c r="D2153" i="20"/>
  <c r="D2154" i="20"/>
  <c r="D2155" i="20"/>
  <c r="D2156" i="20"/>
  <c r="D2157" i="20"/>
  <c r="D2158" i="20"/>
  <c r="D2159" i="20"/>
  <c r="D2160" i="20"/>
  <c r="D2161" i="20"/>
  <c r="D2162" i="20"/>
  <c r="D2163" i="20"/>
  <c r="D2164" i="20"/>
  <c r="D2165" i="20"/>
  <c r="D2166" i="20"/>
  <c r="D2167" i="20"/>
  <c r="D2168" i="20"/>
  <c r="D2169" i="20"/>
  <c r="D2170" i="20"/>
  <c r="D2171" i="20"/>
  <c r="D2172" i="20"/>
  <c r="D2173" i="20"/>
  <c r="D2174" i="20"/>
  <c r="D2175" i="20"/>
  <c r="D2176" i="20"/>
  <c r="D2177" i="20"/>
  <c r="D2178" i="20"/>
  <c r="D2179" i="20"/>
  <c r="D2180" i="20"/>
  <c r="D2181" i="20"/>
  <c r="D2182" i="20"/>
  <c r="D2183" i="20"/>
  <c r="D2184" i="20"/>
  <c r="D2185" i="20"/>
  <c r="D2186" i="20"/>
  <c r="D2187" i="20"/>
  <c r="D2188" i="20"/>
  <c r="D2189" i="20"/>
  <c r="D2190" i="20"/>
  <c r="D2191" i="20"/>
  <c r="D2192" i="20"/>
  <c r="D2193" i="20"/>
  <c r="D2194" i="20"/>
  <c r="D2195" i="20"/>
  <c r="D2196" i="20"/>
  <c r="D2197" i="20"/>
  <c r="D2198" i="20"/>
  <c r="D2199" i="20"/>
  <c r="D2200" i="20"/>
  <c r="D2201" i="20"/>
  <c r="D2202" i="20"/>
  <c r="D2203" i="20"/>
  <c r="D2204" i="20"/>
  <c r="D2205" i="20"/>
  <c r="D2206" i="20"/>
  <c r="D2207" i="20"/>
  <c r="D2208" i="20"/>
  <c r="D2209" i="20"/>
  <c r="D2210" i="20"/>
  <c r="D2211" i="20"/>
  <c r="D2212" i="20"/>
  <c r="D2213" i="20"/>
  <c r="D2214" i="20"/>
  <c r="D2215" i="20"/>
  <c r="D2216" i="20"/>
  <c r="D2217" i="20"/>
  <c r="D2218" i="20"/>
  <c r="D2219" i="20"/>
  <c r="D2220" i="20"/>
  <c r="D2221" i="20"/>
  <c r="D2222" i="20"/>
  <c r="D2223" i="20"/>
  <c r="D2224" i="20"/>
  <c r="D2225" i="20"/>
  <c r="D2226" i="20"/>
  <c r="D2227" i="20"/>
  <c r="D2228" i="20"/>
  <c r="D2229" i="20"/>
  <c r="D2230" i="20"/>
  <c r="D2231" i="20"/>
  <c r="D2232" i="20"/>
  <c r="D2233" i="20"/>
  <c r="D2234" i="20"/>
  <c r="D2235" i="20"/>
  <c r="D2236" i="20"/>
  <c r="D2237" i="20"/>
  <c r="D2238" i="20"/>
  <c r="D2239" i="20"/>
  <c r="D2240" i="20"/>
  <c r="D2241" i="20"/>
  <c r="D2242" i="20"/>
  <c r="D2243" i="20"/>
  <c r="D2244" i="20"/>
  <c r="D2245" i="20"/>
  <c r="D2246" i="20"/>
  <c r="D2247" i="20"/>
  <c r="D2248" i="20"/>
  <c r="D2249" i="20"/>
  <c r="D2250" i="20"/>
  <c r="D2251" i="20"/>
  <c r="D2252" i="20"/>
  <c r="D2253" i="20"/>
  <c r="D2254" i="20"/>
  <c r="D2255" i="20"/>
  <c r="D2256" i="20"/>
  <c r="D2257" i="20"/>
  <c r="D2258" i="20"/>
  <c r="D2259" i="20"/>
  <c r="D2260" i="20"/>
  <c r="D2261" i="20"/>
  <c r="D2262" i="20"/>
  <c r="D2263" i="20"/>
  <c r="D2264" i="20"/>
  <c r="D2265" i="20"/>
  <c r="D2266" i="20"/>
  <c r="D2267" i="20"/>
  <c r="D2268" i="20"/>
  <c r="D2269" i="20"/>
  <c r="D2270" i="20"/>
  <c r="D2271" i="20"/>
  <c r="D2272" i="20"/>
  <c r="D2273" i="20"/>
  <c r="D2274" i="20"/>
  <c r="D2275" i="20"/>
  <c r="D2276" i="20"/>
  <c r="D2277" i="20"/>
  <c r="D2278" i="20"/>
  <c r="D2279" i="20"/>
  <c r="D2280" i="20"/>
  <c r="D2281" i="20"/>
  <c r="D2282" i="20"/>
  <c r="D2283" i="20"/>
  <c r="D2284" i="20"/>
  <c r="D2285" i="20"/>
  <c r="D2286" i="20"/>
  <c r="D2287" i="20"/>
  <c r="D2288" i="20"/>
  <c r="D2289" i="20"/>
  <c r="D2290" i="20"/>
  <c r="D2291" i="20"/>
  <c r="D2292" i="20"/>
  <c r="D2293" i="20"/>
  <c r="D2294" i="20"/>
  <c r="D2295" i="20"/>
  <c r="D2296" i="20"/>
  <c r="D2297" i="20"/>
  <c r="D2298" i="20"/>
  <c r="D2299" i="20"/>
  <c r="D2300" i="20"/>
  <c r="D2301" i="20"/>
  <c r="D2302" i="20"/>
  <c r="D2303" i="20"/>
  <c r="D2304" i="20"/>
  <c r="D2305" i="20"/>
  <c r="D2306" i="20"/>
  <c r="D2307" i="20"/>
  <c r="D2308" i="20"/>
  <c r="D2309" i="20"/>
  <c r="D2310" i="20"/>
  <c r="D2311" i="20"/>
  <c r="D2312" i="20"/>
  <c r="D2313" i="20"/>
  <c r="D2314" i="20"/>
  <c r="D2315" i="20"/>
  <c r="D2316" i="20"/>
  <c r="D2317" i="20"/>
  <c r="D2318" i="20"/>
  <c r="D2319" i="20"/>
  <c r="D2320" i="20"/>
  <c r="D2321" i="20"/>
  <c r="D2322" i="20"/>
  <c r="D2323" i="20"/>
  <c r="D2324" i="20"/>
  <c r="D2325" i="20"/>
  <c r="D2326" i="20"/>
  <c r="D2327" i="20"/>
  <c r="D2328" i="20"/>
  <c r="D2329" i="20"/>
  <c r="D2330" i="20"/>
  <c r="D2331" i="20"/>
  <c r="D2332" i="20"/>
  <c r="D2333" i="20"/>
  <c r="D2334" i="20"/>
  <c r="D2335" i="20"/>
  <c r="D2336" i="20"/>
  <c r="D2337" i="20"/>
  <c r="D2338" i="20"/>
  <c r="D2339" i="20"/>
  <c r="D2340" i="20"/>
  <c r="D2341" i="20"/>
  <c r="D2342" i="20"/>
  <c r="D2343" i="20"/>
  <c r="D2344" i="20"/>
  <c r="D2345" i="20"/>
  <c r="D2346" i="20"/>
  <c r="D2347" i="20"/>
  <c r="D2348" i="20"/>
  <c r="D2349" i="20"/>
  <c r="D2350" i="20"/>
  <c r="D2351" i="20"/>
  <c r="D2352" i="20"/>
  <c r="D2353" i="20"/>
  <c r="D2354" i="20"/>
  <c r="D2355" i="20"/>
  <c r="D2356" i="20"/>
  <c r="D2357" i="20"/>
  <c r="D2358" i="20"/>
  <c r="D2359" i="20"/>
  <c r="D2360" i="20"/>
  <c r="D2361" i="20"/>
  <c r="D2362" i="20"/>
  <c r="D2363" i="20"/>
  <c r="D2364" i="20"/>
  <c r="D2365" i="20"/>
  <c r="D2366" i="20"/>
  <c r="D2367" i="20"/>
  <c r="D2368" i="20"/>
  <c r="D2369" i="20"/>
  <c r="D2370" i="20"/>
  <c r="D2371" i="20"/>
  <c r="D2372" i="20"/>
  <c r="D2373" i="20"/>
  <c r="D2374" i="20"/>
  <c r="D2375" i="20"/>
  <c r="D2376" i="20"/>
  <c r="D2377" i="20"/>
  <c r="D2378" i="20"/>
  <c r="D2379" i="20"/>
  <c r="D2380" i="20"/>
  <c r="D2381" i="20"/>
  <c r="D2382" i="20"/>
  <c r="D2383" i="20"/>
  <c r="D2384" i="20"/>
  <c r="D2385" i="20"/>
  <c r="D2386" i="20"/>
  <c r="D2387" i="20"/>
  <c r="D2388" i="20"/>
  <c r="D2389" i="20"/>
  <c r="D2390" i="20"/>
  <c r="D2391" i="20"/>
  <c r="D2392" i="20"/>
  <c r="D2393" i="20"/>
  <c r="D2394" i="20"/>
  <c r="D2395" i="20"/>
  <c r="D2396" i="20"/>
  <c r="D2397" i="20"/>
  <c r="D2398" i="20"/>
  <c r="D2399" i="20"/>
  <c r="D2400" i="20"/>
  <c r="D2401" i="20"/>
  <c r="D2402" i="20"/>
  <c r="D2403" i="20"/>
  <c r="D2404" i="20"/>
  <c r="D2405" i="20"/>
  <c r="D2406" i="20"/>
  <c r="D2407" i="20"/>
  <c r="D2408" i="20"/>
  <c r="D2409" i="20"/>
  <c r="D2410" i="20"/>
  <c r="D2411" i="20"/>
  <c r="D2412" i="20"/>
  <c r="D2413" i="20"/>
  <c r="D2414" i="20"/>
  <c r="D2415" i="20"/>
  <c r="D2416" i="20"/>
  <c r="D2417" i="20"/>
  <c r="D2418" i="20"/>
  <c r="D2419" i="20"/>
  <c r="D2420" i="20"/>
  <c r="D2421" i="20"/>
  <c r="D2422" i="20"/>
  <c r="D2423" i="20"/>
  <c r="D2424" i="20"/>
  <c r="D2425" i="20"/>
  <c r="D2426" i="20"/>
  <c r="D2427" i="20"/>
  <c r="D2428" i="20"/>
  <c r="D2429" i="20"/>
  <c r="D2430" i="20"/>
  <c r="D2431" i="20"/>
  <c r="D2432" i="20"/>
  <c r="D2433" i="20"/>
  <c r="D2434" i="20"/>
  <c r="D2435" i="20"/>
  <c r="D2436" i="20"/>
  <c r="D2437" i="20"/>
  <c r="D2438" i="20"/>
  <c r="D2439" i="20"/>
  <c r="D2440" i="20"/>
  <c r="D2441" i="20"/>
  <c r="D2442" i="20"/>
  <c r="D2443" i="20"/>
  <c r="D2444" i="20"/>
  <c r="D2445" i="20"/>
  <c r="D2446" i="20"/>
  <c r="D2447" i="20"/>
  <c r="D2448" i="20"/>
  <c r="D2449" i="20"/>
  <c r="D2450" i="20"/>
  <c r="D2451" i="20"/>
  <c r="D2452" i="20"/>
  <c r="D2453" i="20"/>
  <c r="D2454" i="20"/>
  <c r="D2455" i="20"/>
  <c r="D2456" i="20"/>
  <c r="D2457" i="20"/>
  <c r="D2458" i="20"/>
  <c r="D2459" i="20"/>
  <c r="D2460" i="20"/>
  <c r="D2461" i="20"/>
  <c r="D2462" i="20"/>
  <c r="D2463" i="20"/>
  <c r="D2464" i="20"/>
  <c r="D2465" i="20"/>
  <c r="D2466" i="20"/>
  <c r="D2467" i="20"/>
  <c r="D2468" i="20"/>
  <c r="D2469" i="20"/>
  <c r="D2470" i="20"/>
  <c r="D2471" i="20"/>
  <c r="D2472" i="20"/>
  <c r="D2473" i="20"/>
  <c r="D2474" i="20"/>
  <c r="D2475" i="20"/>
  <c r="D2476" i="20"/>
  <c r="D2477" i="20"/>
  <c r="D2478" i="20"/>
  <c r="D2479" i="20"/>
  <c r="D2480" i="20"/>
  <c r="D2481" i="20"/>
  <c r="D2482" i="20"/>
  <c r="D2483" i="20"/>
  <c r="D2484" i="20"/>
  <c r="D2485" i="20"/>
  <c r="D2486" i="20"/>
  <c r="D2487" i="20"/>
  <c r="D2488" i="20"/>
  <c r="D2489" i="20"/>
  <c r="D2490" i="20"/>
  <c r="D2491" i="20"/>
  <c r="D2492" i="20"/>
  <c r="D2493" i="20"/>
  <c r="D2494" i="20"/>
  <c r="D2495" i="20"/>
  <c r="D2496" i="20"/>
  <c r="D2497" i="20"/>
  <c r="D2498" i="20"/>
  <c r="D2499" i="20"/>
  <c r="D2500" i="20"/>
  <c r="D2501" i="20"/>
  <c r="D2502" i="20"/>
  <c r="D2503" i="20"/>
  <c r="D2504" i="20"/>
  <c r="D2505" i="20"/>
  <c r="D2506" i="20"/>
  <c r="D2507" i="20"/>
  <c r="D2508" i="20"/>
  <c r="D2509" i="20"/>
  <c r="D2510" i="20"/>
  <c r="D2511" i="20"/>
  <c r="D2512" i="20"/>
  <c r="D2513" i="20"/>
  <c r="D2514" i="20"/>
  <c r="D2515" i="20"/>
  <c r="D2516" i="20"/>
  <c r="D2517" i="20"/>
  <c r="D2518" i="20"/>
  <c r="D2519" i="20"/>
  <c r="D2520" i="20"/>
  <c r="D2521" i="20"/>
  <c r="D2522" i="20"/>
  <c r="D2523" i="20"/>
  <c r="D2524" i="20"/>
  <c r="D2525" i="20"/>
  <c r="D2526" i="20"/>
  <c r="D2527" i="20"/>
  <c r="D2528" i="20"/>
  <c r="D2529" i="20"/>
  <c r="D2530" i="20"/>
  <c r="D2531" i="20"/>
  <c r="D2532" i="20"/>
  <c r="D2533" i="20"/>
  <c r="D2534" i="20"/>
  <c r="D2535" i="20"/>
  <c r="D2536" i="20"/>
  <c r="D2537" i="20"/>
  <c r="D2538" i="20"/>
  <c r="D2539" i="20"/>
  <c r="D2540" i="20"/>
  <c r="D2541" i="20"/>
  <c r="D2542" i="20"/>
  <c r="D2543" i="20"/>
  <c r="D2544" i="20"/>
  <c r="D2545" i="20"/>
  <c r="D2546" i="20"/>
  <c r="D2547" i="20"/>
  <c r="D2548" i="20"/>
  <c r="D2549" i="20"/>
  <c r="D2550" i="20"/>
  <c r="D2551" i="20"/>
  <c r="D2552" i="20"/>
  <c r="D2553" i="20"/>
  <c r="D2554" i="20"/>
  <c r="D2555" i="20"/>
  <c r="D2556" i="20"/>
  <c r="D2557" i="20"/>
  <c r="D2558" i="20"/>
  <c r="D2559" i="20"/>
  <c r="D2560" i="20"/>
  <c r="D2561" i="20"/>
  <c r="D2562" i="20"/>
  <c r="D2563" i="20"/>
  <c r="D2564" i="20"/>
  <c r="D2565" i="20"/>
  <c r="D2566" i="20"/>
  <c r="D2567" i="20"/>
  <c r="D2568" i="20"/>
  <c r="D2569" i="20"/>
  <c r="D2570" i="20"/>
  <c r="D2571" i="20"/>
  <c r="D2572" i="20"/>
  <c r="D2573" i="20"/>
  <c r="D2574" i="20"/>
  <c r="D2575" i="20"/>
  <c r="D2576" i="20"/>
  <c r="D2577" i="20"/>
  <c r="D2578" i="20"/>
  <c r="D2579" i="20"/>
  <c r="D2580" i="20"/>
  <c r="D2581" i="20"/>
  <c r="D2582" i="20"/>
  <c r="D2583" i="20"/>
  <c r="D2584" i="20"/>
  <c r="D2585" i="20"/>
  <c r="D2586" i="20"/>
  <c r="D2587" i="20"/>
  <c r="D2588" i="20"/>
  <c r="D2589" i="20"/>
  <c r="D2590" i="20"/>
  <c r="D2591" i="20"/>
  <c r="D2592" i="20"/>
  <c r="D2593" i="20"/>
  <c r="D2594" i="20"/>
  <c r="D2595" i="20"/>
  <c r="D2596" i="20"/>
  <c r="D2597" i="20"/>
  <c r="D2598" i="20"/>
  <c r="D2599" i="20"/>
  <c r="D2600" i="20"/>
  <c r="D2601" i="20"/>
  <c r="D2602" i="20"/>
  <c r="D2603" i="20"/>
  <c r="D2604" i="20"/>
  <c r="D2605" i="20"/>
  <c r="D2606" i="20"/>
  <c r="D2607" i="20"/>
  <c r="D2608" i="20"/>
  <c r="D2609" i="20"/>
  <c r="D2610" i="20"/>
  <c r="D2611" i="20"/>
  <c r="D2612" i="20"/>
  <c r="D2613" i="20"/>
  <c r="D2614" i="20"/>
  <c r="D2615" i="20"/>
  <c r="D2616" i="20"/>
  <c r="D2617" i="20"/>
  <c r="D2618" i="20"/>
  <c r="D2619" i="20"/>
  <c r="D2620" i="20"/>
  <c r="D2621" i="20"/>
  <c r="D2622" i="20"/>
  <c r="D2623" i="20"/>
  <c r="D2624" i="20"/>
  <c r="D2625" i="20"/>
  <c r="D2626" i="20"/>
  <c r="D2627" i="20"/>
  <c r="D2628" i="20"/>
  <c r="D2629" i="20"/>
  <c r="D2630" i="20"/>
  <c r="D2631" i="20"/>
  <c r="D2632" i="20"/>
  <c r="D2633" i="20"/>
  <c r="D2634" i="20"/>
  <c r="D2635" i="20"/>
  <c r="D2636" i="20"/>
  <c r="D2637" i="20"/>
  <c r="D2638" i="20"/>
  <c r="D2639" i="20"/>
  <c r="D2640" i="20"/>
  <c r="D2641" i="20"/>
  <c r="D2642" i="20"/>
  <c r="D2643" i="20"/>
  <c r="D2644" i="20"/>
  <c r="D2645" i="20"/>
  <c r="D2646" i="20"/>
  <c r="D2647" i="20"/>
  <c r="D2648" i="20"/>
  <c r="D2649" i="20"/>
  <c r="D2650" i="20"/>
  <c r="D2651" i="20"/>
  <c r="D2652" i="20"/>
  <c r="D2653" i="20"/>
  <c r="D2654" i="20"/>
  <c r="D2655" i="20"/>
  <c r="D2656" i="20"/>
  <c r="D2657" i="20"/>
  <c r="D2658" i="20"/>
  <c r="D2659" i="20"/>
  <c r="D2660" i="20"/>
  <c r="D2661" i="20"/>
  <c r="D2662" i="20"/>
  <c r="D2663" i="20"/>
  <c r="D2664" i="20"/>
  <c r="D2665" i="20"/>
  <c r="D2666" i="20"/>
  <c r="D2667" i="20"/>
  <c r="D2668" i="20"/>
  <c r="D2669" i="20"/>
  <c r="D2670" i="20"/>
  <c r="D2671" i="20"/>
  <c r="D2672" i="20"/>
  <c r="D2673" i="20"/>
  <c r="D2674" i="20"/>
  <c r="D2675" i="20"/>
  <c r="D2676" i="20"/>
  <c r="D2677" i="20"/>
  <c r="D2678" i="20"/>
  <c r="D2679" i="20"/>
  <c r="D2680" i="20"/>
  <c r="D2681" i="20"/>
  <c r="D2682" i="20"/>
  <c r="D2683" i="20"/>
  <c r="D2684" i="20"/>
  <c r="D2685" i="20"/>
  <c r="D2686" i="20"/>
  <c r="D2687" i="20"/>
  <c r="D2688" i="20"/>
  <c r="D2689" i="20"/>
  <c r="D2690" i="20"/>
  <c r="D2691" i="20"/>
  <c r="D2692" i="20"/>
  <c r="D2693" i="20"/>
  <c r="D2694" i="20"/>
  <c r="D2695" i="20"/>
  <c r="D2696" i="20"/>
  <c r="D2697" i="20"/>
  <c r="D2698" i="20"/>
  <c r="D2699" i="20"/>
  <c r="D2700" i="20"/>
  <c r="D2701" i="20"/>
  <c r="D2702" i="20"/>
  <c r="D2703" i="20"/>
  <c r="D2704" i="20"/>
  <c r="D2705" i="20"/>
  <c r="D2706" i="20"/>
  <c r="D2707" i="20"/>
  <c r="D2708" i="20"/>
  <c r="D2709" i="20"/>
  <c r="D2710" i="20"/>
  <c r="D2711" i="20"/>
  <c r="D2712" i="20"/>
  <c r="D2713" i="20"/>
  <c r="D2714" i="20"/>
  <c r="D2715" i="20"/>
  <c r="D2716" i="20"/>
  <c r="D2717" i="20"/>
  <c r="D2718" i="20"/>
  <c r="D2719" i="20"/>
  <c r="D2720" i="20"/>
  <c r="D2721" i="20"/>
  <c r="D2722" i="20"/>
  <c r="D2723" i="20"/>
  <c r="D2724" i="20"/>
  <c r="D2725" i="20"/>
  <c r="D2726" i="20"/>
  <c r="D2727" i="20"/>
  <c r="D2728" i="20"/>
  <c r="D2729" i="20"/>
  <c r="D2730" i="20"/>
  <c r="D2731" i="20"/>
  <c r="D2732" i="20"/>
  <c r="D2733" i="20"/>
  <c r="D2734" i="20"/>
  <c r="D2735" i="20"/>
  <c r="D2736" i="20"/>
  <c r="D2737" i="20"/>
  <c r="D2738" i="20"/>
  <c r="D2739" i="20"/>
  <c r="D2740" i="20"/>
  <c r="D2741" i="20"/>
  <c r="D2742" i="20"/>
  <c r="D2743" i="20"/>
  <c r="D2744" i="20"/>
  <c r="D2745" i="20"/>
  <c r="D2746" i="20"/>
  <c r="D2747" i="20"/>
  <c r="D2748" i="20"/>
  <c r="D2749" i="20"/>
  <c r="D2750" i="20"/>
  <c r="D2751" i="20"/>
  <c r="D2752" i="20"/>
  <c r="D2753" i="20"/>
  <c r="D2754" i="20"/>
  <c r="D2755" i="20"/>
  <c r="D2756" i="20"/>
  <c r="D2757" i="20"/>
  <c r="D2758" i="20"/>
  <c r="D2759" i="20"/>
  <c r="D2760" i="20"/>
  <c r="D2761" i="20"/>
  <c r="D2762" i="20"/>
  <c r="D2763" i="20"/>
  <c r="D2764" i="20"/>
  <c r="D2765" i="20"/>
  <c r="D2766" i="20"/>
  <c r="D2767" i="20"/>
  <c r="D2768" i="20"/>
  <c r="D2769" i="20"/>
  <c r="D2770" i="20"/>
  <c r="D2771" i="20"/>
  <c r="D2772" i="20"/>
  <c r="D2773" i="20"/>
  <c r="D2774" i="20"/>
  <c r="D2775" i="20"/>
  <c r="D2776" i="20"/>
  <c r="D2777" i="20"/>
  <c r="D2778" i="20"/>
  <c r="D2779" i="20"/>
  <c r="D2780" i="20"/>
  <c r="D2781" i="20"/>
  <c r="D2782" i="20"/>
  <c r="D2783" i="20"/>
  <c r="D2784" i="20"/>
  <c r="D2785" i="20"/>
  <c r="D2786" i="20"/>
  <c r="D2787" i="20"/>
  <c r="D2788" i="20"/>
  <c r="D2789" i="20"/>
  <c r="D2790" i="20"/>
  <c r="D2791" i="20"/>
  <c r="D2792" i="20"/>
  <c r="D2793" i="20"/>
  <c r="D2794" i="20"/>
  <c r="D2795" i="20"/>
  <c r="D2796" i="20"/>
  <c r="D2797" i="20"/>
  <c r="D2798" i="20"/>
  <c r="D2799" i="20"/>
  <c r="D2800" i="20"/>
  <c r="D2801" i="20"/>
  <c r="D2802" i="20"/>
  <c r="D2803" i="20"/>
  <c r="D2804" i="20"/>
  <c r="D2805" i="20"/>
  <c r="D2806" i="20"/>
  <c r="D2807" i="20"/>
  <c r="D2808" i="20"/>
  <c r="D2809" i="20"/>
  <c r="D2810" i="20"/>
  <c r="D2811" i="20"/>
  <c r="D2812" i="20"/>
  <c r="D2813" i="20"/>
  <c r="D2814" i="20"/>
  <c r="D2815" i="20"/>
  <c r="D2816" i="20"/>
  <c r="D2817" i="20"/>
  <c r="D2818" i="20"/>
  <c r="D2819" i="20"/>
  <c r="D2820" i="20"/>
  <c r="D2821" i="20"/>
  <c r="D2822" i="20"/>
  <c r="D2823" i="20"/>
  <c r="D2824" i="20"/>
  <c r="D2825" i="20"/>
  <c r="D2826" i="20"/>
  <c r="D2827" i="20"/>
  <c r="D2828" i="20"/>
  <c r="D2829" i="20"/>
  <c r="D2830" i="20"/>
  <c r="D2831" i="20"/>
  <c r="D2832" i="20"/>
  <c r="D2833" i="20"/>
  <c r="D2834" i="20"/>
  <c r="D2835" i="20"/>
  <c r="D2836" i="20"/>
  <c r="D2837" i="20"/>
  <c r="D2838" i="20"/>
  <c r="D2839" i="20"/>
  <c r="D2840" i="20"/>
  <c r="D2841" i="20"/>
  <c r="D2842" i="20"/>
  <c r="D2843" i="20"/>
  <c r="D2844" i="20"/>
  <c r="D2845" i="20"/>
  <c r="D2846" i="20"/>
  <c r="D2847" i="20"/>
  <c r="D2848" i="20"/>
  <c r="D2849" i="20"/>
  <c r="D2850" i="20"/>
  <c r="D2851" i="20"/>
  <c r="D2852" i="20"/>
  <c r="D2853" i="20"/>
  <c r="D2854" i="20"/>
  <c r="D2855" i="20"/>
  <c r="D2856" i="20"/>
  <c r="D2857" i="20"/>
  <c r="D2858" i="20"/>
  <c r="D2859" i="20"/>
  <c r="D2860" i="20"/>
  <c r="D2861" i="20"/>
  <c r="D2862" i="20"/>
  <c r="D2863" i="20"/>
  <c r="D2864" i="20"/>
  <c r="D2865" i="20"/>
  <c r="D2866" i="20"/>
  <c r="D2867" i="20"/>
  <c r="D2868" i="20"/>
  <c r="D2869" i="20"/>
  <c r="D2870" i="20"/>
  <c r="D2871" i="20"/>
  <c r="D2872" i="20"/>
  <c r="D2873" i="20"/>
  <c r="D2874" i="20"/>
  <c r="D2875" i="20"/>
  <c r="D2876" i="20"/>
  <c r="D2877" i="20"/>
  <c r="D2878" i="20"/>
  <c r="D2879" i="20"/>
  <c r="D2880" i="20"/>
  <c r="D2881" i="20"/>
  <c r="D2882" i="20"/>
  <c r="D2883" i="20"/>
  <c r="D2884" i="20"/>
  <c r="D2885" i="20"/>
  <c r="D2886" i="20"/>
  <c r="D2887" i="20"/>
  <c r="D2888" i="20"/>
  <c r="D2889" i="20"/>
  <c r="D2890" i="20"/>
  <c r="D2891" i="20"/>
  <c r="D2892" i="20"/>
  <c r="D2893" i="20"/>
  <c r="D2894" i="20"/>
  <c r="D2895" i="20"/>
  <c r="D2896" i="20"/>
  <c r="D2897" i="20"/>
  <c r="D2898" i="20"/>
  <c r="D2899" i="20"/>
  <c r="D2900" i="20"/>
  <c r="D2901" i="20"/>
  <c r="D2902" i="20"/>
  <c r="D2903" i="20"/>
  <c r="D2904" i="20"/>
  <c r="D2905" i="20"/>
  <c r="D2906" i="20"/>
  <c r="D2907" i="20"/>
  <c r="D2908" i="20"/>
  <c r="D2909" i="20"/>
  <c r="D2910" i="20"/>
  <c r="D2911" i="20"/>
  <c r="D2912" i="20"/>
  <c r="D2913" i="20"/>
  <c r="D2914" i="20"/>
  <c r="D2915" i="20"/>
  <c r="D2916" i="20"/>
  <c r="D2917" i="20"/>
  <c r="D2918" i="20"/>
  <c r="D2919" i="20"/>
  <c r="D2920" i="20"/>
  <c r="D2921" i="20"/>
  <c r="D2922" i="20"/>
  <c r="D2923" i="20"/>
  <c r="D2924" i="20"/>
  <c r="D2925" i="20"/>
  <c r="D2926" i="20"/>
  <c r="D2927" i="20"/>
  <c r="D2928" i="20"/>
  <c r="D2929" i="20"/>
  <c r="D2930" i="20"/>
  <c r="D2931" i="20"/>
  <c r="D2932" i="20"/>
  <c r="D2933" i="20"/>
  <c r="D2934" i="20"/>
  <c r="D2935" i="20"/>
  <c r="D2936" i="20"/>
  <c r="D2937" i="20"/>
  <c r="D2938" i="20"/>
  <c r="D2939" i="20"/>
  <c r="D2940" i="20"/>
  <c r="D2941" i="20"/>
  <c r="D2942" i="20"/>
  <c r="D2943" i="20"/>
  <c r="D2944" i="20"/>
  <c r="D2945" i="20"/>
  <c r="D2946" i="20"/>
  <c r="D2947" i="20"/>
  <c r="D2948" i="20"/>
  <c r="D2949" i="20"/>
  <c r="D2950" i="20"/>
  <c r="D2951" i="20"/>
  <c r="D2952" i="20"/>
  <c r="D2953" i="20"/>
  <c r="D2954" i="20"/>
  <c r="D2955" i="20"/>
  <c r="D2956" i="20"/>
  <c r="D2957" i="20"/>
  <c r="D2958" i="20"/>
  <c r="D2959" i="20"/>
  <c r="D2960" i="20"/>
  <c r="D2961" i="20"/>
  <c r="D2962" i="20"/>
  <c r="D2963" i="20"/>
  <c r="D2964" i="20"/>
  <c r="D2965" i="20"/>
  <c r="D2966" i="20"/>
  <c r="D2967" i="20"/>
  <c r="D2968" i="20"/>
  <c r="D2969" i="20"/>
  <c r="D2970" i="20"/>
  <c r="D2971" i="20"/>
  <c r="D2972" i="20"/>
  <c r="D2973" i="20"/>
  <c r="D2974" i="20"/>
  <c r="D2975" i="20"/>
  <c r="D2976" i="20"/>
  <c r="D2977" i="20"/>
  <c r="D2978" i="20"/>
  <c r="D2979" i="20"/>
  <c r="D2980" i="20"/>
  <c r="D2981" i="20"/>
  <c r="D2982" i="20"/>
  <c r="D2983" i="20"/>
  <c r="D2984" i="20"/>
  <c r="D2985" i="20"/>
  <c r="D2986" i="20"/>
  <c r="D2987" i="20"/>
  <c r="D2988" i="20"/>
  <c r="D2989" i="20"/>
  <c r="D2990" i="20"/>
  <c r="D2991" i="20"/>
  <c r="D2992" i="20"/>
  <c r="D2993" i="20"/>
  <c r="D2994" i="20"/>
  <c r="D2995" i="20"/>
  <c r="D2996" i="20"/>
  <c r="D2997" i="20"/>
  <c r="D2998" i="20"/>
  <c r="D2999" i="20"/>
  <c r="D3000" i="20"/>
  <c r="D3001" i="20"/>
  <c r="D3002" i="20"/>
  <c r="D3003" i="20"/>
  <c r="D3004" i="20"/>
  <c r="D3005" i="20"/>
  <c r="D3006" i="20"/>
  <c r="D3007" i="20"/>
  <c r="D3008" i="20"/>
  <c r="D3009" i="20"/>
  <c r="D3010" i="20"/>
  <c r="D3011" i="20"/>
  <c r="D3012" i="20"/>
  <c r="D3013" i="20"/>
  <c r="D3014" i="20"/>
  <c r="D3015" i="20"/>
  <c r="D3016" i="20"/>
  <c r="D3017" i="20"/>
  <c r="D3018" i="20"/>
  <c r="D3019" i="20"/>
  <c r="D3020" i="20"/>
  <c r="D3021" i="20"/>
  <c r="D3022" i="20"/>
  <c r="D3023" i="20"/>
  <c r="D3024" i="20"/>
  <c r="D3025" i="20"/>
  <c r="D3026" i="20"/>
  <c r="D3027" i="20"/>
  <c r="D3028" i="20"/>
  <c r="D3029" i="20"/>
  <c r="D3030" i="20"/>
  <c r="D3031" i="20"/>
  <c r="D3032" i="20"/>
  <c r="D3033" i="20"/>
  <c r="D3034" i="20"/>
  <c r="D3035" i="20"/>
  <c r="D3036" i="20"/>
  <c r="D3037" i="20"/>
  <c r="D3038" i="20"/>
  <c r="D3039" i="20"/>
  <c r="D3040" i="20"/>
  <c r="D3041" i="20"/>
  <c r="D3042" i="20"/>
  <c r="D3043" i="20"/>
  <c r="D3044" i="20"/>
  <c r="D3045" i="20"/>
  <c r="D3046" i="20"/>
  <c r="D3047" i="20"/>
  <c r="D3048" i="20"/>
  <c r="D3049" i="20"/>
  <c r="D3050" i="20"/>
  <c r="D3051" i="20"/>
  <c r="D3052" i="20"/>
  <c r="D3053" i="20"/>
  <c r="D3054" i="20"/>
  <c r="D3055" i="20"/>
  <c r="D3056" i="20"/>
  <c r="D3057" i="20"/>
  <c r="D3058" i="20"/>
  <c r="D3059" i="20"/>
  <c r="D3060" i="20"/>
  <c r="D3061" i="20"/>
  <c r="D3062" i="20"/>
  <c r="D3063" i="20"/>
  <c r="D3064" i="20"/>
  <c r="D3065" i="20"/>
  <c r="D3066" i="20"/>
  <c r="D3067" i="20"/>
  <c r="D3068" i="20"/>
  <c r="D3069" i="20"/>
  <c r="D3070" i="20"/>
  <c r="D3071" i="20"/>
  <c r="D3072" i="20"/>
  <c r="D3073" i="20"/>
  <c r="D3074" i="20"/>
  <c r="D3075" i="20"/>
  <c r="D3076" i="20"/>
  <c r="D3077" i="20"/>
  <c r="D3078" i="20"/>
  <c r="D3079" i="20"/>
  <c r="D3080" i="20"/>
  <c r="D3081" i="20"/>
  <c r="D3082" i="20"/>
  <c r="D3083" i="20"/>
  <c r="D3084" i="20"/>
  <c r="D3085" i="20"/>
  <c r="D3086" i="20"/>
  <c r="D3087" i="20"/>
  <c r="D3088" i="20"/>
  <c r="D3089" i="20"/>
  <c r="D3090" i="20"/>
  <c r="D3091" i="20"/>
  <c r="D3092" i="20"/>
  <c r="D3093" i="20"/>
  <c r="D3094" i="20"/>
  <c r="D3095" i="20"/>
  <c r="D3096" i="20"/>
  <c r="D3097" i="20"/>
  <c r="D3098" i="20"/>
  <c r="D3099" i="20"/>
  <c r="D3100" i="20"/>
  <c r="D3101" i="20"/>
  <c r="D3102" i="20"/>
  <c r="D3103" i="20"/>
  <c r="D3104" i="20"/>
  <c r="D3105" i="20"/>
  <c r="D3106" i="20"/>
  <c r="D3107" i="20"/>
  <c r="D3108" i="20"/>
  <c r="D3109" i="20"/>
  <c r="D3110" i="20"/>
  <c r="D3111" i="20"/>
  <c r="D3112" i="20"/>
  <c r="D3113" i="20"/>
  <c r="D3114" i="20"/>
  <c r="D3115" i="20"/>
  <c r="D3116" i="20"/>
  <c r="D3117" i="20"/>
  <c r="D3118" i="20"/>
  <c r="D3119" i="20"/>
  <c r="D3120" i="20"/>
  <c r="D3121" i="20"/>
  <c r="D3122" i="20"/>
  <c r="D3123" i="20"/>
  <c r="D3124" i="20"/>
  <c r="D3125" i="20"/>
  <c r="D3126" i="20"/>
  <c r="D3127" i="20"/>
  <c r="D3128" i="20"/>
  <c r="D3129" i="20"/>
  <c r="D3130" i="20"/>
  <c r="D3131" i="20"/>
  <c r="D3132" i="20"/>
  <c r="D3133" i="20"/>
  <c r="D3134" i="20"/>
  <c r="D3135" i="20"/>
  <c r="D3136" i="20"/>
  <c r="D3137" i="20"/>
  <c r="D3138" i="20"/>
  <c r="D3139" i="20"/>
  <c r="D3140" i="20"/>
  <c r="D3141" i="20"/>
  <c r="D3142" i="20"/>
  <c r="D3143" i="20"/>
  <c r="D3144" i="20"/>
  <c r="D3145" i="20"/>
  <c r="D3146" i="20"/>
  <c r="D3147" i="20"/>
  <c r="D3148" i="20"/>
  <c r="D3149" i="20"/>
  <c r="D3150" i="20"/>
  <c r="D3151" i="20"/>
  <c r="D3152" i="20"/>
  <c r="D3153" i="20"/>
  <c r="D3154" i="20"/>
  <c r="D3155" i="20"/>
  <c r="D3156" i="20"/>
  <c r="D3157" i="20"/>
  <c r="D3158" i="20"/>
  <c r="D3159" i="20"/>
  <c r="D3160" i="20"/>
  <c r="D3161" i="20"/>
  <c r="D3162" i="20"/>
  <c r="D3163" i="20"/>
  <c r="D3164" i="20"/>
  <c r="D3165" i="20"/>
  <c r="D3166" i="20"/>
  <c r="D3167" i="20"/>
  <c r="D3168" i="20"/>
  <c r="D3169" i="20"/>
  <c r="D3170" i="20"/>
  <c r="D3171" i="20"/>
  <c r="D3172" i="20"/>
  <c r="D3173" i="20"/>
  <c r="D3174" i="20"/>
  <c r="D3175" i="20"/>
  <c r="D3176" i="20"/>
  <c r="D3177" i="20"/>
  <c r="D3178" i="20"/>
  <c r="D3179" i="20"/>
  <c r="D3180" i="20"/>
  <c r="D3181" i="20"/>
  <c r="D3182" i="20"/>
  <c r="D3183" i="20"/>
  <c r="D3184" i="20"/>
  <c r="D3185" i="20"/>
  <c r="D3186" i="20"/>
  <c r="D3187" i="20"/>
  <c r="D3188" i="20"/>
  <c r="D3189" i="20"/>
  <c r="D3190" i="20"/>
  <c r="D3191" i="20"/>
  <c r="D3192" i="20"/>
  <c r="D3193" i="20"/>
  <c r="D3194" i="20"/>
  <c r="D3195" i="20"/>
  <c r="D3196" i="20"/>
  <c r="D3197" i="20"/>
  <c r="D3198" i="20"/>
  <c r="D3199" i="20"/>
  <c r="D3200" i="20"/>
  <c r="D3201" i="20"/>
  <c r="D3202" i="20"/>
  <c r="D3203" i="20"/>
  <c r="D3204" i="20"/>
  <c r="D3205" i="20"/>
  <c r="D3206" i="20"/>
  <c r="D3207" i="20"/>
  <c r="D3208" i="20"/>
  <c r="D3209" i="20"/>
  <c r="D3210" i="20"/>
  <c r="D3211" i="20"/>
  <c r="D3212" i="20"/>
  <c r="D3213" i="20"/>
  <c r="D3214" i="20"/>
  <c r="D3215" i="20"/>
  <c r="D3216" i="20"/>
  <c r="D3217" i="20"/>
  <c r="D3218" i="20"/>
  <c r="D3219" i="20"/>
  <c r="D3220" i="20"/>
  <c r="D3221" i="20"/>
  <c r="D3222" i="20"/>
  <c r="D3223" i="20"/>
  <c r="D3224" i="20"/>
  <c r="D3225" i="20"/>
  <c r="D3226" i="20"/>
  <c r="D3227" i="20"/>
  <c r="D3228" i="20"/>
  <c r="D3229" i="20"/>
  <c r="D3230" i="20"/>
  <c r="D3231" i="20"/>
  <c r="D3232" i="20"/>
  <c r="D3233" i="20"/>
  <c r="D3234" i="20"/>
  <c r="D3235" i="20"/>
  <c r="D3236" i="20"/>
  <c r="D3237" i="20"/>
  <c r="D3238" i="20"/>
  <c r="D3239" i="20"/>
  <c r="D3240" i="20"/>
  <c r="D3241" i="20"/>
  <c r="D3242" i="20"/>
  <c r="D3243" i="20"/>
  <c r="D3244" i="20"/>
  <c r="D3245" i="20"/>
  <c r="D3246" i="20"/>
  <c r="D3247" i="20"/>
  <c r="D3248" i="20"/>
  <c r="D3249" i="20"/>
  <c r="D3250" i="20"/>
  <c r="D3251" i="20"/>
  <c r="D3252" i="20"/>
  <c r="D3253" i="20"/>
  <c r="D3254" i="20"/>
  <c r="D3255" i="20"/>
  <c r="D3256" i="20"/>
  <c r="D3257" i="20"/>
  <c r="D3258" i="20"/>
  <c r="D3259" i="20"/>
  <c r="D3260" i="20"/>
  <c r="D3261" i="20"/>
  <c r="D3262" i="20"/>
  <c r="D3263" i="20"/>
  <c r="D3264" i="20"/>
  <c r="D3265" i="20"/>
  <c r="D3266" i="20"/>
  <c r="D3267" i="20"/>
  <c r="D3268" i="20"/>
  <c r="D3269" i="20"/>
  <c r="D3270" i="20"/>
  <c r="D3271" i="20"/>
  <c r="D3272" i="20"/>
  <c r="D3273" i="20"/>
  <c r="D3274" i="20"/>
  <c r="D3275" i="20"/>
  <c r="D3276" i="20"/>
  <c r="D3277" i="20"/>
  <c r="D3278" i="20"/>
  <c r="D3279" i="20"/>
  <c r="D3280" i="20"/>
  <c r="D3281" i="20"/>
  <c r="D3282" i="20"/>
  <c r="D3283" i="20"/>
  <c r="D3284" i="20"/>
  <c r="D3285" i="20"/>
  <c r="D3286" i="20"/>
  <c r="D3287" i="20"/>
  <c r="D3288" i="20"/>
  <c r="D3289" i="20"/>
  <c r="D3290" i="20"/>
  <c r="D3291" i="20"/>
  <c r="D3292" i="20"/>
  <c r="D3293" i="20"/>
  <c r="D3294" i="20"/>
  <c r="D3295" i="20"/>
  <c r="D3296" i="20"/>
  <c r="D3297" i="20"/>
  <c r="D3298" i="20"/>
  <c r="D3299" i="20"/>
  <c r="D3300" i="20"/>
  <c r="D3301" i="20"/>
  <c r="D3302" i="20"/>
  <c r="D3303" i="20"/>
  <c r="D3304" i="20"/>
  <c r="D3305" i="20"/>
  <c r="D3306" i="20"/>
  <c r="D3307" i="20"/>
  <c r="D3308" i="20"/>
  <c r="D3309" i="20"/>
  <c r="D3310" i="20"/>
  <c r="D3311" i="20"/>
  <c r="D3312" i="20"/>
  <c r="D3313" i="20"/>
  <c r="D3314" i="20"/>
  <c r="D3315" i="20"/>
  <c r="D3316" i="20"/>
  <c r="D3317" i="20"/>
  <c r="D3318" i="20"/>
  <c r="D3319" i="20"/>
  <c r="D3320" i="20"/>
  <c r="D3321" i="20"/>
  <c r="D3322" i="20"/>
  <c r="D3323" i="20"/>
  <c r="D3324" i="20"/>
  <c r="D3325" i="20"/>
  <c r="D3326" i="20"/>
  <c r="D3327" i="20"/>
  <c r="D3328" i="20"/>
  <c r="D3329" i="20"/>
  <c r="D3330" i="20"/>
  <c r="D3331" i="20"/>
  <c r="D3332" i="20"/>
  <c r="D3333" i="20"/>
  <c r="D3334" i="20"/>
  <c r="D3335" i="20"/>
  <c r="D3336" i="20"/>
  <c r="D3337" i="20"/>
  <c r="D3338" i="20"/>
  <c r="D3339" i="20"/>
  <c r="D3340" i="20"/>
  <c r="D3341" i="20"/>
  <c r="D3342" i="20"/>
  <c r="D3343" i="20"/>
  <c r="D3344" i="20"/>
  <c r="D3345" i="20"/>
  <c r="D3346" i="20"/>
  <c r="D3347" i="20"/>
  <c r="D3348" i="20"/>
  <c r="D3349" i="20"/>
  <c r="D3350" i="20"/>
  <c r="D3351" i="20"/>
  <c r="D3352" i="20"/>
  <c r="D3353" i="20"/>
  <c r="D3354" i="20"/>
  <c r="D3355" i="20"/>
  <c r="D3356" i="20"/>
  <c r="D3357" i="20"/>
  <c r="D3358" i="20"/>
  <c r="D3359" i="20"/>
  <c r="D3360" i="20"/>
  <c r="D3361" i="20"/>
  <c r="D3362" i="20"/>
  <c r="D3363" i="20"/>
  <c r="D3364" i="20"/>
  <c r="D3365" i="20"/>
  <c r="D3366" i="20"/>
  <c r="D3367" i="20"/>
  <c r="D3368" i="20"/>
  <c r="D3369" i="20"/>
  <c r="D3370" i="20"/>
  <c r="D3371" i="20"/>
  <c r="D3372" i="20"/>
  <c r="D3373" i="20"/>
  <c r="D3374" i="20"/>
  <c r="D3375" i="20"/>
  <c r="D3376" i="20"/>
  <c r="D3377" i="20"/>
  <c r="D3378" i="20"/>
  <c r="D3379" i="20"/>
  <c r="D3380" i="20"/>
  <c r="D3381" i="20"/>
  <c r="D3382" i="20"/>
  <c r="D3383" i="20"/>
  <c r="D3384" i="20"/>
  <c r="D3385" i="20"/>
  <c r="D3386" i="20"/>
  <c r="D3387" i="20"/>
  <c r="D3388" i="20"/>
  <c r="D3389" i="20"/>
  <c r="D3390" i="20"/>
  <c r="D3391" i="20"/>
  <c r="D3392" i="20"/>
  <c r="D3393" i="20"/>
  <c r="D3394" i="20"/>
  <c r="D3395" i="20"/>
  <c r="D3396" i="20"/>
  <c r="D3397" i="20"/>
  <c r="D3398" i="20"/>
  <c r="D3399" i="20"/>
  <c r="D3400" i="20"/>
  <c r="D3401" i="20"/>
  <c r="D3402" i="20"/>
  <c r="D3403" i="20"/>
  <c r="D3404" i="20"/>
  <c r="D3405" i="20"/>
  <c r="D3406" i="20"/>
  <c r="D3407" i="20"/>
  <c r="D3408" i="20"/>
  <c r="D3409" i="20"/>
  <c r="D3410" i="20"/>
  <c r="D3411" i="20"/>
  <c r="D3412" i="20"/>
  <c r="D3413" i="20"/>
  <c r="D3414" i="20"/>
  <c r="D3415" i="20"/>
  <c r="D3416" i="20"/>
  <c r="D3417" i="20"/>
  <c r="D3418" i="20"/>
  <c r="D3419" i="20"/>
  <c r="D3420" i="20"/>
  <c r="D3421" i="20"/>
  <c r="D3422" i="20"/>
  <c r="D3423" i="20"/>
  <c r="D3424" i="20"/>
  <c r="D3425" i="20"/>
  <c r="D3426" i="20"/>
  <c r="D3427" i="20"/>
  <c r="D3428" i="20"/>
  <c r="D3429" i="20"/>
  <c r="D3430" i="20"/>
  <c r="D3431" i="20"/>
  <c r="D3432" i="20"/>
  <c r="D3433" i="20"/>
  <c r="D3434" i="20"/>
  <c r="D3435" i="20"/>
  <c r="D3436" i="20"/>
  <c r="D3437" i="20"/>
  <c r="D3438" i="20"/>
  <c r="D3439" i="20"/>
  <c r="D3440" i="20"/>
  <c r="D3441" i="20"/>
  <c r="D3442" i="20"/>
  <c r="D3443" i="20"/>
  <c r="D3444" i="20"/>
  <c r="D3445" i="20"/>
  <c r="D3446" i="20"/>
  <c r="D3447" i="20"/>
  <c r="D3448" i="20"/>
  <c r="D3449" i="20"/>
  <c r="D3450" i="20"/>
  <c r="D3451" i="20"/>
  <c r="D3452" i="20"/>
  <c r="D3453" i="20"/>
  <c r="D3454" i="20"/>
  <c r="D3455" i="20"/>
  <c r="D3456" i="20"/>
  <c r="D3457" i="20"/>
  <c r="D3458" i="20"/>
  <c r="D3459" i="20"/>
  <c r="D3460" i="20"/>
  <c r="D3461" i="20"/>
  <c r="D3462" i="20"/>
  <c r="D3463" i="20"/>
  <c r="D3464" i="20"/>
  <c r="D3465" i="20"/>
  <c r="D3466" i="20"/>
  <c r="D3467" i="20"/>
  <c r="D3468" i="20"/>
  <c r="D3469" i="20"/>
  <c r="D3470" i="20"/>
  <c r="D3471" i="20"/>
  <c r="D3472" i="20"/>
  <c r="D3473" i="20"/>
  <c r="D3474" i="20"/>
  <c r="D3475" i="20"/>
  <c r="D3476" i="20"/>
  <c r="D3477" i="20"/>
  <c r="D3478" i="20"/>
  <c r="D3479" i="20"/>
  <c r="D3480" i="20"/>
  <c r="D3481" i="20"/>
  <c r="D3482" i="20"/>
  <c r="D3483" i="20"/>
  <c r="D3484" i="20"/>
  <c r="D3485" i="20"/>
  <c r="D3486" i="20"/>
  <c r="D3487" i="20"/>
  <c r="D3488" i="20"/>
  <c r="D3489" i="20"/>
  <c r="D3490" i="20"/>
  <c r="D3491" i="20"/>
  <c r="D3492" i="20"/>
  <c r="D3493" i="20"/>
  <c r="D3494" i="20"/>
  <c r="D3495" i="20"/>
  <c r="D3496" i="20"/>
  <c r="D3497" i="20"/>
  <c r="D3498" i="20"/>
  <c r="D3499" i="20"/>
  <c r="D3500" i="20"/>
  <c r="D3501" i="20"/>
  <c r="D3502" i="20"/>
  <c r="D3503" i="20"/>
  <c r="D3504" i="20"/>
  <c r="D3505" i="20"/>
  <c r="D3506" i="20"/>
  <c r="D3507" i="20"/>
  <c r="D3508" i="20"/>
  <c r="D3509" i="20"/>
  <c r="D3510" i="20"/>
  <c r="D3511" i="20"/>
  <c r="D3512" i="20"/>
  <c r="D3513" i="20"/>
  <c r="D3514" i="20"/>
  <c r="D3515" i="20"/>
  <c r="D3516" i="20"/>
  <c r="D3517" i="20"/>
  <c r="D3518" i="20"/>
  <c r="D3519" i="20"/>
  <c r="D3520" i="20"/>
  <c r="D3521" i="20"/>
  <c r="D3522" i="20"/>
  <c r="D3523" i="20"/>
  <c r="D3524" i="20"/>
  <c r="D3525" i="20"/>
  <c r="D3526" i="20"/>
  <c r="D3527" i="20"/>
  <c r="D3528" i="20"/>
  <c r="D3529" i="20"/>
  <c r="D3530" i="20"/>
  <c r="D3531" i="20"/>
  <c r="D3532" i="20"/>
  <c r="D3533" i="20"/>
  <c r="D3534" i="20"/>
  <c r="D3535" i="20"/>
  <c r="D3536" i="20"/>
  <c r="D3537" i="20"/>
  <c r="D3538" i="20"/>
  <c r="D3539" i="20"/>
  <c r="D3540" i="20"/>
  <c r="D3541" i="20"/>
  <c r="D3542" i="20"/>
  <c r="D3543" i="20"/>
  <c r="D3544" i="20"/>
  <c r="D3545" i="20"/>
  <c r="D3546" i="20"/>
  <c r="D3547" i="20"/>
  <c r="D3548" i="20"/>
  <c r="D3549" i="20"/>
  <c r="D3550" i="20"/>
  <c r="D3551" i="20"/>
  <c r="D3552" i="20"/>
  <c r="D3553" i="20"/>
  <c r="D3554" i="20"/>
  <c r="D3555" i="20"/>
  <c r="D3556" i="20"/>
  <c r="D3557" i="20"/>
  <c r="D3558" i="20"/>
  <c r="D3559" i="20"/>
  <c r="D3560" i="20"/>
  <c r="D3561" i="20"/>
  <c r="D3562" i="20"/>
  <c r="D3563" i="20"/>
  <c r="D3564" i="20"/>
  <c r="D3565" i="20"/>
  <c r="D3566" i="20"/>
  <c r="D3567" i="20"/>
  <c r="D3568" i="20"/>
  <c r="D3569" i="20"/>
  <c r="D3570" i="20"/>
  <c r="D3571" i="20"/>
  <c r="D3572" i="20"/>
  <c r="D3573" i="20"/>
  <c r="D3574" i="20"/>
  <c r="D3575" i="20"/>
  <c r="D3576" i="20"/>
  <c r="D3577" i="20"/>
  <c r="D3578" i="20"/>
  <c r="D3579" i="20"/>
  <c r="D3580" i="20"/>
  <c r="D3581" i="20"/>
  <c r="D3582" i="20"/>
  <c r="D3583" i="20"/>
  <c r="D3584" i="20"/>
  <c r="D3585" i="20"/>
  <c r="D3586" i="20"/>
  <c r="D3587" i="20"/>
  <c r="D3588" i="20"/>
  <c r="D3589" i="20"/>
  <c r="D3590" i="20"/>
  <c r="D3591" i="20"/>
  <c r="D3592" i="20"/>
  <c r="D3593" i="20"/>
  <c r="D3594" i="20"/>
  <c r="D3595" i="20"/>
  <c r="D3596" i="20"/>
  <c r="D3597" i="20"/>
  <c r="D3598" i="20"/>
  <c r="D3599" i="20"/>
  <c r="D3600" i="20"/>
  <c r="D3601" i="20"/>
  <c r="D3602" i="20"/>
  <c r="D3603" i="20"/>
  <c r="D3604" i="20"/>
  <c r="D3605" i="20"/>
  <c r="D3606" i="20"/>
  <c r="D3607" i="20"/>
  <c r="D3608" i="20"/>
  <c r="D3609" i="20"/>
  <c r="D3610" i="20"/>
  <c r="D3611" i="20"/>
  <c r="D3612" i="20"/>
  <c r="D3613" i="20"/>
  <c r="D3614" i="20"/>
  <c r="D3615" i="20"/>
  <c r="D3616" i="20"/>
  <c r="D3617" i="20"/>
  <c r="D3618" i="20"/>
  <c r="D3619" i="20"/>
  <c r="D3620" i="20"/>
  <c r="D3621" i="20"/>
  <c r="D3622" i="20"/>
  <c r="D3623" i="20"/>
  <c r="D3624" i="20"/>
  <c r="D3625" i="20"/>
  <c r="D3626" i="20"/>
  <c r="D3627" i="20"/>
  <c r="D3628" i="20"/>
  <c r="D3629" i="20"/>
  <c r="D3630" i="20"/>
  <c r="D3631" i="20"/>
  <c r="D3632" i="20"/>
  <c r="D3633" i="20"/>
  <c r="D3634" i="20"/>
  <c r="D3635" i="20"/>
  <c r="D3636" i="20"/>
  <c r="D3637" i="20"/>
  <c r="D3638" i="20"/>
  <c r="D3639" i="20"/>
  <c r="D3640" i="20"/>
  <c r="D3641" i="20"/>
  <c r="D3642" i="20"/>
  <c r="D3643" i="20"/>
  <c r="D3644" i="20"/>
  <c r="D3645" i="20"/>
  <c r="D3646" i="20"/>
  <c r="D3647" i="20"/>
  <c r="D3648" i="20"/>
  <c r="D3649" i="20"/>
  <c r="D3650" i="20"/>
  <c r="D3651" i="20"/>
  <c r="D3652" i="20"/>
  <c r="D3653" i="20"/>
  <c r="D3654" i="20"/>
  <c r="D3655" i="20"/>
  <c r="D3656" i="20"/>
  <c r="D3657" i="20"/>
  <c r="D3658" i="20"/>
  <c r="D3659" i="20"/>
  <c r="D3660" i="20"/>
  <c r="D3661" i="20"/>
  <c r="D3662" i="20"/>
  <c r="D3663" i="20"/>
  <c r="D3664" i="20"/>
  <c r="D3665" i="20"/>
  <c r="D3666" i="20"/>
  <c r="D3667" i="20"/>
  <c r="D3668" i="20"/>
  <c r="D3669" i="20"/>
  <c r="D3670" i="20"/>
  <c r="D3671" i="20"/>
  <c r="D3672" i="20"/>
  <c r="D3673" i="20"/>
  <c r="D3674" i="20"/>
  <c r="D3675" i="20"/>
  <c r="D3676" i="20"/>
  <c r="D3677" i="20"/>
  <c r="D3678" i="20"/>
  <c r="D3679" i="20"/>
  <c r="D3680" i="20"/>
  <c r="D3681" i="20"/>
  <c r="D3682" i="20"/>
  <c r="D3683" i="20"/>
  <c r="D3684" i="20"/>
  <c r="D3685" i="20"/>
  <c r="D3686" i="20"/>
  <c r="D3687" i="20"/>
  <c r="D3688" i="20"/>
  <c r="D3689" i="20"/>
  <c r="D3690" i="20"/>
  <c r="D3691" i="20"/>
  <c r="D3692" i="20"/>
  <c r="D3693" i="20"/>
  <c r="D3694" i="20"/>
  <c r="D3695" i="20"/>
  <c r="D3696" i="20"/>
  <c r="D3697" i="20"/>
  <c r="D3698" i="20"/>
  <c r="D3699" i="20"/>
  <c r="D3700" i="20"/>
  <c r="D3701" i="20"/>
  <c r="D3702" i="20"/>
  <c r="D3703" i="20"/>
  <c r="D3704" i="20"/>
  <c r="D3705" i="20"/>
  <c r="D3706" i="20"/>
  <c r="D3707" i="20"/>
  <c r="D3708" i="20"/>
  <c r="D3709" i="20"/>
  <c r="D3710" i="20"/>
  <c r="D3711" i="20"/>
  <c r="D3712" i="20"/>
  <c r="D3713" i="20"/>
  <c r="D3714" i="20"/>
  <c r="D3715" i="20"/>
  <c r="D3716" i="20"/>
  <c r="D3717" i="20"/>
  <c r="D3718" i="20"/>
  <c r="D3719" i="20"/>
  <c r="D3720" i="20"/>
  <c r="D3721" i="20"/>
  <c r="D3722" i="20"/>
  <c r="D3723" i="20"/>
  <c r="D3724" i="20"/>
  <c r="D3725" i="20"/>
  <c r="D3726" i="20"/>
  <c r="D3727" i="20"/>
  <c r="D3728" i="20"/>
  <c r="D3729" i="20"/>
  <c r="D3730" i="20"/>
  <c r="D3731" i="20"/>
  <c r="D3732" i="20"/>
  <c r="D3733" i="20"/>
  <c r="D3734" i="20"/>
  <c r="D3735" i="20"/>
  <c r="D3736" i="20"/>
  <c r="D3737" i="20"/>
  <c r="D3738" i="20"/>
  <c r="D3739" i="20"/>
  <c r="D3740" i="20"/>
  <c r="D3741" i="20"/>
  <c r="D3742" i="20"/>
  <c r="D3743" i="20"/>
  <c r="D3744" i="20"/>
  <c r="D3745" i="20"/>
  <c r="D3746" i="20"/>
  <c r="D3747" i="20"/>
  <c r="D3748" i="20"/>
  <c r="D3749" i="20"/>
  <c r="D3750" i="20"/>
  <c r="D3751" i="20"/>
  <c r="D3752" i="20"/>
  <c r="D3753" i="20"/>
  <c r="D3754" i="20"/>
  <c r="D3755" i="20"/>
  <c r="D3756" i="20"/>
  <c r="D3757" i="20"/>
  <c r="D3758" i="20"/>
  <c r="D3759" i="20"/>
  <c r="D3760" i="20"/>
  <c r="D3761" i="20"/>
  <c r="D3762" i="20"/>
  <c r="D3763" i="20"/>
  <c r="D3764" i="20"/>
  <c r="D3765" i="20"/>
  <c r="D3766" i="20"/>
  <c r="D3767" i="20"/>
  <c r="D3768" i="20"/>
  <c r="D3769" i="20"/>
  <c r="D3770" i="20"/>
  <c r="D3771" i="20"/>
  <c r="D3772" i="20"/>
  <c r="D3773" i="20"/>
  <c r="D3774" i="20"/>
  <c r="D3775" i="20"/>
  <c r="D3776" i="20"/>
  <c r="D3777" i="20"/>
  <c r="D3778" i="20"/>
  <c r="D3779" i="20"/>
  <c r="D3780" i="20"/>
  <c r="D3781" i="20"/>
  <c r="D3782" i="20"/>
  <c r="D3783" i="20"/>
  <c r="D3784" i="20"/>
  <c r="D3785" i="20"/>
  <c r="D3786" i="20"/>
  <c r="D3787" i="20"/>
  <c r="D3788" i="20"/>
  <c r="D3789" i="20"/>
  <c r="D3790" i="20"/>
  <c r="D3791" i="20"/>
  <c r="D3792" i="20"/>
  <c r="D3793" i="20"/>
  <c r="D3794" i="20"/>
  <c r="D3795" i="20"/>
  <c r="D3796" i="20"/>
  <c r="D3797" i="20"/>
  <c r="D3798" i="20"/>
  <c r="D3799" i="20"/>
  <c r="D3800" i="20"/>
  <c r="D3801" i="20"/>
  <c r="D3802" i="20"/>
  <c r="D3803" i="20"/>
  <c r="D3804" i="20"/>
  <c r="D3805" i="20"/>
  <c r="D3806" i="20"/>
  <c r="D3807" i="20"/>
  <c r="D3808" i="20"/>
  <c r="D3809" i="20"/>
  <c r="D3810" i="20"/>
  <c r="D3811" i="20"/>
  <c r="D3812" i="20"/>
  <c r="D3813" i="20"/>
  <c r="D3814" i="20"/>
  <c r="D3815" i="20"/>
  <c r="D3816" i="20"/>
  <c r="D3817" i="20"/>
  <c r="D3818" i="20"/>
  <c r="D3819" i="20"/>
  <c r="D3820" i="20"/>
  <c r="D3821" i="20"/>
  <c r="D3822" i="20"/>
  <c r="D3823" i="20"/>
  <c r="D3824" i="20"/>
  <c r="D3825" i="20"/>
  <c r="D3826" i="20"/>
  <c r="D3827" i="20"/>
  <c r="D3828" i="20"/>
  <c r="D3829" i="20"/>
  <c r="D3830" i="20"/>
  <c r="D3831" i="20"/>
  <c r="D3832" i="20"/>
  <c r="D3833" i="20"/>
  <c r="D3834" i="20"/>
  <c r="D3835" i="20"/>
  <c r="D3836" i="20"/>
  <c r="D3837" i="20"/>
  <c r="D3838" i="20"/>
  <c r="D3839" i="20"/>
  <c r="D3840" i="20"/>
  <c r="D3841" i="20"/>
  <c r="D3842" i="20"/>
  <c r="D3843" i="20"/>
  <c r="D3844" i="20"/>
  <c r="D3845" i="20"/>
  <c r="D3846" i="20"/>
  <c r="D3847" i="20"/>
  <c r="D3848" i="20"/>
  <c r="D3849" i="20"/>
  <c r="D3850" i="20"/>
  <c r="D3851" i="20"/>
  <c r="D3852" i="20"/>
  <c r="D3853" i="20"/>
  <c r="D3854" i="20"/>
  <c r="D3855" i="20"/>
  <c r="D3856" i="20"/>
  <c r="D3857" i="20"/>
  <c r="D3858" i="20"/>
  <c r="D3859" i="20"/>
  <c r="D3860" i="20"/>
  <c r="D3861" i="20"/>
  <c r="D3862" i="20"/>
  <c r="D3863" i="20"/>
  <c r="D3864" i="20"/>
  <c r="D3865" i="20"/>
  <c r="D3866" i="20"/>
  <c r="D3867" i="20"/>
  <c r="D3868" i="20"/>
  <c r="D3869" i="20"/>
  <c r="D3870" i="20"/>
  <c r="D3871" i="20"/>
  <c r="D3872" i="20"/>
  <c r="D3873" i="20"/>
  <c r="D3874" i="20"/>
  <c r="D3875" i="20"/>
  <c r="D3876" i="20"/>
  <c r="D3877" i="20"/>
  <c r="D3878" i="20"/>
  <c r="D3879" i="20"/>
  <c r="D3880" i="20"/>
  <c r="D3881" i="20"/>
  <c r="D3882" i="20"/>
  <c r="D3883" i="20"/>
  <c r="D3884" i="20"/>
  <c r="D3885" i="20"/>
  <c r="D3886" i="20"/>
  <c r="D3887" i="20"/>
  <c r="D3888" i="20"/>
  <c r="D3889" i="20"/>
  <c r="D3890" i="20"/>
  <c r="D3891" i="20"/>
  <c r="D3892" i="20"/>
  <c r="D3893" i="20"/>
  <c r="D3894" i="20"/>
  <c r="D3895" i="20"/>
  <c r="D3896" i="20"/>
  <c r="D3897" i="20"/>
  <c r="D3898" i="20"/>
  <c r="D3899" i="20"/>
  <c r="D3900" i="20"/>
  <c r="D3901" i="20"/>
  <c r="D3902" i="20"/>
  <c r="D3903" i="20"/>
  <c r="D3904" i="20"/>
  <c r="D3905" i="20"/>
  <c r="D3906" i="20"/>
  <c r="D3907" i="20"/>
  <c r="D3908" i="20"/>
  <c r="D3909" i="20"/>
  <c r="D3910" i="20"/>
  <c r="D3911" i="20"/>
  <c r="D3912" i="20"/>
  <c r="D3913" i="20"/>
  <c r="D3914" i="20"/>
  <c r="D3915" i="20"/>
  <c r="D3916" i="20"/>
  <c r="D3917" i="20"/>
  <c r="D3918" i="20"/>
  <c r="D3919" i="20"/>
  <c r="D3920" i="20"/>
  <c r="D3921" i="20"/>
  <c r="D3922" i="20"/>
  <c r="D3923" i="20"/>
  <c r="D3924" i="20"/>
  <c r="D3925" i="20"/>
  <c r="D3926" i="20"/>
  <c r="D3927" i="20"/>
  <c r="D3928" i="20"/>
  <c r="D3929" i="20"/>
  <c r="D3930" i="20"/>
  <c r="D3931" i="20"/>
  <c r="D3932" i="20"/>
  <c r="D3933" i="20"/>
  <c r="D3934" i="20"/>
  <c r="D3935" i="20"/>
  <c r="D3936" i="20"/>
  <c r="D3937" i="20"/>
  <c r="D3938" i="20"/>
  <c r="D3939" i="20"/>
  <c r="D3940" i="20"/>
  <c r="D3941" i="20"/>
  <c r="D3942" i="20"/>
  <c r="D3943" i="20"/>
  <c r="D3944" i="20"/>
  <c r="D3945" i="20"/>
  <c r="D3946" i="20"/>
  <c r="D3947" i="20"/>
  <c r="D3948" i="20"/>
  <c r="D3949" i="20"/>
  <c r="D3950" i="20"/>
  <c r="D3951" i="20"/>
  <c r="D3952" i="20"/>
  <c r="D3953" i="20"/>
  <c r="D3954" i="20"/>
  <c r="D3955" i="20"/>
  <c r="D3956" i="20"/>
  <c r="D3957" i="20"/>
  <c r="D3958" i="20"/>
  <c r="D3959" i="20"/>
  <c r="D3960" i="20"/>
  <c r="D3961" i="20"/>
  <c r="D3962" i="20"/>
  <c r="D3963" i="20"/>
  <c r="D3964" i="20"/>
  <c r="D3965" i="20"/>
  <c r="D3966" i="20"/>
  <c r="D3967" i="20"/>
  <c r="D3968" i="20"/>
  <c r="D3969" i="20"/>
  <c r="D3970" i="20"/>
  <c r="D3971" i="20"/>
  <c r="D3972" i="20"/>
  <c r="D3973" i="20"/>
  <c r="D3974" i="20"/>
  <c r="D3975" i="20"/>
  <c r="D3976" i="20"/>
  <c r="D3977" i="20"/>
  <c r="D3978" i="20"/>
  <c r="D3979" i="20"/>
  <c r="D3980" i="20"/>
  <c r="D3981" i="20"/>
  <c r="D3982" i="20"/>
  <c r="D3983" i="20"/>
  <c r="D3984" i="20"/>
  <c r="D3985" i="20"/>
  <c r="D3986" i="20"/>
  <c r="D3987" i="20"/>
  <c r="D3988" i="20"/>
  <c r="D3989" i="20"/>
  <c r="D3990" i="20"/>
  <c r="D3991" i="20"/>
  <c r="D3992" i="20"/>
  <c r="D3993" i="20"/>
  <c r="D3994" i="20"/>
  <c r="D3995" i="20"/>
  <c r="D3996" i="20"/>
  <c r="D3997" i="20"/>
  <c r="D3998" i="20"/>
  <c r="D3999" i="20"/>
  <c r="D4000" i="20"/>
  <c r="D4001" i="20"/>
  <c r="D4002" i="20"/>
  <c r="D4003" i="20"/>
  <c r="D4004" i="20"/>
  <c r="D4005" i="20"/>
  <c r="D4006" i="20"/>
  <c r="D4007" i="20"/>
  <c r="D4008" i="20"/>
  <c r="D4009" i="20"/>
  <c r="D4010" i="20"/>
  <c r="D4011" i="20"/>
  <c r="D4012" i="20"/>
  <c r="D4013" i="20"/>
  <c r="D4014" i="20"/>
  <c r="D4015" i="20"/>
  <c r="D4016" i="20"/>
  <c r="D4017" i="20"/>
  <c r="D4018" i="20"/>
  <c r="D4019" i="20"/>
  <c r="D4020" i="20"/>
  <c r="D4021" i="20"/>
  <c r="D4022" i="20"/>
  <c r="D4023" i="20"/>
  <c r="D4024" i="20"/>
  <c r="D4025" i="20"/>
  <c r="D4026" i="20"/>
  <c r="D4027" i="20"/>
  <c r="D4028" i="20"/>
  <c r="D4029" i="20"/>
  <c r="D4030" i="20"/>
  <c r="D4031" i="20"/>
  <c r="D4032" i="20"/>
  <c r="D4033" i="20"/>
  <c r="D4034" i="20"/>
  <c r="D4035" i="20"/>
  <c r="D4036" i="20"/>
  <c r="D4037" i="20"/>
  <c r="D4038" i="20"/>
  <c r="D4039" i="20"/>
  <c r="D4040" i="20"/>
  <c r="D4041" i="20"/>
  <c r="D4042" i="20"/>
  <c r="D4043" i="20"/>
  <c r="D4044" i="20"/>
  <c r="D4045" i="20"/>
  <c r="D4046" i="20"/>
  <c r="D4047" i="20"/>
  <c r="D4048" i="20"/>
  <c r="D4049" i="20"/>
  <c r="D4050" i="20"/>
  <c r="D4051" i="20"/>
  <c r="D4052" i="20"/>
  <c r="D4053" i="20"/>
  <c r="D4054" i="20"/>
  <c r="D4055" i="20"/>
  <c r="D4056" i="20"/>
  <c r="D4057" i="20"/>
  <c r="D4058" i="20"/>
  <c r="D4059" i="20"/>
  <c r="D4060" i="20"/>
  <c r="D4061" i="20"/>
  <c r="D4062" i="20"/>
  <c r="D4063" i="20"/>
  <c r="D4064" i="20"/>
  <c r="D4065" i="20"/>
  <c r="D4066" i="20"/>
  <c r="D4067" i="20"/>
  <c r="D4068" i="20"/>
  <c r="D4069" i="20"/>
  <c r="D4070" i="20"/>
  <c r="D4071" i="20"/>
  <c r="D4072" i="20"/>
  <c r="D4073" i="20"/>
  <c r="D4074" i="20"/>
  <c r="D4075" i="20"/>
  <c r="D4076" i="20"/>
  <c r="D4077" i="20"/>
  <c r="D4078" i="20"/>
  <c r="D4079" i="20"/>
  <c r="D4080" i="20"/>
  <c r="D4081" i="20"/>
  <c r="D4082" i="20"/>
  <c r="D4083" i="20"/>
  <c r="D4084" i="20"/>
  <c r="D4085" i="20"/>
  <c r="D4086" i="20"/>
  <c r="D4087" i="20"/>
  <c r="D4088" i="20"/>
  <c r="D4089" i="20"/>
  <c r="D4090" i="20"/>
  <c r="D4091" i="20"/>
  <c r="D4092" i="20"/>
  <c r="D4093" i="20"/>
  <c r="D4094" i="20"/>
  <c r="D4095" i="20"/>
  <c r="D4096" i="20"/>
  <c r="D4097" i="20"/>
  <c r="D4098" i="20"/>
  <c r="D4099" i="20"/>
  <c r="D4100" i="20"/>
  <c r="D4101" i="20"/>
  <c r="D4102" i="20"/>
  <c r="D4103" i="20"/>
  <c r="D4104" i="20"/>
  <c r="D4105" i="20"/>
  <c r="D4106" i="20"/>
  <c r="D4107" i="20"/>
  <c r="D4108" i="20"/>
  <c r="D4109" i="20"/>
  <c r="D4110" i="20"/>
  <c r="D4111" i="20"/>
  <c r="D4112" i="20"/>
  <c r="D4113" i="20"/>
  <c r="D4114" i="20"/>
  <c r="D4115" i="20"/>
  <c r="D4116" i="20"/>
  <c r="D4117" i="20"/>
  <c r="D4118" i="20"/>
  <c r="D4119" i="20"/>
  <c r="D4120" i="20"/>
  <c r="D4121" i="20"/>
  <c r="D4122" i="20"/>
  <c r="D4123" i="20"/>
  <c r="D4124" i="20"/>
  <c r="D4125" i="20"/>
  <c r="D4126" i="20"/>
  <c r="D4127" i="20"/>
  <c r="D4128" i="20"/>
  <c r="D4129" i="20"/>
  <c r="D4130" i="20"/>
  <c r="D4131" i="20"/>
  <c r="D4132" i="20"/>
  <c r="D4133" i="20"/>
  <c r="D4134" i="20"/>
  <c r="D4135" i="20"/>
  <c r="D4136" i="20"/>
  <c r="D4137" i="20"/>
  <c r="D4138" i="20"/>
  <c r="D4139" i="20"/>
  <c r="D4140" i="20"/>
  <c r="D4141" i="20"/>
  <c r="D4142" i="20"/>
  <c r="D4143" i="20"/>
  <c r="D4144" i="20"/>
  <c r="D4145" i="20"/>
  <c r="D4146" i="20"/>
  <c r="D4147" i="20"/>
  <c r="D4148" i="20"/>
  <c r="D4149" i="20"/>
  <c r="D4150" i="20"/>
  <c r="D4151" i="20"/>
  <c r="D4152" i="20"/>
  <c r="D4153" i="20"/>
  <c r="D4154" i="20"/>
  <c r="D4155" i="20"/>
  <c r="D4156" i="20"/>
  <c r="D4157" i="20"/>
  <c r="D4158" i="20"/>
  <c r="D4159" i="20"/>
  <c r="D4160" i="20"/>
  <c r="D4161" i="20"/>
  <c r="D4162" i="20"/>
  <c r="D4163" i="20"/>
  <c r="D4164" i="20"/>
  <c r="D4165" i="20"/>
  <c r="D4166" i="20"/>
  <c r="D4167" i="20"/>
  <c r="D4168" i="20"/>
  <c r="D4169" i="20"/>
  <c r="D4170" i="20"/>
  <c r="D4171" i="20"/>
  <c r="D4172" i="20"/>
  <c r="D4173" i="20"/>
  <c r="D4174" i="20"/>
  <c r="D4175" i="20"/>
  <c r="D4176" i="20"/>
  <c r="D4177" i="20"/>
  <c r="D4178" i="20"/>
  <c r="D4179" i="20"/>
  <c r="D4180" i="20"/>
  <c r="D4181" i="20"/>
  <c r="D4182" i="20"/>
  <c r="D4183" i="20"/>
  <c r="D4184" i="20"/>
  <c r="D4185" i="20"/>
  <c r="D4186" i="20"/>
  <c r="D4187" i="20"/>
  <c r="D4188" i="20"/>
  <c r="D4189" i="20"/>
  <c r="D4190" i="20"/>
  <c r="D4191" i="20"/>
  <c r="D4192" i="20"/>
  <c r="D4193" i="20"/>
  <c r="D4194" i="20"/>
  <c r="D4195" i="20"/>
  <c r="D4196" i="20"/>
  <c r="D4197" i="20"/>
  <c r="D4198" i="20"/>
  <c r="D4199" i="20"/>
  <c r="D4200" i="20"/>
  <c r="D4201" i="20"/>
  <c r="D4202" i="20"/>
  <c r="D4203" i="20"/>
  <c r="D4204" i="20"/>
  <c r="D4205" i="20"/>
  <c r="D4206" i="20"/>
  <c r="D4207" i="20"/>
  <c r="D4208" i="20"/>
  <c r="D4209" i="20"/>
  <c r="D4210" i="20"/>
  <c r="D4211" i="20"/>
  <c r="D4212" i="20"/>
  <c r="D4213" i="20"/>
  <c r="D4214" i="20"/>
  <c r="D4215" i="20"/>
  <c r="D4216" i="20"/>
  <c r="D4217" i="20"/>
  <c r="D4218" i="20"/>
  <c r="D4219" i="20"/>
  <c r="D4220" i="20"/>
  <c r="D4221" i="20"/>
  <c r="D4222" i="20"/>
  <c r="D4223" i="20"/>
  <c r="D4224" i="20"/>
  <c r="D4225" i="20"/>
  <c r="D4226" i="20"/>
  <c r="D4227" i="20"/>
  <c r="D4228" i="20"/>
  <c r="D4229" i="20"/>
  <c r="D4230" i="20"/>
  <c r="D4231" i="20"/>
  <c r="D4232" i="20"/>
  <c r="D4233" i="20"/>
  <c r="D4234" i="20"/>
  <c r="D4235" i="20"/>
  <c r="D4236" i="20"/>
  <c r="D4237" i="20"/>
  <c r="D4238" i="20"/>
  <c r="D4239" i="20"/>
  <c r="D4240" i="20"/>
  <c r="D4241" i="20"/>
  <c r="D4242" i="20"/>
  <c r="D4243" i="20"/>
  <c r="D4244" i="20"/>
  <c r="D4245" i="20"/>
  <c r="D4246" i="20"/>
  <c r="D4247" i="20"/>
  <c r="D4248" i="20"/>
  <c r="D4249" i="20"/>
  <c r="D4250" i="20"/>
  <c r="D4251" i="20"/>
  <c r="D4252" i="20"/>
  <c r="D4253" i="20"/>
  <c r="D4254" i="20"/>
  <c r="D4255" i="20"/>
  <c r="D4256" i="20"/>
  <c r="D4257" i="20"/>
  <c r="D4258" i="20"/>
  <c r="D4259" i="20"/>
  <c r="D4260" i="20"/>
  <c r="D4261" i="20"/>
  <c r="D4262" i="20"/>
  <c r="D4263" i="20"/>
  <c r="D4264" i="20"/>
  <c r="D4265" i="20"/>
  <c r="D4266" i="20"/>
  <c r="D4267" i="20"/>
  <c r="D4268" i="20"/>
  <c r="D4269" i="20"/>
  <c r="D4270" i="20"/>
  <c r="D4271" i="20"/>
  <c r="D4272" i="20"/>
  <c r="D4273" i="20"/>
  <c r="D4274" i="20"/>
  <c r="D4275" i="20"/>
  <c r="D4276" i="20"/>
  <c r="D4277" i="20"/>
  <c r="D4278" i="20"/>
  <c r="D4279" i="20"/>
  <c r="D4280" i="20"/>
  <c r="D4281" i="20"/>
  <c r="D4282" i="20"/>
  <c r="D4283" i="20"/>
  <c r="D4284" i="20"/>
  <c r="D4285" i="20"/>
  <c r="D4286" i="20"/>
  <c r="D4287" i="20"/>
  <c r="D4288" i="20"/>
  <c r="D4289" i="20"/>
  <c r="D4290" i="20"/>
  <c r="D4291" i="20"/>
  <c r="D4292" i="20"/>
  <c r="D4293" i="20"/>
  <c r="D4294" i="20"/>
  <c r="D4295" i="20"/>
  <c r="D4296" i="20"/>
  <c r="D4297" i="20"/>
  <c r="D4298" i="20"/>
  <c r="D4299" i="20"/>
  <c r="D4300" i="20"/>
  <c r="D4301" i="20"/>
  <c r="D4302" i="20"/>
  <c r="D4303" i="20"/>
  <c r="D4304" i="20"/>
  <c r="D4305" i="20"/>
  <c r="D4306" i="20"/>
  <c r="D4307" i="20"/>
  <c r="D4308" i="20"/>
  <c r="D4309" i="20"/>
  <c r="D4310" i="20"/>
  <c r="D4311" i="20"/>
  <c r="D4312" i="20"/>
  <c r="D4313" i="20"/>
  <c r="D4314" i="20"/>
  <c r="D4315" i="20"/>
  <c r="D4316" i="20"/>
  <c r="D4317" i="20"/>
  <c r="D4318" i="20"/>
  <c r="D4319" i="20"/>
  <c r="D4320" i="20"/>
  <c r="D4321" i="20"/>
  <c r="D4322" i="20"/>
  <c r="D4323" i="20"/>
  <c r="D4324" i="20"/>
  <c r="D4325" i="20"/>
  <c r="D4326" i="20"/>
  <c r="D4327" i="20"/>
  <c r="D4328" i="20"/>
  <c r="D4329" i="20"/>
  <c r="D4330" i="20"/>
  <c r="D4331" i="20"/>
  <c r="D4332" i="20"/>
  <c r="D4333" i="20"/>
  <c r="D4334" i="20"/>
  <c r="D4335" i="20"/>
  <c r="D4336" i="20"/>
  <c r="D4337" i="20"/>
  <c r="D4338" i="20"/>
  <c r="D4339" i="20"/>
  <c r="D4340" i="20"/>
  <c r="D4341" i="20"/>
  <c r="D4342" i="20"/>
  <c r="D4343" i="20"/>
  <c r="D4344" i="20"/>
  <c r="D4345" i="20"/>
  <c r="D4346" i="20"/>
  <c r="D4347" i="20"/>
  <c r="D4348" i="20"/>
  <c r="D4349" i="20"/>
  <c r="D4350" i="20"/>
  <c r="D4351" i="20"/>
  <c r="D4352" i="20"/>
  <c r="D4353" i="20"/>
  <c r="D4354" i="20"/>
  <c r="D4355" i="20"/>
  <c r="D4356" i="20"/>
  <c r="D4357" i="20"/>
  <c r="D4358" i="20"/>
  <c r="D4359" i="20"/>
  <c r="D4360" i="20"/>
  <c r="D4361" i="20"/>
  <c r="D4362" i="20"/>
  <c r="D4363" i="20"/>
  <c r="D4364" i="20"/>
  <c r="D4365" i="20"/>
  <c r="D4366" i="20"/>
  <c r="D4367" i="20"/>
  <c r="D4368" i="20"/>
  <c r="D4369" i="20"/>
  <c r="D4370" i="20"/>
  <c r="D4371" i="20"/>
  <c r="D4372" i="20"/>
  <c r="D4373" i="20"/>
  <c r="D4374" i="20"/>
  <c r="D4375" i="20"/>
  <c r="D4376" i="20"/>
  <c r="D4377" i="20"/>
  <c r="D4378" i="20"/>
  <c r="D4379" i="20"/>
  <c r="D4380" i="20"/>
  <c r="D4381" i="20"/>
  <c r="D4382" i="20"/>
  <c r="D4383" i="20"/>
  <c r="D4384" i="20"/>
  <c r="D4385" i="20"/>
  <c r="D4386" i="20"/>
  <c r="D4387" i="20"/>
  <c r="D4388" i="20"/>
  <c r="D4389" i="20"/>
  <c r="D4390" i="20"/>
  <c r="D4391" i="20"/>
  <c r="D4392" i="20"/>
  <c r="D4393" i="20"/>
  <c r="D4394" i="20"/>
  <c r="D4395" i="20"/>
  <c r="D4396" i="20"/>
  <c r="D4397" i="20"/>
  <c r="D4398" i="20"/>
  <c r="D4399" i="20"/>
  <c r="D4400" i="20"/>
  <c r="D4401" i="20"/>
  <c r="D4402" i="20"/>
  <c r="D4403" i="20"/>
  <c r="D4404" i="20"/>
  <c r="D4405" i="20"/>
  <c r="D4406" i="20"/>
  <c r="D4407" i="20"/>
  <c r="D4408" i="20"/>
  <c r="D4409" i="20"/>
  <c r="D4410" i="20"/>
  <c r="D4411" i="20"/>
  <c r="D4412" i="20"/>
  <c r="D4413" i="20"/>
  <c r="D4414" i="20"/>
  <c r="D4415" i="20"/>
  <c r="D4416" i="20"/>
  <c r="D4417" i="20"/>
  <c r="D4418" i="20"/>
  <c r="D4419" i="20"/>
  <c r="D4420" i="20"/>
  <c r="D4421" i="20"/>
  <c r="D4422" i="20"/>
  <c r="D4423" i="20"/>
  <c r="D4424" i="20"/>
  <c r="D4425" i="20"/>
  <c r="D4426" i="20"/>
  <c r="D4427" i="20"/>
  <c r="D4428" i="20"/>
  <c r="D4429" i="20"/>
  <c r="D4430" i="20"/>
  <c r="D4431" i="20"/>
  <c r="D4432" i="20"/>
  <c r="D4433" i="20"/>
  <c r="D4434" i="20"/>
  <c r="D4435" i="20"/>
  <c r="D4436" i="20"/>
  <c r="D4437" i="20"/>
  <c r="D4438" i="20"/>
  <c r="D4439" i="20"/>
  <c r="D4440" i="20"/>
  <c r="D4441" i="20"/>
  <c r="D4442" i="20"/>
  <c r="D4443" i="20"/>
  <c r="D4444" i="20"/>
  <c r="D4445" i="20"/>
  <c r="D4446" i="20"/>
  <c r="D4447" i="20"/>
  <c r="D4448" i="20"/>
  <c r="D4449" i="20"/>
  <c r="D4450" i="20"/>
  <c r="D4451" i="20"/>
  <c r="D4452" i="20"/>
  <c r="D4453" i="20"/>
  <c r="D4454" i="20"/>
  <c r="D4455" i="20"/>
  <c r="D4456" i="20"/>
  <c r="D4457" i="20"/>
  <c r="D4458" i="20"/>
  <c r="D4459" i="20"/>
  <c r="D4460" i="20"/>
  <c r="D4461" i="20"/>
  <c r="D4462" i="20"/>
  <c r="D4463" i="20"/>
  <c r="D4464" i="20"/>
  <c r="D4465" i="20"/>
  <c r="D4466" i="20"/>
  <c r="D4467" i="20"/>
  <c r="D4468" i="20"/>
  <c r="D4469" i="20"/>
  <c r="D4470" i="20"/>
  <c r="D4471" i="20"/>
  <c r="D4472" i="20"/>
  <c r="D4473" i="20"/>
  <c r="D4474" i="20"/>
  <c r="D4475" i="20"/>
  <c r="D4476" i="20"/>
  <c r="D4477" i="20"/>
  <c r="D4478" i="20"/>
  <c r="D4479" i="20"/>
  <c r="D4480" i="20"/>
  <c r="D4481" i="20"/>
  <c r="D4482" i="20"/>
  <c r="D4483" i="20"/>
  <c r="D4484" i="20"/>
  <c r="D4485" i="20"/>
  <c r="D4486" i="20"/>
  <c r="D4487" i="20"/>
  <c r="D4488" i="20"/>
  <c r="D4489" i="20"/>
  <c r="D4490" i="20"/>
  <c r="D4491" i="20"/>
  <c r="D4492" i="20"/>
  <c r="D4493" i="20"/>
  <c r="D4494" i="20"/>
  <c r="D4495" i="20"/>
  <c r="D4496" i="20"/>
  <c r="D4497" i="20"/>
  <c r="D4498" i="20"/>
  <c r="D4499" i="20"/>
  <c r="D4500" i="20"/>
  <c r="D4501" i="20"/>
  <c r="D4502" i="20"/>
  <c r="D4503" i="20"/>
  <c r="D4504" i="20"/>
  <c r="D4505" i="20"/>
  <c r="D4506" i="20"/>
  <c r="D4507" i="20"/>
  <c r="D4508" i="20"/>
  <c r="D4509" i="20"/>
  <c r="D4510" i="20"/>
  <c r="D4511" i="20"/>
  <c r="D4512" i="20"/>
  <c r="D4513" i="20"/>
  <c r="D4514" i="20"/>
  <c r="D4515" i="20"/>
  <c r="D4516" i="20"/>
  <c r="D4517" i="20"/>
  <c r="D4518" i="20"/>
  <c r="D4519" i="20"/>
  <c r="D4520" i="20"/>
  <c r="D4521" i="20"/>
  <c r="D4522" i="20"/>
  <c r="D4523" i="20"/>
  <c r="D4524" i="20"/>
  <c r="D4525" i="20"/>
  <c r="D4526" i="20"/>
  <c r="D4527" i="20"/>
  <c r="D4528" i="20"/>
  <c r="D4529" i="20"/>
  <c r="D4530" i="20"/>
  <c r="D4531" i="20"/>
  <c r="D4532" i="20"/>
  <c r="D4533" i="20"/>
  <c r="D4534" i="20"/>
  <c r="D4535" i="20"/>
  <c r="D4536" i="20"/>
  <c r="D4537" i="20"/>
  <c r="D4538" i="20"/>
  <c r="D4539" i="20"/>
  <c r="D4540" i="20"/>
  <c r="D4541" i="20"/>
  <c r="D4542" i="20"/>
  <c r="D4543" i="20"/>
  <c r="D4544" i="20"/>
  <c r="D4545" i="20"/>
  <c r="D4546" i="20"/>
  <c r="D4547" i="20"/>
  <c r="D4548" i="20"/>
  <c r="D4549" i="20"/>
  <c r="D4550" i="20"/>
  <c r="D4551" i="20"/>
  <c r="D4552" i="20"/>
  <c r="D4553" i="20"/>
  <c r="D4554" i="20"/>
  <c r="D4555" i="20"/>
  <c r="D4556" i="20"/>
  <c r="D4557" i="20"/>
  <c r="D4558" i="20"/>
  <c r="D4559" i="20"/>
  <c r="D4560" i="20"/>
  <c r="D4561" i="20"/>
  <c r="D4562" i="20"/>
  <c r="D4563" i="20"/>
  <c r="D4564" i="20"/>
  <c r="D4565" i="20"/>
  <c r="D4566" i="20"/>
  <c r="D4567" i="20"/>
  <c r="D4568" i="20"/>
  <c r="D4569" i="20"/>
  <c r="D4570" i="20"/>
  <c r="D4571" i="20"/>
  <c r="D4572" i="20"/>
  <c r="D4573" i="20"/>
  <c r="D4574" i="20"/>
  <c r="D4575" i="20"/>
  <c r="D4576" i="20"/>
  <c r="D4577" i="20"/>
  <c r="D4578" i="20"/>
  <c r="D4579" i="20"/>
  <c r="D4580" i="20"/>
  <c r="D4581" i="20"/>
  <c r="D4582" i="20"/>
  <c r="D4583" i="20"/>
  <c r="D4584" i="20"/>
  <c r="D4585" i="20"/>
  <c r="D4586" i="20"/>
  <c r="D4587" i="20"/>
  <c r="D4588" i="20"/>
  <c r="D4589" i="20"/>
  <c r="D4590" i="20"/>
  <c r="D4591" i="20"/>
  <c r="D4592" i="20"/>
  <c r="D4593" i="20"/>
  <c r="D4594" i="20"/>
  <c r="D4595" i="20"/>
  <c r="D4596" i="20"/>
  <c r="D4597" i="20"/>
  <c r="D4598" i="20"/>
  <c r="D4599" i="20"/>
  <c r="D4600" i="20"/>
  <c r="D4601" i="20"/>
  <c r="D4602" i="20"/>
  <c r="D4603" i="20"/>
  <c r="D4604" i="20"/>
  <c r="D4605" i="20"/>
  <c r="D4606" i="20"/>
  <c r="D4607" i="20"/>
  <c r="D4608" i="20"/>
  <c r="D4609" i="20"/>
  <c r="D4610" i="20"/>
  <c r="D4611" i="20"/>
  <c r="D4612" i="20"/>
  <c r="D4613" i="20"/>
  <c r="D4614" i="20"/>
  <c r="D4615" i="20"/>
  <c r="D4616" i="20"/>
  <c r="D4617" i="20"/>
  <c r="D4618" i="20"/>
  <c r="D4619" i="20"/>
  <c r="D4620" i="20"/>
  <c r="D4621" i="20"/>
  <c r="D4622" i="20"/>
  <c r="D4623" i="20"/>
  <c r="D4624" i="20"/>
  <c r="D4625" i="20"/>
  <c r="D4626" i="20"/>
  <c r="D4627" i="20"/>
  <c r="D4628" i="20"/>
  <c r="D4629" i="20"/>
  <c r="D4630" i="20"/>
  <c r="D4631" i="20"/>
  <c r="D4632" i="20"/>
  <c r="D4633" i="20"/>
  <c r="D4634" i="20"/>
  <c r="D4635" i="20"/>
  <c r="D4636" i="20"/>
  <c r="D4637" i="20"/>
  <c r="D4638" i="20"/>
  <c r="D4639" i="20"/>
  <c r="D4640" i="20"/>
  <c r="D4641" i="20"/>
  <c r="D4642" i="20"/>
  <c r="D4643" i="20"/>
  <c r="D4644" i="20"/>
  <c r="D4645" i="20"/>
  <c r="D4646" i="20"/>
  <c r="D4647" i="20"/>
  <c r="D4648" i="20"/>
  <c r="D4649" i="20"/>
  <c r="D4650" i="20"/>
  <c r="D4651" i="20"/>
  <c r="D4652" i="20"/>
  <c r="D4653" i="20"/>
  <c r="D4654" i="20"/>
  <c r="D4655" i="20"/>
  <c r="D4656" i="20"/>
  <c r="D4657" i="20"/>
  <c r="D4658" i="20"/>
  <c r="D4659" i="20"/>
  <c r="D4660" i="20"/>
  <c r="D4661" i="20"/>
  <c r="D4662" i="20"/>
  <c r="D4663" i="20"/>
  <c r="D4664" i="20"/>
  <c r="D4665" i="20"/>
  <c r="D4666" i="20"/>
  <c r="D4667" i="20"/>
  <c r="D4668" i="20"/>
  <c r="D4669" i="20"/>
  <c r="D4670" i="20"/>
  <c r="D4671" i="20"/>
  <c r="D4672" i="20"/>
  <c r="D4673" i="20"/>
  <c r="D4674" i="20"/>
  <c r="D4675" i="20"/>
  <c r="D4676" i="20"/>
  <c r="D4677" i="20"/>
  <c r="D4678" i="20"/>
  <c r="D4679" i="20"/>
  <c r="D4680" i="20"/>
  <c r="D4681" i="20"/>
  <c r="D4682" i="20"/>
  <c r="D4683" i="20"/>
  <c r="D4684" i="20"/>
  <c r="D4685" i="20"/>
  <c r="D4686" i="20"/>
  <c r="D4687" i="20"/>
  <c r="D4688" i="20"/>
  <c r="D4689" i="20"/>
  <c r="D4690" i="20"/>
  <c r="D4691" i="20"/>
  <c r="D4692" i="20"/>
  <c r="D4693" i="20"/>
  <c r="D4694" i="20"/>
  <c r="D4695" i="20"/>
  <c r="D4696" i="20"/>
  <c r="D4697" i="20"/>
  <c r="D4698" i="20"/>
  <c r="D4699" i="20"/>
  <c r="D4700" i="20"/>
  <c r="D4701" i="20"/>
  <c r="D4702" i="20"/>
  <c r="D4703" i="20"/>
  <c r="D4704" i="20"/>
  <c r="D4705" i="20"/>
  <c r="D4706" i="20"/>
  <c r="D4707" i="20"/>
  <c r="D4708" i="20"/>
  <c r="D4709" i="20"/>
  <c r="D4710" i="20"/>
  <c r="D4711" i="20"/>
  <c r="D4712" i="20"/>
  <c r="D4713" i="20"/>
  <c r="D4714" i="20"/>
  <c r="D4715" i="20"/>
  <c r="D4716" i="20"/>
  <c r="D4717" i="20"/>
  <c r="D4718" i="20"/>
  <c r="D4719" i="20"/>
  <c r="D4720" i="20"/>
  <c r="D4721" i="20"/>
  <c r="D4722" i="20"/>
  <c r="D4723" i="20"/>
  <c r="D4724" i="20"/>
  <c r="D4725" i="20"/>
  <c r="D4726" i="20"/>
  <c r="D4727" i="20"/>
  <c r="D4728" i="20"/>
  <c r="D4729" i="20"/>
  <c r="D4730" i="20"/>
  <c r="D4731" i="20"/>
  <c r="D4732" i="20"/>
  <c r="D4733" i="20"/>
  <c r="D4734" i="20"/>
  <c r="D4735" i="20"/>
  <c r="D4736" i="20"/>
  <c r="D4737" i="20"/>
  <c r="D4738" i="20"/>
  <c r="D4739" i="20"/>
  <c r="D4740" i="20"/>
  <c r="D4741" i="20"/>
  <c r="D4742" i="20"/>
  <c r="D4743" i="20"/>
  <c r="D4744" i="20"/>
  <c r="D4745" i="20"/>
  <c r="D4746" i="20"/>
  <c r="D4747" i="20"/>
  <c r="D4748" i="20"/>
  <c r="D4749" i="20"/>
  <c r="D4750" i="20"/>
  <c r="D4751" i="20"/>
  <c r="D4752" i="20"/>
  <c r="D4753" i="20"/>
  <c r="D4754" i="20"/>
  <c r="D4755" i="20"/>
  <c r="D4756" i="20"/>
  <c r="D4757" i="20"/>
  <c r="D4758" i="20"/>
  <c r="D4759" i="20"/>
  <c r="D4760" i="20"/>
  <c r="D4761" i="20"/>
  <c r="D4762" i="20"/>
  <c r="D4763" i="20"/>
  <c r="D4764" i="20"/>
  <c r="D4765" i="20"/>
  <c r="D4766" i="20"/>
  <c r="D4767" i="20"/>
  <c r="D4768" i="20"/>
  <c r="D4769" i="20"/>
  <c r="D4770" i="20"/>
  <c r="D4771" i="20"/>
  <c r="D4772" i="20"/>
  <c r="D4773" i="20"/>
  <c r="D4774" i="20"/>
  <c r="D4775" i="20"/>
  <c r="D4776" i="20"/>
  <c r="D4777" i="20"/>
  <c r="D4778" i="20"/>
  <c r="D4779" i="20"/>
  <c r="D4780" i="20"/>
  <c r="D4781" i="20"/>
  <c r="D4782" i="20"/>
  <c r="D4783" i="20"/>
  <c r="D4784" i="20"/>
  <c r="D4785" i="20"/>
  <c r="D4786" i="20"/>
  <c r="D4787" i="20"/>
  <c r="D4788" i="20"/>
  <c r="D4789" i="20"/>
  <c r="D4790" i="20"/>
  <c r="D4791" i="20"/>
  <c r="D4792" i="20"/>
  <c r="D4793" i="20"/>
  <c r="D4794" i="20"/>
  <c r="D4795" i="20"/>
  <c r="D4796" i="20"/>
  <c r="D4797" i="20"/>
  <c r="D4798" i="20"/>
  <c r="D4799" i="20"/>
  <c r="D4800" i="20"/>
  <c r="D4801" i="20"/>
  <c r="D4802" i="20"/>
  <c r="D4803" i="20"/>
  <c r="D4804" i="20"/>
  <c r="D4805" i="20"/>
  <c r="D4806" i="20"/>
  <c r="D4807" i="20"/>
  <c r="D4808" i="20"/>
  <c r="D4809" i="20"/>
  <c r="D4810" i="20"/>
  <c r="D4811" i="20"/>
  <c r="D4812" i="20"/>
  <c r="D4813" i="20"/>
  <c r="D4814" i="20"/>
  <c r="D4815" i="20"/>
  <c r="D4816" i="20"/>
  <c r="D4817" i="20"/>
  <c r="D4818" i="20"/>
  <c r="D4819" i="20"/>
  <c r="D4820" i="20"/>
  <c r="D4821" i="20"/>
  <c r="D4822" i="20"/>
  <c r="D4823" i="20"/>
  <c r="D4824" i="20"/>
  <c r="D4825" i="20"/>
  <c r="D4826" i="20"/>
  <c r="D4827" i="20"/>
  <c r="D4828" i="20"/>
  <c r="D4829" i="20"/>
  <c r="D4830" i="20"/>
  <c r="D4831" i="20"/>
  <c r="D4832" i="20"/>
  <c r="D4833" i="20"/>
  <c r="D4834" i="20"/>
  <c r="D4835" i="20"/>
  <c r="D4836" i="20"/>
  <c r="D4837" i="20"/>
  <c r="D4838" i="20"/>
  <c r="D4839" i="20"/>
  <c r="D4840" i="20"/>
  <c r="D4841" i="20"/>
  <c r="D4842" i="20"/>
  <c r="D4843" i="20"/>
  <c r="D4844" i="20"/>
  <c r="D4845" i="20"/>
  <c r="D4846" i="20"/>
  <c r="D4847" i="20"/>
  <c r="D4848" i="20"/>
  <c r="D4849" i="20"/>
  <c r="D4850" i="20"/>
  <c r="D4851" i="20"/>
  <c r="D4852" i="20"/>
  <c r="D4853" i="20"/>
  <c r="D4854" i="20"/>
  <c r="D4855" i="20"/>
  <c r="D4856" i="20"/>
  <c r="D4857" i="20"/>
  <c r="D4858" i="20"/>
  <c r="D4859" i="20"/>
  <c r="D4860" i="20"/>
  <c r="D4861" i="20"/>
  <c r="D4862" i="20"/>
  <c r="D4863" i="20"/>
  <c r="D4864" i="20"/>
  <c r="D4865" i="20"/>
  <c r="D4866" i="20"/>
  <c r="D4867" i="20"/>
  <c r="D4868" i="20"/>
  <c r="D4869" i="20"/>
  <c r="D4870" i="20"/>
  <c r="D4871" i="20"/>
  <c r="D4872" i="20"/>
  <c r="D4873" i="20"/>
  <c r="D4874" i="20"/>
  <c r="D4875" i="20"/>
  <c r="D4876" i="20"/>
  <c r="D4877" i="20"/>
  <c r="D4878" i="20"/>
  <c r="D4879" i="20"/>
  <c r="D4880" i="20"/>
  <c r="D4881" i="20"/>
  <c r="D4882" i="20"/>
  <c r="D4883" i="20"/>
  <c r="D4884" i="20"/>
  <c r="D4885" i="20"/>
  <c r="D4886" i="20"/>
  <c r="D4887" i="20"/>
  <c r="D4888" i="20"/>
  <c r="D4889" i="20"/>
  <c r="D4890" i="20"/>
  <c r="D4891" i="20"/>
  <c r="D4892" i="20"/>
  <c r="D4893" i="20"/>
  <c r="D4894" i="20"/>
  <c r="D4895" i="20"/>
  <c r="D4896" i="20"/>
  <c r="D4897" i="20"/>
  <c r="D4898" i="20"/>
  <c r="D4899" i="20"/>
  <c r="D4900" i="20"/>
  <c r="D4901" i="20"/>
  <c r="D4902" i="20"/>
  <c r="D4903" i="20"/>
  <c r="D4904" i="20"/>
  <c r="D4905" i="20"/>
  <c r="D4906" i="20"/>
  <c r="D4907" i="20"/>
  <c r="D4908" i="20"/>
  <c r="D4909" i="20"/>
  <c r="D4910" i="20"/>
  <c r="D4911" i="20"/>
  <c r="D4912" i="20"/>
  <c r="D4913" i="20"/>
  <c r="D4914" i="20"/>
  <c r="D4915" i="20"/>
  <c r="D4916" i="20"/>
  <c r="D4917" i="20"/>
  <c r="D4918" i="20"/>
  <c r="D4919" i="20"/>
  <c r="D4920" i="20"/>
  <c r="D4921" i="20"/>
  <c r="D4922" i="20"/>
  <c r="D4923" i="20"/>
  <c r="D4924" i="20"/>
  <c r="D4925" i="20"/>
  <c r="D4926" i="20"/>
  <c r="D4927" i="20"/>
  <c r="D4928" i="20"/>
  <c r="D4929" i="20"/>
  <c r="D4930" i="20"/>
  <c r="D4931" i="20"/>
  <c r="D4932" i="20"/>
  <c r="D4933" i="20"/>
  <c r="D4934" i="20"/>
  <c r="D4935" i="20"/>
  <c r="D4936" i="20"/>
  <c r="D4937" i="20"/>
  <c r="D4938" i="20"/>
  <c r="D4939" i="20"/>
  <c r="D4940" i="20"/>
  <c r="D4941" i="20"/>
  <c r="D4942" i="20"/>
  <c r="D4943" i="20"/>
  <c r="D4944" i="20"/>
  <c r="D4945" i="20"/>
  <c r="D4946" i="20"/>
  <c r="D4947" i="20"/>
  <c r="D4948" i="20"/>
  <c r="D4949" i="20"/>
  <c r="D4950" i="20"/>
  <c r="D4951" i="20"/>
  <c r="D4952" i="20"/>
  <c r="D4953" i="20"/>
  <c r="D4954" i="20"/>
  <c r="D4955" i="20"/>
  <c r="D4956" i="20"/>
  <c r="D4957" i="20"/>
  <c r="D4958" i="20"/>
  <c r="D4959" i="20"/>
  <c r="D4960" i="20"/>
  <c r="D4961" i="20"/>
  <c r="D4962" i="20"/>
  <c r="D4963" i="20"/>
  <c r="D4964" i="20"/>
  <c r="D4965" i="20"/>
  <c r="D4966" i="20"/>
  <c r="D4967" i="20"/>
  <c r="D4968" i="20"/>
  <c r="D4969" i="20"/>
  <c r="D4970" i="20"/>
  <c r="D4971" i="20"/>
  <c r="D4972" i="20"/>
  <c r="D4973" i="20"/>
  <c r="D4974" i="20"/>
  <c r="D4975" i="20"/>
  <c r="D4976" i="20"/>
  <c r="D4977" i="20"/>
  <c r="D4978" i="20"/>
  <c r="D4979" i="20"/>
  <c r="D4980" i="20"/>
  <c r="D4981" i="20"/>
  <c r="D4982" i="20"/>
  <c r="D4983" i="20"/>
  <c r="D4984" i="20"/>
  <c r="D4985" i="20"/>
  <c r="D4986" i="20"/>
  <c r="D4987" i="20"/>
  <c r="D4988" i="20"/>
  <c r="D4989" i="20"/>
  <c r="D4990" i="20"/>
  <c r="D4991" i="20"/>
  <c r="D4992" i="20"/>
  <c r="D4993" i="20"/>
  <c r="D4994" i="20"/>
  <c r="D4995" i="20"/>
  <c r="D4996" i="20"/>
  <c r="D4997" i="20"/>
  <c r="D4998" i="20"/>
  <c r="D4999" i="20"/>
  <c r="D5000" i="20"/>
  <c r="D5001" i="20"/>
  <c r="D5002" i="20"/>
  <c r="D5003" i="20"/>
  <c r="D5004" i="20"/>
  <c r="D5005" i="20"/>
  <c r="D5006" i="20"/>
  <c r="D5007" i="20"/>
  <c r="D5008" i="20"/>
  <c r="D5009" i="20"/>
  <c r="D5010" i="20"/>
  <c r="D5011" i="20"/>
  <c r="D5012" i="20"/>
  <c r="D5013" i="20"/>
  <c r="D5014" i="20"/>
  <c r="D5015" i="20"/>
  <c r="D5016" i="20"/>
  <c r="D5017" i="20"/>
  <c r="D5018" i="20"/>
  <c r="D5019" i="20"/>
  <c r="D5020" i="20"/>
  <c r="D5021" i="20"/>
  <c r="D5022" i="20"/>
  <c r="D5023" i="20"/>
  <c r="D5024" i="20"/>
  <c r="D5025" i="20"/>
  <c r="D5026" i="20"/>
  <c r="D5027" i="20"/>
  <c r="D5028" i="20"/>
  <c r="D5029" i="20"/>
  <c r="D5030" i="20"/>
  <c r="D5031" i="20"/>
  <c r="D5032" i="20"/>
  <c r="D5033" i="20"/>
  <c r="D5034" i="20"/>
  <c r="D5035" i="20"/>
  <c r="D5036" i="20"/>
  <c r="D5037" i="20"/>
  <c r="D5038" i="20"/>
  <c r="D5039" i="20"/>
  <c r="D5040" i="20"/>
  <c r="D5041" i="20"/>
  <c r="D5042" i="20"/>
  <c r="D5043" i="20"/>
  <c r="D5044" i="20"/>
  <c r="D5045" i="20"/>
  <c r="D5046" i="20"/>
  <c r="D5047" i="20"/>
  <c r="D5048" i="20"/>
  <c r="D5049" i="20"/>
  <c r="D5050" i="20"/>
  <c r="D5051" i="20"/>
  <c r="D5052" i="20"/>
  <c r="D5053" i="20"/>
  <c r="D5054" i="20"/>
  <c r="D5055" i="20"/>
  <c r="D5056" i="20"/>
  <c r="D5057" i="20"/>
  <c r="D5058" i="20"/>
  <c r="D5059" i="20"/>
  <c r="D5060" i="20"/>
  <c r="D5061" i="20"/>
  <c r="D5062" i="20"/>
  <c r="D5063" i="20"/>
  <c r="D5064" i="20"/>
  <c r="D5065" i="20"/>
  <c r="D5066" i="20"/>
  <c r="D5067" i="20"/>
  <c r="D5068" i="20"/>
  <c r="D5069" i="20"/>
  <c r="D5070" i="20"/>
  <c r="D5071" i="20"/>
  <c r="D5072" i="20"/>
  <c r="D5073" i="20"/>
  <c r="D5074" i="20"/>
  <c r="D5075" i="20"/>
  <c r="D5076" i="20"/>
  <c r="D5077" i="20"/>
  <c r="D5078" i="20"/>
  <c r="D5079" i="20"/>
  <c r="D5080" i="20"/>
  <c r="D5081" i="20"/>
  <c r="D5082" i="20"/>
  <c r="D5083" i="20"/>
  <c r="D5084" i="20"/>
  <c r="D5085" i="20"/>
  <c r="D5086" i="20"/>
  <c r="D5087" i="20"/>
  <c r="D5088" i="20"/>
  <c r="D5089" i="20"/>
  <c r="D5090" i="20"/>
  <c r="D5091" i="20"/>
  <c r="D5092" i="20"/>
  <c r="D5093" i="20"/>
  <c r="D5094" i="20"/>
  <c r="D5095" i="20"/>
  <c r="D5096" i="20"/>
  <c r="D5097" i="20"/>
  <c r="D5098" i="20"/>
  <c r="D5099" i="20"/>
  <c r="D5100" i="20"/>
  <c r="D5101" i="20"/>
  <c r="D5102" i="20"/>
  <c r="D5103" i="20"/>
  <c r="D5104" i="20"/>
  <c r="D5105" i="20"/>
  <c r="D5106" i="20"/>
  <c r="D5107" i="20"/>
  <c r="D5108" i="20"/>
  <c r="D5109" i="20"/>
  <c r="D5110" i="20"/>
  <c r="D5111" i="20"/>
  <c r="D5112" i="20"/>
  <c r="D5113" i="20"/>
  <c r="D5114" i="20"/>
  <c r="D5115" i="20"/>
  <c r="D5116" i="20"/>
  <c r="D5117" i="20"/>
  <c r="D5118" i="20"/>
  <c r="D5119" i="20"/>
  <c r="D5120" i="20"/>
  <c r="D5121" i="20"/>
  <c r="D5122" i="20"/>
  <c r="D5123" i="20"/>
  <c r="D5124" i="20"/>
  <c r="D5125" i="20"/>
  <c r="D5126" i="20"/>
  <c r="D5127" i="20"/>
  <c r="D5128" i="20"/>
  <c r="D5129" i="20"/>
  <c r="D5130" i="20"/>
  <c r="D5131" i="20"/>
  <c r="D5132" i="20"/>
  <c r="D5133" i="20"/>
  <c r="D5134" i="20"/>
  <c r="D5135" i="20"/>
  <c r="D5136" i="20"/>
  <c r="D5137" i="20"/>
  <c r="D5138" i="20"/>
  <c r="D5139" i="20"/>
  <c r="D5140" i="20"/>
  <c r="D5141" i="20"/>
  <c r="D5142" i="20"/>
  <c r="D5143" i="20"/>
  <c r="D5144" i="20"/>
  <c r="D5145" i="20"/>
  <c r="D5146" i="20"/>
  <c r="D5147" i="20"/>
  <c r="D5148" i="20"/>
  <c r="D5149" i="20"/>
  <c r="D5150" i="20"/>
  <c r="D5151" i="20"/>
  <c r="D5152" i="20"/>
  <c r="D5153" i="20"/>
  <c r="D5154" i="20"/>
  <c r="D5155" i="20"/>
  <c r="D5156" i="20"/>
  <c r="D5157" i="20"/>
  <c r="D5158" i="20"/>
  <c r="D5159" i="20"/>
  <c r="D5160" i="20"/>
  <c r="D5161" i="20"/>
  <c r="D5162" i="20"/>
  <c r="D5163" i="20"/>
  <c r="D5164" i="20"/>
  <c r="D5165" i="20"/>
  <c r="D5166" i="20"/>
  <c r="D5167" i="20"/>
  <c r="D5168" i="20"/>
  <c r="D5169" i="20"/>
  <c r="D5170" i="20"/>
  <c r="D5171" i="20"/>
  <c r="D5172" i="20"/>
  <c r="D5173" i="20"/>
  <c r="D5174" i="20"/>
  <c r="D5175" i="20"/>
  <c r="D5176" i="20"/>
  <c r="D5177" i="20"/>
  <c r="D5178" i="20"/>
  <c r="D5179" i="20"/>
  <c r="D5180" i="20"/>
  <c r="D5181" i="20"/>
  <c r="D5182" i="20"/>
  <c r="D5183" i="20"/>
  <c r="D5184" i="20"/>
  <c r="D5185" i="20"/>
  <c r="D5186" i="20"/>
  <c r="D5187" i="20"/>
  <c r="D5188" i="20"/>
  <c r="D5189" i="20"/>
  <c r="D5190" i="20"/>
  <c r="D5191" i="20"/>
  <c r="D5192" i="20"/>
  <c r="D5193" i="20"/>
  <c r="D5194" i="20"/>
  <c r="D5195" i="20"/>
  <c r="D5196" i="20"/>
  <c r="D5197" i="20"/>
  <c r="D5198" i="20"/>
  <c r="D5199" i="20"/>
  <c r="D5200" i="20"/>
  <c r="D5201" i="20"/>
  <c r="D5202" i="20"/>
  <c r="D5203" i="20"/>
  <c r="D5204" i="20"/>
  <c r="D5205" i="20"/>
  <c r="D5206" i="20"/>
  <c r="D5207" i="20"/>
  <c r="D5208" i="20"/>
  <c r="D5209" i="20"/>
  <c r="D5210" i="20"/>
  <c r="D5211" i="20"/>
  <c r="D5212" i="20"/>
  <c r="D5213" i="20"/>
  <c r="D5214" i="20"/>
  <c r="D5215" i="20"/>
  <c r="D5216" i="20"/>
  <c r="D5217" i="20"/>
  <c r="D5218" i="20"/>
  <c r="D5219" i="20"/>
  <c r="D5220" i="20"/>
  <c r="D5221" i="20"/>
  <c r="D5222" i="20"/>
  <c r="D5223" i="20"/>
  <c r="D5224" i="20"/>
  <c r="D5225" i="20"/>
  <c r="D5226" i="20"/>
  <c r="D5227" i="20"/>
  <c r="D5228" i="20"/>
  <c r="D5229" i="20"/>
  <c r="D5230" i="20"/>
  <c r="D5231" i="20"/>
  <c r="D5232" i="20"/>
  <c r="D5233" i="20"/>
  <c r="D5234" i="20"/>
  <c r="D5235" i="20"/>
  <c r="D5236" i="20"/>
  <c r="D5237" i="20"/>
  <c r="D5238" i="20"/>
  <c r="D5239" i="20"/>
  <c r="D5240" i="20"/>
  <c r="D5241" i="20"/>
  <c r="D5242" i="20"/>
  <c r="D5243" i="20"/>
  <c r="D5244" i="20"/>
  <c r="D5245" i="20"/>
  <c r="D5246" i="20"/>
  <c r="D5247" i="20"/>
  <c r="D5248" i="20"/>
  <c r="D5249" i="20"/>
  <c r="D5250" i="20"/>
  <c r="D5251" i="20"/>
  <c r="D5252" i="20"/>
  <c r="D5253" i="20"/>
  <c r="D5254" i="20"/>
  <c r="D5255" i="20"/>
  <c r="D5256" i="20"/>
  <c r="D5257" i="20"/>
  <c r="D5258" i="20"/>
  <c r="D5259" i="20"/>
  <c r="D5260" i="20"/>
  <c r="D5261" i="20"/>
  <c r="D5262" i="20"/>
  <c r="D5263" i="20"/>
  <c r="D5264" i="20"/>
  <c r="D5265" i="20"/>
  <c r="D5266" i="20"/>
  <c r="D5267" i="20"/>
  <c r="D5268" i="20"/>
  <c r="D5269" i="20"/>
  <c r="D5270" i="20"/>
  <c r="D5271" i="20"/>
  <c r="D5272" i="20"/>
  <c r="D5273" i="20"/>
  <c r="D5274" i="20"/>
  <c r="D5275" i="20"/>
  <c r="D5276" i="20"/>
  <c r="D5277" i="20"/>
  <c r="D5278" i="20"/>
  <c r="D5279" i="20"/>
  <c r="D5280" i="20"/>
  <c r="D5281" i="20"/>
  <c r="D5282" i="20"/>
  <c r="D5283" i="20"/>
  <c r="D5284" i="20"/>
  <c r="D5285" i="20"/>
  <c r="D5286" i="20"/>
  <c r="D5287" i="20"/>
  <c r="D5288" i="20"/>
  <c r="D5289" i="20"/>
  <c r="D5290" i="20"/>
  <c r="D5291" i="20"/>
  <c r="D5292" i="20"/>
  <c r="D5293" i="20"/>
  <c r="D5294" i="20"/>
  <c r="D5295" i="20"/>
  <c r="D5296" i="20"/>
  <c r="D5297" i="20"/>
  <c r="D5298" i="20"/>
  <c r="D5299" i="20"/>
  <c r="D5300" i="20"/>
  <c r="D5301" i="20"/>
  <c r="D5302" i="20"/>
  <c r="D5303" i="20"/>
  <c r="D5304" i="20"/>
  <c r="D5305" i="20"/>
  <c r="D5306" i="20"/>
  <c r="D5307" i="20"/>
  <c r="D5308" i="20"/>
  <c r="D5309" i="20"/>
  <c r="D5310" i="20"/>
  <c r="D5311" i="20"/>
  <c r="D5312" i="20"/>
  <c r="D5313" i="20"/>
  <c r="D5314" i="20"/>
  <c r="D5315" i="20"/>
  <c r="D5316" i="20"/>
  <c r="D5317" i="20"/>
  <c r="D5318" i="20"/>
  <c r="D5319" i="20"/>
  <c r="D5320" i="20"/>
  <c r="D5321" i="20"/>
  <c r="D5322" i="20"/>
  <c r="D5323" i="20"/>
  <c r="D5324" i="20"/>
  <c r="D5325" i="20"/>
  <c r="D5326" i="20"/>
  <c r="D5327" i="20"/>
  <c r="D5328" i="20"/>
  <c r="D5329" i="20"/>
  <c r="D5330" i="20"/>
  <c r="D5331" i="20"/>
  <c r="D5332" i="20"/>
  <c r="D5333" i="20"/>
  <c r="D5334" i="20"/>
  <c r="D5335" i="20"/>
  <c r="D5336" i="20"/>
  <c r="D5337" i="20"/>
  <c r="D5338" i="20"/>
  <c r="D5339" i="20"/>
  <c r="D5340" i="20"/>
  <c r="D5341" i="20"/>
  <c r="D5342" i="20"/>
  <c r="D5343" i="20"/>
  <c r="D5344" i="20"/>
  <c r="D5345" i="20"/>
  <c r="D5346" i="20"/>
  <c r="D5347" i="20"/>
  <c r="D5348" i="20"/>
  <c r="D5349" i="20"/>
  <c r="D5350" i="20"/>
  <c r="D5351" i="20"/>
  <c r="D5352" i="20"/>
  <c r="D5353" i="20"/>
  <c r="D5354" i="20"/>
  <c r="D5355" i="20"/>
  <c r="D5356" i="20"/>
  <c r="D5357" i="20"/>
  <c r="D5358" i="20"/>
  <c r="D5359" i="20"/>
  <c r="D5360" i="20"/>
  <c r="D5361" i="20"/>
  <c r="D5362" i="20"/>
  <c r="D5363" i="20"/>
  <c r="D5364" i="20"/>
  <c r="D5365" i="20"/>
  <c r="D5366" i="20"/>
  <c r="D5367" i="20"/>
  <c r="D5368" i="20"/>
  <c r="D5369" i="20"/>
  <c r="D5370" i="20"/>
  <c r="D5371" i="20"/>
  <c r="D5372" i="20"/>
  <c r="D5373" i="20"/>
  <c r="D5374" i="20"/>
  <c r="D5375" i="20"/>
  <c r="D5376" i="20"/>
  <c r="D5377" i="20"/>
  <c r="D5378" i="20"/>
  <c r="D5379" i="20"/>
  <c r="D5380" i="20"/>
  <c r="D5381" i="20"/>
  <c r="D5382" i="20"/>
  <c r="D5383" i="20"/>
  <c r="D5384" i="20"/>
  <c r="D5385" i="20"/>
  <c r="D5386" i="20"/>
  <c r="D5387" i="20"/>
  <c r="D5388" i="20"/>
  <c r="D5389" i="20"/>
  <c r="D5390" i="20"/>
  <c r="D5391" i="20"/>
  <c r="D5392" i="20"/>
  <c r="D5393" i="20"/>
  <c r="D5394" i="20"/>
  <c r="D5395" i="20"/>
  <c r="D5396" i="20"/>
  <c r="D5397" i="20"/>
  <c r="D5398" i="20"/>
  <c r="D5399" i="20"/>
  <c r="D5400" i="20"/>
  <c r="D5401" i="20"/>
  <c r="D5402" i="20"/>
  <c r="D5403" i="20"/>
  <c r="D5404" i="20"/>
  <c r="D5405" i="20"/>
  <c r="D5406" i="20"/>
  <c r="D5407" i="20"/>
  <c r="D5408" i="20"/>
  <c r="D5409" i="20"/>
  <c r="D5410" i="20"/>
  <c r="D5411" i="20"/>
  <c r="D5412" i="20"/>
  <c r="D5413" i="20"/>
  <c r="D5414" i="20"/>
  <c r="D5415" i="20"/>
  <c r="D5416" i="20"/>
  <c r="D5417" i="20"/>
  <c r="D5418" i="20"/>
  <c r="D5419" i="20"/>
  <c r="D5420" i="20"/>
  <c r="D5421" i="20"/>
  <c r="D5422" i="20"/>
  <c r="D5423" i="20"/>
  <c r="D5424" i="20"/>
  <c r="D5425" i="20"/>
  <c r="D5426" i="20"/>
  <c r="D5427" i="20"/>
  <c r="D5428" i="20"/>
  <c r="D5429" i="20"/>
  <c r="D5430" i="20"/>
  <c r="D5431" i="20"/>
  <c r="D5432" i="20"/>
  <c r="D5433" i="20"/>
  <c r="D5434" i="20"/>
  <c r="D5435" i="20"/>
  <c r="D5436" i="20"/>
  <c r="D5437" i="20"/>
  <c r="D5438" i="20"/>
  <c r="D5439" i="20"/>
  <c r="D5440" i="20"/>
  <c r="D5441" i="20"/>
  <c r="D5442" i="20"/>
  <c r="D5443" i="20"/>
  <c r="D5444" i="20"/>
  <c r="D5445" i="20"/>
  <c r="D5446" i="20"/>
  <c r="D5447" i="20"/>
  <c r="D5448" i="20"/>
  <c r="D5449" i="20"/>
  <c r="D5450" i="20"/>
  <c r="D5451" i="20"/>
  <c r="D5452" i="20"/>
  <c r="D5453" i="20"/>
  <c r="D5454" i="20"/>
  <c r="D5455" i="20"/>
  <c r="D5456" i="20"/>
  <c r="D5457" i="20"/>
  <c r="D5458" i="20"/>
  <c r="D5459" i="20"/>
  <c r="D5460" i="20"/>
  <c r="D5461" i="20"/>
  <c r="D5462" i="20"/>
  <c r="D5463" i="20"/>
  <c r="D5464" i="20"/>
  <c r="D5465" i="20"/>
  <c r="D5466" i="20"/>
  <c r="D5467" i="20"/>
  <c r="D5468" i="20"/>
  <c r="D5469" i="20"/>
  <c r="D5470" i="20"/>
  <c r="D5471" i="20"/>
  <c r="D5472" i="20"/>
  <c r="D5473" i="20"/>
  <c r="D5474" i="20"/>
  <c r="D5475" i="20"/>
  <c r="D5476" i="20"/>
  <c r="D5477" i="20"/>
  <c r="D5478" i="20"/>
  <c r="D5479" i="20"/>
  <c r="D5480" i="20"/>
  <c r="D5481" i="20"/>
  <c r="D5482" i="20"/>
  <c r="D5483" i="20"/>
  <c r="D5484" i="20"/>
  <c r="D5485" i="20"/>
  <c r="D5486" i="20"/>
  <c r="D5487" i="20"/>
  <c r="D5488" i="20"/>
  <c r="D5489" i="20"/>
  <c r="D5490" i="20"/>
  <c r="D5491" i="20"/>
  <c r="D5492" i="20"/>
  <c r="D5493" i="20"/>
  <c r="D5494" i="20"/>
  <c r="D5495" i="20"/>
  <c r="D5496" i="20"/>
  <c r="D5497" i="20"/>
  <c r="D5498" i="20"/>
  <c r="D5499" i="20"/>
  <c r="D5500" i="20"/>
  <c r="D5501" i="20"/>
  <c r="D5502" i="20"/>
  <c r="D5503" i="20"/>
  <c r="D5504" i="20"/>
  <c r="D5505" i="20"/>
  <c r="D5506" i="20"/>
  <c r="D5507" i="20"/>
  <c r="D5508" i="20"/>
  <c r="D5509" i="20"/>
  <c r="D5510" i="20"/>
  <c r="D5511" i="20"/>
  <c r="D5512" i="20"/>
  <c r="D5513" i="20"/>
  <c r="D5514" i="20"/>
  <c r="D5515" i="20"/>
  <c r="D5516" i="20"/>
  <c r="D5517" i="20"/>
  <c r="D5518" i="20"/>
  <c r="D5519" i="20"/>
  <c r="D5520" i="20"/>
  <c r="D5521" i="20"/>
  <c r="D5522" i="20"/>
  <c r="D5523" i="20"/>
  <c r="D5524" i="20"/>
  <c r="D5525" i="20"/>
  <c r="D5526" i="20"/>
  <c r="D5527" i="20"/>
  <c r="D5528" i="20"/>
  <c r="D5529" i="20"/>
  <c r="D5530" i="20"/>
  <c r="D5531" i="20"/>
  <c r="D5532" i="20"/>
  <c r="D5533" i="20"/>
  <c r="D5534" i="20"/>
  <c r="D5535" i="20"/>
  <c r="D5536" i="20"/>
  <c r="D5537" i="20"/>
  <c r="D5538" i="20"/>
  <c r="D5539" i="20"/>
  <c r="D5540" i="20"/>
  <c r="D5541" i="20"/>
  <c r="D5542" i="20"/>
  <c r="D5543" i="20"/>
  <c r="D5544" i="20"/>
  <c r="D5545" i="20"/>
  <c r="D5546" i="20"/>
  <c r="D5547" i="20"/>
  <c r="D5548" i="20"/>
  <c r="D5549" i="20"/>
  <c r="D5550" i="20"/>
  <c r="D5551" i="20"/>
  <c r="D5552" i="20"/>
  <c r="D5553" i="20"/>
  <c r="D5554" i="20"/>
  <c r="D5555" i="20"/>
  <c r="D5556" i="20"/>
  <c r="D5557" i="20"/>
  <c r="D5558" i="20"/>
  <c r="D5559" i="20"/>
  <c r="D5560" i="20"/>
  <c r="D5561" i="20"/>
  <c r="D5562" i="20"/>
  <c r="D5563" i="20"/>
  <c r="D5564" i="20"/>
  <c r="D5565" i="20"/>
  <c r="D5566" i="20"/>
  <c r="D5567" i="20"/>
  <c r="D5568" i="20"/>
  <c r="D5569" i="20"/>
  <c r="D5570" i="20"/>
  <c r="D5571" i="20"/>
  <c r="D5572" i="20"/>
  <c r="D5573" i="20"/>
  <c r="D5574" i="20"/>
  <c r="D5575" i="20"/>
  <c r="D5576" i="20"/>
  <c r="D5577" i="20"/>
  <c r="D5578" i="20"/>
  <c r="D5579" i="20"/>
  <c r="D5580" i="20"/>
  <c r="D5581" i="20"/>
  <c r="D5582" i="20"/>
  <c r="D5583" i="20"/>
  <c r="D5584" i="20"/>
  <c r="D5585" i="20"/>
  <c r="D5586" i="20"/>
  <c r="D5587" i="20"/>
  <c r="D5588" i="20"/>
  <c r="D5589" i="20"/>
  <c r="D5590" i="20"/>
  <c r="D5591" i="20"/>
  <c r="D5592" i="20"/>
  <c r="D5593" i="20"/>
  <c r="D5594" i="20"/>
  <c r="D5595" i="20"/>
  <c r="D5596" i="20"/>
  <c r="D5597" i="20"/>
  <c r="D5598" i="20"/>
  <c r="D5599" i="20"/>
  <c r="D5600" i="20"/>
  <c r="D5601" i="20"/>
  <c r="D5602" i="20"/>
  <c r="D5603" i="20"/>
  <c r="D5604" i="20"/>
  <c r="D5605" i="20"/>
  <c r="D5606" i="20"/>
  <c r="D5607" i="20"/>
  <c r="D5608" i="20"/>
  <c r="D5609" i="20"/>
  <c r="D5610" i="20"/>
  <c r="D5611" i="20"/>
  <c r="D5612" i="20"/>
  <c r="D5613" i="20"/>
  <c r="D5614" i="20"/>
  <c r="D5615" i="20"/>
  <c r="D5616" i="20"/>
  <c r="D5617" i="20"/>
  <c r="D5618" i="20"/>
  <c r="D5619" i="20"/>
  <c r="D5620" i="20"/>
  <c r="D5621" i="20"/>
  <c r="D5622" i="20"/>
  <c r="D5623" i="20"/>
  <c r="D5624" i="20"/>
  <c r="D5625" i="20"/>
  <c r="D5626" i="20"/>
  <c r="D5627" i="20"/>
  <c r="D5628" i="20"/>
  <c r="D5629" i="20"/>
  <c r="D5630" i="20"/>
  <c r="D5631" i="20"/>
  <c r="D5632" i="20"/>
  <c r="D5633" i="20"/>
  <c r="D5634" i="20"/>
  <c r="D5635" i="20"/>
  <c r="D5636" i="20"/>
  <c r="D5637" i="20"/>
  <c r="D5638" i="20"/>
  <c r="D5639" i="20"/>
  <c r="D5640" i="20"/>
  <c r="D5641" i="20"/>
  <c r="D5642" i="20"/>
  <c r="D5643" i="20"/>
  <c r="D5644" i="20"/>
  <c r="D5645" i="20"/>
  <c r="D5646" i="20"/>
  <c r="D5647" i="20"/>
  <c r="D5648" i="20"/>
  <c r="D5649" i="20"/>
  <c r="D5650" i="20"/>
  <c r="D5651" i="20"/>
  <c r="D5652" i="20"/>
  <c r="D5653" i="20"/>
  <c r="D5654" i="20"/>
  <c r="D5655" i="20"/>
  <c r="D5656" i="20"/>
  <c r="D5657" i="20"/>
  <c r="D5658" i="20"/>
  <c r="D5659" i="20"/>
  <c r="D5660" i="20"/>
  <c r="D5661" i="20"/>
  <c r="D5662" i="20"/>
  <c r="D5663" i="20"/>
  <c r="D5664" i="20"/>
  <c r="D5665" i="20"/>
  <c r="D5666" i="20"/>
  <c r="D5667" i="20"/>
  <c r="D5668" i="20"/>
  <c r="D5669" i="20"/>
  <c r="D5670" i="20"/>
  <c r="D5671" i="20"/>
  <c r="D5672" i="20"/>
  <c r="D5673" i="20"/>
  <c r="D5674" i="20"/>
  <c r="D5675" i="20"/>
  <c r="D5676" i="20"/>
  <c r="D5677" i="20"/>
  <c r="D5678" i="20"/>
  <c r="D5679" i="20"/>
  <c r="D5680" i="20"/>
  <c r="D5681" i="20"/>
  <c r="D5682" i="20"/>
  <c r="D5683" i="20"/>
  <c r="D5684" i="20"/>
  <c r="D5685" i="20"/>
  <c r="D5686" i="20"/>
  <c r="D5687" i="20"/>
  <c r="D5688" i="20"/>
  <c r="D5689" i="20"/>
  <c r="D5690" i="20"/>
  <c r="D5691" i="20"/>
  <c r="D5692" i="20"/>
  <c r="D5693" i="20"/>
  <c r="D5694" i="20"/>
  <c r="D5695" i="20"/>
  <c r="D5696" i="20"/>
  <c r="D5697" i="20"/>
  <c r="D5698" i="20"/>
  <c r="D5699" i="20"/>
  <c r="D5700" i="20"/>
  <c r="D5701" i="20"/>
  <c r="D5702" i="20"/>
  <c r="D5703" i="20"/>
  <c r="D5704" i="20"/>
  <c r="D5705" i="20"/>
  <c r="D5706" i="20"/>
  <c r="D5707" i="20"/>
  <c r="D5708" i="20"/>
  <c r="D5709" i="20"/>
  <c r="D5710" i="20"/>
  <c r="D5711" i="20"/>
  <c r="D5712" i="20"/>
  <c r="D5713" i="20"/>
  <c r="D5714" i="20"/>
  <c r="D5715" i="20"/>
  <c r="D5716" i="20"/>
  <c r="D5717" i="20"/>
  <c r="D5718" i="20"/>
  <c r="D5719" i="20"/>
  <c r="D5720" i="20"/>
  <c r="D5721" i="20"/>
  <c r="D5722" i="20"/>
  <c r="D5723" i="20"/>
  <c r="D5724" i="20"/>
  <c r="D5725" i="20"/>
  <c r="D5726" i="20"/>
  <c r="D5727" i="20"/>
  <c r="D5728" i="20"/>
  <c r="D5729" i="20"/>
  <c r="D5730" i="20"/>
  <c r="D5731" i="20"/>
  <c r="D5732" i="20"/>
  <c r="D5733" i="20"/>
  <c r="D5734" i="20"/>
  <c r="D5735" i="20"/>
  <c r="D5736" i="20"/>
  <c r="D5737" i="20"/>
  <c r="D5738" i="20"/>
  <c r="D5739" i="20"/>
  <c r="D5740" i="20"/>
  <c r="D5741" i="20"/>
  <c r="D5742" i="20"/>
  <c r="D5743" i="20"/>
  <c r="D5744" i="20"/>
  <c r="D5745" i="20"/>
  <c r="D5746" i="20"/>
  <c r="D5747" i="20"/>
  <c r="D5748" i="20"/>
  <c r="D5749" i="20"/>
  <c r="D5750" i="20"/>
  <c r="D5751" i="20"/>
  <c r="D5752" i="20"/>
  <c r="D5753" i="20"/>
  <c r="D5754" i="20"/>
  <c r="D5755" i="20"/>
  <c r="D5756" i="20"/>
  <c r="D5757" i="20"/>
  <c r="D5758" i="20"/>
  <c r="D5759" i="20"/>
  <c r="D5760" i="20"/>
  <c r="D5761" i="20"/>
  <c r="D5762" i="20"/>
  <c r="D5763" i="20"/>
  <c r="D5764" i="20"/>
  <c r="D5765" i="20"/>
  <c r="D5766" i="20"/>
  <c r="D5767" i="20"/>
  <c r="D5768" i="20"/>
  <c r="D5769" i="20"/>
  <c r="D5770" i="20"/>
  <c r="D5771" i="20"/>
  <c r="D5772" i="20"/>
  <c r="D5773" i="20"/>
  <c r="D5774" i="20"/>
  <c r="D5775" i="20"/>
  <c r="D5776" i="20"/>
  <c r="D5777" i="20"/>
  <c r="D5778" i="20"/>
  <c r="D5779" i="20"/>
  <c r="D5780" i="20"/>
  <c r="D5781" i="20"/>
  <c r="D5782" i="20"/>
  <c r="D5783" i="20"/>
  <c r="D5784" i="20"/>
  <c r="D5785" i="20"/>
  <c r="D5786" i="20"/>
  <c r="D5787" i="20"/>
  <c r="D5788" i="20"/>
  <c r="D5789" i="20"/>
  <c r="D5790" i="20"/>
  <c r="D5791" i="20"/>
  <c r="D5792" i="20"/>
  <c r="D5793" i="20"/>
  <c r="D5794" i="20"/>
  <c r="D5795" i="20"/>
  <c r="D5796" i="20"/>
  <c r="D5797" i="20"/>
  <c r="D5798" i="20"/>
  <c r="D5799" i="20"/>
  <c r="D5800" i="20"/>
  <c r="D5801" i="20"/>
  <c r="D5802" i="20"/>
  <c r="D5803" i="20"/>
  <c r="D5804" i="20"/>
  <c r="D5805" i="20"/>
  <c r="D5806" i="20"/>
  <c r="D5807" i="20"/>
  <c r="D5808" i="20"/>
  <c r="D5809" i="20"/>
  <c r="D5810" i="20"/>
  <c r="D5811" i="20"/>
  <c r="D5812" i="20"/>
  <c r="D5813" i="20"/>
  <c r="D5814" i="20"/>
  <c r="D5815" i="20"/>
  <c r="D5816" i="20"/>
  <c r="D5817" i="20"/>
  <c r="D5818" i="20"/>
  <c r="D5819" i="20"/>
  <c r="D5820" i="20"/>
  <c r="D5821" i="20"/>
  <c r="D5822" i="20"/>
  <c r="D5823" i="20"/>
  <c r="D5824" i="20"/>
  <c r="D5825" i="20"/>
  <c r="D5826" i="20"/>
  <c r="D5827" i="20"/>
  <c r="D5828" i="20"/>
  <c r="D5829" i="20"/>
  <c r="D5830" i="20"/>
  <c r="D5831" i="20"/>
  <c r="D5832" i="20"/>
  <c r="D5833" i="20"/>
  <c r="D5834" i="20"/>
  <c r="D5835" i="20"/>
  <c r="D5836" i="20"/>
  <c r="D5837" i="20"/>
  <c r="D5838" i="20"/>
  <c r="D5839" i="20"/>
  <c r="D5840" i="20"/>
  <c r="D5841" i="20"/>
  <c r="D5842" i="20"/>
  <c r="D5843" i="20"/>
  <c r="D5844" i="20"/>
  <c r="D5845" i="20"/>
  <c r="D5846" i="20"/>
  <c r="D5847" i="20"/>
  <c r="D5848" i="20"/>
  <c r="D5849" i="20"/>
  <c r="D5850" i="20"/>
  <c r="D5851" i="20"/>
  <c r="D5852" i="20"/>
  <c r="D5853" i="20"/>
  <c r="D5854" i="20"/>
  <c r="D5855" i="20"/>
  <c r="D5856" i="20"/>
  <c r="D5857" i="20"/>
  <c r="D5858" i="20"/>
  <c r="D5859" i="20"/>
  <c r="D5860" i="20"/>
  <c r="D5861" i="20"/>
  <c r="D5862" i="20"/>
  <c r="D5863" i="20"/>
  <c r="D5864" i="20"/>
  <c r="D5865" i="20"/>
  <c r="D5866" i="20"/>
  <c r="D5867" i="20"/>
  <c r="D5868" i="20"/>
  <c r="D5869" i="20"/>
  <c r="D5870" i="20"/>
  <c r="D5871" i="20"/>
  <c r="D5872" i="20"/>
  <c r="D5873" i="20"/>
  <c r="D5874" i="20"/>
  <c r="D5875" i="20"/>
  <c r="D5876" i="20"/>
  <c r="D5877" i="20"/>
  <c r="D5878" i="20"/>
  <c r="D5879" i="20"/>
  <c r="D5880" i="20"/>
  <c r="D5881" i="20"/>
  <c r="D5882" i="20"/>
  <c r="D5883" i="20"/>
  <c r="D5884" i="20"/>
  <c r="D5885" i="20"/>
  <c r="D5886" i="20"/>
  <c r="D5887" i="20"/>
  <c r="D5888" i="20"/>
  <c r="D5889" i="20"/>
  <c r="D5890" i="20"/>
  <c r="D5891" i="20"/>
  <c r="D5892" i="20"/>
  <c r="D5893" i="20"/>
  <c r="D5894" i="20"/>
  <c r="D5895" i="20"/>
  <c r="D5896" i="20"/>
  <c r="D5897" i="20"/>
  <c r="D5898" i="20"/>
  <c r="D5899" i="20"/>
  <c r="D5900" i="20"/>
  <c r="D5901" i="20"/>
  <c r="D5902" i="20"/>
  <c r="D5903" i="20"/>
  <c r="D5904" i="20"/>
  <c r="D5905" i="20"/>
  <c r="D5906" i="20"/>
  <c r="D5907" i="20"/>
  <c r="D5908" i="20"/>
  <c r="D5909" i="20"/>
  <c r="D5910" i="20"/>
  <c r="D5911" i="20"/>
  <c r="D5912" i="20"/>
  <c r="D5913" i="20"/>
  <c r="D5914" i="20"/>
  <c r="D5915" i="20"/>
  <c r="D5916" i="20"/>
  <c r="D5917" i="20"/>
  <c r="D5918" i="20"/>
  <c r="D5919" i="20"/>
  <c r="D5920" i="20"/>
  <c r="D5921" i="20"/>
  <c r="D5922" i="20"/>
  <c r="D5923" i="20"/>
  <c r="D5924" i="20"/>
  <c r="D5925" i="20"/>
  <c r="D5926" i="20"/>
  <c r="D5927" i="20"/>
  <c r="D5928" i="20"/>
  <c r="D5929" i="20"/>
  <c r="D5930" i="20"/>
  <c r="D5931" i="20"/>
  <c r="D5932" i="20"/>
  <c r="D5933" i="20"/>
  <c r="D5934" i="20"/>
  <c r="D5935" i="20"/>
  <c r="D5936" i="20"/>
  <c r="D5937" i="20"/>
  <c r="D5938" i="20"/>
  <c r="D5939" i="20"/>
  <c r="D5940" i="20"/>
  <c r="D5941" i="20"/>
  <c r="D5942" i="20"/>
  <c r="D5943" i="20"/>
  <c r="D5944" i="20"/>
  <c r="D5945" i="20"/>
  <c r="D5946" i="20"/>
  <c r="D5947" i="20"/>
  <c r="D5948" i="20"/>
  <c r="D5949" i="20"/>
  <c r="D5950" i="20"/>
  <c r="D5951" i="20"/>
  <c r="D5952" i="20"/>
  <c r="D5953" i="20"/>
  <c r="D5954" i="20"/>
  <c r="D5955" i="20"/>
  <c r="D5956" i="20"/>
  <c r="D5957" i="20"/>
  <c r="D5958" i="20"/>
  <c r="D5959" i="20"/>
  <c r="D5960" i="20"/>
  <c r="D5961" i="20"/>
  <c r="D5962" i="20"/>
  <c r="D5963" i="20"/>
  <c r="D5964" i="20"/>
  <c r="D5965" i="20"/>
  <c r="D5966" i="20"/>
  <c r="D5967" i="20"/>
  <c r="D5968" i="20"/>
  <c r="D5969" i="20"/>
  <c r="D5970" i="20"/>
  <c r="D5971" i="20"/>
  <c r="D5972" i="20"/>
  <c r="D5973" i="20"/>
  <c r="D5974" i="20"/>
  <c r="D5975" i="20"/>
  <c r="D5976" i="20"/>
  <c r="D5977" i="20"/>
  <c r="D5978" i="20"/>
  <c r="D5979" i="20"/>
  <c r="D5980" i="20"/>
  <c r="D5981" i="20"/>
  <c r="D5982" i="20"/>
  <c r="D5983" i="20"/>
  <c r="D5984" i="20"/>
  <c r="D5985" i="20"/>
  <c r="D5986" i="20"/>
  <c r="D5987" i="20"/>
  <c r="D5988" i="20"/>
  <c r="D5989" i="20"/>
  <c r="D5990" i="20"/>
  <c r="D5991" i="20"/>
  <c r="D5992" i="20"/>
  <c r="D5993" i="20"/>
  <c r="D5994" i="20"/>
  <c r="D5995" i="20"/>
  <c r="D5996" i="20"/>
  <c r="D5997" i="20"/>
  <c r="D5998" i="20"/>
  <c r="D5999" i="20"/>
  <c r="D6000" i="20"/>
  <c r="D6001" i="20"/>
  <c r="D6002" i="20"/>
  <c r="D6003" i="20"/>
  <c r="D6004" i="20"/>
  <c r="D6005" i="20"/>
  <c r="D6006" i="20"/>
  <c r="D6007" i="20"/>
  <c r="D6008" i="20"/>
  <c r="D6009" i="20"/>
  <c r="D6010" i="20"/>
  <c r="D6011" i="20"/>
  <c r="D6012" i="20"/>
  <c r="D6013" i="20"/>
  <c r="D6014" i="20"/>
  <c r="D6015" i="20"/>
  <c r="D6016" i="20"/>
  <c r="D6017" i="20"/>
  <c r="D6018" i="20"/>
  <c r="D6019" i="20"/>
  <c r="D6020" i="20"/>
  <c r="D6021" i="20"/>
  <c r="D6022" i="20"/>
  <c r="D6023" i="20"/>
  <c r="D6024" i="20"/>
  <c r="D6025" i="20"/>
  <c r="D6026" i="20"/>
  <c r="D6027" i="20"/>
  <c r="D6028" i="20"/>
  <c r="D6029" i="20"/>
  <c r="D6030" i="20"/>
  <c r="D6031" i="20"/>
  <c r="D6032" i="20"/>
  <c r="D6033" i="20"/>
  <c r="D6034" i="20"/>
  <c r="D6035" i="20"/>
  <c r="D6036" i="20"/>
  <c r="D6037" i="20"/>
  <c r="D6038" i="20"/>
  <c r="D6039" i="20"/>
  <c r="D6040" i="20"/>
  <c r="D6041" i="20"/>
  <c r="D6042" i="20"/>
  <c r="D6043" i="20"/>
  <c r="D6044" i="20"/>
  <c r="D6045" i="20"/>
  <c r="D6046" i="20"/>
  <c r="D6047" i="20"/>
  <c r="D6048" i="20"/>
  <c r="D6049" i="20"/>
  <c r="D6050" i="20"/>
  <c r="D6051" i="20"/>
  <c r="D6052" i="20"/>
  <c r="D6053" i="20"/>
  <c r="D6054" i="20"/>
  <c r="D6055" i="20"/>
  <c r="D6056" i="20"/>
  <c r="D6057" i="20"/>
  <c r="D6058" i="20"/>
  <c r="D6059" i="20"/>
  <c r="D6060" i="20"/>
  <c r="D6061" i="20"/>
  <c r="D6062" i="20"/>
  <c r="D6063" i="20"/>
  <c r="D6064" i="20"/>
  <c r="D6065" i="20"/>
  <c r="D6066" i="20"/>
  <c r="D6067" i="20"/>
  <c r="D6068" i="20"/>
  <c r="D6069" i="20"/>
  <c r="D6070" i="20"/>
  <c r="D6071" i="20"/>
  <c r="D6072" i="20"/>
  <c r="D6073" i="20"/>
  <c r="D6074" i="20"/>
  <c r="D6075" i="20"/>
  <c r="D6076" i="20"/>
  <c r="D6077" i="20"/>
  <c r="D6078" i="20"/>
  <c r="D6079" i="20"/>
  <c r="D6080" i="20"/>
  <c r="D6081" i="20"/>
  <c r="D6082" i="20"/>
  <c r="D6083" i="20"/>
  <c r="D6084" i="20"/>
  <c r="D6085" i="20"/>
  <c r="D6086" i="20"/>
  <c r="D6087" i="20"/>
  <c r="D6088" i="20"/>
  <c r="D6089" i="20"/>
  <c r="D6090" i="20"/>
  <c r="D6091" i="20"/>
  <c r="D6092" i="20"/>
  <c r="D6093" i="20"/>
  <c r="D6094" i="20"/>
  <c r="D6095" i="20"/>
  <c r="D6096" i="20"/>
  <c r="D6097" i="20"/>
  <c r="D6098" i="20"/>
  <c r="D6099" i="20"/>
  <c r="D6100" i="20"/>
  <c r="D6101" i="20"/>
  <c r="D6102" i="20"/>
  <c r="D6103" i="20"/>
  <c r="D6104" i="20"/>
  <c r="D6105" i="20"/>
  <c r="D6106" i="20"/>
  <c r="D6107" i="20"/>
  <c r="D6108" i="20"/>
  <c r="D6109" i="20"/>
  <c r="D6110" i="20"/>
  <c r="D6111" i="20"/>
  <c r="D6112" i="20"/>
  <c r="D6113" i="20"/>
  <c r="D6114" i="20"/>
  <c r="D6115" i="20"/>
  <c r="D6116" i="20"/>
  <c r="D6117" i="20"/>
  <c r="D6118" i="20"/>
  <c r="D6119" i="20"/>
  <c r="D6120" i="20"/>
  <c r="D6121" i="20"/>
  <c r="D6122" i="20"/>
  <c r="D6123" i="20"/>
  <c r="D6124" i="20"/>
  <c r="D6125" i="20"/>
  <c r="D6126" i="20"/>
  <c r="D6127" i="20"/>
  <c r="D6128" i="20"/>
  <c r="D6129" i="20"/>
  <c r="D6130" i="20"/>
  <c r="D6131" i="20"/>
  <c r="D6132" i="20"/>
  <c r="D6133" i="20"/>
  <c r="D6134" i="20"/>
  <c r="D6135" i="20"/>
  <c r="D6136" i="20"/>
  <c r="D6137" i="20"/>
  <c r="D6138" i="20"/>
  <c r="D6139" i="20"/>
  <c r="D6140" i="20"/>
  <c r="D6141" i="20"/>
  <c r="D6142" i="20"/>
  <c r="D6143" i="20"/>
  <c r="D6144" i="20"/>
  <c r="D6145" i="20"/>
  <c r="D6146" i="20"/>
  <c r="D6147" i="20"/>
  <c r="D6148" i="20"/>
  <c r="D6149" i="20"/>
  <c r="D6150" i="20"/>
  <c r="D6151" i="20"/>
  <c r="D6152" i="20"/>
  <c r="D6153" i="20"/>
  <c r="D6154" i="20"/>
  <c r="D6155" i="20"/>
  <c r="D6156" i="20"/>
  <c r="D6157" i="20"/>
  <c r="D6158" i="20"/>
  <c r="D6159" i="20"/>
  <c r="D6160" i="20"/>
  <c r="D6161" i="20"/>
  <c r="D6162" i="20"/>
  <c r="D6163" i="20"/>
  <c r="D6164" i="20"/>
  <c r="D6165" i="20"/>
  <c r="D6166" i="20"/>
  <c r="D6167" i="20"/>
  <c r="D6168" i="20"/>
  <c r="D6169" i="20"/>
  <c r="D6170" i="20"/>
  <c r="D6171" i="20"/>
  <c r="D6172" i="20"/>
  <c r="D6173" i="20"/>
  <c r="D6174" i="20"/>
  <c r="D6175" i="20"/>
  <c r="D6176" i="20"/>
  <c r="D6177" i="20"/>
  <c r="D6178" i="20"/>
  <c r="D6179" i="20"/>
  <c r="D6180" i="20"/>
  <c r="D6181" i="20"/>
  <c r="D6182" i="20"/>
  <c r="D6183" i="20"/>
  <c r="D6184" i="20"/>
  <c r="D6185" i="20"/>
  <c r="D6186" i="20"/>
  <c r="D6187" i="20"/>
  <c r="D6188" i="20"/>
  <c r="D6189" i="20"/>
  <c r="D6190" i="20"/>
  <c r="D6191" i="20"/>
  <c r="D6192" i="20"/>
  <c r="D6193" i="20"/>
  <c r="D6194" i="20"/>
  <c r="D6195" i="20"/>
  <c r="D6196" i="20"/>
  <c r="D6197" i="20"/>
  <c r="D6198" i="20"/>
  <c r="D6199" i="20"/>
  <c r="D6200" i="20"/>
  <c r="D6201" i="20"/>
  <c r="D6202" i="20"/>
  <c r="D6203" i="20"/>
  <c r="D6204" i="20"/>
  <c r="D6205" i="20"/>
  <c r="D6206" i="20"/>
  <c r="D6207" i="20"/>
  <c r="D6208" i="20"/>
  <c r="D6209" i="20"/>
  <c r="D6210" i="20"/>
  <c r="D6211" i="20"/>
  <c r="D6212" i="20"/>
  <c r="D6213" i="20"/>
  <c r="D6214" i="20"/>
  <c r="D6215" i="20"/>
  <c r="D6216" i="20"/>
  <c r="D6217" i="20"/>
  <c r="D6218" i="20"/>
  <c r="D6219" i="20"/>
  <c r="D6220" i="20"/>
  <c r="D6221" i="20"/>
  <c r="D6222" i="20"/>
  <c r="D6223" i="20"/>
  <c r="D6224" i="20"/>
  <c r="D6225" i="20"/>
  <c r="D6226" i="20"/>
  <c r="D6227" i="20"/>
  <c r="D6228" i="20"/>
  <c r="D6229" i="20"/>
  <c r="D6230" i="20"/>
  <c r="D6231" i="20"/>
  <c r="D6232" i="20"/>
  <c r="D6233" i="20"/>
  <c r="D6234" i="20"/>
  <c r="D6235" i="20"/>
  <c r="D6236" i="20"/>
  <c r="D6237" i="20"/>
  <c r="D6238" i="20"/>
  <c r="D6239" i="20"/>
  <c r="D6240" i="20"/>
  <c r="D6241" i="20"/>
  <c r="D6242" i="20"/>
  <c r="D6243" i="20"/>
  <c r="D6244" i="20"/>
  <c r="D6245" i="20"/>
  <c r="D6246" i="20"/>
  <c r="D6247" i="20"/>
  <c r="D6248" i="20"/>
  <c r="D6249" i="20"/>
  <c r="D6250" i="20"/>
  <c r="D6251" i="20"/>
  <c r="D6252" i="20"/>
  <c r="D6253" i="20"/>
  <c r="D6254" i="20"/>
  <c r="D6255" i="20"/>
  <c r="D6256" i="20"/>
  <c r="D6257" i="20"/>
  <c r="D6258" i="20"/>
  <c r="D6259" i="20"/>
  <c r="D6260" i="20"/>
  <c r="D6261" i="20"/>
  <c r="D6262" i="20"/>
  <c r="D6263" i="20"/>
  <c r="D6264" i="20"/>
  <c r="D6265" i="20"/>
  <c r="D6266" i="20"/>
  <c r="D6267" i="20"/>
  <c r="D6268" i="20"/>
  <c r="D6269" i="20"/>
  <c r="D6270" i="20"/>
  <c r="D6271" i="20"/>
  <c r="D6272" i="20"/>
  <c r="D6273" i="20"/>
  <c r="D6274" i="20"/>
  <c r="D6275" i="20"/>
  <c r="D6276" i="20"/>
  <c r="D6277" i="20"/>
  <c r="D6278" i="20"/>
  <c r="D6279" i="20"/>
  <c r="D6280" i="20"/>
  <c r="D6281" i="20"/>
  <c r="D6282" i="20"/>
  <c r="D6283" i="20"/>
  <c r="D6284" i="20"/>
  <c r="D6285" i="20"/>
  <c r="D6286" i="20"/>
  <c r="D6287" i="20"/>
  <c r="D6288" i="20"/>
  <c r="D6289" i="20"/>
  <c r="D6290" i="20"/>
  <c r="D6291" i="20"/>
  <c r="D6292" i="20"/>
  <c r="D6293" i="20"/>
  <c r="D6294" i="20"/>
  <c r="D6295" i="20"/>
  <c r="D6296" i="20"/>
  <c r="D6297" i="20"/>
  <c r="D6298" i="20"/>
  <c r="D6299" i="20"/>
  <c r="D6300" i="20"/>
  <c r="D6301" i="20"/>
  <c r="D6302" i="20"/>
  <c r="D6303" i="20"/>
  <c r="D6304" i="20"/>
  <c r="D6305" i="20"/>
  <c r="D6306" i="20"/>
  <c r="D6307" i="20"/>
  <c r="D6308" i="20"/>
  <c r="D6309" i="20"/>
  <c r="D6310" i="20"/>
  <c r="D6311" i="20"/>
  <c r="D6312" i="20"/>
  <c r="D6313" i="20"/>
  <c r="D6314" i="20"/>
  <c r="D6315" i="20"/>
  <c r="D6316" i="20"/>
  <c r="D6317" i="20"/>
  <c r="D6318" i="20"/>
  <c r="D6319" i="20"/>
  <c r="D6320" i="20"/>
  <c r="D6321" i="20"/>
  <c r="D6322" i="20"/>
  <c r="D6323" i="20"/>
  <c r="D6324" i="20"/>
  <c r="D6325" i="20"/>
  <c r="D6326" i="20"/>
  <c r="D6327" i="20"/>
  <c r="D6328" i="20"/>
  <c r="D6329" i="20"/>
  <c r="D6330" i="20"/>
  <c r="D6331" i="20"/>
  <c r="D6332" i="20"/>
  <c r="D6333" i="20"/>
  <c r="D6334" i="20"/>
  <c r="D6335" i="20"/>
  <c r="D6336" i="20"/>
  <c r="D6337" i="20"/>
  <c r="D6338" i="20"/>
  <c r="D6339" i="20"/>
  <c r="D6340" i="20"/>
  <c r="D6341" i="20"/>
  <c r="D6342" i="20"/>
  <c r="D6343" i="20"/>
  <c r="D6344" i="20"/>
  <c r="D6345" i="20"/>
  <c r="D6346" i="20"/>
  <c r="D6347" i="20"/>
  <c r="D6348" i="20"/>
  <c r="D6349" i="20"/>
  <c r="D6350" i="20"/>
  <c r="D6351" i="20"/>
  <c r="D6352" i="20"/>
  <c r="D6353" i="20"/>
  <c r="D6354" i="20"/>
  <c r="D6355" i="20"/>
  <c r="D6356" i="20"/>
  <c r="D6357" i="20"/>
  <c r="D6358" i="20"/>
  <c r="D6359" i="20"/>
  <c r="D6360" i="20"/>
  <c r="D6361" i="20"/>
  <c r="D6362" i="20"/>
  <c r="D6363" i="20"/>
  <c r="D6364" i="20"/>
  <c r="D6365" i="20"/>
  <c r="D6366" i="20"/>
  <c r="D6367" i="20"/>
  <c r="D6368" i="20"/>
  <c r="D6369" i="20"/>
  <c r="D6370" i="20"/>
  <c r="D6371" i="20"/>
  <c r="D6372" i="20"/>
  <c r="D6373" i="20"/>
  <c r="D6374" i="20"/>
  <c r="D6375" i="20"/>
  <c r="D6376" i="20"/>
  <c r="D6377" i="20"/>
  <c r="D6378" i="20"/>
  <c r="D6379" i="20"/>
  <c r="D6380" i="20"/>
  <c r="D6381" i="20"/>
  <c r="D6382" i="20"/>
  <c r="D6383" i="20"/>
  <c r="D6384" i="20"/>
  <c r="D6385" i="20"/>
  <c r="D6386" i="20"/>
  <c r="D6387" i="20"/>
  <c r="D6388" i="20"/>
  <c r="D6389" i="20"/>
  <c r="D6390" i="20"/>
  <c r="D6391" i="20"/>
  <c r="D6392" i="20"/>
  <c r="D6393" i="20"/>
  <c r="D6394" i="20"/>
  <c r="D6395" i="20"/>
  <c r="D6396" i="20"/>
  <c r="D6397" i="20"/>
  <c r="D6398" i="20"/>
  <c r="D6399" i="20"/>
  <c r="D6400" i="20"/>
  <c r="D6401" i="20"/>
  <c r="D6402" i="20"/>
  <c r="D6403" i="20"/>
  <c r="D6404" i="20"/>
  <c r="D6405" i="20"/>
  <c r="D6406" i="20"/>
  <c r="D6407" i="20"/>
  <c r="D6408" i="20"/>
  <c r="D6409" i="20"/>
  <c r="D6410" i="20"/>
  <c r="D6411" i="20"/>
  <c r="D6412" i="20"/>
  <c r="D6413" i="20"/>
  <c r="D6414" i="20"/>
  <c r="D6415" i="20"/>
  <c r="D6416" i="20"/>
  <c r="D6417" i="20"/>
  <c r="D6418" i="20"/>
  <c r="D6419" i="20"/>
  <c r="D6420" i="20"/>
  <c r="D6421" i="20"/>
  <c r="D6422" i="20"/>
  <c r="D6423" i="20"/>
  <c r="D6424" i="20"/>
  <c r="D6425" i="20"/>
  <c r="D6426" i="20"/>
  <c r="D6427" i="20"/>
  <c r="D6428" i="20"/>
  <c r="D6429" i="20"/>
  <c r="D6430" i="20"/>
  <c r="D6431" i="20"/>
  <c r="D6432" i="20"/>
  <c r="D6433" i="20"/>
  <c r="D6434" i="20"/>
  <c r="D6435" i="20"/>
  <c r="D6436" i="20"/>
  <c r="D6437" i="20"/>
  <c r="D6438" i="20"/>
  <c r="D6439" i="20"/>
  <c r="D6440" i="20"/>
  <c r="D6441" i="20"/>
  <c r="D6442" i="20"/>
  <c r="D6443" i="20"/>
  <c r="D6444" i="20"/>
  <c r="D6445" i="20"/>
  <c r="D6446" i="20"/>
  <c r="D6447" i="20"/>
  <c r="D6448" i="20"/>
  <c r="D6449" i="20"/>
  <c r="D6450" i="20"/>
  <c r="D6451" i="20"/>
  <c r="D6452" i="20"/>
  <c r="D6453" i="20"/>
  <c r="D6454" i="20"/>
  <c r="D6455" i="20"/>
  <c r="D6456" i="20"/>
  <c r="D6457" i="20"/>
  <c r="D6458" i="20"/>
  <c r="D6459" i="20"/>
  <c r="D6460" i="20"/>
  <c r="D6461" i="20"/>
  <c r="D6462" i="20"/>
  <c r="D6463" i="20"/>
  <c r="D6464" i="20"/>
  <c r="D6465" i="20"/>
  <c r="D6466" i="20"/>
  <c r="D6467" i="20"/>
  <c r="D6468" i="20"/>
  <c r="D6469" i="20"/>
  <c r="D6470" i="20"/>
  <c r="D6471" i="20"/>
  <c r="D6472" i="20"/>
  <c r="D6473" i="20"/>
  <c r="D6474" i="20"/>
  <c r="D6475" i="20"/>
  <c r="D6476" i="20"/>
  <c r="D6477" i="20"/>
  <c r="D6478" i="20"/>
  <c r="D6479" i="20"/>
  <c r="D6480" i="20"/>
  <c r="D6481" i="20"/>
  <c r="D6482" i="20"/>
  <c r="D6483" i="20"/>
  <c r="D6484" i="20"/>
  <c r="D6485" i="20"/>
  <c r="D6486" i="20"/>
  <c r="D6487" i="20"/>
  <c r="D6488" i="20"/>
  <c r="D6489" i="20"/>
  <c r="D6490" i="20"/>
  <c r="D6491" i="20"/>
  <c r="D6492" i="20"/>
  <c r="D6493" i="20"/>
  <c r="D6494" i="20"/>
  <c r="D6495" i="20"/>
  <c r="D6496" i="20"/>
  <c r="D6497" i="20"/>
  <c r="D6498" i="20"/>
  <c r="D6499" i="20"/>
  <c r="D6500" i="20"/>
  <c r="D6501" i="20"/>
  <c r="D6502" i="20"/>
  <c r="D6503" i="20"/>
  <c r="D6504" i="20"/>
  <c r="D6505" i="20"/>
  <c r="D6506" i="20"/>
  <c r="D6507" i="20"/>
  <c r="D6508" i="20"/>
  <c r="D6509" i="20"/>
  <c r="D6510" i="20"/>
  <c r="D6511" i="20"/>
  <c r="D6512" i="20"/>
  <c r="D6513" i="20"/>
  <c r="D6514" i="20"/>
  <c r="D6515" i="20"/>
  <c r="D6516" i="20"/>
  <c r="D6517" i="20"/>
  <c r="D6518" i="20"/>
  <c r="D6519" i="20"/>
  <c r="D6520" i="20"/>
  <c r="D6521" i="20"/>
  <c r="D6522" i="20"/>
  <c r="D6523" i="20"/>
  <c r="D6524" i="20"/>
  <c r="D6525" i="20"/>
  <c r="D6526" i="20"/>
  <c r="D6527" i="20"/>
  <c r="D6528" i="20"/>
  <c r="D6529" i="20"/>
  <c r="D6530" i="20"/>
  <c r="D6531" i="20"/>
  <c r="D6532" i="20"/>
  <c r="D6533" i="20"/>
  <c r="D6534" i="20"/>
  <c r="D6535" i="20"/>
  <c r="D6536" i="20"/>
  <c r="D6537" i="20"/>
  <c r="D6538" i="20"/>
  <c r="D6539" i="20"/>
  <c r="D6540" i="20"/>
  <c r="D6541" i="20"/>
  <c r="D6542" i="20"/>
  <c r="D6543" i="20"/>
  <c r="D6544" i="20"/>
  <c r="D6545" i="20"/>
  <c r="D6546" i="20"/>
  <c r="D6547" i="20"/>
  <c r="D6548" i="20"/>
  <c r="D6549" i="20"/>
  <c r="D6550" i="20"/>
  <c r="D6551" i="20"/>
  <c r="D6552" i="20"/>
  <c r="D6553" i="20"/>
  <c r="D6554" i="20"/>
  <c r="D6555" i="20"/>
  <c r="D6556" i="20"/>
  <c r="D6557" i="20"/>
  <c r="D6558" i="20"/>
  <c r="D6559" i="20"/>
  <c r="D6560" i="20"/>
  <c r="D6561" i="20"/>
  <c r="D6562" i="20"/>
  <c r="D6563" i="20"/>
  <c r="D6564" i="20"/>
  <c r="D6565" i="20"/>
  <c r="D6566" i="20"/>
  <c r="D6567" i="20"/>
  <c r="D6568" i="20"/>
  <c r="D6569" i="20"/>
  <c r="D6570" i="20"/>
  <c r="D6571" i="20"/>
  <c r="D6572" i="20"/>
  <c r="D6573" i="20"/>
  <c r="D6574" i="20"/>
  <c r="D6575" i="20"/>
  <c r="D6576" i="20"/>
  <c r="D6577" i="20"/>
  <c r="D6578" i="20"/>
  <c r="D6579" i="20"/>
  <c r="D6580" i="20"/>
  <c r="D6581" i="20"/>
  <c r="D6582" i="20"/>
  <c r="D6583" i="20"/>
  <c r="D6584" i="20"/>
  <c r="D6585" i="20"/>
  <c r="D6586" i="20"/>
  <c r="D6587" i="20"/>
  <c r="D6588" i="20"/>
  <c r="D6589" i="20"/>
  <c r="D6590" i="20"/>
  <c r="D6591" i="20"/>
  <c r="D6592" i="20"/>
  <c r="D6593" i="20"/>
  <c r="D6594" i="20"/>
  <c r="D6595" i="20"/>
  <c r="D6596" i="20"/>
  <c r="D6597" i="20"/>
  <c r="D6598" i="20"/>
  <c r="D6599" i="20"/>
  <c r="D6600" i="20"/>
  <c r="D6601" i="20"/>
  <c r="D6602" i="20"/>
  <c r="D6603" i="20"/>
  <c r="D6604" i="20"/>
  <c r="D6605" i="20"/>
  <c r="D6606" i="20"/>
  <c r="D6607" i="20"/>
  <c r="D6608" i="20"/>
  <c r="D6609" i="20"/>
  <c r="D6610" i="20"/>
  <c r="D6611" i="20"/>
  <c r="D6612" i="20"/>
  <c r="D6613" i="20"/>
  <c r="D6614" i="20"/>
  <c r="D6615" i="20"/>
  <c r="D6616" i="20"/>
  <c r="D6617" i="20"/>
  <c r="D6618" i="20"/>
  <c r="D6619" i="20"/>
  <c r="D6620" i="20"/>
  <c r="D6621" i="20"/>
  <c r="D6622" i="20"/>
  <c r="D6623" i="20"/>
  <c r="D6624" i="20"/>
  <c r="D6625" i="20"/>
  <c r="D6626" i="20"/>
  <c r="D6627" i="20"/>
  <c r="D6628" i="20"/>
  <c r="D6629" i="20"/>
  <c r="D6630" i="20"/>
  <c r="D6631" i="20"/>
  <c r="D6632" i="20"/>
  <c r="D6633" i="20"/>
  <c r="D6634" i="20"/>
  <c r="D6635" i="20"/>
  <c r="D6636" i="20"/>
  <c r="D6637" i="20"/>
  <c r="D6638" i="20"/>
  <c r="D6639" i="20"/>
  <c r="D6640" i="20"/>
  <c r="D6641" i="20"/>
  <c r="D6642" i="20"/>
  <c r="D6643" i="20"/>
  <c r="D6644" i="20"/>
  <c r="D6645" i="20"/>
  <c r="D6646" i="20"/>
  <c r="D6647" i="20"/>
  <c r="D6648" i="20"/>
  <c r="D6649" i="20"/>
  <c r="D6650" i="20"/>
  <c r="D6651" i="20"/>
  <c r="D6652" i="20"/>
  <c r="D6653" i="20"/>
  <c r="D6654" i="20"/>
  <c r="D6655" i="20"/>
  <c r="D6656" i="20"/>
  <c r="D6657" i="20"/>
  <c r="D6658" i="20"/>
  <c r="D6659" i="20"/>
  <c r="D6660" i="20"/>
  <c r="D6661" i="20"/>
  <c r="D6662" i="20"/>
  <c r="D6663" i="20"/>
  <c r="D6664" i="20"/>
  <c r="D6665" i="20"/>
  <c r="D6666" i="20"/>
  <c r="D6667" i="20"/>
  <c r="D6668" i="20"/>
  <c r="D6669" i="20"/>
  <c r="D6670" i="20"/>
  <c r="D6671" i="20"/>
  <c r="D6672" i="20"/>
  <c r="D6673" i="20"/>
  <c r="D6674" i="20"/>
  <c r="D6675" i="20"/>
  <c r="D6676" i="20"/>
  <c r="D6677" i="20"/>
  <c r="D6678" i="20"/>
  <c r="D6679" i="20"/>
  <c r="D6680" i="20"/>
  <c r="D6681" i="20"/>
  <c r="D6682" i="20"/>
  <c r="D6683" i="20"/>
  <c r="D6684" i="20"/>
  <c r="D6685" i="20"/>
  <c r="D6686" i="20"/>
  <c r="D6687" i="20"/>
  <c r="D6688" i="20"/>
  <c r="D6689" i="20"/>
  <c r="D6690" i="20"/>
  <c r="D6691" i="20"/>
  <c r="D6692" i="20"/>
  <c r="D6693" i="20"/>
  <c r="D6694" i="20"/>
  <c r="D6695" i="20"/>
  <c r="D6696" i="20"/>
  <c r="D6697" i="20"/>
  <c r="D6698" i="20"/>
  <c r="D6699" i="20"/>
  <c r="D6700" i="20"/>
  <c r="D6701" i="20"/>
  <c r="D6702" i="20"/>
  <c r="D6703" i="20"/>
  <c r="D6704" i="20"/>
  <c r="D6705" i="20"/>
  <c r="D6706" i="20"/>
  <c r="D6707" i="20"/>
  <c r="D6708" i="20"/>
  <c r="D6709" i="20"/>
  <c r="D6710" i="20"/>
  <c r="D6711" i="20"/>
  <c r="D6712" i="20"/>
  <c r="D6713" i="20"/>
  <c r="D6714" i="20"/>
  <c r="D6715" i="20"/>
  <c r="D6716" i="20"/>
  <c r="D6717" i="20"/>
  <c r="D6718" i="20"/>
  <c r="D6719" i="20"/>
  <c r="D6720" i="20"/>
  <c r="D6721" i="20"/>
  <c r="D6722" i="20"/>
  <c r="D6723" i="20"/>
  <c r="D6724" i="20"/>
  <c r="D6725" i="20"/>
  <c r="D6726" i="20"/>
  <c r="D6727" i="20"/>
  <c r="D6728" i="20"/>
  <c r="D6729" i="20"/>
  <c r="D6730" i="20"/>
  <c r="D6731" i="20"/>
  <c r="D6732" i="20"/>
  <c r="D6733" i="20"/>
  <c r="D6734" i="20"/>
  <c r="D6735" i="20"/>
  <c r="D6736" i="20"/>
  <c r="D6737" i="20"/>
  <c r="D6738" i="20"/>
  <c r="D6739" i="20"/>
  <c r="D6740" i="20"/>
  <c r="D6741" i="20"/>
  <c r="D6742" i="20"/>
  <c r="D6743" i="20"/>
  <c r="D6744" i="20"/>
  <c r="D6745" i="20"/>
  <c r="D6746" i="20"/>
  <c r="D6747" i="20"/>
  <c r="D6748" i="20"/>
  <c r="D6749" i="20"/>
  <c r="D6750" i="20"/>
  <c r="D6751" i="20"/>
  <c r="D6752" i="20"/>
  <c r="D6753" i="20"/>
  <c r="D6754" i="20"/>
  <c r="D6755" i="20"/>
  <c r="D6756" i="20"/>
  <c r="D6757" i="20"/>
  <c r="D6758" i="20"/>
  <c r="D6759" i="20"/>
  <c r="D6760" i="20"/>
  <c r="D6761" i="20"/>
  <c r="D6762" i="20"/>
  <c r="D6763" i="20"/>
  <c r="D6764" i="20"/>
  <c r="D6765" i="20"/>
  <c r="D6766" i="20"/>
  <c r="D6767" i="20"/>
  <c r="D6768" i="20"/>
  <c r="D6769" i="20"/>
  <c r="D6770" i="20"/>
  <c r="D6771" i="20"/>
  <c r="D6772" i="20"/>
  <c r="D6773" i="20"/>
  <c r="D6774" i="20"/>
  <c r="D6775" i="20"/>
  <c r="D6776" i="20"/>
  <c r="D6777" i="20"/>
  <c r="D6778" i="20"/>
  <c r="D6779" i="20"/>
  <c r="D6780" i="20"/>
  <c r="D6781" i="20"/>
  <c r="D6782" i="20"/>
  <c r="D6783" i="20"/>
  <c r="D6784" i="20"/>
  <c r="D6785" i="20"/>
  <c r="D6786" i="20"/>
  <c r="D6787" i="20"/>
  <c r="D6788" i="20"/>
  <c r="D6789" i="20"/>
  <c r="D6790" i="20"/>
  <c r="D6791" i="20"/>
  <c r="D6792" i="20"/>
  <c r="D6793" i="20"/>
  <c r="D6794" i="20"/>
  <c r="D6795" i="20"/>
  <c r="D6796" i="20"/>
  <c r="D6797" i="20"/>
  <c r="D6798" i="20"/>
  <c r="D6799" i="20"/>
  <c r="D6800" i="20"/>
  <c r="D6801" i="20"/>
  <c r="D6802" i="20"/>
  <c r="D6803" i="20"/>
  <c r="D6804" i="20"/>
  <c r="D6805" i="20"/>
  <c r="D6806" i="20"/>
  <c r="D6807" i="20"/>
  <c r="D6808" i="20"/>
  <c r="D6809" i="20"/>
  <c r="D6810" i="20"/>
  <c r="D6811" i="20"/>
  <c r="D6812" i="20"/>
  <c r="D6813" i="20"/>
  <c r="D6814" i="20"/>
  <c r="D6815" i="20"/>
  <c r="D6816" i="20"/>
  <c r="D6817" i="20"/>
  <c r="D6818" i="20"/>
  <c r="D6819" i="20"/>
  <c r="D6820" i="20"/>
  <c r="D6821" i="20"/>
  <c r="D6822" i="20"/>
  <c r="D6823" i="20"/>
  <c r="D6824" i="20"/>
  <c r="D6825" i="20"/>
  <c r="D6826" i="20"/>
  <c r="D6827" i="20"/>
  <c r="D6828" i="20"/>
  <c r="D6829" i="20"/>
  <c r="D6830" i="20"/>
  <c r="D6831" i="20"/>
  <c r="D6832" i="20"/>
  <c r="D6833" i="20"/>
  <c r="D6834" i="20"/>
  <c r="D6835" i="20"/>
  <c r="D6836" i="20"/>
  <c r="D6837" i="20"/>
  <c r="D6838" i="20"/>
  <c r="D6839" i="20"/>
  <c r="D6840" i="20"/>
  <c r="D6841" i="20"/>
  <c r="D6842" i="20"/>
  <c r="D6843" i="20"/>
  <c r="D6844" i="20"/>
  <c r="D6845" i="20"/>
  <c r="D6846" i="20"/>
  <c r="D6847" i="20"/>
  <c r="D6848" i="20"/>
  <c r="D6849" i="20"/>
  <c r="D6850" i="20"/>
  <c r="D6851" i="20"/>
  <c r="D6852" i="20"/>
  <c r="D6853" i="20"/>
  <c r="D6854" i="20"/>
  <c r="D6855" i="20"/>
  <c r="D6856" i="20"/>
  <c r="D6857" i="20"/>
  <c r="D6858" i="20"/>
  <c r="D6859" i="20"/>
  <c r="D6860" i="20"/>
  <c r="D6861" i="20"/>
  <c r="D6862" i="20"/>
  <c r="D6863" i="20"/>
  <c r="D6864" i="20"/>
  <c r="D6865" i="20"/>
  <c r="D6866" i="20"/>
  <c r="D6867" i="20"/>
  <c r="D6868" i="20"/>
  <c r="D6869" i="20"/>
  <c r="D6870" i="20"/>
  <c r="D6871" i="20"/>
  <c r="D6872" i="20"/>
  <c r="D6873" i="20"/>
  <c r="D6874" i="20"/>
  <c r="D6875" i="20"/>
  <c r="D6876" i="20"/>
  <c r="D6877" i="20"/>
  <c r="D6878" i="20"/>
  <c r="D6879" i="20"/>
  <c r="D6880" i="20"/>
  <c r="D6881" i="20"/>
  <c r="D6882" i="20"/>
  <c r="D6883" i="20"/>
  <c r="D6884" i="20"/>
  <c r="D6885" i="20"/>
  <c r="D6886" i="20"/>
  <c r="D6887" i="20"/>
  <c r="D6888" i="20"/>
  <c r="D6889" i="20"/>
  <c r="D6890" i="20"/>
  <c r="D6891" i="20"/>
  <c r="D6892" i="20"/>
  <c r="D6893" i="20"/>
  <c r="D6894" i="20"/>
  <c r="D6895" i="20"/>
  <c r="D6896" i="20"/>
  <c r="D6897" i="20"/>
  <c r="D6898" i="20"/>
  <c r="D6899" i="20"/>
  <c r="D6900" i="20"/>
  <c r="D6901" i="20"/>
  <c r="D6902" i="20"/>
  <c r="D6903" i="20"/>
  <c r="D6904" i="20"/>
  <c r="D6905" i="20"/>
  <c r="D6906" i="20"/>
  <c r="D6907" i="20"/>
  <c r="D6908" i="20"/>
  <c r="D6909" i="20"/>
  <c r="D6910" i="20"/>
  <c r="D6911" i="20"/>
  <c r="D6912" i="20"/>
  <c r="D6913" i="20"/>
  <c r="D6914" i="20"/>
  <c r="D6915" i="20"/>
  <c r="D6916" i="20"/>
  <c r="D6917" i="20"/>
  <c r="D6918" i="20"/>
  <c r="D6919" i="20"/>
  <c r="D6920" i="20"/>
  <c r="D6921" i="20"/>
  <c r="D6922" i="20"/>
  <c r="D6923" i="20"/>
  <c r="D6924" i="20"/>
  <c r="D6925" i="20"/>
  <c r="D6926" i="20"/>
  <c r="D6927" i="20"/>
  <c r="D6928" i="20"/>
  <c r="D6929" i="20"/>
  <c r="D6930" i="20"/>
  <c r="D6931" i="20"/>
  <c r="D6932" i="20"/>
  <c r="D6933" i="20"/>
  <c r="D6934" i="20"/>
  <c r="D6935" i="20"/>
  <c r="D6936" i="20"/>
  <c r="D6937" i="20"/>
  <c r="D6938" i="20"/>
  <c r="D6939" i="20"/>
  <c r="D6940" i="20"/>
  <c r="D6941" i="20"/>
  <c r="D6942" i="20"/>
  <c r="D6943" i="20"/>
  <c r="D6944" i="20"/>
  <c r="D6945" i="20"/>
  <c r="D6946" i="20"/>
  <c r="D6947" i="20"/>
  <c r="D6948" i="20"/>
  <c r="D6949" i="20"/>
  <c r="D6950" i="20"/>
  <c r="D6951" i="20"/>
  <c r="D6952" i="20"/>
  <c r="D6953" i="20"/>
  <c r="D6954" i="20"/>
  <c r="D6955" i="20"/>
  <c r="D6956" i="20"/>
  <c r="D6957" i="20"/>
  <c r="D6958" i="20"/>
  <c r="D6959" i="20"/>
  <c r="D6960" i="20"/>
  <c r="D6961" i="20"/>
  <c r="D6962" i="20"/>
  <c r="D6963" i="20"/>
  <c r="D6964" i="20"/>
  <c r="D6965" i="20"/>
  <c r="D6966" i="20"/>
  <c r="D6967" i="20"/>
  <c r="D6968" i="20"/>
  <c r="D6969" i="20"/>
  <c r="D6970" i="20"/>
  <c r="D6971" i="20"/>
  <c r="D6972" i="20"/>
  <c r="D6973" i="20"/>
  <c r="D6974" i="20"/>
  <c r="D6975" i="20"/>
  <c r="D6976" i="20"/>
  <c r="D6977" i="20"/>
  <c r="D6978" i="20"/>
  <c r="D6979" i="20"/>
  <c r="D6980" i="20"/>
  <c r="D6981" i="20"/>
  <c r="D6982" i="20"/>
  <c r="D6983" i="20"/>
  <c r="D6984" i="20"/>
  <c r="D6985" i="20"/>
  <c r="D6986" i="20"/>
  <c r="D6987" i="20"/>
  <c r="D6988" i="20"/>
  <c r="D6989" i="20"/>
  <c r="D6990" i="20"/>
  <c r="D6991" i="20"/>
  <c r="D6992" i="20"/>
  <c r="D6993" i="20"/>
  <c r="D6994" i="20"/>
  <c r="D6995" i="20"/>
  <c r="D6996" i="20"/>
  <c r="D6997" i="20"/>
  <c r="D6998" i="20"/>
  <c r="D6999" i="20"/>
  <c r="D7000" i="20"/>
  <c r="D7001" i="20"/>
  <c r="D7002" i="20"/>
  <c r="D7003" i="20"/>
  <c r="D7004" i="20"/>
  <c r="D7005" i="20"/>
  <c r="D7006" i="20"/>
  <c r="D7007" i="20"/>
  <c r="D7008" i="20"/>
  <c r="D7009" i="20"/>
  <c r="D7010" i="20"/>
  <c r="D7011" i="20"/>
  <c r="D7012" i="20"/>
  <c r="D7013" i="20"/>
  <c r="D7014" i="20"/>
  <c r="D7015" i="20"/>
  <c r="D7016" i="20"/>
  <c r="D7017" i="20"/>
  <c r="D7018" i="20"/>
  <c r="D7019" i="20"/>
  <c r="D7020" i="20"/>
  <c r="D7021" i="20"/>
  <c r="D7022" i="20"/>
  <c r="D7023" i="20"/>
  <c r="D7024" i="20"/>
  <c r="D7025" i="20"/>
  <c r="D7026" i="20"/>
  <c r="D7027" i="20"/>
  <c r="D7028" i="20"/>
  <c r="D7029" i="20"/>
  <c r="D7030" i="20"/>
  <c r="D7031" i="20"/>
  <c r="D7032" i="20"/>
  <c r="D7033" i="20"/>
  <c r="D7034" i="20"/>
  <c r="D7035" i="20"/>
  <c r="D7036" i="20"/>
  <c r="D7037" i="20"/>
  <c r="D7038" i="20"/>
  <c r="D7039" i="20"/>
  <c r="D7040" i="20"/>
  <c r="D7041" i="20"/>
  <c r="D7042" i="20"/>
  <c r="D7043" i="20"/>
  <c r="D7044" i="20"/>
  <c r="D7045" i="20"/>
  <c r="D7046" i="20"/>
  <c r="D7047" i="20"/>
  <c r="D7048" i="20"/>
  <c r="D7049" i="20"/>
  <c r="D7050" i="20"/>
  <c r="D7051" i="20"/>
  <c r="D7052" i="20"/>
  <c r="D7053" i="20"/>
  <c r="D7054" i="20"/>
  <c r="D7055" i="20"/>
  <c r="D7056" i="20"/>
  <c r="D7057" i="20"/>
  <c r="D7058" i="20"/>
  <c r="D7059" i="20"/>
  <c r="D7060" i="20"/>
  <c r="D7061" i="20"/>
  <c r="D7062" i="20"/>
  <c r="D7063" i="20"/>
  <c r="D7064" i="20"/>
  <c r="D7065" i="20"/>
  <c r="D7066" i="20"/>
  <c r="D7067" i="20"/>
  <c r="D7068" i="20"/>
  <c r="D7069" i="20"/>
  <c r="D7070" i="20"/>
  <c r="D7071" i="20"/>
  <c r="D7072" i="20"/>
  <c r="D7073" i="20"/>
  <c r="D7074" i="20"/>
  <c r="D7075" i="20"/>
  <c r="D7076" i="20"/>
  <c r="D7077" i="20"/>
  <c r="D7078" i="20"/>
  <c r="D7079" i="20"/>
  <c r="D7080" i="20"/>
  <c r="D7081" i="20"/>
  <c r="D7082" i="20"/>
  <c r="D7083" i="20"/>
  <c r="D7084" i="20"/>
  <c r="D7085" i="20"/>
  <c r="D7086" i="20"/>
  <c r="D7087" i="20"/>
  <c r="D7088" i="20"/>
  <c r="D7089" i="20"/>
  <c r="D7090" i="20"/>
  <c r="D7091" i="20"/>
  <c r="D7092" i="20"/>
  <c r="D7093" i="20"/>
  <c r="D7094" i="20"/>
  <c r="D7095" i="20"/>
  <c r="D7096" i="20"/>
  <c r="D7097" i="20"/>
  <c r="D7098" i="20"/>
  <c r="D7099" i="20"/>
  <c r="D7100" i="20"/>
  <c r="D7101" i="20"/>
  <c r="D7102" i="20"/>
  <c r="D7103" i="20"/>
  <c r="D7104" i="20"/>
  <c r="D7105" i="20"/>
  <c r="D7106" i="20"/>
  <c r="D7107" i="20"/>
  <c r="D7108" i="20"/>
  <c r="D7109" i="20"/>
  <c r="D7110" i="20"/>
  <c r="D7111" i="20"/>
  <c r="D7112" i="20"/>
  <c r="D7113" i="20"/>
  <c r="D7114" i="20"/>
  <c r="D7115" i="20"/>
  <c r="D7116" i="20"/>
  <c r="D7117" i="20"/>
  <c r="D7118" i="20"/>
  <c r="D7119" i="20"/>
  <c r="D7120" i="20"/>
  <c r="D7121" i="20"/>
  <c r="D7122" i="20"/>
  <c r="D7123" i="20"/>
  <c r="D7124" i="20"/>
  <c r="D7125" i="20"/>
  <c r="D7126" i="20"/>
  <c r="D7127" i="20"/>
  <c r="D7128" i="20"/>
  <c r="D7129" i="20"/>
  <c r="D7130" i="20"/>
  <c r="D7131" i="20"/>
  <c r="D7132" i="20"/>
  <c r="D7133" i="20"/>
  <c r="D7134" i="20"/>
  <c r="D7135" i="20"/>
  <c r="D7136" i="20"/>
  <c r="D7137" i="20"/>
  <c r="D7138" i="20"/>
  <c r="D7139" i="20"/>
  <c r="D7140" i="20"/>
  <c r="D7141" i="20"/>
  <c r="D7142" i="20"/>
  <c r="D7143" i="20"/>
  <c r="D7144" i="20"/>
  <c r="D7145" i="20"/>
  <c r="D7146" i="20"/>
  <c r="D7147" i="20"/>
  <c r="D7148" i="20"/>
  <c r="D7149" i="20"/>
  <c r="D7150" i="20"/>
  <c r="D7151" i="20"/>
  <c r="D7152" i="20"/>
  <c r="D7153" i="20"/>
  <c r="D7154" i="20"/>
  <c r="D7155" i="20"/>
  <c r="D7156" i="20"/>
  <c r="D7157" i="20"/>
  <c r="D7158" i="20"/>
  <c r="D7159" i="20"/>
  <c r="D7160" i="20"/>
  <c r="D7161" i="20"/>
  <c r="D7162" i="20"/>
  <c r="D7163" i="20"/>
  <c r="D7164" i="20"/>
  <c r="D7165" i="20"/>
  <c r="D7166" i="20"/>
  <c r="D7167" i="20"/>
  <c r="D7168" i="20"/>
  <c r="D7169" i="20"/>
  <c r="D7170" i="20"/>
  <c r="D7171" i="20"/>
  <c r="D7172" i="20"/>
  <c r="D7173" i="20"/>
  <c r="D7174" i="20"/>
  <c r="D7175" i="20"/>
  <c r="D7176" i="20"/>
  <c r="D7177" i="20"/>
  <c r="D7178" i="20"/>
  <c r="D7179" i="20"/>
  <c r="D7180" i="20"/>
  <c r="D7181" i="20"/>
  <c r="D7182" i="20"/>
  <c r="D7183" i="20"/>
  <c r="D7184" i="20"/>
  <c r="D7185" i="20"/>
  <c r="D7186" i="20"/>
  <c r="D7187" i="20"/>
  <c r="D7188" i="20"/>
  <c r="D7189" i="20"/>
  <c r="D7190" i="20"/>
  <c r="D7191" i="20"/>
  <c r="D7192" i="20"/>
  <c r="D7193" i="20"/>
  <c r="D7194" i="20"/>
  <c r="D7195" i="20"/>
  <c r="D7196" i="20"/>
  <c r="D7197" i="20"/>
  <c r="D7198" i="20"/>
  <c r="D7199" i="20"/>
  <c r="D7200" i="20"/>
  <c r="D7201" i="20"/>
  <c r="D7202" i="20"/>
  <c r="D7203" i="20"/>
  <c r="D7204" i="20"/>
  <c r="D7205" i="20"/>
  <c r="D7206" i="20"/>
  <c r="D7207" i="20"/>
  <c r="D7208" i="20"/>
  <c r="D7209" i="20"/>
  <c r="D7210" i="20"/>
  <c r="D7211" i="20"/>
  <c r="D7212" i="20"/>
  <c r="D7213" i="20"/>
  <c r="D7214" i="20"/>
  <c r="D7215" i="20"/>
  <c r="D7216" i="20"/>
  <c r="D7217" i="20"/>
  <c r="D7218" i="20"/>
  <c r="D7219" i="20"/>
  <c r="D7220" i="20"/>
  <c r="D7221" i="20"/>
  <c r="D7222" i="20"/>
  <c r="D7223" i="20"/>
  <c r="D7224" i="20"/>
  <c r="D7225" i="20"/>
  <c r="D7226" i="20"/>
  <c r="D7227" i="20"/>
  <c r="D7228" i="20"/>
  <c r="D7229" i="20"/>
  <c r="D7230" i="20"/>
  <c r="D7231" i="20"/>
  <c r="D7232" i="20"/>
  <c r="D7233" i="20"/>
  <c r="D7234" i="20"/>
  <c r="D7235" i="20"/>
  <c r="D7236" i="20"/>
  <c r="D7237" i="20"/>
  <c r="D7238" i="20"/>
  <c r="D7239" i="20"/>
  <c r="D7240" i="20"/>
  <c r="D7241" i="20"/>
  <c r="D7242" i="20"/>
  <c r="D7243" i="20"/>
  <c r="D7244" i="20"/>
  <c r="D7245" i="20"/>
  <c r="D7246" i="20"/>
  <c r="D7247" i="20"/>
  <c r="D7248" i="20"/>
  <c r="D7249" i="20"/>
  <c r="D7250" i="20"/>
  <c r="D7251" i="20"/>
  <c r="D7252" i="20"/>
  <c r="D7253" i="20"/>
  <c r="D7254" i="20"/>
  <c r="D7255" i="20"/>
  <c r="D7256" i="20"/>
  <c r="D7257" i="20"/>
  <c r="D7258" i="20"/>
  <c r="D7259" i="20"/>
  <c r="D7260" i="20"/>
  <c r="D7261" i="20"/>
  <c r="D7262" i="20"/>
  <c r="D7263" i="20"/>
  <c r="D7264" i="20"/>
  <c r="D7265" i="20"/>
  <c r="D7266" i="20"/>
  <c r="D7267" i="20"/>
  <c r="D7268" i="20"/>
  <c r="D7269" i="20"/>
  <c r="D7270" i="20"/>
  <c r="D7271" i="20"/>
  <c r="D7272" i="20"/>
  <c r="D7273" i="20"/>
  <c r="D7274" i="20"/>
  <c r="D7275" i="20"/>
  <c r="D7276" i="20"/>
  <c r="D7277" i="20"/>
  <c r="D7278" i="20"/>
  <c r="D7279" i="20"/>
  <c r="D7280" i="20"/>
  <c r="D7281" i="20"/>
  <c r="D7282" i="20"/>
  <c r="D7283" i="20"/>
  <c r="D7284" i="20"/>
  <c r="D7285" i="20"/>
  <c r="D7286" i="20"/>
  <c r="D7287" i="20"/>
  <c r="D7288" i="20"/>
  <c r="D7289" i="20"/>
  <c r="D7290" i="20"/>
  <c r="D7291" i="20"/>
  <c r="D7292" i="20"/>
  <c r="D7293" i="20"/>
  <c r="D7294" i="20"/>
  <c r="D7295" i="20"/>
  <c r="D7296" i="20"/>
  <c r="D7297" i="20"/>
  <c r="D7298" i="20"/>
  <c r="D7299" i="20"/>
  <c r="D7300" i="20"/>
  <c r="D7301" i="20"/>
  <c r="D7302" i="20"/>
  <c r="D7303" i="20"/>
  <c r="D7304" i="20"/>
  <c r="D7305" i="20"/>
  <c r="D7306" i="20"/>
  <c r="D7307" i="20"/>
  <c r="D7308" i="20"/>
  <c r="D7309" i="20"/>
  <c r="D7310" i="20"/>
  <c r="D7311" i="20"/>
  <c r="D7312" i="20"/>
  <c r="D7313" i="20"/>
  <c r="D7314" i="20"/>
  <c r="D7315" i="20"/>
  <c r="D7316" i="20"/>
  <c r="D7317" i="20"/>
  <c r="D7318" i="20"/>
  <c r="D7319" i="20"/>
  <c r="D7320" i="20"/>
  <c r="D7321" i="20"/>
  <c r="D7322" i="20"/>
  <c r="D7323" i="20"/>
  <c r="D7324" i="20"/>
  <c r="D7325" i="20"/>
  <c r="D7326" i="20"/>
  <c r="D7327" i="20"/>
  <c r="D7328" i="20"/>
  <c r="D7329" i="20"/>
  <c r="D7330" i="20"/>
  <c r="D7331" i="20"/>
  <c r="D7332" i="20"/>
  <c r="D7333" i="20"/>
  <c r="D7334" i="20"/>
  <c r="D7335" i="20"/>
  <c r="D7336" i="20"/>
  <c r="D7337" i="20"/>
  <c r="D7338" i="20"/>
  <c r="D7339" i="20"/>
  <c r="D7340" i="20"/>
  <c r="D7341" i="20"/>
  <c r="D7342" i="20"/>
  <c r="D7343" i="20"/>
  <c r="D7344" i="20"/>
  <c r="D7345" i="20"/>
  <c r="D7346" i="20"/>
  <c r="D7347" i="20"/>
  <c r="D7348" i="20"/>
  <c r="D7349" i="20"/>
  <c r="D7350" i="20"/>
  <c r="D7351" i="20"/>
  <c r="D7352" i="20"/>
  <c r="D7353" i="20"/>
  <c r="D7354" i="20"/>
  <c r="D7355" i="20"/>
  <c r="D7356" i="20"/>
  <c r="D7357" i="20"/>
  <c r="D7358" i="20"/>
  <c r="D7359" i="20"/>
  <c r="D7360" i="20"/>
  <c r="D7361" i="20"/>
  <c r="D7362" i="20"/>
  <c r="D7363" i="20"/>
  <c r="D7364" i="20"/>
  <c r="D7365" i="20"/>
  <c r="D7366" i="20"/>
  <c r="D7367" i="20"/>
  <c r="D7368" i="20"/>
  <c r="D7369" i="20"/>
  <c r="D7370" i="20"/>
  <c r="D7371" i="20"/>
  <c r="D7372" i="20"/>
  <c r="D7373" i="20"/>
  <c r="D7374" i="20"/>
  <c r="D7375" i="20"/>
  <c r="D7376" i="20"/>
  <c r="D7377" i="20"/>
  <c r="D7378" i="20"/>
  <c r="D7379" i="20"/>
  <c r="D7380" i="20"/>
  <c r="D7381" i="20"/>
  <c r="D7382" i="20"/>
  <c r="D7383" i="20"/>
  <c r="D7384" i="20"/>
  <c r="D7385" i="20"/>
  <c r="D7386" i="20"/>
  <c r="D7387" i="20"/>
  <c r="D7388" i="20"/>
  <c r="D7389" i="20"/>
  <c r="D7390" i="20"/>
  <c r="D7391" i="20"/>
  <c r="D7392" i="20"/>
  <c r="D7393" i="20"/>
  <c r="D7394" i="20"/>
  <c r="D7395" i="20"/>
  <c r="D7396" i="20"/>
  <c r="D7397" i="20"/>
  <c r="D7398" i="20"/>
  <c r="D7399" i="20"/>
  <c r="D7400" i="20"/>
  <c r="D7401" i="20"/>
  <c r="D7402" i="20"/>
  <c r="D7403" i="20"/>
  <c r="D7404" i="20"/>
  <c r="D7405" i="20"/>
  <c r="D7406" i="20"/>
  <c r="D7407" i="20"/>
  <c r="D7408" i="20"/>
  <c r="D7409" i="20"/>
  <c r="D7410" i="20"/>
  <c r="D7411" i="20"/>
  <c r="D7412" i="20"/>
  <c r="D7413" i="20"/>
  <c r="D7414" i="20"/>
  <c r="D7415" i="20"/>
  <c r="D7416" i="20"/>
  <c r="D7417" i="20"/>
  <c r="D7418" i="20"/>
  <c r="D7419" i="20"/>
  <c r="D7420" i="20"/>
  <c r="D7421" i="20"/>
  <c r="D7422" i="20"/>
  <c r="D7423" i="20"/>
  <c r="D7424" i="20"/>
  <c r="D7425" i="20"/>
  <c r="D7426" i="20"/>
  <c r="D7427" i="20"/>
  <c r="D7428" i="20"/>
  <c r="D7429" i="20"/>
  <c r="D7430" i="20"/>
  <c r="D7431" i="20"/>
  <c r="D7432" i="20"/>
  <c r="D7433" i="20"/>
  <c r="D7434" i="20"/>
  <c r="D7435" i="20"/>
  <c r="D7436" i="20"/>
  <c r="D7437" i="20"/>
  <c r="D7438" i="20"/>
  <c r="D7439" i="20"/>
  <c r="D7440" i="20"/>
  <c r="D7441" i="20"/>
  <c r="D7442" i="20"/>
  <c r="D7443" i="20"/>
  <c r="D7444" i="20"/>
  <c r="D7445" i="20"/>
  <c r="D7446" i="20"/>
  <c r="D7447" i="20"/>
  <c r="D7448" i="20"/>
  <c r="D7449" i="20"/>
  <c r="D7450" i="20"/>
  <c r="D7451" i="20"/>
  <c r="D7452" i="20"/>
  <c r="D7453" i="20"/>
  <c r="D7454" i="20"/>
  <c r="D7455" i="20"/>
  <c r="D7456" i="20"/>
  <c r="D7457" i="20"/>
  <c r="D7458" i="20"/>
  <c r="D7459" i="20"/>
  <c r="D7460" i="20"/>
  <c r="D7461" i="20"/>
  <c r="D7462" i="20"/>
  <c r="D7463" i="20"/>
  <c r="D7464" i="20"/>
  <c r="D7465" i="20"/>
  <c r="D7466" i="20"/>
  <c r="D7467" i="20"/>
  <c r="D7468" i="20"/>
  <c r="D7469" i="20"/>
  <c r="D7470" i="20"/>
  <c r="D7471" i="20"/>
  <c r="D7472" i="20"/>
  <c r="D7473" i="20"/>
  <c r="D7474" i="20"/>
  <c r="D7475" i="20"/>
  <c r="D7476" i="20"/>
  <c r="D7477" i="20"/>
  <c r="D7478" i="20"/>
  <c r="D7479" i="20"/>
  <c r="D7480" i="20"/>
  <c r="D7481" i="20"/>
  <c r="D7482" i="20"/>
  <c r="D7483" i="20"/>
  <c r="D7484" i="20"/>
  <c r="D7485" i="20"/>
  <c r="D7486" i="20"/>
  <c r="D7487" i="20"/>
  <c r="D7488" i="20"/>
  <c r="D7489" i="20"/>
  <c r="D7490" i="20"/>
  <c r="D7491" i="20"/>
  <c r="D7492" i="20"/>
  <c r="D7493" i="20"/>
  <c r="D7494" i="20"/>
  <c r="D7495" i="20"/>
  <c r="D7496" i="20"/>
  <c r="D7497" i="20"/>
  <c r="D7498" i="20"/>
  <c r="D7499" i="20"/>
  <c r="D7500" i="20"/>
  <c r="D7501" i="20"/>
  <c r="D7502" i="20"/>
  <c r="D7503" i="20"/>
  <c r="D7504" i="20"/>
  <c r="D7505" i="20"/>
  <c r="D7506" i="20"/>
  <c r="D7507" i="20"/>
  <c r="D7508" i="20"/>
  <c r="D7509" i="20"/>
  <c r="D7510" i="20"/>
  <c r="D7511" i="20"/>
  <c r="D7512" i="20"/>
  <c r="D7513" i="20"/>
  <c r="D7514" i="20"/>
  <c r="D7515" i="20"/>
  <c r="D7516" i="20"/>
  <c r="D7517" i="20"/>
  <c r="D7518" i="20"/>
  <c r="D7519" i="20"/>
  <c r="D7520" i="20"/>
  <c r="D7521" i="20"/>
  <c r="D7522" i="20"/>
  <c r="D7523" i="20"/>
  <c r="D7524" i="20"/>
  <c r="D7525" i="20"/>
  <c r="D7526" i="20"/>
  <c r="D7527" i="20"/>
  <c r="D7528" i="20"/>
  <c r="D7529" i="20"/>
  <c r="D7530" i="20"/>
  <c r="D7531" i="20"/>
  <c r="D7532" i="20"/>
  <c r="D7533" i="20"/>
  <c r="D7534" i="20"/>
  <c r="D7535" i="20"/>
  <c r="D7536" i="20"/>
  <c r="D7537" i="20"/>
  <c r="D7538" i="20"/>
  <c r="D7539" i="20"/>
  <c r="D7540" i="20"/>
  <c r="D7541" i="20"/>
  <c r="D7542" i="20"/>
  <c r="D7543" i="20"/>
  <c r="D7544" i="20"/>
  <c r="D7545" i="20"/>
  <c r="D7546" i="20"/>
  <c r="D7547" i="20"/>
  <c r="D7548" i="20"/>
  <c r="D7549" i="20"/>
  <c r="D7550" i="20"/>
  <c r="D7551" i="20"/>
  <c r="D7552" i="20"/>
  <c r="D7553" i="20"/>
  <c r="D7554" i="20"/>
  <c r="D7555" i="20"/>
  <c r="D7556" i="20"/>
  <c r="D7557" i="20"/>
  <c r="D7558" i="20"/>
  <c r="D7559" i="20"/>
  <c r="D7560" i="20"/>
  <c r="D7561" i="20"/>
  <c r="D7562" i="20"/>
  <c r="D7563" i="20"/>
  <c r="D7564" i="20"/>
  <c r="D7565" i="20"/>
  <c r="D7566" i="20"/>
  <c r="D7567" i="20"/>
  <c r="D7568" i="20"/>
  <c r="D7569" i="20"/>
  <c r="D7570" i="20"/>
  <c r="D7571" i="20"/>
  <c r="D7572" i="20"/>
  <c r="D7573" i="20"/>
  <c r="D7574" i="20"/>
  <c r="D7575" i="20"/>
  <c r="D7576" i="20"/>
  <c r="D7577" i="20"/>
  <c r="D7578" i="20"/>
  <c r="D7579" i="20"/>
  <c r="D7580" i="20"/>
  <c r="D7581" i="20"/>
  <c r="D7582" i="20"/>
  <c r="D7583" i="20"/>
  <c r="D7584" i="20"/>
  <c r="D7585" i="20"/>
  <c r="D7586" i="20"/>
  <c r="D7587" i="20"/>
  <c r="D7588" i="20"/>
  <c r="D7589" i="20"/>
  <c r="D7590" i="20"/>
  <c r="D7591" i="20"/>
  <c r="D7592" i="20"/>
  <c r="D7593" i="20"/>
  <c r="D7594" i="20"/>
  <c r="D7595" i="20"/>
  <c r="D7596" i="20"/>
  <c r="D7597" i="20"/>
  <c r="D7598" i="20"/>
  <c r="D7599" i="20"/>
  <c r="D7600" i="20"/>
  <c r="D7601" i="20"/>
  <c r="D7602" i="20"/>
  <c r="D7603" i="20"/>
  <c r="D7604" i="20"/>
  <c r="D7605" i="20"/>
  <c r="D7606" i="20"/>
  <c r="D7607" i="20"/>
  <c r="D7608" i="20"/>
  <c r="D7609" i="20"/>
  <c r="D7610" i="20"/>
  <c r="D7611" i="20"/>
  <c r="D7612" i="20"/>
  <c r="D7613" i="20"/>
  <c r="D7614" i="20"/>
  <c r="D7615" i="20"/>
  <c r="D7616" i="20"/>
  <c r="D7617" i="20"/>
  <c r="D7618" i="20"/>
  <c r="D7619" i="20"/>
  <c r="D7620" i="20"/>
  <c r="D7621" i="20"/>
  <c r="D7622" i="20"/>
  <c r="D7623" i="20"/>
  <c r="D7624" i="20"/>
  <c r="D7625" i="20"/>
  <c r="D7626" i="20"/>
  <c r="D7627" i="20"/>
  <c r="D7628" i="20"/>
  <c r="D7629" i="20"/>
  <c r="D7630" i="20"/>
  <c r="D7631" i="20"/>
  <c r="D7632" i="20"/>
  <c r="D7633" i="20"/>
  <c r="D7634" i="20"/>
  <c r="D7635" i="20"/>
  <c r="D7636" i="20"/>
  <c r="D7637" i="20"/>
  <c r="D7638" i="20"/>
  <c r="D7639" i="20"/>
  <c r="D7640" i="20"/>
  <c r="D7641" i="20"/>
  <c r="D7642" i="20"/>
  <c r="D7643" i="20"/>
  <c r="D7644" i="20"/>
  <c r="D7645" i="20"/>
  <c r="D7646" i="20"/>
  <c r="D7647" i="20"/>
  <c r="D7648" i="20"/>
  <c r="D7649" i="20"/>
  <c r="D7650" i="20"/>
  <c r="D7651" i="20"/>
  <c r="D7652" i="20"/>
  <c r="D7653" i="20"/>
  <c r="D7654" i="20"/>
  <c r="D7655" i="20"/>
  <c r="D7656" i="20"/>
  <c r="D7657" i="20"/>
  <c r="D7658" i="20"/>
  <c r="D7659" i="20"/>
  <c r="D7660" i="20"/>
  <c r="D7661" i="20"/>
  <c r="D7662" i="20"/>
  <c r="D7663" i="20"/>
  <c r="D7664" i="20"/>
  <c r="D7665" i="20"/>
  <c r="D7666" i="20"/>
  <c r="D7667" i="20"/>
  <c r="D7668" i="20"/>
  <c r="D7669" i="20"/>
  <c r="D7670" i="20"/>
  <c r="D7671" i="20"/>
  <c r="D7672" i="20"/>
  <c r="D7673" i="20"/>
  <c r="D7674" i="20"/>
  <c r="D7675" i="20"/>
  <c r="D7676" i="20"/>
  <c r="D7677" i="20"/>
  <c r="D7678" i="20"/>
  <c r="D7679" i="20"/>
  <c r="D7680" i="20"/>
  <c r="D7681" i="20"/>
  <c r="D7682" i="20"/>
  <c r="D7683" i="20"/>
  <c r="D7684" i="20"/>
  <c r="D7685" i="20"/>
  <c r="D7686" i="20"/>
  <c r="D7687" i="20"/>
  <c r="D7688" i="20"/>
  <c r="D7689" i="20"/>
  <c r="D7690" i="20"/>
  <c r="D7691" i="20"/>
  <c r="D7692" i="20"/>
  <c r="D7693" i="20"/>
  <c r="D7694" i="20"/>
  <c r="D7695" i="20"/>
  <c r="D7696" i="20"/>
  <c r="D7697" i="20"/>
  <c r="D7698" i="20"/>
  <c r="D7699" i="20"/>
  <c r="D7700" i="20"/>
  <c r="D7701" i="20"/>
  <c r="D7702" i="20"/>
  <c r="D7703" i="20"/>
  <c r="D7704" i="20"/>
  <c r="D7705" i="20"/>
  <c r="D7706" i="20"/>
  <c r="D7707" i="20"/>
  <c r="D7708" i="20"/>
  <c r="D7709" i="20"/>
  <c r="D7710" i="20"/>
  <c r="D7711" i="20"/>
  <c r="D7712" i="20"/>
  <c r="D7713" i="20"/>
  <c r="D7714" i="20"/>
  <c r="D7715" i="20"/>
  <c r="D7716" i="20"/>
  <c r="D7717" i="20"/>
  <c r="D7718" i="20"/>
  <c r="D7719" i="20"/>
  <c r="D7720" i="20"/>
  <c r="D7721" i="20"/>
  <c r="D7722" i="20"/>
  <c r="D7723" i="20"/>
  <c r="D7724" i="20"/>
  <c r="D7725" i="20"/>
  <c r="D7726" i="20"/>
  <c r="D7727" i="20"/>
  <c r="D7728" i="20"/>
  <c r="D7729" i="20"/>
  <c r="D7730" i="20"/>
  <c r="D7731" i="20"/>
  <c r="D7732" i="20"/>
  <c r="D7733" i="20"/>
  <c r="D7734" i="20"/>
  <c r="D7735" i="20"/>
  <c r="D7736" i="20"/>
  <c r="D7737" i="20"/>
  <c r="D7738" i="20"/>
  <c r="D7739" i="20"/>
  <c r="D7740" i="20"/>
  <c r="D7741" i="20"/>
  <c r="D7742" i="20"/>
  <c r="D7743" i="20"/>
  <c r="D7744" i="20"/>
  <c r="D7745" i="20"/>
  <c r="D7746" i="20"/>
  <c r="D7747" i="20"/>
  <c r="D7748" i="20"/>
  <c r="D7749" i="20"/>
  <c r="D7750" i="20"/>
  <c r="D7751" i="20"/>
  <c r="D7752" i="20"/>
  <c r="D7753" i="20"/>
  <c r="D7754" i="20"/>
  <c r="D7755" i="20"/>
  <c r="D7756" i="20"/>
  <c r="D7757" i="20"/>
  <c r="D7758" i="20"/>
  <c r="D7759" i="20"/>
  <c r="D7760" i="20"/>
  <c r="D7761" i="20"/>
  <c r="D7762" i="20"/>
  <c r="D7763" i="20"/>
  <c r="D7764" i="20"/>
  <c r="D7765" i="20"/>
  <c r="D7766" i="20"/>
  <c r="D7767" i="20"/>
  <c r="D7768" i="20"/>
  <c r="D7769" i="20"/>
  <c r="D7770" i="20"/>
  <c r="D7771" i="20"/>
  <c r="D7772" i="20"/>
  <c r="D7773" i="20"/>
  <c r="D7774" i="20"/>
  <c r="D7775" i="20"/>
  <c r="D7776" i="20"/>
  <c r="D7777" i="20"/>
  <c r="D7778" i="20"/>
  <c r="D7779" i="20"/>
  <c r="D7780" i="20"/>
  <c r="D7781" i="20"/>
  <c r="D7782" i="20"/>
  <c r="D7783" i="20"/>
  <c r="D7784" i="20"/>
  <c r="D7785" i="20"/>
  <c r="D7786" i="20"/>
  <c r="D7787" i="20"/>
  <c r="D7788" i="20"/>
  <c r="D7789" i="20"/>
  <c r="D7790" i="20"/>
  <c r="D7791" i="20"/>
  <c r="D7792" i="20"/>
  <c r="D7793" i="20"/>
  <c r="D7794" i="20"/>
  <c r="D7795" i="20"/>
  <c r="D7796" i="20"/>
  <c r="D7797" i="20"/>
  <c r="D7798" i="20"/>
  <c r="D7799" i="20"/>
  <c r="D7800" i="20"/>
  <c r="D7801" i="20"/>
  <c r="D7802" i="20"/>
  <c r="D7803" i="20"/>
  <c r="D7804" i="20"/>
  <c r="D7805" i="20"/>
  <c r="D7806" i="20"/>
  <c r="D7807" i="20"/>
  <c r="D7808" i="20"/>
  <c r="D7809" i="20"/>
  <c r="D7810" i="20"/>
  <c r="D7811" i="20"/>
  <c r="D7812" i="20"/>
  <c r="D7813" i="20"/>
  <c r="D7814" i="20"/>
  <c r="D7815" i="20"/>
  <c r="D7816" i="20"/>
  <c r="D7817" i="20"/>
  <c r="D7818" i="20"/>
  <c r="D7819" i="20"/>
  <c r="D7820" i="20"/>
  <c r="D7821" i="20"/>
  <c r="D7822" i="20"/>
  <c r="D7823" i="20"/>
  <c r="D7824" i="20"/>
  <c r="D7825" i="20"/>
  <c r="D7826" i="20"/>
  <c r="D7827" i="20"/>
  <c r="D7828" i="20"/>
  <c r="D7829" i="20"/>
  <c r="D7830" i="20"/>
  <c r="D7831" i="20"/>
  <c r="D7832" i="20"/>
  <c r="D7833" i="20"/>
  <c r="D7834" i="20"/>
  <c r="D7835" i="20"/>
  <c r="D7836" i="20"/>
  <c r="D7837" i="20"/>
  <c r="D7838" i="20"/>
  <c r="D7839" i="20"/>
  <c r="D7840" i="20"/>
  <c r="D7841" i="20"/>
  <c r="D7842" i="20"/>
  <c r="D7843" i="20"/>
  <c r="D7844" i="20"/>
  <c r="D7845" i="20"/>
  <c r="D7846" i="20"/>
  <c r="D7847" i="20"/>
  <c r="D7848" i="20"/>
  <c r="D7849" i="20"/>
  <c r="D7850" i="20"/>
  <c r="D7851" i="20"/>
  <c r="D7852" i="20"/>
  <c r="D7853" i="20"/>
  <c r="D7854" i="20"/>
  <c r="D7855" i="20"/>
  <c r="D7856" i="20"/>
  <c r="D7857" i="20"/>
  <c r="D7858" i="20"/>
  <c r="D7859" i="20"/>
  <c r="D7860" i="20"/>
  <c r="D7861" i="20"/>
  <c r="D7862" i="20"/>
  <c r="D7863" i="20"/>
  <c r="D7864" i="20"/>
  <c r="D7865" i="20"/>
  <c r="D7866" i="20"/>
  <c r="D7867" i="20"/>
  <c r="D7868" i="20"/>
  <c r="D7869" i="20"/>
  <c r="D7870" i="20"/>
  <c r="D7871" i="20"/>
  <c r="D7872" i="20"/>
  <c r="D7873" i="20"/>
  <c r="D7874" i="20"/>
  <c r="D7875" i="20"/>
  <c r="D7876" i="20"/>
  <c r="D7877" i="20"/>
  <c r="D7878" i="20"/>
  <c r="D7879" i="20"/>
  <c r="D7880" i="20"/>
  <c r="D7881" i="20"/>
  <c r="D7882" i="20"/>
  <c r="D7883" i="20"/>
  <c r="D7884" i="20"/>
  <c r="D7885" i="20"/>
  <c r="D7886" i="20"/>
  <c r="D7887" i="20"/>
  <c r="D7888" i="20"/>
  <c r="D7889" i="20"/>
  <c r="D7890" i="20"/>
  <c r="D7891" i="20"/>
  <c r="D7892" i="20"/>
  <c r="D7893" i="20"/>
  <c r="D7894" i="20"/>
  <c r="D7895" i="20"/>
  <c r="D7896" i="20"/>
  <c r="D7897" i="20"/>
  <c r="D7898" i="20"/>
  <c r="D7899" i="20"/>
  <c r="D7900" i="20"/>
  <c r="D7901" i="20"/>
  <c r="D7902" i="20"/>
  <c r="D7903" i="20"/>
  <c r="D7904" i="20"/>
  <c r="D7905" i="20"/>
  <c r="D7906" i="20"/>
  <c r="D7907" i="20"/>
  <c r="D7908" i="20"/>
  <c r="D7909" i="20"/>
  <c r="D7910" i="20"/>
  <c r="D7911" i="20"/>
  <c r="D7912" i="20"/>
  <c r="D7913" i="20"/>
  <c r="D7914" i="20"/>
  <c r="D7915" i="20"/>
  <c r="D7916" i="20"/>
  <c r="D7917" i="20"/>
  <c r="D7918" i="20"/>
  <c r="D7919" i="20"/>
  <c r="D7920" i="20"/>
  <c r="D7921" i="20"/>
  <c r="D7922" i="20"/>
  <c r="D7923" i="20"/>
  <c r="D7924" i="20"/>
  <c r="D7925" i="20"/>
  <c r="D7926" i="20"/>
  <c r="D7927" i="20"/>
  <c r="D7928" i="20"/>
  <c r="D7929" i="20"/>
  <c r="D7930" i="20"/>
  <c r="D7931" i="20"/>
  <c r="D7932" i="20"/>
  <c r="D7933" i="20"/>
  <c r="D7934" i="20"/>
  <c r="D7935" i="20"/>
  <c r="D7936" i="20"/>
  <c r="D7937" i="20"/>
  <c r="D7938" i="20"/>
  <c r="D7939" i="20"/>
  <c r="D7940" i="20"/>
  <c r="D7941" i="20"/>
  <c r="D7942" i="20"/>
  <c r="D7943" i="20"/>
  <c r="D7944" i="20"/>
  <c r="D7945" i="20"/>
  <c r="D7946" i="20"/>
  <c r="D7947" i="20"/>
  <c r="D7948" i="20"/>
  <c r="D7949" i="20"/>
  <c r="D7950" i="20"/>
  <c r="D7951" i="20"/>
  <c r="D7952" i="20"/>
  <c r="D7953" i="20"/>
  <c r="D7954" i="20"/>
  <c r="D7955" i="20"/>
  <c r="D7956" i="20"/>
  <c r="D7957" i="20"/>
  <c r="D7958" i="20"/>
  <c r="D7959" i="20"/>
  <c r="D7960" i="20"/>
  <c r="D7961" i="20"/>
  <c r="D7962" i="20"/>
  <c r="D7963" i="20"/>
  <c r="D7964" i="20"/>
  <c r="D7965" i="20"/>
  <c r="D7966" i="20"/>
  <c r="D7967" i="20"/>
  <c r="D7968" i="20"/>
  <c r="D7969" i="20"/>
  <c r="D7970" i="20"/>
  <c r="D7971" i="20"/>
  <c r="D7972" i="20"/>
  <c r="D7973" i="20"/>
  <c r="D7974" i="20"/>
  <c r="D7975" i="20"/>
  <c r="D7976" i="20"/>
  <c r="D7977" i="20"/>
  <c r="D7978" i="20"/>
  <c r="D7979" i="20"/>
  <c r="D7980" i="20"/>
  <c r="D7981" i="20"/>
  <c r="D7982" i="20"/>
  <c r="D7983" i="20"/>
  <c r="D7984" i="20"/>
  <c r="D7985" i="20"/>
  <c r="D7986" i="20"/>
  <c r="D7987" i="20"/>
  <c r="D7988" i="20"/>
  <c r="D7989" i="20"/>
  <c r="D7990" i="20"/>
  <c r="D7991" i="20"/>
  <c r="D7992" i="20"/>
  <c r="D7993" i="20"/>
  <c r="D7994" i="20"/>
  <c r="D7995" i="20"/>
  <c r="D7996" i="20"/>
  <c r="D7997" i="20"/>
  <c r="D7998" i="20"/>
  <c r="D7999" i="20"/>
  <c r="D8000" i="20"/>
  <c r="D8001" i="20"/>
  <c r="D8002" i="20"/>
  <c r="D8003" i="20"/>
  <c r="D8004" i="20"/>
  <c r="D8005" i="20"/>
  <c r="D8006" i="20"/>
  <c r="D8007" i="20"/>
  <c r="D8008" i="20"/>
  <c r="D8009" i="20"/>
  <c r="D8010" i="20"/>
  <c r="D8011" i="20"/>
  <c r="D8012" i="20"/>
  <c r="D8013" i="20"/>
  <c r="D8014" i="20"/>
  <c r="D8015" i="20"/>
  <c r="D8016" i="20"/>
  <c r="D8017" i="20"/>
  <c r="D8018" i="20"/>
  <c r="D8019" i="20"/>
  <c r="D8020" i="20"/>
  <c r="D8021" i="20"/>
  <c r="D8022" i="20"/>
  <c r="D8023" i="20"/>
  <c r="D8024" i="20"/>
  <c r="D8025" i="20"/>
  <c r="D8026" i="20"/>
  <c r="D8027" i="20"/>
  <c r="D8028" i="20"/>
  <c r="D8029" i="20"/>
  <c r="D8030" i="20"/>
  <c r="D8031" i="20"/>
  <c r="D8032" i="20"/>
  <c r="D8033" i="20"/>
  <c r="D8034" i="20"/>
  <c r="D8035" i="20"/>
  <c r="D8036" i="20"/>
  <c r="D8037" i="20"/>
  <c r="D8038" i="20"/>
  <c r="D8039" i="20"/>
  <c r="D8040" i="20"/>
  <c r="D8041" i="20"/>
  <c r="D8042" i="20"/>
  <c r="D8043" i="20"/>
  <c r="D8044" i="20"/>
  <c r="D8045" i="20"/>
  <c r="D8046" i="20"/>
  <c r="D8047" i="20"/>
  <c r="D8048" i="20"/>
  <c r="D8049" i="20"/>
  <c r="D8050" i="20"/>
  <c r="D8051" i="20"/>
  <c r="D8052" i="20"/>
  <c r="D8053" i="20"/>
  <c r="D8054" i="20"/>
  <c r="D8055" i="20"/>
  <c r="D8056" i="20"/>
  <c r="D8057" i="20"/>
  <c r="D8058" i="20"/>
  <c r="D8059" i="20"/>
  <c r="D8060" i="20"/>
  <c r="D8061" i="20"/>
  <c r="D8062" i="20"/>
  <c r="D8063" i="20"/>
  <c r="D8064" i="20"/>
  <c r="D8065" i="20"/>
  <c r="D8066" i="20"/>
  <c r="D8067" i="20"/>
  <c r="D8068" i="20"/>
  <c r="D8069" i="20"/>
  <c r="D8070" i="20"/>
  <c r="D8071" i="20"/>
  <c r="D8072" i="20"/>
  <c r="D8073" i="20"/>
  <c r="D8074" i="20"/>
  <c r="D8075" i="20"/>
  <c r="D8076" i="20"/>
  <c r="D8077" i="20"/>
  <c r="D8078" i="20"/>
  <c r="D8079" i="20"/>
  <c r="D8080" i="20"/>
  <c r="D8081" i="20"/>
  <c r="D8082" i="20"/>
  <c r="D8083" i="20"/>
  <c r="D8084" i="20"/>
  <c r="D8085" i="20"/>
  <c r="D8086" i="20"/>
  <c r="D8087" i="20"/>
  <c r="D8088" i="20"/>
  <c r="D8089" i="20"/>
  <c r="D8090" i="20"/>
  <c r="D8091" i="20"/>
  <c r="D8092" i="20"/>
  <c r="D8093" i="20"/>
  <c r="D8094" i="20"/>
  <c r="D8095" i="20"/>
  <c r="D8096" i="20"/>
  <c r="D8097" i="20"/>
  <c r="D8098" i="20"/>
  <c r="D8099" i="20"/>
  <c r="D8100" i="20"/>
  <c r="D8101" i="20"/>
  <c r="D8102" i="20"/>
  <c r="D8103" i="20"/>
  <c r="D8104" i="20"/>
  <c r="D8105" i="20"/>
  <c r="D8106" i="20"/>
  <c r="D8107" i="20"/>
  <c r="D8108" i="20"/>
  <c r="D8109" i="20"/>
  <c r="D8110" i="20"/>
  <c r="D8111" i="20"/>
  <c r="D8112" i="20"/>
  <c r="D8113" i="20"/>
  <c r="D8114" i="20"/>
  <c r="D8115" i="20"/>
  <c r="D8116" i="20"/>
  <c r="D8117" i="20"/>
  <c r="D8118" i="20"/>
  <c r="D8119" i="20"/>
  <c r="D8120" i="20"/>
  <c r="D8121" i="20"/>
  <c r="D8122" i="20"/>
  <c r="D8123" i="20"/>
  <c r="D8124" i="20"/>
  <c r="D8125" i="20"/>
  <c r="D8126" i="20"/>
  <c r="D8127" i="20"/>
  <c r="D8128" i="20"/>
  <c r="D8129" i="20"/>
  <c r="D8130" i="20"/>
  <c r="D8131" i="20"/>
  <c r="D8132" i="20"/>
  <c r="D8133" i="20"/>
  <c r="D8134" i="20"/>
  <c r="D8135" i="20"/>
  <c r="D8136" i="20"/>
  <c r="D8137" i="20"/>
  <c r="D8138" i="20"/>
  <c r="D8139" i="20"/>
  <c r="D8140" i="20"/>
  <c r="D8141" i="20"/>
  <c r="D8142" i="20"/>
  <c r="D8143" i="20"/>
  <c r="D8144" i="20"/>
  <c r="D8145" i="20"/>
  <c r="D8146" i="20"/>
  <c r="D8147" i="20"/>
  <c r="D8148" i="20"/>
  <c r="D8149" i="20"/>
  <c r="D8150" i="20"/>
  <c r="D8151" i="20"/>
  <c r="D8152" i="20"/>
  <c r="D8153" i="20"/>
  <c r="D8154" i="20"/>
  <c r="D8155" i="20"/>
  <c r="D8156" i="20"/>
  <c r="D8157" i="20"/>
  <c r="D8158" i="20"/>
  <c r="D8159" i="20"/>
  <c r="D8160" i="20"/>
  <c r="D8161" i="20"/>
  <c r="D8162" i="20"/>
  <c r="D8163" i="20"/>
  <c r="D8164" i="20"/>
  <c r="D8165" i="20"/>
  <c r="D8166" i="20"/>
  <c r="D8167" i="20"/>
  <c r="D8168" i="20"/>
  <c r="D8169" i="20"/>
  <c r="D8170" i="20"/>
  <c r="D8171" i="20"/>
  <c r="D8172" i="20"/>
  <c r="D8173" i="20"/>
  <c r="D8174" i="20"/>
  <c r="D8175" i="20"/>
  <c r="D8176" i="20"/>
  <c r="D8177" i="20"/>
  <c r="D8178" i="20"/>
  <c r="D8179" i="20"/>
  <c r="D8180" i="20"/>
  <c r="D8181" i="20"/>
  <c r="D8182" i="20"/>
  <c r="D8183" i="20"/>
  <c r="D8184" i="20"/>
  <c r="D8185" i="20"/>
  <c r="D8186" i="20"/>
  <c r="D8187" i="20"/>
  <c r="D8188" i="20"/>
  <c r="D8189" i="20"/>
  <c r="D8190" i="20"/>
  <c r="D8191" i="20"/>
  <c r="D8192" i="20"/>
  <c r="D8193" i="20"/>
  <c r="D8194" i="20"/>
  <c r="D8195" i="20"/>
  <c r="D8196" i="20"/>
  <c r="D8197" i="20"/>
  <c r="D8198" i="20"/>
  <c r="D8199" i="20"/>
  <c r="D8200" i="20"/>
  <c r="D8201" i="20"/>
  <c r="D8202" i="20"/>
  <c r="D8203" i="20"/>
  <c r="D8204" i="20"/>
  <c r="D8205" i="20"/>
  <c r="D8206" i="20"/>
  <c r="D8207" i="20"/>
  <c r="D8208" i="20"/>
  <c r="D8209" i="20"/>
  <c r="D8210" i="20"/>
  <c r="D8211" i="20"/>
  <c r="D8212" i="20"/>
  <c r="D8213" i="20"/>
  <c r="D8214" i="20"/>
  <c r="D8215" i="20"/>
  <c r="D8216" i="20"/>
  <c r="D8217" i="20"/>
  <c r="D8218" i="20"/>
  <c r="D8219" i="20"/>
  <c r="D8220" i="20"/>
  <c r="D8221" i="20"/>
  <c r="D8222" i="20"/>
  <c r="D8223" i="20"/>
  <c r="D8224" i="20"/>
  <c r="D8225" i="20"/>
  <c r="D8226" i="20"/>
  <c r="D8227" i="20"/>
  <c r="D8228" i="20"/>
  <c r="D8229" i="20"/>
  <c r="D8230" i="20"/>
  <c r="D8231" i="20"/>
  <c r="D8232" i="20"/>
  <c r="D8233" i="20"/>
  <c r="D8234" i="20"/>
  <c r="D8235" i="20"/>
  <c r="D8236" i="20"/>
  <c r="D8237" i="20"/>
  <c r="D8238" i="20"/>
  <c r="D8239" i="20"/>
  <c r="D8240" i="20"/>
  <c r="D8241" i="20"/>
  <c r="D8242" i="20"/>
  <c r="D8243" i="20"/>
  <c r="D8244" i="20"/>
  <c r="D8245" i="20"/>
  <c r="D8246" i="20"/>
  <c r="D8247" i="20"/>
  <c r="D8248" i="20"/>
  <c r="D8249" i="20"/>
  <c r="D8250" i="20"/>
  <c r="D8251" i="20"/>
  <c r="D8252" i="20"/>
  <c r="D8253" i="20"/>
  <c r="D8254" i="20"/>
  <c r="D8255" i="20"/>
  <c r="D8256" i="20"/>
  <c r="D8257" i="20"/>
  <c r="D8258" i="20"/>
  <c r="D8259" i="20"/>
  <c r="D8260" i="20"/>
  <c r="D8261" i="20"/>
  <c r="D8262" i="20"/>
  <c r="D8263" i="20"/>
  <c r="D8264" i="20"/>
  <c r="D8265" i="20"/>
  <c r="D8266" i="20"/>
  <c r="D8267" i="20"/>
  <c r="D8268" i="20"/>
  <c r="D8269" i="20"/>
  <c r="D8270" i="20"/>
  <c r="D8271" i="20"/>
  <c r="D8272" i="20"/>
  <c r="D8273" i="20"/>
  <c r="D8274" i="20"/>
  <c r="D8275" i="20"/>
  <c r="D8276" i="20"/>
  <c r="D8277" i="20"/>
  <c r="D8278" i="20"/>
  <c r="D8279" i="20"/>
  <c r="D8280" i="20"/>
  <c r="D8281" i="20"/>
  <c r="D8282" i="20"/>
  <c r="D8283" i="20"/>
  <c r="D8284" i="20"/>
  <c r="D8285" i="20"/>
  <c r="D8286" i="20"/>
  <c r="D8287" i="20"/>
  <c r="D8288" i="20"/>
  <c r="D8289" i="20"/>
  <c r="D8290" i="20"/>
  <c r="D8291" i="20"/>
  <c r="D8292" i="20"/>
  <c r="D8293" i="20"/>
  <c r="D8294" i="20"/>
  <c r="D8295" i="20"/>
  <c r="D8296" i="20"/>
  <c r="D8297" i="20"/>
  <c r="D8298" i="20"/>
  <c r="D8299" i="20"/>
  <c r="D8300" i="20"/>
  <c r="D8301" i="20"/>
  <c r="D8302" i="20"/>
  <c r="D8303" i="20"/>
  <c r="D8304" i="20"/>
  <c r="D8305" i="20"/>
  <c r="D8306" i="20"/>
  <c r="D8307" i="20"/>
  <c r="D8308" i="20"/>
  <c r="D8309" i="20"/>
  <c r="D8310" i="20"/>
  <c r="D8311" i="20"/>
  <c r="D8312" i="20"/>
  <c r="D8313" i="20"/>
  <c r="D8314" i="20"/>
  <c r="D8315" i="20"/>
  <c r="D8316" i="20"/>
  <c r="D8317" i="20"/>
  <c r="D8318" i="20"/>
  <c r="D8319" i="20"/>
  <c r="D8320" i="20"/>
  <c r="D8321" i="20"/>
  <c r="D8322" i="20"/>
  <c r="D8323" i="20"/>
  <c r="D8324" i="20"/>
  <c r="D8325" i="20"/>
  <c r="D8326" i="20"/>
  <c r="D8327" i="20"/>
  <c r="D8328" i="20"/>
  <c r="D8329" i="20"/>
  <c r="D8330" i="20"/>
  <c r="D8331" i="20"/>
  <c r="D8332" i="20"/>
  <c r="D8333" i="20"/>
  <c r="D8334" i="20"/>
  <c r="D8335" i="20"/>
  <c r="D8336" i="20"/>
  <c r="D8337" i="20"/>
  <c r="D8338" i="20"/>
  <c r="D8339" i="20"/>
  <c r="D8340" i="20"/>
  <c r="D8341" i="20"/>
  <c r="D8342" i="20"/>
  <c r="D8343" i="20"/>
  <c r="D8344" i="20"/>
  <c r="D8345" i="20"/>
  <c r="D8346" i="20"/>
  <c r="D8347" i="20"/>
  <c r="D8348" i="20"/>
  <c r="D8349" i="20"/>
  <c r="D8350" i="20"/>
  <c r="D8351" i="20"/>
  <c r="D8352" i="20"/>
  <c r="D8353" i="20"/>
  <c r="D8354" i="20"/>
  <c r="D8355" i="20"/>
  <c r="D8356" i="20"/>
  <c r="D8357" i="20"/>
  <c r="D8358" i="20"/>
  <c r="D8359" i="20"/>
  <c r="D8360" i="20"/>
  <c r="D8361" i="20"/>
  <c r="D8362" i="20"/>
  <c r="D8363" i="20"/>
  <c r="D8364" i="20"/>
  <c r="D8365" i="20"/>
  <c r="D8366" i="20"/>
  <c r="D8367" i="20"/>
  <c r="D8368" i="20"/>
  <c r="D8369" i="20"/>
  <c r="D8370" i="20"/>
  <c r="D8371" i="20"/>
  <c r="D8372" i="20"/>
  <c r="D8373" i="20"/>
  <c r="D8374" i="20"/>
  <c r="D8375" i="20"/>
  <c r="D8376" i="20"/>
  <c r="D8377" i="20"/>
  <c r="D8378" i="20"/>
  <c r="D8379" i="20"/>
  <c r="D8380" i="20"/>
  <c r="D8381" i="20"/>
  <c r="D8382" i="20"/>
  <c r="D8383" i="20"/>
  <c r="D8384" i="20"/>
  <c r="D8385" i="20"/>
  <c r="D8386" i="20"/>
  <c r="D8387" i="20"/>
  <c r="D8388" i="20"/>
  <c r="D8389" i="20"/>
  <c r="D8390" i="20"/>
  <c r="D8391" i="20"/>
  <c r="D8392" i="20"/>
  <c r="D8393" i="20"/>
  <c r="D8394" i="20"/>
  <c r="D8395" i="20"/>
  <c r="D8396" i="20"/>
  <c r="D8397" i="20"/>
  <c r="D8398" i="20"/>
  <c r="D8399" i="20"/>
  <c r="D8400" i="20"/>
  <c r="D8401" i="20"/>
  <c r="D8402" i="20"/>
  <c r="D8403" i="20"/>
  <c r="D8404" i="20"/>
  <c r="D8405" i="20"/>
  <c r="D8406" i="20"/>
  <c r="D8407" i="20"/>
  <c r="D8408" i="20"/>
  <c r="D8409" i="20"/>
  <c r="D8410" i="20"/>
  <c r="D8411" i="20"/>
  <c r="D8412" i="20"/>
  <c r="D8413" i="20"/>
  <c r="D8414" i="20"/>
  <c r="D8415" i="20"/>
  <c r="D8416" i="20"/>
  <c r="D8417" i="20"/>
  <c r="D8418" i="20"/>
  <c r="D8419" i="20"/>
  <c r="D8420" i="20"/>
  <c r="D8421" i="20"/>
  <c r="D8422" i="20"/>
  <c r="D8423" i="20"/>
  <c r="D8424" i="20"/>
  <c r="D8425" i="20"/>
  <c r="D8426" i="20"/>
  <c r="D8427" i="20"/>
  <c r="D8428" i="20"/>
  <c r="D8429" i="20"/>
  <c r="D8430" i="20"/>
  <c r="D8431" i="20"/>
  <c r="D8432" i="20"/>
  <c r="D8433" i="20"/>
  <c r="D8434" i="20"/>
  <c r="D8435" i="20"/>
  <c r="D8436" i="20"/>
  <c r="D8437" i="20"/>
  <c r="D8438" i="20"/>
  <c r="D8439" i="20"/>
  <c r="D8440" i="20"/>
  <c r="D8441" i="20"/>
  <c r="D8442" i="20"/>
  <c r="D8443" i="20"/>
  <c r="D8444" i="20"/>
  <c r="D8445" i="20"/>
  <c r="D8446" i="20"/>
  <c r="D8447" i="20"/>
  <c r="D8448" i="20"/>
  <c r="D8449" i="20"/>
  <c r="D8450" i="20"/>
  <c r="D8451" i="20"/>
  <c r="D8452" i="20"/>
  <c r="D8453" i="20"/>
  <c r="D8454" i="20"/>
  <c r="D8455" i="20"/>
  <c r="D8456" i="20"/>
  <c r="D8457" i="20"/>
  <c r="D8458" i="20"/>
  <c r="D8459" i="20"/>
  <c r="D8460" i="20"/>
  <c r="D8461" i="20"/>
  <c r="D8462" i="20"/>
  <c r="D8463" i="20"/>
  <c r="D8464" i="20"/>
  <c r="D8465" i="20"/>
  <c r="D8466" i="20"/>
  <c r="D8467" i="20"/>
  <c r="D8468" i="20"/>
  <c r="D8469" i="20"/>
  <c r="D8470" i="20"/>
  <c r="D8471" i="20"/>
  <c r="D8472" i="20"/>
  <c r="D8473" i="20"/>
  <c r="D8474" i="20"/>
  <c r="D8475" i="20"/>
  <c r="D8476" i="20"/>
  <c r="D8477" i="20"/>
  <c r="D8478" i="20"/>
  <c r="D8479" i="20"/>
  <c r="D8480" i="20"/>
  <c r="D8481" i="20"/>
  <c r="D8482" i="20"/>
  <c r="D8483" i="20"/>
  <c r="D8484" i="20"/>
  <c r="D8485" i="20"/>
  <c r="D8486" i="20"/>
  <c r="D8487" i="20"/>
  <c r="D8488" i="20"/>
  <c r="D8489" i="20"/>
  <c r="D8490" i="20"/>
  <c r="D8491" i="20"/>
  <c r="D8492" i="20"/>
  <c r="D8493" i="20"/>
  <c r="D8494" i="20"/>
  <c r="D8495" i="20"/>
  <c r="D8496" i="20"/>
  <c r="D8497" i="20"/>
  <c r="D8498" i="20"/>
  <c r="D8499" i="20"/>
  <c r="D8500" i="20"/>
  <c r="D8501" i="20"/>
  <c r="D8502" i="20"/>
  <c r="D8503" i="20"/>
  <c r="D8504" i="20"/>
  <c r="D8505" i="20"/>
  <c r="D8506" i="20"/>
  <c r="D8507" i="20"/>
  <c r="D8508" i="20"/>
  <c r="D8509" i="20"/>
  <c r="D8510" i="20"/>
  <c r="D8511" i="20"/>
  <c r="D8512" i="20"/>
  <c r="D8513" i="20"/>
  <c r="D8514" i="20"/>
  <c r="D8515" i="20"/>
  <c r="D8516" i="20"/>
  <c r="D8517" i="20"/>
  <c r="D8518" i="20"/>
  <c r="D8519" i="20"/>
  <c r="D8520" i="20"/>
  <c r="D8521" i="20"/>
  <c r="D8522" i="20"/>
  <c r="D8523" i="20"/>
  <c r="D8524" i="20"/>
  <c r="D8525" i="20"/>
  <c r="D8526" i="20"/>
  <c r="D8527" i="20"/>
  <c r="D8528" i="20"/>
  <c r="D8529" i="20"/>
  <c r="D8530" i="20"/>
  <c r="D8531" i="20"/>
  <c r="D8532" i="20"/>
  <c r="D8533" i="20"/>
  <c r="D8534" i="20"/>
  <c r="D8535" i="20"/>
  <c r="D8536" i="20"/>
  <c r="D8537" i="20"/>
  <c r="D8538" i="20"/>
  <c r="D8539" i="20"/>
  <c r="D8540" i="20"/>
  <c r="D8541" i="20"/>
  <c r="D8542" i="20"/>
  <c r="D8543" i="20"/>
  <c r="D8544" i="20"/>
  <c r="D8545" i="20"/>
  <c r="D8546" i="20"/>
  <c r="D8547" i="20"/>
  <c r="D8548" i="20"/>
  <c r="D8549" i="20"/>
  <c r="D8550" i="20"/>
  <c r="D8551" i="20"/>
  <c r="D8552" i="20"/>
  <c r="D8553" i="20"/>
  <c r="D8554" i="20"/>
  <c r="D8555" i="20"/>
  <c r="D8556" i="20"/>
  <c r="D8557" i="20"/>
  <c r="D8558" i="20"/>
  <c r="D8559" i="20"/>
  <c r="D8560" i="20"/>
  <c r="D8561" i="20"/>
  <c r="D8562" i="20"/>
  <c r="D8563" i="20"/>
  <c r="D8564" i="20"/>
  <c r="D8565" i="20"/>
  <c r="D8566" i="20"/>
  <c r="D8567" i="20"/>
  <c r="D8568" i="20"/>
  <c r="D8569" i="20"/>
  <c r="D8570" i="20"/>
  <c r="D8571" i="20"/>
  <c r="D8572" i="20"/>
  <c r="D8573" i="20"/>
  <c r="D8574" i="20"/>
  <c r="D8575" i="20"/>
  <c r="D8576" i="20"/>
  <c r="D8577" i="20"/>
  <c r="D8578" i="20"/>
  <c r="D8579" i="20"/>
  <c r="D8580" i="20"/>
  <c r="D8581" i="20"/>
  <c r="D8582" i="20"/>
  <c r="D8583" i="20"/>
  <c r="D8584" i="20"/>
  <c r="D8585" i="20"/>
  <c r="D8586" i="20"/>
  <c r="D8587" i="20"/>
  <c r="D8588" i="20"/>
  <c r="D8589" i="20"/>
  <c r="D8590" i="20"/>
  <c r="D8591" i="20"/>
  <c r="D8592" i="20"/>
  <c r="D8593" i="20"/>
  <c r="D8594" i="20"/>
  <c r="D8595" i="20"/>
  <c r="D8596" i="20"/>
  <c r="D8597" i="20"/>
  <c r="D8598" i="20"/>
  <c r="D8599" i="20"/>
  <c r="D8600" i="20"/>
  <c r="D8601" i="20"/>
  <c r="D8602" i="20"/>
  <c r="D8603" i="20"/>
  <c r="D8604" i="20"/>
  <c r="D8605" i="20"/>
  <c r="D8606" i="20"/>
  <c r="D8607" i="20"/>
  <c r="D8608" i="20"/>
  <c r="D8609" i="20"/>
  <c r="D8610" i="20"/>
  <c r="D8611" i="20"/>
  <c r="D8612" i="20"/>
  <c r="D8613" i="20"/>
  <c r="D8614" i="20"/>
  <c r="D8615" i="20"/>
  <c r="D8616" i="20"/>
  <c r="D8617" i="20"/>
  <c r="D8618" i="20"/>
  <c r="D8619" i="20"/>
  <c r="D8620" i="20"/>
  <c r="D8621" i="20"/>
  <c r="D8622" i="20"/>
  <c r="D8623" i="20"/>
  <c r="D8624" i="20"/>
  <c r="D8625" i="20"/>
  <c r="D8626" i="20"/>
  <c r="D8627" i="20"/>
  <c r="D8628" i="20"/>
  <c r="D8629" i="20"/>
  <c r="D8630" i="20"/>
  <c r="D8631" i="20"/>
  <c r="D8632" i="20"/>
  <c r="D8633" i="20"/>
  <c r="D8634" i="20"/>
  <c r="D8635" i="20"/>
  <c r="D8636" i="20"/>
  <c r="D8637" i="20"/>
  <c r="D8638" i="20"/>
  <c r="D8639" i="20"/>
  <c r="D8640" i="20"/>
  <c r="D8641" i="20"/>
  <c r="D8642" i="20"/>
  <c r="D8643" i="20"/>
  <c r="D8644" i="20"/>
  <c r="D8645" i="20"/>
  <c r="D8646" i="20"/>
  <c r="D8647" i="20"/>
  <c r="D8648" i="20"/>
  <c r="D8649" i="20"/>
  <c r="D8650" i="20"/>
  <c r="D8651" i="20"/>
  <c r="D8652" i="20"/>
  <c r="D8653" i="20"/>
  <c r="D8654" i="20"/>
  <c r="D8655" i="20"/>
  <c r="D8656" i="20"/>
  <c r="D8657" i="20"/>
  <c r="D8658" i="20"/>
  <c r="D8659" i="20"/>
  <c r="D8660" i="20"/>
  <c r="D8661" i="20"/>
  <c r="D8662" i="20"/>
  <c r="D8663" i="20"/>
  <c r="D8664" i="20"/>
  <c r="D8665" i="20"/>
  <c r="D8666" i="20"/>
  <c r="D8667" i="20"/>
  <c r="D8668" i="20"/>
  <c r="D8669" i="20"/>
  <c r="D8670" i="20"/>
  <c r="D8671" i="20"/>
  <c r="D8672" i="20"/>
  <c r="D8673" i="20"/>
  <c r="D8674" i="20"/>
  <c r="D8675" i="20"/>
  <c r="D8676" i="20"/>
  <c r="D8677" i="20"/>
  <c r="D8678" i="20"/>
  <c r="D8679" i="20"/>
  <c r="D8680" i="20"/>
  <c r="D8681" i="20"/>
  <c r="D8682" i="20"/>
  <c r="D8683" i="20"/>
  <c r="D8684" i="20"/>
  <c r="D8685" i="20"/>
  <c r="D8686" i="20"/>
  <c r="D8687" i="20"/>
  <c r="D8688" i="20"/>
  <c r="D8689" i="20"/>
  <c r="D8690" i="20"/>
  <c r="D8691" i="20"/>
  <c r="D8692" i="20"/>
  <c r="D8693" i="20"/>
  <c r="D8694" i="20"/>
  <c r="D8695" i="20"/>
  <c r="D8696" i="20"/>
  <c r="D8697" i="20"/>
  <c r="D8698" i="20"/>
  <c r="D8699" i="20"/>
  <c r="D8700" i="20"/>
  <c r="D8701" i="20"/>
  <c r="D8702" i="20"/>
  <c r="D8703" i="20"/>
  <c r="D8704" i="20"/>
  <c r="D8705" i="20"/>
  <c r="D8706" i="20"/>
  <c r="D8707" i="20"/>
  <c r="D8708" i="20"/>
  <c r="D8709" i="20"/>
  <c r="D8710" i="20"/>
  <c r="D8711" i="20"/>
  <c r="D8712" i="20"/>
  <c r="D8713" i="20"/>
  <c r="D8714" i="20"/>
  <c r="D8715" i="20"/>
  <c r="D8716" i="20"/>
  <c r="D8717" i="20"/>
  <c r="D8718" i="20"/>
  <c r="D8719" i="20"/>
  <c r="D8720" i="20"/>
  <c r="D8721" i="20"/>
  <c r="D8722" i="20"/>
  <c r="D8723" i="20"/>
  <c r="D8724" i="20"/>
  <c r="D8725" i="20"/>
  <c r="D8726" i="20"/>
  <c r="D8727" i="20"/>
  <c r="D8728" i="20"/>
  <c r="D8729" i="20"/>
  <c r="D8730" i="20"/>
  <c r="D8731" i="20"/>
  <c r="D8732" i="20"/>
  <c r="D8733" i="20"/>
  <c r="D8734" i="20"/>
  <c r="D8735" i="20"/>
  <c r="D8736" i="20"/>
  <c r="D8737" i="20"/>
  <c r="D8738" i="20"/>
  <c r="D8739" i="20"/>
  <c r="D8740" i="20"/>
  <c r="D8741" i="20"/>
  <c r="D8742" i="20"/>
  <c r="D8743" i="20"/>
  <c r="D8744" i="20"/>
  <c r="D8745" i="20"/>
  <c r="D8746" i="20"/>
  <c r="D8747" i="20"/>
  <c r="D8748" i="20"/>
  <c r="D8749" i="20"/>
  <c r="D8750" i="20"/>
  <c r="D8751" i="20"/>
  <c r="D8752" i="20"/>
  <c r="D8753" i="20"/>
  <c r="D8754" i="20"/>
  <c r="D8755" i="20"/>
  <c r="D8756" i="20"/>
  <c r="D8757" i="20"/>
  <c r="D8758" i="20"/>
  <c r="D8759" i="20"/>
  <c r="D8760" i="20"/>
  <c r="D8761" i="20"/>
  <c r="D8762" i="20"/>
  <c r="D8763" i="20"/>
  <c r="D8764" i="20"/>
  <c r="D8765" i="20"/>
  <c r="D8766" i="20"/>
  <c r="D8767" i="20"/>
  <c r="D8768" i="20"/>
  <c r="D8769" i="20"/>
  <c r="D8770" i="20"/>
  <c r="D8771" i="20"/>
  <c r="D8772" i="20"/>
  <c r="D8773" i="20"/>
  <c r="D8774" i="20"/>
  <c r="D8775" i="20"/>
  <c r="D8776" i="20"/>
  <c r="D8777" i="20"/>
  <c r="D8778" i="20"/>
  <c r="D8779" i="20"/>
  <c r="D8780" i="20"/>
  <c r="D8781" i="20"/>
  <c r="D8782" i="20"/>
  <c r="D8783" i="20"/>
  <c r="D8784" i="20"/>
  <c r="D8785" i="20"/>
  <c r="D8786" i="20"/>
  <c r="D8787" i="20"/>
  <c r="D8788" i="20"/>
  <c r="D8789" i="20"/>
  <c r="D8790" i="20"/>
  <c r="D8791" i="20"/>
  <c r="D8792" i="20"/>
  <c r="D8793" i="20"/>
  <c r="D8794" i="20"/>
  <c r="D8795" i="20"/>
  <c r="D8796" i="20"/>
  <c r="D8797" i="20"/>
  <c r="D8798" i="20"/>
  <c r="D8799" i="20"/>
  <c r="D8800" i="20"/>
  <c r="D8801" i="20"/>
  <c r="D8802" i="20"/>
  <c r="D8803" i="20"/>
  <c r="D8804" i="20"/>
  <c r="D8805" i="20"/>
  <c r="D8806" i="20"/>
  <c r="D8807" i="20"/>
  <c r="D8808" i="20"/>
  <c r="D8809" i="20"/>
  <c r="D8810" i="20"/>
  <c r="D8811" i="20"/>
  <c r="D8812" i="20"/>
  <c r="D8813" i="20"/>
  <c r="D8814" i="20"/>
  <c r="D8815" i="20"/>
  <c r="D8816" i="20"/>
  <c r="D8817" i="20"/>
  <c r="D8818" i="20"/>
  <c r="D8819" i="20"/>
  <c r="D8820" i="20"/>
  <c r="D8821" i="20"/>
  <c r="D8822" i="20"/>
  <c r="D8823" i="20"/>
  <c r="D8824" i="20"/>
  <c r="D8825" i="20"/>
  <c r="D8826" i="20"/>
  <c r="D8827" i="20"/>
  <c r="D8828" i="20"/>
  <c r="D8829" i="20"/>
  <c r="D8830" i="20"/>
  <c r="D8831" i="20"/>
  <c r="D8832" i="20"/>
  <c r="D8833" i="20"/>
  <c r="D8834" i="20"/>
  <c r="D8835" i="20"/>
  <c r="D8836" i="20"/>
  <c r="D8837" i="20"/>
  <c r="D8838" i="20"/>
  <c r="D8839" i="20"/>
  <c r="D8840" i="20"/>
  <c r="D8841" i="20"/>
  <c r="D8842" i="20"/>
  <c r="D8843" i="20"/>
  <c r="D8844" i="20"/>
  <c r="D8845" i="20"/>
  <c r="D8846" i="20"/>
  <c r="D8847" i="20"/>
  <c r="D8848" i="20"/>
  <c r="D8849" i="20"/>
  <c r="D8850" i="20"/>
  <c r="D8851" i="20"/>
  <c r="D8852" i="20"/>
  <c r="D8853" i="20"/>
  <c r="D8854" i="20"/>
  <c r="D8855" i="20"/>
  <c r="D8856" i="20"/>
  <c r="D8857" i="20"/>
  <c r="D8858" i="20"/>
  <c r="D8859" i="20"/>
  <c r="D8860" i="20"/>
  <c r="D8861" i="20"/>
  <c r="D8862" i="20"/>
  <c r="D8863" i="20"/>
  <c r="D8864" i="20"/>
  <c r="D8865" i="20"/>
  <c r="D8866" i="20"/>
  <c r="D8867" i="20"/>
  <c r="D8868" i="20"/>
  <c r="D8869" i="20"/>
  <c r="D8870" i="20"/>
  <c r="D8871" i="20"/>
  <c r="D8872" i="20"/>
  <c r="D8873" i="20"/>
  <c r="D8874" i="20"/>
  <c r="D8875" i="20"/>
  <c r="D8876" i="20"/>
  <c r="D8877" i="20"/>
  <c r="D8878" i="20"/>
  <c r="D8879" i="20"/>
  <c r="D8880" i="20"/>
  <c r="D8881" i="20"/>
  <c r="D8882" i="20"/>
  <c r="D8883" i="20"/>
  <c r="D8884" i="20"/>
  <c r="D8885" i="20"/>
  <c r="D8886" i="20"/>
  <c r="D8887" i="20"/>
  <c r="D8888" i="20"/>
  <c r="D8889" i="20"/>
  <c r="D8890" i="20"/>
  <c r="D8891" i="20"/>
  <c r="D8892" i="20"/>
  <c r="D8893" i="20"/>
  <c r="D8894" i="20"/>
  <c r="D8895" i="20"/>
  <c r="D8896" i="20"/>
  <c r="D8897" i="20"/>
  <c r="D8898" i="20"/>
  <c r="D8899" i="20"/>
  <c r="D8900" i="20"/>
  <c r="D8901" i="20"/>
  <c r="D8902" i="20"/>
  <c r="D8903" i="20"/>
  <c r="D8904" i="20"/>
  <c r="D8905" i="20"/>
  <c r="D8906" i="20"/>
  <c r="D8907" i="20"/>
  <c r="D8908" i="20"/>
  <c r="D8909" i="20"/>
  <c r="D8910" i="20"/>
  <c r="D8911" i="20"/>
  <c r="D8912" i="20"/>
  <c r="D8913" i="20"/>
  <c r="D8914" i="20"/>
  <c r="D8915" i="20"/>
  <c r="D8916" i="20"/>
  <c r="D8917" i="20"/>
  <c r="D8918" i="20"/>
  <c r="D8919" i="20"/>
  <c r="D8920" i="20"/>
  <c r="D8921" i="20"/>
  <c r="D8922" i="20"/>
  <c r="D8923" i="20"/>
  <c r="D8924" i="20"/>
  <c r="D8925" i="20"/>
  <c r="D8926" i="20"/>
  <c r="D8927" i="20"/>
  <c r="D8928" i="20"/>
  <c r="D8929" i="20"/>
  <c r="D8930" i="20"/>
  <c r="D8931" i="20"/>
  <c r="D8932" i="20"/>
  <c r="D8933" i="20"/>
  <c r="D8934" i="20"/>
  <c r="D8935" i="20"/>
  <c r="D8936" i="20"/>
  <c r="D8937" i="20"/>
  <c r="D8938" i="20"/>
  <c r="D8939" i="20"/>
  <c r="D8940" i="20"/>
  <c r="D8941" i="20"/>
  <c r="D8942" i="20"/>
  <c r="D8943" i="20"/>
  <c r="D8944" i="20"/>
  <c r="D8945" i="20"/>
  <c r="D8946" i="20"/>
  <c r="D8947" i="20"/>
  <c r="D8948" i="20"/>
  <c r="D8949" i="20"/>
  <c r="D8950" i="20"/>
  <c r="D8951" i="20"/>
  <c r="D8952" i="20"/>
  <c r="D8953" i="20"/>
  <c r="D8954" i="20"/>
  <c r="D8955" i="20"/>
  <c r="D8956" i="20"/>
  <c r="D8957" i="20"/>
  <c r="D8958" i="20"/>
  <c r="D8959" i="20"/>
  <c r="D8960" i="20"/>
  <c r="D8961" i="20"/>
  <c r="D8962" i="20"/>
  <c r="D8963" i="20"/>
  <c r="D8964" i="20"/>
  <c r="D8965" i="20"/>
  <c r="D8966" i="20"/>
  <c r="D8967" i="20"/>
  <c r="D8968" i="20"/>
  <c r="D8969" i="20"/>
  <c r="D8970" i="20"/>
  <c r="D8971" i="20"/>
  <c r="D8972" i="20"/>
  <c r="D8973" i="20"/>
  <c r="D8974" i="20"/>
  <c r="D8975" i="20"/>
  <c r="D8976" i="20"/>
  <c r="D8977" i="20"/>
  <c r="D8978" i="20"/>
  <c r="D8979" i="20"/>
  <c r="D8980" i="20"/>
  <c r="D8981" i="20"/>
  <c r="D8982" i="20"/>
  <c r="D8983" i="20"/>
  <c r="D8984" i="20"/>
  <c r="D8985" i="20"/>
  <c r="D8986" i="20"/>
  <c r="D8987" i="20"/>
  <c r="D8988" i="20"/>
  <c r="D8989" i="20"/>
  <c r="D8990" i="20"/>
  <c r="D8991" i="20"/>
  <c r="D8992" i="20"/>
  <c r="D8993" i="20"/>
  <c r="D8994" i="20"/>
  <c r="D8995" i="20"/>
  <c r="D8996" i="20"/>
  <c r="D8997" i="20"/>
  <c r="D8998" i="20"/>
  <c r="D8999" i="20"/>
  <c r="D9000" i="20"/>
  <c r="D9001" i="20"/>
  <c r="D9002" i="20"/>
  <c r="D9003" i="20"/>
  <c r="D9004" i="20"/>
  <c r="D9005" i="20"/>
  <c r="D9006" i="20"/>
  <c r="D9007" i="20"/>
  <c r="D9008" i="20"/>
  <c r="D9009" i="20"/>
  <c r="D9010" i="20"/>
  <c r="D9011" i="20"/>
  <c r="D9012" i="20"/>
  <c r="D9013" i="20"/>
  <c r="D9014" i="20"/>
  <c r="D9015" i="20"/>
  <c r="D9016" i="20"/>
  <c r="D9017" i="20"/>
  <c r="D9018" i="20"/>
  <c r="D9019" i="20"/>
  <c r="D9020" i="20"/>
  <c r="D9021" i="20"/>
  <c r="D9022" i="20"/>
  <c r="D9023" i="20"/>
  <c r="D9024" i="20"/>
  <c r="D9025" i="20"/>
  <c r="D9026" i="20"/>
  <c r="D9027" i="20"/>
  <c r="D9028" i="20"/>
  <c r="D9029" i="20"/>
  <c r="D9030" i="20"/>
  <c r="D9031" i="20"/>
  <c r="D9032" i="20"/>
  <c r="D9033" i="20"/>
  <c r="D9034" i="20"/>
  <c r="D9035" i="20"/>
  <c r="D9036" i="20"/>
  <c r="D9037" i="20"/>
  <c r="D9038" i="20"/>
  <c r="D9039" i="20"/>
  <c r="D9040" i="20"/>
  <c r="D9041" i="20"/>
  <c r="D9042" i="20"/>
  <c r="D9043" i="20"/>
  <c r="D9044" i="20"/>
  <c r="D9045" i="20"/>
  <c r="D9046" i="20"/>
  <c r="D9047" i="20"/>
  <c r="D9048" i="20"/>
  <c r="D9049" i="20"/>
  <c r="D9050" i="20"/>
  <c r="D9051" i="20"/>
  <c r="D9052" i="20"/>
  <c r="D9053" i="20"/>
  <c r="D9054" i="20"/>
  <c r="D9055" i="20"/>
  <c r="D9056" i="20"/>
  <c r="D9057" i="20"/>
  <c r="D9058" i="20"/>
  <c r="D9059" i="20"/>
  <c r="D9060" i="20"/>
  <c r="D9061" i="20"/>
  <c r="D9062" i="20"/>
  <c r="D9063" i="20"/>
  <c r="D9064" i="20"/>
  <c r="D9065" i="20"/>
  <c r="D9066" i="20"/>
  <c r="D9067" i="20"/>
  <c r="D9068" i="20"/>
  <c r="D9069" i="20"/>
  <c r="D9070" i="20"/>
  <c r="D9071" i="20"/>
  <c r="D9072" i="20"/>
  <c r="D9073" i="20"/>
  <c r="D9074" i="20"/>
  <c r="D9075" i="20"/>
  <c r="D9076" i="20"/>
  <c r="D9077" i="20"/>
  <c r="D9078" i="20"/>
  <c r="D9079" i="20"/>
  <c r="D9080" i="20"/>
  <c r="D9081" i="20"/>
  <c r="D9082" i="20"/>
  <c r="D9083" i="20"/>
  <c r="D9084" i="20"/>
  <c r="D9085" i="20"/>
  <c r="D9086" i="20"/>
  <c r="D9087" i="20"/>
  <c r="D9088" i="20"/>
  <c r="D9089" i="20"/>
  <c r="D9090" i="20"/>
  <c r="D9091" i="20"/>
  <c r="D9092" i="20"/>
  <c r="D9093" i="20"/>
  <c r="D9094" i="20"/>
  <c r="D9095" i="20"/>
  <c r="D9096" i="20"/>
  <c r="D9097" i="20"/>
  <c r="D9098" i="20"/>
  <c r="D9099" i="20"/>
  <c r="D9100" i="20"/>
  <c r="D9101" i="20"/>
  <c r="D9102" i="20"/>
  <c r="D9103" i="20"/>
  <c r="D9104" i="20"/>
  <c r="D9105" i="20"/>
  <c r="D9106" i="20"/>
  <c r="D9107" i="20"/>
  <c r="D9108" i="20"/>
  <c r="D9109" i="20"/>
  <c r="D9110" i="20"/>
  <c r="D9111" i="20"/>
  <c r="D9112" i="20"/>
  <c r="D9113" i="20"/>
  <c r="D9114" i="20"/>
  <c r="D9115" i="20"/>
  <c r="D9116" i="20"/>
  <c r="D9117" i="20"/>
  <c r="D9118" i="20"/>
  <c r="D9119" i="20"/>
  <c r="D9120" i="20"/>
  <c r="D9121" i="20"/>
  <c r="D9122" i="20"/>
  <c r="D9123" i="20"/>
  <c r="D9124" i="20"/>
  <c r="D9125" i="20"/>
  <c r="D9126" i="20"/>
  <c r="D9127" i="20"/>
  <c r="D9128" i="20"/>
  <c r="D9129" i="20"/>
  <c r="D9130" i="20"/>
  <c r="D9131" i="20"/>
  <c r="D9132" i="20"/>
  <c r="D9133" i="20"/>
  <c r="D9134" i="20"/>
  <c r="D9135" i="20"/>
  <c r="D9136" i="20"/>
  <c r="D9137" i="20"/>
  <c r="D9138" i="20"/>
  <c r="D9139" i="20"/>
  <c r="D9140" i="20"/>
  <c r="D9141" i="20"/>
  <c r="D9142" i="20"/>
  <c r="D9143" i="20"/>
  <c r="D9144" i="20"/>
  <c r="D9145" i="20"/>
  <c r="D9146" i="20"/>
  <c r="D9147" i="20"/>
  <c r="D9148" i="20"/>
  <c r="D9149" i="20"/>
  <c r="D9150" i="20"/>
  <c r="D9151" i="20"/>
  <c r="D9152" i="20"/>
  <c r="D9153" i="20"/>
  <c r="D9154" i="20"/>
  <c r="D9155" i="20"/>
  <c r="D9156" i="20"/>
  <c r="D9157" i="20"/>
  <c r="D9158" i="20"/>
  <c r="D9159" i="20"/>
  <c r="D9160" i="20"/>
  <c r="D9161" i="20"/>
  <c r="D9162" i="20"/>
  <c r="D9163" i="20"/>
  <c r="D9164" i="20"/>
  <c r="D9165" i="20"/>
  <c r="D9166" i="20"/>
  <c r="D9167" i="20"/>
  <c r="D9168" i="20"/>
  <c r="D9169" i="20"/>
  <c r="D9170" i="20"/>
  <c r="D9171" i="20"/>
  <c r="D9172" i="20"/>
  <c r="D9173" i="20"/>
  <c r="D9174" i="20"/>
  <c r="D9175" i="20"/>
  <c r="D9176" i="20"/>
  <c r="D9177" i="20"/>
  <c r="D9178" i="20"/>
  <c r="D9179" i="20"/>
  <c r="D9180" i="20"/>
  <c r="D9181" i="20"/>
  <c r="D9182" i="20"/>
  <c r="D9183" i="20"/>
  <c r="D9184" i="20"/>
  <c r="D9185" i="20"/>
  <c r="D9186" i="20"/>
  <c r="D9187" i="20"/>
  <c r="D9188" i="20"/>
  <c r="D9189" i="20"/>
  <c r="D9190" i="20"/>
  <c r="D9191" i="20"/>
  <c r="D9192" i="20"/>
  <c r="D9193" i="20"/>
  <c r="D9194" i="20"/>
  <c r="D9195" i="20"/>
  <c r="D9196" i="20"/>
  <c r="D9197" i="20"/>
  <c r="D9198" i="20"/>
  <c r="D9199" i="20"/>
  <c r="D9200" i="20"/>
  <c r="D9201" i="20"/>
  <c r="D9202" i="20"/>
  <c r="D9203" i="20"/>
  <c r="D9204" i="20"/>
  <c r="D9205" i="20"/>
  <c r="D9206" i="20"/>
  <c r="D9207" i="20"/>
  <c r="D9208" i="20"/>
  <c r="D9209" i="20"/>
  <c r="D9210" i="20"/>
  <c r="D9211" i="20"/>
  <c r="D9212" i="20"/>
  <c r="D9213" i="20"/>
  <c r="D9214" i="20"/>
  <c r="D9215" i="20"/>
  <c r="D9216" i="20"/>
  <c r="D9217" i="20"/>
  <c r="D9218" i="20"/>
  <c r="D9219" i="20"/>
  <c r="D9220" i="20"/>
  <c r="D9221" i="20"/>
  <c r="D9222" i="20"/>
  <c r="D9223" i="20"/>
  <c r="D9224" i="20"/>
  <c r="D9225" i="20"/>
  <c r="D9226" i="20"/>
  <c r="D9227" i="20"/>
  <c r="D9228" i="20"/>
  <c r="D9229" i="20"/>
  <c r="D9230" i="20"/>
  <c r="D9231" i="20"/>
  <c r="D9232" i="20"/>
  <c r="D9233" i="20"/>
  <c r="D9234" i="20"/>
  <c r="D9235" i="20"/>
  <c r="D9236" i="20"/>
  <c r="D9237" i="20"/>
  <c r="D9238" i="20"/>
  <c r="D9239" i="20"/>
  <c r="D9240" i="20"/>
  <c r="D9241" i="20"/>
  <c r="D9242" i="20"/>
  <c r="D9243" i="20"/>
  <c r="D9244" i="20"/>
  <c r="D9245" i="20"/>
  <c r="D9246" i="20"/>
  <c r="D9247" i="20"/>
  <c r="D9248" i="20"/>
  <c r="D9249" i="20"/>
  <c r="D9250" i="20"/>
  <c r="D9251" i="20"/>
  <c r="D9252" i="20"/>
  <c r="D9253" i="20"/>
  <c r="D9254" i="20"/>
  <c r="D9255" i="20"/>
  <c r="D9256" i="20"/>
  <c r="D9257" i="20"/>
  <c r="D9258" i="20"/>
  <c r="D9259" i="20"/>
  <c r="D9260" i="20"/>
  <c r="D9261" i="20"/>
  <c r="D9262" i="20"/>
  <c r="D9263" i="20"/>
  <c r="D9264" i="20"/>
  <c r="D9265" i="20"/>
  <c r="D9266" i="20"/>
  <c r="D9267" i="20"/>
  <c r="D9268" i="20"/>
  <c r="D9269" i="20"/>
  <c r="D9270" i="20"/>
  <c r="D9271" i="20"/>
  <c r="D9272" i="20"/>
  <c r="D9273" i="20"/>
  <c r="D9274" i="20"/>
  <c r="D9275" i="20"/>
  <c r="D9276" i="20"/>
  <c r="D9277" i="20"/>
  <c r="D9278" i="20"/>
  <c r="D9279" i="20"/>
  <c r="D9280" i="20"/>
  <c r="D9281" i="20"/>
  <c r="D9282" i="20"/>
  <c r="D9283" i="20"/>
  <c r="D9284" i="20"/>
  <c r="D9285" i="20"/>
  <c r="D9286" i="20"/>
  <c r="D9287" i="20"/>
  <c r="D9288" i="20"/>
  <c r="D9289" i="20"/>
  <c r="D9290" i="20"/>
  <c r="D9291" i="20"/>
  <c r="D9292" i="20"/>
  <c r="D9293" i="20"/>
  <c r="D9294" i="20"/>
  <c r="D9295" i="20"/>
  <c r="D9296" i="20"/>
  <c r="D9297" i="20"/>
  <c r="D9298" i="20"/>
  <c r="D9299" i="20"/>
  <c r="D9300" i="20"/>
  <c r="D9301" i="20"/>
  <c r="D9302" i="20"/>
  <c r="D9303" i="20"/>
  <c r="D9304" i="20"/>
  <c r="D9305" i="20"/>
  <c r="D9306" i="20"/>
  <c r="D9307" i="20"/>
  <c r="D9308" i="20"/>
  <c r="D9309" i="20"/>
  <c r="D9310" i="20"/>
  <c r="D9311" i="20"/>
  <c r="D9312" i="20"/>
  <c r="D9313" i="20"/>
  <c r="D9314" i="20"/>
  <c r="D9315" i="20"/>
  <c r="D9316" i="20"/>
  <c r="D9317" i="20"/>
  <c r="D9318" i="20"/>
  <c r="D9319" i="20"/>
  <c r="D9320" i="20"/>
  <c r="D9321" i="20"/>
  <c r="D9322" i="20"/>
  <c r="D9323" i="20"/>
  <c r="D9324" i="20"/>
  <c r="D9325" i="20"/>
  <c r="D9326" i="20"/>
  <c r="D9327" i="20"/>
  <c r="D9328" i="20"/>
  <c r="D9329" i="20"/>
  <c r="D9330" i="20"/>
  <c r="D9331" i="20"/>
  <c r="D9332" i="20"/>
  <c r="D9333" i="20"/>
  <c r="D9334" i="20"/>
  <c r="D9335" i="20"/>
  <c r="D9336" i="20"/>
  <c r="D9337" i="20"/>
  <c r="D9338" i="20"/>
  <c r="D9339" i="20"/>
  <c r="D9340" i="20"/>
  <c r="D9341" i="20"/>
  <c r="D9342" i="20"/>
  <c r="D9343" i="20"/>
  <c r="D9344" i="20"/>
  <c r="D9345" i="20"/>
  <c r="D9346" i="20"/>
  <c r="D9347" i="20"/>
  <c r="D9348" i="20"/>
  <c r="D9349" i="20"/>
  <c r="D9350" i="20"/>
  <c r="D9351" i="20"/>
  <c r="D9352" i="20"/>
  <c r="D9353" i="20"/>
  <c r="D9354" i="20"/>
  <c r="D9355" i="20"/>
  <c r="D9356" i="20"/>
  <c r="D9357" i="20"/>
  <c r="D9358" i="20"/>
  <c r="D9359" i="20"/>
  <c r="D9360" i="20"/>
  <c r="D9361" i="20"/>
  <c r="D9362" i="20"/>
  <c r="D9363" i="20"/>
  <c r="D9364" i="20"/>
  <c r="D9365" i="20"/>
  <c r="D9366" i="20"/>
  <c r="D9367" i="20"/>
  <c r="D9368" i="20"/>
  <c r="D9369" i="20"/>
  <c r="D9370" i="20"/>
  <c r="D9371" i="20"/>
  <c r="D9372" i="20"/>
  <c r="D9373" i="20"/>
  <c r="D9374" i="20"/>
  <c r="D9375" i="20"/>
  <c r="D9376" i="20"/>
  <c r="D9377" i="20"/>
  <c r="D9378" i="20"/>
  <c r="D9379" i="20"/>
  <c r="D9380" i="20"/>
  <c r="D9381" i="20"/>
  <c r="D9382" i="20"/>
  <c r="D9383" i="20"/>
  <c r="D9384" i="20"/>
  <c r="D9385" i="20"/>
  <c r="D9386" i="20"/>
  <c r="D9387" i="20"/>
  <c r="D9388" i="20"/>
  <c r="D9389" i="20"/>
  <c r="D9390" i="20"/>
  <c r="D9391" i="20"/>
  <c r="D9392" i="20"/>
  <c r="D9393" i="20"/>
  <c r="D9394" i="20"/>
  <c r="D9395" i="20"/>
  <c r="D9396" i="20"/>
  <c r="D9397" i="20"/>
  <c r="D9398" i="20"/>
  <c r="D9399" i="20"/>
  <c r="D9400" i="20"/>
  <c r="D9401" i="20"/>
  <c r="D9402" i="20"/>
  <c r="D9403" i="20"/>
  <c r="D9404" i="20"/>
  <c r="D9405" i="20"/>
  <c r="D9406" i="20"/>
  <c r="D9407" i="20"/>
  <c r="D9408" i="20"/>
  <c r="D9409" i="20"/>
  <c r="D9410" i="20"/>
  <c r="D9411" i="20"/>
  <c r="D9412" i="20"/>
  <c r="D9413" i="20"/>
  <c r="D9414" i="20"/>
  <c r="D9415" i="20"/>
  <c r="D9416" i="20"/>
  <c r="D9417" i="20"/>
  <c r="D9418" i="20"/>
  <c r="D9419" i="20"/>
  <c r="D9420" i="20"/>
  <c r="D9421" i="20"/>
  <c r="D9422" i="20"/>
  <c r="D9423" i="20"/>
  <c r="D9424" i="20"/>
  <c r="D9425" i="20"/>
  <c r="D9426" i="20"/>
  <c r="D9427" i="20"/>
  <c r="D9428" i="20"/>
  <c r="D9429" i="20"/>
  <c r="D9430" i="20"/>
  <c r="D9431" i="20"/>
  <c r="D9432" i="20"/>
  <c r="D9433" i="20"/>
  <c r="D9434" i="20"/>
  <c r="D9435" i="20"/>
  <c r="D9436" i="20"/>
  <c r="D9437" i="20"/>
  <c r="D9438" i="20"/>
  <c r="D9439" i="20"/>
  <c r="D9440" i="20"/>
  <c r="D9441" i="20"/>
  <c r="D9442" i="20"/>
  <c r="D9443" i="20"/>
  <c r="D9444" i="20"/>
  <c r="D9445" i="20"/>
  <c r="D9446" i="20"/>
  <c r="D9447" i="20"/>
  <c r="D9448" i="20"/>
  <c r="D9449" i="20"/>
  <c r="D9450" i="20"/>
  <c r="D9451" i="20"/>
  <c r="D9452" i="20"/>
  <c r="D9453" i="20"/>
  <c r="D9454" i="20"/>
  <c r="D9455" i="20"/>
  <c r="D9456" i="20"/>
  <c r="D9457" i="20"/>
  <c r="D9458" i="20"/>
  <c r="D9459" i="20"/>
  <c r="D9460" i="20"/>
  <c r="D9461" i="20"/>
  <c r="D9462" i="20"/>
  <c r="D9463" i="20"/>
  <c r="D9464" i="20"/>
  <c r="D9465" i="20"/>
  <c r="D9466" i="20"/>
  <c r="D9467" i="20"/>
  <c r="D9468" i="20"/>
  <c r="D9469" i="20"/>
  <c r="D9470" i="20"/>
  <c r="D9471" i="20"/>
  <c r="D9472" i="20"/>
  <c r="D9473" i="20"/>
  <c r="D9474" i="20"/>
  <c r="D9475" i="20"/>
  <c r="D9476" i="20"/>
  <c r="D9477" i="20"/>
  <c r="D9478" i="20"/>
  <c r="D9479" i="20"/>
  <c r="D9480" i="20"/>
  <c r="D9481" i="20"/>
  <c r="D9482" i="20"/>
  <c r="D9483" i="20"/>
  <c r="D9484" i="20"/>
  <c r="D9485" i="20"/>
  <c r="D9486" i="20"/>
  <c r="D9487" i="20"/>
  <c r="D9488" i="20"/>
  <c r="D9489" i="20"/>
  <c r="D9490" i="20"/>
  <c r="D9491" i="20"/>
  <c r="D9492" i="20"/>
  <c r="D9493" i="20"/>
  <c r="D9494" i="20"/>
  <c r="D9495" i="20"/>
  <c r="D9496" i="20"/>
  <c r="D9497" i="20"/>
  <c r="D9498" i="20"/>
  <c r="D9499" i="20"/>
  <c r="D9500" i="20"/>
  <c r="D9501" i="20"/>
  <c r="D9502" i="20"/>
  <c r="D9503" i="20"/>
  <c r="D9504" i="20"/>
  <c r="D9505" i="20"/>
  <c r="D9506" i="20"/>
  <c r="D9507" i="20"/>
  <c r="D9508" i="20"/>
  <c r="D9509" i="20"/>
  <c r="D9510" i="20"/>
  <c r="D9511" i="20"/>
  <c r="D9512" i="20"/>
  <c r="D9513" i="20"/>
  <c r="D9514" i="20"/>
  <c r="D9515" i="20"/>
  <c r="D9516" i="20"/>
  <c r="D9517" i="20"/>
  <c r="D9518" i="20"/>
  <c r="D9519" i="20"/>
  <c r="D9520" i="20"/>
  <c r="D9521" i="20"/>
  <c r="D9522" i="20"/>
  <c r="D9523" i="20"/>
  <c r="D9524" i="20"/>
  <c r="D9525" i="20"/>
  <c r="D9526" i="20"/>
  <c r="D9527" i="20"/>
  <c r="D9528" i="20"/>
  <c r="D9529" i="20"/>
  <c r="D9530" i="20"/>
  <c r="D9531" i="20"/>
  <c r="D9532" i="20"/>
  <c r="D9533" i="20"/>
  <c r="D9534" i="20"/>
  <c r="D9535" i="20"/>
  <c r="D9536" i="20"/>
  <c r="D9537" i="20"/>
  <c r="D9538" i="20"/>
  <c r="D9539" i="20"/>
  <c r="D9540" i="20"/>
  <c r="D9541" i="20"/>
  <c r="D9542" i="20"/>
  <c r="D9543" i="20"/>
  <c r="D9544" i="20"/>
  <c r="D9545" i="20"/>
  <c r="D9546" i="20"/>
  <c r="D9547" i="20"/>
  <c r="D9548" i="20"/>
  <c r="D9549" i="20"/>
  <c r="D9550" i="20"/>
  <c r="D9551" i="20"/>
  <c r="D9552" i="20"/>
  <c r="D9553" i="20"/>
  <c r="D9554" i="20"/>
  <c r="D9555" i="20"/>
  <c r="D9556" i="20"/>
  <c r="D9557" i="20"/>
  <c r="D9558" i="20"/>
  <c r="D9559" i="20"/>
  <c r="D9560" i="20"/>
  <c r="D9561" i="20"/>
  <c r="D9562" i="20"/>
  <c r="D9563" i="20"/>
  <c r="D9564" i="20"/>
  <c r="D9565" i="20"/>
  <c r="D9566" i="20"/>
  <c r="D9567" i="20"/>
  <c r="D9568" i="20"/>
  <c r="D9569" i="20"/>
  <c r="D9570" i="20"/>
  <c r="D9571" i="20"/>
  <c r="D9572" i="20"/>
  <c r="D9573" i="20"/>
  <c r="D9574" i="20"/>
  <c r="D9575" i="20"/>
  <c r="D9576" i="20"/>
  <c r="D9577" i="20"/>
  <c r="D9578" i="20"/>
  <c r="D9579" i="20"/>
  <c r="D9580" i="20"/>
  <c r="D9581" i="20"/>
  <c r="D9582" i="20"/>
  <c r="D9583" i="20"/>
  <c r="D9584" i="20"/>
  <c r="D9585" i="20"/>
  <c r="D9586" i="20"/>
  <c r="D9587" i="20"/>
  <c r="D9588" i="20"/>
  <c r="D9589" i="20"/>
  <c r="D9590" i="20"/>
  <c r="D9591" i="20"/>
  <c r="D9592" i="20"/>
  <c r="D9593" i="20"/>
  <c r="D9594" i="20"/>
  <c r="D9595" i="20"/>
  <c r="D9596" i="20"/>
  <c r="D9597" i="20"/>
  <c r="D9598" i="20"/>
  <c r="D9599" i="20"/>
  <c r="D9600" i="20"/>
  <c r="D9601" i="20"/>
  <c r="D9602" i="20"/>
  <c r="D9603" i="20"/>
  <c r="D9604" i="20"/>
  <c r="D9605" i="20"/>
  <c r="D9606" i="20"/>
  <c r="D9607" i="20"/>
  <c r="D9608" i="20"/>
  <c r="D9609" i="20"/>
  <c r="D9610" i="20"/>
  <c r="D9611" i="20"/>
  <c r="D9612" i="20"/>
  <c r="D9613" i="20"/>
  <c r="D9614" i="20"/>
  <c r="D9615" i="20"/>
  <c r="D9616" i="20"/>
  <c r="D9617" i="20"/>
  <c r="D9618" i="20"/>
  <c r="D9619" i="20"/>
  <c r="D9620" i="20"/>
  <c r="D9621" i="20"/>
  <c r="D9622" i="20"/>
  <c r="D9623" i="20"/>
  <c r="D9624" i="20"/>
  <c r="D9625" i="20"/>
  <c r="D9626" i="20"/>
  <c r="D9627" i="20"/>
  <c r="D9628" i="20"/>
  <c r="D9629" i="20"/>
  <c r="D9630" i="20"/>
  <c r="D9631" i="20"/>
  <c r="D9632" i="20"/>
  <c r="D9633" i="20"/>
  <c r="D9634" i="20"/>
  <c r="D9635" i="20"/>
  <c r="D9636" i="20"/>
  <c r="D9637" i="20"/>
  <c r="D9638" i="20"/>
  <c r="D9639" i="20"/>
  <c r="D9640" i="20"/>
  <c r="D9641" i="20"/>
  <c r="D9642" i="20"/>
  <c r="D9643" i="20"/>
  <c r="D9644" i="20"/>
  <c r="D9645" i="20"/>
  <c r="D9646" i="20"/>
  <c r="D9647" i="20"/>
  <c r="D9648" i="20"/>
  <c r="D9649" i="20"/>
  <c r="D9650" i="20"/>
  <c r="D9651" i="20"/>
  <c r="D9652" i="20"/>
  <c r="D9653" i="20"/>
  <c r="D9654" i="20"/>
  <c r="D9655" i="20"/>
  <c r="D9656" i="20"/>
  <c r="D9657" i="20"/>
  <c r="D9658" i="20"/>
  <c r="D9659" i="20"/>
  <c r="D9660" i="20"/>
  <c r="D9661" i="20"/>
  <c r="D9662" i="20"/>
  <c r="D9663" i="20"/>
  <c r="D9664" i="20"/>
  <c r="D9665" i="20"/>
  <c r="D9666" i="20"/>
  <c r="D9667" i="20"/>
  <c r="D9668" i="20"/>
  <c r="D9669" i="20"/>
  <c r="D9670" i="20"/>
  <c r="D9671" i="20"/>
  <c r="D9672" i="20"/>
  <c r="D9673" i="20"/>
  <c r="D9674" i="20"/>
  <c r="D9675" i="20"/>
  <c r="D9676" i="20"/>
  <c r="D9677" i="20"/>
  <c r="D9678" i="20"/>
  <c r="D9679" i="20"/>
  <c r="D9680" i="20"/>
  <c r="D9681" i="20"/>
  <c r="D9682" i="20"/>
  <c r="D9683" i="20"/>
  <c r="D9684" i="20"/>
  <c r="D9685" i="20"/>
  <c r="D9686" i="20"/>
  <c r="D9687" i="20"/>
  <c r="D9688" i="20"/>
  <c r="D9689" i="20"/>
  <c r="D9690" i="20"/>
  <c r="D9691" i="20"/>
  <c r="D9692" i="20"/>
  <c r="D9693" i="20"/>
  <c r="D9694" i="20"/>
  <c r="D9695" i="20"/>
  <c r="D9696" i="20"/>
  <c r="D9697" i="20"/>
  <c r="D9698" i="20"/>
  <c r="D9699" i="20"/>
  <c r="D9700" i="20"/>
  <c r="D9701" i="20"/>
  <c r="D9702" i="20"/>
  <c r="D9703" i="20"/>
  <c r="D9704" i="20"/>
  <c r="D9705" i="20"/>
  <c r="D9706" i="20"/>
  <c r="D9707" i="20"/>
  <c r="D9708" i="20"/>
  <c r="D9709" i="20"/>
  <c r="D9710" i="20"/>
  <c r="D9711" i="20"/>
  <c r="D9712" i="20"/>
  <c r="D9713" i="20"/>
  <c r="D9714" i="20"/>
  <c r="D9715" i="20"/>
  <c r="D9716" i="20"/>
  <c r="D9717" i="20"/>
  <c r="D9718" i="20"/>
  <c r="D9719" i="20"/>
  <c r="D9720" i="20"/>
  <c r="D9721" i="20"/>
  <c r="D9722" i="20"/>
  <c r="D9723" i="20"/>
  <c r="D9724" i="20"/>
  <c r="D9725" i="20"/>
  <c r="D9726" i="20"/>
  <c r="D9727" i="20"/>
  <c r="D9728" i="20"/>
  <c r="D9729" i="20"/>
  <c r="D9730" i="20"/>
  <c r="D9731" i="20"/>
  <c r="D9732" i="20"/>
  <c r="D9733" i="20"/>
  <c r="D9734" i="20"/>
  <c r="D9735" i="20"/>
  <c r="D9736" i="20"/>
  <c r="D9737" i="20"/>
  <c r="D9738" i="20"/>
  <c r="D9739" i="20"/>
  <c r="D9740" i="20"/>
  <c r="D9741" i="20"/>
  <c r="D9742" i="20"/>
  <c r="D9743" i="20"/>
  <c r="D9744" i="20"/>
  <c r="D9745" i="20"/>
  <c r="D9746" i="20"/>
  <c r="D9747" i="20"/>
  <c r="D9748" i="20"/>
  <c r="D9749" i="20"/>
  <c r="D9750" i="20"/>
  <c r="D9751" i="20"/>
  <c r="D9752" i="20"/>
  <c r="D9753" i="20"/>
  <c r="D9754" i="20"/>
  <c r="D9755" i="20"/>
  <c r="D9756" i="20"/>
  <c r="D9757" i="20"/>
  <c r="D9758" i="20"/>
  <c r="D9759" i="20"/>
  <c r="D9760" i="20"/>
  <c r="D9761" i="20"/>
  <c r="D9762" i="20"/>
  <c r="D9763" i="20"/>
  <c r="D9764" i="20"/>
  <c r="D9765" i="20"/>
  <c r="D9766" i="20"/>
  <c r="D9767" i="20"/>
  <c r="D9768" i="20"/>
  <c r="D9769" i="20"/>
  <c r="D9770" i="20"/>
  <c r="D9771" i="20"/>
  <c r="D9772" i="20"/>
  <c r="D9773" i="20"/>
  <c r="D9774" i="20"/>
  <c r="D9775" i="20"/>
  <c r="D9776" i="20"/>
  <c r="D9777" i="20"/>
  <c r="D9778" i="20"/>
  <c r="D9779" i="20"/>
  <c r="D9780" i="20"/>
  <c r="D9781" i="20"/>
  <c r="D9782" i="20"/>
  <c r="D9783" i="20"/>
  <c r="D9784" i="20"/>
  <c r="D9785" i="20"/>
  <c r="D9786" i="20"/>
  <c r="D9787" i="20"/>
  <c r="D9788" i="20"/>
  <c r="D9789" i="20"/>
  <c r="D9790" i="20"/>
  <c r="D9791" i="20"/>
  <c r="D9792" i="20"/>
  <c r="D9793" i="20"/>
  <c r="D9794" i="20"/>
  <c r="D9795" i="20"/>
  <c r="D9796" i="20"/>
  <c r="D9797" i="20"/>
  <c r="D9798" i="20"/>
  <c r="D9799" i="20"/>
  <c r="D9800" i="20"/>
  <c r="D9801" i="20"/>
  <c r="D9802" i="20"/>
  <c r="D9803" i="20"/>
  <c r="D9804" i="20"/>
  <c r="D9805" i="20"/>
  <c r="D9806" i="20"/>
  <c r="D9807" i="20"/>
  <c r="D9808" i="20"/>
  <c r="D9809" i="20"/>
  <c r="D9810" i="20"/>
  <c r="D9811" i="20"/>
  <c r="D9812" i="20"/>
  <c r="D9813" i="20"/>
  <c r="D9814" i="20"/>
  <c r="D9815" i="20"/>
  <c r="D9816" i="20"/>
  <c r="D9817" i="20"/>
  <c r="D9818" i="20"/>
  <c r="D9819" i="20"/>
  <c r="D9820" i="20"/>
  <c r="D9821" i="20"/>
  <c r="D9822" i="20"/>
  <c r="D9823" i="20"/>
  <c r="D9824" i="20"/>
  <c r="D9825" i="20"/>
  <c r="D9826" i="20"/>
  <c r="D9827" i="20"/>
  <c r="D9828" i="20"/>
  <c r="D9829" i="20"/>
  <c r="D9830" i="20"/>
  <c r="D9831" i="20"/>
  <c r="D9832" i="20"/>
  <c r="D9833" i="20"/>
  <c r="D9834" i="20"/>
  <c r="D9835" i="20"/>
  <c r="D9836" i="20"/>
  <c r="D9837" i="20"/>
  <c r="D9838" i="20"/>
  <c r="D9839" i="20"/>
  <c r="D9840" i="20"/>
  <c r="D9841" i="20"/>
  <c r="D9842" i="20"/>
  <c r="D9843" i="20"/>
  <c r="D9844" i="20"/>
  <c r="D9845" i="20"/>
  <c r="D9846" i="20"/>
  <c r="D9847" i="20"/>
  <c r="D9848" i="20"/>
  <c r="D9849" i="20"/>
  <c r="D9850" i="20"/>
  <c r="D9851" i="20"/>
  <c r="D9852" i="20"/>
  <c r="D9853" i="20"/>
  <c r="D9854" i="20"/>
  <c r="D9855" i="20"/>
  <c r="D9856" i="20"/>
  <c r="D9857" i="20"/>
  <c r="D9858" i="20"/>
  <c r="D9859" i="20"/>
  <c r="D9860" i="20"/>
  <c r="D9861" i="20"/>
  <c r="D9862" i="20"/>
  <c r="D9863" i="20"/>
  <c r="D9864" i="20"/>
  <c r="D9865" i="20"/>
  <c r="D9866" i="20"/>
  <c r="D9867" i="20"/>
  <c r="D9868" i="20"/>
  <c r="D9869" i="20"/>
  <c r="D9870" i="20"/>
  <c r="D9871" i="20"/>
  <c r="D9872" i="20"/>
  <c r="D9873" i="20"/>
  <c r="D9874" i="20"/>
  <c r="D9875" i="20"/>
  <c r="D9876" i="20"/>
  <c r="D9877" i="20"/>
  <c r="D9878" i="20"/>
  <c r="D9879" i="20"/>
  <c r="D9880" i="20"/>
  <c r="D9881" i="20"/>
  <c r="D9882" i="20"/>
  <c r="D9883" i="20"/>
  <c r="D9884" i="20"/>
  <c r="D9885" i="20"/>
  <c r="D9886" i="20"/>
  <c r="D9887" i="20"/>
  <c r="D9888" i="20"/>
  <c r="D9889" i="20"/>
  <c r="D9890" i="20"/>
  <c r="D9891" i="20"/>
  <c r="D9892" i="20"/>
  <c r="D9893" i="20"/>
  <c r="D9894" i="20"/>
  <c r="D9895" i="20"/>
  <c r="D9896" i="20"/>
  <c r="D9897" i="20"/>
  <c r="D9898" i="20"/>
  <c r="D9899" i="20"/>
  <c r="D9900" i="20"/>
  <c r="D9901" i="20"/>
  <c r="D9902" i="20"/>
  <c r="D9903" i="20"/>
  <c r="D9904" i="20"/>
  <c r="D9905" i="20"/>
  <c r="D9906" i="20"/>
  <c r="D9907" i="20"/>
  <c r="D9908" i="20"/>
  <c r="D9909" i="20"/>
  <c r="D9910" i="20"/>
  <c r="D9911" i="20"/>
  <c r="D9912" i="20"/>
  <c r="D9913" i="20"/>
  <c r="D9914" i="20"/>
  <c r="D9915" i="20"/>
  <c r="D9916" i="20"/>
  <c r="D9917" i="20"/>
  <c r="D9918" i="20"/>
  <c r="D9919" i="20"/>
  <c r="D9920" i="20"/>
  <c r="D9921" i="20"/>
  <c r="D9922" i="20"/>
  <c r="D9923" i="20"/>
  <c r="D9924" i="20"/>
  <c r="D9925" i="20"/>
  <c r="D9926" i="20"/>
  <c r="D9927" i="20"/>
  <c r="D9928" i="20"/>
  <c r="D9929" i="20"/>
  <c r="D9930" i="20"/>
  <c r="D9931" i="20"/>
  <c r="D9932" i="20"/>
  <c r="D9933" i="20"/>
  <c r="D9934" i="20"/>
  <c r="D9935" i="20"/>
  <c r="D9936" i="20"/>
  <c r="D9937" i="20"/>
  <c r="D9938" i="20"/>
  <c r="D9939" i="20"/>
  <c r="D9940" i="20"/>
  <c r="D9941" i="20"/>
  <c r="D9942" i="20"/>
  <c r="D9943" i="20"/>
  <c r="D9944" i="20"/>
  <c r="D9945" i="20"/>
  <c r="D9946" i="20"/>
  <c r="D9947" i="20"/>
  <c r="D9948" i="20"/>
  <c r="D9949" i="20"/>
  <c r="D9950" i="20"/>
  <c r="D9951" i="20"/>
  <c r="D9952" i="20"/>
  <c r="D9953" i="20"/>
  <c r="D9954" i="20"/>
  <c r="D9955" i="20"/>
  <c r="D9956" i="20"/>
  <c r="D9957" i="20"/>
  <c r="D9958" i="20"/>
  <c r="D9959" i="20"/>
  <c r="D9960" i="20"/>
  <c r="D9961" i="20"/>
  <c r="D9962" i="20"/>
  <c r="D9963" i="20"/>
  <c r="D9964" i="20"/>
  <c r="D9965" i="20"/>
  <c r="D9966" i="20"/>
  <c r="D9967" i="20"/>
  <c r="D9968" i="20"/>
  <c r="D9969" i="20"/>
  <c r="D9970" i="20"/>
  <c r="D9971" i="20"/>
  <c r="D9972" i="20"/>
  <c r="D9973" i="20"/>
  <c r="D9974" i="20"/>
  <c r="D9975" i="20"/>
  <c r="D9976" i="20"/>
  <c r="D9977" i="20"/>
  <c r="D9978" i="20"/>
  <c r="D9979" i="20"/>
  <c r="D9980" i="20"/>
  <c r="D9981" i="20"/>
  <c r="D9982" i="20"/>
  <c r="D9983" i="20"/>
  <c r="D9984" i="20"/>
  <c r="D9985" i="20"/>
  <c r="D9986" i="20"/>
  <c r="D9987" i="20"/>
  <c r="D9988" i="20"/>
  <c r="D9989" i="20"/>
  <c r="D9990" i="20"/>
  <c r="D9991" i="20"/>
  <c r="D9992" i="20"/>
  <c r="D9993" i="20"/>
  <c r="D9994" i="20"/>
  <c r="D9995" i="20"/>
  <c r="D9996" i="20"/>
  <c r="D9997" i="20"/>
  <c r="D9998" i="20"/>
  <c r="D9999" i="20"/>
  <c r="D10000" i="20"/>
  <c r="D10001" i="20"/>
  <c r="D10002" i="20"/>
  <c r="D10003" i="20"/>
  <c r="D10004" i="20"/>
  <c r="D10005" i="20"/>
  <c r="D10006" i="20"/>
  <c r="D10007" i="20"/>
  <c r="D10008" i="20"/>
  <c r="D10009" i="20"/>
  <c r="D10010" i="20"/>
  <c r="D10011" i="20"/>
  <c r="D12" i="20"/>
  <c r="F12" i="20" s="1"/>
  <c r="E14" i="20"/>
  <c r="E15" i="20"/>
  <c r="E16" i="20"/>
  <c r="E17" i="20"/>
  <c r="E18" i="20"/>
  <c r="E19" i="20"/>
  <c r="E20" i="20"/>
  <c r="E21" i="20"/>
  <c r="E22" i="20"/>
  <c r="E23" i="20"/>
  <c r="E24" i="20"/>
  <c r="E25" i="20"/>
  <c r="E26" i="20"/>
  <c r="E27" i="20"/>
  <c r="E28" i="20"/>
  <c r="E29" i="20"/>
  <c r="E30" i="20"/>
  <c r="E31" i="20"/>
  <c r="E32" i="20"/>
  <c r="E33" i="20"/>
  <c r="E34" i="20"/>
  <c r="E35" i="20"/>
  <c r="E36" i="20"/>
  <c r="E37" i="20"/>
  <c r="E38" i="20"/>
  <c r="E39" i="20"/>
  <c r="E40" i="20"/>
  <c r="E41" i="20"/>
  <c r="E42" i="20"/>
  <c r="E43" i="20"/>
  <c r="E44" i="20"/>
  <c r="E45" i="20"/>
  <c r="E46" i="20"/>
  <c r="E47" i="20"/>
  <c r="E48" i="20"/>
  <c r="E49" i="20"/>
  <c r="E50" i="20"/>
  <c r="E51" i="20"/>
  <c r="E52" i="20"/>
  <c r="E53" i="20"/>
  <c r="E54" i="20"/>
  <c r="E55" i="20"/>
  <c r="E56" i="20"/>
  <c r="E57" i="20"/>
  <c r="E58" i="20"/>
  <c r="E59" i="20"/>
  <c r="E60" i="20"/>
  <c r="E61" i="20"/>
  <c r="E62" i="20"/>
  <c r="E63" i="20"/>
  <c r="E64" i="20"/>
  <c r="E65" i="20"/>
  <c r="E66" i="20"/>
  <c r="E67" i="20"/>
  <c r="E68" i="20"/>
  <c r="E69" i="20"/>
  <c r="E70" i="20"/>
  <c r="E71" i="20"/>
  <c r="E72" i="20"/>
  <c r="E73" i="20"/>
  <c r="E74" i="20"/>
  <c r="E75" i="20"/>
  <c r="E76" i="20"/>
  <c r="E77" i="20"/>
  <c r="E78" i="20"/>
  <c r="E79" i="20"/>
  <c r="E80" i="20"/>
  <c r="E81" i="20"/>
  <c r="E82" i="20"/>
  <c r="E83" i="20"/>
  <c r="E84" i="20"/>
  <c r="E85" i="20"/>
  <c r="E86" i="20"/>
  <c r="E87" i="20"/>
  <c r="E88" i="20"/>
  <c r="E89" i="20"/>
  <c r="E90" i="20"/>
  <c r="E91" i="20"/>
  <c r="E92" i="20"/>
  <c r="E93" i="20"/>
  <c r="E94" i="20"/>
  <c r="E95" i="20"/>
  <c r="E96" i="20"/>
  <c r="E97" i="20"/>
  <c r="E98" i="20"/>
  <c r="E99" i="20"/>
  <c r="E100" i="20"/>
  <c r="E101" i="20"/>
  <c r="E102" i="20"/>
  <c r="E103" i="20"/>
  <c r="E104" i="20"/>
  <c r="E105" i="20"/>
  <c r="E106" i="20"/>
  <c r="E107" i="20"/>
  <c r="E108" i="20"/>
  <c r="E109" i="20"/>
  <c r="E110" i="20"/>
  <c r="E111" i="20"/>
  <c r="E112" i="20"/>
  <c r="E113" i="20"/>
  <c r="E114" i="20"/>
  <c r="E115" i="20"/>
  <c r="E116" i="20"/>
  <c r="E117" i="20"/>
  <c r="E118" i="20"/>
  <c r="E119" i="20"/>
  <c r="E120" i="20"/>
  <c r="E121" i="20"/>
  <c r="E122" i="20"/>
  <c r="E123" i="20"/>
  <c r="E124" i="20"/>
  <c r="E125" i="20"/>
  <c r="E126" i="20"/>
  <c r="E127" i="20"/>
  <c r="E128" i="20"/>
  <c r="E129" i="20"/>
  <c r="E130" i="20"/>
  <c r="E131" i="20"/>
  <c r="E132" i="20"/>
  <c r="E133" i="20"/>
  <c r="E134" i="20"/>
  <c r="E135" i="20"/>
  <c r="E136" i="20"/>
  <c r="E137" i="20"/>
  <c r="E138" i="20"/>
  <c r="E139" i="20"/>
  <c r="E140" i="20"/>
  <c r="E141" i="20"/>
  <c r="E142" i="20"/>
  <c r="E143" i="20"/>
  <c r="E144" i="20"/>
  <c r="E145" i="20"/>
  <c r="E146" i="20"/>
  <c r="E147" i="20"/>
  <c r="E148" i="20"/>
  <c r="E149" i="20"/>
  <c r="E150" i="20"/>
  <c r="E151" i="20"/>
  <c r="E152" i="20"/>
  <c r="E153" i="20"/>
  <c r="E154" i="20"/>
  <c r="E155" i="20"/>
  <c r="E156" i="20"/>
  <c r="E157" i="20"/>
  <c r="E158" i="20"/>
  <c r="E159" i="20"/>
  <c r="E160" i="20"/>
  <c r="E161" i="20"/>
  <c r="E162" i="20"/>
  <c r="E163" i="20"/>
  <c r="E164" i="20"/>
  <c r="E165" i="20"/>
  <c r="E166" i="20"/>
  <c r="E167" i="20"/>
  <c r="E168" i="20"/>
  <c r="E169" i="20"/>
  <c r="E170" i="20"/>
  <c r="E171" i="20"/>
  <c r="E172" i="20"/>
  <c r="E173" i="20"/>
  <c r="E174" i="20"/>
  <c r="E175" i="20"/>
  <c r="E176" i="20"/>
  <c r="E177" i="20"/>
  <c r="E178" i="20"/>
  <c r="E179" i="20"/>
  <c r="E180" i="20"/>
  <c r="E181" i="20"/>
  <c r="E182" i="20"/>
  <c r="E183" i="20"/>
  <c r="E184" i="20"/>
  <c r="E185" i="20"/>
  <c r="E186" i="20"/>
  <c r="E187" i="20"/>
  <c r="E188" i="20"/>
  <c r="E189" i="20"/>
  <c r="E190" i="20"/>
  <c r="E191" i="20"/>
  <c r="E192" i="20"/>
  <c r="E193" i="20"/>
  <c r="E194" i="20"/>
  <c r="E195" i="20"/>
  <c r="E196" i="20"/>
  <c r="E197" i="20"/>
  <c r="E198" i="20"/>
  <c r="E199" i="20"/>
  <c r="E200" i="20"/>
  <c r="E201" i="20"/>
  <c r="E202" i="20"/>
  <c r="E203" i="20"/>
  <c r="E204" i="20"/>
  <c r="E205" i="20"/>
  <c r="E206" i="20"/>
  <c r="E207" i="20"/>
  <c r="E208" i="20"/>
  <c r="E209" i="20"/>
  <c r="E210" i="20"/>
  <c r="E211" i="20"/>
  <c r="E212" i="20"/>
  <c r="E213" i="20"/>
  <c r="E214" i="20"/>
  <c r="E215" i="20"/>
  <c r="E216" i="20"/>
  <c r="E217" i="20"/>
  <c r="E218" i="20"/>
  <c r="E219" i="20"/>
  <c r="E220" i="20"/>
  <c r="E221" i="20"/>
  <c r="E222" i="20"/>
  <c r="E223" i="20"/>
  <c r="E224" i="20"/>
  <c r="E225" i="20"/>
  <c r="E226" i="20"/>
  <c r="E227" i="20"/>
  <c r="E228" i="20"/>
  <c r="E229" i="20"/>
  <c r="E230" i="20"/>
  <c r="E231" i="20"/>
  <c r="E232" i="20"/>
  <c r="E233" i="20"/>
  <c r="E234" i="20"/>
  <c r="E235" i="20"/>
  <c r="E236" i="20"/>
  <c r="E237" i="20"/>
  <c r="E238" i="20"/>
  <c r="E239" i="20"/>
  <c r="E240" i="20"/>
  <c r="E241" i="20"/>
  <c r="E242" i="20"/>
  <c r="E243" i="20"/>
  <c r="E244" i="20"/>
  <c r="E245" i="20"/>
  <c r="E246" i="20"/>
  <c r="E247" i="20"/>
  <c r="E248" i="20"/>
  <c r="E249" i="20"/>
  <c r="E250" i="20"/>
  <c r="E251" i="20"/>
  <c r="E252" i="20"/>
  <c r="E253" i="20"/>
  <c r="E254" i="20"/>
  <c r="E255" i="20"/>
  <c r="E256" i="20"/>
  <c r="E257" i="20"/>
  <c r="E258" i="20"/>
  <c r="E259" i="20"/>
  <c r="E260" i="20"/>
  <c r="E261" i="20"/>
  <c r="E262" i="20"/>
  <c r="E263" i="20"/>
  <c r="E264" i="20"/>
  <c r="E265" i="20"/>
  <c r="E266" i="20"/>
  <c r="E267" i="20"/>
  <c r="E268" i="20"/>
  <c r="E269" i="20"/>
  <c r="E270" i="20"/>
  <c r="E271" i="20"/>
  <c r="E272" i="20"/>
  <c r="E273" i="20"/>
  <c r="E274" i="20"/>
  <c r="E275" i="20"/>
  <c r="E276" i="20"/>
  <c r="E277" i="20"/>
  <c r="E278" i="20"/>
  <c r="E279" i="20"/>
  <c r="E280" i="20"/>
  <c r="E281" i="20"/>
  <c r="E282" i="20"/>
  <c r="E283" i="20"/>
  <c r="E284" i="20"/>
  <c r="E285" i="20"/>
  <c r="E286" i="20"/>
  <c r="E287" i="20"/>
  <c r="E288" i="20"/>
  <c r="E289" i="20"/>
  <c r="E290" i="20"/>
  <c r="E291" i="20"/>
  <c r="E292" i="20"/>
  <c r="E293" i="20"/>
  <c r="E294" i="20"/>
  <c r="E295" i="20"/>
  <c r="E296" i="20"/>
  <c r="E297" i="20"/>
  <c r="E298" i="20"/>
  <c r="E299" i="20"/>
  <c r="E300" i="20"/>
  <c r="E301" i="20"/>
  <c r="E302" i="20"/>
  <c r="E303" i="20"/>
  <c r="E304" i="20"/>
  <c r="E305" i="20"/>
  <c r="E306" i="20"/>
  <c r="E307" i="20"/>
  <c r="E308" i="20"/>
  <c r="E309" i="20"/>
  <c r="E310" i="20"/>
  <c r="E311" i="20"/>
  <c r="E312" i="20"/>
  <c r="E313" i="20"/>
  <c r="E314" i="20"/>
  <c r="E315" i="20"/>
  <c r="E316" i="20"/>
  <c r="E317" i="20"/>
  <c r="E318" i="20"/>
  <c r="E319" i="20"/>
  <c r="E320" i="20"/>
  <c r="E321" i="20"/>
  <c r="E322" i="20"/>
  <c r="E323" i="20"/>
  <c r="E324" i="20"/>
  <c r="E325" i="20"/>
  <c r="E326" i="20"/>
  <c r="E327" i="20"/>
  <c r="E328" i="20"/>
  <c r="E329" i="20"/>
  <c r="E330" i="20"/>
  <c r="E331" i="20"/>
  <c r="E332" i="20"/>
  <c r="E333" i="20"/>
  <c r="E334" i="20"/>
  <c r="E335" i="20"/>
  <c r="E336" i="20"/>
  <c r="E337" i="20"/>
  <c r="E338" i="20"/>
  <c r="E339" i="20"/>
  <c r="E340" i="20"/>
  <c r="E341" i="20"/>
  <c r="E342" i="20"/>
  <c r="E343" i="20"/>
  <c r="E344" i="20"/>
  <c r="E345" i="20"/>
  <c r="E346" i="20"/>
  <c r="E347" i="20"/>
  <c r="E348" i="20"/>
  <c r="E349" i="20"/>
  <c r="E350" i="20"/>
  <c r="E351" i="20"/>
  <c r="E352" i="20"/>
  <c r="E353" i="20"/>
  <c r="E354" i="20"/>
  <c r="E355" i="20"/>
  <c r="E356" i="20"/>
  <c r="E357" i="20"/>
  <c r="E358" i="20"/>
  <c r="E359" i="20"/>
  <c r="E360" i="20"/>
  <c r="E361" i="20"/>
  <c r="E362" i="20"/>
  <c r="E363" i="20"/>
  <c r="E364" i="20"/>
  <c r="E365" i="20"/>
  <c r="E366" i="20"/>
  <c r="E367" i="20"/>
  <c r="E368" i="20"/>
  <c r="E369" i="20"/>
  <c r="E370" i="20"/>
  <c r="E371" i="20"/>
  <c r="E372" i="20"/>
  <c r="E373" i="20"/>
  <c r="E374" i="20"/>
  <c r="E375" i="20"/>
  <c r="E376" i="20"/>
  <c r="E377" i="20"/>
  <c r="E378" i="20"/>
  <c r="E379" i="20"/>
  <c r="E380" i="20"/>
  <c r="E381" i="20"/>
  <c r="E382" i="20"/>
  <c r="E383" i="20"/>
  <c r="E384" i="20"/>
  <c r="E385" i="20"/>
  <c r="E386" i="20"/>
  <c r="E387" i="20"/>
  <c r="E388" i="20"/>
  <c r="E389" i="20"/>
  <c r="E390" i="20"/>
  <c r="E391" i="20"/>
  <c r="E392" i="20"/>
  <c r="E393" i="20"/>
  <c r="E394" i="20"/>
  <c r="E395" i="20"/>
  <c r="E396" i="20"/>
  <c r="E397" i="20"/>
  <c r="E398" i="20"/>
  <c r="E399" i="20"/>
  <c r="E400" i="20"/>
  <c r="E401" i="20"/>
  <c r="E402" i="20"/>
  <c r="E403" i="20"/>
  <c r="E404" i="20"/>
  <c r="E405" i="20"/>
  <c r="E406" i="20"/>
  <c r="E407" i="20"/>
  <c r="E408" i="20"/>
  <c r="E409" i="20"/>
  <c r="E410" i="20"/>
  <c r="E411" i="20"/>
  <c r="E412" i="20"/>
  <c r="E413" i="20"/>
  <c r="E414" i="20"/>
  <c r="E415" i="20"/>
  <c r="E416" i="20"/>
  <c r="E417" i="20"/>
  <c r="E418" i="20"/>
  <c r="E419" i="20"/>
  <c r="E420" i="20"/>
  <c r="E421" i="20"/>
  <c r="E422" i="20"/>
  <c r="E423" i="20"/>
  <c r="E424" i="20"/>
  <c r="E425" i="20"/>
  <c r="E426" i="20"/>
  <c r="E427" i="20"/>
  <c r="E428" i="20"/>
  <c r="E429" i="20"/>
  <c r="E430" i="20"/>
  <c r="E431" i="20"/>
  <c r="E432" i="20"/>
  <c r="E433" i="20"/>
  <c r="E434" i="20"/>
  <c r="E435" i="20"/>
  <c r="E436" i="20"/>
  <c r="E437" i="20"/>
  <c r="E438" i="20"/>
  <c r="E439" i="20"/>
  <c r="E440" i="20"/>
  <c r="E441" i="20"/>
  <c r="E442" i="20"/>
  <c r="E443" i="20"/>
  <c r="E444" i="20"/>
  <c r="E445" i="20"/>
  <c r="E446" i="20"/>
  <c r="E447" i="20"/>
  <c r="E448" i="20"/>
  <c r="E449" i="20"/>
  <c r="E450" i="20"/>
  <c r="E451" i="20"/>
  <c r="E452" i="20"/>
  <c r="E453" i="20"/>
  <c r="E454" i="20"/>
  <c r="E455" i="20"/>
  <c r="E456" i="20"/>
  <c r="E457" i="20"/>
  <c r="E458" i="20"/>
  <c r="E459" i="20"/>
  <c r="E460" i="20"/>
  <c r="E461" i="20"/>
  <c r="E462" i="20"/>
  <c r="E463" i="20"/>
  <c r="E464" i="20"/>
  <c r="E465" i="20"/>
  <c r="E466" i="20"/>
  <c r="E467" i="20"/>
  <c r="E468" i="20"/>
  <c r="E469" i="20"/>
  <c r="E470" i="20"/>
  <c r="E471" i="20"/>
  <c r="E472" i="20"/>
  <c r="E473" i="20"/>
  <c r="E474" i="20"/>
  <c r="E475" i="20"/>
  <c r="E476" i="20"/>
  <c r="E477" i="20"/>
  <c r="E478" i="20"/>
  <c r="E479" i="20"/>
  <c r="E480" i="20"/>
  <c r="E481" i="20"/>
  <c r="E482" i="20"/>
  <c r="E483" i="20"/>
  <c r="E484" i="20"/>
  <c r="E485" i="20"/>
  <c r="E486" i="20"/>
  <c r="E487" i="20"/>
  <c r="E488" i="20"/>
  <c r="E489" i="20"/>
  <c r="E490" i="20"/>
  <c r="E491" i="20"/>
  <c r="E492" i="20"/>
  <c r="E493" i="20"/>
  <c r="E494" i="20"/>
  <c r="E495" i="20"/>
  <c r="E496" i="20"/>
  <c r="E497" i="20"/>
  <c r="E498" i="20"/>
  <c r="E499" i="20"/>
  <c r="E500" i="20"/>
  <c r="E501" i="20"/>
  <c r="E502" i="20"/>
  <c r="E503" i="20"/>
  <c r="E504" i="20"/>
  <c r="E505" i="20"/>
  <c r="E506" i="20"/>
  <c r="E507" i="20"/>
  <c r="E508" i="20"/>
  <c r="E509" i="20"/>
  <c r="E510" i="20"/>
  <c r="E511" i="20"/>
  <c r="E512" i="20"/>
  <c r="E513" i="20"/>
  <c r="E514" i="20"/>
  <c r="E515" i="20"/>
  <c r="E516" i="20"/>
  <c r="E517" i="20"/>
  <c r="E518" i="20"/>
  <c r="E519" i="20"/>
  <c r="E520" i="20"/>
  <c r="E521" i="20"/>
  <c r="E522" i="20"/>
  <c r="E523" i="20"/>
  <c r="E524" i="20"/>
  <c r="E525" i="20"/>
  <c r="E526" i="20"/>
  <c r="E527" i="20"/>
  <c r="E528" i="20"/>
  <c r="E529" i="20"/>
  <c r="E530" i="20"/>
  <c r="E531" i="20"/>
  <c r="E532" i="20"/>
  <c r="E533" i="20"/>
  <c r="E534" i="20"/>
  <c r="E535" i="20"/>
  <c r="E536" i="20"/>
  <c r="E537" i="20"/>
  <c r="E538" i="20"/>
  <c r="E539" i="20"/>
  <c r="E540" i="20"/>
  <c r="E541" i="20"/>
  <c r="E542" i="20"/>
  <c r="E543" i="20"/>
  <c r="E544" i="20"/>
  <c r="E545" i="20"/>
  <c r="E546" i="20"/>
  <c r="E547" i="20"/>
  <c r="E548" i="20"/>
  <c r="E549" i="20"/>
  <c r="E550" i="20"/>
  <c r="E551" i="20"/>
  <c r="E552" i="20"/>
  <c r="E553" i="20"/>
  <c r="E554" i="20"/>
  <c r="E555" i="20"/>
  <c r="E556" i="20"/>
  <c r="E557" i="20"/>
  <c r="E558" i="20"/>
  <c r="E559" i="20"/>
  <c r="E560" i="20"/>
  <c r="E561" i="20"/>
  <c r="E562" i="20"/>
  <c r="E563" i="20"/>
  <c r="E564" i="20"/>
  <c r="E565" i="20"/>
  <c r="E566" i="20"/>
  <c r="E567" i="20"/>
  <c r="E568" i="20"/>
  <c r="E569" i="20"/>
  <c r="E570" i="20"/>
  <c r="E571" i="20"/>
  <c r="E572" i="20"/>
  <c r="E573" i="20"/>
  <c r="E574" i="20"/>
  <c r="E575" i="20"/>
  <c r="E576" i="20"/>
  <c r="E577" i="20"/>
  <c r="E578" i="20"/>
  <c r="E579" i="20"/>
  <c r="E580" i="20"/>
  <c r="E581" i="20"/>
  <c r="E582" i="20"/>
  <c r="E583" i="20"/>
  <c r="E584" i="20"/>
  <c r="E585" i="20"/>
  <c r="E586" i="20"/>
  <c r="E587" i="20"/>
  <c r="E588" i="20"/>
  <c r="E589" i="20"/>
  <c r="E590" i="20"/>
  <c r="E591" i="20"/>
  <c r="E592" i="20"/>
  <c r="E593" i="20"/>
  <c r="E594" i="20"/>
  <c r="E595" i="20"/>
  <c r="E596" i="20"/>
  <c r="E597" i="20"/>
  <c r="E598" i="20"/>
  <c r="E599" i="20"/>
  <c r="E600" i="20"/>
  <c r="E601" i="20"/>
  <c r="E602" i="20"/>
  <c r="E603" i="20"/>
  <c r="E604" i="20"/>
  <c r="E605" i="20"/>
  <c r="E606" i="20"/>
  <c r="E607" i="20"/>
  <c r="E608" i="20"/>
  <c r="E609" i="20"/>
  <c r="E610" i="20"/>
  <c r="E611" i="20"/>
  <c r="E612" i="20"/>
  <c r="E613" i="20"/>
  <c r="E614" i="20"/>
  <c r="E615" i="20"/>
  <c r="E616" i="20"/>
  <c r="E617" i="20"/>
  <c r="E618" i="20"/>
  <c r="E619" i="20"/>
  <c r="E620" i="20"/>
  <c r="E621" i="20"/>
  <c r="E622" i="20"/>
  <c r="E623" i="20"/>
  <c r="E624" i="20"/>
  <c r="E625" i="20"/>
  <c r="E626" i="20"/>
  <c r="E627" i="20"/>
  <c r="E628" i="20"/>
  <c r="E629" i="20"/>
  <c r="E630" i="20"/>
  <c r="E631" i="20"/>
  <c r="E632" i="20"/>
  <c r="E633" i="20"/>
  <c r="E634" i="20"/>
  <c r="E635" i="20"/>
  <c r="E636" i="20"/>
  <c r="E637" i="20"/>
  <c r="E638" i="20"/>
  <c r="E639" i="20"/>
  <c r="E640" i="20"/>
  <c r="E641" i="20"/>
  <c r="E642" i="20"/>
  <c r="E643" i="20"/>
  <c r="E644" i="20"/>
  <c r="E645" i="20"/>
  <c r="E646" i="20"/>
  <c r="E647" i="20"/>
  <c r="E648" i="20"/>
  <c r="E649" i="20"/>
  <c r="E650" i="20"/>
  <c r="E651" i="20"/>
  <c r="E652" i="20"/>
  <c r="E653" i="20"/>
  <c r="E654" i="20"/>
  <c r="E655" i="20"/>
  <c r="E656" i="20"/>
  <c r="E657" i="20"/>
  <c r="E658" i="20"/>
  <c r="E659" i="20"/>
  <c r="E660" i="20"/>
  <c r="E661" i="20"/>
  <c r="E662" i="20"/>
  <c r="E663" i="20"/>
  <c r="E664" i="20"/>
  <c r="E665" i="20"/>
  <c r="E666" i="20"/>
  <c r="E667" i="20"/>
  <c r="E668" i="20"/>
  <c r="E669" i="20"/>
  <c r="E670" i="20"/>
  <c r="E671" i="20"/>
  <c r="E672" i="20"/>
  <c r="E673" i="20"/>
  <c r="E674" i="20"/>
  <c r="E675" i="20"/>
  <c r="E676" i="20"/>
  <c r="E677" i="20"/>
  <c r="E678" i="20"/>
  <c r="E679" i="20"/>
  <c r="E680" i="20"/>
  <c r="E681" i="20"/>
  <c r="E682" i="20"/>
  <c r="E683" i="20"/>
  <c r="E684" i="20"/>
  <c r="E685" i="20"/>
  <c r="E686" i="20"/>
  <c r="E687" i="20"/>
  <c r="E688" i="20"/>
  <c r="E689" i="20"/>
  <c r="E690" i="20"/>
  <c r="E691" i="20"/>
  <c r="E692" i="20"/>
  <c r="E693" i="20"/>
  <c r="E694" i="20"/>
  <c r="E695" i="20"/>
  <c r="E696" i="20"/>
  <c r="E697" i="20"/>
  <c r="E698" i="20"/>
  <c r="E699" i="20"/>
  <c r="E700" i="20"/>
  <c r="E701" i="20"/>
  <c r="E702" i="20"/>
  <c r="E703" i="20"/>
  <c r="E704" i="20"/>
  <c r="E705" i="20"/>
  <c r="E706" i="20"/>
  <c r="E707" i="20"/>
  <c r="E708" i="20"/>
  <c r="E709" i="20"/>
  <c r="E710" i="20"/>
  <c r="E711" i="20"/>
  <c r="E712" i="20"/>
  <c r="E713" i="20"/>
  <c r="E714" i="20"/>
  <c r="E715" i="20"/>
  <c r="E716" i="20"/>
  <c r="E717" i="20"/>
  <c r="E718" i="20"/>
  <c r="E719" i="20"/>
  <c r="E720" i="20"/>
  <c r="E721" i="20"/>
  <c r="E722" i="20"/>
  <c r="E723" i="20"/>
  <c r="E724" i="20"/>
  <c r="E725" i="20"/>
  <c r="E726" i="20"/>
  <c r="E727" i="20"/>
  <c r="E728" i="20"/>
  <c r="E729" i="20"/>
  <c r="E730" i="20"/>
  <c r="E731" i="20"/>
  <c r="E732" i="20"/>
  <c r="E733" i="20"/>
  <c r="E734" i="20"/>
  <c r="E735" i="20"/>
  <c r="E736" i="20"/>
  <c r="E737" i="20"/>
  <c r="E738" i="20"/>
  <c r="E739" i="20"/>
  <c r="E740" i="20"/>
  <c r="E741" i="20"/>
  <c r="E742" i="20"/>
  <c r="E743" i="20"/>
  <c r="E744" i="20"/>
  <c r="E745" i="20"/>
  <c r="E746" i="20"/>
  <c r="E747" i="20"/>
  <c r="E748" i="20"/>
  <c r="E749" i="20"/>
  <c r="E750" i="20"/>
  <c r="E751" i="20"/>
  <c r="E752" i="20"/>
  <c r="E753" i="20"/>
  <c r="E754" i="20"/>
  <c r="E755" i="20"/>
  <c r="E756" i="20"/>
  <c r="E757" i="20"/>
  <c r="E758" i="20"/>
  <c r="E759" i="20"/>
  <c r="E760" i="20"/>
  <c r="E761" i="20"/>
  <c r="E762" i="20"/>
  <c r="E763" i="20"/>
  <c r="E764" i="20"/>
  <c r="E765" i="20"/>
  <c r="E766" i="20"/>
  <c r="E767" i="20"/>
  <c r="E768" i="20"/>
  <c r="E769" i="20"/>
  <c r="E770" i="20"/>
  <c r="E771" i="20"/>
  <c r="E772" i="20"/>
  <c r="E773" i="20"/>
  <c r="E774" i="20"/>
  <c r="E775" i="20"/>
  <c r="E776" i="20"/>
  <c r="E777" i="20"/>
  <c r="E778" i="20"/>
  <c r="E779" i="20"/>
  <c r="E780" i="20"/>
  <c r="E781" i="20"/>
  <c r="E782" i="20"/>
  <c r="E783" i="20"/>
  <c r="E784" i="20"/>
  <c r="E785" i="20"/>
  <c r="E786" i="20"/>
  <c r="E787" i="20"/>
  <c r="E788" i="20"/>
  <c r="E789" i="20"/>
  <c r="E790" i="20"/>
  <c r="E791" i="20"/>
  <c r="E792" i="20"/>
  <c r="E793" i="20"/>
  <c r="E794" i="20"/>
  <c r="E795" i="20"/>
  <c r="E796" i="20"/>
  <c r="E797" i="20"/>
  <c r="E798" i="20"/>
  <c r="E799" i="20"/>
  <c r="E800" i="20"/>
  <c r="E801" i="20"/>
  <c r="E802" i="20"/>
  <c r="E803" i="20"/>
  <c r="E804" i="20"/>
  <c r="E805" i="20"/>
  <c r="E806" i="20"/>
  <c r="E807" i="20"/>
  <c r="E808" i="20"/>
  <c r="E809" i="20"/>
  <c r="E810" i="20"/>
  <c r="E811" i="20"/>
  <c r="E812" i="20"/>
  <c r="E813" i="20"/>
  <c r="E814" i="20"/>
  <c r="E815" i="20"/>
  <c r="E816" i="20"/>
  <c r="E817" i="20"/>
  <c r="E818" i="20"/>
  <c r="E819" i="20"/>
  <c r="E820" i="20"/>
  <c r="E821" i="20"/>
  <c r="E822" i="20"/>
  <c r="E823" i="20"/>
  <c r="E824" i="20"/>
  <c r="E825" i="20"/>
  <c r="E826" i="20"/>
  <c r="E827" i="20"/>
  <c r="E828" i="20"/>
  <c r="E829" i="20"/>
  <c r="E830" i="20"/>
  <c r="E831" i="20"/>
  <c r="E832" i="20"/>
  <c r="E833" i="20"/>
  <c r="E834" i="20"/>
  <c r="E835" i="20"/>
  <c r="E836" i="20"/>
  <c r="E837" i="20"/>
  <c r="E838" i="20"/>
  <c r="E839" i="20"/>
  <c r="E840" i="20"/>
  <c r="E841" i="20"/>
  <c r="E842" i="20"/>
  <c r="E843" i="20"/>
  <c r="E844" i="20"/>
  <c r="E845" i="20"/>
  <c r="E846" i="20"/>
  <c r="E847" i="20"/>
  <c r="E848" i="20"/>
  <c r="E849" i="20"/>
  <c r="E850" i="20"/>
  <c r="E851" i="20"/>
  <c r="E852" i="20"/>
  <c r="E853" i="20"/>
  <c r="E854" i="20"/>
  <c r="E855" i="20"/>
  <c r="E856" i="20"/>
  <c r="E857" i="20"/>
  <c r="E858" i="20"/>
  <c r="E859" i="20"/>
  <c r="E860" i="20"/>
  <c r="E861" i="20"/>
  <c r="E862" i="20"/>
  <c r="E863" i="20"/>
  <c r="E864" i="20"/>
  <c r="E865" i="20"/>
  <c r="E866" i="20"/>
  <c r="E867" i="20"/>
  <c r="E868" i="20"/>
  <c r="E869" i="20"/>
  <c r="E870" i="20"/>
  <c r="E871" i="20"/>
  <c r="E872" i="20"/>
  <c r="E873" i="20"/>
  <c r="E874" i="20"/>
  <c r="E875" i="20"/>
  <c r="E876" i="20"/>
  <c r="E877" i="20"/>
  <c r="E878" i="20"/>
  <c r="E879" i="20"/>
  <c r="E880" i="20"/>
  <c r="E881" i="20"/>
  <c r="E882" i="20"/>
  <c r="E883" i="20"/>
  <c r="E884" i="20"/>
  <c r="E885" i="20"/>
  <c r="E886" i="20"/>
  <c r="E887" i="20"/>
  <c r="E888" i="20"/>
  <c r="E889" i="20"/>
  <c r="E890" i="20"/>
  <c r="E891" i="20"/>
  <c r="E892" i="20"/>
  <c r="E893" i="20"/>
  <c r="E894" i="20"/>
  <c r="E895" i="20"/>
  <c r="E896" i="20"/>
  <c r="E897" i="20"/>
  <c r="E898" i="20"/>
  <c r="E899" i="20"/>
  <c r="E900" i="20"/>
  <c r="E901" i="20"/>
  <c r="E902" i="20"/>
  <c r="E903" i="20"/>
  <c r="E904" i="20"/>
  <c r="E905" i="20"/>
  <c r="E906" i="20"/>
  <c r="E907" i="20"/>
  <c r="E908" i="20"/>
  <c r="E909" i="20"/>
  <c r="E910" i="20"/>
  <c r="E911" i="20"/>
  <c r="E912" i="20"/>
  <c r="E913" i="20"/>
  <c r="E914" i="20"/>
  <c r="E915" i="20"/>
  <c r="E916" i="20"/>
  <c r="E917" i="20"/>
  <c r="E918" i="20"/>
  <c r="E919" i="20"/>
  <c r="E920" i="20"/>
  <c r="E921" i="20"/>
  <c r="E922" i="20"/>
  <c r="E923" i="20"/>
  <c r="E924" i="20"/>
  <c r="E925" i="20"/>
  <c r="E926" i="20"/>
  <c r="E927" i="20"/>
  <c r="E928" i="20"/>
  <c r="E929" i="20"/>
  <c r="E930" i="20"/>
  <c r="E931" i="20"/>
  <c r="E932" i="20"/>
  <c r="E933" i="20"/>
  <c r="E934" i="20"/>
  <c r="E935" i="20"/>
  <c r="E936" i="20"/>
  <c r="E937" i="20"/>
  <c r="E938" i="20"/>
  <c r="E939" i="20"/>
  <c r="E940" i="20"/>
  <c r="E941" i="20"/>
  <c r="E942" i="20"/>
  <c r="E943" i="20"/>
  <c r="E944" i="20"/>
  <c r="E945" i="20"/>
  <c r="E946" i="20"/>
  <c r="E947" i="20"/>
  <c r="E948" i="20"/>
  <c r="E949" i="20"/>
  <c r="E950" i="20"/>
  <c r="E951" i="20"/>
  <c r="E952" i="20"/>
  <c r="E953" i="20"/>
  <c r="E954" i="20"/>
  <c r="E955" i="20"/>
  <c r="E956" i="20"/>
  <c r="E957" i="20"/>
  <c r="E958" i="20"/>
  <c r="E959" i="20"/>
  <c r="E960" i="20"/>
  <c r="E961" i="20"/>
  <c r="E962" i="20"/>
  <c r="E963" i="20"/>
  <c r="E964" i="20"/>
  <c r="E965" i="20"/>
  <c r="E966" i="20"/>
  <c r="E967" i="20"/>
  <c r="E968" i="20"/>
  <c r="E969" i="20"/>
  <c r="E970" i="20"/>
  <c r="E971" i="20"/>
  <c r="E972" i="20"/>
  <c r="E973" i="20"/>
  <c r="E974" i="20"/>
  <c r="E975" i="20"/>
  <c r="E976" i="20"/>
  <c r="E977" i="20"/>
  <c r="E978" i="20"/>
  <c r="E979" i="20"/>
  <c r="E980" i="20"/>
  <c r="E981" i="20"/>
  <c r="E982" i="20"/>
  <c r="E983" i="20"/>
  <c r="E984" i="20"/>
  <c r="E985" i="20"/>
  <c r="E986" i="20"/>
  <c r="E987" i="20"/>
  <c r="E988" i="20"/>
  <c r="E989" i="20"/>
  <c r="E990" i="20"/>
  <c r="E991" i="20"/>
  <c r="E992" i="20"/>
  <c r="E993" i="20"/>
  <c r="E994" i="20"/>
  <c r="E995" i="20"/>
  <c r="E996" i="20"/>
  <c r="E997" i="20"/>
  <c r="E998" i="20"/>
  <c r="E999" i="20"/>
  <c r="E1000" i="20"/>
  <c r="E1001" i="20"/>
  <c r="E1002" i="20"/>
  <c r="E1003" i="20"/>
  <c r="E1004" i="20"/>
  <c r="E1005" i="20"/>
  <c r="E1006" i="20"/>
  <c r="E1007" i="20"/>
  <c r="E1008" i="20"/>
  <c r="E1009" i="20"/>
  <c r="E1010" i="20"/>
  <c r="E1011" i="20"/>
  <c r="E1012" i="20"/>
  <c r="E1013" i="20"/>
  <c r="E1014" i="20"/>
  <c r="E1015" i="20"/>
  <c r="E1016" i="20"/>
  <c r="E1017" i="20"/>
  <c r="E1018" i="20"/>
  <c r="E1019" i="20"/>
  <c r="E1020" i="20"/>
  <c r="E1021" i="20"/>
  <c r="E1022" i="20"/>
  <c r="E1023" i="20"/>
  <c r="E1024" i="20"/>
  <c r="E1025" i="20"/>
  <c r="E1026" i="20"/>
  <c r="E1027" i="20"/>
  <c r="E1028" i="20"/>
  <c r="E1029" i="20"/>
  <c r="E1030" i="20"/>
  <c r="E1031" i="20"/>
  <c r="E1032" i="20"/>
  <c r="E1033" i="20"/>
  <c r="E1034" i="20"/>
  <c r="E1035" i="20"/>
  <c r="E1036" i="20"/>
  <c r="E1037" i="20"/>
  <c r="E1038" i="20"/>
  <c r="E1039" i="20"/>
  <c r="E1040" i="20"/>
  <c r="E1041" i="20"/>
  <c r="E1042" i="20"/>
  <c r="E1043" i="20"/>
  <c r="E1044" i="20"/>
  <c r="E1045" i="20"/>
  <c r="E1046" i="20"/>
  <c r="E1047" i="20"/>
  <c r="E1048" i="20"/>
  <c r="E1049" i="20"/>
  <c r="E1050" i="20"/>
  <c r="E1051" i="20"/>
  <c r="E1052" i="20"/>
  <c r="E1053" i="20"/>
  <c r="E1054" i="20"/>
  <c r="E1055" i="20"/>
  <c r="E1056" i="20"/>
  <c r="E1057" i="20"/>
  <c r="E1058" i="20"/>
  <c r="E1059" i="20"/>
  <c r="E1060" i="20"/>
  <c r="E1061" i="20"/>
  <c r="E1062" i="20"/>
  <c r="E1063" i="20"/>
  <c r="E1064" i="20"/>
  <c r="E1065" i="20"/>
  <c r="E1066" i="20"/>
  <c r="E1067" i="20"/>
  <c r="E1068" i="20"/>
  <c r="E1069" i="20"/>
  <c r="E1070" i="20"/>
  <c r="E1071" i="20"/>
  <c r="E1072" i="20"/>
  <c r="E1073" i="20"/>
  <c r="E1074" i="20"/>
  <c r="E1075" i="20"/>
  <c r="E1076" i="20"/>
  <c r="E1077" i="20"/>
  <c r="E1078" i="20"/>
  <c r="E1079" i="20"/>
  <c r="E1080" i="20"/>
  <c r="E1081" i="20"/>
  <c r="E1082" i="20"/>
  <c r="E1083" i="20"/>
  <c r="E1084" i="20"/>
  <c r="E1085" i="20"/>
  <c r="E1086" i="20"/>
  <c r="E1087" i="20"/>
  <c r="E1088" i="20"/>
  <c r="E1089" i="20"/>
  <c r="E1090" i="20"/>
  <c r="E1091" i="20"/>
  <c r="E1092" i="20"/>
  <c r="E1093" i="20"/>
  <c r="E1094" i="20"/>
  <c r="E1095" i="20"/>
  <c r="E1096" i="20"/>
  <c r="E1097" i="20"/>
  <c r="E1098" i="20"/>
  <c r="E1099" i="20"/>
  <c r="E1100" i="20"/>
  <c r="E1101" i="20"/>
  <c r="E1102" i="20"/>
  <c r="E1103" i="20"/>
  <c r="E1104" i="20"/>
  <c r="E1105" i="20"/>
  <c r="E1106" i="20"/>
  <c r="E1107" i="20"/>
  <c r="E1108" i="20"/>
  <c r="E1109" i="20"/>
  <c r="E1110" i="20"/>
  <c r="E1111" i="20"/>
  <c r="E1112" i="20"/>
  <c r="E1113" i="20"/>
  <c r="E1114" i="20"/>
  <c r="E1115" i="20"/>
  <c r="E1116" i="20"/>
  <c r="E1117" i="20"/>
  <c r="E1118" i="20"/>
  <c r="E1119" i="20"/>
  <c r="E1120" i="20"/>
  <c r="E1121" i="20"/>
  <c r="E1122" i="20"/>
  <c r="E1123" i="20"/>
  <c r="E1124" i="20"/>
  <c r="E1125" i="20"/>
  <c r="E1126" i="20"/>
  <c r="E1127" i="20"/>
  <c r="E1128" i="20"/>
  <c r="E1129" i="20"/>
  <c r="E1130" i="20"/>
  <c r="E1131" i="20"/>
  <c r="E1132" i="20"/>
  <c r="E1133" i="20"/>
  <c r="E1134" i="20"/>
  <c r="E1135" i="20"/>
  <c r="E1136" i="20"/>
  <c r="E1137" i="20"/>
  <c r="E1138" i="20"/>
  <c r="E1139" i="20"/>
  <c r="E1140" i="20"/>
  <c r="E1141" i="20"/>
  <c r="E1142" i="20"/>
  <c r="E1143" i="20"/>
  <c r="E1144" i="20"/>
  <c r="E1145" i="20"/>
  <c r="E1146" i="20"/>
  <c r="E1147" i="20"/>
  <c r="E1148" i="20"/>
  <c r="E1149" i="20"/>
  <c r="E1150" i="20"/>
  <c r="E1151" i="20"/>
  <c r="E1152" i="20"/>
  <c r="E1153" i="20"/>
  <c r="E1154" i="20"/>
  <c r="E1155" i="20"/>
  <c r="E1156" i="20"/>
  <c r="E1157" i="20"/>
  <c r="E1158" i="20"/>
  <c r="E1159" i="20"/>
  <c r="E1160" i="20"/>
  <c r="E1161" i="20"/>
  <c r="E1162" i="20"/>
  <c r="E1163" i="20"/>
  <c r="E1164" i="20"/>
  <c r="E1165" i="20"/>
  <c r="E1166" i="20"/>
  <c r="E1167" i="20"/>
  <c r="E1168" i="20"/>
  <c r="E1169" i="20"/>
  <c r="E1170" i="20"/>
  <c r="E1171" i="20"/>
  <c r="E1172" i="20"/>
  <c r="E1173" i="20"/>
  <c r="E1174" i="20"/>
  <c r="E1175" i="20"/>
  <c r="E1176" i="20"/>
  <c r="E1177" i="20"/>
  <c r="E1178" i="20"/>
  <c r="E1179" i="20"/>
  <c r="E1180" i="20"/>
  <c r="E1181" i="20"/>
  <c r="E1182" i="20"/>
  <c r="E1183" i="20"/>
  <c r="E1184" i="20"/>
  <c r="E1185" i="20"/>
  <c r="E1186" i="20"/>
  <c r="E1187" i="20"/>
  <c r="E1188" i="20"/>
  <c r="E1189" i="20"/>
  <c r="E1190" i="20"/>
  <c r="E1191" i="20"/>
  <c r="E1192" i="20"/>
  <c r="E1193" i="20"/>
  <c r="E1194" i="20"/>
  <c r="E1195" i="20"/>
  <c r="E1196" i="20"/>
  <c r="E1197" i="20"/>
  <c r="E1198" i="20"/>
  <c r="E1199" i="20"/>
  <c r="E1200" i="20"/>
  <c r="E1201" i="20"/>
  <c r="E1202" i="20"/>
  <c r="E1203" i="20"/>
  <c r="E1204" i="20"/>
  <c r="E1205" i="20"/>
  <c r="E1206" i="20"/>
  <c r="E1207" i="20"/>
  <c r="E1208" i="20"/>
  <c r="E1209" i="20"/>
  <c r="E1210" i="20"/>
  <c r="E1211" i="20"/>
  <c r="E1212" i="20"/>
  <c r="E1213" i="20"/>
  <c r="E1214" i="20"/>
  <c r="E1215" i="20"/>
  <c r="E1216" i="20"/>
  <c r="E1217" i="20"/>
  <c r="E1218" i="20"/>
  <c r="E1219" i="20"/>
  <c r="E1220" i="20"/>
  <c r="E1221" i="20"/>
  <c r="E1222" i="20"/>
  <c r="E1223" i="20"/>
  <c r="E1224" i="20"/>
  <c r="E1225" i="20"/>
  <c r="E1226" i="20"/>
  <c r="E1227" i="20"/>
  <c r="E1228" i="20"/>
  <c r="E1229" i="20"/>
  <c r="E1230" i="20"/>
  <c r="E1231" i="20"/>
  <c r="E1232" i="20"/>
  <c r="E1233" i="20"/>
  <c r="E1234" i="20"/>
  <c r="E1235" i="20"/>
  <c r="E1236" i="20"/>
  <c r="E1237" i="20"/>
  <c r="E1238" i="20"/>
  <c r="E1239" i="20"/>
  <c r="E1240" i="20"/>
  <c r="E1241" i="20"/>
  <c r="E1242" i="20"/>
  <c r="E1243" i="20"/>
  <c r="E1244" i="20"/>
  <c r="E1245" i="20"/>
  <c r="E1246" i="20"/>
  <c r="E1247" i="20"/>
  <c r="E1248" i="20"/>
  <c r="E1249" i="20"/>
  <c r="E1250" i="20"/>
  <c r="E1251" i="20"/>
  <c r="E1252" i="20"/>
  <c r="E1253" i="20"/>
  <c r="E1254" i="20"/>
  <c r="E1255" i="20"/>
  <c r="E1256" i="20"/>
  <c r="E1257" i="20"/>
  <c r="E1258" i="20"/>
  <c r="E1259" i="20"/>
  <c r="E1260" i="20"/>
  <c r="E1261" i="20"/>
  <c r="E1262" i="20"/>
  <c r="E1263" i="20"/>
  <c r="E1264" i="20"/>
  <c r="E1265" i="20"/>
  <c r="E1266" i="20"/>
  <c r="E1267" i="20"/>
  <c r="E1268" i="20"/>
  <c r="E1269" i="20"/>
  <c r="E1270" i="20"/>
  <c r="E1271" i="20"/>
  <c r="E1272" i="20"/>
  <c r="E1273" i="20"/>
  <c r="E1274" i="20"/>
  <c r="E1275" i="20"/>
  <c r="E1276" i="20"/>
  <c r="E1277" i="20"/>
  <c r="E1278" i="20"/>
  <c r="E1279" i="20"/>
  <c r="E1280" i="20"/>
  <c r="E1281" i="20"/>
  <c r="E1282" i="20"/>
  <c r="E1283" i="20"/>
  <c r="E1284" i="20"/>
  <c r="E1285" i="20"/>
  <c r="E1286" i="20"/>
  <c r="E1287" i="20"/>
  <c r="E1288" i="20"/>
  <c r="E1289" i="20"/>
  <c r="E1290" i="20"/>
  <c r="E1291" i="20"/>
  <c r="E1292" i="20"/>
  <c r="E1293" i="20"/>
  <c r="E1294" i="20"/>
  <c r="E1295" i="20"/>
  <c r="E1296" i="20"/>
  <c r="E1297" i="20"/>
  <c r="E1298" i="20"/>
  <c r="E1299" i="20"/>
  <c r="E1300" i="20"/>
  <c r="E1301" i="20"/>
  <c r="E1302" i="20"/>
  <c r="E1303" i="20"/>
  <c r="E1304" i="20"/>
  <c r="E1305" i="20"/>
  <c r="E1306" i="20"/>
  <c r="E1307" i="20"/>
  <c r="E1308" i="20"/>
  <c r="E1309" i="20"/>
  <c r="E1310" i="20"/>
  <c r="E1311" i="20"/>
  <c r="E1312" i="20"/>
  <c r="E1313" i="20"/>
  <c r="E1314" i="20"/>
  <c r="E1315" i="20"/>
  <c r="E1316" i="20"/>
  <c r="E1317" i="20"/>
  <c r="E1318" i="20"/>
  <c r="E1319" i="20"/>
  <c r="E1320" i="20"/>
  <c r="E1321" i="20"/>
  <c r="E1322" i="20"/>
  <c r="E1323" i="20"/>
  <c r="E1324" i="20"/>
  <c r="E1325" i="20"/>
  <c r="E1326" i="20"/>
  <c r="E1327" i="20"/>
  <c r="E1328" i="20"/>
  <c r="E1329" i="20"/>
  <c r="E1330" i="20"/>
  <c r="E1331" i="20"/>
  <c r="E1332" i="20"/>
  <c r="E1333" i="20"/>
  <c r="E1334" i="20"/>
  <c r="E1335" i="20"/>
  <c r="E1336" i="20"/>
  <c r="E1337" i="20"/>
  <c r="E1338" i="20"/>
  <c r="E1339" i="20"/>
  <c r="E1340" i="20"/>
  <c r="E1341" i="20"/>
  <c r="E1342" i="20"/>
  <c r="E1343" i="20"/>
  <c r="E1344" i="20"/>
  <c r="E1345" i="20"/>
  <c r="E1346" i="20"/>
  <c r="E1347" i="20"/>
  <c r="E1348" i="20"/>
  <c r="E1349" i="20"/>
  <c r="E1350" i="20"/>
  <c r="E1351" i="20"/>
  <c r="E1352" i="20"/>
  <c r="E1353" i="20"/>
  <c r="E1354" i="20"/>
  <c r="E1355" i="20"/>
  <c r="E1356" i="20"/>
  <c r="E1357" i="20"/>
  <c r="E1358" i="20"/>
  <c r="E1359" i="20"/>
  <c r="E1360" i="20"/>
  <c r="E1361" i="20"/>
  <c r="E1362" i="20"/>
  <c r="E1363" i="20"/>
  <c r="E1364" i="20"/>
  <c r="E1365" i="20"/>
  <c r="E1366" i="20"/>
  <c r="E1367" i="20"/>
  <c r="E1368" i="20"/>
  <c r="E1369" i="20"/>
  <c r="E1370" i="20"/>
  <c r="E1371" i="20"/>
  <c r="E1372" i="20"/>
  <c r="E1373" i="20"/>
  <c r="E1374" i="20"/>
  <c r="E1375" i="20"/>
  <c r="E1376" i="20"/>
  <c r="E1377" i="20"/>
  <c r="E1378" i="20"/>
  <c r="E1379" i="20"/>
  <c r="E1380" i="20"/>
  <c r="E1381" i="20"/>
  <c r="E1382" i="20"/>
  <c r="E1383" i="20"/>
  <c r="E1384" i="20"/>
  <c r="E1385" i="20"/>
  <c r="E1386" i="20"/>
  <c r="E1387" i="20"/>
  <c r="E1388" i="20"/>
  <c r="E1389" i="20"/>
  <c r="E1390" i="20"/>
  <c r="E1391" i="20"/>
  <c r="E1392" i="20"/>
  <c r="E1393" i="20"/>
  <c r="E1394" i="20"/>
  <c r="E1395" i="20"/>
  <c r="E1396" i="20"/>
  <c r="E1397" i="20"/>
  <c r="E1398" i="20"/>
  <c r="E1399" i="20"/>
  <c r="E1400" i="20"/>
  <c r="E1401" i="20"/>
  <c r="E1402" i="20"/>
  <c r="E1403" i="20"/>
  <c r="E1404" i="20"/>
  <c r="E1405" i="20"/>
  <c r="E1406" i="20"/>
  <c r="E1407" i="20"/>
  <c r="E1408" i="20"/>
  <c r="E1409" i="20"/>
  <c r="E1410" i="20"/>
  <c r="E1411" i="20"/>
  <c r="E1412" i="20"/>
  <c r="E1413" i="20"/>
  <c r="E1414" i="20"/>
  <c r="E1415" i="20"/>
  <c r="E1416" i="20"/>
  <c r="E1417" i="20"/>
  <c r="E1418" i="20"/>
  <c r="E1419" i="20"/>
  <c r="E1420" i="20"/>
  <c r="E1421" i="20"/>
  <c r="E1422" i="20"/>
  <c r="E1423" i="20"/>
  <c r="E1424" i="20"/>
  <c r="E1425" i="20"/>
  <c r="E1426" i="20"/>
  <c r="E1427" i="20"/>
  <c r="E1428" i="20"/>
  <c r="E1429" i="20"/>
  <c r="E1430" i="20"/>
  <c r="E1431" i="20"/>
  <c r="E1432" i="20"/>
  <c r="E1433" i="20"/>
  <c r="E1434" i="20"/>
  <c r="E1435" i="20"/>
  <c r="E1436" i="20"/>
  <c r="E1437" i="20"/>
  <c r="E1438" i="20"/>
  <c r="E1439" i="20"/>
  <c r="E1440" i="20"/>
  <c r="E1441" i="20"/>
  <c r="E1442" i="20"/>
  <c r="E1443" i="20"/>
  <c r="E1444" i="20"/>
  <c r="E1445" i="20"/>
  <c r="E1446" i="20"/>
  <c r="E1447" i="20"/>
  <c r="E1448" i="20"/>
  <c r="E1449" i="20"/>
  <c r="E1450" i="20"/>
  <c r="E1451" i="20"/>
  <c r="E1452" i="20"/>
  <c r="E1453" i="20"/>
  <c r="E1454" i="20"/>
  <c r="E1455" i="20"/>
  <c r="E1456" i="20"/>
  <c r="E1457" i="20"/>
  <c r="E1458" i="20"/>
  <c r="E1459" i="20"/>
  <c r="E1460" i="20"/>
  <c r="E1461" i="20"/>
  <c r="E1462" i="20"/>
  <c r="E1463" i="20"/>
  <c r="E1464" i="20"/>
  <c r="E1465" i="20"/>
  <c r="E1466" i="20"/>
  <c r="E1467" i="20"/>
  <c r="E1468" i="20"/>
  <c r="E1469" i="20"/>
  <c r="E1470" i="20"/>
  <c r="E1471" i="20"/>
  <c r="E1472" i="20"/>
  <c r="E1473" i="20"/>
  <c r="E1474" i="20"/>
  <c r="E1475" i="20"/>
  <c r="E1476" i="20"/>
  <c r="E1477" i="20"/>
  <c r="E1478" i="20"/>
  <c r="E1479" i="20"/>
  <c r="E1480" i="20"/>
  <c r="E1481" i="20"/>
  <c r="E1482" i="20"/>
  <c r="E1483" i="20"/>
  <c r="E1484" i="20"/>
  <c r="E1485" i="20"/>
  <c r="E1486" i="20"/>
  <c r="E1487" i="20"/>
  <c r="E1488" i="20"/>
  <c r="E1489" i="20"/>
  <c r="E1490" i="20"/>
  <c r="E1491" i="20"/>
  <c r="E1492" i="20"/>
  <c r="E1493" i="20"/>
  <c r="E1494" i="20"/>
  <c r="E1495" i="20"/>
  <c r="E1496" i="20"/>
  <c r="E1497" i="20"/>
  <c r="E1498" i="20"/>
  <c r="E1499" i="20"/>
  <c r="E1500" i="20"/>
  <c r="E1501" i="20"/>
  <c r="E1502" i="20"/>
  <c r="E1503" i="20"/>
  <c r="E1504" i="20"/>
  <c r="E1505" i="20"/>
  <c r="E1506" i="20"/>
  <c r="E1507" i="20"/>
  <c r="E1508" i="20"/>
  <c r="E1509" i="20"/>
  <c r="E1510" i="20"/>
  <c r="E1511" i="20"/>
  <c r="E1512" i="20"/>
  <c r="E1513" i="20"/>
  <c r="E1514" i="20"/>
  <c r="E1515" i="20"/>
  <c r="E1516" i="20"/>
  <c r="E1517" i="20"/>
  <c r="E1518" i="20"/>
  <c r="E1519" i="20"/>
  <c r="E1520" i="20"/>
  <c r="E1521" i="20"/>
  <c r="E1522" i="20"/>
  <c r="E1523" i="20"/>
  <c r="E1524" i="20"/>
  <c r="E1525" i="20"/>
  <c r="E1526" i="20"/>
  <c r="H1526" i="20" s="1"/>
  <c r="E1527" i="20"/>
  <c r="E1528" i="20"/>
  <c r="E1529" i="20"/>
  <c r="E1530" i="20"/>
  <c r="E1531" i="20"/>
  <c r="E1532" i="20"/>
  <c r="E1533" i="20"/>
  <c r="E1534" i="20"/>
  <c r="E1535" i="20"/>
  <c r="E1536" i="20"/>
  <c r="E1537" i="20"/>
  <c r="E1538" i="20"/>
  <c r="E1539" i="20"/>
  <c r="E1540" i="20"/>
  <c r="E1541" i="20"/>
  <c r="E1542" i="20"/>
  <c r="E1543" i="20"/>
  <c r="E1544" i="20"/>
  <c r="E1545" i="20"/>
  <c r="E1546" i="20"/>
  <c r="E1547" i="20"/>
  <c r="E1548" i="20"/>
  <c r="E1549" i="20"/>
  <c r="E1550" i="20"/>
  <c r="E1551" i="20"/>
  <c r="E1552" i="20"/>
  <c r="E1553" i="20"/>
  <c r="E1554" i="20"/>
  <c r="E1555" i="20"/>
  <c r="E1556" i="20"/>
  <c r="E1557" i="20"/>
  <c r="E1558" i="20"/>
  <c r="E1559" i="20"/>
  <c r="E1560" i="20"/>
  <c r="E1561" i="20"/>
  <c r="E1562" i="20"/>
  <c r="E1563" i="20"/>
  <c r="E1564" i="20"/>
  <c r="E1565" i="20"/>
  <c r="E1566" i="20"/>
  <c r="E1567" i="20"/>
  <c r="E1568" i="20"/>
  <c r="E1569" i="20"/>
  <c r="E1570" i="20"/>
  <c r="E1571" i="20"/>
  <c r="E1572" i="20"/>
  <c r="E1573" i="20"/>
  <c r="E1574" i="20"/>
  <c r="E1575" i="20"/>
  <c r="E1576" i="20"/>
  <c r="E1577" i="20"/>
  <c r="E1578" i="20"/>
  <c r="E1579" i="20"/>
  <c r="E1580" i="20"/>
  <c r="E1581" i="20"/>
  <c r="E1582" i="20"/>
  <c r="E1583" i="20"/>
  <c r="E1584" i="20"/>
  <c r="E1585" i="20"/>
  <c r="E1586" i="20"/>
  <c r="E1587" i="20"/>
  <c r="E1588" i="20"/>
  <c r="E1589" i="20"/>
  <c r="E1590" i="20"/>
  <c r="E1591" i="20"/>
  <c r="E1592" i="20"/>
  <c r="E1593" i="20"/>
  <c r="E1594" i="20"/>
  <c r="E1595" i="20"/>
  <c r="E1596" i="20"/>
  <c r="E1597" i="20"/>
  <c r="E1598" i="20"/>
  <c r="E1599" i="20"/>
  <c r="E1600" i="20"/>
  <c r="E1601" i="20"/>
  <c r="E1602" i="20"/>
  <c r="E1603" i="20"/>
  <c r="E1604" i="20"/>
  <c r="E1605" i="20"/>
  <c r="E1606" i="20"/>
  <c r="E1607" i="20"/>
  <c r="E1608" i="20"/>
  <c r="E1609" i="20"/>
  <c r="E1610" i="20"/>
  <c r="E1611" i="20"/>
  <c r="E1612" i="20"/>
  <c r="E1613" i="20"/>
  <c r="E1614" i="20"/>
  <c r="E1615" i="20"/>
  <c r="E1616" i="20"/>
  <c r="E1617" i="20"/>
  <c r="E1618" i="20"/>
  <c r="E1619" i="20"/>
  <c r="E1620" i="20"/>
  <c r="E1621" i="20"/>
  <c r="E1622" i="20"/>
  <c r="E1623" i="20"/>
  <c r="E1624" i="20"/>
  <c r="E1625" i="20"/>
  <c r="E1626" i="20"/>
  <c r="E1627" i="20"/>
  <c r="E1628" i="20"/>
  <c r="E1629" i="20"/>
  <c r="E1630" i="20"/>
  <c r="E1631" i="20"/>
  <c r="E1632" i="20"/>
  <c r="E1633" i="20"/>
  <c r="E1634" i="20"/>
  <c r="E1635" i="20"/>
  <c r="E1636" i="20"/>
  <c r="E1637" i="20"/>
  <c r="E1638" i="20"/>
  <c r="E1639" i="20"/>
  <c r="E1640" i="20"/>
  <c r="E1641" i="20"/>
  <c r="E1642" i="20"/>
  <c r="E1643" i="20"/>
  <c r="E1644" i="20"/>
  <c r="E1645" i="20"/>
  <c r="E1646" i="20"/>
  <c r="E1647" i="20"/>
  <c r="E1648" i="20"/>
  <c r="E1649" i="20"/>
  <c r="E1650" i="20"/>
  <c r="E1651" i="20"/>
  <c r="E1652" i="20"/>
  <c r="E1653" i="20"/>
  <c r="E1654" i="20"/>
  <c r="E1655" i="20"/>
  <c r="E1656" i="20"/>
  <c r="E1657" i="20"/>
  <c r="E1658" i="20"/>
  <c r="E1659" i="20"/>
  <c r="E1660" i="20"/>
  <c r="E1661" i="20"/>
  <c r="E1662" i="20"/>
  <c r="E1663" i="20"/>
  <c r="E1664" i="20"/>
  <c r="E1665" i="20"/>
  <c r="E1666" i="20"/>
  <c r="E1667" i="20"/>
  <c r="E1668" i="20"/>
  <c r="E1669" i="20"/>
  <c r="E1670" i="20"/>
  <c r="E1671" i="20"/>
  <c r="E1672" i="20"/>
  <c r="E1673" i="20"/>
  <c r="E1674" i="20"/>
  <c r="E1675" i="20"/>
  <c r="E1676" i="20"/>
  <c r="E1677" i="20"/>
  <c r="E1678" i="20"/>
  <c r="E1679" i="20"/>
  <c r="E1680" i="20"/>
  <c r="E1681" i="20"/>
  <c r="E1682" i="20"/>
  <c r="E1683" i="20"/>
  <c r="E1684" i="20"/>
  <c r="E1685" i="20"/>
  <c r="E1686" i="20"/>
  <c r="E1687" i="20"/>
  <c r="E1688" i="20"/>
  <c r="E1689" i="20"/>
  <c r="E1690" i="20"/>
  <c r="E1691" i="20"/>
  <c r="E1692" i="20"/>
  <c r="E1693" i="20"/>
  <c r="E1694" i="20"/>
  <c r="E1695" i="20"/>
  <c r="E1696" i="20"/>
  <c r="E1697" i="20"/>
  <c r="E1698" i="20"/>
  <c r="E1699" i="20"/>
  <c r="E1700" i="20"/>
  <c r="E1701" i="20"/>
  <c r="E1702" i="20"/>
  <c r="E1703" i="20"/>
  <c r="E1704" i="20"/>
  <c r="E1705" i="20"/>
  <c r="E1706" i="20"/>
  <c r="E1707" i="20"/>
  <c r="E1708" i="20"/>
  <c r="E1709" i="20"/>
  <c r="E1710" i="20"/>
  <c r="E1711" i="20"/>
  <c r="E1712" i="20"/>
  <c r="E1713" i="20"/>
  <c r="E1714" i="20"/>
  <c r="E1715" i="20"/>
  <c r="E1716" i="20"/>
  <c r="E1717" i="20"/>
  <c r="E1718" i="20"/>
  <c r="E1719" i="20"/>
  <c r="E1720" i="20"/>
  <c r="E1721" i="20"/>
  <c r="E1722" i="20"/>
  <c r="E1723" i="20"/>
  <c r="E1724" i="20"/>
  <c r="E1725" i="20"/>
  <c r="E1726" i="20"/>
  <c r="E1727" i="20"/>
  <c r="E1728" i="20"/>
  <c r="E1729" i="20"/>
  <c r="E1730" i="20"/>
  <c r="E1731" i="20"/>
  <c r="E1732" i="20"/>
  <c r="E1733" i="20"/>
  <c r="E1734" i="20"/>
  <c r="E1735" i="20"/>
  <c r="E1736" i="20"/>
  <c r="E1737" i="20"/>
  <c r="E1738" i="20"/>
  <c r="E1739" i="20"/>
  <c r="E1740" i="20"/>
  <c r="E1741" i="20"/>
  <c r="E1742" i="20"/>
  <c r="E1743" i="20"/>
  <c r="E1744" i="20"/>
  <c r="E1745" i="20"/>
  <c r="E1746" i="20"/>
  <c r="E1747" i="20"/>
  <c r="E1748" i="20"/>
  <c r="E1749" i="20"/>
  <c r="E1750" i="20"/>
  <c r="E1751" i="20"/>
  <c r="E1752" i="20"/>
  <c r="E1753" i="20"/>
  <c r="E1754" i="20"/>
  <c r="E1755" i="20"/>
  <c r="E1756" i="20"/>
  <c r="E1757" i="20"/>
  <c r="E1758" i="20"/>
  <c r="E1759" i="20"/>
  <c r="E1760" i="20"/>
  <c r="E1761" i="20"/>
  <c r="E1762" i="20"/>
  <c r="E1763" i="20"/>
  <c r="E1764" i="20"/>
  <c r="E1765" i="20"/>
  <c r="E1766" i="20"/>
  <c r="E1767" i="20"/>
  <c r="E1768" i="20"/>
  <c r="E1769" i="20"/>
  <c r="E1770" i="20"/>
  <c r="E1771" i="20"/>
  <c r="E1772" i="20"/>
  <c r="E1773" i="20"/>
  <c r="E1774" i="20"/>
  <c r="E1775" i="20"/>
  <c r="E1776" i="20"/>
  <c r="E1777" i="20"/>
  <c r="E1778" i="20"/>
  <c r="E1779" i="20"/>
  <c r="E1780" i="20"/>
  <c r="E1781" i="20"/>
  <c r="E1782" i="20"/>
  <c r="E1783" i="20"/>
  <c r="E1784" i="20"/>
  <c r="E1785" i="20"/>
  <c r="E1786" i="20"/>
  <c r="E1787" i="20"/>
  <c r="E1788" i="20"/>
  <c r="E1789" i="20"/>
  <c r="E1790" i="20"/>
  <c r="E1791" i="20"/>
  <c r="E1792" i="20"/>
  <c r="E1793" i="20"/>
  <c r="E1794" i="20"/>
  <c r="E1795" i="20"/>
  <c r="E1796" i="20"/>
  <c r="E1797" i="20"/>
  <c r="E1798" i="20"/>
  <c r="E1799" i="20"/>
  <c r="E1800" i="20"/>
  <c r="E1801" i="20"/>
  <c r="E1802" i="20"/>
  <c r="E1803" i="20"/>
  <c r="E1804" i="20"/>
  <c r="E1805" i="20"/>
  <c r="E1806" i="20"/>
  <c r="E1807" i="20"/>
  <c r="E1808" i="20"/>
  <c r="E1809" i="20"/>
  <c r="E1810" i="20"/>
  <c r="E1811" i="20"/>
  <c r="E1812" i="20"/>
  <c r="E1813" i="20"/>
  <c r="E1814" i="20"/>
  <c r="E1815" i="20"/>
  <c r="E1816" i="20"/>
  <c r="E1817" i="20"/>
  <c r="E1818" i="20"/>
  <c r="E1819" i="20"/>
  <c r="E1820" i="20"/>
  <c r="E1821" i="20"/>
  <c r="E1822" i="20"/>
  <c r="E1823" i="20"/>
  <c r="E1824" i="20"/>
  <c r="E1825" i="20"/>
  <c r="E1826" i="20"/>
  <c r="E1827" i="20"/>
  <c r="E1828" i="20"/>
  <c r="E1829" i="20"/>
  <c r="E1830" i="20"/>
  <c r="E1831" i="20"/>
  <c r="E1832" i="20"/>
  <c r="E1833" i="20"/>
  <c r="E1834" i="20"/>
  <c r="E1835" i="20"/>
  <c r="E1836" i="20"/>
  <c r="E1837" i="20"/>
  <c r="E1838" i="20"/>
  <c r="E1839" i="20"/>
  <c r="E1840" i="20"/>
  <c r="E1841" i="20"/>
  <c r="E1842" i="20"/>
  <c r="E1843" i="20"/>
  <c r="E1844" i="20"/>
  <c r="E1845" i="20"/>
  <c r="E1846" i="20"/>
  <c r="E1847" i="20"/>
  <c r="E1848" i="20"/>
  <c r="E1849" i="20"/>
  <c r="E1850" i="20"/>
  <c r="E1851" i="20"/>
  <c r="E1852" i="20"/>
  <c r="E1853" i="20"/>
  <c r="E1854" i="20"/>
  <c r="E1855" i="20"/>
  <c r="E1856" i="20"/>
  <c r="E1857" i="20"/>
  <c r="E1858" i="20"/>
  <c r="E1859" i="20"/>
  <c r="E1860" i="20"/>
  <c r="E1861" i="20"/>
  <c r="E1862" i="20"/>
  <c r="E1863" i="20"/>
  <c r="E1864" i="20"/>
  <c r="E1865" i="20"/>
  <c r="E1866" i="20"/>
  <c r="E1867" i="20"/>
  <c r="E1868" i="20"/>
  <c r="E1869" i="20"/>
  <c r="E1870" i="20"/>
  <c r="E1871" i="20"/>
  <c r="E1872" i="20"/>
  <c r="E1873" i="20"/>
  <c r="E1874" i="20"/>
  <c r="E1875" i="20"/>
  <c r="E1876" i="20"/>
  <c r="E1877" i="20"/>
  <c r="E1878" i="20"/>
  <c r="E1879" i="20"/>
  <c r="E1880" i="20"/>
  <c r="E1881" i="20"/>
  <c r="E1882" i="20"/>
  <c r="E1883" i="20"/>
  <c r="E1884" i="20"/>
  <c r="E1885" i="20"/>
  <c r="E1886" i="20"/>
  <c r="E1887" i="20"/>
  <c r="E1888" i="20"/>
  <c r="E1889" i="20"/>
  <c r="E1890" i="20"/>
  <c r="E1891" i="20"/>
  <c r="E1892" i="20"/>
  <c r="E1893" i="20"/>
  <c r="E1894" i="20"/>
  <c r="E1895" i="20"/>
  <c r="E1896" i="20"/>
  <c r="E1897" i="20"/>
  <c r="E1898" i="20"/>
  <c r="E1899" i="20"/>
  <c r="E1900" i="20"/>
  <c r="E1901" i="20"/>
  <c r="E1902" i="20"/>
  <c r="E1903" i="20"/>
  <c r="E1904" i="20"/>
  <c r="E1905" i="20"/>
  <c r="E1906" i="20"/>
  <c r="E1907" i="20"/>
  <c r="E1908" i="20"/>
  <c r="E1909" i="20"/>
  <c r="E1910" i="20"/>
  <c r="E1911" i="20"/>
  <c r="E1912" i="20"/>
  <c r="E1913" i="20"/>
  <c r="E1914" i="20"/>
  <c r="E1915" i="20"/>
  <c r="E1916" i="20"/>
  <c r="E1917" i="20"/>
  <c r="E1918" i="20"/>
  <c r="E1919" i="20"/>
  <c r="E1920" i="20"/>
  <c r="E1921" i="20"/>
  <c r="E1922" i="20"/>
  <c r="E1923" i="20"/>
  <c r="E1924" i="20"/>
  <c r="E1925" i="20"/>
  <c r="E1926" i="20"/>
  <c r="E1927" i="20"/>
  <c r="E1928" i="20"/>
  <c r="E1929" i="20"/>
  <c r="E1930" i="20"/>
  <c r="E1931" i="20"/>
  <c r="E1932" i="20"/>
  <c r="E1933" i="20"/>
  <c r="E1934" i="20"/>
  <c r="E1935" i="20"/>
  <c r="E1936" i="20"/>
  <c r="E1937" i="20"/>
  <c r="E1938" i="20"/>
  <c r="E1939" i="20"/>
  <c r="E1940" i="20"/>
  <c r="E1941" i="20"/>
  <c r="E1942" i="20"/>
  <c r="E1943" i="20"/>
  <c r="E1944" i="20"/>
  <c r="E1945" i="20"/>
  <c r="E1946" i="20"/>
  <c r="E1947" i="20"/>
  <c r="E1948" i="20"/>
  <c r="E1949" i="20"/>
  <c r="E1950" i="20"/>
  <c r="E1951" i="20"/>
  <c r="E1952" i="20"/>
  <c r="E1953" i="20"/>
  <c r="E1954" i="20"/>
  <c r="E1955" i="20"/>
  <c r="E1956" i="20"/>
  <c r="E1957" i="20"/>
  <c r="E1958" i="20"/>
  <c r="E1959" i="20"/>
  <c r="E1960" i="20"/>
  <c r="E1961" i="20"/>
  <c r="E1962" i="20"/>
  <c r="E1963" i="20"/>
  <c r="E1964" i="20"/>
  <c r="E1965" i="20"/>
  <c r="E1966" i="20"/>
  <c r="E1967" i="20"/>
  <c r="E1968" i="20"/>
  <c r="E1969" i="20"/>
  <c r="E1970" i="20"/>
  <c r="E1971" i="20"/>
  <c r="E1972" i="20"/>
  <c r="E1973" i="20"/>
  <c r="E1974" i="20"/>
  <c r="E1975" i="20"/>
  <c r="E1976" i="20"/>
  <c r="E1977" i="20"/>
  <c r="E1978" i="20"/>
  <c r="E1979" i="20"/>
  <c r="E1980" i="20"/>
  <c r="E1981" i="20"/>
  <c r="E1982" i="20"/>
  <c r="E1983" i="20"/>
  <c r="E1984" i="20"/>
  <c r="E1985" i="20"/>
  <c r="E1986" i="20"/>
  <c r="E1987" i="20"/>
  <c r="E1988" i="20"/>
  <c r="E1989" i="20"/>
  <c r="E1990" i="20"/>
  <c r="E1991" i="20"/>
  <c r="E1992" i="20"/>
  <c r="E1993" i="20"/>
  <c r="E1994" i="20"/>
  <c r="E1995" i="20"/>
  <c r="E1996" i="20"/>
  <c r="E1997" i="20"/>
  <c r="E1998" i="20"/>
  <c r="E1999" i="20"/>
  <c r="E2000" i="20"/>
  <c r="E2001" i="20"/>
  <c r="E2002" i="20"/>
  <c r="E2003" i="20"/>
  <c r="E2004" i="20"/>
  <c r="E2005" i="20"/>
  <c r="E2006" i="20"/>
  <c r="E2007" i="20"/>
  <c r="E2008" i="20"/>
  <c r="E2009" i="20"/>
  <c r="E2010" i="20"/>
  <c r="E2011" i="20"/>
  <c r="E2012" i="20"/>
  <c r="E2013" i="20"/>
  <c r="E2014" i="20"/>
  <c r="E2015" i="20"/>
  <c r="E2016" i="20"/>
  <c r="E2017" i="20"/>
  <c r="E2018" i="20"/>
  <c r="E2019" i="20"/>
  <c r="E2020" i="20"/>
  <c r="E2021" i="20"/>
  <c r="E2022" i="20"/>
  <c r="E2023" i="20"/>
  <c r="E2024" i="20"/>
  <c r="E2025" i="20"/>
  <c r="E2026" i="20"/>
  <c r="E2027" i="20"/>
  <c r="E2028" i="20"/>
  <c r="E2029" i="20"/>
  <c r="E2030" i="20"/>
  <c r="E2031" i="20"/>
  <c r="E2032" i="20"/>
  <c r="E2033" i="20"/>
  <c r="E2034" i="20"/>
  <c r="E2035" i="20"/>
  <c r="E2036" i="20"/>
  <c r="E2037" i="20"/>
  <c r="E2038" i="20"/>
  <c r="E2039" i="20"/>
  <c r="E2040" i="20"/>
  <c r="E2041" i="20"/>
  <c r="E2042" i="20"/>
  <c r="E2043" i="20"/>
  <c r="E2044" i="20"/>
  <c r="E2045" i="20"/>
  <c r="E2046" i="20"/>
  <c r="E2047" i="20"/>
  <c r="E2048" i="20"/>
  <c r="E2049" i="20"/>
  <c r="E2050" i="20"/>
  <c r="E2051" i="20"/>
  <c r="E2052" i="20"/>
  <c r="E2053" i="20"/>
  <c r="E2054" i="20"/>
  <c r="E2055" i="20"/>
  <c r="E2056" i="20"/>
  <c r="E2057" i="20"/>
  <c r="E2058" i="20"/>
  <c r="E2059" i="20"/>
  <c r="E2060" i="20"/>
  <c r="E2061" i="20"/>
  <c r="E2062" i="20"/>
  <c r="E2063" i="20"/>
  <c r="E2064" i="20"/>
  <c r="E2065" i="20"/>
  <c r="E2066" i="20"/>
  <c r="E2067" i="20"/>
  <c r="E2068" i="20"/>
  <c r="E2069" i="20"/>
  <c r="E2070" i="20"/>
  <c r="E2071" i="20"/>
  <c r="E2072" i="20"/>
  <c r="E2073" i="20"/>
  <c r="E2074" i="20"/>
  <c r="E2075" i="20"/>
  <c r="E2076" i="20"/>
  <c r="E2077" i="20"/>
  <c r="E2078" i="20"/>
  <c r="E2079" i="20"/>
  <c r="E2080" i="20"/>
  <c r="E2081" i="20"/>
  <c r="E2082" i="20"/>
  <c r="E2083" i="20"/>
  <c r="E2084" i="20"/>
  <c r="E2085" i="20"/>
  <c r="E2086" i="20"/>
  <c r="E2087" i="20"/>
  <c r="E2088" i="20"/>
  <c r="E2089" i="20"/>
  <c r="E2090" i="20"/>
  <c r="E2091" i="20"/>
  <c r="E2092" i="20"/>
  <c r="E2093" i="20"/>
  <c r="E2094" i="20"/>
  <c r="E2095" i="20"/>
  <c r="E2096" i="20"/>
  <c r="E2097" i="20"/>
  <c r="E2098" i="20"/>
  <c r="E2099" i="20"/>
  <c r="E2100" i="20"/>
  <c r="E2101" i="20"/>
  <c r="E2102" i="20"/>
  <c r="E2103" i="20"/>
  <c r="E2104" i="20"/>
  <c r="E2105" i="20"/>
  <c r="E2106" i="20"/>
  <c r="E2107" i="20"/>
  <c r="E2108" i="20"/>
  <c r="E2109" i="20"/>
  <c r="E2110" i="20"/>
  <c r="E2111" i="20"/>
  <c r="E2112" i="20"/>
  <c r="E2113" i="20"/>
  <c r="E2114" i="20"/>
  <c r="E2115" i="20"/>
  <c r="E2116" i="20"/>
  <c r="E2117" i="20"/>
  <c r="E2118" i="20"/>
  <c r="E2119" i="20"/>
  <c r="E2120" i="20"/>
  <c r="E2121" i="20"/>
  <c r="E2122" i="20"/>
  <c r="E2123" i="20"/>
  <c r="E2124" i="20"/>
  <c r="E2125" i="20"/>
  <c r="E2126" i="20"/>
  <c r="E2127" i="20"/>
  <c r="E2128" i="20"/>
  <c r="E2129" i="20"/>
  <c r="E2130" i="20"/>
  <c r="E2131" i="20"/>
  <c r="E2132" i="20"/>
  <c r="E2133" i="20"/>
  <c r="E2134" i="20"/>
  <c r="E2135" i="20"/>
  <c r="E2136" i="20"/>
  <c r="E2137" i="20"/>
  <c r="E2138" i="20"/>
  <c r="E2139" i="20"/>
  <c r="E2140" i="20"/>
  <c r="E2141" i="20"/>
  <c r="E2142" i="20"/>
  <c r="E2143" i="20"/>
  <c r="E2144" i="20"/>
  <c r="E2145" i="20"/>
  <c r="E2146" i="20"/>
  <c r="E2147" i="20"/>
  <c r="E2148" i="20"/>
  <c r="E2149" i="20"/>
  <c r="E2150" i="20"/>
  <c r="E2151" i="20"/>
  <c r="E2152" i="20"/>
  <c r="E2153" i="20"/>
  <c r="E2154" i="20"/>
  <c r="E2155" i="20"/>
  <c r="E2156" i="20"/>
  <c r="E2157" i="20"/>
  <c r="E2158" i="20"/>
  <c r="E2159" i="20"/>
  <c r="E2160" i="20"/>
  <c r="E2161" i="20"/>
  <c r="E2162" i="20"/>
  <c r="E2163" i="20"/>
  <c r="E2164" i="20"/>
  <c r="E2165" i="20"/>
  <c r="E2166" i="20"/>
  <c r="E2167" i="20"/>
  <c r="E2168" i="20"/>
  <c r="E2169" i="20"/>
  <c r="E2170" i="20"/>
  <c r="E2171" i="20"/>
  <c r="E2172" i="20"/>
  <c r="E2173" i="20"/>
  <c r="E2174" i="20"/>
  <c r="E2175" i="20"/>
  <c r="E2176" i="20"/>
  <c r="E2177" i="20"/>
  <c r="E2178" i="20"/>
  <c r="E2179" i="20"/>
  <c r="E2180" i="20"/>
  <c r="E2181" i="20"/>
  <c r="E2182" i="20"/>
  <c r="E2183" i="20"/>
  <c r="E2184" i="20"/>
  <c r="E2185" i="20"/>
  <c r="E2186" i="20"/>
  <c r="E2187" i="20"/>
  <c r="E2188" i="20"/>
  <c r="E2189" i="20"/>
  <c r="E2190" i="20"/>
  <c r="E2191" i="20"/>
  <c r="E2192" i="20"/>
  <c r="E2193" i="20"/>
  <c r="E2194" i="20"/>
  <c r="E2195" i="20"/>
  <c r="E2196" i="20"/>
  <c r="E2197" i="20"/>
  <c r="E2198" i="20"/>
  <c r="E2199" i="20"/>
  <c r="E2200" i="20"/>
  <c r="E2201" i="20"/>
  <c r="E2202" i="20"/>
  <c r="E2203" i="20"/>
  <c r="E2204" i="20"/>
  <c r="E2205" i="20"/>
  <c r="E2206" i="20"/>
  <c r="E2207" i="20"/>
  <c r="E2208" i="20"/>
  <c r="E2209" i="20"/>
  <c r="E2210" i="20"/>
  <c r="E2211" i="20"/>
  <c r="E2212" i="20"/>
  <c r="E2213" i="20"/>
  <c r="E2214" i="20"/>
  <c r="E2215" i="20"/>
  <c r="E2216" i="20"/>
  <c r="E2217" i="20"/>
  <c r="E2218" i="20"/>
  <c r="E2219" i="20"/>
  <c r="E2220" i="20"/>
  <c r="E2221" i="20"/>
  <c r="E2222" i="20"/>
  <c r="E2223" i="20"/>
  <c r="E2224" i="20"/>
  <c r="E2225" i="20"/>
  <c r="E2226" i="20"/>
  <c r="E2227" i="20"/>
  <c r="E2228" i="20"/>
  <c r="E2229" i="20"/>
  <c r="E2230" i="20"/>
  <c r="E2231" i="20"/>
  <c r="E2232" i="20"/>
  <c r="E2233" i="20"/>
  <c r="E2234" i="20"/>
  <c r="E2235" i="20"/>
  <c r="E2236" i="20"/>
  <c r="E2237" i="20"/>
  <c r="E2238" i="20"/>
  <c r="E2239" i="20"/>
  <c r="E2240" i="20"/>
  <c r="E2241" i="20"/>
  <c r="E2242" i="20"/>
  <c r="E2243" i="20"/>
  <c r="E2244" i="20"/>
  <c r="E2245" i="20"/>
  <c r="E2246" i="20"/>
  <c r="E2247" i="20"/>
  <c r="E2248" i="20"/>
  <c r="E2249" i="20"/>
  <c r="E2250" i="20"/>
  <c r="E2251" i="20"/>
  <c r="E2252" i="20"/>
  <c r="E2253" i="20"/>
  <c r="E2254" i="20"/>
  <c r="E2255" i="20"/>
  <c r="E2256" i="20"/>
  <c r="E2257" i="20"/>
  <c r="E2258" i="20"/>
  <c r="E2259" i="20"/>
  <c r="E2260" i="20"/>
  <c r="E2261" i="20"/>
  <c r="E2262" i="20"/>
  <c r="E2263" i="20"/>
  <c r="E2264" i="20"/>
  <c r="E2265" i="20"/>
  <c r="E2266" i="20"/>
  <c r="E2267" i="20"/>
  <c r="E2268" i="20"/>
  <c r="E2269" i="20"/>
  <c r="E2270" i="20"/>
  <c r="E2271" i="20"/>
  <c r="E2272" i="20"/>
  <c r="E2273" i="20"/>
  <c r="E2274" i="20"/>
  <c r="E2275" i="20"/>
  <c r="E2276" i="20"/>
  <c r="E2277" i="20"/>
  <c r="E2278" i="20"/>
  <c r="E2279" i="20"/>
  <c r="E2280" i="20"/>
  <c r="E2281" i="20"/>
  <c r="E2282" i="20"/>
  <c r="E2283" i="20"/>
  <c r="E2284" i="20"/>
  <c r="E2285" i="20"/>
  <c r="E2286" i="20"/>
  <c r="E2287" i="20"/>
  <c r="E2288" i="20"/>
  <c r="E2289" i="20"/>
  <c r="E2290" i="20"/>
  <c r="E2291" i="20"/>
  <c r="E2292" i="20"/>
  <c r="E2293" i="20"/>
  <c r="E2294" i="20"/>
  <c r="E2295" i="20"/>
  <c r="E2296" i="20"/>
  <c r="E2297" i="20"/>
  <c r="E2298" i="20"/>
  <c r="E2299" i="20"/>
  <c r="E2300" i="20"/>
  <c r="E2301" i="20"/>
  <c r="E2302" i="20"/>
  <c r="E2303" i="20"/>
  <c r="E2304" i="20"/>
  <c r="E2305" i="20"/>
  <c r="E2306" i="20"/>
  <c r="E2307" i="20"/>
  <c r="E2308" i="20"/>
  <c r="E2309" i="20"/>
  <c r="E2310" i="20"/>
  <c r="E2311" i="20"/>
  <c r="E2312" i="20"/>
  <c r="E2313" i="20"/>
  <c r="E2314" i="20"/>
  <c r="E2315" i="20"/>
  <c r="E2316" i="20"/>
  <c r="E2317" i="20"/>
  <c r="E2318" i="20"/>
  <c r="E2319" i="20"/>
  <c r="E2320" i="20"/>
  <c r="E2321" i="20"/>
  <c r="E2322" i="20"/>
  <c r="E2323" i="20"/>
  <c r="E2324" i="20"/>
  <c r="E2325" i="20"/>
  <c r="E2326" i="20"/>
  <c r="E2327" i="20"/>
  <c r="E2328" i="20"/>
  <c r="E2329" i="20"/>
  <c r="E2330" i="20"/>
  <c r="E2331" i="20"/>
  <c r="E2332" i="20"/>
  <c r="E2333" i="20"/>
  <c r="E2334" i="20"/>
  <c r="E2335" i="20"/>
  <c r="E2336" i="20"/>
  <c r="E2337" i="20"/>
  <c r="E2338" i="20"/>
  <c r="E2339" i="20"/>
  <c r="E2340" i="20"/>
  <c r="E2341" i="20"/>
  <c r="E2342" i="20"/>
  <c r="E2343" i="20"/>
  <c r="E2344" i="20"/>
  <c r="E2345" i="20"/>
  <c r="E2346" i="20"/>
  <c r="E2347" i="20"/>
  <c r="E2348" i="20"/>
  <c r="E2349" i="20"/>
  <c r="E2350" i="20"/>
  <c r="E2351" i="20"/>
  <c r="E2352" i="20"/>
  <c r="E2353" i="20"/>
  <c r="E2354" i="20"/>
  <c r="E2355" i="20"/>
  <c r="E2356" i="20"/>
  <c r="E2357" i="20"/>
  <c r="E2358" i="20"/>
  <c r="E2359" i="20"/>
  <c r="E2360" i="20"/>
  <c r="E2361" i="20"/>
  <c r="E2362" i="20"/>
  <c r="E2363" i="20"/>
  <c r="E2364" i="20"/>
  <c r="E2365" i="20"/>
  <c r="E2366" i="20"/>
  <c r="E2367" i="20"/>
  <c r="E2368" i="20"/>
  <c r="E2369" i="20"/>
  <c r="E2370" i="20"/>
  <c r="E2371" i="20"/>
  <c r="E2372" i="20"/>
  <c r="E2373" i="20"/>
  <c r="E2374" i="20"/>
  <c r="E2375" i="20"/>
  <c r="E2376" i="20"/>
  <c r="E2377" i="20"/>
  <c r="E2378" i="20"/>
  <c r="E2379" i="20"/>
  <c r="E2380" i="20"/>
  <c r="E2381" i="20"/>
  <c r="E2382" i="20"/>
  <c r="E2383" i="20"/>
  <c r="E2384" i="20"/>
  <c r="E2385" i="20"/>
  <c r="E2386" i="20"/>
  <c r="E2387" i="20"/>
  <c r="E2388" i="20"/>
  <c r="E2389" i="20"/>
  <c r="E2390" i="20"/>
  <c r="E2391" i="20"/>
  <c r="E2392" i="20"/>
  <c r="E2393" i="20"/>
  <c r="E2394" i="20"/>
  <c r="E2395" i="20"/>
  <c r="E2396" i="20"/>
  <c r="E2397" i="20"/>
  <c r="E2398" i="20"/>
  <c r="E2399" i="20"/>
  <c r="E2400" i="20"/>
  <c r="E2401" i="20"/>
  <c r="E2402" i="20"/>
  <c r="E2403" i="20"/>
  <c r="E2404" i="20"/>
  <c r="E2405" i="20"/>
  <c r="E2406" i="20"/>
  <c r="E2407" i="20"/>
  <c r="E2408" i="20"/>
  <c r="E2409" i="20"/>
  <c r="E2410" i="20"/>
  <c r="E2411" i="20"/>
  <c r="E2412" i="20"/>
  <c r="E2413" i="20"/>
  <c r="E2414" i="20"/>
  <c r="E2415" i="20"/>
  <c r="E2416" i="20"/>
  <c r="E2417" i="20"/>
  <c r="E2418" i="20"/>
  <c r="E2419" i="20"/>
  <c r="E2420" i="20"/>
  <c r="E2421" i="20"/>
  <c r="E2422" i="20"/>
  <c r="E2423" i="20"/>
  <c r="E2424" i="20"/>
  <c r="E2425" i="20"/>
  <c r="E2426" i="20"/>
  <c r="E2427" i="20"/>
  <c r="E2428" i="20"/>
  <c r="E2429" i="20"/>
  <c r="E2430" i="20"/>
  <c r="E2431" i="20"/>
  <c r="E2432" i="20"/>
  <c r="E2433" i="20"/>
  <c r="E2434" i="20"/>
  <c r="E2435" i="20"/>
  <c r="E2436" i="20"/>
  <c r="E2437" i="20"/>
  <c r="E2438" i="20"/>
  <c r="E2439" i="20"/>
  <c r="E2440" i="20"/>
  <c r="E2441" i="20"/>
  <c r="E2442" i="20"/>
  <c r="E2443" i="20"/>
  <c r="E2444" i="20"/>
  <c r="E2445" i="20"/>
  <c r="E2446" i="20"/>
  <c r="E2447" i="20"/>
  <c r="E2448" i="20"/>
  <c r="E2449" i="20"/>
  <c r="E2450" i="20"/>
  <c r="E2451" i="20"/>
  <c r="E2452" i="20"/>
  <c r="E2453" i="20"/>
  <c r="E2454" i="20"/>
  <c r="E2455" i="20"/>
  <c r="E2456" i="20"/>
  <c r="E2457" i="20"/>
  <c r="E2458" i="20"/>
  <c r="E2459" i="20"/>
  <c r="E2460" i="20"/>
  <c r="E2461" i="20"/>
  <c r="E2462" i="20"/>
  <c r="E2463" i="20"/>
  <c r="E2464" i="20"/>
  <c r="E2465" i="20"/>
  <c r="E2466" i="20"/>
  <c r="E2467" i="20"/>
  <c r="E2468" i="20"/>
  <c r="E2469" i="20"/>
  <c r="E2470" i="20"/>
  <c r="E2471" i="20"/>
  <c r="E2472" i="20"/>
  <c r="E2473" i="20"/>
  <c r="E2474" i="20"/>
  <c r="E2475" i="20"/>
  <c r="E2476" i="20"/>
  <c r="E2477" i="20"/>
  <c r="E2478" i="20"/>
  <c r="E2479" i="20"/>
  <c r="E2480" i="20"/>
  <c r="E2481" i="20"/>
  <c r="E2482" i="20"/>
  <c r="E2483" i="20"/>
  <c r="E2484" i="20"/>
  <c r="E2485" i="20"/>
  <c r="E2486" i="20"/>
  <c r="E2487" i="20"/>
  <c r="E2488" i="20"/>
  <c r="E2489" i="20"/>
  <c r="E2490" i="20"/>
  <c r="E2491" i="20"/>
  <c r="E2492" i="20"/>
  <c r="E2493" i="20"/>
  <c r="E2494" i="20"/>
  <c r="E2495" i="20"/>
  <c r="E2496" i="20"/>
  <c r="E2497" i="20"/>
  <c r="E2498" i="20"/>
  <c r="E2499" i="20"/>
  <c r="E2500" i="20"/>
  <c r="E2501" i="20"/>
  <c r="E2502" i="20"/>
  <c r="E2503" i="20"/>
  <c r="E2504" i="20"/>
  <c r="E2505" i="20"/>
  <c r="E2506" i="20"/>
  <c r="E2507" i="20"/>
  <c r="E2508" i="20"/>
  <c r="E2509" i="20"/>
  <c r="E2510" i="20"/>
  <c r="E2511" i="20"/>
  <c r="E2512" i="20"/>
  <c r="E2513" i="20"/>
  <c r="E2514" i="20"/>
  <c r="E2515" i="20"/>
  <c r="E2516" i="20"/>
  <c r="E2517" i="20"/>
  <c r="E2518" i="20"/>
  <c r="E2519" i="20"/>
  <c r="E2520" i="20"/>
  <c r="E2521" i="20"/>
  <c r="E2522" i="20"/>
  <c r="E2523" i="20"/>
  <c r="E2524" i="20"/>
  <c r="E2525" i="20"/>
  <c r="E2526" i="20"/>
  <c r="E2527" i="20"/>
  <c r="E2528" i="20"/>
  <c r="E2529" i="20"/>
  <c r="E2530" i="20"/>
  <c r="E2531" i="20"/>
  <c r="E2532" i="20"/>
  <c r="E2533" i="20"/>
  <c r="E2534" i="20"/>
  <c r="E2535" i="20"/>
  <c r="E2536" i="20"/>
  <c r="E2537" i="20"/>
  <c r="E2538" i="20"/>
  <c r="E2539" i="20"/>
  <c r="E2540" i="20"/>
  <c r="E2541" i="20"/>
  <c r="E2542" i="20"/>
  <c r="E2543" i="20"/>
  <c r="E2544" i="20"/>
  <c r="E2545" i="20"/>
  <c r="E2546" i="20"/>
  <c r="E2547" i="20"/>
  <c r="E2548" i="20"/>
  <c r="E2549" i="20"/>
  <c r="E2550" i="20"/>
  <c r="H2550" i="20" s="1"/>
  <c r="E2551" i="20"/>
  <c r="E2552" i="20"/>
  <c r="E2553" i="20"/>
  <c r="E2554" i="20"/>
  <c r="E2555" i="20"/>
  <c r="E2556" i="20"/>
  <c r="E2557" i="20"/>
  <c r="E2558" i="20"/>
  <c r="E2559" i="20"/>
  <c r="E2560" i="20"/>
  <c r="E2561" i="20"/>
  <c r="E2562" i="20"/>
  <c r="E2563" i="20"/>
  <c r="E2564" i="20"/>
  <c r="E2565" i="20"/>
  <c r="E2566" i="20"/>
  <c r="E2567" i="20"/>
  <c r="E2568" i="20"/>
  <c r="E2569" i="20"/>
  <c r="E2570" i="20"/>
  <c r="E2571" i="20"/>
  <c r="E2572" i="20"/>
  <c r="E2573" i="20"/>
  <c r="E2574" i="20"/>
  <c r="E2575" i="20"/>
  <c r="E2576" i="20"/>
  <c r="E2577" i="20"/>
  <c r="E2578" i="20"/>
  <c r="E2579" i="20"/>
  <c r="E2580" i="20"/>
  <c r="E2581" i="20"/>
  <c r="E2582" i="20"/>
  <c r="E2583" i="20"/>
  <c r="E2584" i="20"/>
  <c r="E2585" i="20"/>
  <c r="E2586" i="20"/>
  <c r="E2587" i="20"/>
  <c r="E2588" i="20"/>
  <c r="E2589" i="20"/>
  <c r="E2590" i="20"/>
  <c r="E2591" i="20"/>
  <c r="E2592" i="20"/>
  <c r="E2593" i="20"/>
  <c r="E2594" i="20"/>
  <c r="E2595" i="20"/>
  <c r="E2596" i="20"/>
  <c r="E2597" i="20"/>
  <c r="E2598" i="20"/>
  <c r="E2599" i="20"/>
  <c r="E2600" i="20"/>
  <c r="E2601" i="20"/>
  <c r="E2602" i="20"/>
  <c r="E2603" i="20"/>
  <c r="E2604" i="20"/>
  <c r="E2605" i="20"/>
  <c r="E2606" i="20"/>
  <c r="E2607" i="20"/>
  <c r="E2608" i="20"/>
  <c r="E2609" i="20"/>
  <c r="E2610" i="20"/>
  <c r="E2611" i="20"/>
  <c r="E2612" i="20"/>
  <c r="E2613" i="20"/>
  <c r="E2614" i="20"/>
  <c r="E2615" i="20"/>
  <c r="E2616" i="20"/>
  <c r="E2617" i="20"/>
  <c r="E2618" i="20"/>
  <c r="E2619" i="20"/>
  <c r="E2620" i="20"/>
  <c r="E2621" i="20"/>
  <c r="E2622" i="20"/>
  <c r="E2623" i="20"/>
  <c r="E2624" i="20"/>
  <c r="E2625" i="20"/>
  <c r="E2626" i="20"/>
  <c r="E2627" i="20"/>
  <c r="E2628" i="20"/>
  <c r="E2629" i="20"/>
  <c r="E2630" i="20"/>
  <c r="E2631" i="20"/>
  <c r="E2632" i="20"/>
  <c r="E2633" i="20"/>
  <c r="E2634" i="20"/>
  <c r="E2635" i="20"/>
  <c r="E2636" i="20"/>
  <c r="E2637" i="20"/>
  <c r="E2638" i="20"/>
  <c r="E2639" i="20"/>
  <c r="E2640" i="20"/>
  <c r="E2641" i="20"/>
  <c r="E2642" i="20"/>
  <c r="E2643" i="20"/>
  <c r="E2644" i="20"/>
  <c r="E2645" i="20"/>
  <c r="E2646" i="20"/>
  <c r="E2647" i="20"/>
  <c r="E2648" i="20"/>
  <c r="E2649" i="20"/>
  <c r="E2650" i="20"/>
  <c r="E2651" i="20"/>
  <c r="E2652" i="20"/>
  <c r="E2653" i="20"/>
  <c r="E2654" i="20"/>
  <c r="E2655" i="20"/>
  <c r="E2656" i="20"/>
  <c r="E2657" i="20"/>
  <c r="E2658" i="20"/>
  <c r="E2659" i="20"/>
  <c r="E2660" i="20"/>
  <c r="E2661" i="20"/>
  <c r="E2662" i="20"/>
  <c r="E2663" i="20"/>
  <c r="E2664" i="20"/>
  <c r="E2665" i="20"/>
  <c r="E2666" i="20"/>
  <c r="E2667" i="20"/>
  <c r="E2668" i="20"/>
  <c r="E2669" i="20"/>
  <c r="E2670" i="20"/>
  <c r="E2671" i="20"/>
  <c r="E2672" i="20"/>
  <c r="E2673" i="20"/>
  <c r="E2674" i="20"/>
  <c r="E2675" i="20"/>
  <c r="E2676" i="20"/>
  <c r="E2677" i="20"/>
  <c r="E2678" i="20"/>
  <c r="E2679" i="20"/>
  <c r="E2680" i="20"/>
  <c r="E2681" i="20"/>
  <c r="E2682" i="20"/>
  <c r="E2683" i="20"/>
  <c r="E2684" i="20"/>
  <c r="E2685" i="20"/>
  <c r="E2686" i="20"/>
  <c r="E2687" i="20"/>
  <c r="E2688" i="20"/>
  <c r="E2689" i="20"/>
  <c r="E2690" i="20"/>
  <c r="E2691" i="20"/>
  <c r="E2692" i="20"/>
  <c r="E2693" i="20"/>
  <c r="E2694" i="20"/>
  <c r="E2695" i="20"/>
  <c r="E2696" i="20"/>
  <c r="E2697" i="20"/>
  <c r="E2698" i="20"/>
  <c r="E2699" i="20"/>
  <c r="E2700" i="20"/>
  <c r="E2701" i="20"/>
  <c r="E2702" i="20"/>
  <c r="E2703" i="20"/>
  <c r="E2704" i="20"/>
  <c r="E2705" i="20"/>
  <c r="E2706" i="20"/>
  <c r="E2707" i="20"/>
  <c r="E2708" i="20"/>
  <c r="E2709" i="20"/>
  <c r="E2710" i="20"/>
  <c r="E2711" i="20"/>
  <c r="E2712" i="20"/>
  <c r="E2713" i="20"/>
  <c r="E2714" i="20"/>
  <c r="E2715" i="20"/>
  <c r="E2716" i="20"/>
  <c r="E2717" i="20"/>
  <c r="E2718" i="20"/>
  <c r="E2719" i="20"/>
  <c r="E2720" i="20"/>
  <c r="E2721" i="20"/>
  <c r="E2722" i="20"/>
  <c r="E2723" i="20"/>
  <c r="E2724" i="20"/>
  <c r="E2725" i="20"/>
  <c r="E2726" i="20"/>
  <c r="E2727" i="20"/>
  <c r="E2728" i="20"/>
  <c r="E2729" i="20"/>
  <c r="E2730" i="20"/>
  <c r="E2731" i="20"/>
  <c r="E2732" i="20"/>
  <c r="E2733" i="20"/>
  <c r="E2734" i="20"/>
  <c r="E2735" i="20"/>
  <c r="E2736" i="20"/>
  <c r="E2737" i="20"/>
  <c r="E2738" i="20"/>
  <c r="E2739" i="20"/>
  <c r="E2740" i="20"/>
  <c r="E2741" i="20"/>
  <c r="E2742" i="20"/>
  <c r="E2743" i="20"/>
  <c r="E2744" i="20"/>
  <c r="E2745" i="20"/>
  <c r="E2746" i="20"/>
  <c r="E2747" i="20"/>
  <c r="E2748" i="20"/>
  <c r="E2749" i="20"/>
  <c r="E2750" i="20"/>
  <c r="E2751" i="20"/>
  <c r="E2752" i="20"/>
  <c r="E2753" i="20"/>
  <c r="E2754" i="20"/>
  <c r="E2755" i="20"/>
  <c r="E2756" i="20"/>
  <c r="E2757" i="20"/>
  <c r="E2758" i="20"/>
  <c r="E2759" i="20"/>
  <c r="E2760" i="20"/>
  <c r="E2761" i="20"/>
  <c r="E2762" i="20"/>
  <c r="E2763" i="20"/>
  <c r="E2764" i="20"/>
  <c r="E2765" i="20"/>
  <c r="E2766" i="20"/>
  <c r="E2767" i="20"/>
  <c r="E2768" i="20"/>
  <c r="E2769" i="20"/>
  <c r="E2770" i="20"/>
  <c r="E2771" i="20"/>
  <c r="E2772" i="20"/>
  <c r="E2773" i="20"/>
  <c r="E2774" i="20"/>
  <c r="E2775" i="20"/>
  <c r="E2776" i="20"/>
  <c r="E2777" i="20"/>
  <c r="E2778" i="20"/>
  <c r="E2779" i="20"/>
  <c r="E2780" i="20"/>
  <c r="E2781" i="20"/>
  <c r="E2782" i="20"/>
  <c r="E2783" i="20"/>
  <c r="E2784" i="20"/>
  <c r="E2785" i="20"/>
  <c r="E2786" i="20"/>
  <c r="E2787" i="20"/>
  <c r="E2788" i="20"/>
  <c r="E2789" i="20"/>
  <c r="E2790" i="20"/>
  <c r="E2791" i="20"/>
  <c r="E2792" i="20"/>
  <c r="E2793" i="20"/>
  <c r="E2794" i="20"/>
  <c r="E2795" i="20"/>
  <c r="E2796" i="20"/>
  <c r="E2797" i="20"/>
  <c r="E2798" i="20"/>
  <c r="E2799" i="20"/>
  <c r="E2800" i="20"/>
  <c r="E2801" i="20"/>
  <c r="E2802" i="20"/>
  <c r="E2803" i="20"/>
  <c r="E2804" i="20"/>
  <c r="E2805" i="20"/>
  <c r="E2806" i="20"/>
  <c r="E2807" i="20"/>
  <c r="E2808" i="20"/>
  <c r="E2809" i="20"/>
  <c r="E2810" i="20"/>
  <c r="E2811" i="20"/>
  <c r="E2812" i="20"/>
  <c r="E2813" i="20"/>
  <c r="E2814" i="20"/>
  <c r="E2815" i="20"/>
  <c r="E2816" i="20"/>
  <c r="E2817" i="20"/>
  <c r="E2818" i="20"/>
  <c r="E2819" i="20"/>
  <c r="E2820" i="20"/>
  <c r="E2821" i="20"/>
  <c r="E2822" i="20"/>
  <c r="E2823" i="20"/>
  <c r="E2824" i="20"/>
  <c r="E2825" i="20"/>
  <c r="E2826" i="20"/>
  <c r="E2827" i="20"/>
  <c r="E2828" i="20"/>
  <c r="E2829" i="20"/>
  <c r="E2830" i="20"/>
  <c r="E2831" i="20"/>
  <c r="E2832" i="20"/>
  <c r="E2833" i="20"/>
  <c r="E2834" i="20"/>
  <c r="E2835" i="20"/>
  <c r="E2836" i="20"/>
  <c r="E2837" i="20"/>
  <c r="E2838" i="20"/>
  <c r="E2839" i="20"/>
  <c r="E2840" i="20"/>
  <c r="E2841" i="20"/>
  <c r="E2842" i="20"/>
  <c r="E2843" i="20"/>
  <c r="E2844" i="20"/>
  <c r="E2845" i="20"/>
  <c r="E2846" i="20"/>
  <c r="E2847" i="20"/>
  <c r="E2848" i="20"/>
  <c r="E2849" i="20"/>
  <c r="E2850" i="20"/>
  <c r="E2851" i="20"/>
  <c r="E2852" i="20"/>
  <c r="E2853" i="20"/>
  <c r="E2854" i="20"/>
  <c r="E2855" i="20"/>
  <c r="E2856" i="20"/>
  <c r="E2857" i="20"/>
  <c r="E2858" i="20"/>
  <c r="E2859" i="20"/>
  <c r="E2860" i="20"/>
  <c r="E2861" i="20"/>
  <c r="E2862" i="20"/>
  <c r="E2863" i="20"/>
  <c r="E2864" i="20"/>
  <c r="E2865" i="20"/>
  <c r="E2866" i="20"/>
  <c r="E2867" i="20"/>
  <c r="E2868" i="20"/>
  <c r="E2869" i="20"/>
  <c r="E2870" i="20"/>
  <c r="E2871" i="20"/>
  <c r="E2872" i="20"/>
  <c r="E2873" i="20"/>
  <c r="E2874" i="20"/>
  <c r="E2875" i="20"/>
  <c r="E2876" i="20"/>
  <c r="E2877" i="20"/>
  <c r="E2878" i="20"/>
  <c r="E2879" i="20"/>
  <c r="E2880" i="20"/>
  <c r="E2881" i="20"/>
  <c r="E2882" i="20"/>
  <c r="E2883" i="20"/>
  <c r="E2884" i="20"/>
  <c r="E2885" i="20"/>
  <c r="E2886" i="20"/>
  <c r="E2887" i="20"/>
  <c r="E2888" i="20"/>
  <c r="E2889" i="20"/>
  <c r="E2890" i="20"/>
  <c r="E2891" i="20"/>
  <c r="E2892" i="20"/>
  <c r="E2893" i="20"/>
  <c r="E2894" i="20"/>
  <c r="E2895" i="20"/>
  <c r="E2896" i="20"/>
  <c r="E2897" i="20"/>
  <c r="E2898" i="20"/>
  <c r="E2899" i="20"/>
  <c r="E2900" i="20"/>
  <c r="E2901" i="20"/>
  <c r="E2902" i="20"/>
  <c r="E2903" i="20"/>
  <c r="E2904" i="20"/>
  <c r="E2905" i="20"/>
  <c r="E2906" i="20"/>
  <c r="E2907" i="20"/>
  <c r="E2908" i="20"/>
  <c r="E2909" i="20"/>
  <c r="E2910" i="20"/>
  <c r="E2911" i="20"/>
  <c r="E2912" i="20"/>
  <c r="E2913" i="20"/>
  <c r="E2914" i="20"/>
  <c r="E2915" i="20"/>
  <c r="E2916" i="20"/>
  <c r="E2917" i="20"/>
  <c r="E2918" i="20"/>
  <c r="E2919" i="20"/>
  <c r="E2920" i="20"/>
  <c r="E2921" i="20"/>
  <c r="E2922" i="20"/>
  <c r="E2923" i="20"/>
  <c r="E2924" i="20"/>
  <c r="E2925" i="20"/>
  <c r="E2926" i="20"/>
  <c r="E2927" i="20"/>
  <c r="E2928" i="20"/>
  <c r="E2929" i="20"/>
  <c r="E2930" i="20"/>
  <c r="E2931" i="20"/>
  <c r="E2932" i="20"/>
  <c r="E2933" i="20"/>
  <c r="E2934" i="20"/>
  <c r="E2935" i="20"/>
  <c r="E2936" i="20"/>
  <c r="E2937" i="20"/>
  <c r="E2938" i="20"/>
  <c r="E2939" i="20"/>
  <c r="E2940" i="20"/>
  <c r="E2941" i="20"/>
  <c r="E2942" i="20"/>
  <c r="E2943" i="20"/>
  <c r="E2944" i="20"/>
  <c r="E2945" i="20"/>
  <c r="E2946" i="20"/>
  <c r="E2947" i="20"/>
  <c r="E2948" i="20"/>
  <c r="E2949" i="20"/>
  <c r="E2950" i="20"/>
  <c r="E2951" i="20"/>
  <c r="E2952" i="20"/>
  <c r="E2953" i="20"/>
  <c r="E2954" i="20"/>
  <c r="E2955" i="20"/>
  <c r="E2956" i="20"/>
  <c r="E2957" i="20"/>
  <c r="E2958" i="20"/>
  <c r="E2959" i="20"/>
  <c r="E2960" i="20"/>
  <c r="E2961" i="20"/>
  <c r="E2962" i="20"/>
  <c r="E2963" i="20"/>
  <c r="E2964" i="20"/>
  <c r="E2965" i="20"/>
  <c r="E2966" i="20"/>
  <c r="E2967" i="20"/>
  <c r="E2968" i="20"/>
  <c r="E2969" i="20"/>
  <c r="E2970" i="20"/>
  <c r="E2971" i="20"/>
  <c r="E2972" i="20"/>
  <c r="E2973" i="20"/>
  <c r="E2974" i="20"/>
  <c r="E2975" i="20"/>
  <c r="E2976" i="20"/>
  <c r="E2977" i="20"/>
  <c r="E2978" i="20"/>
  <c r="E2979" i="20"/>
  <c r="E2980" i="20"/>
  <c r="E2981" i="20"/>
  <c r="E2982" i="20"/>
  <c r="E2983" i="20"/>
  <c r="E2984" i="20"/>
  <c r="E2985" i="20"/>
  <c r="E2986" i="20"/>
  <c r="E2987" i="20"/>
  <c r="E2988" i="20"/>
  <c r="E2989" i="20"/>
  <c r="E2990" i="20"/>
  <c r="E2991" i="20"/>
  <c r="E2992" i="20"/>
  <c r="E2993" i="20"/>
  <c r="E2994" i="20"/>
  <c r="E2995" i="20"/>
  <c r="E2996" i="20"/>
  <c r="E2997" i="20"/>
  <c r="E2998" i="20"/>
  <c r="E2999" i="20"/>
  <c r="E3000" i="20"/>
  <c r="E3001" i="20"/>
  <c r="E3002" i="20"/>
  <c r="E3003" i="20"/>
  <c r="E3004" i="20"/>
  <c r="E3005" i="20"/>
  <c r="E3006" i="20"/>
  <c r="E3007" i="20"/>
  <c r="E3008" i="20"/>
  <c r="E3009" i="20"/>
  <c r="E3010" i="20"/>
  <c r="E3011" i="20"/>
  <c r="E3012" i="20"/>
  <c r="E3013" i="20"/>
  <c r="E3014" i="20"/>
  <c r="E3015" i="20"/>
  <c r="E3016" i="20"/>
  <c r="E3017" i="20"/>
  <c r="E3018" i="20"/>
  <c r="E3019" i="20"/>
  <c r="E3020" i="20"/>
  <c r="E3021" i="20"/>
  <c r="E3022" i="20"/>
  <c r="E3023" i="20"/>
  <c r="E3024" i="20"/>
  <c r="E3025" i="20"/>
  <c r="E3026" i="20"/>
  <c r="E3027" i="20"/>
  <c r="E3028" i="20"/>
  <c r="E3029" i="20"/>
  <c r="E3030" i="20"/>
  <c r="E3031" i="20"/>
  <c r="E3032" i="20"/>
  <c r="E3033" i="20"/>
  <c r="E3034" i="20"/>
  <c r="E3035" i="20"/>
  <c r="E3036" i="20"/>
  <c r="E3037" i="20"/>
  <c r="E3038" i="20"/>
  <c r="E3039" i="20"/>
  <c r="E3040" i="20"/>
  <c r="E3041" i="20"/>
  <c r="E3042" i="20"/>
  <c r="E3043" i="20"/>
  <c r="E3044" i="20"/>
  <c r="E3045" i="20"/>
  <c r="E3046" i="20"/>
  <c r="E3047" i="20"/>
  <c r="E3048" i="20"/>
  <c r="E3049" i="20"/>
  <c r="E3050" i="20"/>
  <c r="E3051" i="20"/>
  <c r="E3052" i="20"/>
  <c r="E3053" i="20"/>
  <c r="E3054" i="20"/>
  <c r="E3055" i="20"/>
  <c r="E3056" i="20"/>
  <c r="E3057" i="20"/>
  <c r="E3058" i="20"/>
  <c r="E3059" i="20"/>
  <c r="E3060" i="20"/>
  <c r="E3061" i="20"/>
  <c r="E3062" i="20"/>
  <c r="E3063" i="20"/>
  <c r="E3064" i="20"/>
  <c r="E3065" i="20"/>
  <c r="E3066" i="20"/>
  <c r="E3067" i="20"/>
  <c r="E3068" i="20"/>
  <c r="E3069" i="20"/>
  <c r="E3070" i="20"/>
  <c r="E3071" i="20"/>
  <c r="E3072" i="20"/>
  <c r="E3073" i="20"/>
  <c r="E3074" i="20"/>
  <c r="E3075" i="20"/>
  <c r="E3076" i="20"/>
  <c r="E3077" i="20"/>
  <c r="E3078" i="20"/>
  <c r="E3079" i="20"/>
  <c r="E3080" i="20"/>
  <c r="E3081" i="20"/>
  <c r="E3082" i="20"/>
  <c r="E3083" i="20"/>
  <c r="E3084" i="20"/>
  <c r="E3085" i="20"/>
  <c r="E3086" i="20"/>
  <c r="E3087" i="20"/>
  <c r="E3088" i="20"/>
  <c r="E3089" i="20"/>
  <c r="E3090" i="20"/>
  <c r="E3091" i="20"/>
  <c r="E3092" i="20"/>
  <c r="E3093" i="20"/>
  <c r="E3094" i="20"/>
  <c r="E3095" i="20"/>
  <c r="E3096" i="20"/>
  <c r="E3097" i="20"/>
  <c r="E3098" i="20"/>
  <c r="E3099" i="20"/>
  <c r="E3100" i="20"/>
  <c r="E3101" i="20"/>
  <c r="E3102" i="20"/>
  <c r="E3103" i="20"/>
  <c r="E3104" i="20"/>
  <c r="E3105" i="20"/>
  <c r="E3106" i="20"/>
  <c r="E3107" i="20"/>
  <c r="E3108" i="20"/>
  <c r="E3109" i="20"/>
  <c r="E3110" i="20"/>
  <c r="E3111" i="20"/>
  <c r="E3112" i="20"/>
  <c r="E3113" i="20"/>
  <c r="E3114" i="20"/>
  <c r="E3115" i="20"/>
  <c r="E3116" i="20"/>
  <c r="E3117" i="20"/>
  <c r="E3118" i="20"/>
  <c r="E3119" i="20"/>
  <c r="E3120" i="20"/>
  <c r="E3121" i="20"/>
  <c r="E3122" i="20"/>
  <c r="E3123" i="20"/>
  <c r="E3124" i="20"/>
  <c r="E3125" i="20"/>
  <c r="E3126" i="20"/>
  <c r="E3127" i="20"/>
  <c r="E3128" i="20"/>
  <c r="E3129" i="20"/>
  <c r="E3130" i="20"/>
  <c r="E3131" i="20"/>
  <c r="E3132" i="20"/>
  <c r="E3133" i="20"/>
  <c r="E3134" i="20"/>
  <c r="E3135" i="20"/>
  <c r="E3136" i="20"/>
  <c r="E3137" i="20"/>
  <c r="E3138" i="20"/>
  <c r="E3139" i="20"/>
  <c r="E3140" i="20"/>
  <c r="E3141" i="20"/>
  <c r="E3142" i="20"/>
  <c r="E3143" i="20"/>
  <c r="E3144" i="20"/>
  <c r="E3145" i="20"/>
  <c r="E3146" i="20"/>
  <c r="E3147" i="20"/>
  <c r="E3148" i="20"/>
  <c r="E3149" i="20"/>
  <c r="E3150" i="20"/>
  <c r="E3151" i="20"/>
  <c r="E3152" i="20"/>
  <c r="E3153" i="20"/>
  <c r="E3154" i="20"/>
  <c r="E3155" i="20"/>
  <c r="E3156" i="20"/>
  <c r="E3157" i="20"/>
  <c r="E3158" i="20"/>
  <c r="E3159" i="20"/>
  <c r="E3160" i="20"/>
  <c r="E3161" i="20"/>
  <c r="E3162" i="20"/>
  <c r="E3163" i="20"/>
  <c r="E3164" i="20"/>
  <c r="E3165" i="20"/>
  <c r="E3166" i="20"/>
  <c r="E3167" i="20"/>
  <c r="E3168" i="20"/>
  <c r="E3169" i="20"/>
  <c r="E3170" i="20"/>
  <c r="E3171" i="20"/>
  <c r="E3172" i="20"/>
  <c r="E3173" i="20"/>
  <c r="E3174" i="20"/>
  <c r="E3175" i="20"/>
  <c r="E3176" i="20"/>
  <c r="E3177" i="20"/>
  <c r="E3178" i="20"/>
  <c r="E3179" i="20"/>
  <c r="E3180" i="20"/>
  <c r="E3181" i="20"/>
  <c r="E3182" i="20"/>
  <c r="E3183" i="20"/>
  <c r="E3184" i="20"/>
  <c r="E3185" i="20"/>
  <c r="E3186" i="20"/>
  <c r="E3187" i="20"/>
  <c r="E3188" i="20"/>
  <c r="E3189" i="20"/>
  <c r="E3190" i="20"/>
  <c r="E3191" i="20"/>
  <c r="E3192" i="20"/>
  <c r="E3193" i="20"/>
  <c r="E3194" i="20"/>
  <c r="E3195" i="20"/>
  <c r="E3196" i="20"/>
  <c r="E3197" i="20"/>
  <c r="E3198" i="20"/>
  <c r="E3199" i="20"/>
  <c r="E3200" i="20"/>
  <c r="E3201" i="20"/>
  <c r="E3202" i="20"/>
  <c r="E3203" i="20"/>
  <c r="E3204" i="20"/>
  <c r="E3205" i="20"/>
  <c r="E3206" i="20"/>
  <c r="E3207" i="20"/>
  <c r="E3208" i="20"/>
  <c r="E3209" i="20"/>
  <c r="E3210" i="20"/>
  <c r="E3211" i="20"/>
  <c r="E3212" i="20"/>
  <c r="E3213" i="20"/>
  <c r="E3214" i="20"/>
  <c r="E3215" i="20"/>
  <c r="E3216" i="20"/>
  <c r="E3217" i="20"/>
  <c r="E3218" i="20"/>
  <c r="E3219" i="20"/>
  <c r="E3220" i="20"/>
  <c r="E3221" i="20"/>
  <c r="E3222" i="20"/>
  <c r="E3223" i="20"/>
  <c r="E3224" i="20"/>
  <c r="E3225" i="20"/>
  <c r="E3226" i="20"/>
  <c r="E3227" i="20"/>
  <c r="E3228" i="20"/>
  <c r="E3229" i="20"/>
  <c r="E3230" i="20"/>
  <c r="E3231" i="20"/>
  <c r="E3232" i="20"/>
  <c r="E3233" i="20"/>
  <c r="E3234" i="20"/>
  <c r="E3235" i="20"/>
  <c r="E3236" i="20"/>
  <c r="E3237" i="20"/>
  <c r="E3238" i="20"/>
  <c r="E3239" i="20"/>
  <c r="E3240" i="20"/>
  <c r="E3241" i="20"/>
  <c r="E3242" i="20"/>
  <c r="E3243" i="20"/>
  <c r="E3244" i="20"/>
  <c r="E3245" i="20"/>
  <c r="E3246" i="20"/>
  <c r="E3247" i="20"/>
  <c r="E3248" i="20"/>
  <c r="E3249" i="20"/>
  <c r="E3250" i="20"/>
  <c r="E3251" i="20"/>
  <c r="E3252" i="20"/>
  <c r="E3253" i="20"/>
  <c r="E3254" i="20"/>
  <c r="E3255" i="20"/>
  <c r="E3256" i="20"/>
  <c r="E3257" i="20"/>
  <c r="E3258" i="20"/>
  <c r="E3259" i="20"/>
  <c r="E3260" i="20"/>
  <c r="E3261" i="20"/>
  <c r="E3262" i="20"/>
  <c r="E3263" i="20"/>
  <c r="E3264" i="20"/>
  <c r="E3265" i="20"/>
  <c r="E3266" i="20"/>
  <c r="E3267" i="20"/>
  <c r="E3268" i="20"/>
  <c r="E3269" i="20"/>
  <c r="E3270" i="20"/>
  <c r="E3271" i="20"/>
  <c r="E3272" i="20"/>
  <c r="E3273" i="20"/>
  <c r="E3274" i="20"/>
  <c r="E3275" i="20"/>
  <c r="E3276" i="20"/>
  <c r="E3277" i="20"/>
  <c r="E3278" i="20"/>
  <c r="E3279" i="20"/>
  <c r="E3280" i="20"/>
  <c r="E3281" i="20"/>
  <c r="E3282" i="20"/>
  <c r="E3283" i="20"/>
  <c r="E3284" i="20"/>
  <c r="E3285" i="20"/>
  <c r="E3286" i="20"/>
  <c r="E3287" i="20"/>
  <c r="E3288" i="20"/>
  <c r="E3289" i="20"/>
  <c r="E3290" i="20"/>
  <c r="E3291" i="20"/>
  <c r="E3292" i="20"/>
  <c r="E3293" i="20"/>
  <c r="E3294" i="20"/>
  <c r="E3295" i="20"/>
  <c r="E3296" i="20"/>
  <c r="E3297" i="20"/>
  <c r="E3298" i="20"/>
  <c r="E3299" i="20"/>
  <c r="E3300" i="20"/>
  <c r="E3301" i="20"/>
  <c r="E3302" i="20"/>
  <c r="E3303" i="20"/>
  <c r="E3304" i="20"/>
  <c r="E3305" i="20"/>
  <c r="E3306" i="20"/>
  <c r="E3307" i="20"/>
  <c r="E3308" i="20"/>
  <c r="E3309" i="20"/>
  <c r="E3310" i="20"/>
  <c r="E3311" i="20"/>
  <c r="E3312" i="20"/>
  <c r="E3313" i="20"/>
  <c r="E3314" i="20"/>
  <c r="E3315" i="20"/>
  <c r="E3316" i="20"/>
  <c r="E3317" i="20"/>
  <c r="E3318" i="20"/>
  <c r="E3319" i="20"/>
  <c r="E3320" i="20"/>
  <c r="E3321" i="20"/>
  <c r="E3322" i="20"/>
  <c r="E3323" i="20"/>
  <c r="E3324" i="20"/>
  <c r="E3325" i="20"/>
  <c r="E3326" i="20"/>
  <c r="E3327" i="20"/>
  <c r="E3328" i="20"/>
  <c r="E3329" i="20"/>
  <c r="E3330" i="20"/>
  <c r="E3331" i="20"/>
  <c r="E3332" i="20"/>
  <c r="E3333" i="20"/>
  <c r="E3334" i="20"/>
  <c r="E3335" i="20"/>
  <c r="E3336" i="20"/>
  <c r="E3337" i="20"/>
  <c r="E3338" i="20"/>
  <c r="E3339" i="20"/>
  <c r="E3340" i="20"/>
  <c r="E3341" i="20"/>
  <c r="E3342" i="20"/>
  <c r="E3343" i="20"/>
  <c r="E3344" i="20"/>
  <c r="E3345" i="20"/>
  <c r="E3346" i="20"/>
  <c r="E3347" i="20"/>
  <c r="E3348" i="20"/>
  <c r="E3349" i="20"/>
  <c r="E3350" i="20"/>
  <c r="E3351" i="20"/>
  <c r="E3352" i="20"/>
  <c r="E3353" i="20"/>
  <c r="E3354" i="20"/>
  <c r="E3355" i="20"/>
  <c r="E3356" i="20"/>
  <c r="E3357" i="20"/>
  <c r="E3358" i="20"/>
  <c r="E3359" i="20"/>
  <c r="E3360" i="20"/>
  <c r="H3360" i="20" s="1"/>
  <c r="E3361" i="20"/>
  <c r="E3362" i="20"/>
  <c r="E3363" i="20"/>
  <c r="E3364" i="20"/>
  <c r="E3365" i="20"/>
  <c r="E3366" i="20"/>
  <c r="E3367" i="20"/>
  <c r="E3368" i="20"/>
  <c r="E3369" i="20"/>
  <c r="E3370" i="20"/>
  <c r="E3371" i="20"/>
  <c r="E3372" i="20"/>
  <c r="E3373" i="20"/>
  <c r="E3374" i="20"/>
  <c r="E3375" i="20"/>
  <c r="E3376" i="20"/>
  <c r="E3377" i="20"/>
  <c r="E3378" i="20"/>
  <c r="E3379" i="20"/>
  <c r="E3380" i="20"/>
  <c r="E3381" i="20"/>
  <c r="E3382" i="20"/>
  <c r="E3383" i="20"/>
  <c r="E3384" i="20"/>
  <c r="E3385" i="20"/>
  <c r="E3386" i="20"/>
  <c r="E3387" i="20"/>
  <c r="E3388" i="20"/>
  <c r="E3389" i="20"/>
  <c r="E3390" i="20"/>
  <c r="E3391" i="20"/>
  <c r="E3392" i="20"/>
  <c r="E3393" i="20"/>
  <c r="E3394" i="20"/>
  <c r="E3395" i="20"/>
  <c r="E3396" i="20"/>
  <c r="E3397" i="20"/>
  <c r="E3398" i="20"/>
  <c r="E3399" i="20"/>
  <c r="E3400" i="20"/>
  <c r="E3401" i="20"/>
  <c r="E3402" i="20"/>
  <c r="E3403" i="20"/>
  <c r="E3404" i="20"/>
  <c r="E3405" i="20"/>
  <c r="E3406" i="20"/>
  <c r="E3407" i="20"/>
  <c r="E3408" i="20"/>
  <c r="E3409" i="20"/>
  <c r="E3410" i="20"/>
  <c r="E3411" i="20"/>
  <c r="E3412" i="20"/>
  <c r="E3413" i="20"/>
  <c r="E3414" i="20"/>
  <c r="E3415" i="20"/>
  <c r="E3416" i="20"/>
  <c r="E3417" i="20"/>
  <c r="E3418" i="20"/>
  <c r="E3419" i="20"/>
  <c r="E3420" i="20"/>
  <c r="E3421" i="20"/>
  <c r="E3422" i="20"/>
  <c r="E3423" i="20"/>
  <c r="E3424" i="20"/>
  <c r="E3425" i="20"/>
  <c r="E3426" i="20"/>
  <c r="E3427" i="20"/>
  <c r="E3428" i="20"/>
  <c r="E3429" i="20"/>
  <c r="E3430" i="20"/>
  <c r="E3431" i="20"/>
  <c r="E3432" i="20"/>
  <c r="E3433" i="20"/>
  <c r="E3434" i="20"/>
  <c r="E3435" i="20"/>
  <c r="E3436" i="20"/>
  <c r="E3437" i="20"/>
  <c r="E3438" i="20"/>
  <c r="E3439" i="20"/>
  <c r="E3440" i="20"/>
  <c r="E3441" i="20"/>
  <c r="E3442" i="20"/>
  <c r="E3443" i="20"/>
  <c r="E3444" i="20"/>
  <c r="E3445" i="20"/>
  <c r="E3446" i="20"/>
  <c r="E3447" i="20"/>
  <c r="E3448" i="20"/>
  <c r="E3449" i="20"/>
  <c r="E3450" i="20"/>
  <c r="E3451" i="20"/>
  <c r="E3452" i="20"/>
  <c r="E3453" i="20"/>
  <c r="E3454" i="20"/>
  <c r="E3455" i="20"/>
  <c r="E3456" i="20"/>
  <c r="E3457" i="20"/>
  <c r="E3458" i="20"/>
  <c r="E3459" i="20"/>
  <c r="E3460" i="20"/>
  <c r="E3461" i="20"/>
  <c r="E3462" i="20"/>
  <c r="E3463" i="20"/>
  <c r="E3464" i="20"/>
  <c r="E3465" i="20"/>
  <c r="E3466" i="20"/>
  <c r="E3467" i="20"/>
  <c r="E3468" i="20"/>
  <c r="E3469" i="20"/>
  <c r="E3470" i="20"/>
  <c r="E3471" i="20"/>
  <c r="E3472" i="20"/>
  <c r="E3473" i="20"/>
  <c r="E3474" i="20"/>
  <c r="E3475" i="20"/>
  <c r="E3476" i="20"/>
  <c r="E3477" i="20"/>
  <c r="E3478" i="20"/>
  <c r="E3479" i="20"/>
  <c r="E3480" i="20"/>
  <c r="E3481" i="20"/>
  <c r="E3482" i="20"/>
  <c r="E3483" i="20"/>
  <c r="E3484" i="20"/>
  <c r="E3485" i="20"/>
  <c r="E3486" i="20"/>
  <c r="E3487" i="20"/>
  <c r="E3488" i="20"/>
  <c r="E3489" i="20"/>
  <c r="E3490" i="20"/>
  <c r="E3491" i="20"/>
  <c r="E3492" i="20"/>
  <c r="E3493" i="20"/>
  <c r="E3494" i="20"/>
  <c r="E3495" i="20"/>
  <c r="E3496" i="20"/>
  <c r="E3497" i="20"/>
  <c r="E3498" i="20"/>
  <c r="E3499" i="20"/>
  <c r="E3500" i="20"/>
  <c r="E3501" i="20"/>
  <c r="E3502" i="20"/>
  <c r="E3503" i="20"/>
  <c r="E3504" i="20"/>
  <c r="E3505" i="20"/>
  <c r="E3506" i="20"/>
  <c r="E3507" i="20"/>
  <c r="E3508" i="20"/>
  <c r="E3509" i="20"/>
  <c r="E3510" i="20"/>
  <c r="E3511" i="20"/>
  <c r="E3512" i="20"/>
  <c r="E3513" i="20"/>
  <c r="E3514" i="20"/>
  <c r="E3515" i="20"/>
  <c r="E3516" i="20"/>
  <c r="E3517" i="20"/>
  <c r="E3518" i="20"/>
  <c r="E3519" i="20"/>
  <c r="E3520" i="20"/>
  <c r="E3521" i="20"/>
  <c r="E3522" i="20"/>
  <c r="E3523" i="20"/>
  <c r="E3524" i="20"/>
  <c r="E3525" i="20"/>
  <c r="E3526" i="20"/>
  <c r="E3527" i="20"/>
  <c r="E3528" i="20"/>
  <c r="E3529" i="20"/>
  <c r="E3530" i="20"/>
  <c r="E3531" i="20"/>
  <c r="E3532" i="20"/>
  <c r="E3533" i="20"/>
  <c r="E3534" i="20"/>
  <c r="E3535" i="20"/>
  <c r="E3536" i="20"/>
  <c r="E3537" i="20"/>
  <c r="E3538" i="20"/>
  <c r="E3539" i="20"/>
  <c r="E3540" i="20"/>
  <c r="E3541" i="20"/>
  <c r="E3542" i="20"/>
  <c r="E3543" i="20"/>
  <c r="E3544" i="20"/>
  <c r="E3545" i="20"/>
  <c r="E3546" i="20"/>
  <c r="E3547" i="20"/>
  <c r="E3548" i="20"/>
  <c r="E3549" i="20"/>
  <c r="E3550" i="20"/>
  <c r="E3551" i="20"/>
  <c r="E3552" i="20"/>
  <c r="E3553" i="20"/>
  <c r="E3554" i="20"/>
  <c r="E3555" i="20"/>
  <c r="E3556" i="20"/>
  <c r="E3557" i="20"/>
  <c r="E3558" i="20"/>
  <c r="E3559" i="20"/>
  <c r="E3560" i="20"/>
  <c r="E3561" i="20"/>
  <c r="E3562" i="20"/>
  <c r="E3563" i="20"/>
  <c r="E3564" i="20"/>
  <c r="E3565" i="20"/>
  <c r="E3566" i="20"/>
  <c r="E3567" i="20"/>
  <c r="E3568" i="20"/>
  <c r="E3569" i="20"/>
  <c r="E3570" i="20"/>
  <c r="E3571" i="20"/>
  <c r="E3572" i="20"/>
  <c r="E3573" i="20"/>
  <c r="E3574" i="20"/>
  <c r="E3575" i="20"/>
  <c r="E3576" i="20"/>
  <c r="E3577" i="20"/>
  <c r="E3578" i="20"/>
  <c r="E3579" i="20"/>
  <c r="E3580" i="20"/>
  <c r="E3581" i="20"/>
  <c r="E3582" i="20"/>
  <c r="E3583" i="20"/>
  <c r="E3584" i="20"/>
  <c r="E3585" i="20"/>
  <c r="E3586" i="20"/>
  <c r="E3587" i="20"/>
  <c r="E3588" i="20"/>
  <c r="E3589" i="20"/>
  <c r="E3590" i="20"/>
  <c r="E3591" i="20"/>
  <c r="E3592" i="20"/>
  <c r="E3593" i="20"/>
  <c r="E3594" i="20"/>
  <c r="E3595" i="20"/>
  <c r="E3596" i="20"/>
  <c r="E3597" i="20"/>
  <c r="E3598" i="20"/>
  <c r="E3599" i="20"/>
  <c r="E3600" i="20"/>
  <c r="E3601" i="20"/>
  <c r="E3602" i="20"/>
  <c r="E3603" i="20"/>
  <c r="E3604" i="20"/>
  <c r="E3605" i="20"/>
  <c r="E3606" i="20"/>
  <c r="E3607" i="20"/>
  <c r="E3608" i="20"/>
  <c r="E3609" i="20"/>
  <c r="E3610" i="20"/>
  <c r="E3611" i="20"/>
  <c r="E3612" i="20"/>
  <c r="E3613" i="20"/>
  <c r="E3614" i="20"/>
  <c r="E3615" i="20"/>
  <c r="E3616" i="20"/>
  <c r="E3617" i="20"/>
  <c r="E3618" i="20"/>
  <c r="E3619" i="20"/>
  <c r="E3620" i="20"/>
  <c r="E3621" i="20"/>
  <c r="E3622" i="20"/>
  <c r="E3623" i="20"/>
  <c r="E3624" i="20"/>
  <c r="E3625" i="20"/>
  <c r="E3626" i="20"/>
  <c r="E3627" i="20"/>
  <c r="E3628" i="20"/>
  <c r="E3629" i="20"/>
  <c r="E3630" i="20"/>
  <c r="E3631" i="20"/>
  <c r="E3632" i="20"/>
  <c r="E3633" i="20"/>
  <c r="E3634" i="20"/>
  <c r="E3635" i="20"/>
  <c r="E3636" i="20"/>
  <c r="E3637" i="20"/>
  <c r="E3638" i="20"/>
  <c r="E3639" i="20"/>
  <c r="E3640" i="20"/>
  <c r="E3641" i="20"/>
  <c r="E3642" i="20"/>
  <c r="E3643" i="20"/>
  <c r="E3644" i="20"/>
  <c r="E3645" i="20"/>
  <c r="E3646" i="20"/>
  <c r="E3647" i="20"/>
  <c r="E3648" i="20"/>
  <c r="E3649" i="20"/>
  <c r="H3649" i="20" s="1"/>
  <c r="E3650" i="20"/>
  <c r="E3651" i="20"/>
  <c r="E3652" i="20"/>
  <c r="E3653" i="20"/>
  <c r="E3654" i="20"/>
  <c r="E3655" i="20"/>
  <c r="E3656" i="20"/>
  <c r="E3657" i="20"/>
  <c r="E3658" i="20"/>
  <c r="E3659" i="20"/>
  <c r="E3660" i="20"/>
  <c r="E3661" i="20"/>
  <c r="E3662" i="20"/>
  <c r="E3663" i="20"/>
  <c r="E3664" i="20"/>
  <c r="E3665" i="20"/>
  <c r="E3666" i="20"/>
  <c r="E3667" i="20"/>
  <c r="E3668" i="20"/>
  <c r="E3669" i="20"/>
  <c r="E3670" i="20"/>
  <c r="E3671" i="20"/>
  <c r="E3672" i="20"/>
  <c r="E3673" i="20"/>
  <c r="E3674" i="20"/>
  <c r="E3675" i="20"/>
  <c r="E3676" i="20"/>
  <c r="E3677" i="20"/>
  <c r="E3678" i="20"/>
  <c r="E3679" i="20"/>
  <c r="E3680" i="20"/>
  <c r="E3681" i="20"/>
  <c r="E3682" i="20"/>
  <c r="E3683" i="20"/>
  <c r="E3684" i="20"/>
  <c r="E3685" i="20"/>
  <c r="E3686" i="20"/>
  <c r="E3687" i="20"/>
  <c r="E3688" i="20"/>
  <c r="E3689" i="20"/>
  <c r="E3690" i="20"/>
  <c r="E3691" i="20"/>
  <c r="E3692" i="20"/>
  <c r="E3693" i="20"/>
  <c r="E3694" i="20"/>
  <c r="E3695" i="20"/>
  <c r="E3696" i="20"/>
  <c r="E3697" i="20"/>
  <c r="E3698" i="20"/>
  <c r="E3699" i="20"/>
  <c r="E3700" i="20"/>
  <c r="E3701" i="20"/>
  <c r="E3702" i="20"/>
  <c r="E3703" i="20"/>
  <c r="E3704" i="20"/>
  <c r="E3705" i="20"/>
  <c r="E3706" i="20"/>
  <c r="E3707" i="20"/>
  <c r="E3708" i="20"/>
  <c r="E3709" i="20"/>
  <c r="E3710" i="20"/>
  <c r="E3711" i="20"/>
  <c r="E3712" i="20"/>
  <c r="E3713" i="20"/>
  <c r="E3714" i="20"/>
  <c r="E3715" i="20"/>
  <c r="E3716" i="20"/>
  <c r="E3717" i="20"/>
  <c r="E3718" i="20"/>
  <c r="E3719" i="20"/>
  <c r="E3720" i="20"/>
  <c r="E3721" i="20"/>
  <c r="E3722" i="20"/>
  <c r="E3723" i="20"/>
  <c r="E3724" i="20"/>
  <c r="E3725" i="20"/>
  <c r="E3726" i="20"/>
  <c r="E3727" i="20"/>
  <c r="E3728" i="20"/>
  <c r="E3729" i="20"/>
  <c r="E3730" i="20"/>
  <c r="E3731" i="20"/>
  <c r="E3732" i="20"/>
  <c r="E3733" i="20"/>
  <c r="E3734" i="20"/>
  <c r="E3735" i="20"/>
  <c r="E3736" i="20"/>
  <c r="E3737" i="20"/>
  <c r="E3738" i="20"/>
  <c r="E3739" i="20"/>
  <c r="E3740" i="20"/>
  <c r="E3741" i="20"/>
  <c r="E3742" i="20"/>
  <c r="E3743" i="20"/>
  <c r="E3744" i="20"/>
  <c r="E3745" i="20"/>
  <c r="E3746" i="20"/>
  <c r="E3747" i="20"/>
  <c r="E3748" i="20"/>
  <c r="E3749" i="20"/>
  <c r="E3750" i="20"/>
  <c r="E3751" i="20"/>
  <c r="E3752" i="20"/>
  <c r="E3753" i="20"/>
  <c r="E3754" i="20"/>
  <c r="E3755" i="20"/>
  <c r="E3756" i="20"/>
  <c r="E3757" i="20"/>
  <c r="E3758" i="20"/>
  <c r="E3759" i="20"/>
  <c r="E3760" i="20"/>
  <c r="E3761" i="20"/>
  <c r="E3762" i="20"/>
  <c r="E3763" i="20"/>
  <c r="E3764" i="20"/>
  <c r="E3765" i="20"/>
  <c r="E3766" i="20"/>
  <c r="E3767" i="20"/>
  <c r="E3768" i="20"/>
  <c r="E3769" i="20"/>
  <c r="E3770" i="20"/>
  <c r="E3771" i="20"/>
  <c r="E3772" i="20"/>
  <c r="E3773" i="20"/>
  <c r="E3774" i="20"/>
  <c r="E3775" i="20"/>
  <c r="E3776" i="20"/>
  <c r="E3777" i="20"/>
  <c r="E3778" i="20"/>
  <c r="E3779" i="20"/>
  <c r="E3780" i="20"/>
  <c r="E3781" i="20"/>
  <c r="E3782" i="20"/>
  <c r="E3783" i="20"/>
  <c r="E3784" i="20"/>
  <c r="E3785" i="20"/>
  <c r="E3786" i="20"/>
  <c r="E3787" i="20"/>
  <c r="E3788" i="20"/>
  <c r="E3789" i="20"/>
  <c r="E3790" i="20"/>
  <c r="E3791" i="20"/>
  <c r="E3792" i="20"/>
  <c r="E3793" i="20"/>
  <c r="E3794" i="20"/>
  <c r="E3795" i="20"/>
  <c r="E3796" i="20"/>
  <c r="E3797" i="20"/>
  <c r="E3798" i="20"/>
  <c r="E3799" i="20"/>
  <c r="E3800" i="20"/>
  <c r="E3801" i="20"/>
  <c r="E3802" i="20"/>
  <c r="E3803" i="20"/>
  <c r="E3804" i="20"/>
  <c r="E3805" i="20"/>
  <c r="E3806" i="20"/>
  <c r="E3807" i="20"/>
  <c r="E3808" i="20"/>
  <c r="E3809" i="20"/>
  <c r="E3810" i="20"/>
  <c r="E3811" i="20"/>
  <c r="E3812" i="20"/>
  <c r="E3813" i="20"/>
  <c r="E3814" i="20"/>
  <c r="E3815" i="20"/>
  <c r="E3816" i="20"/>
  <c r="E3817" i="20"/>
  <c r="E3818" i="20"/>
  <c r="E3819" i="20"/>
  <c r="E3820" i="20"/>
  <c r="E3821" i="20"/>
  <c r="E3822" i="20"/>
  <c r="E3823" i="20"/>
  <c r="E3824" i="20"/>
  <c r="E3825" i="20"/>
  <c r="E3826" i="20"/>
  <c r="E3827" i="20"/>
  <c r="E3828" i="20"/>
  <c r="E3829" i="20"/>
  <c r="E3830" i="20"/>
  <c r="E3831" i="20"/>
  <c r="E3832" i="20"/>
  <c r="E3833" i="20"/>
  <c r="E3834" i="20"/>
  <c r="E3835" i="20"/>
  <c r="E3836" i="20"/>
  <c r="E3837" i="20"/>
  <c r="E3838" i="20"/>
  <c r="E3839" i="20"/>
  <c r="E3840" i="20"/>
  <c r="E3841" i="20"/>
  <c r="E3842" i="20"/>
  <c r="E3843" i="20"/>
  <c r="E3844" i="20"/>
  <c r="E3845" i="20"/>
  <c r="E3846" i="20"/>
  <c r="E3847" i="20"/>
  <c r="E3848" i="20"/>
  <c r="E3849" i="20"/>
  <c r="E3850" i="20"/>
  <c r="E3851" i="20"/>
  <c r="E3852" i="20"/>
  <c r="E3853" i="20"/>
  <c r="E3854" i="20"/>
  <c r="E3855" i="20"/>
  <c r="E3856" i="20"/>
  <c r="E3857" i="20"/>
  <c r="E3858" i="20"/>
  <c r="E3859" i="20"/>
  <c r="E3860" i="20"/>
  <c r="E3861" i="20"/>
  <c r="E3862" i="20"/>
  <c r="E3863" i="20"/>
  <c r="E3864" i="20"/>
  <c r="E3865" i="20"/>
  <c r="E3866" i="20"/>
  <c r="E3867" i="20"/>
  <c r="E3868" i="20"/>
  <c r="E3869" i="20"/>
  <c r="E3870" i="20"/>
  <c r="E3871" i="20"/>
  <c r="E3872" i="20"/>
  <c r="E3873" i="20"/>
  <c r="E3874" i="20"/>
  <c r="E3875" i="20"/>
  <c r="E3876" i="20"/>
  <c r="E3877" i="20"/>
  <c r="E3878" i="20"/>
  <c r="E3879" i="20"/>
  <c r="E3880" i="20"/>
  <c r="E3881" i="20"/>
  <c r="E3882" i="20"/>
  <c r="E3883" i="20"/>
  <c r="E3884" i="20"/>
  <c r="E3885" i="20"/>
  <c r="E3886" i="20"/>
  <c r="E3887" i="20"/>
  <c r="E3888" i="20"/>
  <c r="E3889" i="20"/>
  <c r="E3890" i="20"/>
  <c r="E3891" i="20"/>
  <c r="E3892" i="20"/>
  <c r="E3893" i="20"/>
  <c r="E3894" i="20"/>
  <c r="E3895" i="20"/>
  <c r="E3896" i="20"/>
  <c r="E3897" i="20"/>
  <c r="E3898" i="20"/>
  <c r="E3899" i="20"/>
  <c r="E3900" i="20"/>
  <c r="E3901" i="20"/>
  <c r="E3902" i="20"/>
  <c r="E3903" i="20"/>
  <c r="E3904" i="20"/>
  <c r="E3905" i="20"/>
  <c r="H3905" i="20" s="1"/>
  <c r="E3906" i="20"/>
  <c r="E3907" i="20"/>
  <c r="E3908" i="20"/>
  <c r="E3909" i="20"/>
  <c r="E3910" i="20"/>
  <c r="E3911" i="20"/>
  <c r="E3912" i="20"/>
  <c r="E3913" i="20"/>
  <c r="E3914" i="20"/>
  <c r="E3915" i="20"/>
  <c r="E3916" i="20"/>
  <c r="E3917" i="20"/>
  <c r="E3918" i="20"/>
  <c r="E3919" i="20"/>
  <c r="E3920" i="20"/>
  <c r="E3921" i="20"/>
  <c r="E3922" i="20"/>
  <c r="E3923" i="20"/>
  <c r="E3924" i="20"/>
  <c r="E3925" i="20"/>
  <c r="E3926" i="20"/>
  <c r="E3927" i="20"/>
  <c r="E3928" i="20"/>
  <c r="E3929" i="20"/>
  <c r="E3930" i="20"/>
  <c r="E3931" i="20"/>
  <c r="E3932" i="20"/>
  <c r="E3933" i="20"/>
  <c r="E3934" i="20"/>
  <c r="E3935" i="20"/>
  <c r="E3936" i="20"/>
  <c r="E3937" i="20"/>
  <c r="E3938" i="20"/>
  <c r="E3939" i="20"/>
  <c r="E3940" i="20"/>
  <c r="E3941" i="20"/>
  <c r="E3942" i="20"/>
  <c r="E3943" i="20"/>
  <c r="E3944" i="20"/>
  <c r="E3945" i="20"/>
  <c r="E3946" i="20"/>
  <c r="E3947" i="20"/>
  <c r="E3948" i="20"/>
  <c r="E3949" i="20"/>
  <c r="E3950" i="20"/>
  <c r="E3951" i="20"/>
  <c r="E3952" i="20"/>
  <c r="E3953" i="20"/>
  <c r="E3954" i="20"/>
  <c r="E3955" i="20"/>
  <c r="E3956" i="20"/>
  <c r="E3957" i="20"/>
  <c r="E3958" i="20"/>
  <c r="E3959" i="20"/>
  <c r="E3960" i="20"/>
  <c r="E3961" i="20"/>
  <c r="E3962" i="20"/>
  <c r="E3963" i="20"/>
  <c r="E3964" i="20"/>
  <c r="E3965" i="20"/>
  <c r="E3966" i="20"/>
  <c r="E3967" i="20"/>
  <c r="E3968" i="20"/>
  <c r="E3969" i="20"/>
  <c r="E3970" i="20"/>
  <c r="E3971" i="20"/>
  <c r="E3972" i="20"/>
  <c r="E3973" i="20"/>
  <c r="E3974" i="20"/>
  <c r="E3975" i="20"/>
  <c r="E3976" i="20"/>
  <c r="E3977" i="20"/>
  <c r="E3978" i="20"/>
  <c r="E3979" i="20"/>
  <c r="E3980" i="20"/>
  <c r="E3981" i="20"/>
  <c r="E3982" i="20"/>
  <c r="E3983" i="20"/>
  <c r="E3984" i="20"/>
  <c r="E3985" i="20"/>
  <c r="E3986" i="20"/>
  <c r="E3987" i="20"/>
  <c r="E3988" i="20"/>
  <c r="E3989" i="20"/>
  <c r="E3990" i="20"/>
  <c r="E3991" i="20"/>
  <c r="E3992" i="20"/>
  <c r="E3993" i="20"/>
  <c r="E3994" i="20"/>
  <c r="E3995" i="20"/>
  <c r="E3996" i="20"/>
  <c r="E3997" i="20"/>
  <c r="E3998" i="20"/>
  <c r="E3999" i="20"/>
  <c r="E4000" i="20"/>
  <c r="E4001" i="20"/>
  <c r="E4002" i="20"/>
  <c r="E4003" i="20"/>
  <c r="E4004" i="20"/>
  <c r="E4005" i="20"/>
  <c r="E4006" i="20"/>
  <c r="E4007" i="20"/>
  <c r="E4008" i="20"/>
  <c r="E4009" i="20"/>
  <c r="E4010" i="20"/>
  <c r="E4011" i="20"/>
  <c r="E4012" i="20"/>
  <c r="E4013" i="20"/>
  <c r="E4014" i="20"/>
  <c r="E4015" i="20"/>
  <c r="E4016" i="20"/>
  <c r="E4017" i="20"/>
  <c r="E4018" i="20"/>
  <c r="E4019" i="20"/>
  <c r="E4020" i="20"/>
  <c r="E4021" i="20"/>
  <c r="E4022" i="20"/>
  <c r="E4023" i="20"/>
  <c r="E4024" i="20"/>
  <c r="E4025" i="20"/>
  <c r="E4026" i="20"/>
  <c r="E4027" i="20"/>
  <c r="E4028" i="20"/>
  <c r="E4029" i="20"/>
  <c r="E4030" i="20"/>
  <c r="E4031" i="20"/>
  <c r="E4032" i="20"/>
  <c r="E4033" i="20"/>
  <c r="E4034" i="20"/>
  <c r="E4035" i="20"/>
  <c r="E4036" i="20"/>
  <c r="E4037" i="20"/>
  <c r="E4038" i="20"/>
  <c r="E4039" i="20"/>
  <c r="E4040" i="20"/>
  <c r="E4041" i="20"/>
  <c r="E4042" i="20"/>
  <c r="E4043" i="20"/>
  <c r="E4044" i="20"/>
  <c r="E4045" i="20"/>
  <c r="E4046" i="20"/>
  <c r="E4047" i="20"/>
  <c r="E4048" i="20"/>
  <c r="E4049" i="20"/>
  <c r="E4050" i="20"/>
  <c r="E4051" i="20"/>
  <c r="E4052" i="20"/>
  <c r="E4053" i="20"/>
  <c r="E4054" i="20"/>
  <c r="E4055" i="20"/>
  <c r="E4056" i="20"/>
  <c r="E4057" i="20"/>
  <c r="E4058" i="20"/>
  <c r="E4059" i="20"/>
  <c r="E4060" i="20"/>
  <c r="E4061" i="20"/>
  <c r="E4062" i="20"/>
  <c r="E4063" i="20"/>
  <c r="E4064" i="20"/>
  <c r="E4065" i="20"/>
  <c r="E4066" i="20"/>
  <c r="E4067" i="20"/>
  <c r="E4068" i="20"/>
  <c r="E4069" i="20"/>
  <c r="E4070" i="20"/>
  <c r="E4071" i="20"/>
  <c r="E4072" i="20"/>
  <c r="E4073" i="20"/>
  <c r="E4074" i="20"/>
  <c r="E4075" i="20"/>
  <c r="E4076" i="20"/>
  <c r="E4077" i="20"/>
  <c r="E4078" i="20"/>
  <c r="E4079" i="20"/>
  <c r="E4080" i="20"/>
  <c r="E4081" i="20"/>
  <c r="E4082" i="20"/>
  <c r="E4083" i="20"/>
  <c r="E4084" i="20"/>
  <c r="E4085" i="20"/>
  <c r="E4086" i="20"/>
  <c r="E4087" i="20"/>
  <c r="E4088" i="20"/>
  <c r="E4089" i="20"/>
  <c r="E4090" i="20"/>
  <c r="E4091" i="20"/>
  <c r="E4092" i="20"/>
  <c r="E4093" i="20"/>
  <c r="E4094" i="20"/>
  <c r="E4095" i="20"/>
  <c r="E4096" i="20"/>
  <c r="E4097" i="20"/>
  <c r="E4098" i="20"/>
  <c r="E4099" i="20"/>
  <c r="E4100" i="20"/>
  <c r="E4101" i="20"/>
  <c r="E4102" i="20"/>
  <c r="E4103" i="20"/>
  <c r="E4104" i="20"/>
  <c r="E4105" i="20"/>
  <c r="E4106" i="20"/>
  <c r="E4107" i="20"/>
  <c r="E4108" i="20"/>
  <c r="E4109" i="20"/>
  <c r="E4110" i="20"/>
  <c r="E4111" i="20"/>
  <c r="E4112" i="20"/>
  <c r="E4113" i="20"/>
  <c r="E4114" i="20"/>
  <c r="E4115" i="20"/>
  <c r="E4116" i="20"/>
  <c r="E4117" i="20"/>
  <c r="E4118" i="20"/>
  <c r="E4119" i="20"/>
  <c r="E4120" i="20"/>
  <c r="E4121" i="20"/>
  <c r="E4122" i="20"/>
  <c r="E4123" i="20"/>
  <c r="E4124" i="20"/>
  <c r="E4125" i="20"/>
  <c r="E4126" i="20"/>
  <c r="E4127" i="20"/>
  <c r="E4128" i="20"/>
  <c r="E4129" i="20"/>
  <c r="E4130" i="20"/>
  <c r="E4131" i="20"/>
  <c r="E4132" i="20"/>
  <c r="E4133" i="20"/>
  <c r="E4134" i="20"/>
  <c r="E4135" i="20"/>
  <c r="E4136" i="20"/>
  <c r="E4137" i="20"/>
  <c r="E4138" i="20"/>
  <c r="E4139" i="20"/>
  <c r="E4140" i="20"/>
  <c r="E4141" i="20"/>
  <c r="E4142" i="20"/>
  <c r="E4143" i="20"/>
  <c r="E4144" i="20"/>
  <c r="E4145" i="20"/>
  <c r="E4146" i="20"/>
  <c r="E4147" i="20"/>
  <c r="E4148" i="20"/>
  <c r="E4149" i="20"/>
  <c r="E4150" i="20"/>
  <c r="E4151" i="20"/>
  <c r="E4152" i="20"/>
  <c r="E4153" i="20"/>
  <c r="E4154" i="20"/>
  <c r="E4155" i="20"/>
  <c r="E4156" i="20"/>
  <c r="E4157" i="20"/>
  <c r="E4158" i="20"/>
  <c r="E4159" i="20"/>
  <c r="E4160" i="20"/>
  <c r="E4161" i="20"/>
  <c r="H4161" i="20" s="1"/>
  <c r="E4162" i="20"/>
  <c r="E4163" i="20"/>
  <c r="E4164" i="20"/>
  <c r="E4165" i="20"/>
  <c r="E4166" i="20"/>
  <c r="E4167" i="20"/>
  <c r="E4168" i="20"/>
  <c r="E4169" i="20"/>
  <c r="E4170" i="20"/>
  <c r="E4171" i="20"/>
  <c r="E4172" i="20"/>
  <c r="E4173" i="20"/>
  <c r="E4174" i="20"/>
  <c r="E4175" i="20"/>
  <c r="E4176" i="20"/>
  <c r="E4177" i="20"/>
  <c r="E4178" i="20"/>
  <c r="E4179" i="20"/>
  <c r="E4180" i="20"/>
  <c r="E4181" i="20"/>
  <c r="E4182" i="20"/>
  <c r="E4183" i="20"/>
  <c r="E4184" i="20"/>
  <c r="E4185" i="20"/>
  <c r="E4186" i="20"/>
  <c r="E4187" i="20"/>
  <c r="E4188" i="20"/>
  <c r="E4189" i="20"/>
  <c r="E4190" i="20"/>
  <c r="E4191" i="20"/>
  <c r="E4192" i="20"/>
  <c r="E4193" i="20"/>
  <c r="E4194" i="20"/>
  <c r="E4195" i="20"/>
  <c r="E4196" i="20"/>
  <c r="E4197" i="20"/>
  <c r="E4198" i="20"/>
  <c r="E4199" i="20"/>
  <c r="E4200" i="20"/>
  <c r="E4201" i="20"/>
  <c r="E4202" i="20"/>
  <c r="E4203" i="20"/>
  <c r="E4204" i="20"/>
  <c r="E4205" i="20"/>
  <c r="E4206" i="20"/>
  <c r="E4207" i="20"/>
  <c r="E4208" i="20"/>
  <c r="E4209" i="20"/>
  <c r="E4210" i="20"/>
  <c r="E4211" i="20"/>
  <c r="E4212" i="20"/>
  <c r="E4213" i="20"/>
  <c r="E4214" i="20"/>
  <c r="E4215" i="20"/>
  <c r="E4216" i="20"/>
  <c r="E4217" i="20"/>
  <c r="E4218" i="20"/>
  <c r="E4219" i="20"/>
  <c r="E4220" i="20"/>
  <c r="E4221" i="20"/>
  <c r="E4222" i="20"/>
  <c r="E4223" i="20"/>
  <c r="E4224" i="20"/>
  <c r="E4225" i="20"/>
  <c r="E4226" i="20"/>
  <c r="E4227" i="20"/>
  <c r="E4228" i="20"/>
  <c r="E4229" i="20"/>
  <c r="E4230" i="20"/>
  <c r="E4231" i="20"/>
  <c r="E4232" i="20"/>
  <c r="E4233" i="20"/>
  <c r="E4234" i="20"/>
  <c r="E4235" i="20"/>
  <c r="E4236" i="20"/>
  <c r="E4237" i="20"/>
  <c r="E4238" i="20"/>
  <c r="E4239" i="20"/>
  <c r="E4240" i="20"/>
  <c r="E4241" i="20"/>
  <c r="E4242" i="20"/>
  <c r="E4243" i="20"/>
  <c r="E4244" i="20"/>
  <c r="E4245" i="20"/>
  <c r="E4246" i="20"/>
  <c r="E4247" i="20"/>
  <c r="E4248" i="20"/>
  <c r="E4249" i="20"/>
  <c r="E4250" i="20"/>
  <c r="E4251" i="20"/>
  <c r="E4252" i="20"/>
  <c r="E4253" i="20"/>
  <c r="E4254" i="20"/>
  <c r="E4255" i="20"/>
  <c r="E4256" i="20"/>
  <c r="E4257" i="20"/>
  <c r="E4258" i="20"/>
  <c r="E4259" i="20"/>
  <c r="E4260" i="20"/>
  <c r="E4261" i="20"/>
  <c r="E4262" i="20"/>
  <c r="E4263" i="20"/>
  <c r="E4264" i="20"/>
  <c r="E4265" i="20"/>
  <c r="E4266" i="20"/>
  <c r="E4267" i="20"/>
  <c r="E4268" i="20"/>
  <c r="E4269" i="20"/>
  <c r="E4270" i="20"/>
  <c r="E4271" i="20"/>
  <c r="E4272" i="20"/>
  <c r="E4273" i="20"/>
  <c r="E4274" i="20"/>
  <c r="E4275" i="20"/>
  <c r="E4276" i="20"/>
  <c r="E4277" i="20"/>
  <c r="E4278" i="20"/>
  <c r="E4279" i="20"/>
  <c r="E4280" i="20"/>
  <c r="E4281" i="20"/>
  <c r="E4282" i="20"/>
  <c r="E4283" i="20"/>
  <c r="E4284" i="20"/>
  <c r="E4285" i="20"/>
  <c r="E4286" i="20"/>
  <c r="E4287" i="20"/>
  <c r="E4288" i="20"/>
  <c r="E4289" i="20"/>
  <c r="E4290" i="20"/>
  <c r="E4291" i="20"/>
  <c r="E4292" i="20"/>
  <c r="E4293" i="20"/>
  <c r="E4294" i="20"/>
  <c r="E4295" i="20"/>
  <c r="E4296" i="20"/>
  <c r="E4297" i="20"/>
  <c r="E4298" i="20"/>
  <c r="E4299" i="20"/>
  <c r="E4300" i="20"/>
  <c r="E4301" i="20"/>
  <c r="E4302" i="20"/>
  <c r="E4303" i="20"/>
  <c r="E4304" i="20"/>
  <c r="E4305" i="20"/>
  <c r="E4306" i="20"/>
  <c r="E4307" i="20"/>
  <c r="E4308" i="20"/>
  <c r="E4309" i="20"/>
  <c r="E4310" i="20"/>
  <c r="E4311" i="20"/>
  <c r="E4312" i="20"/>
  <c r="E4313" i="20"/>
  <c r="E4314" i="20"/>
  <c r="E4315" i="20"/>
  <c r="E4316" i="20"/>
  <c r="E4317" i="20"/>
  <c r="E4318" i="20"/>
  <c r="E4319" i="20"/>
  <c r="E4320" i="20"/>
  <c r="E4321" i="20"/>
  <c r="E4322" i="20"/>
  <c r="E4323" i="20"/>
  <c r="E4324" i="20"/>
  <c r="E4325" i="20"/>
  <c r="E4326" i="20"/>
  <c r="E4327" i="20"/>
  <c r="E4328" i="20"/>
  <c r="E4329" i="20"/>
  <c r="E4330" i="20"/>
  <c r="E4331" i="20"/>
  <c r="E4332" i="20"/>
  <c r="E4333" i="20"/>
  <c r="E4334" i="20"/>
  <c r="E4335" i="20"/>
  <c r="E4336" i="20"/>
  <c r="E4337" i="20"/>
  <c r="E4338" i="20"/>
  <c r="E4339" i="20"/>
  <c r="E4340" i="20"/>
  <c r="E4341" i="20"/>
  <c r="E4342" i="20"/>
  <c r="E4343" i="20"/>
  <c r="E4344" i="20"/>
  <c r="E4345" i="20"/>
  <c r="E4346" i="20"/>
  <c r="E4347" i="20"/>
  <c r="E4348" i="20"/>
  <c r="E4349" i="20"/>
  <c r="E4350" i="20"/>
  <c r="E4351" i="20"/>
  <c r="E4352" i="20"/>
  <c r="E4353" i="20"/>
  <c r="E4354" i="20"/>
  <c r="E4355" i="20"/>
  <c r="E4356" i="20"/>
  <c r="E4357" i="20"/>
  <c r="E4358" i="20"/>
  <c r="E4359" i="20"/>
  <c r="E4360" i="20"/>
  <c r="E4361" i="20"/>
  <c r="E4362" i="20"/>
  <c r="E4363" i="20"/>
  <c r="E4364" i="20"/>
  <c r="E4365" i="20"/>
  <c r="E4366" i="20"/>
  <c r="E4367" i="20"/>
  <c r="E4368" i="20"/>
  <c r="E4369" i="20"/>
  <c r="E4370" i="20"/>
  <c r="E4371" i="20"/>
  <c r="E4372" i="20"/>
  <c r="E4373" i="20"/>
  <c r="E4374" i="20"/>
  <c r="E4375" i="20"/>
  <c r="E4376" i="20"/>
  <c r="E4377" i="20"/>
  <c r="E4378" i="20"/>
  <c r="E4379" i="20"/>
  <c r="E4380" i="20"/>
  <c r="E4381" i="20"/>
  <c r="E4382" i="20"/>
  <c r="E4383" i="20"/>
  <c r="E4384" i="20"/>
  <c r="E4385" i="20"/>
  <c r="E4386" i="20"/>
  <c r="E4387" i="20"/>
  <c r="E4388" i="20"/>
  <c r="E4389" i="20"/>
  <c r="E4390" i="20"/>
  <c r="E4391" i="20"/>
  <c r="E4392" i="20"/>
  <c r="E4393" i="20"/>
  <c r="E4394" i="20"/>
  <c r="E4395" i="20"/>
  <c r="E4396" i="20"/>
  <c r="E4397" i="20"/>
  <c r="E4398" i="20"/>
  <c r="E4399" i="20"/>
  <c r="E4400" i="20"/>
  <c r="E4401" i="20"/>
  <c r="E4402" i="20"/>
  <c r="E4403" i="20"/>
  <c r="E4404" i="20"/>
  <c r="E4405" i="20"/>
  <c r="E4406" i="20"/>
  <c r="E4407" i="20"/>
  <c r="E4408" i="20"/>
  <c r="E4409" i="20"/>
  <c r="E4410" i="20"/>
  <c r="E4411" i="20"/>
  <c r="E4412" i="20"/>
  <c r="E4413" i="20"/>
  <c r="E4414" i="20"/>
  <c r="E4415" i="20"/>
  <c r="E4416" i="20"/>
  <c r="E4417" i="20"/>
  <c r="H4417" i="20" s="1"/>
  <c r="E4418" i="20"/>
  <c r="E4419" i="20"/>
  <c r="E4420" i="20"/>
  <c r="E4421" i="20"/>
  <c r="E4422" i="20"/>
  <c r="E4423" i="20"/>
  <c r="E4424" i="20"/>
  <c r="E4425" i="20"/>
  <c r="E4426" i="20"/>
  <c r="E4427" i="20"/>
  <c r="E4428" i="20"/>
  <c r="E4429" i="20"/>
  <c r="E4430" i="20"/>
  <c r="E4431" i="20"/>
  <c r="E4432" i="20"/>
  <c r="E4433" i="20"/>
  <c r="E4434" i="20"/>
  <c r="E4435" i="20"/>
  <c r="E4436" i="20"/>
  <c r="E4437" i="20"/>
  <c r="E4438" i="20"/>
  <c r="E4439" i="20"/>
  <c r="E4440" i="20"/>
  <c r="E4441" i="20"/>
  <c r="E4442" i="20"/>
  <c r="E4443" i="20"/>
  <c r="E4444" i="20"/>
  <c r="E4445" i="20"/>
  <c r="E4446" i="20"/>
  <c r="E4447" i="20"/>
  <c r="E4448" i="20"/>
  <c r="E4449" i="20"/>
  <c r="E4450" i="20"/>
  <c r="E4451" i="20"/>
  <c r="E4452" i="20"/>
  <c r="E4453" i="20"/>
  <c r="E4454" i="20"/>
  <c r="E4455" i="20"/>
  <c r="E4456" i="20"/>
  <c r="E4457" i="20"/>
  <c r="E4458" i="20"/>
  <c r="E4459" i="20"/>
  <c r="E4460" i="20"/>
  <c r="E4461" i="20"/>
  <c r="E4462" i="20"/>
  <c r="E4463" i="20"/>
  <c r="E4464" i="20"/>
  <c r="E4465" i="20"/>
  <c r="E4466" i="20"/>
  <c r="E4467" i="20"/>
  <c r="E4468" i="20"/>
  <c r="E4469" i="20"/>
  <c r="E4470" i="20"/>
  <c r="E4471" i="20"/>
  <c r="E4472" i="20"/>
  <c r="E4473" i="20"/>
  <c r="E4474" i="20"/>
  <c r="E4475" i="20"/>
  <c r="E4476" i="20"/>
  <c r="E4477" i="20"/>
  <c r="E4478" i="20"/>
  <c r="E4479" i="20"/>
  <c r="E4480" i="20"/>
  <c r="E4481" i="20"/>
  <c r="E4482" i="20"/>
  <c r="E4483" i="20"/>
  <c r="E4484" i="20"/>
  <c r="E4485" i="20"/>
  <c r="E4486" i="20"/>
  <c r="E4487" i="20"/>
  <c r="E4488" i="20"/>
  <c r="E4489" i="20"/>
  <c r="E4490" i="20"/>
  <c r="E4491" i="20"/>
  <c r="E4492" i="20"/>
  <c r="E4493" i="20"/>
  <c r="E4494" i="20"/>
  <c r="E4495" i="20"/>
  <c r="E4496" i="20"/>
  <c r="E4497" i="20"/>
  <c r="E4498" i="20"/>
  <c r="E4499" i="20"/>
  <c r="E4500" i="20"/>
  <c r="E4501" i="20"/>
  <c r="E4502" i="20"/>
  <c r="E4503" i="20"/>
  <c r="E4504" i="20"/>
  <c r="E4505" i="20"/>
  <c r="E4506" i="20"/>
  <c r="E4507" i="20"/>
  <c r="E4508" i="20"/>
  <c r="E4509" i="20"/>
  <c r="E4510" i="20"/>
  <c r="E4511" i="20"/>
  <c r="E4512" i="20"/>
  <c r="E4513" i="20"/>
  <c r="E4514" i="20"/>
  <c r="E4515" i="20"/>
  <c r="E4516" i="20"/>
  <c r="E4517" i="20"/>
  <c r="E4518" i="20"/>
  <c r="E4519" i="20"/>
  <c r="E4520" i="20"/>
  <c r="E4521" i="20"/>
  <c r="E4522" i="20"/>
  <c r="E4523" i="20"/>
  <c r="E4524" i="20"/>
  <c r="E4525" i="20"/>
  <c r="E4526" i="20"/>
  <c r="E4527" i="20"/>
  <c r="E4528" i="20"/>
  <c r="E4529" i="20"/>
  <c r="E4530" i="20"/>
  <c r="E4531" i="20"/>
  <c r="E4532" i="20"/>
  <c r="E4533" i="20"/>
  <c r="E4534" i="20"/>
  <c r="E4535" i="20"/>
  <c r="E4536" i="20"/>
  <c r="E4537" i="20"/>
  <c r="E4538" i="20"/>
  <c r="E4539" i="20"/>
  <c r="E4540" i="20"/>
  <c r="E4541" i="20"/>
  <c r="E4542" i="20"/>
  <c r="E4543" i="20"/>
  <c r="E4544" i="20"/>
  <c r="E4545" i="20"/>
  <c r="E4546" i="20"/>
  <c r="E4547" i="20"/>
  <c r="E4548" i="20"/>
  <c r="E4549" i="20"/>
  <c r="E4550" i="20"/>
  <c r="E4551" i="20"/>
  <c r="E4552" i="20"/>
  <c r="E4553" i="20"/>
  <c r="E4554" i="20"/>
  <c r="E4555" i="20"/>
  <c r="E4556" i="20"/>
  <c r="E4557" i="20"/>
  <c r="E4558" i="20"/>
  <c r="E4559" i="20"/>
  <c r="E4560" i="20"/>
  <c r="E4561" i="20"/>
  <c r="E4562" i="20"/>
  <c r="E4563" i="20"/>
  <c r="E4564" i="20"/>
  <c r="E4565" i="20"/>
  <c r="E4566" i="20"/>
  <c r="E4567" i="20"/>
  <c r="E4568" i="20"/>
  <c r="E4569" i="20"/>
  <c r="E4570" i="20"/>
  <c r="E4571" i="20"/>
  <c r="E4572" i="20"/>
  <c r="E4573" i="20"/>
  <c r="E4574" i="20"/>
  <c r="E4575" i="20"/>
  <c r="E4576" i="20"/>
  <c r="E4577" i="20"/>
  <c r="E4578" i="20"/>
  <c r="E4579" i="20"/>
  <c r="E4580" i="20"/>
  <c r="E4581" i="20"/>
  <c r="E4582" i="20"/>
  <c r="E4583" i="20"/>
  <c r="E4584" i="20"/>
  <c r="E4585" i="20"/>
  <c r="E4586" i="20"/>
  <c r="E4587" i="20"/>
  <c r="E4588" i="20"/>
  <c r="E4589" i="20"/>
  <c r="E4590" i="20"/>
  <c r="E4591" i="20"/>
  <c r="E4592" i="20"/>
  <c r="E4593" i="20"/>
  <c r="E4594" i="20"/>
  <c r="E4595" i="20"/>
  <c r="E4596" i="20"/>
  <c r="E4597" i="20"/>
  <c r="E4598" i="20"/>
  <c r="E4599" i="20"/>
  <c r="E4600" i="20"/>
  <c r="E4601" i="20"/>
  <c r="E4602" i="20"/>
  <c r="E4603" i="20"/>
  <c r="E4604" i="20"/>
  <c r="E4605" i="20"/>
  <c r="E4606" i="20"/>
  <c r="E4607" i="20"/>
  <c r="E4608" i="20"/>
  <c r="E4609" i="20"/>
  <c r="E4610" i="20"/>
  <c r="E4611" i="20"/>
  <c r="E4612" i="20"/>
  <c r="E4613" i="20"/>
  <c r="E4614" i="20"/>
  <c r="E4615" i="20"/>
  <c r="E4616" i="20"/>
  <c r="E4617" i="20"/>
  <c r="E4618" i="20"/>
  <c r="E4619" i="20"/>
  <c r="E4620" i="20"/>
  <c r="E4621" i="20"/>
  <c r="E4622" i="20"/>
  <c r="E4623" i="20"/>
  <c r="E4624" i="20"/>
  <c r="E4625" i="20"/>
  <c r="E4626" i="20"/>
  <c r="E4627" i="20"/>
  <c r="E4628" i="20"/>
  <c r="E4629" i="20"/>
  <c r="E4630" i="20"/>
  <c r="E4631" i="20"/>
  <c r="E4632" i="20"/>
  <c r="E4633" i="20"/>
  <c r="E4634" i="20"/>
  <c r="E4635" i="20"/>
  <c r="E4636" i="20"/>
  <c r="E4637" i="20"/>
  <c r="E4638" i="20"/>
  <c r="E4639" i="20"/>
  <c r="E4640" i="20"/>
  <c r="E4641" i="20"/>
  <c r="E4642" i="20"/>
  <c r="E4643" i="20"/>
  <c r="E4644" i="20"/>
  <c r="E4645" i="20"/>
  <c r="E4646" i="20"/>
  <c r="E4647" i="20"/>
  <c r="E4648" i="20"/>
  <c r="E4649" i="20"/>
  <c r="E4650" i="20"/>
  <c r="E4651" i="20"/>
  <c r="E4652" i="20"/>
  <c r="E4653" i="20"/>
  <c r="E4654" i="20"/>
  <c r="E4655" i="20"/>
  <c r="E4656" i="20"/>
  <c r="E4657" i="20"/>
  <c r="E4658" i="20"/>
  <c r="E4659" i="20"/>
  <c r="E4660" i="20"/>
  <c r="E4661" i="20"/>
  <c r="E4662" i="20"/>
  <c r="E4663" i="20"/>
  <c r="E4664" i="20"/>
  <c r="E4665" i="20"/>
  <c r="E4666" i="20"/>
  <c r="E4667" i="20"/>
  <c r="E4668" i="20"/>
  <c r="E4669" i="20"/>
  <c r="E4670" i="20"/>
  <c r="E4671" i="20"/>
  <c r="E4672" i="20"/>
  <c r="E4673" i="20"/>
  <c r="H4673" i="20" s="1"/>
  <c r="E4674" i="20"/>
  <c r="E4675" i="20"/>
  <c r="E4676" i="20"/>
  <c r="E4677" i="20"/>
  <c r="E4678" i="20"/>
  <c r="E4679" i="20"/>
  <c r="E4680" i="20"/>
  <c r="E4681" i="20"/>
  <c r="E4682" i="20"/>
  <c r="E4683" i="20"/>
  <c r="E4684" i="20"/>
  <c r="E4685" i="20"/>
  <c r="E4686" i="20"/>
  <c r="E4687" i="20"/>
  <c r="E4688" i="20"/>
  <c r="E4689" i="20"/>
  <c r="E4690" i="20"/>
  <c r="E4691" i="20"/>
  <c r="E4692" i="20"/>
  <c r="E4693" i="20"/>
  <c r="E4694" i="20"/>
  <c r="E4695" i="20"/>
  <c r="E4696" i="20"/>
  <c r="E4697" i="20"/>
  <c r="E4698" i="20"/>
  <c r="E4699" i="20"/>
  <c r="E4700" i="20"/>
  <c r="E4701" i="20"/>
  <c r="E4702" i="20"/>
  <c r="E4703" i="20"/>
  <c r="E4704" i="20"/>
  <c r="E4705" i="20"/>
  <c r="E4706" i="20"/>
  <c r="E4707" i="20"/>
  <c r="E4708" i="20"/>
  <c r="E4709" i="20"/>
  <c r="E4710" i="20"/>
  <c r="E4711" i="20"/>
  <c r="E4712" i="20"/>
  <c r="E4713" i="20"/>
  <c r="E4714" i="20"/>
  <c r="E4715" i="20"/>
  <c r="E4716" i="20"/>
  <c r="E4717" i="20"/>
  <c r="E4718" i="20"/>
  <c r="E4719" i="20"/>
  <c r="E4720" i="20"/>
  <c r="E4721" i="20"/>
  <c r="E4722" i="20"/>
  <c r="E4723" i="20"/>
  <c r="E4724" i="20"/>
  <c r="E4725" i="20"/>
  <c r="E4726" i="20"/>
  <c r="E4727" i="20"/>
  <c r="E4728" i="20"/>
  <c r="E4729" i="20"/>
  <c r="E4730" i="20"/>
  <c r="E4731" i="20"/>
  <c r="E4732" i="20"/>
  <c r="E4733" i="20"/>
  <c r="E4734" i="20"/>
  <c r="E4735" i="20"/>
  <c r="E4736" i="20"/>
  <c r="E4737" i="20"/>
  <c r="E4738" i="20"/>
  <c r="E4739" i="20"/>
  <c r="E4740" i="20"/>
  <c r="E4741" i="20"/>
  <c r="E4742" i="20"/>
  <c r="E4743" i="20"/>
  <c r="E4744" i="20"/>
  <c r="E4745" i="20"/>
  <c r="E4746" i="20"/>
  <c r="E4747" i="20"/>
  <c r="E4748" i="20"/>
  <c r="E4749" i="20"/>
  <c r="E4750" i="20"/>
  <c r="E4751" i="20"/>
  <c r="E4752" i="20"/>
  <c r="E4753" i="20"/>
  <c r="E4754" i="20"/>
  <c r="E4755" i="20"/>
  <c r="E4756" i="20"/>
  <c r="E4757" i="20"/>
  <c r="E4758" i="20"/>
  <c r="E4759" i="20"/>
  <c r="E4760" i="20"/>
  <c r="E4761" i="20"/>
  <c r="E4762" i="20"/>
  <c r="E4763" i="20"/>
  <c r="E4764" i="20"/>
  <c r="E4765" i="20"/>
  <c r="E4766" i="20"/>
  <c r="E4767" i="20"/>
  <c r="E4768" i="20"/>
  <c r="E4769" i="20"/>
  <c r="E4770" i="20"/>
  <c r="E4771" i="20"/>
  <c r="E4772" i="20"/>
  <c r="E4773" i="20"/>
  <c r="E4774" i="20"/>
  <c r="E4775" i="20"/>
  <c r="E4776" i="20"/>
  <c r="E4777" i="20"/>
  <c r="E4778" i="20"/>
  <c r="E4779" i="20"/>
  <c r="E4780" i="20"/>
  <c r="E4781" i="20"/>
  <c r="E4782" i="20"/>
  <c r="E4783" i="20"/>
  <c r="E4784" i="20"/>
  <c r="E4785" i="20"/>
  <c r="E4786" i="20"/>
  <c r="E4787" i="20"/>
  <c r="E4788" i="20"/>
  <c r="E4789" i="20"/>
  <c r="E4790" i="20"/>
  <c r="E4791" i="20"/>
  <c r="E4792" i="20"/>
  <c r="E4793" i="20"/>
  <c r="E4794" i="20"/>
  <c r="E4795" i="20"/>
  <c r="E4796" i="20"/>
  <c r="E4797" i="20"/>
  <c r="E4798" i="20"/>
  <c r="E4799" i="20"/>
  <c r="E4800" i="20"/>
  <c r="E4801" i="20"/>
  <c r="E4802" i="20"/>
  <c r="E4803" i="20"/>
  <c r="E4804" i="20"/>
  <c r="E4805" i="20"/>
  <c r="E4806" i="20"/>
  <c r="E4807" i="20"/>
  <c r="E4808" i="20"/>
  <c r="E4809" i="20"/>
  <c r="E4810" i="20"/>
  <c r="E4811" i="20"/>
  <c r="E4812" i="20"/>
  <c r="E4813" i="20"/>
  <c r="E4814" i="20"/>
  <c r="E4815" i="20"/>
  <c r="E4816" i="20"/>
  <c r="E4817" i="20"/>
  <c r="E4818" i="20"/>
  <c r="E4819" i="20"/>
  <c r="E4820" i="20"/>
  <c r="E4821" i="20"/>
  <c r="E4822" i="20"/>
  <c r="E4823" i="20"/>
  <c r="E4824" i="20"/>
  <c r="E4825" i="20"/>
  <c r="E4826" i="20"/>
  <c r="E4827" i="20"/>
  <c r="E4828" i="20"/>
  <c r="E4829" i="20"/>
  <c r="E4830" i="20"/>
  <c r="E4831" i="20"/>
  <c r="E4832" i="20"/>
  <c r="E4833" i="20"/>
  <c r="E4834" i="20"/>
  <c r="E4835" i="20"/>
  <c r="E4836" i="20"/>
  <c r="E4837" i="20"/>
  <c r="E4838" i="20"/>
  <c r="E4839" i="20"/>
  <c r="E4840" i="20"/>
  <c r="E4841" i="20"/>
  <c r="E4842" i="20"/>
  <c r="E4843" i="20"/>
  <c r="E4844" i="20"/>
  <c r="E4845" i="20"/>
  <c r="E4846" i="20"/>
  <c r="E4847" i="20"/>
  <c r="E4848" i="20"/>
  <c r="E4849" i="20"/>
  <c r="E4850" i="20"/>
  <c r="E4851" i="20"/>
  <c r="E4852" i="20"/>
  <c r="E4853" i="20"/>
  <c r="E4854" i="20"/>
  <c r="E4855" i="20"/>
  <c r="E4856" i="20"/>
  <c r="E4857" i="20"/>
  <c r="E4858" i="20"/>
  <c r="E4859" i="20"/>
  <c r="E4860" i="20"/>
  <c r="E4861" i="20"/>
  <c r="E4862" i="20"/>
  <c r="E4863" i="20"/>
  <c r="E4864" i="20"/>
  <c r="E4865" i="20"/>
  <c r="E4866" i="20"/>
  <c r="E4867" i="20"/>
  <c r="E4868" i="20"/>
  <c r="E4869" i="20"/>
  <c r="E4870" i="20"/>
  <c r="E4871" i="20"/>
  <c r="E4872" i="20"/>
  <c r="E4873" i="20"/>
  <c r="E4874" i="20"/>
  <c r="E4875" i="20"/>
  <c r="E4876" i="20"/>
  <c r="E4877" i="20"/>
  <c r="E4878" i="20"/>
  <c r="E4879" i="20"/>
  <c r="E4880" i="20"/>
  <c r="E4881" i="20"/>
  <c r="E4882" i="20"/>
  <c r="E4883" i="20"/>
  <c r="E4884" i="20"/>
  <c r="E4885" i="20"/>
  <c r="E4886" i="20"/>
  <c r="E4887" i="20"/>
  <c r="E4888" i="20"/>
  <c r="E4889" i="20"/>
  <c r="E4890" i="20"/>
  <c r="E4891" i="20"/>
  <c r="E4892" i="20"/>
  <c r="E4893" i="20"/>
  <c r="E4894" i="20"/>
  <c r="E4895" i="20"/>
  <c r="E4896" i="20"/>
  <c r="E4897" i="20"/>
  <c r="E4898" i="20"/>
  <c r="E4899" i="20"/>
  <c r="E4900" i="20"/>
  <c r="E4901" i="20"/>
  <c r="E4902" i="20"/>
  <c r="E4903" i="20"/>
  <c r="E4904" i="20"/>
  <c r="E4905" i="20"/>
  <c r="E4906" i="20"/>
  <c r="E4907" i="20"/>
  <c r="E4908" i="20"/>
  <c r="E4909" i="20"/>
  <c r="E4910" i="20"/>
  <c r="E4911" i="20"/>
  <c r="E4912" i="20"/>
  <c r="E4913" i="20"/>
  <c r="E4914" i="20"/>
  <c r="E4915" i="20"/>
  <c r="E4916" i="20"/>
  <c r="E4917" i="20"/>
  <c r="E4918" i="20"/>
  <c r="E4919" i="20"/>
  <c r="E4920" i="20"/>
  <c r="E4921" i="20"/>
  <c r="E4922" i="20"/>
  <c r="E4923" i="20"/>
  <c r="E4924" i="20"/>
  <c r="E4925" i="20"/>
  <c r="E4926" i="20"/>
  <c r="E4927" i="20"/>
  <c r="E4928" i="20"/>
  <c r="E4929" i="20"/>
  <c r="E4930" i="20"/>
  <c r="E4931" i="20"/>
  <c r="E4932" i="20"/>
  <c r="E4933" i="20"/>
  <c r="E4934" i="20"/>
  <c r="E4935" i="20"/>
  <c r="E4936" i="20"/>
  <c r="E4937" i="20"/>
  <c r="E4938" i="20"/>
  <c r="E4939" i="20"/>
  <c r="E4940" i="20"/>
  <c r="E4941" i="20"/>
  <c r="E4942" i="20"/>
  <c r="E4943" i="20"/>
  <c r="E4944" i="20"/>
  <c r="E4945" i="20"/>
  <c r="E4946" i="20"/>
  <c r="E4947" i="20"/>
  <c r="E4948" i="20"/>
  <c r="E4949" i="20"/>
  <c r="E4950" i="20"/>
  <c r="E4951" i="20"/>
  <c r="E4952" i="20"/>
  <c r="E4953" i="20"/>
  <c r="E4954" i="20"/>
  <c r="E4955" i="20"/>
  <c r="E4956" i="20"/>
  <c r="E4957" i="20"/>
  <c r="E4958" i="20"/>
  <c r="E4959" i="20"/>
  <c r="E4960" i="20"/>
  <c r="E4961" i="20"/>
  <c r="E4962" i="20"/>
  <c r="E4963" i="20"/>
  <c r="E4964" i="20"/>
  <c r="E4965" i="20"/>
  <c r="E4966" i="20"/>
  <c r="E4967" i="20"/>
  <c r="E4968" i="20"/>
  <c r="E4969" i="20"/>
  <c r="E4970" i="20"/>
  <c r="E4971" i="20"/>
  <c r="E4972" i="20"/>
  <c r="E4973" i="20"/>
  <c r="E4974" i="20"/>
  <c r="E4975" i="20"/>
  <c r="E4976" i="20"/>
  <c r="E4977" i="20"/>
  <c r="E4978" i="20"/>
  <c r="E4979" i="20"/>
  <c r="E4980" i="20"/>
  <c r="E4981" i="20"/>
  <c r="E4982" i="20"/>
  <c r="E4983" i="20"/>
  <c r="E4984" i="20"/>
  <c r="E4985" i="20"/>
  <c r="E4986" i="20"/>
  <c r="E4987" i="20"/>
  <c r="E4988" i="20"/>
  <c r="E4989" i="20"/>
  <c r="E4990" i="20"/>
  <c r="E4991" i="20"/>
  <c r="E4992" i="20"/>
  <c r="E4993" i="20"/>
  <c r="E4994" i="20"/>
  <c r="E4995" i="20"/>
  <c r="E4996" i="20"/>
  <c r="E4997" i="20"/>
  <c r="E4998" i="20"/>
  <c r="E4999" i="20"/>
  <c r="E5000" i="20"/>
  <c r="E5001" i="20"/>
  <c r="E5002" i="20"/>
  <c r="E5003" i="20"/>
  <c r="E5004" i="20"/>
  <c r="E5005" i="20"/>
  <c r="E5006" i="20"/>
  <c r="E5007" i="20"/>
  <c r="E5008" i="20"/>
  <c r="E5009" i="20"/>
  <c r="E5010" i="20"/>
  <c r="E5011" i="20"/>
  <c r="E5012" i="20"/>
  <c r="E5013" i="20"/>
  <c r="E5014" i="20"/>
  <c r="E5015" i="20"/>
  <c r="E5016" i="20"/>
  <c r="E5017" i="20"/>
  <c r="E5018" i="20"/>
  <c r="E5019" i="20"/>
  <c r="E5020" i="20"/>
  <c r="E5021" i="20"/>
  <c r="E5022" i="20"/>
  <c r="E5023" i="20"/>
  <c r="E5024" i="20"/>
  <c r="E5025" i="20"/>
  <c r="E5026" i="20"/>
  <c r="E5027" i="20"/>
  <c r="E5028" i="20"/>
  <c r="E5029" i="20"/>
  <c r="E5030" i="20"/>
  <c r="E5031" i="20"/>
  <c r="E5032" i="20"/>
  <c r="E5033" i="20"/>
  <c r="E5034" i="20"/>
  <c r="E5035" i="20"/>
  <c r="E5036" i="20"/>
  <c r="E5037" i="20"/>
  <c r="E5038" i="20"/>
  <c r="E5039" i="20"/>
  <c r="E5040" i="20"/>
  <c r="E5041" i="20"/>
  <c r="E5042" i="20"/>
  <c r="E5043" i="20"/>
  <c r="E5044" i="20"/>
  <c r="E5045" i="20"/>
  <c r="E5046" i="20"/>
  <c r="E5047" i="20"/>
  <c r="E5048" i="20"/>
  <c r="E5049" i="20"/>
  <c r="E5050" i="20"/>
  <c r="E5051" i="20"/>
  <c r="E5052" i="20"/>
  <c r="E5053" i="20"/>
  <c r="E5054" i="20"/>
  <c r="E5055" i="20"/>
  <c r="E5056" i="20"/>
  <c r="E5057" i="20"/>
  <c r="E5058" i="20"/>
  <c r="E5059" i="20"/>
  <c r="E5060" i="20"/>
  <c r="E5061" i="20"/>
  <c r="E5062" i="20"/>
  <c r="E5063" i="20"/>
  <c r="E5064" i="20"/>
  <c r="E5065" i="20"/>
  <c r="E5066" i="20"/>
  <c r="E5067" i="20"/>
  <c r="E5068" i="20"/>
  <c r="E5069" i="20"/>
  <c r="E5070" i="20"/>
  <c r="E5071" i="20"/>
  <c r="E5072" i="20"/>
  <c r="E5073" i="20"/>
  <c r="E5074" i="20"/>
  <c r="E5075" i="20"/>
  <c r="E5076" i="20"/>
  <c r="E5077" i="20"/>
  <c r="E5078" i="20"/>
  <c r="E5079" i="20"/>
  <c r="E5080" i="20"/>
  <c r="E5081" i="20"/>
  <c r="E5082" i="20"/>
  <c r="E5083" i="20"/>
  <c r="E5084" i="20"/>
  <c r="E5085" i="20"/>
  <c r="E5086" i="20"/>
  <c r="E5087" i="20"/>
  <c r="E5088" i="20"/>
  <c r="E5089" i="20"/>
  <c r="E5090" i="20"/>
  <c r="E5091" i="20"/>
  <c r="E5092" i="20"/>
  <c r="E5093" i="20"/>
  <c r="E5094" i="20"/>
  <c r="E5095" i="20"/>
  <c r="E5096" i="20"/>
  <c r="E5097" i="20"/>
  <c r="E5098" i="20"/>
  <c r="E5099" i="20"/>
  <c r="E5100" i="20"/>
  <c r="E5101" i="20"/>
  <c r="E5102" i="20"/>
  <c r="E5103" i="20"/>
  <c r="E5104" i="20"/>
  <c r="E5105" i="20"/>
  <c r="E5106" i="20"/>
  <c r="E5107" i="20"/>
  <c r="E5108" i="20"/>
  <c r="E5109" i="20"/>
  <c r="E5110" i="20"/>
  <c r="E5111" i="20"/>
  <c r="E5112" i="20"/>
  <c r="E5113" i="20"/>
  <c r="E5114" i="20"/>
  <c r="E5115" i="20"/>
  <c r="E5116" i="20"/>
  <c r="E5117" i="20"/>
  <c r="E5118" i="20"/>
  <c r="E5119" i="20"/>
  <c r="E5120" i="20"/>
  <c r="E5121" i="20"/>
  <c r="E5122" i="20"/>
  <c r="E5123" i="20"/>
  <c r="E5124" i="20"/>
  <c r="E5125" i="20"/>
  <c r="E5126" i="20"/>
  <c r="E5127" i="20"/>
  <c r="E5128" i="20"/>
  <c r="E5129" i="20"/>
  <c r="E5130" i="20"/>
  <c r="E5131" i="20"/>
  <c r="E5132" i="20"/>
  <c r="E5133" i="20"/>
  <c r="E5134" i="20"/>
  <c r="E5135" i="20"/>
  <c r="E5136" i="20"/>
  <c r="E5137" i="20"/>
  <c r="E5138" i="20"/>
  <c r="E5139" i="20"/>
  <c r="E5140" i="20"/>
  <c r="E5141" i="20"/>
  <c r="E5142" i="20"/>
  <c r="E5143" i="20"/>
  <c r="E5144" i="20"/>
  <c r="E5145" i="20"/>
  <c r="E5146" i="20"/>
  <c r="E5147" i="20"/>
  <c r="E5148" i="20"/>
  <c r="E5149" i="20"/>
  <c r="E5150" i="20"/>
  <c r="E5151" i="20"/>
  <c r="E5152" i="20"/>
  <c r="E5153" i="20"/>
  <c r="E5154" i="20"/>
  <c r="E5155" i="20"/>
  <c r="E5156" i="20"/>
  <c r="E5157" i="20"/>
  <c r="E5158" i="20"/>
  <c r="E5159" i="20"/>
  <c r="E5160" i="20"/>
  <c r="E5161" i="20"/>
  <c r="E5162" i="20"/>
  <c r="E5163" i="20"/>
  <c r="E5164" i="20"/>
  <c r="E5165" i="20"/>
  <c r="E5166" i="20"/>
  <c r="E5167" i="20"/>
  <c r="E5168" i="20"/>
  <c r="E5169" i="20"/>
  <c r="E5170" i="20"/>
  <c r="E5171" i="20"/>
  <c r="E5172" i="20"/>
  <c r="E5173" i="20"/>
  <c r="E5174" i="20"/>
  <c r="E5175" i="20"/>
  <c r="E5176" i="20"/>
  <c r="E5177" i="20"/>
  <c r="E5178" i="20"/>
  <c r="E5179" i="20"/>
  <c r="E5180" i="20"/>
  <c r="E5181" i="20"/>
  <c r="E5182" i="20"/>
  <c r="E5183" i="20"/>
  <c r="E5184" i="20"/>
  <c r="E5185" i="20"/>
  <c r="E5186" i="20"/>
  <c r="E5187" i="20"/>
  <c r="E5188" i="20"/>
  <c r="E5189" i="20"/>
  <c r="E5190" i="20"/>
  <c r="E5191" i="20"/>
  <c r="E5192" i="20"/>
  <c r="E5193" i="20"/>
  <c r="E5194" i="20"/>
  <c r="E5195" i="20"/>
  <c r="E5196" i="20"/>
  <c r="E5197" i="20"/>
  <c r="E5198" i="20"/>
  <c r="E5199" i="20"/>
  <c r="E5200" i="20"/>
  <c r="E5201" i="20"/>
  <c r="E5202" i="20"/>
  <c r="E5203" i="20"/>
  <c r="E5204" i="20"/>
  <c r="E5205" i="20"/>
  <c r="E5206" i="20"/>
  <c r="E5207" i="20"/>
  <c r="E5208" i="20"/>
  <c r="E5209" i="20"/>
  <c r="E5210" i="20"/>
  <c r="E5211" i="20"/>
  <c r="E5212" i="20"/>
  <c r="E5213" i="20"/>
  <c r="E5214" i="20"/>
  <c r="E5215" i="20"/>
  <c r="E5216" i="20"/>
  <c r="E5217" i="20"/>
  <c r="E5218" i="20"/>
  <c r="E5219" i="20"/>
  <c r="E5220" i="20"/>
  <c r="E5221" i="20"/>
  <c r="E5222" i="20"/>
  <c r="E5223" i="20"/>
  <c r="E5224" i="20"/>
  <c r="E5225" i="20"/>
  <c r="E5226" i="20"/>
  <c r="E5227" i="20"/>
  <c r="E5228" i="20"/>
  <c r="E5229" i="20"/>
  <c r="E5230" i="20"/>
  <c r="E5231" i="20"/>
  <c r="E5232" i="20"/>
  <c r="E5233" i="20"/>
  <c r="E5234" i="20"/>
  <c r="E5235" i="20"/>
  <c r="E5236" i="20"/>
  <c r="E5237" i="20"/>
  <c r="E5238" i="20"/>
  <c r="E5239" i="20"/>
  <c r="E5240" i="20"/>
  <c r="E5241" i="20"/>
  <c r="E5242" i="20"/>
  <c r="E5243" i="20"/>
  <c r="E5244" i="20"/>
  <c r="E5245" i="20"/>
  <c r="E5246" i="20"/>
  <c r="E5247" i="20"/>
  <c r="E5248" i="20"/>
  <c r="E5249" i="20"/>
  <c r="E5250" i="20"/>
  <c r="E5251" i="20"/>
  <c r="E5252" i="20"/>
  <c r="E5253" i="20"/>
  <c r="E5254" i="20"/>
  <c r="E5255" i="20"/>
  <c r="E5256" i="20"/>
  <c r="E5257" i="20"/>
  <c r="E5258" i="20"/>
  <c r="E5259" i="20"/>
  <c r="E5260" i="20"/>
  <c r="E5261" i="20"/>
  <c r="E5262" i="20"/>
  <c r="E5263" i="20"/>
  <c r="E5264" i="20"/>
  <c r="E5265" i="20"/>
  <c r="E5266" i="20"/>
  <c r="E5267" i="20"/>
  <c r="E5268" i="20"/>
  <c r="E5269" i="20"/>
  <c r="E5270" i="20"/>
  <c r="E5271" i="20"/>
  <c r="E5272" i="20"/>
  <c r="E5273" i="20"/>
  <c r="E5274" i="20"/>
  <c r="E5275" i="20"/>
  <c r="E5276" i="20"/>
  <c r="E5277" i="20"/>
  <c r="E5278" i="20"/>
  <c r="E5279" i="20"/>
  <c r="E5280" i="20"/>
  <c r="E5281" i="20"/>
  <c r="E5282" i="20"/>
  <c r="E5283" i="20"/>
  <c r="E5284" i="20"/>
  <c r="E5285" i="20"/>
  <c r="E5286" i="20"/>
  <c r="E5287" i="20"/>
  <c r="E5288" i="20"/>
  <c r="E5289" i="20"/>
  <c r="E5290" i="20"/>
  <c r="E5291" i="20"/>
  <c r="E5292" i="20"/>
  <c r="E5293" i="20"/>
  <c r="E5294" i="20"/>
  <c r="E5295" i="20"/>
  <c r="E5296" i="20"/>
  <c r="E5297" i="20"/>
  <c r="E5298" i="20"/>
  <c r="E5299" i="20"/>
  <c r="E5300" i="20"/>
  <c r="E5301" i="20"/>
  <c r="E5302" i="20"/>
  <c r="E5303" i="20"/>
  <c r="E5304" i="20"/>
  <c r="E5305" i="20"/>
  <c r="E5306" i="20"/>
  <c r="E5307" i="20"/>
  <c r="E5308" i="20"/>
  <c r="E5309" i="20"/>
  <c r="E5310" i="20"/>
  <c r="E5311" i="20"/>
  <c r="E5312" i="20"/>
  <c r="E5313" i="20"/>
  <c r="E5314" i="20"/>
  <c r="E5315" i="20"/>
  <c r="E5316" i="20"/>
  <c r="E5317" i="20"/>
  <c r="E5318" i="20"/>
  <c r="E5319" i="20"/>
  <c r="E5320" i="20"/>
  <c r="E5321" i="20"/>
  <c r="E5322" i="20"/>
  <c r="E5323" i="20"/>
  <c r="E5324" i="20"/>
  <c r="E5325" i="20"/>
  <c r="E5326" i="20"/>
  <c r="E5327" i="20"/>
  <c r="E5328" i="20"/>
  <c r="E5329" i="20"/>
  <c r="E5330" i="20"/>
  <c r="E5331" i="20"/>
  <c r="E5332" i="20"/>
  <c r="E5333" i="20"/>
  <c r="E5334" i="20"/>
  <c r="E5335" i="20"/>
  <c r="E5336" i="20"/>
  <c r="E5337" i="20"/>
  <c r="E5338" i="20"/>
  <c r="E5339" i="20"/>
  <c r="E5340" i="20"/>
  <c r="E5341" i="20"/>
  <c r="E5342" i="20"/>
  <c r="E5343" i="20"/>
  <c r="E5344" i="20"/>
  <c r="E5345" i="20"/>
  <c r="E5346" i="20"/>
  <c r="E5347" i="20"/>
  <c r="E5348" i="20"/>
  <c r="E5349" i="20"/>
  <c r="E5350" i="20"/>
  <c r="E5351" i="20"/>
  <c r="E5352" i="20"/>
  <c r="E5353" i="20"/>
  <c r="E5354" i="20"/>
  <c r="E5355" i="20"/>
  <c r="E5356" i="20"/>
  <c r="E5357" i="20"/>
  <c r="E5358" i="20"/>
  <c r="E5359" i="20"/>
  <c r="E5360" i="20"/>
  <c r="E5361" i="20"/>
  <c r="E5362" i="20"/>
  <c r="E5363" i="20"/>
  <c r="E5364" i="20"/>
  <c r="E5365" i="20"/>
  <c r="E5366" i="20"/>
  <c r="E5367" i="20"/>
  <c r="E5368" i="20"/>
  <c r="E5369" i="20"/>
  <c r="E5370" i="20"/>
  <c r="E5371" i="20"/>
  <c r="E5372" i="20"/>
  <c r="E5373" i="20"/>
  <c r="E5374" i="20"/>
  <c r="E5375" i="20"/>
  <c r="E5376" i="20"/>
  <c r="E5377" i="20"/>
  <c r="E5378" i="20"/>
  <c r="E5379" i="20"/>
  <c r="E5380" i="20"/>
  <c r="E5381" i="20"/>
  <c r="E5382" i="20"/>
  <c r="E5383" i="20"/>
  <c r="E5384" i="20"/>
  <c r="E5385" i="20"/>
  <c r="E5386" i="20"/>
  <c r="E5387" i="20"/>
  <c r="E5388" i="20"/>
  <c r="E5389" i="20"/>
  <c r="E5390" i="20"/>
  <c r="E5391" i="20"/>
  <c r="E5392" i="20"/>
  <c r="E5393" i="20"/>
  <c r="E5394" i="20"/>
  <c r="E5395" i="20"/>
  <c r="E5396" i="20"/>
  <c r="E5397" i="20"/>
  <c r="E5398" i="20"/>
  <c r="E5399" i="20"/>
  <c r="E5400" i="20"/>
  <c r="E5401" i="20"/>
  <c r="E5402" i="20"/>
  <c r="E5403" i="20"/>
  <c r="E5404" i="20"/>
  <c r="E5405" i="20"/>
  <c r="E5406" i="20"/>
  <c r="E5407" i="20"/>
  <c r="E5408" i="20"/>
  <c r="E5409" i="20"/>
  <c r="E5410" i="20"/>
  <c r="E5411" i="20"/>
  <c r="E5412" i="20"/>
  <c r="E5413" i="20"/>
  <c r="E5414" i="20"/>
  <c r="E5415" i="20"/>
  <c r="E5416" i="20"/>
  <c r="E5417" i="20"/>
  <c r="E5418" i="20"/>
  <c r="E5419" i="20"/>
  <c r="E5420" i="20"/>
  <c r="E5421" i="20"/>
  <c r="E5422" i="20"/>
  <c r="E5423" i="20"/>
  <c r="E5424" i="20"/>
  <c r="E5425" i="20"/>
  <c r="E5426" i="20"/>
  <c r="E5427" i="20"/>
  <c r="E5428" i="20"/>
  <c r="E5429" i="20"/>
  <c r="E5430" i="20"/>
  <c r="E5431" i="20"/>
  <c r="E5432" i="20"/>
  <c r="E5433" i="20"/>
  <c r="E5434" i="20"/>
  <c r="E5435" i="20"/>
  <c r="E5436" i="20"/>
  <c r="E5437" i="20"/>
  <c r="E5438" i="20"/>
  <c r="E5439" i="20"/>
  <c r="E5440" i="20"/>
  <c r="E5441" i="20"/>
  <c r="E5442" i="20"/>
  <c r="E5443" i="20"/>
  <c r="E5444" i="20"/>
  <c r="E5445" i="20"/>
  <c r="E5446" i="20"/>
  <c r="E5447" i="20"/>
  <c r="E5448" i="20"/>
  <c r="E5449" i="20"/>
  <c r="E5450" i="20"/>
  <c r="E5451" i="20"/>
  <c r="E5452" i="20"/>
  <c r="E5453" i="20"/>
  <c r="E5454" i="20"/>
  <c r="E5455" i="20"/>
  <c r="E5456" i="20"/>
  <c r="E5457" i="20"/>
  <c r="E5458" i="20"/>
  <c r="E5459" i="20"/>
  <c r="E5460" i="20"/>
  <c r="E5461" i="20"/>
  <c r="E5462" i="20"/>
  <c r="E5463" i="20"/>
  <c r="E5464" i="20"/>
  <c r="E5465" i="20"/>
  <c r="E5466" i="20"/>
  <c r="E5467" i="20"/>
  <c r="E5468" i="20"/>
  <c r="E5469" i="20"/>
  <c r="E5470" i="20"/>
  <c r="E5471" i="20"/>
  <c r="E5472" i="20"/>
  <c r="E5473" i="20"/>
  <c r="E5474" i="20"/>
  <c r="E5475" i="20"/>
  <c r="E5476" i="20"/>
  <c r="E5477" i="20"/>
  <c r="E5478" i="20"/>
  <c r="E5479" i="20"/>
  <c r="E5480" i="20"/>
  <c r="E5481" i="20"/>
  <c r="E5482" i="20"/>
  <c r="E5483" i="20"/>
  <c r="E5484" i="20"/>
  <c r="E5485" i="20"/>
  <c r="E5486" i="20"/>
  <c r="E5487" i="20"/>
  <c r="E5488" i="20"/>
  <c r="E5489" i="20"/>
  <c r="E5490" i="20"/>
  <c r="E5491" i="20"/>
  <c r="E5492" i="20"/>
  <c r="E5493" i="20"/>
  <c r="E5494" i="20"/>
  <c r="E5495" i="20"/>
  <c r="E5496" i="20"/>
  <c r="E5497" i="20"/>
  <c r="E5498" i="20"/>
  <c r="E5499" i="20"/>
  <c r="E5500" i="20"/>
  <c r="E5501" i="20"/>
  <c r="E5502" i="20"/>
  <c r="E5503" i="20"/>
  <c r="E5504" i="20"/>
  <c r="E5505" i="20"/>
  <c r="E5506" i="20"/>
  <c r="E5507" i="20"/>
  <c r="E5508" i="20"/>
  <c r="E5509" i="20"/>
  <c r="E5510" i="20"/>
  <c r="E5511" i="20"/>
  <c r="E5512" i="20"/>
  <c r="E5513" i="20"/>
  <c r="E5514" i="20"/>
  <c r="E5515" i="20"/>
  <c r="E5516" i="20"/>
  <c r="E5517" i="20"/>
  <c r="E5518" i="20"/>
  <c r="E5519" i="20"/>
  <c r="E5520" i="20"/>
  <c r="E5521" i="20"/>
  <c r="E5522" i="20"/>
  <c r="E5523" i="20"/>
  <c r="E5524" i="20"/>
  <c r="E5525" i="20"/>
  <c r="E5526" i="20"/>
  <c r="E5527" i="20"/>
  <c r="E5528" i="20"/>
  <c r="E5529" i="20"/>
  <c r="E5530" i="20"/>
  <c r="E5531" i="20"/>
  <c r="E5532" i="20"/>
  <c r="E5533" i="20"/>
  <c r="E5534" i="20"/>
  <c r="E5535" i="20"/>
  <c r="E5536" i="20"/>
  <c r="E5537" i="20"/>
  <c r="E5538" i="20"/>
  <c r="E5539" i="20"/>
  <c r="E5540" i="20"/>
  <c r="E5541" i="20"/>
  <c r="E5542" i="20"/>
  <c r="E5543" i="20"/>
  <c r="E5544" i="20"/>
  <c r="E5545" i="20"/>
  <c r="E5546" i="20"/>
  <c r="E5547" i="20"/>
  <c r="E5548" i="20"/>
  <c r="E5549" i="20"/>
  <c r="E5550" i="20"/>
  <c r="E5551" i="20"/>
  <c r="E5552" i="20"/>
  <c r="E5553" i="20"/>
  <c r="E5554" i="20"/>
  <c r="E5555" i="20"/>
  <c r="E5556" i="20"/>
  <c r="E5557" i="20"/>
  <c r="E5558" i="20"/>
  <c r="E5559" i="20"/>
  <c r="E5560" i="20"/>
  <c r="E5561" i="20"/>
  <c r="E5562" i="20"/>
  <c r="E5563" i="20"/>
  <c r="E5564" i="20"/>
  <c r="E5565" i="20"/>
  <c r="E5566" i="20"/>
  <c r="E5567" i="20"/>
  <c r="E5568" i="20"/>
  <c r="E5569" i="20"/>
  <c r="E5570" i="20"/>
  <c r="E5571" i="20"/>
  <c r="E5572" i="20"/>
  <c r="E5573" i="20"/>
  <c r="E5574" i="20"/>
  <c r="E5575" i="20"/>
  <c r="E5576" i="20"/>
  <c r="E5577" i="20"/>
  <c r="E5578" i="20"/>
  <c r="E5579" i="20"/>
  <c r="E5580" i="20"/>
  <c r="E5581" i="20"/>
  <c r="E5582" i="20"/>
  <c r="E5583" i="20"/>
  <c r="E5584" i="20"/>
  <c r="E5585" i="20"/>
  <c r="E5586" i="20"/>
  <c r="E5587" i="20"/>
  <c r="E5588" i="20"/>
  <c r="E5589" i="20"/>
  <c r="E5590" i="20"/>
  <c r="E5591" i="20"/>
  <c r="E5592" i="20"/>
  <c r="E5593" i="20"/>
  <c r="E5594" i="20"/>
  <c r="E5595" i="20"/>
  <c r="E5596" i="20"/>
  <c r="E5597" i="20"/>
  <c r="E5598" i="20"/>
  <c r="E5599" i="20"/>
  <c r="E5600" i="20"/>
  <c r="E5601" i="20"/>
  <c r="E5602" i="20"/>
  <c r="E5603" i="20"/>
  <c r="E5604" i="20"/>
  <c r="E5605" i="20"/>
  <c r="E5606" i="20"/>
  <c r="E5607" i="20"/>
  <c r="E5608" i="20"/>
  <c r="E5609" i="20"/>
  <c r="E5610" i="20"/>
  <c r="E5611" i="20"/>
  <c r="E5612" i="20"/>
  <c r="E5613" i="20"/>
  <c r="E5614" i="20"/>
  <c r="E5615" i="20"/>
  <c r="E5616" i="20"/>
  <c r="E5617" i="20"/>
  <c r="E5618" i="20"/>
  <c r="E5619" i="20"/>
  <c r="E5620" i="20"/>
  <c r="E5621" i="20"/>
  <c r="E5622" i="20"/>
  <c r="E5623" i="20"/>
  <c r="E5624" i="20"/>
  <c r="E5625" i="20"/>
  <c r="E5626" i="20"/>
  <c r="E5627" i="20"/>
  <c r="E5628" i="20"/>
  <c r="E5629" i="20"/>
  <c r="E5630" i="20"/>
  <c r="E5631" i="20"/>
  <c r="E5632" i="20"/>
  <c r="E5633" i="20"/>
  <c r="E5634" i="20"/>
  <c r="E5635" i="20"/>
  <c r="E5636" i="20"/>
  <c r="E5637" i="20"/>
  <c r="E5638" i="20"/>
  <c r="E5639" i="20"/>
  <c r="E5640" i="20"/>
  <c r="E5641" i="20"/>
  <c r="E5642" i="20"/>
  <c r="E5643" i="20"/>
  <c r="E5644" i="20"/>
  <c r="E5645" i="20"/>
  <c r="E5646" i="20"/>
  <c r="E5647" i="20"/>
  <c r="E5648" i="20"/>
  <c r="E5649" i="20"/>
  <c r="E5650" i="20"/>
  <c r="E5651" i="20"/>
  <c r="E5652" i="20"/>
  <c r="E5653" i="20"/>
  <c r="E5654" i="20"/>
  <c r="E5655" i="20"/>
  <c r="E5656" i="20"/>
  <c r="E5657" i="20"/>
  <c r="E5658" i="20"/>
  <c r="E5659" i="20"/>
  <c r="E5660" i="20"/>
  <c r="E5661" i="20"/>
  <c r="E5662" i="20"/>
  <c r="E5663" i="20"/>
  <c r="E5664" i="20"/>
  <c r="E5665" i="20"/>
  <c r="E5666" i="20"/>
  <c r="E5667" i="20"/>
  <c r="E5668" i="20"/>
  <c r="E5669" i="20"/>
  <c r="E5670" i="20"/>
  <c r="E5671" i="20"/>
  <c r="E5672" i="20"/>
  <c r="E5673" i="20"/>
  <c r="E5674" i="20"/>
  <c r="E5675" i="20"/>
  <c r="E5676" i="20"/>
  <c r="E5677" i="20"/>
  <c r="E5678" i="20"/>
  <c r="E5679" i="20"/>
  <c r="E5680" i="20"/>
  <c r="E5681" i="20"/>
  <c r="E5682" i="20"/>
  <c r="E5683" i="20"/>
  <c r="E5684" i="20"/>
  <c r="E5685" i="20"/>
  <c r="E5686" i="20"/>
  <c r="E5687" i="20"/>
  <c r="E5688" i="20"/>
  <c r="E5689" i="20"/>
  <c r="E5690" i="20"/>
  <c r="E5691" i="20"/>
  <c r="E5692" i="20"/>
  <c r="E5693" i="20"/>
  <c r="E5694" i="20"/>
  <c r="E5695" i="20"/>
  <c r="E5696" i="20"/>
  <c r="E5697" i="20"/>
  <c r="E5698" i="20"/>
  <c r="E5699" i="20"/>
  <c r="E5700" i="20"/>
  <c r="E5701" i="20"/>
  <c r="E5702" i="20"/>
  <c r="E5703" i="20"/>
  <c r="E5704" i="20"/>
  <c r="E5705" i="20"/>
  <c r="E5706" i="20"/>
  <c r="E5707" i="20"/>
  <c r="E5708" i="20"/>
  <c r="E5709" i="20"/>
  <c r="E5710" i="20"/>
  <c r="E5711" i="20"/>
  <c r="E5712" i="20"/>
  <c r="E5713" i="20"/>
  <c r="E5714" i="20"/>
  <c r="E5715" i="20"/>
  <c r="E5716" i="20"/>
  <c r="E5717" i="20"/>
  <c r="E5718" i="20"/>
  <c r="E5719" i="20"/>
  <c r="E5720" i="20"/>
  <c r="E5721" i="20"/>
  <c r="E5722" i="20"/>
  <c r="E5723" i="20"/>
  <c r="E5724" i="20"/>
  <c r="E5725" i="20"/>
  <c r="E5726" i="20"/>
  <c r="E5727" i="20"/>
  <c r="E5728" i="20"/>
  <c r="E5729" i="20"/>
  <c r="E5730" i="20"/>
  <c r="E5731" i="20"/>
  <c r="E5732" i="20"/>
  <c r="E5733" i="20"/>
  <c r="E5734" i="20"/>
  <c r="E5735" i="20"/>
  <c r="E5736" i="20"/>
  <c r="E5737" i="20"/>
  <c r="E5738" i="20"/>
  <c r="E5739" i="20"/>
  <c r="E5740" i="20"/>
  <c r="E5741" i="20"/>
  <c r="E5742" i="20"/>
  <c r="E5743" i="20"/>
  <c r="E5744" i="20"/>
  <c r="E5745" i="20"/>
  <c r="E5746" i="20"/>
  <c r="E5747" i="20"/>
  <c r="E5748" i="20"/>
  <c r="E5749" i="20"/>
  <c r="E5750" i="20"/>
  <c r="E5751" i="20"/>
  <c r="E5752" i="20"/>
  <c r="E5753" i="20"/>
  <c r="E5754" i="20"/>
  <c r="E5755" i="20"/>
  <c r="E5756" i="20"/>
  <c r="E5757" i="20"/>
  <c r="E5758" i="20"/>
  <c r="E5759" i="20"/>
  <c r="E5760" i="20"/>
  <c r="E5761" i="20"/>
  <c r="E5762" i="20"/>
  <c r="E5763" i="20"/>
  <c r="E5764" i="20"/>
  <c r="E5765" i="20"/>
  <c r="E5766" i="20"/>
  <c r="E5767" i="20"/>
  <c r="E5768" i="20"/>
  <c r="E5769" i="20"/>
  <c r="E5770" i="20"/>
  <c r="E5771" i="20"/>
  <c r="E5772" i="20"/>
  <c r="E5773" i="20"/>
  <c r="E5774" i="20"/>
  <c r="E5775" i="20"/>
  <c r="E5776" i="20"/>
  <c r="E5777" i="20"/>
  <c r="E5778" i="20"/>
  <c r="E5779" i="20"/>
  <c r="E5780" i="20"/>
  <c r="E5781" i="20"/>
  <c r="E5782" i="20"/>
  <c r="E5783" i="20"/>
  <c r="E5784" i="20"/>
  <c r="E5785" i="20"/>
  <c r="E5786" i="20"/>
  <c r="E5787" i="20"/>
  <c r="E5788" i="20"/>
  <c r="E5789" i="20"/>
  <c r="E5790" i="20"/>
  <c r="E5791" i="20"/>
  <c r="E5792" i="20"/>
  <c r="E5793" i="20"/>
  <c r="E5794" i="20"/>
  <c r="E5795" i="20"/>
  <c r="E5796" i="20"/>
  <c r="E5797" i="20"/>
  <c r="E5798" i="20"/>
  <c r="E5799" i="20"/>
  <c r="E5800" i="20"/>
  <c r="E5801" i="20"/>
  <c r="E5802" i="20"/>
  <c r="E5803" i="20"/>
  <c r="E5804" i="20"/>
  <c r="E5805" i="20"/>
  <c r="E5806" i="20"/>
  <c r="E5807" i="20"/>
  <c r="E5808" i="20"/>
  <c r="E5809" i="20"/>
  <c r="E5810" i="20"/>
  <c r="E5811" i="20"/>
  <c r="E5812" i="20"/>
  <c r="E5813" i="20"/>
  <c r="E5814" i="20"/>
  <c r="E5815" i="20"/>
  <c r="E5816" i="20"/>
  <c r="E5817" i="20"/>
  <c r="E5818" i="20"/>
  <c r="E5819" i="20"/>
  <c r="E5820" i="20"/>
  <c r="E5821" i="20"/>
  <c r="E5822" i="20"/>
  <c r="E5823" i="20"/>
  <c r="E5824" i="20"/>
  <c r="E5825" i="20"/>
  <c r="E5826" i="20"/>
  <c r="E5827" i="20"/>
  <c r="E5828" i="20"/>
  <c r="E5829" i="20"/>
  <c r="E5830" i="20"/>
  <c r="E5831" i="20"/>
  <c r="E5832" i="20"/>
  <c r="E5833" i="20"/>
  <c r="E5834" i="20"/>
  <c r="E5835" i="20"/>
  <c r="E5836" i="20"/>
  <c r="E5837" i="20"/>
  <c r="E5838" i="20"/>
  <c r="E5839" i="20"/>
  <c r="E5840" i="20"/>
  <c r="E5841" i="20"/>
  <c r="E5842" i="20"/>
  <c r="E5843" i="20"/>
  <c r="E5844" i="20"/>
  <c r="E5845" i="20"/>
  <c r="E5846" i="20"/>
  <c r="E5847" i="20"/>
  <c r="E5848" i="20"/>
  <c r="E5849" i="20"/>
  <c r="E5850" i="20"/>
  <c r="E5851" i="20"/>
  <c r="E5852" i="20"/>
  <c r="E5853" i="20"/>
  <c r="E5854" i="20"/>
  <c r="E5855" i="20"/>
  <c r="E5856" i="20"/>
  <c r="E5857" i="20"/>
  <c r="E5858" i="20"/>
  <c r="E5859" i="20"/>
  <c r="E5860" i="20"/>
  <c r="E5861" i="20"/>
  <c r="E5862" i="20"/>
  <c r="E5863" i="20"/>
  <c r="E5864" i="20"/>
  <c r="E5865" i="20"/>
  <c r="E5866" i="20"/>
  <c r="E5867" i="20"/>
  <c r="E5868" i="20"/>
  <c r="E5869" i="20"/>
  <c r="E5870" i="20"/>
  <c r="E5871" i="20"/>
  <c r="E5872" i="20"/>
  <c r="E5873" i="20"/>
  <c r="E5874" i="20"/>
  <c r="E5875" i="20"/>
  <c r="E5876" i="20"/>
  <c r="E5877" i="20"/>
  <c r="E5878" i="20"/>
  <c r="E5879" i="20"/>
  <c r="E5880" i="20"/>
  <c r="E5881" i="20"/>
  <c r="E5882" i="20"/>
  <c r="E5883" i="20"/>
  <c r="E5884" i="20"/>
  <c r="E5885" i="20"/>
  <c r="E5886" i="20"/>
  <c r="E5887" i="20"/>
  <c r="E5888" i="20"/>
  <c r="E5889" i="20"/>
  <c r="E5890" i="20"/>
  <c r="E5891" i="20"/>
  <c r="E5892" i="20"/>
  <c r="E5893" i="20"/>
  <c r="E5894" i="20"/>
  <c r="E5895" i="20"/>
  <c r="E5896" i="20"/>
  <c r="E5897" i="20"/>
  <c r="E5898" i="20"/>
  <c r="E5899" i="20"/>
  <c r="E5900" i="20"/>
  <c r="E5901" i="20"/>
  <c r="E5902" i="20"/>
  <c r="E5903" i="20"/>
  <c r="E5904" i="20"/>
  <c r="E5905" i="20"/>
  <c r="E5906" i="20"/>
  <c r="E5907" i="20"/>
  <c r="E5908" i="20"/>
  <c r="E5909" i="20"/>
  <c r="E5910" i="20"/>
  <c r="E5911" i="20"/>
  <c r="E5912" i="20"/>
  <c r="E5913" i="20"/>
  <c r="E5914" i="20"/>
  <c r="E5915" i="20"/>
  <c r="E5916" i="20"/>
  <c r="E5917" i="20"/>
  <c r="E5918" i="20"/>
  <c r="E5919" i="20"/>
  <c r="E5920" i="20"/>
  <c r="E5921" i="20"/>
  <c r="E5922" i="20"/>
  <c r="E5923" i="20"/>
  <c r="E5924" i="20"/>
  <c r="E5925" i="20"/>
  <c r="E5926" i="20"/>
  <c r="E5927" i="20"/>
  <c r="E5928" i="20"/>
  <c r="E5929" i="20"/>
  <c r="E5930" i="20"/>
  <c r="E5931" i="20"/>
  <c r="E5932" i="20"/>
  <c r="E5933" i="20"/>
  <c r="E5934" i="20"/>
  <c r="E5935" i="20"/>
  <c r="E5936" i="20"/>
  <c r="E5937" i="20"/>
  <c r="E5938" i="20"/>
  <c r="E5939" i="20"/>
  <c r="E5940" i="20"/>
  <c r="E5941" i="20"/>
  <c r="E5942" i="20"/>
  <c r="E5943" i="20"/>
  <c r="E5944" i="20"/>
  <c r="E5945" i="20"/>
  <c r="E5946" i="20"/>
  <c r="E5947" i="20"/>
  <c r="E5948" i="20"/>
  <c r="E5949" i="20"/>
  <c r="E5950" i="20"/>
  <c r="E5951" i="20"/>
  <c r="E5952" i="20"/>
  <c r="E5953" i="20"/>
  <c r="E5954" i="20"/>
  <c r="E5955" i="20"/>
  <c r="E5956" i="20"/>
  <c r="E5957" i="20"/>
  <c r="E5958" i="20"/>
  <c r="E5959" i="20"/>
  <c r="E5960" i="20"/>
  <c r="E5961" i="20"/>
  <c r="E5962" i="20"/>
  <c r="E5963" i="20"/>
  <c r="E5964" i="20"/>
  <c r="E5965" i="20"/>
  <c r="E5966" i="20"/>
  <c r="E5967" i="20"/>
  <c r="E5968" i="20"/>
  <c r="E5969" i="20"/>
  <c r="E5970" i="20"/>
  <c r="E5971" i="20"/>
  <c r="E5972" i="20"/>
  <c r="E5973" i="20"/>
  <c r="E5974" i="20"/>
  <c r="E5975" i="20"/>
  <c r="E5976" i="20"/>
  <c r="E5977" i="20"/>
  <c r="E5978" i="20"/>
  <c r="E5979" i="20"/>
  <c r="E5980" i="20"/>
  <c r="E5981" i="20"/>
  <c r="E5982" i="20"/>
  <c r="E5983" i="20"/>
  <c r="E5984" i="20"/>
  <c r="E5985" i="20"/>
  <c r="E5986" i="20"/>
  <c r="E5987" i="20"/>
  <c r="E5988" i="20"/>
  <c r="E5989" i="20"/>
  <c r="E5990" i="20"/>
  <c r="E5991" i="20"/>
  <c r="E5992" i="20"/>
  <c r="E5993" i="20"/>
  <c r="E5994" i="20"/>
  <c r="E5995" i="20"/>
  <c r="E5996" i="20"/>
  <c r="E5997" i="20"/>
  <c r="E5998" i="20"/>
  <c r="E5999" i="20"/>
  <c r="E6000" i="20"/>
  <c r="E6001" i="20"/>
  <c r="E6002" i="20"/>
  <c r="E6003" i="20"/>
  <c r="E6004" i="20"/>
  <c r="E6005" i="20"/>
  <c r="E6006" i="20"/>
  <c r="E6007" i="20"/>
  <c r="E6008" i="20"/>
  <c r="E6009" i="20"/>
  <c r="E6010" i="20"/>
  <c r="E6011" i="20"/>
  <c r="E6012" i="20"/>
  <c r="E6013" i="20"/>
  <c r="E6014" i="20"/>
  <c r="E6015" i="20"/>
  <c r="E6016" i="20"/>
  <c r="E6017" i="20"/>
  <c r="E6018" i="20"/>
  <c r="E6019" i="20"/>
  <c r="E6020" i="20"/>
  <c r="E6021" i="20"/>
  <c r="E6022" i="20"/>
  <c r="E6023" i="20"/>
  <c r="E6024" i="20"/>
  <c r="E6025" i="20"/>
  <c r="E6026" i="20"/>
  <c r="E6027" i="20"/>
  <c r="E6028" i="20"/>
  <c r="E6029" i="20"/>
  <c r="E6030" i="20"/>
  <c r="E6031" i="20"/>
  <c r="E6032" i="20"/>
  <c r="E6033" i="20"/>
  <c r="E6034" i="20"/>
  <c r="E6035" i="20"/>
  <c r="E6036" i="20"/>
  <c r="E6037" i="20"/>
  <c r="E6038" i="20"/>
  <c r="E6039" i="20"/>
  <c r="E6040" i="20"/>
  <c r="E6041" i="20"/>
  <c r="E6042" i="20"/>
  <c r="E6043" i="20"/>
  <c r="E6044" i="20"/>
  <c r="E6045" i="20"/>
  <c r="E6046" i="20"/>
  <c r="E6047" i="20"/>
  <c r="E6048" i="20"/>
  <c r="E6049" i="20"/>
  <c r="E6050" i="20"/>
  <c r="E6051" i="20"/>
  <c r="E6052" i="20"/>
  <c r="E6053" i="20"/>
  <c r="E6054" i="20"/>
  <c r="E6055" i="20"/>
  <c r="E6056" i="20"/>
  <c r="E6057" i="20"/>
  <c r="E6058" i="20"/>
  <c r="E6059" i="20"/>
  <c r="E6060" i="20"/>
  <c r="E6061" i="20"/>
  <c r="E6062" i="20"/>
  <c r="E6063" i="20"/>
  <c r="E6064" i="20"/>
  <c r="E6065" i="20"/>
  <c r="E6066" i="20"/>
  <c r="E6067" i="20"/>
  <c r="E6068" i="20"/>
  <c r="E6069" i="20"/>
  <c r="E6070" i="20"/>
  <c r="E6071" i="20"/>
  <c r="E6072" i="20"/>
  <c r="E6073" i="20"/>
  <c r="E6074" i="20"/>
  <c r="E6075" i="20"/>
  <c r="E6076" i="20"/>
  <c r="E6077" i="20"/>
  <c r="E6078" i="20"/>
  <c r="E6079" i="20"/>
  <c r="E6080" i="20"/>
  <c r="E6081" i="20"/>
  <c r="E6082" i="20"/>
  <c r="E6083" i="20"/>
  <c r="E6084" i="20"/>
  <c r="E6085" i="20"/>
  <c r="E6086" i="20"/>
  <c r="E6087" i="20"/>
  <c r="E6088" i="20"/>
  <c r="E6089" i="20"/>
  <c r="E6090" i="20"/>
  <c r="E6091" i="20"/>
  <c r="E6092" i="20"/>
  <c r="E6093" i="20"/>
  <c r="E6094" i="20"/>
  <c r="E6095" i="20"/>
  <c r="E6096" i="20"/>
  <c r="E6097" i="20"/>
  <c r="E6098" i="20"/>
  <c r="E6099" i="20"/>
  <c r="E6100" i="20"/>
  <c r="E6101" i="20"/>
  <c r="E6102" i="20"/>
  <c r="E6103" i="20"/>
  <c r="E6104" i="20"/>
  <c r="E6105" i="20"/>
  <c r="E6106" i="20"/>
  <c r="E6107" i="20"/>
  <c r="E6108" i="20"/>
  <c r="E6109" i="20"/>
  <c r="E6110" i="20"/>
  <c r="E6111" i="20"/>
  <c r="E6112" i="20"/>
  <c r="E6113" i="20"/>
  <c r="E6114" i="20"/>
  <c r="E6115" i="20"/>
  <c r="E6116" i="20"/>
  <c r="E6117" i="20"/>
  <c r="E6118" i="20"/>
  <c r="E6119" i="20"/>
  <c r="E6120" i="20"/>
  <c r="E6121" i="20"/>
  <c r="E6122" i="20"/>
  <c r="E6123" i="20"/>
  <c r="E6124" i="20"/>
  <c r="E6125" i="20"/>
  <c r="E6126" i="20"/>
  <c r="E6127" i="20"/>
  <c r="E6128" i="20"/>
  <c r="E6129" i="20"/>
  <c r="E6130" i="20"/>
  <c r="E6131" i="20"/>
  <c r="E6132" i="20"/>
  <c r="E6133" i="20"/>
  <c r="E6134" i="20"/>
  <c r="E6135" i="20"/>
  <c r="E6136" i="20"/>
  <c r="E6137" i="20"/>
  <c r="E6138" i="20"/>
  <c r="E6139" i="20"/>
  <c r="E6140" i="20"/>
  <c r="E6141" i="20"/>
  <c r="E6142" i="20"/>
  <c r="E6143" i="20"/>
  <c r="E6144" i="20"/>
  <c r="E6145" i="20"/>
  <c r="E6146" i="20"/>
  <c r="E6147" i="20"/>
  <c r="E6148" i="20"/>
  <c r="E6149" i="20"/>
  <c r="E6150" i="20"/>
  <c r="E6151" i="20"/>
  <c r="E6152" i="20"/>
  <c r="E6153" i="20"/>
  <c r="E6154" i="20"/>
  <c r="E6155" i="20"/>
  <c r="E6156" i="20"/>
  <c r="E6157" i="20"/>
  <c r="E6158" i="20"/>
  <c r="E6159" i="20"/>
  <c r="E6160" i="20"/>
  <c r="E6161" i="20"/>
  <c r="E6162" i="20"/>
  <c r="E6163" i="20"/>
  <c r="E6164" i="20"/>
  <c r="E6165" i="20"/>
  <c r="E6166" i="20"/>
  <c r="E6167" i="20"/>
  <c r="E6168" i="20"/>
  <c r="E6169" i="20"/>
  <c r="E6170" i="20"/>
  <c r="E6171" i="20"/>
  <c r="E6172" i="20"/>
  <c r="E6173" i="20"/>
  <c r="E6174" i="20"/>
  <c r="E6175" i="20"/>
  <c r="E6176" i="20"/>
  <c r="E6177" i="20"/>
  <c r="E6178" i="20"/>
  <c r="E6179" i="20"/>
  <c r="E6180" i="20"/>
  <c r="E6181" i="20"/>
  <c r="E6182" i="20"/>
  <c r="E6183" i="20"/>
  <c r="E6184" i="20"/>
  <c r="E6185" i="20"/>
  <c r="E6186" i="20"/>
  <c r="E6187" i="20"/>
  <c r="E6188" i="20"/>
  <c r="E6189" i="20"/>
  <c r="E6190" i="20"/>
  <c r="E6191" i="20"/>
  <c r="E6192" i="20"/>
  <c r="E6193" i="20"/>
  <c r="E6194" i="20"/>
  <c r="E6195" i="20"/>
  <c r="E6196" i="20"/>
  <c r="E6197" i="20"/>
  <c r="E6198" i="20"/>
  <c r="E6199" i="20"/>
  <c r="E6200" i="20"/>
  <c r="E6201" i="20"/>
  <c r="E6202" i="20"/>
  <c r="E6203" i="20"/>
  <c r="E6204" i="20"/>
  <c r="E6205" i="20"/>
  <c r="E6206" i="20"/>
  <c r="E6207" i="20"/>
  <c r="E6208" i="20"/>
  <c r="E6209" i="20"/>
  <c r="E6210" i="20"/>
  <c r="E6211" i="20"/>
  <c r="E6212" i="20"/>
  <c r="E6213" i="20"/>
  <c r="E6214" i="20"/>
  <c r="E6215" i="20"/>
  <c r="E6216" i="20"/>
  <c r="E6217" i="20"/>
  <c r="E6218" i="20"/>
  <c r="E6219" i="20"/>
  <c r="E6220" i="20"/>
  <c r="E6221" i="20"/>
  <c r="E6222" i="20"/>
  <c r="E6223" i="20"/>
  <c r="E6224" i="20"/>
  <c r="E6225" i="20"/>
  <c r="E6226" i="20"/>
  <c r="E6227" i="20"/>
  <c r="E6228" i="20"/>
  <c r="E6229" i="20"/>
  <c r="E6230" i="20"/>
  <c r="E6231" i="20"/>
  <c r="E6232" i="20"/>
  <c r="E6233" i="20"/>
  <c r="E6234" i="20"/>
  <c r="E6235" i="20"/>
  <c r="E6236" i="20"/>
  <c r="E6237" i="20"/>
  <c r="E6238" i="20"/>
  <c r="E6239" i="20"/>
  <c r="E6240" i="20"/>
  <c r="E6241" i="20"/>
  <c r="E6242" i="20"/>
  <c r="E6243" i="20"/>
  <c r="E6244" i="20"/>
  <c r="E6245" i="20"/>
  <c r="E6246" i="20"/>
  <c r="E6247" i="20"/>
  <c r="E6248" i="20"/>
  <c r="E6249" i="20"/>
  <c r="E6250" i="20"/>
  <c r="E6251" i="20"/>
  <c r="E6252" i="20"/>
  <c r="E6253" i="20"/>
  <c r="E6254" i="20"/>
  <c r="E6255" i="20"/>
  <c r="E6256" i="20"/>
  <c r="E6257" i="20"/>
  <c r="E6258" i="20"/>
  <c r="E6259" i="20"/>
  <c r="E6260" i="20"/>
  <c r="E6261" i="20"/>
  <c r="E6262" i="20"/>
  <c r="E6263" i="20"/>
  <c r="E6264" i="20"/>
  <c r="E6265" i="20"/>
  <c r="E6266" i="20"/>
  <c r="E6267" i="20"/>
  <c r="E6268" i="20"/>
  <c r="E6269" i="20"/>
  <c r="E6270" i="20"/>
  <c r="E6271" i="20"/>
  <c r="E6272" i="20"/>
  <c r="E6273" i="20"/>
  <c r="E6274" i="20"/>
  <c r="E6275" i="20"/>
  <c r="E6276" i="20"/>
  <c r="E6277" i="20"/>
  <c r="E6278" i="20"/>
  <c r="E6279" i="20"/>
  <c r="E6280" i="20"/>
  <c r="E6281" i="20"/>
  <c r="E6282" i="20"/>
  <c r="E6283" i="20"/>
  <c r="E6284" i="20"/>
  <c r="E6285" i="20"/>
  <c r="E6286" i="20"/>
  <c r="E6287" i="20"/>
  <c r="E6288" i="20"/>
  <c r="E6289" i="20"/>
  <c r="E6290" i="20"/>
  <c r="E6291" i="20"/>
  <c r="E6292" i="20"/>
  <c r="E6293" i="20"/>
  <c r="E6294" i="20"/>
  <c r="E6295" i="20"/>
  <c r="E6296" i="20"/>
  <c r="E6297" i="20"/>
  <c r="E6298" i="20"/>
  <c r="E6299" i="20"/>
  <c r="E6300" i="20"/>
  <c r="E6301" i="20"/>
  <c r="E6302" i="20"/>
  <c r="E6303" i="20"/>
  <c r="E6304" i="20"/>
  <c r="E6305" i="20"/>
  <c r="E6306" i="20"/>
  <c r="E6307" i="20"/>
  <c r="E6308" i="20"/>
  <c r="E6309" i="20"/>
  <c r="E6310" i="20"/>
  <c r="E6311" i="20"/>
  <c r="E6312" i="20"/>
  <c r="E6313" i="20"/>
  <c r="E6314" i="20"/>
  <c r="E6315" i="20"/>
  <c r="E6316" i="20"/>
  <c r="E6317" i="20"/>
  <c r="E6318" i="20"/>
  <c r="E6319" i="20"/>
  <c r="E6320" i="20"/>
  <c r="E6321" i="20"/>
  <c r="E6322" i="20"/>
  <c r="E6323" i="20"/>
  <c r="E6324" i="20"/>
  <c r="E6325" i="20"/>
  <c r="E6326" i="20"/>
  <c r="E6327" i="20"/>
  <c r="E6328" i="20"/>
  <c r="E6329" i="20"/>
  <c r="E6330" i="20"/>
  <c r="E6331" i="20"/>
  <c r="E6332" i="20"/>
  <c r="E6333" i="20"/>
  <c r="E6334" i="20"/>
  <c r="E6335" i="20"/>
  <c r="E6336" i="20"/>
  <c r="E6337" i="20"/>
  <c r="E6338" i="20"/>
  <c r="E6339" i="20"/>
  <c r="E6340" i="20"/>
  <c r="E6341" i="20"/>
  <c r="E6342" i="20"/>
  <c r="E6343" i="20"/>
  <c r="E6344" i="20"/>
  <c r="E6345" i="20"/>
  <c r="E6346" i="20"/>
  <c r="E6347" i="20"/>
  <c r="E6348" i="20"/>
  <c r="E6349" i="20"/>
  <c r="E6350" i="20"/>
  <c r="E6351" i="20"/>
  <c r="E6352" i="20"/>
  <c r="E6353" i="20"/>
  <c r="E6354" i="20"/>
  <c r="E6355" i="20"/>
  <c r="E6356" i="20"/>
  <c r="E6357" i="20"/>
  <c r="E6358" i="20"/>
  <c r="E6359" i="20"/>
  <c r="E6360" i="20"/>
  <c r="E6361" i="20"/>
  <c r="E6362" i="20"/>
  <c r="E6363" i="20"/>
  <c r="E6364" i="20"/>
  <c r="E6365" i="20"/>
  <c r="E6366" i="20"/>
  <c r="E6367" i="20"/>
  <c r="E6368" i="20"/>
  <c r="E6369" i="20"/>
  <c r="E6370" i="20"/>
  <c r="E6371" i="20"/>
  <c r="E6372" i="20"/>
  <c r="E6373" i="20"/>
  <c r="E6374" i="20"/>
  <c r="E6375" i="20"/>
  <c r="E6376" i="20"/>
  <c r="E6377" i="20"/>
  <c r="E6378" i="20"/>
  <c r="E6379" i="20"/>
  <c r="E6380" i="20"/>
  <c r="E6381" i="20"/>
  <c r="E6382" i="20"/>
  <c r="E6383" i="20"/>
  <c r="E6384" i="20"/>
  <c r="E6385" i="20"/>
  <c r="E6386" i="20"/>
  <c r="E6387" i="20"/>
  <c r="E6388" i="20"/>
  <c r="E6389" i="20"/>
  <c r="E6390" i="20"/>
  <c r="E6391" i="20"/>
  <c r="E6392" i="20"/>
  <c r="E6393" i="20"/>
  <c r="E6394" i="20"/>
  <c r="E6395" i="20"/>
  <c r="E6396" i="20"/>
  <c r="E6397" i="20"/>
  <c r="E6398" i="20"/>
  <c r="E6399" i="20"/>
  <c r="E6400" i="20"/>
  <c r="E6401" i="20"/>
  <c r="E6402" i="20"/>
  <c r="E6403" i="20"/>
  <c r="E6404" i="20"/>
  <c r="E6405" i="20"/>
  <c r="E6406" i="20"/>
  <c r="E6407" i="20"/>
  <c r="E6408" i="20"/>
  <c r="E6409" i="20"/>
  <c r="E6410" i="20"/>
  <c r="E6411" i="20"/>
  <c r="E6412" i="20"/>
  <c r="E6413" i="20"/>
  <c r="E6414" i="20"/>
  <c r="E6415" i="20"/>
  <c r="E6416" i="20"/>
  <c r="E6417" i="20"/>
  <c r="E6418" i="20"/>
  <c r="E6419" i="20"/>
  <c r="E6420" i="20"/>
  <c r="E6421" i="20"/>
  <c r="E6422" i="20"/>
  <c r="E6423" i="20"/>
  <c r="E6424" i="20"/>
  <c r="E6425" i="20"/>
  <c r="E6426" i="20"/>
  <c r="E6427" i="20"/>
  <c r="E6428" i="20"/>
  <c r="E6429" i="20"/>
  <c r="E6430" i="20"/>
  <c r="E6431" i="20"/>
  <c r="E6432" i="20"/>
  <c r="E6433" i="20"/>
  <c r="E6434" i="20"/>
  <c r="E6435" i="20"/>
  <c r="E6436" i="20"/>
  <c r="E6437" i="20"/>
  <c r="E6438" i="20"/>
  <c r="E6439" i="20"/>
  <c r="E6440" i="20"/>
  <c r="E6441" i="20"/>
  <c r="E6442" i="20"/>
  <c r="E6443" i="20"/>
  <c r="E6444" i="20"/>
  <c r="E6445" i="20"/>
  <c r="E6446" i="20"/>
  <c r="E6447" i="20"/>
  <c r="E6448" i="20"/>
  <c r="E6449" i="20"/>
  <c r="E6450" i="20"/>
  <c r="E6451" i="20"/>
  <c r="E6452" i="20"/>
  <c r="E6453" i="20"/>
  <c r="E6454" i="20"/>
  <c r="E6455" i="20"/>
  <c r="E6456" i="20"/>
  <c r="E6457" i="20"/>
  <c r="E6458" i="20"/>
  <c r="E6459" i="20"/>
  <c r="E6460" i="20"/>
  <c r="E6461" i="20"/>
  <c r="E6462" i="20"/>
  <c r="E6463" i="20"/>
  <c r="E6464" i="20"/>
  <c r="E6465" i="20"/>
  <c r="H6465" i="20" s="1"/>
  <c r="E6466" i="20"/>
  <c r="E6467" i="20"/>
  <c r="E6468" i="20"/>
  <c r="E6469" i="20"/>
  <c r="E6470" i="20"/>
  <c r="E6471" i="20"/>
  <c r="E6472" i="20"/>
  <c r="E6473" i="20"/>
  <c r="E6474" i="20"/>
  <c r="E6475" i="20"/>
  <c r="E6476" i="20"/>
  <c r="E6477" i="20"/>
  <c r="E6478" i="20"/>
  <c r="E6479" i="20"/>
  <c r="E6480" i="20"/>
  <c r="E6481" i="20"/>
  <c r="E6482" i="20"/>
  <c r="E6483" i="20"/>
  <c r="E6484" i="20"/>
  <c r="E6485" i="20"/>
  <c r="E6486" i="20"/>
  <c r="E6487" i="20"/>
  <c r="E6488" i="20"/>
  <c r="E6489" i="20"/>
  <c r="E6490" i="20"/>
  <c r="E6491" i="20"/>
  <c r="E6492" i="20"/>
  <c r="E6493" i="20"/>
  <c r="E6494" i="20"/>
  <c r="E6495" i="20"/>
  <c r="E6496" i="20"/>
  <c r="E6497" i="20"/>
  <c r="E6498" i="20"/>
  <c r="E6499" i="20"/>
  <c r="E6500" i="20"/>
  <c r="E6501" i="20"/>
  <c r="E6502" i="20"/>
  <c r="E6503" i="20"/>
  <c r="E6504" i="20"/>
  <c r="E6505" i="20"/>
  <c r="E6506" i="20"/>
  <c r="E6507" i="20"/>
  <c r="E6508" i="20"/>
  <c r="E6509" i="20"/>
  <c r="E6510" i="20"/>
  <c r="E6511" i="20"/>
  <c r="E6512" i="20"/>
  <c r="E6513" i="20"/>
  <c r="E6514" i="20"/>
  <c r="E6515" i="20"/>
  <c r="E6516" i="20"/>
  <c r="E6517" i="20"/>
  <c r="E6518" i="20"/>
  <c r="E6519" i="20"/>
  <c r="E6520" i="20"/>
  <c r="E6521" i="20"/>
  <c r="E6522" i="20"/>
  <c r="E6523" i="20"/>
  <c r="E6524" i="20"/>
  <c r="E6525" i="20"/>
  <c r="E6526" i="20"/>
  <c r="E6527" i="20"/>
  <c r="E6528" i="20"/>
  <c r="E6529" i="20"/>
  <c r="E6530" i="20"/>
  <c r="E6531" i="20"/>
  <c r="E6532" i="20"/>
  <c r="E6533" i="20"/>
  <c r="E6534" i="20"/>
  <c r="E6535" i="20"/>
  <c r="E6536" i="20"/>
  <c r="E6537" i="20"/>
  <c r="E6538" i="20"/>
  <c r="E6539" i="20"/>
  <c r="E6540" i="20"/>
  <c r="E6541" i="20"/>
  <c r="E6542" i="20"/>
  <c r="E6543" i="20"/>
  <c r="E6544" i="20"/>
  <c r="E6545" i="20"/>
  <c r="E6546" i="20"/>
  <c r="E6547" i="20"/>
  <c r="E6548" i="20"/>
  <c r="E6549" i="20"/>
  <c r="E6550" i="20"/>
  <c r="E6551" i="20"/>
  <c r="E6552" i="20"/>
  <c r="E6553" i="20"/>
  <c r="E6554" i="20"/>
  <c r="E6555" i="20"/>
  <c r="E6556" i="20"/>
  <c r="E6557" i="20"/>
  <c r="E6558" i="20"/>
  <c r="E6559" i="20"/>
  <c r="E6560" i="20"/>
  <c r="E6561" i="20"/>
  <c r="E6562" i="20"/>
  <c r="E6563" i="20"/>
  <c r="E6564" i="20"/>
  <c r="E6565" i="20"/>
  <c r="E6566" i="20"/>
  <c r="E6567" i="20"/>
  <c r="E6568" i="20"/>
  <c r="E6569" i="20"/>
  <c r="E6570" i="20"/>
  <c r="E6571" i="20"/>
  <c r="E6572" i="20"/>
  <c r="E6573" i="20"/>
  <c r="E6574" i="20"/>
  <c r="E6575" i="20"/>
  <c r="E6576" i="20"/>
  <c r="E6577" i="20"/>
  <c r="E6578" i="20"/>
  <c r="E6579" i="20"/>
  <c r="E6580" i="20"/>
  <c r="E6581" i="20"/>
  <c r="E6582" i="20"/>
  <c r="E6583" i="20"/>
  <c r="E6584" i="20"/>
  <c r="E6585" i="20"/>
  <c r="E6586" i="20"/>
  <c r="E6587" i="20"/>
  <c r="E6588" i="20"/>
  <c r="E6589" i="20"/>
  <c r="E6590" i="20"/>
  <c r="E6591" i="20"/>
  <c r="E6592" i="20"/>
  <c r="E6593" i="20"/>
  <c r="E6594" i="20"/>
  <c r="E6595" i="20"/>
  <c r="E6596" i="20"/>
  <c r="E6597" i="20"/>
  <c r="E6598" i="20"/>
  <c r="E6599" i="20"/>
  <c r="E6600" i="20"/>
  <c r="E6601" i="20"/>
  <c r="E6602" i="20"/>
  <c r="E6603" i="20"/>
  <c r="E6604" i="20"/>
  <c r="E6605" i="20"/>
  <c r="E6606" i="20"/>
  <c r="E6607" i="20"/>
  <c r="E6608" i="20"/>
  <c r="E6609" i="20"/>
  <c r="E6610" i="20"/>
  <c r="E6611" i="20"/>
  <c r="E6612" i="20"/>
  <c r="E6613" i="20"/>
  <c r="E6614" i="20"/>
  <c r="E6615" i="20"/>
  <c r="E6616" i="20"/>
  <c r="E6617" i="20"/>
  <c r="E6618" i="20"/>
  <c r="E6619" i="20"/>
  <c r="E6620" i="20"/>
  <c r="E6621" i="20"/>
  <c r="E6622" i="20"/>
  <c r="E6623" i="20"/>
  <c r="E6624" i="20"/>
  <c r="E6625" i="20"/>
  <c r="E6626" i="20"/>
  <c r="E6627" i="20"/>
  <c r="E6628" i="20"/>
  <c r="E6629" i="20"/>
  <c r="E6630" i="20"/>
  <c r="E6631" i="20"/>
  <c r="E6632" i="20"/>
  <c r="E6633" i="20"/>
  <c r="E6634" i="20"/>
  <c r="E6635" i="20"/>
  <c r="E6636" i="20"/>
  <c r="E6637" i="20"/>
  <c r="E6638" i="20"/>
  <c r="E6639" i="20"/>
  <c r="E6640" i="20"/>
  <c r="E6641" i="20"/>
  <c r="E6642" i="20"/>
  <c r="E6643" i="20"/>
  <c r="E6644" i="20"/>
  <c r="E6645" i="20"/>
  <c r="E6646" i="20"/>
  <c r="E6647" i="20"/>
  <c r="E6648" i="20"/>
  <c r="E6649" i="20"/>
  <c r="E6650" i="20"/>
  <c r="E6651" i="20"/>
  <c r="E6652" i="20"/>
  <c r="E6653" i="20"/>
  <c r="E6654" i="20"/>
  <c r="E6655" i="20"/>
  <c r="E6656" i="20"/>
  <c r="E6657" i="20"/>
  <c r="E6658" i="20"/>
  <c r="E6659" i="20"/>
  <c r="E6660" i="20"/>
  <c r="E6661" i="20"/>
  <c r="E6662" i="20"/>
  <c r="E6663" i="20"/>
  <c r="E6664" i="20"/>
  <c r="E6665" i="20"/>
  <c r="E6666" i="20"/>
  <c r="E6667" i="20"/>
  <c r="E6668" i="20"/>
  <c r="E6669" i="20"/>
  <c r="E6670" i="20"/>
  <c r="E6671" i="20"/>
  <c r="E6672" i="20"/>
  <c r="E6673" i="20"/>
  <c r="E6674" i="20"/>
  <c r="E6675" i="20"/>
  <c r="E6676" i="20"/>
  <c r="E6677" i="20"/>
  <c r="E6678" i="20"/>
  <c r="E6679" i="20"/>
  <c r="E6680" i="20"/>
  <c r="E6681" i="20"/>
  <c r="E6682" i="20"/>
  <c r="E6683" i="20"/>
  <c r="E6684" i="20"/>
  <c r="E6685" i="20"/>
  <c r="E6686" i="20"/>
  <c r="E6687" i="20"/>
  <c r="E6688" i="20"/>
  <c r="E6689" i="20"/>
  <c r="E6690" i="20"/>
  <c r="E6691" i="20"/>
  <c r="E6692" i="20"/>
  <c r="E6693" i="20"/>
  <c r="E6694" i="20"/>
  <c r="E6695" i="20"/>
  <c r="E6696" i="20"/>
  <c r="E6697" i="20"/>
  <c r="E6698" i="20"/>
  <c r="E6699" i="20"/>
  <c r="E6700" i="20"/>
  <c r="E6701" i="20"/>
  <c r="E6702" i="20"/>
  <c r="E6703" i="20"/>
  <c r="E6704" i="20"/>
  <c r="E6705" i="20"/>
  <c r="E6706" i="20"/>
  <c r="E6707" i="20"/>
  <c r="E6708" i="20"/>
  <c r="E6709" i="20"/>
  <c r="E6710" i="20"/>
  <c r="E6711" i="20"/>
  <c r="E6712" i="20"/>
  <c r="E6713" i="20"/>
  <c r="E6714" i="20"/>
  <c r="E6715" i="20"/>
  <c r="E6716" i="20"/>
  <c r="E6717" i="20"/>
  <c r="E6718" i="20"/>
  <c r="E6719" i="20"/>
  <c r="E6720" i="20"/>
  <c r="E6721" i="20"/>
  <c r="E6722" i="20"/>
  <c r="E6723" i="20"/>
  <c r="E6724" i="20"/>
  <c r="E6725" i="20"/>
  <c r="E6726" i="20"/>
  <c r="E6727" i="20"/>
  <c r="E6728" i="20"/>
  <c r="E6729" i="20"/>
  <c r="E6730" i="20"/>
  <c r="E6731" i="20"/>
  <c r="E6732" i="20"/>
  <c r="E6733" i="20"/>
  <c r="E6734" i="20"/>
  <c r="E6735" i="20"/>
  <c r="E6736" i="20"/>
  <c r="E6737" i="20"/>
  <c r="E6738" i="20"/>
  <c r="E6739" i="20"/>
  <c r="E6740" i="20"/>
  <c r="E6741" i="20"/>
  <c r="E6742" i="20"/>
  <c r="E6743" i="20"/>
  <c r="E6744" i="20"/>
  <c r="E6745" i="20"/>
  <c r="E6746" i="20"/>
  <c r="E6747" i="20"/>
  <c r="E6748" i="20"/>
  <c r="E6749" i="20"/>
  <c r="E6750" i="20"/>
  <c r="E6751" i="20"/>
  <c r="E6752" i="20"/>
  <c r="E6753" i="20"/>
  <c r="E6754" i="20"/>
  <c r="E6755" i="20"/>
  <c r="E6756" i="20"/>
  <c r="E6757" i="20"/>
  <c r="E6758" i="20"/>
  <c r="E6759" i="20"/>
  <c r="E6760" i="20"/>
  <c r="E6761" i="20"/>
  <c r="E6762" i="20"/>
  <c r="E6763" i="20"/>
  <c r="E6764" i="20"/>
  <c r="E6765" i="20"/>
  <c r="E6766" i="20"/>
  <c r="E6767" i="20"/>
  <c r="E6768" i="20"/>
  <c r="E6769" i="20"/>
  <c r="E6770" i="20"/>
  <c r="E6771" i="20"/>
  <c r="E6772" i="20"/>
  <c r="E6773" i="20"/>
  <c r="E6774" i="20"/>
  <c r="E6775" i="20"/>
  <c r="E6776" i="20"/>
  <c r="E6777" i="20"/>
  <c r="E6778" i="20"/>
  <c r="E6779" i="20"/>
  <c r="E6780" i="20"/>
  <c r="E6781" i="20"/>
  <c r="E6782" i="20"/>
  <c r="E6783" i="20"/>
  <c r="E6784" i="20"/>
  <c r="E6785" i="20"/>
  <c r="E6786" i="20"/>
  <c r="E6787" i="20"/>
  <c r="E6788" i="20"/>
  <c r="E6789" i="20"/>
  <c r="E6790" i="20"/>
  <c r="E6791" i="20"/>
  <c r="E6792" i="20"/>
  <c r="E6793" i="20"/>
  <c r="E6794" i="20"/>
  <c r="E6795" i="20"/>
  <c r="E6796" i="20"/>
  <c r="E6797" i="20"/>
  <c r="E6798" i="20"/>
  <c r="E6799" i="20"/>
  <c r="E6800" i="20"/>
  <c r="E6801" i="20"/>
  <c r="E6802" i="20"/>
  <c r="E6803" i="20"/>
  <c r="E6804" i="20"/>
  <c r="E6805" i="20"/>
  <c r="E6806" i="20"/>
  <c r="E6807" i="20"/>
  <c r="E6808" i="20"/>
  <c r="E6809" i="20"/>
  <c r="E6810" i="20"/>
  <c r="E6811" i="20"/>
  <c r="E6812" i="20"/>
  <c r="E6813" i="20"/>
  <c r="E6814" i="20"/>
  <c r="E6815" i="20"/>
  <c r="E6816" i="20"/>
  <c r="E6817" i="20"/>
  <c r="E6818" i="20"/>
  <c r="E6819" i="20"/>
  <c r="E6820" i="20"/>
  <c r="E6821" i="20"/>
  <c r="E6822" i="20"/>
  <c r="E6823" i="20"/>
  <c r="E6824" i="20"/>
  <c r="E6825" i="20"/>
  <c r="E6826" i="20"/>
  <c r="E6827" i="20"/>
  <c r="E6828" i="20"/>
  <c r="E6829" i="20"/>
  <c r="E6830" i="20"/>
  <c r="E6831" i="20"/>
  <c r="E6832" i="20"/>
  <c r="E6833" i="20"/>
  <c r="E6834" i="20"/>
  <c r="E6835" i="20"/>
  <c r="E6836" i="20"/>
  <c r="E6837" i="20"/>
  <c r="E6838" i="20"/>
  <c r="E6839" i="20"/>
  <c r="E6840" i="20"/>
  <c r="E6841" i="20"/>
  <c r="E6842" i="20"/>
  <c r="E6843" i="20"/>
  <c r="E6844" i="20"/>
  <c r="E6845" i="20"/>
  <c r="E6846" i="20"/>
  <c r="E6847" i="20"/>
  <c r="E6848" i="20"/>
  <c r="E6849" i="20"/>
  <c r="E6850" i="20"/>
  <c r="E6851" i="20"/>
  <c r="E6852" i="20"/>
  <c r="E6853" i="20"/>
  <c r="E6854" i="20"/>
  <c r="E6855" i="20"/>
  <c r="E6856" i="20"/>
  <c r="E6857" i="20"/>
  <c r="E6858" i="20"/>
  <c r="E6859" i="20"/>
  <c r="E6860" i="20"/>
  <c r="E6861" i="20"/>
  <c r="E6862" i="20"/>
  <c r="E6863" i="20"/>
  <c r="E6864" i="20"/>
  <c r="E6865" i="20"/>
  <c r="E6866" i="20"/>
  <c r="E6867" i="20"/>
  <c r="E6868" i="20"/>
  <c r="E6869" i="20"/>
  <c r="E6870" i="20"/>
  <c r="E6871" i="20"/>
  <c r="E6872" i="20"/>
  <c r="E6873" i="20"/>
  <c r="E6874" i="20"/>
  <c r="E6875" i="20"/>
  <c r="E6876" i="20"/>
  <c r="E6877" i="20"/>
  <c r="E6878" i="20"/>
  <c r="E6879" i="20"/>
  <c r="E6880" i="20"/>
  <c r="E6881" i="20"/>
  <c r="E6882" i="20"/>
  <c r="E6883" i="20"/>
  <c r="E6884" i="20"/>
  <c r="E6885" i="20"/>
  <c r="E6886" i="20"/>
  <c r="E6887" i="20"/>
  <c r="E6888" i="20"/>
  <c r="E6889" i="20"/>
  <c r="E6890" i="20"/>
  <c r="E6891" i="20"/>
  <c r="E6892" i="20"/>
  <c r="E6893" i="20"/>
  <c r="E6894" i="20"/>
  <c r="E6895" i="20"/>
  <c r="E6896" i="20"/>
  <c r="E6897" i="20"/>
  <c r="E6898" i="20"/>
  <c r="E6899" i="20"/>
  <c r="E6900" i="20"/>
  <c r="E6901" i="20"/>
  <c r="E6902" i="20"/>
  <c r="E6903" i="20"/>
  <c r="E6904" i="20"/>
  <c r="E6905" i="20"/>
  <c r="E6906" i="20"/>
  <c r="E6907" i="20"/>
  <c r="E6908" i="20"/>
  <c r="E6909" i="20"/>
  <c r="E6910" i="20"/>
  <c r="E6911" i="20"/>
  <c r="E6912" i="20"/>
  <c r="E6913" i="20"/>
  <c r="E6914" i="20"/>
  <c r="E6915" i="20"/>
  <c r="E6916" i="20"/>
  <c r="E6917" i="20"/>
  <c r="E6918" i="20"/>
  <c r="E6919" i="20"/>
  <c r="E6920" i="20"/>
  <c r="E6921" i="20"/>
  <c r="E6922" i="20"/>
  <c r="E6923" i="20"/>
  <c r="E6924" i="20"/>
  <c r="E6925" i="20"/>
  <c r="E6926" i="20"/>
  <c r="E6927" i="20"/>
  <c r="E6928" i="20"/>
  <c r="E6929" i="20"/>
  <c r="E6930" i="20"/>
  <c r="E6931" i="20"/>
  <c r="E6932" i="20"/>
  <c r="E6933" i="20"/>
  <c r="E6934" i="20"/>
  <c r="E6935" i="20"/>
  <c r="E6936" i="20"/>
  <c r="E6937" i="20"/>
  <c r="E6938" i="20"/>
  <c r="E6939" i="20"/>
  <c r="E6940" i="20"/>
  <c r="E6941" i="20"/>
  <c r="E6942" i="20"/>
  <c r="E6943" i="20"/>
  <c r="E6944" i="20"/>
  <c r="E6945" i="20"/>
  <c r="E6946" i="20"/>
  <c r="E6947" i="20"/>
  <c r="E6948" i="20"/>
  <c r="E6949" i="20"/>
  <c r="E6950" i="20"/>
  <c r="E6951" i="20"/>
  <c r="E6952" i="20"/>
  <c r="E6953" i="20"/>
  <c r="E6954" i="20"/>
  <c r="E6955" i="20"/>
  <c r="E6956" i="20"/>
  <c r="E6957" i="20"/>
  <c r="E6958" i="20"/>
  <c r="E6959" i="20"/>
  <c r="E6960" i="20"/>
  <c r="E6961" i="20"/>
  <c r="E6962" i="20"/>
  <c r="E6963" i="20"/>
  <c r="E6964" i="20"/>
  <c r="E6965" i="20"/>
  <c r="E6966" i="20"/>
  <c r="E6967" i="20"/>
  <c r="E6968" i="20"/>
  <c r="E6969" i="20"/>
  <c r="E6970" i="20"/>
  <c r="E6971" i="20"/>
  <c r="E6972" i="20"/>
  <c r="E6973" i="20"/>
  <c r="E6974" i="20"/>
  <c r="E6975" i="20"/>
  <c r="E6976" i="20"/>
  <c r="E6977" i="20"/>
  <c r="E6978" i="20"/>
  <c r="E6979" i="20"/>
  <c r="E6980" i="20"/>
  <c r="E6981" i="20"/>
  <c r="E6982" i="20"/>
  <c r="E6983" i="20"/>
  <c r="E6984" i="20"/>
  <c r="E6985" i="20"/>
  <c r="E6986" i="20"/>
  <c r="E6987" i="20"/>
  <c r="E6988" i="20"/>
  <c r="E6989" i="20"/>
  <c r="E6990" i="20"/>
  <c r="E6991" i="20"/>
  <c r="E6992" i="20"/>
  <c r="E6993" i="20"/>
  <c r="E6994" i="20"/>
  <c r="E6995" i="20"/>
  <c r="E6996" i="20"/>
  <c r="E6997" i="20"/>
  <c r="E6998" i="20"/>
  <c r="E6999" i="20"/>
  <c r="E7000" i="20"/>
  <c r="E7001" i="20"/>
  <c r="E7002" i="20"/>
  <c r="E7003" i="20"/>
  <c r="E7004" i="20"/>
  <c r="E7005" i="20"/>
  <c r="E7006" i="20"/>
  <c r="E7007" i="20"/>
  <c r="E7008" i="20"/>
  <c r="E7009" i="20"/>
  <c r="E7010" i="20"/>
  <c r="E7011" i="20"/>
  <c r="E7012" i="20"/>
  <c r="E7013" i="20"/>
  <c r="E7014" i="20"/>
  <c r="E7015" i="20"/>
  <c r="E7016" i="20"/>
  <c r="E7017" i="20"/>
  <c r="E7018" i="20"/>
  <c r="E7019" i="20"/>
  <c r="E7020" i="20"/>
  <c r="E7021" i="20"/>
  <c r="E7022" i="20"/>
  <c r="E7023" i="20"/>
  <c r="E7024" i="20"/>
  <c r="E7025" i="20"/>
  <c r="E7026" i="20"/>
  <c r="E7027" i="20"/>
  <c r="E7028" i="20"/>
  <c r="E7029" i="20"/>
  <c r="E7030" i="20"/>
  <c r="E7031" i="20"/>
  <c r="E7032" i="20"/>
  <c r="E7033" i="20"/>
  <c r="E7034" i="20"/>
  <c r="E7035" i="20"/>
  <c r="E7036" i="20"/>
  <c r="E7037" i="20"/>
  <c r="E7038" i="20"/>
  <c r="E7039" i="20"/>
  <c r="E7040" i="20"/>
  <c r="E7041" i="20"/>
  <c r="E7042" i="20"/>
  <c r="E7043" i="20"/>
  <c r="E7044" i="20"/>
  <c r="E7045" i="20"/>
  <c r="E7046" i="20"/>
  <c r="E7047" i="20"/>
  <c r="E7048" i="20"/>
  <c r="E7049" i="20"/>
  <c r="E7050" i="20"/>
  <c r="E7051" i="20"/>
  <c r="E7052" i="20"/>
  <c r="E7053" i="20"/>
  <c r="E7054" i="20"/>
  <c r="E7055" i="20"/>
  <c r="E7056" i="20"/>
  <c r="E7057" i="20"/>
  <c r="E7058" i="20"/>
  <c r="E7059" i="20"/>
  <c r="E7060" i="20"/>
  <c r="E7061" i="20"/>
  <c r="E7062" i="20"/>
  <c r="E7063" i="20"/>
  <c r="E7064" i="20"/>
  <c r="E7065" i="20"/>
  <c r="E7066" i="20"/>
  <c r="E7067" i="20"/>
  <c r="E7068" i="20"/>
  <c r="E7069" i="20"/>
  <c r="E7070" i="20"/>
  <c r="E7071" i="20"/>
  <c r="E7072" i="20"/>
  <c r="E7073" i="20"/>
  <c r="E7074" i="20"/>
  <c r="E7075" i="20"/>
  <c r="E7076" i="20"/>
  <c r="E7077" i="20"/>
  <c r="E7078" i="20"/>
  <c r="E7079" i="20"/>
  <c r="E7080" i="20"/>
  <c r="E7081" i="20"/>
  <c r="E7082" i="20"/>
  <c r="E7083" i="20"/>
  <c r="E7084" i="20"/>
  <c r="E7085" i="20"/>
  <c r="E7086" i="20"/>
  <c r="E7087" i="20"/>
  <c r="E7088" i="20"/>
  <c r="E7089" i="20"/>
  <c r="E7090" i="20"/>
  <c r="E7091" i="20"/>
  <c r="E7092" i="20"/>
  <c r="E7093" i="20"/>
  <c r="E7094" i="20"/>
  <c r="E7095" i="20"/>
  <c r="E7096" i="20"/>
  <c r="E7097" i="20"/>
  <c r="E7098" i="20"/>
  <c r="E7099" i="20"/>
  <c r="E7100" i="20"/>
  <c r="E7101" i="20"/>
  <c r="E7102" i="20"/>
  <c r="E7103" i="20"/>
  <c r="E7104" i="20"/>
  <c r="E7105" i="20"/>
  <c r="E7106" i="20"/>
  <c r="E7107" i="20"/>
  <c r="E7108" i="20"/>
  <c r="E7109" i="20"/>
  <c r="E7110" i="20"/>
  <c r="E7111" i="20"/>
  <c r="E7112" i="20"/>
  <c r="E7113" i="20"/>
  <c r="E7114" i="20"/>
  <c r="E7115" i="20"/>
  <c r="E7116" i="20"/>
  <c r="E7117" i="20"/>
  <c r="E7118" i="20"/>
  <c r="E7119" i="20"/>
  <c r="E7120" i="20"/>
  <c r="E7121" i="20"/>
  <c r="E7122" i="20"/>
  <c r="E7123" i="20"/>
  <c r="E7124" i="20"/>
  <c r="E7125" i="20"/>
  <c r="E7126" i="20"/>
  <c r="E7127" i="20"/>
  <c r="E7128" i="20"/>
  <c r="E7129" i="20"/>
  <c r="E7130" i="20"/>
  <c r="E7131" i="20"/>
  <c r="E7132" i="20"/>
  <c r="E7133" i="20"/>
  <c r="E7134" i="20"/>
  <c r="E7135" i="20"/>
  <c r="E7136" i="20"/>
  <c r="E7137" i="20"/>
  <c r="E7138" i="20"/>
  <c r="E7139" i="20"/>
  <c r="E7140" i="20"/>
  <c r="E7141" i="20"/>
  <c r="E7142" i="20"/>
  <c r="E7143" i="20"/>
  <c r="E7144" i="20"/>
  <c r="E7145" i="20"/>
  <c r="E7146" i="20"/>
  <c r="E7147" i="20"/>
  <c r="E7148" i="20"/>
  <c r="E7149" i="20"/>
  <c r="E7150" i="20"/>
  <c r="E7151" i="20"/>
  <c r="E7152" i="20"/>
  <c r="E7153" i="20"/>
  <c r="E7154" i="20"/>
  <c r="E7155" i="20"/>
  <c r="E7156" i="20"/>
  <c r="E7157" i="20"/>
  <c r="E7158" i="20"/>
  <c r="E7159" i="20"/>
  <c r="E7160" i="20"/>
  <c r="E7161" i="20"/>
  <c r="E7162" i="20"/>
  <c r="E7163" i="20"/>
  <c r="E7164" i="20"/>
  <c r="E7165" i="20"/>
  <c r="E7166" i="20"/>
  <c r="E7167" i="20"/>
  <c r="E7168" i="20"/>
  <c r="E7169" i="20"/>
  <c r="E7170" i="20"/>
  <c r="E7171" i="20"/>
  <c r="E7172" i="20"/>
  <c r="E7173" i="20"/>
  <c r="E7174" i="20"/>
  <c r="E7175" i="20"/>
  <c r="E7176" i="20"/>
  <c r="E7177" i="20"/>
  <c r="E7178" i="20"/>
  <c r="E7179" i="20"/>
  <c r="E7180" i="20"/>
  <c r="E7181" i="20"/>
  <c r="E7182" i="20"/>
  <c r="E7183" i="20"/>
  <c r="E7184" i="20"/>
  <c r="E7185" i="20"/>
  <c r="E7186" i="20"/>
  <c r="E7187" i="20"/>
  <c r="E7188" i="20"/>
  <c r="E7189" i="20"/>
  <c r="E7190" i="20"/>
  <c r="E7191" i="20"/>
  <c r="E7192" i="20"/>
  <c r="E7193" i="20"/>
  <c r="E7194" i="20"/>
  <c r="E7195" i="20"/>
  <c r="E7196" i="20"/>
  <c r="E7197" i="20"/>
  <c r="E7198" i="20"/>
  <c r="E7199" i="20"/>
  <c r="E7200" i="20"/>
  <c r="E7201" i="20"/>
  <c r="E7202" i="20"/>
  <c r="E7203" i="20"/>
  <c r="E7204" i="20"/>
  <c r="E7205" i="20"/>
  <c r="E7206" i="20"/>
  <c r="E7207" i="20"/>
  <c r="E7208" i="20"/>
  <c r="E7209" i="20"/>
  <c r="E7210" i="20"/>
  <c r="E7211" i="20"/>
  <c r="E7212" i="20"/>
  <c r="E7213" i="20"/>
  <c r="E7214" i="20"/>
  <c r="E7215" i="20"/>
  <c r="E7216" i="20"/>
  <c r="E7217" i="20"/>
  <c r="E7218" i="20"/>
  <c r="E7219" i="20"/>
  <c r="E7220" i="20"/>
  <c r="E7221" i="20"/>
  <c r="E7222" i="20"/>
  <c r="E7223" i="20"/>
  <c r="E7224" i="20"/>
  <c r="E7225" i="20"/>
  <c r="E7226" i="20"/>
  <c r="E7227" i="20"/>
  <c r="E7228" i="20"/>
  <c r="E7229" i="20"/>
  <c r="E7230" i="20"/>
  <c r="E7231" i="20"/>
  <c r="E7232" i="20"/>
  <c r="E7233" i="20"/>
  <c r="E7234" i="20"/>
  <c r="E7235" i="20"/>
  <c r="E7236" i="20"/>
  <c r="E7237" i="20"/>
  <c r="E7238" i="20"/>
  <c r="E7239" i="20"/>
  <c r="E7240" i="20"/>
  <c r="E7241" i="20"/>
  <c r="E7242" i="20"/>
  <c r="E7243" i="20"/>
  <c r="E7244" i="20"/>
  <c r="E7245" i="20"/>
  <c r="E7246" i="20"/>
  <c r="E7247" i="20"/>
  <c r="E7248" i="20"/>
  <c r="E7249" i="20"/>
  <c r="E7250" i="20"/>
  <c r="E7251" i="20"/>
  <c r="E7252" i="20"/>
  <c r="E7253" i="20"/>
  <c r="E7254" i="20"/>
  <c r="E7255" i="20"/>
  <c r="E7256" i="20"/>
  <c r="E7257" i="20"/>
  <c r="E7258" i="20"/>
  <c r="E7259" i="20"/>
  <c r="E7260" i="20"/>
  <c r="E7261" i="20"/>
  <c r="E7262" i="20"/>
  <c r="E7263" i="20"/>
  <c r="E7264" i="20"/>
  <c r="E7265" i="20"/>
  <c r="E7266" i="20"/>
  <c r="E7267" i="20"/>
  <c r="E7268" i="20"/>
  <c r="E7269" i="20"/>
  <c r="E7270" i="20"/>
  <c r="E7271" i="20"/>
  <c r="E7272" i="20"/>
  <c r="E7273" i="20"/>
  <c r="E7274" i="20"/>
  <c r="E7275" i="20"/>
  <c r="E7276" i="20"/>
  <c r="E7277" i="20"/>
  <c r="E7278" i="20"/>
  <c r="E7279" i="20"/>
  <c r="E7280" i="20"/>
  <c r="E7281" i="20"/>
  <c r="E7282" i="20"/>
  <c r="E7283" i="20"/>
  <c r="E7284" i="20"/>
  <c r="E7285" i="20"/>
  <c r="E7286" i="20"/>
  <c r="E7287" i="20"/>
  <c r="E7288" i="20"/>
  <c r="E7289" i="20"/>
  <c r="E7290" i="20"/>
  <c r="E7291" i="20"/>
  <c r="E7292" i="20"/>
  <c r="E7293" i="20"/>
  <c r="E7294" i="20"/>
  <c r="E7295" i="20"/>
  <c r="E7296" i="20"/>
  <c r="E7297" i="20"/>
  <c r="E7298" i="20"/>
  <c r="E7299" i="20"/>
  <c r="E7300" i="20"/>
  <c r="E7301" i="20"/>
  <c r="E7302" i="20"/>
  <c r="E7303" i="20"/>
  <c r="E7304" i="20"/>
  <c r="E7305" i="20"/>
  <c r="E7306" i="20"/>
  <c r="E7307" i="20"/>
  <c r="E7308" i="20"/>
  <c r="E7309" i="20"/>
  <c r="E7310" i="20"/>
  <c r="E7311" i="20"/>
  <c r="E7312" i="20"/>
  <c r="E7313" i="20"/>
  <c r="E7314" i="20"/>
  <c r="E7315" i="20"/>
  <c r="E7316" i="20"/>
  <c r="E7317" i="20"/>
  <c r="E7318" i="20"/>
  <c r="E7319" i="20"/>
  <c r="E7320" i="20"/>
  <c r="E7321" i="20"/>
  <c r="E7322" i="20"/>
  <c r="E7323" i="20"/>
  <c r="E7324" i="20"/>
  <c r="E7325" i="20"/>
  <c r="E7326" i="20"/>
  <c r="E7327" i="20"/>
  <c r="E7328" i="20"/>
  <c r="E7329" i="20"/>
  <c r="E7330" i="20"/>
  <c r="E7331" i="20"/>
  <c r="E7332" i="20"/>
  <c r="E7333" i="20"/>
  <c r="E7334" i="20"/>
  <c r="E7335" i="20"/>
  <c r="E7336" i="20"/>
  <c r="E7337" i="20"/>
  <c r="E7338" i="20"/>
  <c r="E7339" i="20"/>
  <c r="E7340" i="20"/>
  <c r="E7341" i="20"/>
  <c r="E7342" i="20"/>
  <c r="E7343" i="20"/>
  <c r="E7344" i="20"/>
  <c r="E7345" i="20"/>
  <c r="E7346" i="20"/>
  <c r="E7347" i="20"/>
  <c r="E7348" i="20"/>
  <c r="E7349" i="20"/>
  <c r="E7350" i="20"/>
  <c r="E7351" i="20"/>
  <c r="E7352" i="20"/>
  <c r="E7353" i="20"/>
  <c r="E7354" i="20"/>
  <c r="E7355" i="20"/>
  <c r="E7356" i="20"/>
  <c r="E7357" i="20"/>
  <c r="E7358" i="20"/>
  <c r="E7359" i="20"/>
  <c r="E7360" i="20"/>
  <c r="E7361" i="20"/>
  <c r="E7362" i="20"/>
  <c r="E7363" i="20"/>
  <c r="E7364" i="20"/>
  <c r="E7365" i="20"/>
  <c r="E7366" i="20"/>
  <c r="E7367" i="20"/>
  <c r="E7368" i="20"/>
  <c r="E7369" i="20"/>
  <c r="E7370" i="20"/>
  <c r="E7371" i="20"/>
  <c r="E7372" i="20"/>
  <c r="E7373" i="20"/>
  <c r="E7374" i="20"/>
  <c r="E7375" i="20"/>
  <c r="E7376" i="20"/>
  <c r="E7377" i="20"/>
  <c r="E7378" i="20"/>
  <c r="E7379" i="20"/>
  <c r="E7380" i="20"/>
  <c r="E7381" i="20"/>
  <c r="E7382" i="20"/>
  <c r="E7383" i="20"/>
  <c r="E7384" i="20"/>
  <c r="E7385" i="20"/>
  <c r="E7386" i="20"/>
  <c r="E7387" i="20"/>
  <c r="E7388" i="20"/>
  <c r="E7389" i="20"/>
  <c r="E7390" i="20"/>
  <c r="E7391" i="20"/>
  <c r="E7392" i="20"/>
  <c r="E7393" i="20"/>
  <c r="E7394" i="20"/>
  <c r="E7395" i="20"/>
  <c r="E7396" i="20"/>
  <c r="E7397" i="20"/>
  <c r="E7398" i="20"/>
  <c r="E7399" i="20"/>
  <c r="E7400" i="20"/>
  <c r="E7401" i="20"/>
  <c r="E7402" i="20"/>
  <c r="E7403" i="20"/>
  <c r="E7404" i="20"/>
  <c r="E7405" i="20"/>
  <c r="E7406" i="20"/>
  <c r="E7407" i="20"/>
  <c r="E7408" i="20"/>
  <c r="E7409" i="20"/>
  <c r="E7410" i="20"/>
  <c r="E7411" i="20"/>
  <c r="E7412" i="20"/>
  <c r="E7413" i="20"/>
  <c r="E7414" i="20"/>
  <c r="E7415" i="20"/>
  <c r="E7416" i="20"/>
  <c r="E7417" i="20"/>
  <c r="E7418" i="20"/>
  <c r="E7419" i="20"/>
  <c r="E7420" i="20"/>
  <c r="E7421" i="20"/>
  <c r="E7422" i="20"/>
  <c r="E7423" i="20"/>
  <c r="E7424" i="20"/>
  <c r="E7425" i="20"/>
  <c r="E7426" i="20"/>
  <c r="E7427" i="20"/>
  <c r="E7428" i="20"/>
  <c r="E7429" i="20"/>
  <c r="E7430" i="20"/>
  <c r="E7431" i="20"/>
  <c r="E7432" i="20"/>
  <c r="E7433" i="20"/>
  <c r="E7434" i="20"/>
  <c r="E7435" i="20"/>
  <c r="E7436" i="20"/>
  <c r="E7437" i="20"/>
  <c r="E7438" i="20"/>
  <c r="E7439" i="20"/>
  <c r="E7440" i="20"/>
  <c r="E7441" i="20"/>
  <c r="E7442" i="20"/>
  <c r="E7443" i="20"/>
  <c r="E7444" i="20"/>
  <c r="E7445" i="20"/>
  <c r="E7446" i="20"/>
  <c r="E7447" i="20"/>
  <c r="E7448" i="20"/>
  <c r="E7449" i="20"/>
  <c r="E7450" i="20"/>
  <c r="E7451" i="20"/>
  <c r="E7452" i="20"/>
  <c r="E7453" i="20"/>
  <c r="E7454" i="20"/>
  <c r="E7455" i="20"/>
  <c r="E7456" i="20"/>
  <c r="E7457" i="20"/>
  <c r="E7458" i="20"/>
  <c r="E7459" i="20"/>
  <c r="E7460" i="20"/>
  <c r="E7461" i="20"/>
  <c r="E7462" i="20"/>
  <c r="E7463" i="20"/>
  <c r="E7464" i="20"/>
  <c r="E7465" i="20"/>
  <c r="E7466" i="20"/>
  <c r="E7467" i="20"/>
  <c r="E7468" i="20"/>
  <c r="E7469" i="20"/>
  <c r="E7470" i="20"/>
  <c r="E7471" i="20"/>
  <c r="E7472" i="20"/>
  <c r="E7473" i="20"/>
  <c r="E7474" i="20"/>
  <c r="E7475" i="20"/>
  <c r="E7476" i="20"/>
  <c r="E7477" i="20"/>
  <c r="E7478" i="20"/>
  <c r="E7479" i="20"/>
  <c r="E7480" i="20"/>
  <c r="E7481" i="20"/>
  <c r="E7482" i="20"/>
  <c r="E7483" i="20"/>
  <c r="E7484" i="20"/>
  <c r="E7485" i="20"/>
  <c r="E7486" i="20"/>
  <c r="E7487" i="20"/>
  <c r="E7488" i="20"/>
  <c r="E7489" i="20"/>
  <c r="E7490" i="20"/>
  <c r="E7491" i="20"/>
  <c r="E7492" i="20"/>
  <c r="E7493" i="20"/>
  <c r="E7494" i="20"/>
  <c r="E7495" i="20"/>
  <c r="E7496" i="20"/>
  <c r="E7497" i="20"/>
  <c r="E7498" i="20"/>
  <c r="E7499" i="20"/>
  <c r="E7500" i="20"/>
  <c r="E7501" i="20"/>
  <c r="E7502" i="20"/>
  <c r="E7503" i="20"/>
  <c r="E7504" i="20"/>
  <c r="E7505" i="20"/>
  <c r="E7506" i="20"/>
  <c r="E7507" i="20"/>
  <c r="E7508" i="20"/>
  <c r="E7509" i="20"/>
  <c r="E7510" i="20"/>
  <c r="E7511" i="20"/>
  <c r="E7512" i="20"/>
  <c r="E7513" i="20"/>
  <c r="E7514" i="20"/>
  <c r="E7515" i="20"/>
  <c r="E7516" i="20"/>
  <c r="E7517" i="20"/>
  <c r="E7518" i="20"/>
  <c r="E7519" i="20"/>
  <c r="E7520" i="20"/>
  <c r="E7521" i="20"/>
  <c r="E7522" i="20"/>
  <c r="E7523" i="20"/>
  <c r="E7524" i="20"/>
  <c r="E7525" i="20"/>
  <c r="E7526" i="20"/>
  <c r="E7527" i="20"/>
  <c r="E7528" i="20"/>
  <c r="E7529" i="20"/>
  <c r="E7530" i="20"/>
  <c r="E7531" i="20"/>
  <c r="E7532" i="20"/>
  <c r="E7533" i="20"/>
  <c r="E7534" i="20"/>
  <c r="E7535" i="20"/>
  <c r="E7536" i="20"/>
  <c r="E7537" i="20"/>
  <c r="E7538" i="20"/>
  <c r="E7539" i="20"/>
  <c r="E7540" i="20"/>
  <c r="E7541" i="20"/>
  <c r="E7542" i="20"/>
  <c r="E7543" i="20"/>
  <c r="E7544" i="20"/>
  <c r="E7545" i="20"/>
  <c r="E7546" i="20"/>
  <c r="E7547" i="20"/>
  <c r="E7548" i="20"/>
  <c r="E7549" i="20"/>
  <c r="E7550" i="20"/>
  <c r="E7551" i="20"/>
  <c r="E7552" i="20"/>
  <c r="E7553" i="20"/>
  <c r="E7554" i="20"/>
  <c r="E7555" i="20"/>
  <c r="E7556" i="20"/>
  <c r="E7557" i="20"/>
  <c r="E7558" i="20"/>
  <c r="E7559" i="20"/>
  <c r="E7560" i="20"/>
  <c r="E7561" i="20"/>
  <c r="E7562" i="20"/>
  <c r="E7563" i="20"/>
  <c r="E7564" i="20"/>
  <c r="E7565" i="20"/>
  <c r="E7566" i="20"/>
  <c r="E7567" i="20"/>
  <c r="E7568" i="20"/>
  <c r="E7569" i="20"/>
  <c r="E7570" i="20"/>
  <c r="E7571" i="20"/>
  <c r="E7572" i="20"/>
  <c r="E7573" i="20"/>
  <c r="E7574" i="20"/>
  <c r="E7575" i="20"/>
  <c r="E7576" i="20"/>
  <c r="E7577" i="20"/>
  <c r="E7578" i="20"/>
  <c r="E7579" i="20"/>
  <c r="E7580" i="20"/>
  <c r="E7581" i="20"/>
  <c r="E7582" i="20"/>
  <c r="E7583" i="20"/>
  <c r="E7584" i="20"/>
  <c r="E7585" i="20"/>
  <c r="E7586" i="20"/>
  <c r="E7587" i="20"/>
  <c r="E7588" i="20"/>
  <c r="E7589" i="20"/>
  <c r="E7590" i="20"/>
  <c r="E7591" i="20"/>
  <c r="E7592" i="20"/>
  <c r="E7593" i="20"/>
  <c r="E7594" i="20"/>
  <c r="E7595" i="20"/>
  <c r="E7596" i="20"/>
  <c r="E7597" i="20"/>
  <c r="E7598" i="20"/>
  <c r="E7599" i="20"/>
  <c r="E7600" i="20"/>
  <c r="E7601" i="20"/>
  <c r="E7602" i="20"/>
  <c r="E7603" i="20"/>
  <c r="E7604" i="20"/>
  <c r="E7605" i="20"/>
  <c r="E7606" i="20"/>
  <c r="E7607" i="20"/>
  <c r="E7608" i="20"/>
  <c r="E7609" i="20"/>
  <c r="E7610" i="20"/>
  <c r="E7611" i="20"/>
  <c r="E7612" i="20"/>
  <c r="E7613" i="20"/>
  <c r="E7614" i="20"/>
  <c r="E7615" i="20"/>
  <c r="E7616" i="20"/>
  <c r="E7617" i="20"/>
  <c r="E7618" i="20"/>
  <c r="E7619" i="20"/>
  <c r="E7620" i="20"/>
  <c r="E7621" i="20"/>
  <c r="E7622" i="20"/>
  <c r="E7623" i="20"/>
  <c r="E7624" i="20"/>
  <c r="E7625" i="20"/>
  <c r="E7626" i="20"/>
  <c r="E7627" i="20"/>
  <c r="E7628" i="20"/>
  <c r="E7629" i="20"/>
  <c r="E7630" i="20"/>
  <c r="E7631" i="20"/>
  <c r="E7632" i="20"/>
  <c r="E7633" i="20"/>
  <c r="E7634" i="20"/>
  <c r="E7635" i="20"/>
  <c r="E7636" i="20"/>
  <c r="E7637" i="20"/>
  <c r="E7638" i="20"/>
  <c r="E7639" i="20"/>
  <c r="E7640" i="20"/>
  <c r="E7641" i="20"/>
  <c r="E7642" i="20"/>
  <c r="E7643" i="20"/>
  <c r="E7644" i="20"/>
  <c r="E7645" i="20"/>
  <c r="E7646" i="20"/>
  <c r="E7647" i="20"/>
  <c r="E7648" i="20"/>
  <c r="E7649" i="20"/>
  <c r="E7650" i="20"/>
  <c r="E7651" i="20"/>
  <c r="E7652" i="20"/>
  <c r="E7653" i="20"/>
  <c r="E7654" i="20"/>
  <c r="E7655" i="20"/>
  <c r="E7656" i="20"/>
  <c r="E7657" i="20"/>
  <c r="E7658" i="20"/>
  <c r="E7659" i="20"/>
  <c r="E7660" i="20"/>
  <c r="E7661" i="20"/>
  <c r="E7662" i="20"/>
  <c r="E7663" i="20"/>
  <c r="E7664" i="20"/>
  <c r="E7665" i="20"/>
  <c r="E7666" i="20"/>
  <c r="E7667" i="20"/>
  <c r="E7668" i="20"/>
  <c r="E7669" i="20"/>
  <c r="E7670" i="20"/>
  <c r="E7671" i="20"/>
  <c r="E7672" i="20"/>
  <c r="E7673" i="20"/>
  <c r="E7674" i="20"/>
  <c r="E7675" i="20"/>
  <c r="E7676" i="20"/>
  <c r="E7677" i="20"/>
  <c r="E7678" i="20"/>
  <c r="E7679" i="20"/>
  <c r="E7680" i="20"/>
  <c r="E7681" i="20"/>
  <c r="E7682" i="20"/>
  <c r="E7683" i="20"/>
  <c r="E7684" i="20"/>
  <c r="E7685" i="20"/>
  <c r="E7686" i="20"/>
  <c r="E7687" i="20"/>
  <c r="E7688" i="20"/>
  <c r="E7689" i="20"/>
  <c r="E7690" i="20"/>
  <c r="E7691" i="20"/>
  <c r="E7692" i="20"/>
  <c r="E7693" i="20"/>
  <c r="E7694" i="20"/>
  <c r="E7695" i="20"/>
  <c r="E7696" i="20"/>
  <c r="E7697" i="20"/>
  <c r="E7698" i="20"/>
  <c r="E7699" i="20"/>
  <c r="E7700" i="20"/>
  <c r="E7701" i="20"/>
  <c r="E7702" i="20"/>
  <c r="E7703" i="20"/>
  <c r="E7704" i="20"/>
  <c r="E7705" i="20"/>
  <c r="E7706" i="20"/>
  <c r="E7707" i="20"/>
  <c r="E7708" i="20"/>
  <c r="E7709" i="20"/>
  <c r="E7710" i="20"/>
  <c r="E7711" i="20"/>
  <c r="E7712" i="20"/>
  <c r="E7713" i="20"/>
  <c r="E7714" i="20"/>
  <c r="E7715" i="20"/>
  <c r="E7716" i="20"/>
  <c r="E7717" i="20"/>
  <c r="E7718" i="20"/>
  <c r="E7719" i="20"/>
  <c r="E7720" i="20"/>
  <c r="E7721" i="20"/>
  <c r="E7722" i="20"/>
  <c r="H7722" i="20" s="1"/>
  <c r="E7723" i="20"/>
  <c r="E7724" i="20"/>
  <c r="E7725" i="20"/>
  <c r="E7726" i="20"/>
  <c r="E7727" i="20"/>
  <c r="E7728" i="20"/>
  <c r="E7729" i="20"/>
  <c r="E7730" i="20"/>
  <c r="E7731" i="20"/>
  <c r="E7732" i="20"/>
  <c r="E7733" i="20"/>
  <c r="E7734" i="20"/>
  <c r="E7735" i="20"/>
  <c r="E7736" i="20"/>
  <c r="E7737" i="20"/>
  <c r="E7738" i="20"/>
  <c r="E7739" i="20"/>
  <c r="E7740" i="20"/>
  <c r="E7741" i="20"/>
  <c r="E7742" i="20"/>
  <c r="E7743" i="20"/>
  <c r="E7744" i="20"/>
  <c r="E7745" i="20"/>
  <c r="E7746" i="20"/>
  <c r="E7747" i="20"/>
  <c r="E7748" i="20"/>
  <c r="E7749" i="20"/>
  <c r="E7750" i="20"/>
  <c r="E7751" i="20"/>
  <c r="E7752" i="20"/>
  <c r="E7753" i="20"/>
  <c r="E7754" i="20"/>
  <c r="E7755" i="20"/>
  <c r="E7756" i="20"/>
  <c r="E7757" i="20"/>
  <c r="E7758" i="20"/>
  <c r="E7759" i="20"/>
  <c r="E7760" i="20"/>
  <c r="E7761" i="20"/>
  <c r="E7762" i="20"/>
  <c r="E7763" i="20"/>
  <c r="E7764" i="20"/>
  <c r="E7765" i="20"/>
  <c r="E7766" i="20"/>
  <c r="E7767" i="20"/>
  <c r="E7768" i="20"/>
  <c r="E7769" i="20"/>
  <c r="E7770" i="20"/>
  <c r="E7771" i="20"/>
  <c r="E7772" i="20"/>
  <c r="E7773" i="20"/>
  <c r="E7774" i="20"/>
  <c r="E7775" i="20"/>
  <c r="E7776" i="20"/>
  <c r="E7777" i="20"/>
  <c r="E7778" i="20"/>
  <c r="E7779" i="20"/>
  <c r="E7780" i="20"/>
  <c r="E7781" i="20"/>
  <c r="E7782" i="20"/>
  <c r="E7783" i="20"/>
  <c r="E7784" i="20"/>
  <c r="E7785" i="20"/>
  <c r="E7786" i="20"/>
  <c r="E7787" i="20"/>
  <c r="E7788" i="20"/>
  <c r="E7789" i="20"/>
  <c r="E7790" i="20"/>
  <c r="E7791" i="20"/>
  <c r="E7792" i="20"/>
  <c r="E7793" i="20"/>
  <c r="E7794" i="20"/>
  <c r="E7795" i="20"/>
  <c r="E7796" i="20"/>
  <c r="E7797" i="20"/>
  <c r="E7798" i="20"/>
  <c r="E7799" i="20"/>
  <c r="E7800" i="20"/>
  <c r="E7801" i="20"/>
  <c r="E7802" i="20"/>
  <c r="E7803" i="20"/>
  <c r="E7804" i="20"/>
  <c r="E7805" i="20"/>
  <c r="E7806" i="20"/>
  <c r="E7807" i="20"/>
  <c r="E7808" i="20"/>
  <c r="E7809" i="20"/>
  <c r="E7810" i="20"/>
  <c r="E7811" i="20"/>
  <c r="E7812" i="20"/>
  <c r="E7813" i="20"/>
  <c r="E7814" i="20"/>
  <c r="E7815" i="20"/>
  <c r="E7816" i="20"/>
  <c r="E7817" i="20"/>
  <c r="E7818" i="20"/>
  <c r="E7819" i="20"/>
  <c r="E7820" i="20"/>
  <c r="E7821" i="20"/>
  <c r="E7822" i="20"/>
  <c r="E7823" i="20"/>
  <c r="E7824" i="20"/>
  <c r="E7825" i="20"/>
  <c r="E7826" i="20"/>
  <c r="E7827" i="20"/>
  <c r="E7828" i="20"/>
  <c r="E7829" i="20"/>
  <c r="E7830" i="20"/>
  <c r="E7831" i="20"/>
  <c r="E7832" i="20"/>
  <c r="E7833" i="20"/>
  <c r="E7834" i="20"/>
  <c r="E7835" i="20"/>
  <c r="E7836" i="20"/>
  <c r="E7837" i="20"/>
  <c r="E7838" i="20"/>
  <c r="E7839" i="20"/>
  <c r="E7840" i="20"/>
  <c r="E7841" i="20"/>
  <c r="E7842" i="20"/>
  <c r="E7843" i="20"/>
  <c r="E7844" i="20"/>
  <c r="E7845" i="20"/>
  <c r="E7846" i="20"/>
  <c r="E7847" i="20"/>
  <c r="E7848" i="20"/>
  <c r="E7849" i="20"/>
  <c r="E7850" i="20"/>
  <c r="E7851" i="20"/>
  <c r="E7852" i="20"/>
  <c r="E7853" i="20"/>
  <c r="E7854" i="20"/>
  <c r="E7855" i="20"/>
  <c r="E7856" i="20"/>
  <c r="E7857" i="20"/>
  <c r="E7858" i="20"/>
  <c r="E7859" i="20"/>
  <c r="E7860" i="20"/>
  <c r="E7861" i="20"/>
  <c r="E7862" i="20"/>
  <c r="E7863" i="20"/>
  <c r="E7864" i="20"/>
  <c r="E7865" i="20"/>
  <c r="E7866" i="20"/>
  <c r="E7867" i="20"/>
  <c r="E7868" i="20"/>
  <c r="E7869" i="20"/>
  <c r="E7870" i="20"/>
  <c r="E7871" i="20"/>
  <c r="E7872" i="20"/>
  <c r="E7873" i="20"/>
  <c r="E7874" i="20"/>
  <c r="E7875" i="20"/>
  <c r="E7876" i="20"/>
  <c r="E7877" i="20"/>
  <c r="E7878" i="20"/>
  <c r="E7879" i="20"/>
  <c r="E7880" i="20"/>
  <c r="E7881" i="20"/>
  <c r="E7882" i="20"/>
  <c r="E7883" i="20"/>
  <c r="E7884" i="20"/>
  <c r="E7885" i="20"/>
  <c r="E7886" i="20"/>
  <c r="E7887" i="20"/>
  <c r="E7888" i="20"/>
  <c r="E7889" i="20"/>
  <c r="E7890" i="20"/>
  <c r="E7891" i="20"/>
  <c r="E7892" i="20"/>
  <c r="E7893" i="20"/>
  <c r="E7894" i="20"/>
  <c r="E7895" i="20"/>
  <c r="E7896" i="20"/>
  <c r="E7897" i="20"/>
  <c r="E7898" i="20"/>
  <c r="E7899" i="20"/>
  <c r="E7900" i="20"/>
  <c r="E7901" i="20"/>
  <c r="E7902" i="20"/>
  <c r="E7903" i="20"/>
  <c r="E7904" i="20"/>
  <c r="E7905" i="20"/>
  <c r="E7906" i="20"/>
  <c r="E7907" i="20"/>
  <c r="E7908" i="20"/>
  <c r="E7909" i="20"/>
  <c r="E7910" i="20"/>
  <c r="E7911" i="20"/>
  <c r="E7912" i="20"/>
  <c r="E7913" i="20"/>
  <c r="E7914" i="20"/>
  <c r="E7915" i="20"/>
  <c r="E7916" i="20"/>
  <c r="H7916" i="20" s="1"/>
  <c r="E7917" i="20"/>
  <c r="E7918" i="20"/>
  <c r="E7919" i="20"/>
  <c r="E7920" i="20"/>
  <c r="E7921" i="20"/>
  <c r="E7922" i="20"/>
  <c r="E7923" i="20"/>
  <c r="E7924" i="20"/>
  <c r="E7925" i="20"/>
  <c r="E7926" i="20"/>
  <c r="E7927" i="20"/>
  <c r="E7928" i="20"/>
  <c r="E7929" i="20"/>
  <c r="E7930" i="20"/>
  <c r="E7931" i="20"/>
  <c r="E7932" i="20"/>
  <c r="E7933" i="20"/>
  <c r="E7934" i="20"/>
  <c r="E7935" i="20"/>
  <c r="E7936" i="20"/>
  <c r="E7937" i="20"/>
  <c r="E7938" i="20"/>
  <c r="E7939" i="20"/>
  <c r="E7940" i="20"/>
  <c r="E7941" i="20"/>
  <c r="E7942" i="20"/>
  <c r="E7943" i="20"/>
  <c r="E7944" i="20"/>
  <c r="E7945" i="20"/>
  <c r="E7946" i="20"/>
  <c r="E7947" i="20"/>
  <c r="E7948" i="20"/>
  <c r="E7949" i="20"/>
  <c r="E7950" i="20"/>
  <c r="E7951" i="20"/>
  <c r="E7952" i="20"/>
  <c r="E7953" i="20"/>
  <c r="E7954" i="20"/>
  <c r="E7955" i="20"/>
  <c r="E7956" i="20"/>
  <c r="E7957" i="20"/>
  <c r="E7958" i="20"/>
  <c r="E7959" i="20"/>
  <c r="E7960" i="20"/>
  <c r="E7961" i="20"/>
  <c r="E7962" i="20"/>
  <c r="E7963" i="20"/>
  <c r="E7964" i="20"/>
  <c r="E7965" i="20"/>
  <c r="E7966" i="20"/>
  <c r="E7967" i="20"/>
  <c r="E7968" i="20"/>
  <c r="E7969" i="20"/>
  <c r="E7970" i="20"/>
  <c r="E7971" i="20"/>
  <c r="E7972" i="20"/>
  <c r="E7973" i="20"/>
  <c r="E7974" i="20"/>
  <c r="E7975" i="20"/>
  <c r="E7976" i="20"/>
  <c r="E7977" i="20"/>
  <c r="E7978" i="20"/>
  <c r="E7979" i="20"/>
  <c r="E7980" i="20"/>
  <c r="E7981" i="20"/>
  <c r="E7982" i="20"/>
  <c r="E7983" i="20"/>
  <c r="E7984" i="20"/>
  <c r="E7985" i="20"/>
  <c r="E7986" i="20"/>
  <c r="E7987" i="20"/>
  <c r="E7988" i="20"/>
  <c r="E7989" i="20"/>
  <c r="E7990" i="20"/>
  <c r="E7991" i="20"/>
  <c r="E7992" i="20"/>
  <c r="E7993" i="20"/>
  <c r="E7994" i="20"/>
  <c r="E7995" i="20"/>
  <c r="E7996" i="20"/>
  <c r="E7997" i="20"/>
  <c r="E7998" i="20"/>
  <c r="E7999" i="20"/>
  <c r="E8000" i="20"/>
  <c r="E8001" i="20"/>
  <c r="E8002" i="20"/>
  <c r="E8003" i="20"/>
  <c r="E8004" i="20"/>
  <c r="E8005" i="20"/>
  <c r="E8006" i="20"/>
  <c r="E8007" i="20"/>
  <c r="E8008" i="20"/>
  <c r="E8009" i="20"/>
  <c r="E8010" i="20"/>
  <c r="E8011" i="20"/>
  <c r="E8012" i="20"/>
  <c r="E8013" i="20"/>
  <c r="E8014" i="20"/>
  <c r="E8015" i="20"/>
  <c r="E8016" i="20"/>
  <c r="E8017" i="20"/>
  <c r="E8018" i="20"/>
  <c r="E8019" i="20"/>
  <c r="E8020" i="20"/>
  <c r="E8021" i="20"/>
  <c r="E8022" i="20"/>
  <c r="E8023" i="20"/>
  <c r="E8024" i="20"/>
  <c r="E8025" i="20"/>
  <c r="E8026" i="20"/>
  <c r="E8027" i="20"/>
  <c r="E8028" i="20"/>
  <c r="E8029" i="20"/>
  <c r="E8030" i="20"/>
  <c r="E8031" i="20"/>
  <c r="E8032" i="20"/>
  <c r="E8033" i="20"/>
  <c r="E8034" i="20"/>
  <c r="H8034" i="20" s="1"/>
  <c r="E8035" i="20"/>
  <c r="E8036" i="20"/>
  <c r="E8037" i="20"/>
  <c r="E8038" i="20"/>
  <c r="E8039" i="20"/>
  <c r="E8040" i="20"/>
  <c r="E8041" i="20"/>
  <c r="E8042" i="20"/>
  <c r="E8043" i="20"/>
  <c r="E8044" i="20"/>
  <c r="E8045" i="20"/>
  <c r="E8046" i="20"/>
  <c r="E8047" i="20"/>
  <c r="E8048" i="20"/>
  <c r="E8049" i="20"/>
  <c r="E8050" i="20"/>
  <c r="E8051" i="20"/>
  <c r="E8052" i="20"/>
  <c r="E8053" i="20"/>
  <c r="E8054" i="20"/>
  <c r="E8055" i="20"/>
  <c r="E8056" i="20"/>
  <c r="E8057" i="20"/>
  <c r="E8058" i="20"/>
  <c r="E8059" i="20"/>
  <c r="E8060" i="20"/>
  <c r="E8061" i="20"/>
  <c r="E8062" i="20"/>
  <c r="E8063" i="20"/>
  <c r="E8064" i="20"/>
  <c r="E8065" i="20"/>
  <c r="E8066" i="20"/>
  <c r="E8067" i="20"/>
  <c r="E8068" i="20"/>
  <c r="E8069" i="20"/>
  <c r="E8070" i="20"/>
  <c r="E8071" i="20"/>
  <c r="E8072" i="20"/>
  <c r="E8073" i="20"/>
  <c r="E8074" i="20"/>
  <c r="E8075" i="20"/>
  <c r="E8076" i="20"/>
  <c r="E8077" i="20"/>
  <c r="E8078" i="20"/>
  <c r="E8079" i="20"/>
  <c r="E8080" i="20"/>
  <c r="E8081" i="20"/>
  <c r="E8082" i="20"/>
  <c r="E8083" i="20"/>
  <c r="E8084" i="20"/>
  <c r="E8085" i="20"/>
  <c r="E8086" i="20"/>
  <c r="E8087" i="20"/>
  <c r="E8088" i="20"/>
  <c r="E8089" i="20"/>
  <c r="E8090" i="20"/>
  <c r="E8091" i="20"/>
  <c r="E8092" i="20"/>
  <c r="E8093" i="20"/>
  <c r="E8094" i="20"/>
  <c r="E8095" i="20"/>
  <c r="E8096" i="20"/>
  <c r="E8097" i="20"/>
  <c r="E8098" i="20"/>
  <c r="E8099" i="20"/>
  <c r="E8100" i="20"/>
  <c r="E8101" i="20"/>
  <c r="E8102" i="20"/>
  <c r="E8103" i="20"/>
  <c r="E8104" i="20"/>
  <c r="E8105" i="20"/>
  <c r="E8106" i="20"/>
  <c r="E8107" i="20"/>
  <c r="E8108" i="20"/>
  <c r="E8109" i="20"/>
  <c r="E8110" i="20"/>
  <c r="E8111" i="20"/>
  <c r="E8112" i="20"/>
  <c r="E8113" i="20"/>
  <c r="E8114" i="20"/>
  <c r="E8115" i="20"/>
  <c r="E8116" i="20"/>
  <c r="E8117" i="20"/>
  <c r="E8118" i="20"/>
  <c r="E8119" i="20"/>
  <c r="E8120" i="20"/>
  <c r="E8121" i="20"/>
  <c r="E8122" i="20"/>
  <c r="E8123" i="20"/>
  <c r="E8124" i="20"/>
  <c r="E8125" i="20"/>
  <c r="E8126" i="20"/>
  <c r="E8127" i="20"/>
  <c r="E8128" i="20"/>
  <c r="E8129" i="20"/>
  <c r="E8130" i="20"/>
  <c r="E8131" i="20"/>
  <c r="E8132" i="20"/>
  <c r="E8133" i="20"/>
  <c r="H8133" i="20" s="1"/>
  <c r="E8134" i="20"/>
  <c r="E8135" i="20"/>
  <c r="E8136" i="20"/>
  <c r="E8137" i="20"/>
  <c r="E8138" i="20"/>
  <c r="E8139" i="20"/>
  <c r="E8140" i="20"/>
  <c r="E8141" i="20"/>
  <c r="E8142" i="20"/>
  <c r="E8143" i="20"/>
  <c r="E8144" i="20"/>
  <c r="E8145" i="20"/>
  <c r="E8146" i="20"/>
  <c r="E8147" i="20"/>
  <c r="E8148" i="20"/>
  <c r="E8149" i="20"/>
  <c r="E8150" i="20"/>
  <c r="E8151" i="20"/>
  <c r="E8152" i="20"/>
  <c r="E8153" i="20"/>
  <c r="E8154" i="20"/>
  <c r="E8155" i="20"/>
  <c r="E8156" i="20"/>
  <c r="E8157" i="20"/>
  <c r="E8158" i="20"/>
  <c r="E8159" i="20"/>
  <c r="E8160" i="20"/>
  <c r="E8161" i="20"/>
  <c r="E8162" i="20"/>
  <c r="E8163" i="20"/>
  <c r="E8164" i="20"/>
  <c r="E8165" i="20"/>
  <c r="E8166" i="20"/>
  <c r="E8167" i="20"/>
  <c r="E8168" i="20"/>
  <c r="E8169" i="20"/>
  <c r="E8170" i="20"/>
  <c r="E8171" i="20"/>
  <c r="E8172" i="20"/>
  <c r="E8173" i="20"/>
  <c r="E8174" i="20"/>
  <c r="E8175" i="20"/>
  <c r="E8176" i="20"/>
  <c r="E8177" i="20"/>
  <c r="E8178" i="20"/>
  <c r="E8179" i="20"/>
  <c r="E8180" i="20"/>
  <c r="E8181" i="20"/>
  <c r="E8182" i="20"/>
  <c r="E8183" i="20"/>
  <c r="E8184" i="20"/>
  <c r="E8185" i="20"/>
  <c r="E8186" i="20"/>
  <c r="E8187" i="20"/>
  <c r="E8188" i="20"/>
  <c r="E8189" i="20"/>
  <c r="E8190" i="20"/>
  <c r="E8191" i="20"/>
  <c r="E8192" i="20"/>
  <c r="E8193" i="20"/>
  <c r="E8194" i="20"/>
  <c r="E8195" i="20"/>
  <c r="E8196" i="20"/>
  <c r="E8197" i="20"/>
  <c r="E8198" i="20"/>
  <c r="E8199" i="20"/>
  <c r="E8200" i="20"/>
  <c r="E8201" i="20"/>
  <c r="E8202" i="20"/>
  <c r="E8203" i="20"/>
  <c r="E8204" i="20"/>
  <c r="E8205" i="20"/>
  <c r="E8206" i="20"/>
  <c r="E8207" i="20"/>
  <c r="E8208" i="20"/>
  <c r="E8209" i="20"/>
  <c r="E8210" i="20"/>
  <c r="E8211" i="20"/>
  <c r="E8212" i="20"/>
  <c r="E8213" i="20"/>
  <c r="E8214" i="20"/>
  <c r="E8215" i="20"/>
  <c r="E8216" i="20"/>
  <c r="E8217" i="20"/>
  <c r="E8218" i="20"/>
  <c r="H8218" i="20" s="1"/>
  <c r="E8219" i="20"/>
  <c r="E8220" i="20"/>
  <c r="E8221" i="20"/>
  <c r="E8222" i="20"/>
  <c r="E8223" i="20"/>
  <c r="E8224" i="20"/>
  <c r="E8225" i="20"/>
  <c r="E8226" i="20"/>
  <c r="E8227" i="20"/>
  <c r="E8228" i="20"/>
  <c r="E8229" i="20"/>
  <c r="E8230" i="20"/>
  <c r="E8231" i="20"/>
  <c r="E8232" i="20"/>
  <c r="E8233" i="20"/>
  <c r="E8234" i="20"/>
  <c r="E8235" i="20"/>
  <c r="E8236" i="20"/>
  <c r="E8237" i="20"/>
  <c r="E8238" i="20"/>
  <c r="E8239" i="20"/>
  <c r="E8240" i="20"/>
  <c r="E8241" i="20"/>
  <c r="E8242" i="20"/>
  <c r="E8243" i="20"/>
  <c r="E8244" i="20"/>
  <c r="E8245" i="20"/>
  <c r="E8246" i="20"/>
  <c r="E8247" i="20"/>
  <c r="E8248" i="20"/>
  <c r="E8249" i="20"/>
  <c r="E8250" i="20"/>
  <c r="E8251" i="20"/>
  <c r="E8252" i="20"/>
  <c r="E8253" i="20"/>
  <c r="E8254" i="20"/>
  <c r="E8255" i="20"/>
  <c r="E8256" i="20"/>
  <c r="E8257" i="20"/>
  <c r="E8258" i="20"/>
  <c r="E8259" i="20"/>
  <c r="E8260" i="20"/>
  <c r="E8261" i="20"/>
  <c r="E8262" i="20"/>
  <c r="E8263" i="20"/>
  <c r="E8264" i="20"/>
  <c r="E8265" i="20"/>
  <c r="E8266" i="20"/>
  <c r="E8267" i="20"/>
  <c r="E8268" i="20"/>
  <c r="E8269" i="20"/>
  <c r="E8270" i="20"/>
  <c r="E8271" i="20"/>
  <c r="E8272" i="20"/>
  <c r="E8273" i="20"/>
  <c r="E8274" i="20"/>
  <c r="E8275" i="20"/>
  <c r="E8276" i="20"/>
  <c r="E8277" i="20"/>
  <c r="E8278" i="20"/>
  <c r="E8279" i="20"/>
  <c r="E8280" i="20"/>
  <c r="E8281" i="20"/>
  <c r="E8282" i="20"/>
  <c r="E8283" i="20"/>
  <c r="E8284" i="20"/>
  <c r="E8285" i="20"/>
  <c r="E8286" i="20"/>
  <c r="E8287" i="20"/>
  <c r="E8288" i="20"/>
  <c r="E8289" i="20"/>
  <c r="E8290" i="20"/>
  <c r="E8291" i="20"/>
  <c r="E8292" i="20"/>
  <c r="E8293" i="20"/>
  <c r="E8294" i="20"/>
  <c r="E8295" i="20"/>
  <c r="E8296" i="20"/>
  <c r="E8297" i="20"/>
  <c r="E8298" i="20"/>
  <c r="E8299" i="20"/>
  <c r="E8300" i="20"/>
  <c r="E8301" i="20"/>
  <c r="E8302" i="20"/>
  <c r="E8303" i="20"/>
  <c r="H8303" i="20" s="1"/>
  <c r="E8304" i="20"/>
  <c r="E8305" i="20"/>
  <c r="E8306" i="20"/>
  <c r="E8307" i="20"/>
  <c r="E8308" i="20"/>
  <c r="E8309" i="20"/>
  <c r="E8310" i="20"/>
  <c r="E8311" i="20"/>
  <c r="E8312" i="20"/>
  <c r="E8313" i="20"/>
  <c r="E8314" i="20"/>
  <c r="E8315" i="20"/>
  <c r="E8316" i="20"/>
  <c r="E8317" i="20"/>
  <c r="E8318" i="20"/>
  <c r="E8319" i="20"/>
  <c r="E8320" i="20"/>
  <c r="E8321" i="20"/>
  <c r="E8322" i="20"/>
  <c r="E8323" i="20"/>
  <c r="E8324" i="20"/>
  <c r="E8325" i="20"/>
  <c r="E8326" i="20"/>
  <c r="E8327" i="20"/>
  <c r="E8328" i="20"/>
  <c r="E8329" i="20"/>
  <c r="E8330" i="20"/>
  <c r="E8331" i="20"/>
  <c r="E8332" i="20"/>
  <c r="E8333" i="20"/>
  <c r="E8334" i="20"/>
  <c r="E8335" i="20"/>
  <c r="E8336" i="20"/>
  <c r="E8337" i="20"/>
  <c r="E8338" i="20"/>
  <c r="E8339" i="20"/>
  <c r="E8340" i="20"/>
  <c r="E8341" i="20"/>
  <c r="E8342" i="20"/>
  <c r="E8343" i="20"/>
  <c r="E8344" i="20"/>
  <c r="E8345" i="20"/>
  <c r="E8346" i="20"/>
  <c r="E8347" i="20"/>
  <c r="E8348" i="20"/>
  <c r="E8349" i="20"/>
  <c r="E8350" i="20"/>
  <c r="E8351" i="20"/>
  <c r="E8352" i="20"/>
  <c r="E8353" i="20"/>
  <c r="E8354" i="20"/>
  <c r="E8355" i="20"/>
  <c r="E8356" i="20"/>
  <c r="E8357" i="20"/>
  <c r="E8358" i="20"/>
  <c r="E8359" i="20"/>
  <c r="E8360" i="20"/>
  <c r="E8361" i="20"/>
  <c r="E8362" i="20"/>
  <c r="E8363" i="20"/>
  <c r="E8364" i="20"/>
  <c r="E8365" i="20"/>
  <c r="E8366" i="20"/>
  <c r="E8367" i="20"/>
  <c r="E8368" i="20"/>
  <c r="E8369" i="20"/>
  <c r="E8370" i="20"/>
  <c r="E8371" i="20"/>
  <c r="E8372" i="20"/>
  <c r="E8373" i="20"/>
  <c r="E8374" i="20"/>
  <c r="E8375" i="20"/>
  <c r="E8376" i="20"/>
  <c r="E8377" i="20"/>
  <c r="E8378" i="20"/>
  <c r="E8379" i="20"/>
  <c r="E8380" i="20"/>
  <c r="E8381" i="20"/>
  <c r="E8382" i="20"/>
  <c r="E8383" i="20"/>
  <c r="E8384" i="20"/>
  <c r="E8385" i="20"/>
  <c r="E8386" i="20"/>
  <c r="E8387" i="20"/>
  <c r="E8388" i="20"/>
  <c r="E8389" i="20"/>
  <c r="H8389" i="20" s="1"/>
  <c r="E8390" i="20"/>
  <c r="E8391" i="20"/>
  <c r="E8392" i="20"/>
  <c r="E8393" i="20"/>
  <c r="E8394" i="20"/>
  <c r="E8395" i="20"/>
  <c r="E8396" i="20"/>
  <c r="E8397" i="20"/>
  <c r="E8398" i="20"/>
  <c r="E8399" i="20"/>
  <c r="E8400" i="20"/>
  <c r="E8401" i="20"/>
  <c r="E8402" i="20"/>
  <c r="E8403" i="20"/>
  <c r="E8404" i="20"/>
  <c r="E8405" i="20"/>
  <c r="E8406" i="20"/>
  <c r="E8407" i="20"/>
  <c r="E8408" i="20"/>
  <c r="E8409" i="20"/>
  <c r="E8410" i="20"/>
  <c r="E8411" i="20"/>
  <c r="E8412" i="20"/>
  <c r="E8413" i="20"/>
  <c r="E8414" i="20"/>
  <c r="E8415" i="20"/>
  <c r="E8416" i="20"/>
  <c r="E8417" i="20"/>
  <c r="E8418" i="20"/>
  <c r="E8419" i="20"/>
  <c r="E8420" i="20"/>
  <c r="E8421" i="20"/>
  <c r="E8422" i="20"/>
  <c r="E8423" i="20"/>
  <c r="E8424" i="20"/>
  <c r="E8425" i="20"/>
  <c r="E8426" i="20"/>
  <c r="E8427" i="20"/>
  <c r="E8428" i="20"/>
  <c r="E8429" i="20"/>
  <c r="E8430" i="20"/>
  <c r="E8431" i="20"/>
  <c r="E8432" i="20"/>
  <c r="E8433" i="20"/>
  <c r="E8434" i="20"/>
  <c r="E8435" i="20"/>
  <c r="E8436" i="20"/>
  <c r="E8437" i="20"/>
  <c r="E8438" i="20"/>
  <c r="E8439" i="20"/>
  <c r="E8440" i="20"/>
  <c r="E8441" i="20"/>
  <c r="E8442" i="20"/>
  <c r="E8443" i="20"/>
  <c r="E8444" i="20"/>
  <c r="E8445" i="20"/>
  <c r="E8446" i="20"/>
  <c r="E8447" i="20"/>
  <c r="E8448" i="20"/>
  <c r="E8449" i="20"/>
  <c r="E8450" i="20"/>
  <c r="E8451" i="20"/>
  <c r="E8452" i="20"/>
  <c r="E8453" i="20"/>
  <c r="E8454" i="20"/>
  <c r="E8455" i="20"/>
  <c r="E8456" i="20"/>
  <c r="E8457" i="20"/>
  <c r="E8458" i="20"/>
  <c r="E8459" i="20"/>
  <c r="E8460" i="20"/>
  <c r="E8461" i="20"/>
  <c r="E8462" i="20"/>
  <c r="E8463" i="20"/>
  <c r="E8464" i="20"/>
  <c r="E8465" i="20"/>
  <c r="E8466" i="20"/>
  <c r="E8467" i="20"/>
  <c r="E8468" i="20"/>
  <c r="H8468" i="20" s="1"/>
  <c r="E8469" i="20"/>
  <c r="E8470" i="20"/>
  <c r="E8471" i="20"/>
  <c r="E8472" i="20"/>
  <c r="E8473" i="20"/>
  <c r="E8474" i="20"/>
  <c r="E8475" i="20"/>
  <c r="E8476" i="20"/>
  <c r="E8477" i="20"/>
  <c r="E8478" i="20"/>
  <c r="E8479" i="20"/>
  <c r="E8480" i="20"/>
  <c r="E8481" i="20"/>
  <c r="E8482" i="20"/>
  <c r="E8483" i="20"/>
  <c r="E8484" i="20"/>
  <c r="E8485" i="20"/>
  <c r="E8486" i="20"/>
  <c r="E8487" i="20"/>
  <c r="E8488" i="20"/>
  <c r="E8489" i="20"/>
  <c r="E8490" i="20"/>
  <c r="E8491" i="20"/>
  <c r="E8492" i="20"/>
  <c r="E8493" i="20"/>
  <c r="E8494" i="20"/>
  <c r="E8495" i="20"/>
  <c r="E8496" i="20"/>
  <c r="E8497" i="20"/>
  <c r="E8498" i="20"/>
  <c r="E8499" i="20"/>
  <c r="E8500" i="20"/>
  <c r="E8501" i="20"/>
  <c r="E8502" i="20"/>
  <c r="E8503" i="20"/>
  <c r="E8504" i="20"/>
  <c r="E8505" i="20"/>
  <c r="E8506" i="20"/>
  <c r="E8507" i="20"/>
  <c r="E8508" i="20"/>
  <c r="E8509" i="20"/>
  <c r="E8510" i="20"/>
  <c r="E8511" i="20"/>
  <c r="E8512" i="20"/>
  <c r="E8513" i="20"/>
  <c r="E8514" i="20"/>
  <c r="E8515" i="20"/>
  <c r="E8516" i="20"/>
  <c r="E8517" i="20"/>
  <c r="E8518" i="20"/>
  <c r="E8519" i="20"/>
  <c r="E8520" i="20"/>
  <c r="E8521" i="20"/>
  <c r="E8522" i="20"/>
  <c r="E8523" i="20"/>
  <c r="E8524" i="20"/>
  <c r="E8525" i="20"/>
  <c r="E8526" i="20"/>
  <c r="E8527" i="20"/>
  <c r="E8528" i="20"/>
  <c r="E8529" i="20"/>
  <c r="E8530" i="20"/>
  <c r="E8531" i="20"/>
  <c r="E8532" i="20"/>
  <c r="H8532" i="20" s="1"/>
  <c r="E8533" i="20"/>
  <c r="E8534" i="20"/>
  <c r="E8535" i="20"/>
  <c r="E8536" i="20"/>
  <c r="E8537" i="20"/>
  <c r="E8538" i="20"/>
  <c r="E8539" i="20"/>
  <c r="E8540" i="20"/>
  <c r="E8541" i="20"/>
  <c r="E8542" i="20"/>
  <c r="E8543" i="20"/>
  <c r="E8544" i="20"/>
  <c r="E8545" i="20"/>
  <c r="E8546" i="20"/>
  <c r="E8547" i="20"/>
  <c r="E8548" i="20"/>
  <c r="E8549" i="20"/>
  <c r="E8550" i="20"/>
  <c r="E8551" i="20"/>
  <c r="E8552" i="20"/>
  <c r="E8553" i="20"/>
  <c r="E8554" i="20"/>
  <c r="E8555" i="20"/>
  <c r="E8556" i="20"/>
  <c r="E8557" i="20"/>
  <c r="E8558" i="20"/>
  <c r="E8559" i="20"/>
  <c r="E8560" i="20"/>
  <c r="E8561" i="20"/>
  <c r="E8562" i="20"/>
  <c r="E8563" i="20"/>
  <c r="E8564" i="20"/>
  <c r="E8565" i="20"/>
  <c r="E8566" i="20"/>
  <c r="E8567" i="20"/>
  <c r="E8568" i="20"/>
  <c r="E8569" i="20"/>
  <c r="E8570" i="20"/>
  <c r="E8571" i="20"/>
  <c r="E8572" i="20"/>
  <c r="E8573" i="20"/>
  <c r="E8574" i="20"/>
  <c r="E8575" i="20"/>
  <c r="E8576" i="20"/>
  <c r="E8577" i="20"/>
  <c r="E8578" i="20"/>
  <c r="E8579" i="20"/>
  <c r="E8580" i="20"/>
  <c r="E8581" i="20"/>
  <c r="E8582" i="20"/>
  <c r="E8583" i="20"/>
  <c r="E8584" i="20"/>
  <c r="E8585" i="20"/>
  <c r="E8586" i="20"/>
  <c r="E8587" i="20"/>
  <c r="E8588" i="20"/>
  <c r="E8589" i="20"/>
  <c r="E8590" i="20"/>
  <c r="E8591" i="20"/>
  <c r="E8592" i="20"/>
  <c r="E8593" i="20"/>
  <c r="E8594" i="20"/>
  <c r="E8595" i="20"/>
  <c r="E8596" i="20"/>
  <c r="H8596" i="20" s="1"/>
  <c r="E8597" i="20"/>
  <c r="E8598" i="20"/>
  <c r="E8599" i="20"/>
  <c r="E8600" i="20"/>
  <c r="E8601" i="20"/>
  <c r="E8602" i="20"/>
  <c r="E8603" i="20"/>
  <c r="E8604" i="20"/>
  <c r="E8605" i="20"/>
  <c r="E8606" i="20"/>
  <c r="E8607" i="20"/>
  <c r="E8608" i="20"/>
  <c r="E8609" i="20"/>
  <c r="E8610" i="20"/>
  <c r="E8611" i="20"/>
  <c r="E8612" i="20"/>
  <c r="E8613" i="20"/>
  <c r="E8614" i="20"/>
  <c r="E8615" i="20"/>
  <c r="E8616" i="20"/>
  <c r="E8617" i="20"/>
  <c r="E8618" i="20"/>
  <c r="E8619" i="20"/>
  <c r="E8620" i="20"/>
  <c r="E8621" i="20"/>
  <c r="E8622" i="20"/>
  <c r="E8623" i="20"/>
  <c r="E8624" i="20"/>
  <c r="E8625" i="20"/>
  <c r="E8626" i="20"/>
  <c r="E8627" i="20"/>
  <c r="E8628" i="20"/>
  <c r="E8629" i="20"/>
  <c r="E8630" i="20"/>
  <c r="E8631" i="20"/>
  <c r="E8632" i="20"/>
  <c r="E8633" i="20"/>
  <c r="E8634" i="20"/>
  <c r="E8635" i="20"/>
  <c r="E8636" i="20"/>
  <c r="E8637" i="20"/>
  <c r="E8638" i="20"/>
  <c r="E8639" i="20"/>
  <c r="E8640" i="20"/>
  <c r="E8641" i="20"/>
  <c r="E8642" i="20"/>
  <c r="E8643" i="20"/>
  <c r="E8644" i="20"/>
  <c r="E8645" i="20"/>
  <c r="E8646" i="20"/>
  <c r="E8647" i="20"/>
  <c r="E8648" i="20"/>
  <c r="E8649" i="20"/>
  <c r="E8650" i="20"/>
  <c r="E8651" i="20"/>
  <c r="E8652" i="20"/>
  <c r="E8653" i="20"/>
  <c r="E8654" i="20"/>
  <c r="E8655" i="20"/>
  <c r="E8656" i="20"/>
  <c r="E8657" i="20"/>
  <c r="E8658" i="20"/>
  <c r="E8659" i="20"/>
  <c r="E8660" i="20"/>
  <c r="H8660" i="20" s="1"/>
  <c r="E8661" i="20"/>
  <c r="E8662" i="20"/>
  <c r="E8663" i="20"/>
  <c r="E8664" i="20"/>
  <c r="E8665" i="20"/>
  <c r="E8666" i="20"/>
  <c r="E8667" i="20"/>
  <c r="E8668" i="20"/>
  <c r="E8669" i="20"/>
  <c r="E8670" i="20"/>
  <c r="E8671" i="20"/>
  <c r="E8672" i="20"/>
  <c r="E8673" i="20"/>
  <c r="E8674" i="20"/>
  <c r="E8675" i="20"/>
  <c r="E8676" i="20"/>
  <c r="E8677" i="20"/>
  <c r="E8678" i="20"/>
  <c r="E8679" i="20"/>
  <c r="E8680" i="20"/>
  <c r="E8681" i="20"/>
  <c r="E8682" i="20"/>
  <c r="E8683" i="20"/>
  <c r="E8684" i="20"/>
  <c r="E8685" i="20"/>
  <c r="E8686" i="20"/>
  <c r="E8687" i="20"/>
  <c r="E8688" i="20"/>
  <c r="E8689" i="20"/>
  <c r="E8690" i="20"/>
  <c r="E8691" i="20"/>
  <c r="E8692" i="20"/>
  <c r="E8693" i="20"/>
  <c r="E8694" i="20"/>
  <c r="E8695" i="20"/>
  <c r="E8696" i="20"/>
  <c r="E8697" i="20"/>
  <c r="E8698" i="20"/>
  <c r="E8699" i="20"/>
  <c r="E8700" i="20"/>
  <c r="E8701" i="20"/>
  <c r="E8702" i="20"/>
  <c r="E8703" i="20"/>
  <c r="E8704" i="20"/>
  <c r="E8705" i="20"/>
  <c r="E8706" i="20"/>
  <c r="E8707" i="20"/>
  <c r="E8708" i="20"/>
  <c r="E8709" i="20"/>
  <c r="E8710" i="20"/>
  <c r="E8711" i="20"/>
  <c r="E8712" i="20"/>
  <c r="E8713" i="20"/>
  <c r="E8714" i="20"/>
  <c r="E8715" i="20"/>
  <c r="E8716" i="20"/>
  <c r="E8717" i="20"/>
  <c r="E8718" i="20"/>
  <c r="E8719" i="20"/>
  <c r="E8720" i="20"/>
  <c r="E8721" i="20"/>
  <c r="E8722" i="20"/>
  <c r="E8723" i="20"/>
  <c r="E8724" i="20"/>
  <c r="H8724" i="20" s="1"/>
  <c r="E8725" i="20"/>
  <c r="E8726" i="20"/>
  <c r="E8727" i="20"/>
  <c r="E8728" i="20"/>
  <c r="E8729" i="20"/>
  <c r="E8730" i="20"/>
  <c r="E8731" i="20"/>
  <c r="E8732" i="20"/>
  <c r="E8733" i="20"/>
  <c r="E8734" i="20"/>
  <c r="E8735" i="20"/>
  <c r="E8736" i="20"/>
  <c r="E8737" i="20"/>
  <c r="E8738" i="20"/>
  <c r="E8739" i="20"/>
  <c r="E8740" i="20"/>
  <c r="E8741" i="20"/>
  <c r="E8742" i="20"/>
  <c r="E8743" i="20"/>
  <c r="E8744" i="20"/>
  <c r="E8745" i="20"/>
  <c r="E8746" i="20"/>
  <c r="E8747" i="20"/>
  <c r="E8748" i="20"/>
  <c r="E8749" i="20"/>
  <c r="E8750" i="20"/>
  <c r="E8751" i="20"/>
  <c r="E8752" i="20"/>
  <c r="E8753" i="20"/>
  <c r="E8754" i="20"/>
  <c r="E8755" i="20"/>
  <c r="E8756" i="20"/>
  <c r="E8757" i="20"/>
  <c r="E8758" i="20"/>
  <c r="E8759" i="20"/>
  <c r="E8760" i="20"/>
  <c r="E8761" i="20"/>
  <c r="E8762" i="20"/>
  <c r="E8763" i="20"/>
  <c r="E8764" i="20"/>
  <c r="E8765" i="20"/>
  <c r="E8766" i="20"/>
  <c r="E8767" i="20"/>
  <c r="E8768" i="20"/>
  <c r="E8769" i="20"/>
  <c r="E8770" i="20"/>
  <c r="E8771" i="20"/>
  <c r="E8772" i="20"/>
  <c r="E8773" i="20"/>
  <c r="E8774" i="20"/>
  <c r="E8775" i="20"/>
  <c r="E8776" i="20"/>
  <c r="H8776" i="20" s="1"/>
  <c r="E8777" i="20"/>
  <c r="E8778" i="20"/>
  <c r="E8779" i="20"/>
  <c r="E8780" i="20"/>
  <c r="E8781" i="20"/>
  <c r="E8782" i="20"/>
  <c r="E8783" i="20"/>
  <c r="E8784" i="20"/>
  <c r="E8785" i="20"/>
  <c r="E8786" i="20"/>
  <c r="E8787" i="20"/>
  <c r="E8788" i="20"/>
  <c r="E8789" i="20"/>
  <c r="E8790" i="20"/>
  <c r="E8791" i="20"/>
  <c r="E8792" i="20"/>
  <c r="E8793" i="20"/>
  <c r="E8794" i="20"/>
  <c r="E8795" i="20"/>
  <c r="E8796" i="20"/>
  <c r="E8797" i="20"/>
  <c r="E8798" i="20"/>
  <c r="H8798" i="20" s="1"/>
  <c r="E8799" i="20"/>
  <c r="E8800" i="20"/>
  <c r="E8801" i="20"/>
  <c r="E8802" i="20"/>
  <c r="E8803" i="20"/>
  <c r="E8804" i="20"/>
  <c r="E8805" i="20"/>
  <c r="E8806" i="20"/>
  <c r="E8807" i="20"/>
  <c r="E8808" i="20"/>
  <c r="E8809" i="20"/>
  <c r="E8810" i="20"/>
  <c r="E8811" i="20"/>
  <c r="E8812" i="20"/>
  <c r="E8813" i="20"/>
  <c r="E8814" i="20"/>
  <c r="E8815" i="20"/>
  <c r="E8816" i="20"/>
  <c r="E8817" i="20"/>
  <c r="E8818" i="20"/>
  <c r="E8819" i="20"/>
  <c r="E8820" i="20"/>
  <c r="H8820" i="20" s="1"/>
  <c r="E8821" i="20"/>
  <c r="E8822" i="20"/>
  <c r="E8823" i="20"/>
  <c r="E8824" i="20"/>
  <c r="E8825" i="20"/>
  <c r="E8826" i="20"/>
  <c r="E8827" i="20"/>
  <c r="E8828" i="20"/>
  <c r="E8829" i="20"/>
  <c r="E8830" i="20"/>
  <c r="E8831" i="20"/>
  <c r="E8832" i="20"/>
  <c r="E8833" i="20"/>
  <c r="E8834" i="20"/>
  <c r="E8835" i="20"/>
  <c r="E8836" i="20"/>
  <c r="E8837" i="20"/>
  <c r="E8838" i="20"/>
  <c r="E8839" i="20"/>
  <c r="E8840" i="20"/>
  <c r="H8840" i="20" s="1"/>
  <c r="E8841" i="20"/>
  <c r="E8842" i="20"/>
  <c r="E8843" i="20"/>
  <c r="E8844" i="20"/>
  <c r="E8845" i="20"/>
  <c r="E8846" i="20"/>
  <c r="E8847" i="20"/>
  <c r="E8848" i="20"/>
  <c r="E8849" i="20"/>
  <c r="E8850" i="20"/>
  <c r="E8851" i="20"/>
  <c r="E8852" i="20"/>
  <c r="E8853" i="20"/>
  <c r="E8854" i="20"/>
  <c r="E8855" i="20"/>
  <c r="E8856" i="20"/>
  <c r="E8857" i="20"/>
  <c r="E8858" i="20"/>
  <c r="E8859" i="20"/>
  <c r="E8860" i="20"/>
  <c r="H8860" i="20" s="1"/>
  <c r="E8861" i="20"/>
  <c r="E8862" i="20"/>
  <c r="E8863" i="20"/>
  <c r="E8864" i="20"/>
  <c r="E8865" i="20"/>
  <c r="E8866" i="20"/>
  <c r="E8867" i="20"/>
  <c r="E8868" i="20"/>
  <c r="E8869" i="20"/>
  <c r="E8870" i="20"/>
  <c r="E8871" i="20"/>
  <c r="E8872" i="20"/>
  <c r="E8873" i="20"/>
  <c r="E8874" i="20"/>
  <c r="E8875" i="20"/>
  <c r="E8876" i="20"/>
  <c r="H8876" i="20" s="1"/>
  <c r="E8877" i="20"/>
  <c r="E8878" i="20"/>
  <c r="E8879" i="20"/>
  <c r="E8880" i="20"/>
  <c r="E8881" i="20"/>
  <c r="E8882" i="20"/>
  <c r="E8883" i="20"/>
  <c r="E8884" i="20"/>
  <c r="E8885" i="20"/>
  <c r="E8886" i="20"/>
  <c r="E8887" i="20"/>
  <c r="E8888" i="20"/>
  <c r="E8889" i="20"/>
  <c r="E8890" i="20"/>
  <c r="E8891" i="20"/>
  <c r="E8892" i="20"/>
  <c r="H8892" i="20" s="1"/>
  <c r="E8893" i="20"/>
  <c r="E8894" i="20"/>
  <c r="E8895" i="20"/>
  <c r="E8896" i="20"/>
  <c r="E8897" i="20"/>
  <c r="E8898" i="20"/>
  <c r="E8899" i="20"/>
  <c r="E8900" i="20"/>
  <c r="E8901" i="20"/>
  <c r="E8902" i="20"/>
  <c r="E8903" i="20"/>
  <c r="E8904" i="20"/>
  <c r="E8905" i="20"/>
  <c r="E8906" i="20"/>
  <c r="E8907" i="20"/>
  <c r="E8908" i="20"/>
  <c r="H8908" i="20" s="1"/>
  <c r="E8909" i="20"/>
  <c r="E8910" i="20"/>
  <c r="E8911" i="20"/>
  <c r="E8912" i="20"/>
  <c r="E8913" i="20"/>
  <c r="E8914" i="20"/>
  <c r="E8915" i="20"/>
  <c r="E8916" i="20"/>
  <c r="E8917" i="20"/>
  <c r="E8918" i="20"/>
  <c r="E8919" i="20"/>
  <c r="E8920" i="20"/>
  <c r="E8921" i="20"/>
  <c r="E8922" i="20"/>
  <c r="E8923" i="20"/>
  <c r="E8924" i="20"/>
  <c r="H8924" i="20" s="1"/>
  <c r="E8925" i="20"/>
  <c r="E8926" i="20"/>
  <c r="E8927" i="20"/>
  <c r="E8928" i="20"/>
  <c r="E8929" i="20"/>
  <c r="E8930" i="20"/>
  <c r="E8931" i="20"/>
  <c r="E8932" i="20"/>
  <c r="E8933" i="20"/>
  <c r="E8934" i="20"/>
  <c r="E8935" i="20"/>
  <c r="E8936" i="20"/>
  <c r="E8937" i="20"/>
  <c r="E8938" i="20"/>
  <c r="E8939" i="20"/>
  <c r="E8940" i="20"/>
  <c r="H8940" i="20" s="1"/>
  <c r="E8941" i="20"/>
  <c r="E8942" i="20"/>
  <c r="E8943" i="20"/>
  <c r="E8944" i="20"/>
  <c r="E8945" i="20"/>
  <c r="E8946" i="20"/>
  <c r="E8947" i="20"/>
  <c r="E8948" i="20"/>
  <c r="E8949" i="20"/>
  <c r="E8950" i="20"/>
  <c r="E8951" i="20"/>
  <c r="E8952" i="20"/>
  <c r="E8953" i="20"/>
  <c r="E8954" i="20"/>
  <c r="E8955" i="20"/>
  <c r="E8956" i="20"/>
  <c r="H8956" i="20" s="1"/>
  <c r="E8957" i="20"/>
  <c r="E8958" i="20"/>
  <c r="E8959" i="20"/>
  <c r="E8960" i="20"/>
  <c r="E8961" i="20"/>
  <c r="E8962" i="20"/>
  <c r="E8963" i="20"/>
  <c r="E8964" i="20"/>
  <c r="E8965" i="20"/>
  <c r="E8966" i="20"/>
  <c r="E8967" i="20"/>
  <c r="E8968" i="20"/>
  <c r="E8969" i="20"/>
  <c r="E8970" i="20"/>
  <c r="E8971" i="20"/>
  <c r="E8972" i="20"/>
  <c r="H8972" i="20" s="1"/>
  <c r="E8973" i="20"/>
  <c r="E8974" i="20"/>
  <c r="E8975" i="20"/>
  <c r="E8976" i="20"/>
  <c r="E8977" i="20"/>
  <c r="E8978" i="20"/>
  <c r="E8979" i="20"/>
  <c r="E8980" i="20"/>
  <c r="E8981" i="20"/>
  <c r="E8982" i="20"/>
  <c r="E8983" i="20"/>
  <c r="E8984" i="20"/>
  <c r="E8985" i="20"/>
  <c r="E8986" i="20"/>
  <c r="E8987" i="20"/>
  <c r="E8988" i="20"/>
  <c r="H8988" i="20" s="1"/>
  <c r="E8989" i="20"/>
  <c r="E8990" i="20"/>
  <c r="E8991" i="20"/>
  <c r="E8992" i="20"/>
  <c r="E8993" i="20"/>
  <c r="E8994" i="20"/>
  <c r="E8995" i="20"/>
  <c r="E8996" i="20"/>
  <c r="E8997" i="20"/>
  <c r="E8998" i="20"/>
  <c r="E8999" i="20"/>
  <c r="E9000" i="20"/>
  <c r="E9001" i="20"/>
  <c r="E9002" i="20"/>
  <c r="E9003" i="20"/>
  <c r="E9004" i="20"/>
  <c r="H9004" i="20" s="1"/>
  <c r="E9005" i="20"/>
  <c r="E9006" i="20"/>
  <c r="E9007" i="20"/>
  <c r="E9008" i="20"/>
  <c r="E9009" i="20"/>
  <c r="E9010" i="20"/>
  <c r="E9011" i="20"/>
  <c r="E9012" i="20"/>
  <c r="E9013" i="20"/>
  <c r="E9014" i="20"/>
  <c r="E9015" i="20"/>
  <c r="E9016" i="20"/>
  <c r="E9017" i="20"/>
  <c r="E9018" i="20"/>
  <c r="E9019" i="20"/>
  <c r="E9020" i="20"/>
  <c r="H9020" i="20" s="1"/>
  <c r="E9021" i="20"/>
  <c r="E9022" i="20"/>
  <c r="E9023" i="20"/>
  <c r="E9024" i="20"/>
  <c r="E9025" i="20"/>
  <c r="E9026" i="20"/>
  <c r="E9027" i="20"/>
  <c r="E9028" i="20"/>
  <c r="E9029" i="20"/>
  <c r="E9030" i="20"/>
  <c r="E9031" i="20"/>
  <c r="E9032" i="20"/>
  <c r="E9033" i="20"/>
  <c r="E9034" i="20"/>
  <c r="E9035" i="20"/>
  <c r="E9036" i="20"/>
  <c r="H9036" i="20" s="1"/>
  <c r="E9037" i="20"/>
  <c r="E9038" i="20"/>
  <c r="E9039" i="20"/>
  <c r="E9040" i="20"/>
  <c r="E9041" i="20"/>
  <c r="E9042" i="20"/>
  <c r="E9043" i="20"/>
  <c r="E9044" i="20"/>
  <c r="E9045" i="20"/>
  <c r="E9046" i="20"/>
  <c r="E9047" i="20"/>
  <c r="E9048" i="20"/>
  <c r="E9049" i="20"/>
  <c r="E9050" i="20"/>
  <c r="E9051" i="20"/>
  <c r="E9052" i="20"/>
  <c r="H9052" i="20" s="1"/>
  <c r="E9053" i="20"/>
  <c r="E9054" i="20"/>
  <c r="E9055" i="20"/>
  <c r="E9056" i="20"/>
  <c r="E9057" i="20"/>
  <c r="E9058" i="20"/>
  <c r="E9059" i="20"/>
  <c r="E9060" i="20"/>
  <c r="E9061" i="20"/>
  <c r="E9062" i="20"/>
  <c r="E9063" i="20"/>
  <c r="E9064" i="20"/>
  <c r="E9065" i="20"/>
  <c r="E9066" i="20"/>
  <c r="E9067" i="20"/>
  <c r="E9068" i="20"/>
  <c r="H9068" i="20" s="1"/>
  <c r="E9069" i="20"/>
  <c r="E9070" i="20"/>
  <c r="E9071" i="20"/>
  <c r="E9072" i="20"/>
  <c r="E9073" i="20"/>
  <c r="E9074" i="20"/>
  <c r="E9075" i="20"/>
  <c r="E9076" i="20"/>
  <c r="E9077" i="20"/>
  <c r="E9078" i="20"/>
  <c r="E9079" i="20"/>
  <c r="E9080" i="20"/>
  <c r="E9081" i="20"/>
  <c r="E9082" i="20"/>
  <c r="E9083" i="20"/>
  <c r="E9084" i="20"/>
  <c r="H9084" i="20" s="1"/>
  <c r="E9085" i="20"/>
  <c r="E9086" i="20"/>
  <c r="E9087" i="20"/>
  <c r="E9088" i="20"/>
  <c r="E9089" i="20"/>
  <c r="E9090" i="20"/>
  <c r="E9091" i="20"/>
  <c r="E9092" i="20"/>
  <c r="E9093" i="20"/>
  <c r="E9094" i="20"/>
  <c r="E9095" i="20"/>
  <c r="E9096" i="20"/>
  <c r="E9097" i="20"/>
  <c r="E9098" i="20"/>
  <c r="E9099" i="20"/>
  <c r="E9100" i="20"/>
  <c r="H9100" i="20" s="1"/>
  <c r="E9101" i="20"/>
  <c r="E9102" i="20"/>
  <c r="E9103" i="20"/>
  <c r="E9104" i="20"/>
  <c r="E9105" i="20"/>
  <c r="E9106" i="20"/>
  <c r="E9107" i="20"/>
  <c r="E9108" i="20"/>
  <c r="E9109" i="20"/>
  <c r="E9110" i="20"/>
  <c r="E9111" i="20"/>
  <c r="E9112" i="20"/>
  <c r="E9113" i="20"/>
  <c r="E9114" i="20"/>
  <c r="E9115" i="20"/>
  <c r="E9116" i="20"/>
  <c r="H9116" i="20" s="1"/>
  <c r="E9117" i="20"/>
  <c r="E9118" i="20"/>
  <c r="E9119" i="20"/>
  <c r="E9120" i="20"/>
  <c r="E9121" i="20"/>
  <c r="E9122" i="20"/>
  <c r="E9123" i="20"/>
  <c r="E9124" i="20"/>
  <c r="E9125" i="20"/>
  <c r="E9126" i="20"/>
  <c r="E9127" i="20"/>
  <c r="E9128" i="20"/>
  <c r="E9129" i="20"/>
  <c r="E9130" i="20"/>
  <c r="E9131" i="20"/>
  <c r="E9132" i="20"/>
  <c r="H9132" i="20" s="1"/>
  <c r="E9133" i="20"/>
  <c r="E9134" i="20"/>
  <c r="E9135" i="20"/>
  <c r="E9136" i="20"/>
  <c r="E9137" i="20"/>
  <c r="E9138" i="20"/>
  <c r="E9139" i="20"/>
  <c r="E9140" i="20"/>
  <c r="E9141" i="20"/>
  <c r="E9142" i="20"/>
  <c r="E9143" i="20"/>
  <c r="E9144" i="20"/>
  <c r="E9145" i="20"/>
  <c r="E9146" i="20"/>
  <c r="E9147" i="20"/>
  <c r="E9148" i="20"/>
  <c r="H9148" i="20" s="1"/>
  <c r="E9149" i="20"/>
  <c r="E9150" i="20"/>
  <c r="E9151" i="20"/>
  <c r="E9152" i="20"/>
  <c r="E9153" i="20"/>
  <c r="E9154" i="20"/>
  <c r="E9155" i="20"/>
  <c r="E9156" i="20"/>
  <c r="E9157" i="20"/>
  <c r="E9158" i="20"/>
  <c r="E9159" i="20"/>
  <c r="E9160" i="20"/>
  <c r="E9161" i="20"/>
  <c r="E9162" i="20"/>
  <c r="E9163" i="20"/>
  <c r="E9164" i="20"/>
  <c r="H9164" i="20" s="1"/>
  <c r="E9165" i="20"/>
  <c r="E9166" i="20"/>
  <c r="E9167" i="20"/>
  <c r="E9168" i="20"/>
  <c r="E9169" i="20"/>
  <c r="E9170" i="20"/>
  <c r="E9171" i="20"/>
  <c r="E9172" i="20"/>
  <c r="E9173" i="20"/>
  <c r="E9174" i="20"/>
  <c r="E9175" i="20"/>
  <c r="E9176" i="20"/>
  <c r="E9177" i="20"/>
  <c r="E9178" i="20"/>
  <c r="E9179" i="20"/>
  <c r="E9180" i="20"/>
  <c r="H9180" i="20" s="1"/>
  <c r="E9181" i="20"/>
  <c r="E9182" i="20"/>
  <c r="E9183" i="20"/>
  <c r="E9184" i="20"/>
  <c r="E9185" i="20"/>
  <c r="E9186" i="20"/>
  <c r="E9187" i="20"/>
  <c r="E9188" i="20"/>
  <c r="E9189" i="20"/>
  <c r="E9190" i="20"/>
  <c r="E9191" i="20"/>
  <c r="E9192" i="20"/>
  <c r="E9193" i="20"/>
  <c r="E9194" i="20"/>
  <c r="E9195" i="20"/>
  <c r="E9196" i="20"/>
  <c r="H9196" i="20" s="1"/>
  <c r="E9197" i="20"/>
  <c r="E9198" i="20"/>
  <c r="E9199" i="20"/>
  <c r="E9200" i="20"/>
  <c r="E9201" i="20"/>
  <c r="E9202" i="20"/>
  <c r="E9203" i="20"/>
  <c r="E9204" i="20"/>
  <c r="E9205" i="20"/>
  <c r="E9206" i="20"/>
  <c r="E9207" i="20"/>
  <c r="E9208" i="20"/>
  <c r="E9209" i="20"/>
  <c r="E9210" i="20"/>
  <c r="H9210" i="20" s="1"/>
  <c r="E9211" i="20"/>
  <c r="E9212" i="20"/>
  <c r="E9213" i="20"/>
  <c r="E9214" i="20"/>
  <c r="E9215" i="20"/>
  <c r="E9216" i="20"/>
  <c r="E9217" i="20"/>
  <c r="E9218" i="20"/>
  <c r="E9219" i="20"/>
  <c r="E9220" i="20"/>
  <c r="E9221" i="20"/>
  <c r="E9222" i="20"/>
  <c r="H9222" i="20" s="1"/>
  <c r="E9223" i="20"/>
  <c r="E9224" i="20"/>
  <c r="E9225" i="20"/>
  <c r="E9226" i="20"/>
  <c r="E9227" i="20"/>
  <c r="E9228" i="20"/>
  <c r="E9229" i="20"/>
  <c r="E9230" i="20"/>
  <c r="E9231" i="20"/>
  <c r="E9232" i="20"/>
  <c r="E9233" i="20"/>
  <c r="E9234" i="20"/>
  <c r="E9235" i="20"/>
  <c r="H9235" i="20" s="1"/>
  <c r="E9236" i="20"/>
  <c r="E9237" i="20"/>
  <c r="E9238" i="20"/>
  <c r="E9239" i="20"/>
  <c r="E9240" i="20"/>
  <c r="E9241" i="20"/>
  <c r="E9242" i="20"/>
  <c r="E9243" i="20"/>
  <c r="E9244" i="20"/>
  <c r="E9245" i="20"/>
  <c r="E9246" i="20"/>
  <c r="E9247" i="20"/>
  <c r="E9248" i="20"/>
  <c r="H9248" i="20" s="1"/>
  <c r="E9249" i="20"/>
  <c r="E9250" i="20"/>
  <c r="E9251" i="20"/>
  <c r="E9252" i="20"/>
  <c r="E9253" i="20"/>
  <c r="E9254" i="20"/>
  <c r="E9255" i="20"/>
  <c r="E9256" i="20"/>
  <c r="E9257" i="20"/>
  <c r="E9258" i="20"/>
  <c r="E9259" i="20"/>
  <c r="E9260" i="20"/>
  <c r="H9260" i="20" s="1"/>
  <c r="E9261" i="20"/>
  <c r="E9262" i="20"/>
  <c r="E9263" i="20"/>
  <c r="E9264" i="20"/>
  <c r="E9265" i="20"/>
  <c r="E9266" i="20"/>
  <c r="E9267" i="20"/>
  <c r="E9268" i="20"/>
  <c r="E9269" i="20"/>
  <c r="E9270" i="20"/>
  <c r="E9271" i="20"/>
  <c r="E9272" i="20"/>
  <c r="H9272" i="20" s="1"/>
  <c r="E9273" i="20"/>
  <c r="E9274" i="20"/>
  <c r="E9275" i="20"/>
  <c r="E9276" i="20"/>
  <c r="E9277" i="20"/>
  <c r="E9278" i="20"/>
  <c r="E9279" i="20"/>
  <c r="E9280" i="20"/>
  <c r="E9281" i="20"/>
  <c r="H9281" i="20" s="1"/>
  <c r="E9282" i="20"/>
  <c r="E9283" i="20"/>
  <c r="E9284" i="20"/>
  <c r="E9285" i="20"/>
  <c r="E9286" i="20"/>
  <c r="E9287" i="20"/>
  <c r="E9288" i="20"/>
  <c r="E9289" i="20"/>
  <c r="E9290" i="20"/>
  <c r="H9290" i="20" s="1"/>
  <c r="E9291" i="20"/>
  <c r="E9292" i="20"/>
  <c r="E9293" i="20"/>
  <c r="E9294" i="20"/>
  <c r="E9295" i="20"/>
  <c r="E9296" i="20"/>
  <c r="E9297" i="20"/>
  <c r="E9298" i="20"/>
  <c r="E9299" i="20"/>
  <c r="H9299" i="20" s="1"/>
  <c r="E9300" i="20"/>
  <c r="E9301" i="20"/>
  <c r="E9302" i="20"/>
  <c r="E9303" i="20"/>
  <c r="E9304" i="20"/>
  <c r="E9305" i="20"/>
  <c r="E9306" i="20"/>
  <c r="E9307" i="20"/>
  <c r="E9308" i="20"/>
  <c r="H9308" i="20" s="1"/>
  <c r="E9309" i="20"/>
  <c r="E9310" i="20"/>
  <c r="E9311" i="20"/>
  <c r="E9312" i="20"/>
  <c r="E9313" i="20"/>
  <c r="E9314" i="20"/>
  <c r="E9315" i="20"/>
  <c r="E9316" i="20"/>
  <c r="E9317" i="20"/>
  <c r="H9317" i="20" s="1"/>
  <c r="E9318" i="20"/>
  <c r="E9319" i="20"/>
  <c r="E9320" i="20"/>
  <c r="E9321" i="20"/>
  <c r="E9322" i="20"/>
  <c r="E9323" i="20"/>
  <c r="E9324" i="20"/>
  <c r="E9325" i="20"/>
  <c r="E9326" i="20"/>
  <c r="H9326" i="20" s="1"/>
  <c r="E9327" i="20"/>
  <c r="E9328" i="20"/>
  <c r="E9329" i="20"/>
  <c r="E9330" i="20"/>
  <c r="E9331" i="20"/>
  <c r="E9332" i="20"/>
  <c r="E9333" i="20"/>
  <c r="E9334" i="20"/>
  <c r="E9335" i="20"/>
  <c r="E9336" i="20"/>
  <c r="H9336" i="20" s="1"/>
  <c r="E9337" i="20"/>
  <c r="E9338" i="20"/>
  <c r="E9339" i="20"/>
  <c r="E9340" i="20"/>
  <c r="E9341" i="20"/>
  <c r="E9342" i="20"/>
  <c r="E9343" i="20"/>
  <c r="E9344" i="20"/>
  <c r="E9345" i="20"/>
  <c r="H9345" i="20" s="1"/>
  <c r="E9346" i="20"/>
  <c r="E9347" i="20"/>
  <c r="E9348" i="20"/>
  <c r="E9349" i="20"/>
  <c r="E9350" i="20"/>
  <c r="E9351" i="20"/>
  <c r="E9352" i="20"/>
  <c r="E9353" i="20"/>
  <c r="E9354" i="20"/>
  <c r="H9354" i="20" s="1"/>
  <c r="E9355" i="20"/>
  <c r="E9356" i="20"/>
  <c r="E9357" i="20"/>
  <c r="E9358" i="20"/>
  <c r="E9359" i="20"/>
  <c r="E9360" i="20"/>
  <c r="E9361" i="20"/>
  <c r="E9362" i="20"/>
  <c r="E9363" i="20"/>
  <c r="H9363" i="20" s="1"/>
  <c r="E9364" i="20"/>
  <c r="E9365" i="20"/>
  <c r="E9366" i="20"/>
  <c r="E9367" i="20"/>
  <c r="E9368" i="20"/>
  <c r="E9369" i="20"/>
  <c r="E9370" i="20"/>
  <c r="E9371" i="20"/>
  <c r="E9372" i="20"/>
  <c r="H9372" i="20" s="1"/>
  <c r="E9373" i="20"/>
  <c r="E9374" i="20"/>
  <c r="E9375" i="20"/>
  <c r="E9376" i="20"/>
  <c r="E9377" i="20"/>
  <c r="E9378" i="20"/>
  <c r="E9379" i="20"/>
  <c r="E9380" i="20"/>
  <c r="E9381" i="20"/>
  <c r="H9381" i="20" s="1"/>
  <c r="E9382" i="20"/>
  <c r="E9383" i="20"/>
  <c r="E9384" i="20"/>
  <c r="E9385" i="20"/>
  <c r="E9386" i="20"/>
  <c r="E9387" i="20"/>
  <c r="E9388" i="20"/>
  <c r="E9389" i="20"/>
  <c r="E9390" i="20"/>
  <c r="H9390" i="20" s="1"/>
  <c r="E9391" i="20"/>
  <c r="E9392" i="20"/>
  <c r="E9393" i="20"/>
  <c r="E9394" i="20"/>
  <c r="E9395" i="20"/>
  <c r="E9396" i="20"/>
  <c r="E9397" i="20"/>
  <c r="E9398" i="20"/>
  <c r="E9399" i="20"/>
  <c r="E9400" i="20"/>
  <c r="H9400" i="20" s="1"/>
  <c r="E9401" i="20"/>
  <c r="E9402" i="20"/>
  <c r="E9403" i="20"/>
  <c r="E9404" i="20"/>
  <c r="E9405" i="20"/>
  <c r="E9406" i="20"/>
  <c r="E9407" i="20"/>
  <c r="E9408" i="20"/>
  <c r="E9409" i="20"/>
  <c r="H9409" i="20" s="1"/>
  <c r="E9410" i="20"/>
  <c r="E9411" i="20"/>
  <c r="E9412" i="20"/>
  <c r="E9413" i="20"/>
  <c r="E9414" i="20"/>
  <c r="E9415" i="20"/>
  <c r="E9416" i="20"/>
  <c r="E9417" i="20"/>
  <c r="E9418" i="20"/>
  <c r="H9418" i="20" s="1"/>
  <c r="E9419" i="20"/>
  <c r="E9420" i="20"/>
  <c r="E9421" i="20"/>
  <c r="E9422" i="20"/>
  <c r="E9423" i="20"/>
  <c r="E9424" i="20"/>
  <c r="E9425" i="20"/>
  <c r="E9426" i="20"/>
  <c r="E9427" i="20"/>
  <c r="H9427" i="20" s="1"/>
  <c r="E9428" i="20"/>
  <c r="E9429" i="20"/>
  <c r="E9430" i="20"/>
  <c r="E9431" i="20"/>
  <c r="E9432" i="20"/>
  <c r="E9433" i="20"/>
  <c r="E9434" i="20"/>
  <c r="E9435" i="20"/>
  <c r="E9436" i="20"/>
  <c r="H9436" i="20" s="1"/>
  <c r="E9437" i="20"/>
  <c r="E9438" i="20"/>
  <c r="E9439" i="20"/>
  <c r="E9440" i="20"/>
  <c r="E9441" i="20"/>
  <c r="E9442" i="20"/>
  <c r="E9443" i="20"/>
  <c r="E9444" i="20"/>
  <c r="E9445" i="20"/>
  <c r="H9445" i="20" s="1"/>
  <c r="E9446" i="20"/>
  <c r="E9447" i="20"/>
  <c r="E9448" i="20"/>
  <c r="E9449" i="20"/>
  <c r="E9450" i="20"/>
  <c r="E9451" i="20"/>
  <c r="E9452" i="20"/>
  <c r="E9453" i="20"/>
  <c r="E9454" i="20"/>
  <c r="H9454" i="20" s="1"/>
  <c r="E9455" i="20"/>
  <c r="E9456" i="20"/>
  <c r="E9457" i="20"/>
  <c r="E9458" i="20"/>
  <c r="E9459" i="20"/>
  <c r="E9460" i="20"/>
  <c r="E9461" i="20"/>
  <c r="E9462" i="20"/>
  <c r="E9463" i="20"/>
  <c r="E9464" i="20"/>
  <c r="H9464" i="20" s="1"/>
  <c r="E9465" i="20"/>
  <c r="E9466" i="20"/>
  <c r="E9467" i="20"/>
  <c r="E9468" i="20"/>
  <c r="E9469" i="20"/>
  <c r="E9470" i="20"/>
  <c r="E9471" i="20"/>
  <c r="E9472" i="20"/>
  <c r="E9473" i="20"/>
  <c r="H9473" i="20" s="1"/>
  <c r="E9474" i="20"/>
  <c r="E9475" i="20"/>
  <c r="E9476" i="20"/>
  <c r="E9477" i="20"/>
  <c r="E9478" i="20"/>
  <c r="E9479" i="20"/>
  <c r="E9480" i="20"/>
  <c r="E9481" i="20"/>
  <c r="E9482" i="20"/>
  <c r="H9482" i="20" s="1"/>
  <c r="E9483" i="20"/>
  <c r="E9484" i="20"/>
  <c r="E9485" i="20"/>
  <c r="E9486" i="20"/>
  <c r="E9487" i="20"/>
  <c r="E9488" i="20"/>
  <c r="E9489" i="20"/>
  <c r="E9490" i="20"/>
  <c r="E9491" i="20"/>
  <c r="H9491" i="20" s="1"/>
  <c r="E9492" i="20"/>
  <c r="E9493" i="20"/>
  <c r="E9494" i="20"/>
  <c r="E9495" i="20"/>
  <c r="E9496" i="20"/>
  <c r="E9497" i="20"/>
  <c r="E9498" i="20"/>
  <c r="E9499" i="20"/>
  <c r="E9500" i="20"/>
  <c r="H9500" i="20" s="1"/>
  <c r="E9501" i="20"/>
  <c r="E9502" i="20"/>
  <c r="E9503" i="20"/>
  <c r="E9504" i="20"/>
  <c r="E9505" i="20"/>
  <c r="E9506" i="20"/>
  <c r="E9507" i="20"/>
  <c r="E9508" i="20"/>
  <c r="E9509" i="20"/>
  <c r="H9509" i="20" s="1"/>
  <c r="E9510" i="20"/>
  <c r="E9511" i="20"/>
  <c r="E9512" i="20"/>
  <c r="E9513" i="20"/>
  <c r="E9514" i="20"/>
  <c r="E9515" i="20"/>
  <c r="E9516" i="20"/>
  <c r="E9517" i="20"/>
  <c r="E9518" i="20"/>
  <c r="H9518" i="20" s="1"/>
  <c r="E9519" i="20"/>
  <c r="E9520" i="20"/>
  <c r="E9521" i="20"/>
  <c r="E9522" i="20"/>
  <c r="E9523" i="20"/>
  <c r="E9524" i="20"/>
  <c r="E9525" i="20"/>
  <c r="E9526" i="20"/>
  <c r="E9527" i="20"/>
  <c r="E9528" i="20"/>
  <c r="H9528" i="20" s="1"/>
  <c r="E9529" i="20"/>
  <c r="E9530" i="20"/>
  <c r="E9531" i="20"/>
  <c r="E9532" i="20"/>
  <c r="E9533" i="20"/>
  <c r="E9534" i="20"/>
  <c r="E9535" i="20"/>
  <c r="E9536" i="20"/>
  <c r="E9537" i="20"/>
  <c r="H9537" i="20" s="1"/>
  <c r="E9538" i="20"/>
  <c r="E9539" i="20"/>
  <c r="E9540" i="20"/>
  <c r="E9541" i="20"/>
  <c r="E9542" i="20"/>
  <c r="E9543" i="20"/>
  <c r="E9544" i="20"/>
  <c r="E9545" i="20"/>
  <c r="E9546" i="20"/>
  <c r="H9546" i="20" s="1"/>
  <c r="E9547" i="20"/>
  <c r="E9548" i="20"/>
  <c r="E9549" i="20"/>
  <c r="E9550" i="20"/>
  <c r="E9551" i="20"/>
  <c r="E9552" i="20"/>
  <c r="E9553" i="20"/>
  <c r="E9554" i="20"/>
  <c r="E9555" i="20"/>
  <c r="H9555" i="20" s="1"/>
  <c r="E9556" i="20"/>
  <c r="E9557" i="20"/>
  <c r="E9558" i="20"/>
  <c r="E9559" i="20"/>
  <c r="E9560" i="20"/>
  <c r="E9561" i="20"/>
  <c r="E9562" i="20"/>
  <c r="E9563" i="20"/>
  <c r="E9564" i="20"/>
  <c r="H9564" i="20" s="1"/>
  <c r="E9565" i="20"/>
  <c r="E9566" i="20"/>
  <c r="E9567" i="20"/>
  <c r="E9568" i="20"/>
  <c r="E9569" i="20"/>
  <c r="E9570" i="20"/>
  <c r="E9571" i="20"/>
  <c r="E9572" i="20"/>
  <c r="E9573" i="20"/>
  <c r="H9573" i="20" s="1"/>
  <c r="E9574" i="20"/>
  <c r="E9575" i="20"/>
  <c r="E9576" i="20"/>
  <c r="E9577" i="20"/>
  <c r="E9578" i="20"/>
  <c r="E9579" i="20"/>
  <c r="E9580" i="20"/>
  <c r="E9581" i="20"/>
  <c r="H9581" i="20" s="1"/>
  <c r="E9582" i="20"/>
  <c r="E9583" i="20"/>
  <c r="E9584" i="20"/>
  <c r="E9585" i="20"/>
  <c r="E9586" i="20"/>
  <c r="E9587" i="20"/>
  <c r="E9588" i="20"/>
  <c r="E9589" i="20"/>
  <c r="H9589" i="20" s="1"/>
  <c r="E9590" i="20"/>
  <c r="E9591" i="20"/>
  <c r="E9592" i="20"/>
  <c r="E9593" i="20"/>
  <c r="E9594" i="20"/>
  <c r="E9595" i="20"/>
  <c r="E9596" i="20"/>
  <c r="E9597" i="20"/>
  <c r="H9597" i="20" s="1"/>
  <c r="E9598" i="20"/>
  <c r="E9599" i="20"/>
  <c r="E9600" i="20"/>
  <c r="E9601" i="20"/>
  <c r="E9602" i="20"/>
  <c r="E9603" i="20"/>
  <c r="E9604" i="20"/>
  <c r="E9605" i="20"/>
  <c r="H9605" i="20" s="1"/>
  <c r="E9606" i="20"/>
  <c r="E9607" i="20"/>
  <c r="E9608" i="20"/>
  <c r="E9609" i="20"/>
  <c r="E9610" i="20"/>
  <c r="E9611" i="20"/>
  <c r="E9612" i="20"/>
  <c r="E9613" i="20"/>
  <c r="H9613" i="20" s="1"/>
  <c r="E9614" i="20"/>
  <c r="E9615" i="20"/>
  <c r="E9616" i="20"/>
  <c r="E9617" i="20"/>
  <c r="E9618" i="20"/>
  <c r="E9619" i="20"/>
  <c r="E9620" i="20"/>
  <c r="E9621" i="20"/>
  <c r="H9621" i="20" s="1"/>
  <c r="E9622" i="20"/>
  <c r="E9623" i="20"/>
  <c r="E9624" i="20"/>
  <c r="E9625" i="20"/>
  <c r="E9626" i="20"/>
  <c r="E9627" i="20"/>
  <c r="E9628" i="20"/>
  <c r="E9629" i="20"/>
  <c r="H9629" i="20" s="1"/>
  <c r="E9630" i="20"/>
  <c r="E9631" i="20"/>
  <c r="E9632" i="20"/>
  <c r="E9633" i="20"/>
  <c r="E9634" i="20"/>
  <c r="E9635" i="20"/>
  <c r="E9636" i="20"/>
  <c r="E9637" i="20"/>
  <c r="H9637" i="20" s="1"/>
  <c r="E9638" i="20"/>
  <c r="E9639" i="20"/>
  <c r="E9640" i="20"/>
  <c r="E9641" i="20"/>
  <c r="E9642" i="20"/>
  <c r="E9643" i="20"/>
  <c r="E9644" i="20"/>
  <c r="E9645" i="20"/>
  <c r="H9645" i="20" s="1"/>
  <c r="E9646" i="20"/>
  <c r="E9647" i="20"/>
  <c r="E9648" i="20"/>
  <c r="E9649" i="20"/>
  <c r="E9650" i="20"/>
  <c r="E9651" i="20"/>
  <c r="E9652" i="20"/>
  <c r="E9653" i="20"/>
  <c r="H9653" i="20" s="1"/>
  <c r="E9654" i="20"/>
  <c r="E9655" i="20"/>
  <c r="E9656" i="20"/>
  <c r="E9657" i="20"/>
  <c r="E9658" i="20"/>
  <c r="E9659" i="20"/>
  <c r="E9660" i="20"/>
  <c r="E9661" i="20"/>
  <c r="H9661" i="20" s="1"/>
  <c r="E9662" i="20"/>
  <c r="E9663" i="20"/>
  <c r="E9664" i="20"/>
  <c r="E9665" i="20"/>
  <c r="E9666" i="20"/>
  <c r="E9667" i="20"/>
  <c r="E9668" i="20"/>
  <c r="E9669" i="20"/>
  <c r="H9669" i="20" s="1"/>
  <c r="E9670" i="20"/>
  <c r="E9671" i="20"/>
  <c r="E9672" i="20"/>
  <c r="E9673" i="20"/>
  <c r="E9674" i="20"/>
  <c r="E9675" i="20"/>
  <c r="E9676" i="20"/>
  <c r="E9677" i="20"/>
  <c r="H9677" i="20" s="1"/>
  <c r="E9678" i="20"/>
  <c r="E9679" i="20"/>
  <c r="E9680" i="20"/>
  <c r="E9681" i="20"/>
  <c r="E9682" i="20"/>
  <c r="E9683" i="20"/>
  <c r="E9684" i="20"/>
  <c r="E9685" i="20"/>
  <c r="H9685" i="20" s="1"/>
  <c r="E9686" i="20"/>
  <c r="E9687" i="20"/>
  <c r="E9688" i="20"/>
  <c r="E9689" i="20"/>
  <c r="E9690" i="20"/>
  <c r="E9691" i="20"/>
  <c r="E9692" i="20"/>
  <c r="E9693" i="20"/>
  <c r="H9693" i="20" s="1"/>
  <c r="E9694" i="20"/>
  <c r="E9695" i="20"/>
  <c r="E9696" i="20"/>
  <c r="E9697" i="20"/>
  <c r="E9698" i="20"/>
  <c r="E9699" i="20"/>
  <c r="E9700" i="20"/>
  <c r="E9701" i="20"/>
  <c r="H9701" i="20" s="1"/>
  <c r="E9702" i="20"/>
  <c r="E9703" i="20"/>
  <c r="E9704" i="20"/>
  <c r="E9705" i="20"/>
  <c r="E9706" i="20"/>
  <c r="E9707" i="20"/>
  <c r="E9708" i="20"/>
  <c r="E9709" i="20"/>
  <c r="H9709" i="20" s="1"/>
  <c r="E9710" i="20"/>
  <c r="E9711" i="20"/>
  <c r="E9712" i="20"/>
  <c r="E9713" i="20"/>
  <c r="E9714" i="20"/>
  <c r="E9715" i="20"/>
  <c r="E9716" i="20"/>
  <c r="E9717" i="20"/>
  <c r="H9717" i="20" s="1"/>
  <c r="E9718" i="20"/>
  <c r="E9719" i="20"/>
  <c r="E9720" i="20"/>
  <c r="E9721" i="20"/>
  <c r="E9722" i="20"/>
  <c r="E9723" i="20"/>
  <c r="E9724" i="20"/>
  <c r="E9725" i="20"/>
  <c r="H9725" i="20" s="1"/>
  <c r="E9726" i="20"/>
  <c r="E9727" i="20"/>
  <c r="E9728" i="20"/>
  <c r="E9729" i="20"/>
  <c r="E9730" i="20"/>
  <c r="E9731" i="20"/>
  <c r="E9732" i="20"/>
  <c r="E9733" i="20"/>
  <c r="H9733" i="20" s="1"/>
  <c r="E9734" i="20"/>
  <c r="E9735" i="20"/>
  <c r="E9736" i="20"/>
  <c r="E9737" i="20"/>
  <c r="E9738" i="20"/>
  <c r="E9739" i="20"/>
  <c r="E9740" i="20"/>
  <c r="E9741" i="20"/>
  <c r="H9741" i="20" s="1"/>
  <c r="E9742" i="20"/>
  <c r="E9743" i="20"/>
  <c r="E9744" i="20"/>
  <c r="E9745" i="20"/>
  <c r="E9746" i="20"/>
  <c r="E9747" i="20"/>
  <c r="E9748" i="20"/>
  <c r="E9749" i="20"/>
  <c r="H9749" i="20" s="1"/>
  <c r="E9750" i="20"/>
  <c r="E9751" i="20"/>
  <c r="E9752" i="20"/>
  <c r="E9753" i="20"/>
  <c r="E9754" i="20"/>
  <c r="E9755" i="20"/>
  <c r="E9756" i="20"/>
  <c r="E9757" i="20"/>
  <c r="H9757" i="20" s="1"/>
  <c r="E9758" i="20"/>
  <c r="E9759" i="20"/>
  <c r="E9760" i="20"/>
  <c r="E9761" i="20"/>
  <c r="E9762" i="20"/>
  <c r="E9763" i="20"/>
  <c r="E9764" i="20"/>
  <c r="E9765" i="20"/>
  <c r="H9765" i="20" s="1"/>
  <c r="E9766" i="20"/>
  <c r="E9767" i="20"/>
  <c r="E9768" i="20"/>
  <c r="E9769" i="20"/>
  <c r="E9770" i="20"/>
  <c r="E9771" i="20"/>
  <c r="E9772" i="20"/>
  <c r="E9773" i="20"/>
  <c r="H9773" i="20" s="1"/>
  <c r="E9774" i="20"/>
  <c r="E9775" i="20"/>
  <c r="E9776" i="20"/>
  <c r="E9777" i="20"/>
  <c r="E9778" i="20"/>
  <c r="E9779" i="20"/>
  <c r="E9780" i="20"/>
  <c r="E9781" i="20"/>
  <c r="H9781" i="20" s="1"/>
  <c r="E9782" i="20"/>
  <c r="E9783" i="20"/>
  <c r="E9784" i="20"/>
  <c r="E9785" i="20"/>
  <c r="E9786" i="20"/>
  <c r="E9787" i="20"/>
  <c r="E9788" i="20"/>
  <c r="E9789" i="20"/>
  <c r="H9789" i="20" s="1"/>
  <c r="E9790" i="20"/>
  <c r="E9791" i="20"/>
  <c r="E9792" i="20"/>
  <c r="E9793" i="20"/>
  <c r="E9794" i="20"/>
  <c r="E9795" i="20"/>
  <c r="E9796" i="20"/>
  <c r="E9797" i="20"/>
  <c r="H9797" i="20" s="1"/>
  <c r="E9798" i="20"/>
  <c r="E9799" i="20"/>
  <c r="E9800" i="20"/>
  <c r="E9801" i="20"/>
  <c r="E9802" i="20"/>
  <c r="E9803" i="20"/>
  <c r="E9804" i="20"/>
  <c r="E9805" i="20"/>
  <c r="H9805" i="20" s="1"/>
  <c r="E9806" i="20"/>
  <c r="E9807" i="20"/>
  <c r="E9808" i="20"/>
  <c r="E9809" i="20"/>
  <c r="E9810" i="20"/>
  <c r="E9811" i="20"/>
  <c r="E9812" i="20"/>
  <c r="E9813" i="20"/>
  <c r="H9813" i="20" s="1"/>
  <c r="E9814" i="20"/>
  <c r="E9815" i="20"/>
  <c r="E9816" i="20"/>
  <c r="E9817" i="20"/>
  <c r="E9818" i="20"/>
  <c r="E9819" i="20"/>
  <c r="E9820" i="20"/>
  <c r="E9821" i="20"/>
  <c r="H9821" i="20" s="1"/>
  <c r="E9822" i="20"/>
  <c r="E9823" i="20"/>
  <c r="E9824" i="20"/>
  <c r="E9825" i="20"/>
  <c r="E9826" i="20"/>
  <c r="E9827" i="20"/>
  <c r="E9828" i="20"/>
  <c r="E9829" i="20"/>
  <c r="H9829" i="20" s="1"/>
  <c r="E9830" i="20"/>
  <c r="E9831" i="20"/>
  <c r="E9832" i="20"/>
  <c r="E9833" i="20"/>
  <c r="E9834" i="20"/>
  <c r="E9835" i="20"/>
  <c r="E9836" i="20"/>
  <c r="E9837" i="20"/>
  <c r="H9837" i="20" s="1"/>
  <c r="E9838" i="20"/>
  <c r="E9839" i="20"/>
  <c r="E9840" i="20"/>
  <c r="E9841" i="20"/>
  <c r="E9842" i="20"/>
  <c r="E9843" i="20"/>
  <c r="E9844" i="20"/>
  <c r="E9845" i="20"/>
  <c r="H9845" i="20" s="1"/>
  <c r="E9846" i="20"/>
  <c r="E9847" i="20"/>
  <c r="E9848" i="20"/>
  <c r="E9849" i="20"/>
  <c r="E9850" i="20"/>
  <c r="E9851" i="20"/>
  <c r="E9852" i="20"/>
  <c r="E9853" i="20"/>
  <c r="H9853" i="20" s="1"/>
  <c r="E9854" i="20"/>
  <c r="E9855" i="20"/>
  <c r="E9856" i="20"/>
  <c r="E9857" i="20"/>
  <c r="E9858" i="20"/>
  <c r="E9859" i="20"/>
  <c r="E9860" i="20"/>
  <c r="E9861" i="20"/>
  <c r="H9861" i="20" s="1"/>
  <c r="E9862" i="20"/>
  <c r="E9863" i="20"/>
  <c r="E9864" i="20"/>
  <c r="E9865" i="20"/>
  <c r="E9866" i="20"/>
  <c r="E9867" i="20"/>
  <c r="E9868" i="20"/>
  <c r="E9869" i="20"/>
  <c r="H9869" i="20" s="1"/>
  <c r="E9870" i="20"/>
  <c r="E9871" i="20"/>
  <c r="E9872" i="20"/>
  <c r="E9873" i="20"/>
  <c r="E9874" i="20"/>
  <c r="E9875" i="20"/>
  <c r="E9876" i="20"/>
  <c r="E9877" i="20"/>
  <c r="H9877" i="20" s="1"/>
  <c r="E9878" i="20"/>
  <c r="E9879" i="20"/>
  <c r="E9880" i="20"/>
  <c r="E9881" i="20"/>
  <c r="E9882" i="20"/>
  <c r="E9883" i="20"/>
  <c r="E9884" i="20"/>
  <c r="E9885" i="20"/>
  <c r="H9885" i="20" s="1"/>
  <c r="E9886" i="20"/>
  <c r="E9887" i="20"/>
  <c r="E9888" i="20"/>
  <c r="E9889" i="20"/>
  <c r="E9890" i="20"/>
  <c r="E9891" i="20"/>
  <c r="E9892" i="20"/>
  <c r="E9893" i="20"/>
  <c r="H9893" i="20" s="1"/>
  <c r="E9894" i="20"/>
  <c r="E9895" i="20"/>
  <c r="E9896" i="20"/>
  <c r="E9897" i="20"/>
  <c r="E9898" i="20"/>
  <c r="E9899" i="20"/>
  <c r="E9900" i="20"/>
  <c r="E9901" i="20"/>
  <c r="H9901" i="20" s="1"/>
  <c r="E9902" i="20"/>
  <c r="E9903" i="20"/>
  <c r="E9904" i="20"/>
  <c r="E9905" i="20"/>
  <c r="E9906" i="20"/>
  <c r="E9907" i="20"/>
  <c r="E9908" i="20"/>
  <c r="E9909" i="20"/>
  <c r="H9909" i="20" s="1"/>
  <c r="E9910" i="20"/>
  <c r="E9911" i="20"/>
  <c r="E9912" i="20"/>
  <c r="E9913" i="20"/>
  <c r="E9914" i="20"/>
  <c r="E9915" i="20"/>
  <c r="E9916" i="20"/>
  <c r="E9917" i="20"/>
  <c r="H9917" i="20" s="1"/>
  <c r="E9918" i="20"/>
  <c r="E9919" i="20"/>
  <c r="E9920" i="20"/>
  <c r="E9921" i="20"/>
  <c r="E9922" i="20"/>
  <c r="E9923" i="20"/>
  <c r="E9924" i="20"/>
  <c r="E9925" i="20"/>
  <c r="H9925" i="20" s="1"/>
  <c r="E9926" i="20"/>
  <c r="E9927" i="20"/>
  <c r="E9928" i="20"/>
  <c r="E9929" i="20"/>
  <c r="E9930" i="20"/>
  <c r="E9931" i="20"/>
  <c r="E9932" i="20"/>
  <c r="E9933" i="20"/>
  <c r="H9933" i="20" s="1"/>
  <c r="E9934" i="20"/>
  <c r="E9935" i="20"/>
  <c r="E9936" i="20"/>
  <c r="E9937" i="20"/>
  <c r="E9938" i="20"/>
  <c r="E9939" i="20"/>
  <c r="E9940" i="20"/>
  <c r="E9941" i="20"/>
  <c r="H9941" i="20" s="1"/>
  <c r="E9942" i="20"/>
  <c r="E9943" i="20"/>
  <c r="E9944" i="20"/>
  <c r="E9945" i="20"/>
  <c r="E9946" i="20"/>
  <c r="E9947" i="20"/>
  <c r="E9948" i="20"/>
  <c r="E9949" i="20"/>
  <c r="H9949" i="20" s="1"/>
  <c r="E9950" i="20"/>
  <c r="E9951" i="20"/>
  <c r="E9952" i="20"/>
  <c r="E9953" i="20"/>
  <c r="E9954" i="20"/>
  <c r="E9955" i="20"/>
  <c r="E9956" i="20"/>
  <c r="E9957" i="20"/>
  <c r="H9957" i="20" s="1"/>
  <c r="E9958" i="20"/>
  <c r="E9959" i="20"/>
  <c r="E9960" i="20"/>
  <c r="E9961" i="20"/>
  <c r="E9962" i="20"/>
  <c r="E9963" i="20"/>
  <c r="E9964" i="20"/>
  <c r="E9965" i="20"/>
  <c r="H9965" i="20" s="1"/>
  <c r="E9966" i="20"/>
  <c r="E9967" i="20"/>
  <c r="E9968" i="20"/>
  <c r="E9969" i="20"/>
  <c r="E9970" i="20"/>
  <c r="E9971" i="20"/>
  <c r="E9972" i="20"/>
  <c r="E9973" i="20"/>
  <c r="H9973" i="20" s="1"/>
  <c r="E9974" i="20"/>
  <c r="E9975" i="20"/>
  <c r="E9976" i="20"/>
  <c r="E9977" i="20"/>
  <c r="E9978" i="20"/>
  <c r="E9979" i="20"/>
  <c r="E9980" i="20"/>
  <c r="E9981" i="20"/>
  <c r="H9981" i="20" s="1"/>
  <c r="E9982" i="20"/>
  <c r="E9983" i="20"/>
  <c r="E9984" i="20"/>
  <c r="E9985" i="20"/>
  <c r="E9986" i="20"/>
  <c r="E9987" i="20"/>
  <c r="E9988" i="20"/>
  <c r="E9989" i="20"/>
  <c r="H9989" i="20" s="1"/>
  <c r="E9990" i="20"/>
  <c r="E9991" i="20"/>
  <c r="E9992" i="20"/>
  <c r="E9993" i="20"/>
  <c r="E9994" i="20"/>
  <c r="E9995" i="20"/>
  <c r="E9996" i="20"/>
  <c r="E9997" i="20"/>
  <c r="H9997" i="20" s="1"/>
  <c r="E9998" i="20"/>
  <c r="E9999" i="20"/>
  <c r="E10000" i="20"/>
  <c r="E10001" i="20"/>
  <c r="E10002" i="20"/>
  <c r="E10003" i="20"/>
  <c r="E10004" i="20"/>
  <c r="E10005" i="20"/>
  <c r="H10005" i="20" s="1"/>
  <c r="E10006" i="20"/>
  <c r="E10007" i="20"/>
  <c r="E10008" i="20"/>
  <c r="E10009" i="20"/>
  <c r="E10010" i="20"/>
  <c r="E10011" i="20"/>
  <c r="E13" i="20"/>
  <c r="E12" i="20"/>
  <c r="B8" i="20"/>
  <c r="B15" i="21" l="1"/>
  <c r="B14" i="21"/>
  <c r="G9363" i="20"/>
  <c r="G9901" i="20"/>
  <c r="G9837" i="20"/>
  <c r="G9290" i="20"/>
  <c r="G9773" i="20"/>
  <c r="G9196" i="20"/>
  <c r="G9709" i="20"/>
  <c r="G9068" i="20"/>
  <c r="G9645" i="20"/>
  <c r="I9645" i="20" s="1"/>
  <c r="G8940" i="20"/>
  <c r="G9581" i="20"/>
  <c r="G8798" i="20"/>
  <c r="G9509" i="20"/>
  <c r="G8303" i="20"/>
  <c r="G9965" i="20"/>
  <c r="G9436" i="20"/>
  <c r="G4417" i="20"/>
  <c r="H10001" i="20"/>
  <c r="G10001" i="20"/>
  <c r="H9945" i="20"/>
  <c r="G9945" i="20"/>
  <c r="H9873" i="20"/>
  <c r="G9873" i="20"/>
  <c r="I9873" i="20" s="1"/>
  <c r="H9801" i="20"/>
  <c r="G9801" i="20"/>
  <c r="H9745" i="20"/>
  <c r="G9745" i="20"/>
  <c r="H9689" i="20"/>
  <c r="G9689" i="20"/>
  <c r="H9633" i="20"/>
  <c r="G9633" i="20"/>
  <c r="H9577" i="20"/>
  <c r="G9577" i="20"/>
  <c r="H9521" i="20"/>
  <c r="G9521" i="20"/>
  <c r="H9465" i="20"/>
  <c r="G9465" i="20"/>
  <c r="H9417" i="20"/>
  <c r="G9417" i="20"/>
  <c r="H9385" i="20"/>
  <c r="G9385" i="20"/>
  <c r="H9329" i="20"/>
  <c r="G9329" i="20"/>
  <c r="H9265" i="20"/>
  <c r="G9265" i="20"/>
  <c r="H9201" i="20"/>
  <c r="G9201" i="20"/>
  <c r="H9129" i="20"/>
  <c r="G9129" i="20"/>
  <c r="H9065" i="20"/>
  <c r="G9065" i="20"/>
  <c r="H9009" i="20"/>
  <c r="G9009" i="20"/>
  <c r="H8945" i="20"/>
  <c r="G8945" i="20"/>
  <c r="H8881" i="20"/>
  <c r="G8881" i="20"/>
  <c r="H8825" i="20"/>
  <c r="G8825" i="20"/>
  <c r="H8769" i="20"/>
  <c r="G8769" i="20"/>
  <c r="H8721" i="20"/>
  <c r="G8721" i="20"/>
  <c r="H8665" i="20"/>
  <c r="G8665" i="20"/>
  <c r="H8593" i="20"/>
  <c r="G8593" i="20"/>
  <c r="H8537" i="20"/>
  <c r="G8537" i="20"/>
  <c r="H8481" i="20"/>
  <c r="G8481" i="20"/>
  <c r="I8481" i="20" s="1"/>
  <c r="H8425" i="20"/>
  <c r="G8425" i="20"/>
  <c r="H8369" i="20"/>
  <c r="G8369" i="20"/>
  <c r="H8313" i="20"/>
  <c r="G8313" i="20"/>
  <c r="H8265" i="20"/>
  <c r="G8265" i="20"/>
  <c r="H8201" i="20"/>
  <c r="G8201" i="20"/>
  <c r="H8137" i="20"/>
  <c r="G8137" i="20"/>
  <c r="H8073" i="20"/>
  <c r="G8073" i="20"/>
  <c r="H8009" i="20"/>
  <c r="G8009" i="20"/>
  <c r="H7945" i="20"/>
  <c r="G7945" i="20"/>
  <c r="H7873" i="20"/>
  <c r="G7873" i="20"/>
  <c r="H7809" i="20"/>
  <c r="G7809" i="20"/>
  <c r="H7753" i="20"/>
  <c r="G7753" i="20"/>
  <c r="I7753" i="20" s="1"/>
  <c r="H7705" i="20"/>
  <c r="G7705" i="20"/>
  <c r="H7649" i="20"/>
  <c r="G7649" i="20"/>
  <c r="H7601" i="20"/>
  <c r="G7601" i="20"/>
  <c r="H7545" i="20"/>
  <c r="G7545" i="20"/>
  <c r="H7489" i="20"/>
  <c r="G7489" i="20"/>
  <c r="H7433" i="20"/>
  <c r="G7433" i="20"/>
  <c r="H7385" i="20"/>
  <c r="G7385" i="20"/>
  <c r="H7321" i="20"/>
  <c r="G7321" i="20"/>
  <c r="I7321" i="20" s="1"/>
  <c r="H7265" i="20"/>
  <c r="G7265" i="20"/>
  <c r="H7209" i="20"/>
  <c r="G7209" i="20"/>
  <c r="H7153" i="20"/>
  <c r="G7153" i="20"/>
  <c r="H7081" i="20"/>
  <c r="G7081" i="20"/>
  <c r="I7081" i="20" s="1"/>
  <c r="H7017" i="20"/>
  <c r="G7017" i="20"/>
  <c r="H6961" i="20"/>
  <c r="G6961" i="20"/>
  <c r="H6889" i="20"/>
  <c r="G6889" i="20"/>
  <c r="H6825" i="20"/>
  <c r="G6825" i="20"/>
  <c r="I6825" i="20" s="1"/>
  <c r="H6761" i="20"/>
  <c r="G6761" i="20"/>
  <c r="H6705" i="20"/>
  <c r="G6705" i="20"/>
  <c r="H6633" i="20"/>
  <c r="G6633" i="20"/>
  <c r="H6561" i="20"/>
  <c r="G6561" i="20"/>
  <c r="I6561" i="20" s="1"/>
  <c r="H6401" i="20"/>
  <c r="G6401" i="20"/>
  <c r="H6329" i="20"/>
  <c r="G6329" i="20"/>
  <c r="H6265" i="20"/>
  <c r="G6265" i="20"/>
  <c r="H6209" i="20"/>
  <c r="G6209" i="20"/>
  <c r="H6161" i="20"/>
  <c r="G6161" i="20"/>
  <c r="H6113" i="20"/>
  <c r="G6113" i="20"/>
  <c r="H6049" i="20"/>
  <c r="G6049" i="20"/>
  <c r="H5977" i="20"/>
  <c r="G5977" i="20"/>
  <c r="H5921" i="20"/>
  <c r="G5921" i="20"/>
  <c r="H5849" i="20"/>
  <c r="G5849" i="20"/>
  <c r="H5793" i="20"/>
  <c r="G5793" i="20"/>
  <c r="H5745" i="20"/>
  <c r="G5745" i="20"/>
  <c r="I5745" i="20" s="1"/>
  <c r="H5673" i="20"/>
  <c r="G5673" i="20"/>
  <c r="H5617" i="20"/>
  <c r="G5617" i="20"/>
  <c r="H5561" i="20"/>
  <c r="G5561" i="20"/>
  <c r="H5497" i="20"/>
  <c r="G5497" i="20"/>
  <c r="H5441" i="20"/>
  <c r="G5441" i="20"/>
  <c r="H5393" i="20"/>
  <c r="G5393" i="20"/>
  <c r="H5353" i="20"/>
  <c r="G5353" i="20"/>
  <c r="H5313" i="20"/>
  <c r="G5313" i="20"/>
  <c r="H5273" i="20"/>
  <c r="G5273" i="20"/>
  <c r="H5233" i="20"/>
  <c r="G5233" i="20"/>
  <c r="H5193" i="20"/>
  <c r="G5193" i="20"/>
  <c r="H5153" i="20"/>
  <c r="G5153" i="20"/>
  <c r="H5097" i="20"/>
  <c r="G5097" i="20"/>
  <c r="H5041" i="20"/>
  <c r="G5041" i="20"/>
  <c r="H4993" i="20"/>
  <c r="G4993" i="20"/>
  <c r="H4945" i="20"/>
  <c r="G4945" i="20"/>
  <c r="H10008" i="20"/>
  <c r="G10008" i="20"/>
  <c r="H10000" i="20"/>
  <c r="G10000" i="20"/>
  <c r="H9992" i="20"/>
  <c r="G9992" i="20"/>
  <c r="H9984" i="20"/>
  <c r="G9984" i="20"/>
  <c r="H9976" i="20"/>
  <c r="G9976" i="20"/>
  <c r="H9968" i="20"/>
  <c r="G9968" i="20"/>
  <c r="H9960" i="20"/>
  <c r="G9960" i="20"/>
  <c r="H9952" i="20"/>
  <c r="G9952" i="20"/>
  <c r="H9944" i="20"/>
  <c r="G9944" i="20"/>
  <c r="H9936" i="20"/>
  <c r="G9936" i="20"/>
  <c r="H9928" i="20"/>
  <c r="G9928" i="20"/>
  <c r="H9920" i="20"/>
  <c r="G9920" i="20"/>
  <c r="H9912" i="20"/>
  <c r="G9912" i="20"/>
  <c r="H9904" i="20"/>
  <c r="G9904" i="20"/>
  <c r="H9896" i="20"/>
  <c r="G9896" i="20"/>
  <c r="H9888" i="20"/>
  <c r="G9888" i="20"/>
  <c r="H9880" i="20"/>
  <c r="G9880" i="20"/>
  <c r="H9872" i="20"/>
  <c r="G9872" i="20"/>
  <c r="H9864" i="20"/>
  <c r="G9864" i="20"/>
  <c r="H9856" i="20"/>
  <c r="G9856" i="20"/>
  <c r="H9848" i="20"/>
  <c r="G9848" i="20"/>
  <c r="H9840" i="20"/>
  <c r="G9840" i="20"/>
  <c r="H9832" i="20"/>
  <c r="G9832" i="20"/>
  <c r="H9824" i="20"/>
  <c r="G9824" i="20"/>
  <c r="I9824" i="20" s="1"/>
  <c r="H9816" i="20"/>
  <c r="G9816" i="20"/>
  <c r="H9808" i="20"/>
  <c r="G9808" i="20"/>
  <c r="H9800" i="20"/>
  <c r="G9800" i="20"/>
  <c r="H9792" i="20"/>
  <c r="G9792" i="20"/>
  <c r="H9784" i="20"/>
  <c r="G9784" i="20"/>
  <c r="H9776" i="20"/>
  <c r="G9776" i="20"/>
  <c r="H9768" i="20"/>
  <c r="G9768" i="20"/>
  <c r="H9760" i="20"/>
  <c r="G9760" i="20"/>
  <c r="H9752" i="20"/>
  <c r="G9752" i="20"/>
  <c r="H9744" i="20"/>
  <c r="G9744" i="20"/>
  <c r="H9736" i="20"/>
  <c r="G9736" i="20"/>
  <c r="H9728" i="20"/>
  <c r="G9728" i="20"/>
  <c r="H9720" i="20"/>
  <c r="G9720" i="20"/>
  <c r="H9712" i="20"/>
  <c r="G9712" i="20"/>
  <c r="H9704" i="20"/>
  <c r="G9704" i="20"/>
  <c r="H9696" i="20"/>
  <c r="G9696" i="20"/>
  <c r="H9688" i="20"/>
  <c r="G9688" i="20"/>
  <c r="H9680" i="20"/>
  <c r="G9680" i="20"/>
  <c r="H9672" i="20"/>
  <c r="G9672" i="20"/>
  <c r="H9664" i="20"/>
  <c r="G9664" i="20"/>
  <c r="H9656" i="20"/>
  <c r="G9656" i="20"/>
  <c r="H9648" i="20"/>
  <c r="G9648" i="20"/>
  <c r="H9640" i="20"/>
  <c r="G9640" i="20"/>
  <c r="H9632" i="20"/>
  <c r="G9632" i="20"/>
  <c r="H9624" i="20"/>
  <c r="G9624" i="20"/>
  <c r="H9616" i="20"/>
  <c r="G9616" i="20"/>
  <c r="H9608" i="20"/>
  <c r="G9608" i="20"/>
  <c r="H9600" i="20"/>
  <c r="G9600" i="20"/>
  <c r="H9592" i="20"/>
  <c r="G9592" i="20"/>
  <c r="H9584" i="20"/>
  <c r="G9584" i="20"/>
  <c r="H9576" i="20"/>
  <c r="G9576" i="20"/>
  <c r="H9568" i="20"/>
  <c r="G9568" i="20"/>
  <c r="H9560" i="20"/>
  <c r="G9560" i="20"/>
  <c r="H9552" i="20"/>
  <c r="G9552" i="20"/>
  <c r="H9544" i="20"/>
  <c r="G9544" i="20"/>
  <c r="H9536" i="20"/>
  <c r="G9536" i="20"/>
  <c r="H9520" i="20"/>
  <c r="G9520" i="20"/>
  <c r="H9512" i="20"/>
  <c r="G9512" i="20"/>
  <c r="H9504" i="20"/>
  <c r="G9504" i="20"/>
  <c r="H9496" i="20"/>
  <c r="G9496" i="20"/>
  <c r="H9488" i="20"/>
  <c r="G9488" i="20"/>
  <c r="H9480" i="20"/>
  <c r="G9480" i="20"/>
  <c r="H9472" i="20"/>
  <c r="G9472" i="20"/>
  <c r="H9456" i="20"/>
  <c r="G9456" i="20"/>
  <c r="H9448" i="20"/>
  <c r="G9448" i="20"/>
  <c r="H9440" i="20"/>
  <c r="G9440" i="20"/>
  <c r="H9432" i="20"/>
  <c r="G9432" i="20"/>
  <c r="H9424" i="20"/>
  <c r="G9424" i="20"/>
  <c r="H9416" i="20"/>
  <c r="G9416" i="20"/>
  <c r="H9408" i="20"/>
  <c r="G9408" i="20"/>
  <c r="H9392" i="20"/>
  <c r="G9392" i="20"/>
  <c r="H9384" i="20"/>
  <c r="G9384" i="20"/>
  <c r="H9376" i="20"/>
  <c r="G9376" i="20"/>
  <c r="H9368" i="20"/>
  <c r="G9368" i="20"/>
  <c r="H9360" i="20"/>
  <c r="G9360" i="20"/>
  <c r="H9352" i="20"/>
  <c r="G9352" i="20"/>
  <c r="H9344" i="20"/>
  <c r="G9344" i="20"/>
  <c r="H9328" i="20"/>
  <c r="G9328" i="20"/>
  <c r="H9320" i="20"/>
  <c r="G9320" i="20"/>
  <c r="H9312" i="20"/>
  <c r="G9312" i="20"/>
  <c r="I9312" i="20" s="1"/>
  <c r="H9304" i="20"/>
  <c r="G9304" i="20"/>
  <c r="H9296" i="20"/>
  <c r="G9296" i="20"/>
  <c r="H9288" i="20"/>
  <c r="G9288" i="20"/>
  <c r="H9280" i="20"/>
  <c r="G9280" i="20"/>
  <c r="H9264" i="20"/>
  <c r="G9264" i="20"/>
  <c r="H9256" i="20"/>
  <c r="G9256" i="20"/>
  <c r="H9240" i="20"/>
  <c r="G9240" i="20"/>
  <c r="H9232" i="20"/>
  <c r="G9232" i="20"/>
  <c r="I9232" i="20" s="1"/>
  <c r="H9224" i="20"/>
  <c r="G9224" i="20"/>
  <c r="H9216" i="20"/>
  <c r="G9216" i="20"/>
  <c r="H9208" i="20"/>
  <c r="G9208" i="20"/>
  <c r="H9200" i="20"/>
  <c r="G9200" i="20"/>
  <c r="H9192" i="20"/>
  <c r="G9192" i="20"/>
  <c r="H9184" i="20"/>
  <c r="G9184" i="20"/>
  <c r="H9176" i="20"/>
  <c r="G9176" i="20"/>
  <c r="H9168" i="20"/>
  <c r="G9168" i="20"/>
  <c r="H9160" i="20"/>
  <c r="G9160" i="20"/>
  <c r="H9152" i="20"/>
  <c r="G9152" i="20"/>
  <c r="H9144" i="20"/>
  <c r="G9144" i="20"/>
  <c r="H9136" i="20"/>
  <c r="G9136" i="20"/>
  <c r="I9136" i="20" s="1"/>
  <c r="H9128" i="20"/>
  <c r="G9128" i="20"/>
  <c r="H9120" i="20"/>
  <c r="G9120" i="20"/>
  <c r="H9112" i="20"/>
  <c r="G9112" i="20"/>
  <c r="H9104" i="20"/>
  <c r="G9104" i="20"/>
  <c r="H9096" i="20"/>
  <c r="G9096" i="20"/>
  <c r="H9088" i="20"/>
  <c r="G9088" i="20"/>
  <c r="H9080" i="20"/>
  <c r="G9080" i="20"/>
  <c r="H9072" i="20"/>
  <c r="G9072" i="20"/>
  <c r="H9064" i="20"/>
  <c r="G9064" i="20"/>
  <c r="H9056" i="20"/>
  <c r="G9056" i="20"/>
  <c r="H9048" i="20"/>
  <c r="G9048" i="20"/>
  <c r="H9040" i="20"/>
  <c r="G9040" i="20"/>
  <c r="H9032" i="20"/>
  <c r="G9032" i="20"/>
  <c r="H9024" i="20"/>
  <c r="G9024" i="20"/>
  <c r="H9016" i="20"/>
  <c r="G9016" i="20"/>
  <c r="H9008" i="20"/>
  <c r="G9008" i="20"/>
  <c r="H9000" i="20"/>
  <c r="G9000" i="20"/>
  <c r="H8992" i="20"/>
  <c r="G8992" i="20"/>
  <c r="H8984" i="20"/>
  <c r="G8984" i="20"/>
  <c r="H8976" i="20"/>
  <c r="G8976" i="20"/>
  <c r="H8968" i="20"/>
  <c r="G8968" i="20"/>
  <c r="H8960" i="20"/>
  <c r="G8960" i="20"/>
  <c r="H8952" i="20"/>
  <c r="G8952" i="20"/>
  <c r="H8944" i="20"/>
  <c r="G8944" i="20"/>
  <c r="H8936" i="20"/>
  <c r="G8936" i="20"/>
  <c r="H8928" i="20"/>
  <c r="G8928" i="20"/>
  <c r="H8920" i="20"/>
  <c r="G8920" i="20"/>
  <c r="H8912" i="20"/>
  <c r="G8912" i="20"/>
  <c r="H8904" i="20"/>
  <c r="G8904" i="20"/>
  <c r="H8896" i="20"/>
  <c r="G8896" i="20"/>
  <c r="H8888" i="20"/>
  <c r="G8888" i="20"/>
  <c r="H8880" i="20"/>
  <c r="G8880" i="20"/>
  <c r="H8872" i="20"/>
  <c r="G8872" i="20"/>
  <c r="H8864" i="20"/>
  <c r="G8864" i="20"/>
  <c r="H8856" i="20"/>
  <c r="G8856" i="20"/>
  <c r="H8848" i="20"/>
  <c r="G8848" i="20"/>
  <c r="H8832" i="20"/>
  <c r="G8832" i="20"/>
  <c r="H8824" i="20"/>
  <c r="G8824" i="20"/>
  <c r="H8816" i="20"/>
  <c r="G8816" i="20"/>
  <c r="H8808" i="20"/>
  <c r="G8808" i="20"/>
  <c r="H8800" i="20"/>
  <c r="G8800" i="20"/>
  <c r="H8792" i="20"/>
  <c r="G8792" i="20"/>
  <c r="H8784" i="20"/>
  <c r="G8784" i="20"/>
  <c r="H8768" i="20"/>
  <c r="G8768" i="20"/>
  <c r="I8768" i="20" s="1"/>
  <c r="H8760" i="20"/>
  <c r="G8760" i="20"/>
  <c r="H8752" i="20"/>
  <c r="G8752" i="20"/>
  <c r="H8744" i="20"/>
  <c r="G8744" i="20"/>
  <c r="H8736" i="20"/>
  <c r="G8736" i="20"/>
  <c r="H8728" i="20"/>
  <c r="G8728" i="20"/>
  <c r="H8720" i="20"/>
  <c r="G8720" i="20"/>
  <c r="H8712" i="20"/>
  <c r="G8712" i="20"/>
  <c r="H8704" i="20"/>
  <c r="G8704" i="20"/>
  <c r="H8696" i="20"/>
  <c r="G8696" i="20"/>
  <c r="H8688" i="20"/>
  <c r="G8688" i="20"/>
  <c r="H8680" i="20"/>
  <c r="G8680" i="20"/>
  <c r="H8672" i="20"/>
  <c r="G8672" i="20"/>
  <c r="H8664" i="20"/>
  <c r="G8664" i="20"/>
  <c r="H8656" i="20"/>
  <c r="G8656" i="20"/>
  <c r="H8648" i="20"/>
  <c r="G8648" i="20"/>
  <c r="H8640" i="20"/>
  <c r="G8640" i="20"/>
  <c r="H8632" i="20"/>
  <c r="G8632" i="20"/>
  <c r="H8624" i="20"/>
  <c r="G8624" i="20"/>
  <c r="H8616" i="20"/>
  <c r="G8616" i="20"/>
  <c r="H8608" i="20"/>
  <c r="G8608" i="20"/>
  <c r="H8600" i="20"/>
  <c r="G8600" i="20"/>
  <c r="H8592" i="20"/>
  <c r="G8592" i="20"/>
  <c r="H8584" i="20"/>
  <c r="G8584" i="20"/>
  <c r="H8576" i="20"/>
  <c r="G8576" i="20"/>
  <c r="H8568" i="20"/>
  <c r="G8568" i="20"/>
  <c r="H8560" i="20"/>
  <c r="G8560" i="20"/>
  <c r="H8552" i="20"/>
  <c r="G8552" i="20"/>
  <c r="H8544" i="20"/>
  <c r="G8544" i="20"/>
  <c r="H8536" i="20"/>
  <c r="G8536" i="20"/>
  <c r="H8528" i="20"/>
  <c r="G8528" i="20"/>
  <c r="H8520" i="20"/>
  <c r="G8520" i="20"/>
  <c r="H8512" i="20"/>
  <c r="G8512" i="20"/>
  <c r="H8504" i="20"/>
  <c r="G8504" i="20"/>
  <c r="H8496" i="20"/>
  <c r="G8496" i="20"/>
  <c r="H8488" i="20"/>
  <c r="G8488" i="20"/>
  <c r="H8480" i="20"/>
  <c r="G8480" i="20"/>
  <c r="H8472" i="20"/>
  <c r="G8472" i="20"/>
  <c r="H8464" i="20"/>
  <c r="G8464" i="20"/>
  <c r="H8456" i="20"/>
  <c r="G8456" i="20"/>
  <c r="H8448" i="20"/>
  <c r="G8448" i="20"/>
  <c r="H8440" i="20"/>
  <c r="G8440" i="20"/>
  <c r="H8432" i="20"/>
  <c r="G8432" i="20"/>
  <c r="H8424" i="20"/>
  <c r="G8424" i="20"/>
  <c r="H8416" i="20"/>
  <c r="G8416" i="20"/>
  <c r="H8408" i="20"/>
  <c r="G8408" i="20"/>
  <c r="H8400" i="20"/>
  <c r="G8400" i="20"/>
  <c r="H8392" i="20"/>
  <c r="G8392" i="20"/>
  <c r="H8384" i="20"/>
  <c r="G8384" i="20"/>
  <c r="I8384" i="20" s="1"/>
  <c r="H8376" i="20"/>
  <c r="G8376" i="20"/>
  <c r="H8368" i="20"/>
  <c r="G8368" i="20"/>
  <c r="H8360" i="20"/>
  <c r="G8360" i="20"/>
  <c r="H8352" i="20"/>
  <c r="G8352" i="20"/>
  <c r="H8344" i="20"/>
  <c r="G8344" i="20"/>
  <c r="H8336" i="20"/>
  <c r="G8336" i="20"/>
  <c r="H8328" i="20"/>
  <c r="G8328" i="20"/>
  <c r="H8320" i="20"/>
  <c r="G8320" i="20"/>
  <c r="H8312" i="20"/>
  <c r="G8312" i="20"/>
  <c r="H8304" i="20"/>
  <c r="G8304" i="20"/>
  <c r="H8296" i="20"/>
  <c r="G8296" i="20"/>
  <c r="H8288" i="20"/>
  <c r="G8288" i="20"/>
  <c r="H8280" i="20"/>
  <c r="G8280" i="20"/>
  <c r="H8272" i="20"/>
  <c r="G8272" i="20"/>
  <c r="H8264" i="20"/>
  <c r="G8264" i="20"/>
  <c r="H8256" i="20"/>
  <c r="G8256" i="20"/>
  <c r="H8248" i="20"/>
  <c r="G8248" i="20"/>
  <c r="H8240" i="20"/>
  <c r="G8240" i="20"/>
  <c r="H8232" i="20"/>
  <c r="G8232" i="20"/>
  <c r="H8224" i="20"/>
  <c r="G8224" i="20"/>
  <c r="H8216" i="20"/>
  <c r="G8216" i="20"/>
  <c r="H8208" i="20"/>
  <c r="G8208" i="20"/>
  <c r="H8200" i="20"/>
  <c r="G8200" i="20"/>
  <c r="H8192" i="20"/>
  <c r="G8192" i="20"/>
  <c r="H8184" i="20"/>
  <c r="G8184" i="20"/>
  <c r="H8176" i="20"/>
  <c r="G8176" i="20"/>
  <c r="H8168" i="20"/>
  <c r="G8168" i="20"/>
  <c r="H8160" i="20"/>
  <c r="G8160" i="20"/>
  <c r="H8152" i="20"/>
  <c r="G8152" i="20"/>
  <c r="H8144" i="20"/>
  <c r="G8144" i="20"/>
  <c r="H8136" i="20"/>
  <c r="G8136" i="20"/>
  <c r="H8128" i="20"/>
  <c r="G8128" i="20"/>
  <c r="H8120" i="20"/>
  <c r="G8120" i="20"/>
  <c r="H8112" i="20"/>
  <c r="G8112" i="20"/>
  <c r="H8104" i="20"/>
  <c r="G8104" i="20"/>
  <c r="H8096" i="20"/>
  <c r="G8096" i="20"/>
  <c r="H8088" i="20"/>
  <c r="G8088" i="20"/>
  <c r="H8080" i="20"/>
  <c r="G8080" i="20"/>
  <c r="H8072" i="20"/>
  <c r="G8072" i="20"/>
  <c r="H8064" i="20"/>
  <c r="G8064" i="20"/>
  <c r="I8064" i="20" s="1"/>
  <c r="H8056" i="20"/>
  <c r="G8056" i="20"/>
  <c r="H8048" i="20"/>
  <c r="G8048" i="20"/>
  <c r="H8040" i="20"/>
  <c r="G8040" i="20"/>
  <c r="H8032" i="20"/>
  <c r="G8032" i="20"/>
  <c r="H8024" i="20"/>
  <c r="G8024" i="20"/>
  <c r="H8016" i="20"/>
  <c r="G8016" i="20"/>
  <c r="H8008" i="20"/>
  <c r="G8008" i="20"/>
  <c r="H8000" i="20"/>
  <c r="G8000" i="20"/>
  <c r="H7992" i="20"/>
  <c r="G7992" i="20"/>
  <c r="H7984" i="20"/>
  <c r="G7984" i="20"/>
  <c r="H7976" i="20"/>
  <c r="G7976" i="20"/>
  <c r="H7968" i="20"/>
  <c r="G7968" i="20"/>
  <c r="H7960" i="20"/>
  <c r="G7960" i="20"/>
  <c r="H7952" i="20"/>
  <c r="G7952" i="20"/>
  <c r="H7944" i="20"/>
  <c r="G7944" i="20"/>
  <c r="H7936" i="20"/>
  <c r="G7936" i="20"/>
  <c r="I7936" i="20" s="1"/>
  <c r="H7928" i="20"/>
  <c r="G7928" i="20"/>
  <c r="H7920" i="20"/>
  <c r="G7920" i="20"/>
  <c r="H7912" i="20"/>
  <c r="G7912" i="20"/>
  <c r="H7904" i="20"/>
  <c r="G7904" i="20"/>
  <c r="I7904" i="20" s="1"/>
  <c r="H7896" i="20"/>
  <c r="G7896" i="20"/>
  <c r="H7888" i="20"/>
  <c r="G7888" i="20"/>
  <c r="H7880" i="20"/>
  <c r="G7880" i="20"/>
  <c r="H7872" i="20"/>
  <c r="G7872" i="20"/>
  <c r="I7872" i="20" s="1"/>
  <c r="H7864" i="20"/>
  <c r="G7864" i="20"/>
  <c r="H7856" i="20"/>
  <c r="G7856" i="20"/>
  <c r="H7848" i="20"/>
  <c r="G7848" i="20"/>
  <c r="H7840" i="20"/>
  <c r="G7840" i="20"/>
  <c r="I7840" i="20" s="1"/>
  <c r="H7832" i="20"/>
  <c r="G7832" i="20"/>
  <c r="H7824" i="20"/>
  <c r="G7824" i="20"/>
  <c r="H7816" i="20"/>
  <c r="G7816" i="20"/>
  <c r="H7808" i="20"/>
  <c r="G7808" i="20"/>
  <c r="I7808" i="20" s="1"/>
  <c r="H7800" i="20"/>
  <c r="G7800" i="20"/>
  <c r="H7792" i="20"/>
  <c r="G7792" i="20"/>
  <c r="H7784" i="20"/>
  <c r="G7784" i="20"/>
  <c r="H7776" i="20"/>
  <c r="G7776" i="20"/>
  <c r="H7768" i="20"/>
  <c r="G7768" i="20"/>
  <c r="H7760" i="20"/>
  <c r="G7760" i="20"/>
  <c r="H7752" i="20"/>
  <c r="G7752" i="20"/>
  <c r="H7744" i="20"/>
  <c r="G7744" i="20"/>
  <c r="H7736" i="20"/>
  <c r="G7736" i="20"/>
  <c r="H7728" i="20"/>
  <c r="G7728" i="20"/>
  <c r="H7720" i="20"/>
  <c r="G7720" i="20"/>
  <c r="H7712" i="20"/>
  <c r="G7712" i="20"/>
  <c r="H7704" i="20"/>
  <c r="G7704" i="20"/>
  <c r="H7696" i="20"/>
  <c r="G7696" i="20"/>
  <c r="H7688" i="20"/>
  <c r="G7688" i="20"/>
  <c r="H7680" i="20"/>
  <c r="G7680" i="20"/>
  <c r="H7672" i="20"/>
  <c r="G7672" i="20"/>
  <c r="H7664" i="20"/>
  <c r="G7664" i="20"/>
  <c r="H7656" i="20"/>
  <c r="G7656" i="20"/>
  <c r="H7648" i="20"/>
  <c r="G7648" i="20"/>
  <c r="H7640" i="20"/>
  <c r="G7640" i="20"/>
  <c r="H7632" i="20"/>
  <c r="G7632" i="20"/>
  <c r="H7624" i="20"/>
  <c r="G7624" i="20"/>
  <c r="H7616" i="20"/>
  <c r="G7616" i="20"/>
  <c r="H7608" i="20"/>
  <c r="G7608" i="20"/>
  <c r="H7600" i="20"/>
  <c r="G7600" i="20"/>
  <c r="H7592" i="20"/>
  <c r="G7592" i="20"/>
  <c r="H7584" i="20"/>
  <c r="G7584" i="20"/>
  <c r="H7576" i="20"/>
  <c r="G7576" i="20"/>
  <c r="H7568" i="20"/>
  <c r="G7568" i="20"/>
  <c r="H7560" i="20"/>
  <c r="G7560" i="20"/>
  <c r="H7552" i="20"/>
  <c r="G7552" i="20"/>
  <c r="H7544" i="20"/>
  <c r="I7544" i="20" s="1"/>
  <c r="G7544" i="20"/>
  <c r="H7536" i="20"/>
  <c r="G7536" i="20"/>
  <c r="H7528" i="20"/>
  <c r="G7528" i="20"/>
  <c r="H7520" i="20"/>
  <c r="G7520" i="20"/>
  <c r="H7512" i="20"/>
  <c r="G7512" i="20"/>
  <c r="H7504" i="20"/>
  <c r="G7504" i="20"/>
  <c r="H7496" i="20"/>
  <c r="G7496" i="20"/>
  <c r="H7488" i="20"/>
  <c r="G7488" i="20"/>
  <c r="H7480" i="20"/>
  <c r="G7480" i="20"/>
  <c r="H7472" i="20"/>
  <c r="G7472" i="20"/>
  <c r="H7464" i="20"/>
  <c r="G7464" i="20"/>
  <c r="H7456" i="20"/>
  <c r="G7456" i="20"/>
  <c r="H7448" i="20"/>
  <c r="G7448" i="20"/>
  <c r="H7440" i="20"/>
  <c r="G7440" i="20"/>
  <c r="H7432" i="20"/>
  <c r="G7432" i="20"/>
  <c r="H7424" i="20"/>
  <c r="G7424" i="20"/>
  <c r="H7416" i="20"/>
  <c r="G7416" i="20"/>
  <c r="H7408" i="20"/>
  <c r="G7408" i="20"/>
  <c r="H7400" i="20"/>
  <c r="G7400" i="20"/>
  <c r="H7392" i="20"/>
  <c r="G7392" i="20"/>
  <c r="H7384" i="20"/>
  <c r="G7384" i="20"/>
  <c r="H7376" i="20"/>
  <c r="G7376" i="20"/>
  <c r="H7368" i="20"/>
  <c r="G7368" i="20"/>
  <c r="H7360" i="20"/>
  <c r="G7360" i="20"/>
  <c r="H7352" i="20"/>
  <c r="G7352" i="20"/>
  <c r="H7344" i="20"/>
  <c r="G7344" i="20"/>
  <c r="H7336" i="20"/>
  <c r="G7336" i="20"/>
  <c r="H7328" i="20"/>
  <c r="G7328" i="20"/>
  <c r="H7320" i="20"/>
  <c r="G7320" i="20"/>
  <c r="H7312" i="20"/>
  <c r="G7312" i="20"/>
  <c r="H7304" i="20"/>
  <c r="G7304" i="20"/>
  <c r="H7296" i="20"/>
  <c r="G7296" i="20"/>
  <c r="H7288" i="20"/>
  <c r="G7288" i="20"/>
  <c r="H7280" i="20"/>
  <c r="G7280" i="20"/>
  <c r="H7272" i="20"/>
  <c r="G7272" i="20"/>
  <c r="H7264" i="20"/>
  <c r="G7264" i="20"/>
  <c r="H7256" i="20"/>
  <c r="G7256" i="20"/>
  <c r="H7248" i="20"/>
  <c r="G7248" i="20"/>
  <c r="H7240" i="20"/>
  <c r="G7240" i="20"/>
  <c r="H7232" i="20"/>
  <c r="G7232" i="20"/>
  <c r="H7224" i="20"/>
  <c r="G7224" i="20"/>
  <c r="H7216" i="20"/>
  <c r="G7216" i="20"/>
  <c r="H7208" i="20"/>
  <c r="G7208" i="20"/>
  <c r="H7200" i="20"/>
  <c r="G7200" i="20"/>
  <c r="H7192" i="20"/>
  <c r="G7192" i="20"/>
  <c r="H7184" i="20"/>
  <c r="G7184" i="20"/>
  <c r="H7176" i="20"/>
  <c r="G7176" i="20"/>
  <c r="H7168" i="20"/>
  <c r="G7168" i="20"/>
  <c r="H7160" i="20"/>
  <c r="G7160" i="20"/>
  <c r="H7152" i="20"/>
  <c r="G7152" i="20"/>
  <c r="H7144" i="20"/>
  <c r="G7144" i="20"/>
  <c r="H7136" i="20"/>
  <c r="G7136" i="20"/>
  <c r="H7128" i="20"/>
  <c r="G7128" i="20"/>
  <c r="H7120" i="20"/>
  <c r="G7120" i="20"/>
  <c r="H7112" i="20"/>
  <c r="G7112" i="20"/>
  <c r="H7104" i="20"/>
  <c r="G7104" i="20"/>
  <c r="H7096" i="20"/>
  <c r="G7096" i="20"/>
  <c r="H7088" i="20"/>
  <c r="G7088" i="20"/>
  <c r="H7080" i="20"/>
  <c r="G7080" i="20"/>
  <c r="H7072" i="20"/>
  <c r="G7072" i="20"/>
  <c r="I7072" i="20" s="1"/>
  <c r="H7064" i="20"/>
  <c r="G7064" i="20"/>
  <c r="H7056" i="20"/>
  <c r="G7056" i="20"/>
  <c r="H7048" i="20"/>
  <c r="G7048" i="20"/>
  <c r="H7040" i="20"/>
  <c r="G7040" i="20"/>
  <c r="I7040" i="20" s="1"/>
  <c r="H7032" i="20"/>
  <c r="G7032" i="20"/>
  <c r="H7024" i="20"/>
  <c r="G7024" i="20"/>
  <c r="H7016" i="20"/>
  <c r="G7016" i="20"/>
  <c r="H7008" i="20"/>
  <c r="G7008" i="20"/>
  <c r="I7008" i="20" s="1"/>
  <c r="H7000" i="20"/>
  <c r="G7000" i="20"/>
  <c r="H6992" i="20"/>
  <c r="G6992" i="20"/>
  <c r="H6984" i="20"/>
  <c r="G6984" i="20"/>
  <c r="H6976" i="20"/>
  <c r="G6976" i="20"/>
  <c r="I6976" i="20" s="1"/>
  <c r="H6968" i="20"/>
  <c r="G6968" i="20"/>
  <c r="H6960" i="20"/>
  <c r="G6960" i="20"/>
  <c r="H6952" i="20"/>
  <c r="G6952" i="20"/>
  <c r="H6944" i="20"/>
  <c r="G6944" i="20"/>
  <c r="I6944" i="20" s="1"/>
  <c r="H6936" i="20"/>
  <c r="G6936" i="20"/>
  <c r="H6928" i="20"/>
  <c r="G6928" i="20"/>
  <c r="H6920" i="20"/>
  <c r="G6920" i="20"/>
  <c r="H6912" i="20"/>
  <c r="G6912" i="20"/>
  <c r="H6904" i="20"/>
  <c r="G6904" i="20"/>
  <c r="H6896" i="20"/>
  <c r="G6896" i="20"/>
  <c r="H6888" i="20"/>
  <c r="G6888" i="20"/>
  <c r="H6880" i="20"/>
  <c r="G6880" i="20"/>
  <c r="I6880" i="20" s="1"/>
  <c r="H6872" i="20"/>
  <c r="G6872" i="20"/>
  <c r="H6864" i="20"/>
  <c r="G6864" i="20"/>
  <c r="H6856" i="20"/>
  <c r="G6856" i="20"/>
  <c r="H6848" i="20"/>
  <c r="G6848" i="20"/>
  <c r="I6848" i="20" s="1"/>
  <c r="H6840" i="20"/>
  <c r="G6840" i="20"/>
  <c r="H6832" i="20"/>
  <c r="G6832" i="20"/>
  <c r="H6824" i="20"/>
  <c r="G6824" i="20"/>
  <c r="H6816" i="20"/>
  <c r="G6816" i="20"/>
  <c r="I6816" i="20" s="1"/>
  <c r="H6808" i="20"/>
  <c r="G6808" i="20"/>
  <c r="H6800" i="20"/>
  <c r="G6800" i="20"/>
  <c r="H6792" i="20"/>
  <c r="G6792" i="20"/>
  <c r="H6784" i="20"/>
  <c r="G6784" i="20"/>
  <c r="I6784" i="20" s="1"/>
  <c r="H6776" i="20"/>
  <c r="G6776" i="20"/>
  <c r="H6768" i="20"/>
  <c r="G6768" i="20"/>
  <c r="H6760" i="20"/>
  <c r="G6760" i="20"/>
  <c r="H6752" i="20"/>
  <c r="G6752" i="20"/>
  <c r="H6744" i="20"/>
  <c r="G6744" i="20"/>
  <c r="H6736" i="20"/>
  <c r="G6736" i="20"/>
  <c r="H6728" i="20"/>
  <c r="G6728" i="20"/>
  <c r="H6720" i="20"/>
  <c r="G6720" i="20"/>
  <c r="H6712" i="20"/>
  <c r="G6712" i="20"/>
  <c r="H6704" i="20"/>
  <c r="G6704" i="20"/>
  <c r="H6696" i="20"/>
  <c r="G6696" i="20"/>
  <c r="H6688" i="20"/>
  <c r="G6688" i="20"/>
  <c r="H6680" i="20"/>
  <c r="G6680" i="20"/>
  <c r="H6672" i="20"/>
  <c r="G6672" i="20"/>
  <c r="H6664" i="20"/>
  <c r="G6664" i="20"/>
  <c r="H6656" i="20"/>
  <c r="G6656" i="20"/>
  <c r="H6648" i="20"/>
  <c r="G6648" i="20"/>
  <c r="H6640" i="20"/>
  <c r="G6640" i="20"/>
  <c r="H6632" i="20"/>
  <c r="G6632" i="20"/>
  <c r="H6624" i="20"/>
  <c r="G6624" i="20"/>
  <c r="H6616" i="20"/>
  <c r="G6616" i="20"/>
  <c r="H6608" i="20"/>
  <c r="G6608" i="20"/>
  <c r="H6600" i="20"/>
  <c r="G6600" i="20"/>
  <c r="H6592" i="20"/>
  <c r="G6592" i="20"/>
  <c r="H6584" i="20"/>
  <c r="G6584" i="20"/>
  <c r="H6576" i="20"/>
  <c r="G6576" i="20"/>
  <c r="H6568" i="20"/>
  <c r="G6568" i="20"/>
  <c r="H6560" i="20"/>
  <c r="G6560" i="20"/>
  <c r="H6552" i="20"/>
  <c r="G6552" i="20"/>
  <c r="H6544" i="20"/>
  <c r="G6544" i="20"/>
  <c r="H6536" i="20"/>
  <c r="G6536" i="20"/>
  <c r="H6528" i="20"/>
  <c r="G6528" i="20"/>
  <c r="H6520" i="20"/>
  <c r="G6520" i="20"/>
  <c r="H6512" i="20"/>
  <c r="G6512" i="20"/>
  <c r="H6504" i="20"/>
  <c r="G6504" i="20"/>
  <c r="H6496" i="20"/>
  <c r="G6496" i="20"/>
  <c r="H6488" i="20"/>
  <c r="G6488" i="20"/>
  <c r="H6480" i="20"/>
  <c r="G6480" i="20"/>
  <c r="H6472" i="20"/>
  <c r="G6472" i="20"/>
  <c r="H6464" i="20"/>
  <c r="G6464" i="20"/>
  <c r="H6456" i="20"/>
  <c r="G6456" i="20"/>
  <c r="H6448" i="20"/>
  <c r="G6448" i="20"/>
  <c r="H6440" i="20"/>
  <c r="G6440" i="20"/>
  <c r="H6432" i="20"/>
  <c r="G6432" i="20"/>
  <c r="I6432" i="20" s="1"/>
  <c r="H6424" i="20"/>
  <c r="G6424" i="20"/>
  <c r="H6416" i="20"/>
  <c r="G6416" i="20"/>
  <c r="H6408" i="20"/>
  <c r="G6408" i="20"/>
  <c r="H6400" i="20"/>
  <c r="G6400" i="20"/>
  <c r="I6400" i="20" s="1"/>
  <c r="H6392" i="20"/>
  <c r="G6392" i="20"/>
  <c r="H6384" i="20"/>
  <c r="G6384" i="20"/>
  <c r="H6376" i="20"/>
  <c r="G6376" i="20"/>
  <c r="H6368" i="20"/>
  <c r="G6368" i="20"/>
  <c r="H6360" i="20"/>
  <c r="G6360" i="20"/>
  <c r="H6352" i="20"/>
  <c r="G6352" i="20"/>
  <c r="H6344" i="20"/>
  <c r="G6344" i="20"/>
  <c r="H6336" i="20"/>
  <c r="G6336" i="20"/>
  <c r="I6336" i="20" s="1"/>
  <c r="H6328" i="20"/>
  <c r="G6328" i="20"/>
  <c r="H6320" i="20"/>
  <c r="G6320" i="20"/>
  <c r="H6312" i="20"/>
  <c r="G6312" i="20"/>
  <c r="H6304" i="20"/>
  <c r="G6304" i="20"/>
  <c r="I6304" i="20" s="1"/>
  <c r="H6296" i="20"/>
  <c r="G6296" i="20"/>
  <c r="H6288" i="20"/>
  <c r="G6288" i="20"/>
  <c r="H6280" i="20"/>
  <c r="G6280" i="20"/>
  <c r="H6272" i="20"/>
  <c r="G6272" i="20"/>
  <c r="I6272" i="20" s="1"/>
  <c r="H6264" i="20"/>
  <c r="G6264" i="20"/>
  <c r="H6256" i="20"/>
  <c r="G6256" i="20"/>
  <c r="H6248" i="20"/>
  <c r="G6248" i="20"/>
  <c r="H6240" i="20"/>
  <c r="G6240" i="20"/>
  <c r="H6232" i="20"/>
  <c r="G6232" i="20"/>
  <c r="H6224" i="20"/>
  <c r="G6224" i="20"/>
  <c r="H6216" i="20"/>
  <c r="G6216" i="20"/>
  <c r="H6208" i="20"/>
  <c r="G6208" i="20"/>
  <c r="I6208" i="20" s="1"/>
  <c r="H6200" i="20"/>
  <c r="G6200" i="20"/>
  <c r="H6192" i="20"/>
  <c r="G6192" i="20"/>
  <c r="H6184" i="20"/>
  <c r="G6184" i="20"/>
  <c r="H6176" i="20"/>
  <c r="G6176" i="20"/>
  <c r="I6176" i="20" s="1"/>
  <c r="H6168" i="20"/>
  <c r="G6168" i="20"/>
  <c r="H6160" i="20"/>
  <c r="G6160" i="20"/>
  <c r="H6152" i="20"/>
  <c r="G6152" i="20"/>
  <c r="H6144" i="20"/>
  <c r="G6144" i="20"/>
  <c r="I6144" i="20" s="1"/>
  <c r="H6136" i="20"/>
  <c r="G6136" i="20"/>
  <c r="H6128" i="20"/>
  <c r="G6128" i="20"/>
  <c r="H6120" i="20"/>
  <c r="G6120" i="20"/>
  <c r="H6112" i="20"/>
  <c r="G6112" i="20"/>
  <c r="I6112" i="20" s="1"/>
  <c r="H6104" i="20"/>
  <c r="G6104" i="20"/>
  <c r="H6096" i="20"/>
  <c r="G6096" i="20"/>
  <c r="H6088" i="20"/>
  <c r="G6088" i="20"/>
  <c r="H6080" i="20"/>
  <c r="G6080" i="20"/>
  <c r="I6080" i="20" s="1"/>
  <c r="H6072" i="20"/>
  <c r="G6072" i="20"/>
  <c r="H6064" i="20"/>
  <c r="G6064" i="20"/>
  <c r="H6056" i="20"/>
  <c r="G6056" i="20"/>
  <c r="H6048" i="20"/>
  <c r="G6048" i="20"/>
  <c r="I6048" i="20" s="1"/>
  <c r="H6040" i="20"/>
  <c r="G6040" i="20"/>
  <c r="H6032" i="20"/>
  <c r="G6032" i="20"/>
  <c r="H6024" i="20"/>
  <c r="G6024" i="20"/>
  <c r="H6016" i="20"/>
  <c r="G6016" i="20"/>
  <c r="I6016" i="20" s="1"/>
  <c r="H6008" i="20"/>
  <c r="G6008" i="20"/>
  <c r="H6000" i="20"/>
  <c r="G6000" i="20"/>
  <c r="H5992" i="20"/>
  <c r="G5992" i="20"/>
  <c r="H5984" i="20"/>
  <c r="G5984" i="20"/>
  <c r="I5984" i="20" s="1"/>
  <c r="H5976" i="20"/>
  <c r="G5976" i="20"/>
  <c r="H5968" i="20"/>
  <c r="G5968" i="20"/>
  <c r="H5960" i="20"/>
  <c r="G5960" i="20"/>
  <c r="H5952" i="20"/>
  <c r="G5952" i="20"/>
  <c r="H5944" i="20"/>
  <c r="G5944" i="20"/>
  <c r="H5936" i="20"/>
  <c r="G5936" i="20"/>
  <c r="H5928" i="20"/>
  <c r="G5928" i="20"/>
  <c r="H5920" i="20"/>
  <c r="G5920" i="20"/>
  <c r="H5912" i="20"/>
  <c r="G5912" i="20"/>
  <c r="H5904" i="20"/>
  <c r="G5904" i="20"/>
  <c r="H5896" i="20"/>
  <c r="G5896" i="20"/>
  <c r="H5888" i="20"/>
  <c r="G5888" i="20"/>
  <c r="I5888" i="20" s="1"/>
  <c r="H5880" i="20"/>
  <c r="G5880" i="20"/>
  <c r="H5872" i="20"/>
  <c r="G5872" i="20"/>
  <c r="H5864" i="20"/>
  <c r="G5864" i="20"/>
  <c r="H5856" i="20"/>
  <c r="G5856" i="20"/>
  <c r="H5848" i="20"/>
  <c r="G5848" i="20"/>
  <c r="H5840" i="20"/>
  <c r="G5840" i="20"/>
  <c r="H5832" i="20"/>
  <c r="G5832" i="20"/>
  <c r="H5824" i="20"/>
  <c r="G5824" i="20"/>
  <c r="H5816" i="20"/>
  <c r="G5816" i="20"/>
  <c r="H5808" i="20"/>
  <c r="G5808" i="20"/>
  <c r="H5800" i="20"/>
  <c r="G5800" i="20"/>
  <c r="H5792" i="20"/>
  <c r="G5792" i="20"/>
  <c r="H5784" i="20"/>
  <c r="G5784" i="20"/>
  <c r="H5776" i="20"/>
  <c r="G5776" i="20"/>
  <c r="H5768" i="20"/>
  <c r="G5768" i="20"/>
  <c r="H5760" i="20"/>
  <c r="G5760" i="20"/>
  <c r="I5760" i="20" s="1"/>
  <c r="H5752" i="20"/>
  <c r="G5752" i="20"/>
  <c r="H5744" i="20"/>
  <c r="G5744" i="20"/>
  <c r="H5736" i="20"/>
  <c r="G5736" i="20"/>
  <c r="H5728" i="20"/>
  <c r="G5728" i="20"/>
  <c r="I5728" i="20" s="1"/>
  <c r="H5720" i="20"/>
  <c r="G5720" i="20"/>
  <c r="H5712" i="20"/>
  <c r="G5712" i="20"/>
  <c r="H5704" i="20"/>
  <c r="G5704" i="20"/>
  <c r="H5696" i="20"/>
  <c r="G5696" i="20"/>
  <c r="I5696" i="20" s="1"/>
  <c r="H5688" i="20"/>
  <c r="G5688" i="20"/>
  <c r="H5680" i="20"/>
  <c r="G5680" i="20"/>
  <c r="H5672" i="20"/>
  <c r="G5672" i="20"/>
  <c r="H5664" i="20"/>
  <c r="G5664" i="20"/>
  <c r="I5664" i="20" s="1"/>
  <c r="H5656" i="20"/>
  <c r="G5656" i="20"/>
  <c r="H5648" i="20"/>
  <c r="G5648" i="20"/>
  <c r="H5640" i="20"/>
  <c r="G5640" i="20"/>
  <c r="H5632" i="20"/>
  <c r="G5632" i="20"/>
  <c r="I5632" i="20" s="1"/>
  <c r="H5624" i="20"/>
  <c r="G5624" i="20"/>
  <c r="H5616" i="20"/>
  <c r="G5616" i="20"/>
  <c r="H5608" i="20"/>
  <c r="G5608" i="20"/>
  <c r="H5600" i="20"/>
  <c r="G5600" i="20"/>
  <c r="I5600" i="20" s="1"/>
  <c r="H5592" i="20"/>
  <c r="G5592" i="20"/>
  <c r="H5584" i="20"/>
  <c r="G5584" i="20"/>
  <c r="H5576" i="20"/>
  <c r="G5576" i="20"/>
  <c r="H5568" i="20"/>
  <c r="G5568" i="20"/>
  <c r="I5568" i="20" s="1"/>
  <c r="H5560" i="20"/>
  <c r="G5560" i="20"/>
  <c r="H5552" i="20"/>
  <c r="G5552" i="20"/>
  <c r="H5544" i="20"/>
  <c r="G5544" i="20"/>
  <c r="H5536" i="20"/>
  <c r="G5536" i="20"/>
  <c r="I5536" i="20" s="1"/>
  <c r="H5528" i="20"/>
  <c r="G5528" i="20"/>
  <c r="H5520" i="20"/>
  <c r="G5520" i="20"/>
  <c r="H5512" i="20"/>
  <c r="G5512" i="20"/>
  <c r="H5504" i="20"/>
  <c r="G5504" i="20"/>
  <c r="H5496" i="20"/>
  <c r="G5496" i="20"/>
  <c r="H5488" i="20"/>
  <c r="G5488" i="20"/>
  <c r="H5480" i="20"/>
  <c r="G5480" i="20"/>
  <c r="H5472" i="20"/>
  <c r="G5472" i="20"/>
  <c r="H5464" i="20"/>
  <c r="G5464" i="20"/>
  <c r="H5456" i="20"/>
  <c r="G5456" i="20"/>
  <c r="H5448" i="20"/>
  <c r="G5448" i="20"/>
  <c r="H5440" i="20"/>
  <c r="G5440" i="20"/>
  <c r="H5432" i="20"/>
  <c r="G5432" i="20"/>
  <c r="H5424" i="20"/>
  <c r="G5424" i="20"/>
  <c r="H5416" i="20"/>
  <c r="G5416" i="20"/>
  <c r="H5408" i="20"/>
  <c r="G5408" i="20"/>
  <c r="H5400" i="20"/>
  <c r="G5400" i="20"/>
  <c r="H5392" i="20"/>
  <c r="G5392" i="20"/>
  <c r="H5384" i="20"/>
  <c r="G5384" i="20"/>
  <c r="H5376" i="20"/>
  <c r="G5376" i="20"/>
  <c r="H5368" i="20"/>
  <c r="G5368" i="20"/>
  <c r="H5360" i="20"/>
  <c r="G5360" i="20"/>
  <c r="H5352" i="20"/>
  <c r="G5352" i="20"/>
  <c r="H5344" i="20"/>
  <c r="G5344" i="20"/>
  <c r="H5336" i="20"/>
  <c r="G5336" i="20"/>
  <c r="H5328" i="20"/>
  <c r="G5328" i="20"/>
  <c r="H5320" i="20"/>
  <c r="G5320" i="20"/>
  <c r="H5312" i="20"/>
  <c r="G5312" i="20"/>
  <c r="H5304" i="20"/>
  <c r="G5304" i="20"/>
  <c r="H5296" i="20"/>
  <c r="G5296" i="20"/>
  <c r="H5288" i="20"/>
  <c r="G5288" i="20"/>
  <c r="H5280" i="20"/>
  <c r="G5280" i="20"/>
  <c r="H5272" i="20"/>
  <c r="G5272" i="20"/>
  <c r="H5264" i="20"/>
  <c r="G5264" i="20"/>
  <c r="H5256" i="20"/>
  <c r="G5256" i="20"/>
  <c r="H5248" i="20"/>
  <c r="G5248" i="20"/>
  <c r="H5240" i="20"/>
  <c r="G5240" i="20"/>
  <c r="H5232" i="20"/>
  <c r="G5232" i="20"/>
  <c r="H5224" i="20"/>
  <c r="G5224" i="20"/>
  <c r="H5216" i="20"/>
  <c r="G5216" i="20"/>
  <c r="H5208" i="20"/>
  <c r="G5208" i="20"/>
  <c r="H5200" i="20"/>
  <c r="G5200" i="20"/>
  <c r="H5192" i="20"/>
  <c r="G5192" i="20"/>
  <c r="H5184" i="20"/>
  <c r="G5184" i="20"/>
  <c r="H5176" i="20"/>
  <c r="G5176" i="20"/>
  <c r="H5168" i="20"/>
  <c r="G5168" i="20"/>
  <c r="H5160" i="20"/>
  <c r="G5160" i="20"/>
  <c r="H5152" i="20"/>
  <c r="G5152" i="20"/>
  <c r="I5152" i="20" s="1"/>
  <c r="H5144" i="20"/>
  <c r="G5144" i="20"/>
  <c r="H5136" i="20"/>
  <c r="G5136" i="20"/>
  <c r="H5128" i="20"/>
  <c r="G5128" i="20"/>
  <c r="H5120" i="20"/>
  <c r="G5120" i="20"/>
  <c r="H5112" i="20"/>
  <c r="G5112" i="20"/>
  <c r="H5104" i="20"/>
  <c r="G5104" i="20"/>
  <c r="H5096" i="20"/>
  <c r="G5096" i="20"/>
  <c r="H5088" i="20"/>
  <c r="G5088" i="20"/>
  <c r="H5080" i="20"/>
  <c r="G5080" i="20"/>
  <c r="H5072" i="20"/>
  <c r="G5072" i="20"/>
  <c r="H5064" i="20"/>
  <c r="G5064" i="20"/>
  <c r="H5056" i="20"/>
  <c r="G5056" i="20"/>
  <c r="I5056" i="20" s="1"/>
  <c r="H5048" i="20"/>
  <c r="G5048" i="20"/>
  <c r="H5040" i="20"/>
  <c r="G5040" i="20"/>
  <c r="H5032" i="20"/>
  <c r="G5032" i="20"/>
  <c r="H5024" i="20"/>
  <c r="G5024" i="20"/>
  <c r="H5016" i="20"/>
  <c r="G5016" i="20"/>
  <c r="H5008" i="20"/>
  <c r="G5008" i="20"/>
  <c r="H5000" i="20"/>
  <c r="G5000" i="20"/>
  <c r="H4992" i="20"/>
  <c r="G4992" i="20"/>
  <c r="I4992" i="20" s="1"/>
  <c r="H4984" i="20"/>
  <c r="G4984" i="20"/>
  <c r="H4976" i="20"/>
  <c r="G4976" i="20"/>
  <c r="H4968" i="20"/>
  <c r="G4968" i="20"/>
  <c r="G9957" i="20"/>
  <c r="G9893" i="20"/>
  <c r="G9829" i="20"/>
  <c r="G9765" i="20"/>
  <c r="G9701" i="20"/>
  <c r="G9637" i="20"/>
  <c r="G9573" i="20"/>
  <c r="G9500" i="20"/>
  <c r="G9427" i="20"/>
  <c r="G9354" i="20"/>
  <c r="G9281" i="20"/>
  <c r="G9180" i="20"/>
  <c r="G9052" i="20"/>
  <c r="G8924" i="20"/>
  <c r="G8776" i="20"/>
  <c r="G8218" i="20"/>
  <c r="H9953" i="20"/>
  <c r="G9953" i="20"/>
  <c r="H9897" i="20"/>
  <c r="G9897" i="20"/>
  <c r="H9825" i="20"/>
  <c r="G9825" i="20"/>
  <c r="H9769" i="20"/>
  <c r="G9769" i="20"/>
  <c r="H9713" i="20"/>
  <c r="G9713" i="20"/>
  <c r="H9641" i="20"/>
  <c r="I9641" i="20" s="1"/>
  <c r="G9641" i="20"/>
  <c r="H9489" i="20"/>
  <c r="G9489" i="20"/>
  <c r="H9433" i="20"/>
  <c r="G9433" i="20"/>
  <c r="H9377" i="20"/>
  <c r="G9377" i="20"/>
  <c r="H9225" i="20"/>
  <c r="G9225" i="20"/>
  <c r="H9153" i="20"/>
  <c r="G9153" i="20"/>
  <c r="H9089" i="20"/>
  <c r="G9089" i="20"/>
  <c r="H9033" i="20"/>
  <c r="G9033" i="20"/>
  <c r="I9033" i="20" s="1"/>
  <c r="H8969" i="20"/>
  <c r="G8969" i="20"/>
  <c r="H8905" i="20"/>
  <c r="G8905" i="20"/>
  <c r="H8841" i="20"/>
  <c r="G8841" i="20"/>
  <c r="H8777" i="20"/>
  <c r="G8777" i="20"/>
  <c r="H8697" i="20"/>
  <c r="G8697" i="20"/>
  <c r="H8633" i="20"/>
  <c r="G8633" i="20"/>
  <c r="H8577" i="20"/>
  <c r="G8577" i="20"/>
  <c r="H8521" i="20"/>
  <c r="G8521" i="20"/>
  <c r="H8449" i="20"/>
  <c r="G8449" i="20"/>
  <c r="H8377" i="20"/>
  <c r="G8377" i="20"/>
  <c r="H8321" i="20"/>
  <c r="G8321" i="20"/>
  <c r="H8249" i="20"/>
  <c r="G8249" i="20"/>
  <c r="H8185" i="20"/>
  <c r="G8185" i="20"/>
  <c r="H8129" i="20"/>
  <c r="G8129" i="20"/>
  <c r="H8081" i="20"/>
  <c r="G8081" i="20"/>
  <c r="H8025" i="20"/>
  <c r="G8025" i="20"/>
  <c r="H7961" i="20"/>
  <c r="G7961" i="20"/>
  <c r="H7897" i="20"/>
  <c r="G7897" i="20"/>
  <c r="H7825" i="20"/>
  <c r="G7825" i="20"/>
  <c r="H7769" i="20"/>
  <c r="G7769" i="20"/>
  <c r="H7713" i="20"/>
  <c r="G7713" i="20"/>
  <c r="H7657" i="20"/>
  <c r="G7657" i="20"/>
  <c r="H7585" i="20"/>
  <c r="G7585" i="20"/>
  <c r="H7521" i="20"/>
  <c r="G7521" i="20"/>
  <c r="H7449" i="20"/>
  <c r="G7449" i="20"/>
  <c r="H7377" i="20"/>
  <c r="G7377" i="20"/>
  <c r="H7313" i="20"/>
  <c r="G7313" i="20"/>
  <c r="H7233" i="20"/>
  <c r="G7233" i="20"/>
  <c r="I7233" i="20" s="1"/>
  <c r="H7161" i="20"/>
  <c r="G7161" i="20"/>
  <c r="H7105" i="20"/>
  <c r="G7105" i="20"/>
  <c r="H7033" i="20"/>
  <c r="G7033" i="20"/>
  <c r="H6977" i="20"/>
  <c r="G6977" i="20"/>
  <c r="H6913" i="20"/>
  <c r="G6913" i="20"/>
  <c r="H6841" i="20"/>
  <c r="G6841" i="20"/>
  <c r="H6777" i="20"/>
  <c r="G6777" i="20"/>
  <c r="H6721" i="20"/>
  <c r="G6721" i="20"/>
  <c r="H6657" i="20"/>
  <c r="G6657" i="20"/>
  <c r="H6601" i="20"/>
  <c r="G6601" i="20"/>
  <c r="H6553" i="20"/>
  <c r="G6553" i="20"/>
  <c r="H6505" i="20"/>
  <c r="G6505" i="20"/>
  <c r="H6441" i="20"/>
  <c r="G6441" i="20"/>
  <c r="H6385" i="20"/>
  <c r="G6385" i="20"/>
  <c r="H6345" i="20"/>
  <c r="G6345" i="20"/>
  <c r="H6297" i="20"/>
  <c r="G6297" i="20"/>
  <c r="H6249" i="20"/>
  <c r="G6249" i="20"/>
  <c r="H6185" i="20"/>
  <c r="G6185" i="20"/>
  <c r="H6121" i="20"/>
  <c r="G6121" i="20"/>
  <c r="H6073" i="20"/>
  <c r="G6073" i="20"/>
  <c r="H6025" i="20"/>
  <c r="G6025" i="20"/>
  <c r="H5985" i="20"/>
  <c r="G5985" i="20"/>
  <c r="H5937" i="20"/>
  <c r="G5937" i="20"/>
  <c r="H5881" i="20"/>
  <c r="G5881" i="20"/>
  <c r="H5817" i="20"/>
  <c r="G5817" i="20"/>
  <c r="H5753" i="20"/>
  <c r="G5753" i="20"/>
  <c r="H5697" i="20"/>
  <c r="G5697" i="20"/>
  <c r="H5633" i="20"/>
  <c r="G5633" i="20"/>
  <c r="H5585" i="20"/>
  <c r="G5585" i="20"/>
  <c r="H5521" i="20"/>
  <c r="G5521" i="20"/>
  <c r="H5417" i="20"/>
  <c r="G5417" i="20"/>
  <c r="H5033" i="20"/>
  <c r="G5033" i="20"/>
  <c r="H9975" i="20"/>
  <c r="G9975" i="20"/>
  <c r="H9927" i="20"/>
  <c r="G9927" i="20"/>
  <c r="H9879" i="20"/>
  <c r="G9879" i="20"/>
  <c r="H9823" i="20"/>
  <c r="G9823" i="20"/>
  <c r="H9775" i="20"/>
  <c r="G9775" i="20"/>
  <c r="H9727" i="20"/>
  <c r="G9727" i="20"/>
  <c r="H9663" i="20"/>
  <c r="G9663" i="20"/>
  <c r="H9599" i="20"/>
  <c r="G9599" i="20"/>
  <c r="H9551" i="20"/>
  <c r="G9551" i="20"/>
  <c r="H9503" i="20"/>
  <c r="G9503" i="20"/>
  <c r="H9463" i="20"/>
  <c r="G9463" i="20"/>
  <c r="H9399" i="20"/>
  <c r="G9399" i="20"/>
  <c r="H9351" i="20"/>
  <c r="G9351" i="20"/>
  <c r="H9303" i="20"/>
  <c r="G9303" i="20"/>
  <c r="H9231" i="20"/>
  <c r="G9231" i="20"/>
  <c r="H9175" i="20"/>
  <c r="G9175" i="20"/>
  <c r="H9111" i="20"/>
  <c r="G9111" i="20"/>
  <c r="H9063" i="20"/>
  <c r="G9063" i="20"/>
  <c r="H9015" i="20"/>
  <c r="G9015" i="20"/>
  <c r="H8967" i="20"/>
  <c r="G8967" i="20"/>
  <c r="I8967" i="20" s="1"/>
  <c r="H8935" i="20"/>
  <c r="I8935" i="20" s="1"/>
  <c r="G8935" i="20"/>
  <c r="H8879" i="20"/>
  <c r="G8879" i="20"/>
  <c r="H8823" i="20"/>
  <c r="G8823" i="20"/>
  <c r="H8775" i="20"/>
  <c r="G8775" i="20"/>
  <c r="H8719" i="20"/>
  <c r="G8719" i="20"/>
  <c r="H8671" i="20"/>
  <c r="G8671" i="20"/>
  <c r="H8639" i="20"/>
  <c r="G8639" i="20"/>
  <c r="H8583" i="20"/>
  <c r="G8583" i="20"/>
  <c r="H8535" i="20"/>
  <c r="G8535" i="20"/>
  <c r="H8487" i="20"/>
  <c r="G8487" i="20"/>
  <c r="H8431" i="20"/>
  <c r="G8431" i="20"/>
  <c r="H8383" i="20"/>
  <c r="G8383" i="20"/>
  <c r="H8335" i="20"/>
  <c r="G8335" i="20"/>
  <c r="H8271" i="20"/>
  <c r="G8271" i="20"/>
  <c r="H8223" i="20"/>
  <c r="G8223" i="20"/>
  <c r="H8175" i="20"/>
  <c r="G8175" i="20"/>
  <c r="I8175" i="20" s="1"/>
  <c r="H8103" i="20"/>
  <c r="G8103" i="20"/>
  <c r="H8031" i="20"/>
  <c r="G8031" i="20"/>
  <c r="H7975" i="20"/>
  <c r="G7975" i="20"/>
  <c r="H7935" i="20"/>
  <c r="G7935" i="20"/>
  <c r="H7887" i="20"/>
  <c r="G7887" i="20"/>
  <c r="H7815" i="20"/>
  <c r="G7815" i="20"/>
  <c r="H7775" i="20"/>
  <c r="G7775" i="20"/>
  <c r="H7711" i="20"/>
  <c r="G7711" i="20"/>
  <c r="H7655" i="20"/>
  <c r="G7655" i="20"/>
  <c r="H7607" i="20"/>
  <c r="G7607" i="20"/>
  <c r="H7559" i="20"/>
  <c r="G7559" i="20"/>
  <c r="H7511" i="20"/>
  <c r="G7511" i="20"/>
  <c r="H7463" i="20"/>
  <c r="G7463" i="20"/>
  <c r="H7415" i="20"/>
  <c r="G7415" i="20"/>
  <c r="H7367" i="20"/>
  <c r="G7367" i="20"/>
  <c r="H7319" i="20"/>
  <c r="G7319" i="20"/>
  <c r="H7263" i="20"/>
  <c r="G7263" i="20"/>
  <c r="H7215" i="20"/>
  <c r="G7215" i="20"/>
  <c r="H7143" i="20"/>
  <c r="G7143" i="20"/>
  <c r="H7095" i="20"/>
  <c r="G7095" i="20"/>
  <c r="H7047" i="20"/>
  <c r="G7047" i="20"/>
  <c r="H6991" i="20"/>
  <c r="G6991" i="20"/>
  <c r="H6943" i="20"/>
  <c r="G6943" i="20"/>
  <c r="H6903" i="20"/>
  <c r="G6903" i="20"/>
  <c r="H6855" i="20"/>
  <c r="G6855" i="20"/>
  <c r="H6791" i="20"/>
  <c r="G6791" i="20"/>
  <c r="H6719" i="20"/>
  <c r="G6719" i="20"/>
  <c r="H6655" i="20"/>
  <c r="G6655" i="20"/>
  <c r="H6615" i="20"/>
  <c r="G6615" i="20"/>
  <c r="H6559" i="20"/>
  <c r="G6559" i="20"/>
  <c r="H6519" i="20"/>
  <c r="G6519" i="20"/>
  <c r="H6471" i="20"/>
  <c r="G6471" i="20"/>
  <c r="H6423" i="20"/>
  <c r="G6423" i="20"/>
  <c r="H6351" i="20"/>
  <c r="G6351" i="20"/>
  <c r="H6295" i="20"/>
  <c r="G6295" i="20"/>
  <c r="H6247" i="20"/>
  <c r="G6247" i="20"/>
  <c r="H6199" i="20"/>
  <c r="G6199" i="20"/>
  <c r="H6151" i="20"/>
  <c r="G6151" i="20"/>
  <c r="H6119" i="20"/>
  <c r="G6119" i="20"/>
  <c r="H6103" i="20"/>
  <c r="G6103" i="20"/>
  <c r="I6103" i="20" s="1"/>
  <c r="H6055" i="20"/>
  <c r="G6055" i="20"/>
  <c r="H6039" i="20"/>
  <c r="G6039" i="20"/>
  <c r="H6015" i="20"/>
  <c r="G6015" i="20"/>
  <c r="H5999" i="20"/>
  <c r="G5999" i="20"/>
  <c r="H5983" i="20"/>
  <c r="G5983" i="20"/>
  <c r="H5967" i="20"/>
  <c r="G5967" i="20"/>
  <c r="H5951" i="20"/>
  <c r="G5951" i="20"/>
  <c r="H5935" i="20"/>
  <c r="G5935" i="20"/>
  <c r="H5927" i="20"/>
  <c r="G5927" i="20"/>
  <c r="H5911" i="20"/>
  <c r="G5911" i="20"/>
  <c r="H5895" i="20"/>
  <c r="G5895" i="20"/>
  <c r="H5879" i="20"/>
  <c r="G5879" i="20"/>
  <c r="I5879" i="20" s="1"/>
  <c r="H5863" i="20"/>
  <c r="G5863" i="20"/>
  <c r="H5847" i="20"/>
  <c r="G5847" i="20"/>
  <c r="H5839" i="20"/>
  <c r="G5839" i="20"/>
  <c r="H5823" i="20"/>
  <c r="G5823" i="20"/>
  <c r="H5807" i="20"/>
  <c r="G5807" i="20"/>
  <c r="H5791" i="20"/>
  <c r="G5791" i="20"/>
  <c r="H5775" i="20"/>
  <c r="G5775" i="20"/>
  <c r="H5759" i="20"/>
  <c r="G5759" i="20"/>
  <c r="H5743" i="20"/>
  <c r="G5743" i="20"/>
  <c r="H5727" i="20"/>
  <c r="G5727" i="20"/>
  <c r="H5711" i="20"/>
  <c r="G5711" i="20"/>
  <c r="H5695" i="20"/>
  <c r="G5695" i="20"/>
  <c r="H5655" i="20"/>
  <c r="G5655" i="20"/>
  <c r="H5647" i="20"/>
  <c r="G5647" i="20"/>
  <c r="H5639" i="20"/>
  <c r="G5639" i="20"/>
  <c r="H5631" i="20"/>
  <c r="G5631" i="20"/>
  <c r="H5623" i="20"/>
  <c r="G5623" i="20"/>
  <c r="H5615" i="20"/>
  <c r="G5615" i="20"/>
  <c r="H5607" i="20"/>
  <c r="G5607" i="20"/>
  <c r="H5599" i="20"/>
  <c r="G5599" i="20"/>
  <c r="H5591" i="20"/>
  <c r="G5591" i="20"/>
  <c r="H5583" i="20"/>
  <c r="G5583" i="20"/>
  <c r="H5575" i="20"/>
  <c r="G5575" i="20"/>
  <c r="H5567" i="20"/>
  <c r="G5567" i="20"/>
  <c r="H5559" i="20"/>
  <c r="G5559" i="20"/>
  <c r="H5551" i="20"/>
  <c r="G5551" i="20"/>
  <c r="H5543" i="20"/>
  <c r="G5543" i="20"/>
  <c r="H5535" i="20"/>
  <c r="G5535" i="20"/>
  <c r="H5527" i="20"/>
  <c r="G5527" i="20"/>
  <c r="H5519" i="20"/>
  <c r="G5519" i="20"/>
  <c r="H5511" i="20"/>
  <c r="G5511" i="20"/>
  <c r="H5503" i="20"/>
  <c r="G5503" i="20"/>
  <c r="H5495" i="20"/>
  <c r="G5495" i="20"/>
  <c r="H5487" i="20"/>
  <c r="G5487" i="20"/>
  <c r="H5479" i="20"/>
  <c r="G5479" i="20"/>
  <c r="H5471" i="20"/>
  <c r="G5471" i="20"/>
  <c r="I5471" i="20" s="1"/>
  <c r="H5463" i="20"/>
  <c r="G5463" i="20"/>
  <c r="H5455" i="20"/>
  <c r="G5455" i="20"/>
  <c r="H5447" i="20"/>
  <c r="G5447" i="20"/>
  <c r="H5439" i="20"/>
  <c r="G5439" i="20"/>
  <c r="I5439" i="20" s="1"/>
  <c r="H5431" i="20"/>
  <c r="G5431" i="20"/>
  <c r="H5423" i="20"/>
  <c r="G5423" i="20"/>
  <c r="H5415" i="20"/>
  <c r="G5415" i="20"/>
  <c r="H5407" i="20"/>
  <c r="G5407" i="20"/>
  <c r="I5407" i="20" s="1"/>
  <c r="H5399" i="20"/>
  <c r="G5399" i="20"/>
  <c r="H5391" i="20"/>
  <c r="G5391" i="20"/>
  <c r="H5383" i="20"/>
  <c r="G5383" i="20"/>
  <c r="H5375" i="20"/>
  <c r="G5375" i="20"/>
  <c r="I5375" i="20" s="1"/>
  <c r="H5367" i="20"/>
  <c r="G5367" i="20"/>
  <c r="H5359" i="20"/>
  <c r="G5359" i="20"/>
  <c r="H5351" i="20"/>
  <c r="G5351" i="20"/>
  <c r="H5335" i="20"/>
  <c r="G5335" i="20"/>
  <c r="H5327" i="20"/>
  <c r="G5327" i="20"/>
  <c r="H5319" i="20"/>
  <c r="G5319" i="20"/>
  <c r="H5311" i="20"/>
  <c r="G5311" i="20"/>
  <c r="H5303" i="20"/>
  <c r="G5303" i="20"/>
  <c r="H5295" i="20"/>
  <c r="G5295" i="20"/>
  <c r="H5287" i="20"/>
  <c r="G5287" i="20"/>
  <c r="H5279" i="20"/>
  <c r="G5279" i="20"/>
  <c r="H5271" i="20"/>
  <c r="G5271" i="20"/>
  <c r="H5263" i="20"/>
  <c r="G5263" i="20"/>
  <c r="H5255" i="20"/>
  <c r="G5255" i="20"/>
  <c r="H5247" i="20"/>
  <c r="G5247" i="20"/>
  <c r="H5239" i="20"/>
  <c r="G5239" i="20"/>
  <c r="H5231" i="20"/>
  <c r="G5231" i="20"/>
  <c r="H5223" i="20"/>
  <c r="G5223" i="20"/>
  <c r="H5215" i="20"/>
  <c r="G5215" i="20"/>
  <c r="H5207" i="20"/>
  <c r="G5207" i="20"/>
  <c r="H5199" i="20"/>
  <c r="G5199" i="20"/>
  <c r="H5191" i="20"/>
  <c r="G5191" i="20"/>
  <c r="H5183" i="20"/>
  <c r="G5183" i="20"/>
  <c r="H5175" i="20"/>
  <c r="G5175" i="20"/>
  <c r="H5167" i="20"/>
  <c r="G5167" i="20"/>
  <c r="H5159" i="20"/>
  <c r="G5159" i="20"/>
  <c r="H5151" i="20"/>
  <c r="G5151" i="20"/>
  <c r="H5143" i="20"/>
  <c r="G5143" i="20"/>
  <c r="I5143" i="20" s="1"/>
  <c r="H5135" i="20"/>
  <c r="G5135" i="20"/>
  <c r="H5127" i="20"/>
  <c r="G5127" i="20"/>
  <c r="H5119" i="20"/>
  <c r="G5119" i="20"/>
  <c r="H5111" i="20"/>
  <c r="G5111" i="20"/>
  <c r="I5111" i="20" s="1"/>
  <c r="H5103" i="20"/>
  <c r="G5103" i="20"/>
  <c r="H5095" i="20"/>
  <c r="G5095" i="20"/>
  <c r="H5087" i="20"/>
  <c r="G5087" i="20"/>
  <c r="H5079" i="20"/>
  <c r="G5079" i="20"/>
  <c r="I5079" i="20" s="1"/>
  <c r="H5071" i="20"/>
  <c r="G5071" i="20"/>
  <c r="H5063" i="20"/>
  <c r="G5063" i="20"/>
  <c r="H5055" i="20"/>
  <c r="G5055" i="20"/>
  <c r="H5047" i="20"/>
  <c r="G5047" i="20"/>
  <c r="H5039" i="20"/>
  <c r="G5039" i="20"/>
  <c r="H5031" i="20"/>
  <c r="G5031" i="20"/>
  <c r="H5023" i="20"/>
  <c r="G5023" i="20"/>
  <c r="H5015" i="20"/>
  <c r="G5015" i="20"/>
  <c r="H5007" i="20"/>
  <c r="G5007" i="20"/>
  <c r="H4999" i="20"/>
  <c r="G4999" i="20"/>
  <c r="H4991" i="20"/>
  <c r="G4991" i="20"/>
  <c r="H4983" i="20"/>
  <c r="G4983" i="20"/>
  <c r="H4975" i="20"/>
  <c r="G4975" i="20"/>
  <c r="H4967" i="20"/>
  <c r="G4967" i="20"/>
  <c r="H4959" i="20"/>
  <c r="G4959" i="20"/>
  <c r="H4951" i="20"/>
  <c r="G4951" i="20"/>
  <c r="I4951" i="20" s="1"/>
  <c r="H4943" i="20"/>
  <c r="G4943" i="20"/>
  <c r="H4935" i="20"/>
  <c r="G4935" i="20"/>
  <c r="H4927" i="20"/>
  <c r="G4927" i="20"/>
  <c r="H4919" i="20"/>
  <c r="G4919" i="20"/>
  <c r="I4919" i="20" s="1"/>
  <c r="H4911" i="20"/>
  <c r="G4911" i="20"/>
  <c r="H4903" i="20"/>
  <c r="G4903" i="20"/>
  <c r="H4895" i="20"/>
  <c r="G4895" i="20"/>
  <c r="H4887" i="20"/>
  <c r="G4887" i="20"/>
  <c r="H4879" i="20"/>
  <c r="G4879" i="20"/>
  <c r="H4871" i="20"/>
  <c r="G4871" i="20"/>
  <c r="H4863" i="20"/>
  <c r="G4863" i="20"/>
  <c r="H4855" i="20"/>
  <c r="G4855" i="20"/>
  <c r="I4855" i="20" s="1"/>
  <c r="H4847" i="20"/>
  <c r="G4847" i="20"/>
  <c r="H4839" i="20"/>
  <c r="G4839" i="20"/>
  <c r="H4831" i="20"/>
  <c r="G4831" i="20"/>
  <c r="H4823" i="20"/>
  <c r="G4823" i="20"/>
  <c r="H4815" i="20"/>
  <c r="G4815" i="20"/>
  <c r="H4807" i="20"/>
  <c r="G4807" i="20"/>
  <c r="H4799" i="20"/>
  <c r="G4799" i="20"/>
  <c r="H4791" i="20"/>
  <c r="G4791" i="20"/>
  <c r="I4791" i="20" s="1"/>
  <c r="H4783" i="20"/>
  <c r="G4783" i="20"/>
  <c r="H4775" i="20"/>
  <c r="G4775" i="20"/>
  <c r="H4767" i="20"/>
  <c r="G4767" i="20"/>
  <c r="H4759" i="20"/>
  <c r="G4759" i="20"/>
  <c r="H4751" i="20"/>
  <c r="G4751" i="20"/>
  <c r="H4743" i="20"/>
  <c r="G4743" i="20"/>
  <c r="H4735" i="20"/>
  <c r="G4735" i="20"/>
  <c r="H4727" i="20"/>
  <c r="G4727" i="20"/>
  <c r="I4727" i="20" s="1"/>
  <c r="H4719" i="20"/>
  <c r="G4719" i="20"/>
  <c r="H4711" i="20"/>
  <c r="G4711" i="20"/>
  <c r="H4703" i="20"/>
  <c r="G4703" i="20"/>
  <c r="H4695" i="20"/>
  <c r="G4695" i="20"/>
  <c r="I4695" i="20" s="1"/>
  <c r="H4687" i="20"/>
  <c r="G4687" i="20"/>
  <c r="H4679" i="20"/>
  <c r="G4679" i="20"/>
  <c r="H4671" i="20"/>
  <c r="G4671" i="20"/>
  <c r="H4663" i="20"/>
  <c r="G4663" i="20"/>
  <c r="I4663" i="20" s="1"/>
  <c r="H4655" i="20"/>
  <c r="G4655" i="20"/>
  <c r="H4647" i="20"/>
  <c r="G4647" i="20"/>
  <c r="H4639" i="20"/>
  <c r="G4639" i="20"/>
  <c r="H4631" i="20"/>
  <c r="G4631" i="20"/>
  <c r="I4631" i="20" s="1"/>
  <c r="H4623" i="20"/>
  <c r="G4623" i="20"/>
  <c r="H4615" i="20"/>
  <c r="G4615" i="20"/>
  <c r="H4607" i="20"/>
  <c r="G4607" i="20"/>
  <c r="H4599" i="20"/>
  <c r="G4599" i="20"/>
  <c r="H4591" i="20"/>
  <c r="G4591" i="20"/>
  <c r="H4583" i="20"/>
  <c r="G4583" i="20"/>
  <c r="H4575" i="20"/>
  <c r="G4575" i="20"/>
  <c r="H4567" i="20"/>
  <c r="G4567" i="20"/>
  <c r="H4559" i="20"/>
  <c r="G4559" i="20"/>
  <c r="H4551" i="20"/>
  <c r="G4551" i="20"/>
  <c r="H4543" i="20"/>
  <c r="G4543" i="20"/>
  <c r="H4535" i="20"/>
  <c r="G4535" i="20"/>
  <c r="H4527" i="20"/>
  <c r="G4527" i="20"/>
  <c r="H4519" i="20"/>
  <c r="G4519" i="20"/>
  <c r="H4511" i="20"/>
  <c r="G4511" i="20"/>
  <c r="H4503" i="20"/>
  <c r="G4503" i="20"/>
  <c r="H4495" i="20"/>
  <c r="G4495" i="20"/>
  <c r="H4487" i="20"/>
  <c r="G4487" i="20"/>
  <c r="H4479" i="20"/>
  <c r="G4479" i="20"/>
  <c r="H4471" i="20"/>
  <c r="G4471" i="20"/>
  <c r="H4463" i="20"/>
  <c r="G4463" i="20"/>
  <c r="H4455" i="20"/>
  <c r="G4455" i="20"/>
  <c r="H4447" i="20"/>
  <c r="G4447" i="20"/>
  <c r="H4439" i="20"/>
  <c r="G4439" i="20"/>
  <c r="H4431" i="20"/>
  <c r="G4431" i="20"/>
  <c r="H4423" i="20"/>
  <c r="G4423" i="20"/>
  <c r="H4415" i="20"/>
  <c r="G4415" i="20"/>
  <c r="H4407" i="20"/>
  <c r="G4407" i="20"/>
  <c r="H4399" i="20"/>
  <c r="G4399" i="20"/>
  <c r="H4391" i="20"/>
  <c r="G4391" i="20"/>
  <c r="H4383" i="20"/>
  <c r="G4383" i="20"/>
  <c r="H4375" i="20"/>
  <c r="G4375" i="20"/>
  <c r="H4367" i="20"/>
  <c r="G4367" i="20"/>
  <c r="H4359" i="20"/>
  <c r="G4359" i="20"/>
  <c r="H4351" i="20"/>
  <c r="G4351" i="20"/>
  <c r="H4343" i="20"/>
  <c r="G4343" i="20"/>
  <c r="H4335" i="20"/>
  <c r="G4335" i="20"/>
  <c r="H4327" i="20"/>
  <c r="G4327" i="20"/>
  <c r="H4319" i="20"/>
  <c r="G4319" i="20"/>
  <c r="H4311" i="20"/>
  <c r="G4311" i="20"/>
  <c r="H4303" i="20"/>
  <c r="G4303" i="20"/>
  <c r="H4295" i="20"/>
  <c r="G4295" i="20"/>
  <c r="H4287" i="20"/>
  <c r="G4287" i="20"/>
  <c r="H4279" i="20"/>
  <c r="G4279" i="20"/>
  <c r="H4271" i="20"/>
  <c r="G4271" i="20"/>
  <c r="H4263" i="20"/>
  <c r="G4263" i="20"/>
  <c r="H4255" i="20"/>
  <c r="G4255" i="20"/>
  <c r="H4247" i="20"/>
  <c r="G4247" i="20"/>
  <c r="H4239" i="20"/>
  <c r="G4239" i="20"/>
  <c r="H4231" i="20"/>
  <c r="G4231" i="20"/>
  <c r="H4223" i="20"/>
  <c r="G4223" i="20"/>
  <c r="H4215" i="20"/>
  <c r="G4215" i="20"/>
  <c r="H4207" i="20"/>
  <c r="G4207" i="20"/>
  <c r="H4199" i="20"/>
  <c r="G4199" i="20"/>
  <c r="H4191" i="20"/>
  <c r="G4191" i="20"/>
  <c r="H4183" i="20"/>
  <c r="G4183" i="20"/>
  <c r="H4175" i="20"/>
  <c r="G4175" i="20"/>
  <c r="H4167" i="20"/>
  <c r="G4167" i="20"/>
  <c r="H4159" i="20"/>
  <c r="G4159" i="20"/>
  <c r="H4151" i="20"/>
  <c r="G4151" i="20"/>
  <c r="H4143" i="20"/>
  <c r="G4143" i="20"/>
  <c r="H4135" i="20"/>
  <c r="G4135" i="20"/>
  <c r="H4127" i="20"/>
  <c r="G4127" i="20"/>
  <c r="H4119" i="20"/>
  <c r="G4119" i="20"/>
  <c r="H4111" i="20"/>
  <c r="G4111" i="20"/>
  <c r="H4103" i="20"/>
  <c r="G4103" i="20"/>
  <c r="H4095" i="20"/>
  <c r="G4095" i="20"/>
  <c r="H4087" i="20"/>
  <c r="G4087" i="20"/>
  <c r="H4079" i="20"/>
  <c r="G4079" i="20"/>
  <c r="H4071" i="20"/>
  <c r="G4071" i="20"/>
  <c r="H4063" i="20"/>
  <c r="G4063" i="20"/>
  <c r="H4055" i="20"/>
  <c r="G4055" i="20"/>
  <c r="H4047" i="20"/>
  <c r="G4047" i="20"/>
  <c r="H4039" i="20"/>
  <c r="G4039" i="20"/>
  <c r="H4031" i="20"/>
  <c r="G4031" i="20"/>
  <c r="H4023" i="20"/>
  <c r="G4023" i="20"/>
  <c r="H4015" i="20"/>
  <c r="G4015" i="20"/>
  <c r="H4007" i="20"/>
  <c r="G4007" i="20"/>
  <c r="H3999" i="20"/>
  <c r="G3999" i="20"/>
  <c r="H3991" i="20"/>
  <c r="G3991" i="20"/>
  <c r="H3983" i="20"/>
  <c r="G3983" i="20"/>
  <c r="H3975" i="20"/>
  <c r="G3975" i="20"/>
  <c r="H3967" i="20"/>
  <c r="G3967" i="20"/>
  <c r="H3959" i="20"/>
  <c r="G3959" i="20"/>
  <c r="H3951" i="20"/>
  <c r="G3951" i="20"/>
  <c r="H3943" i="20"/>
  <c r="G3943" i="20"/>
  <c r="H3935" i="20"/>
  <c r="G3935" i="20"/>
  <c r="H3927" i="20"/>
  <c r="G3927" i="20"/>
  <c r="H3919" i="20"/>
  <c r="G3919" i="20"/>
  <c r="H3911" i="20"/>
  <c r="G3911" i="20"/>
  <c r="H3903" i="20"/>
  <c r="G3903" i="20"/>
  <c r="H3895" i="20"/>
  <c r="G3895" i="20"/>
  <c r="H3887" i="20"/>
  <c r="G3887" i="20"/>
  <c r="H3879" i="20"/>
  <c r="G3879" i="20"/>
  <c r="H3871" i="20"/>
  <c r="G3871" i="20"/>
  <c r="H3863" i="20"/>
  <c r="G3863" i="20"/>
  <c r="H3855" i="20"/>
  <c r="G3855" i="20"/>
  <c r="H3847" i="20"/>
  <c r="G3847" i="20"/>
  <c r="H3839" i="20"/>
  <c r="G3839" i="20"/>
  <c r="H3831" i="20"/>
  <c r="G3831" i="20"/>
  <c r="H3823" i="20"/>
  <c r="G3823" i="20"/>
  <c r="H3815" i="20"/>
  <c r="G3815" i="20"/>
  <c r="H3807" i="20"/>
  <c r="G3807" i="20"/>
  <c r="H3799" i="20"/>
  <c r="G3799" i="20"/>
  <c r="H3791" i="20"/>
  <c r="G3791" i="20"/>
  <c r="H3783" i="20"/>
  <c r="G3783" i="20"/>
  <c r="H3775" i="20"/>
  <c r="G3775" i="20"/>
  <c r="H3767" i="20"/>
  <c r="G3767" i="20"/>
  <c r="H3759" i="20"/>
  <c r="G3759" i="20"/>
  <c r="H3751" i="20"/>
  <c r="G3751" i="20"/>
  <c r="H3743" i="20"/>
  <c r="G3743" i="20"/>
  <c r="H3735" i="20"/>
  <c r="G3735" i="20"/>
  <c r="H3727" i="20"/>
  <c r="G3727" i="20"/>
  <c r="H3719" i="20"/>
  <c r="G3719" i="20"/>
  <c r="H3711" i="20"/>
  <c r="G3711" i="20"/>
  <c r="H3703" i="20"/>
  <c r="G3703" i="20"/>
  <c r="H3695" i="20"/>
  <c r="G3695" i="20"/>
  <c r="H3687" i="20"/>
  <c r="G3687" i="20"/>
  <c r="H3679" i="20"/>
  <c r="G3679" i="20"/>
  <c r="H3671" i="20"/>
  <c r="G3671" i="20"/>
  <c r="H3663" i="20"/>
  <c r="G3663" i="20"/>
  <c r="H3655" i="20"/>
  <c r="G3655" i="20"/>
  <c r="H3647" i="20"/>
  <c r="G3647" i="20"/>
  <c r="H3639" i="20"/>
  <c r="G3639" i="20"/>
  <c r="H3631" i="20"/>
  <c r="G3631" i="20"/>
  <c r="H3623" i="20"/>
  <c r="G3623" i="20"/>
  <c r="H3615" i="20"/>
  <c r="G3615" i="20"/>
  <c r="H3607" i="20"/>
  <c r="G3607" i="20"/>
  <c r="H3599" i="20"/>
  <c r="G3599" i="20"/>
  <c r="H3591" i="20"/>
  <c r="G3591" i="20"/>
  <c r="H3583" i="20"/>
  <c r="G3583" i="20"/>
  <c r="H3575" i="20"/>
  <c r="G3575" i="20"/>
  <c r="H3567" i="20"/>
  <c r="G3567" i="20"/>
  <c r="H3559" i="20"/>
  <c r="G3559" i="20"/>
  <c r="H3551" i="20"/>
  <c r="G3551" i="20"/>
  <c r="H3543" i="20"/>
  <c r="G3543" i="20"/>
  <c r="H3535" i="20"/>
  <c r="G3535" i="20"/>
  <c r="H3527" i="20"/>
  <c r="G3527" i="20"/>
  <c r="H3519" i="20"/>
  <c r="G3519" i="20"/>
  <c r="H3511" i="20"/>
  <c r="G3511" i="20"/>
  <c r="H3503" i="20"/>
  <c r="G3503" i="20"/>
  <c r="H3495" i="20"/>
  <c r="G3495" i="20"/>
  <c r="H3487" i="20"/>
  <c r="G3487" i="20"/>
  <c r="H3479" i="20"/>
  <c r="G3479" i="20"/>
  <c r="H3471" i="20"/>
  <c r="G3471" i="20"/>
  <c r="H3463" i="20"/>
  <c r="G3463" i="20"/>
  <c r="H3455" i="20"/>
  <c r="G3455" i="20"/>
  <c r="H3447" i="20"/>
  <c r="G3447" i="20"/>
  <c r="H3439" i="20"/>
  <c r="G3439" i="20"/>
  <c r="H3431" i="20"/>
  <c r="G3431" i="20"/>
  <c r="H3423" i="20"/>
  <c r="G3423" i="20"/>
  <c r="H3415" i="20"/>
  <c r="G3415" i="20"/>
  <c r="H3407" i="20"/>
  <c r="G3407" i="20"/>
  <c r="H3399" i="20"/>
  <c r="G3399" i="20"/>
  <c r="H3391" i="20"/>
  <c r="G3391" i="20"/>
  <c r="H3383" i="20"/>
  <c r="G3383" i="20"/>
  <c r="I3383" i="20" s="1"/>
  <c r="H3375" i="20"/>
  <c r="G3375" i="20"/>
  <c r="H3367" i="20"/>
  <c r="G3367" i="20"/>
  <c r="H3359" i="20"/>
  <c r="G3359" i="20"/>
  <c r="H3351" i="20"/>
  <c r="G3351" i="20"/>
  <c r="H3343" i="20"/>
  <c r="G3343" i="20"/>
  <c r="H3335" i="20"/>
  <c r="G3335" i="20"/>
  <c r="H3327" i="20"/>
  <c r="G3327" i="20"/>
  <c r="H3319" i="20"/>
  <c r="G3319" i="20"/>
  <c r="H3311" i="20"/>
  <c r="G3311" i="20"/>
  <c r="H3303" i="20"/>
  <c r="G3303" i="20"/>
  <c r="H3295" i="20"/>
  <c r="G3295" i="20"/>
  <c r="H3287" i="20"/>
  <c r="G3287" i="20"/>
  <c r="H3279" i="20"/>
  <c r="G3279" i="20"/>
  <c r="H3271" i="20"/>
  <c r="G3271" i="20"/>
  <c r="H3263" i="20"/>
  <c r="G3263" i="20"/>
  <c r="H3255" i="20"/>
  <c r="G3255" i="20"/>
  <c r="H3247" i="20"/>
  <c r="G3247" i="20"/>
  <c r="H3239" i="20"/>
  <c r="G3239" i="20"/>
  <c r="H3231" i="20"/>
  <c r="G3231" i="20"/>
  <c r="H3223" i="20"/>
  <c r="G3223" i="20"/>
  <c r="H3215" i="20"/>
  <c r="G3215" i="20"/>
  <c r="H3207" i="20"/>
  <c r="G3207" i="20"/>
  <c r="H3199" i="20"/>
  <c r="G3199" i="20"/>
  <c r="H3191" i="20"/>
  <c r="G3191" i="20"/>
  <c r="H3183" i="20"/>
  <c r="G3183" i="20"/>
  <c r="H3175" i="20"/>
  <c r="G3175" i="20"/>
  <c r="H3167" i="20"/>
  <c r="G3167" i="20"/>
  <c r="H3159" i="20"/>
  <c r="G3159" i="20"/>
  <c r="H3151" i="20"/>
  <c r="G3151" i="20"/>
  <c r="H3143" i="20"/>
  <c r="G3143" i="20"/>
  <c r="H3135" i="20"/>
  <c r="G3135" i="20"/>
  <c r="H3127" i="20"/>
  <c r="G3127" i="20"/>
  <c r="H3119" i="20"/>
  <c r="G3119" i="20"/>
  <c r="H3111" i="20"/>
  <c r="G3111" i="20"/>
  <c r="H3103" i="20"/>
  <c r="G3103" i="20"/>
  <c r="H3095" i="20"/>
  <c r="G3095" i="20"/>
  <c r="H3087" i="20"/>
  <c r="G3087" i="20"/>
  <c r="H3079" i="20"/>
  <c r="G3079" i="20"/>
  <c r="H3071" i="20"/>
  <c r="G3071" i="20"/>
  <c r="H3063" i="20"/>
  <c r="G3063" i="20"/>
  <c r="H3055" i="20"/>
  <c r="G3055" i="20"/>
  <c r="H3047" i="20"/>
  <c r="G3047" i="20"/>
  <c r="H3039" i="20"/>
  <c r="G3039" i="20"/>
  <c r="H3031" i="20"/>
  <c r="G3031" i="20"/>
  <c r="H3023" i="20"/>
  <c r="G3023" i="20"/>
  <c r="H3015" i="20"/>
  <c r="G3015" i="20"/>
  <c r="H3007" i="20"/>
  <c r="G3007" i="20"/>
  <c r="H2999" i="20"/>
  <c r="G2999" i="20"/>
  <c r="H2991" i="20"/>
  <c r="G2991" i="20"/>
  <c r="H2983" i="20"/>
  <c r="G2983" i="20"/>
  <c r="H2975" i="20"/>
  <c r="G2975" i="20"/>
  <c r="H2967" i="20"/>
  <c r="G2967" i="20"/>
  <c r="H2959" i="20"/>
  <c r="G2959" i="20"/>
  <c r="H2951" i="20"/>
  <c r="G2951" i="20"/>
  <c r="H2943" i="20"/>
  <c r="G2943" i="20"/>
  <c r="H2935" i="20"/>
  <c r="G2935" i="20"/>
  <c r="H2927" i="20"/>
  <c r="G2927" i="20"/>
  <c r="H2919" i="20"/>
  <c r="G2919" i="20"/>
  <c r="H2911" i="20"/>
  <c r="G2911" i="20"/>
  <c r="H2903" i="20"/>
  <c r="G2903" i="20"/>
  <c r="H2895" i="20"/>
  <c r="G2895" i="20"/>
  <c r="H2887" i="20"/>
  <c r="G2887" i="20"/>
  <c r="H2879" i="20"/>
  <c r="G2879" i="20"/>
  <c r="H2871" i="20"/>
  <c r="G2871" i="20"/>
  <c r="H2863" i="20"/>
  <c r="G2863" i="20"/>
  <c r="H2855" i="20"/>
  <c r="G2855" i="20"/>
  <c r="H2847" i="20"/>
  <c r="G2847" i="20"/>
  <c r="H2839" i="20"/>
  <c r="G2839" i="20"/>
  <c r="H2831" i="20"/>
  <c r="G2831" i="20"/>
  <c r="H2823" i="20"/>
  <c r="G2823" i="20"/>
  <c r="H2815" i="20"/>
  <c r="G2815" i="20"/>
  <c r="H2807" i="20"/>
  <c r="G2807" i="20"/>
  <c r="H2799" i="20"/>
  <c r="G2799" i="20"/>
  <c r="H2791" i="20"/>
  <c r="G2791" i="20"/>
  <c r="H2783" i="20"/>
  <c r="G2783" i="20"/>
  <c r="H2775" i="20"/>
  <c r="G2775" i="20"/>
  <c r="H2767" i="20"/>
  <c r="G2767" i="20"/>
  <c r="H2759" i="20"/>
  <c r="G2759" i="20"/>
  <c r="H2751" i="20"/>
  <c r="G2751" i="20"/>
  <c r="H2743" i="20"/>
  <c r="G2743" i="20"/>
  <c r="H2735" i="20"/>
  <c r="G2735" i="20"/>
  <c r="H2727" i="20"/>
  <c r="G2727" i="20"/>
  <c r="H2719" i="20"/>
  <c r="G2719" i="20"/>
  <c r="H2711" i="20"/>
  <c r="G2711" i="20"/>
  <c r="I2711" i="20" s="1"/>
  <c r="H2703" i="20"/>
  <c r="G2703" i="20"/>
  <c r="H2695" i="20"/>
  <c r="G2695" i="20"/>
  <c r="H2687" i="20"/>
  <c r="G2687" i="20"/>
  <c r="H2679" i="20"/>
  <c r="G2679" i="20"/>
  <c r="H2671" i="20"/>
  <c r="G2671" i="20"/>
  <c r="H2663" i="20"/>
  <c r="G2663" i="20"/>
  <c r="H2655" i="20"/>
  <c r="G2655" i="20"/>
  <c r="H2647" i="20"/>
  <c r="G2647" i="20"/>
  <c r="I2647" i="20" s="1"/>
  <c r="H2639" i="20"/>
  <c r="G2639" i="20"/>
  <c r="H2631" i="20"/>
  <c r="G2631" i="20"/>
  <c r="H2623" i="20"/>
  <c r="G2623" i="20"/>
  <c r="H2615" i="20"/>
  <c r="G2615" i="20"/>
  <c r="H2607" i="20"/>
  <c r="G2607" i="20"/>
  <c r="H2599" i="20"/>
  <c r="G2599" i="20"/>
  <c r="H2591" i="20"/>
  <c r="G2591" i="20"/>
  <c r="H2583" i="20"/>
  <c r="G2583" i="20"/>
  <c r="H2575" i="20"/>
  <c r="G2575" i="20"/>
  <c r="H2567" i="20"/>
  <c r="G2567" i="20"/>
  <c r="H2559" i="20"/>
  <c r="G2559" i="20"/>
  <c r="H2551" i="20"/>
  <c r="G2551" i="20"/>
  <c r="H2543" i="20"/>
  <c r="G2543" i="20"/>
  <c r="H2535" i="20"/>
  <c r="G2535" i="20"/>
  <c r="H2527" i="20"/>
  <c r="G2527" i="20"/>
  <c r="H2519" i="20"/>
  <c r="G2519" i="20"/>
  <c r="H2511" i="20"/>
  <c r="G2511" i="20"/>
  <c r="H2503" i="20"/>
  <c r="G2503" i="20"/>
  <c r="H2495" i="20"/>
  <c r="G2495" i="20"/>
  <c r="H2487" i="20"/>
  <c r="G2487" i="20"/>
  <c r="H2479" i="20"/>
  <c r="G2479" i="20"/>
  <c r="H2471" i="20"/>
  <c r="G2471" i="20"/>
  <c r="H2463" i="20"/>
  <c r="G2463" i="20"/>
  <c r="H2455" i="20"/>
  <c r="G2455" i="20"/>
  <c r="H2447" i="20"/>
  <c r="G2447" i="20"/>
  <c r="H2439" i="20"/>
  <c r="G2439" i="20"/>
  <c r="H2431" i="20"/>
  <c r="G2431" i="20"/>
  <c r="H2423" i="20"/>
  <c r="G2423" i="20"/>
  <c r="H2415" i="20"/>
  <c r="G2415" i="20"/>
  <c r="H2407" i="20"/>
  <c r="G2407" i="20"/>
  <c r="H2399" i="20"/>
  <c r="G2399" i="20"/>
  <c r="H2391" i="20"/>
  <c r="G2391" i="20"/>
  <c r="H2383" i="20"/>
  <c r="G2383" i="20"/>
  <c r="H2375" i="20"/>
  <c r="G2375" i="20"/>
  <c r="H2367" i="20"/>
  <c r="G2367" i="20"/>
  <c r="H2359" i="20"/>
  <c r="G2359" i="20"/>
  <c r="I2359" i="20" s="1"/>
  <c r="H2351" i="20"/>
  <c r="G2351" i="20"/>
  <c r="H2343" i="20"/>
  <c r="G2343" i="20"/>
  <c r="H2335" i="20"/>
  <c r="G2335" i="20"/>
  <c r="H2327" i="20"/>
  <c r="G2327" i="20"/>
  <c r="I2327" i="20" s="1"/>
  <c r="H2319" i="20"/>
  <c r="G2319" i="20"/>
  <c r="H2311" i="20"/>
  <c r="G2311" i="20"/>
  <c r="H2303" i="20"/>
  <c r="G2303" i="20"/>
  <c r="H2295" i="20"/>
  <c r="G2295" i="20"/>
  <c r="I2295" i="20" s="1"/>
  <c r="H2287" i="20"/>
  <c r="G2287" i="20"/>
  <c r="H2279" i="20"/>
  <c r="G2279" i="20"/>
  <c r="H2271" i="20"/>
  <c r="G2271" i="20"/>
  <c r="H2263" i="20"/>
  <c r="G2263" i="20"/>
  <c r="I2263" i="20" s="1"/>
  <c r="H2255" i="20"/>
  <c r="G2255" i="20"/>
  <c r="H2247" i="20"/>
  <c r="G2247" i="20"/>
  <c r="H2239" i="20"/>
  <c r="G2239" i="20"/>
  <c r="H2231" i="20"/>
  <c r="G2231" i="20"/>
  <c r="H2223" i="20"/>
  <c r="G2223" i="20"/>
  <c r="H2215" i="20"/>
  <c r="G2215" i="20"/>
  <c r="H2207" i="20"/>
  <c r="G2207" i="20"/>
  <c r="H2199" i="20"/>
  <c r="G2199" i="20"/>
  <c r="I2199" i="20" s="1"/>
  <c r="H2191" i="20"/>
  <c r="G2191" i="20"/>
  <c r="H2183" i="20"/>
  <c r="G2183" i="20"/>
  <c r="H2175" i="20"/>
  <c r="G2175" i="20"/>
  <c r="H2167" i="20"/>
  <c r="G2167" i="20"/>
  <c r="H2159" i="20"/>
  <c r="G2159" i="20"/>
  <c r="H2151" i="20"/>
  <c r="G2151" i="20"/>
  <c r="H2143" i="20"/>
  <c r="G2143" i="20"/>
  <c r="H2135" i="20"/>
  <c r="G2135" i="20"/>
  <c r="H2127" i="20"/>
  <c r="G2127" i="20"/>
  <c r="H2119" i="20"/>
  <c r="G2119" i="20"/>
  <c r="H2111" i="20"/>
  <c r="G2111" i="20"/>
  <c r="H2103" i="20"/>
  <c r="G2103" i="20"/>
  <c r="H2095" i="20"/>
  <c r="G2095" i="20"/>
  <c r="H2087" i="20"/>
  <c r="G2087" i="20"/>
  <c r="H2079" i="20"/>
  <c r="G2079" i="20"/>
  <c r="H2071" i="20"/>
  <c r="G2071" i="20"/>
  <c r="H2063" i="20"/>
  <c r="G2063" i="20"/>
  <c r="H2055" i="20"/>
  <c r="G2055" i="20"/>
  <c r="H2047" i="20"/>
  <c r="G2047" i="20"/>
  <c r="H2039" i="20"/>
  <c r="G2039" i="20"/>
  <c r="H2031" i="20"/>
  <c r="G2031" i="20"/>
  <c r="H2023" i="20"/>
  <c r="G2023" i="20"/>
  <c r="H2015" i="20"/>
  <c r="G2015" i="20"/>
  <c r="H2007" i="20"/>
  <c r="G2007" i="20"/>
  <c r="H1999" i="20"/>
  <c r="G1999" i="20"/>
  <c r="H1991" i="20"/>
  <c r="G1991" i="20"/>
  <c r="H1983" i="20"/>
  <c r="G1983" i="20"/>
  <c r="H1975" i="20"/>
  <c r="G1975" i="20"/>
  <c r="H1967" i="20"/>
  <c r="G1967" i="20"/>
  <c r="H1959" i="20"/>
  <c r="G1959" i="20"/>
  <c r="H1951" i="20"/>
  <c r="G1951" i="20"/>
  <c r="H1943" i="20"/>
  <c r="G1943" i="20"/>
  <c r="H1935" i="20"/>
  <c r="G1935" i="20"/>
  <c r="H1927" i="20"/>
  <c r="G1927" i="20"/>
  <c r="H1919" i="20"/>
  <c r="G1919" i="20"/>
  <c r="H1911" i="20"/>
  <c r="G1911" i="20"/>
  <c r="H1903" i="20"/>
  <c r="G1903" i="20"/>
  <c r="H1895" i="20"/>
  <c r="G1895" i="20"/>
  <c r="H1887" i="20"/>
  <c r="G1887" i="20"/>
  <c r="H1879" i="20"/>
  <c r="G1879" i="20"/>
  <c r="H1871" i="20"/>
  <c r="G1871" i="20"/>
  <c r="H1863" i="20"/>
  <c r="G1863" i="20"/>
  <c r="H1855" i="20"/>
  <c r="G1855" i="20"/>
  <c r="H1847" i="20"/>
  <c r="G1847" i="20"/>
  <c r="H1839" i="20"/>
  <c r="G1839" i="20"/>
  <c r="H1831" i="20"/>
  <c r="G1831" i="20"/>
  <c r="H1823" i="20"/>
  <c r="G1823" i="20"/>
  <c r="H1815" i="20"/>
  <c r="G1815" i="20"/>
  <c r="H1807" i="20"/>
  <c r="G1807" i="20"/>
  <c r="H1799" i="20"/>
  <c r="G1799" i="20"/>
  <c r="H1791" i="20"/>
  <c r="G1791" i="20"/>
  <c r="H1783" i="20"/>
  <c r="G1783" i="20"/>
  <c r="H1775" i="20"/>
  <c r="G1775" i="20"/>
  <c r="H1767" i="20"/>
  <c r="G1767" i="20"/>
  <c r="H1759" i="20"/>
  <c r="G1759" i="20"/>
  <c r="H1751" i="20"/>
  <c r="G1751" i="20"/>
  <c r="H1743" i="20"/>
  <c r="G1743" i="20"/>
  <c r="H1735" i="20"/>
  <c r="G1735" i="20"/>
  <c r="H1727" i="20"/>
  <c r="G1727" i="20"/>
  <c r="H1719" i="20"/>
  <c r="G1719" i="20"/>
  <c r="H1711" i="20"/>
  <c r="G1711" i="20"/>
  <c r="H1703" i="20"/>
  <c r="G1703" i="20"/>
  <c r="H1695" i="20"/>
  <c r="G1695" i="20"/>
  <c r="H1687" i="20"/>
  <c r="G1687" i="20"/>
  <c r="H1679" i="20"/>
  <c r="G1679" i="20"/>
  <c r="H1671" i="20"/>
  <c r="G1671" i="20"/>
  <c r="H1663" i="20"/>
  <c r="G1663" i="20"/>
  <c r="H1655" i="20"/>
  <c r="G1655" i="20"/>
  <c r="H1647" i="20"/>
  <c r="G1647" i="20"/>
  <c r="H1639" i="20"/>
  <c r="G1639" i="20"/>
  <c r="H1631" i="20"/>
  <c r="G1631" i="20"/>
  <c r="H1623" i="20"/>
  <c r="G1623" i="20"/>
  <c r="H1615" i="20"/>
  <c r="G1615" i="20"/>
  <c r="H1607" i="20"/>
  <c r="G1607" i="20"/>
  <c r="H1599" i="20"/>
  <c r="G1599" i="20"/>
  <c r="H1591" i="20"/>
  <c r="G1591" i="20"/>
  <c r="I1591" i="20" s="1"/>
  <c r="H1583" i="20"/>
  <c r="G1583" i="20"/>
  <c r="H1575" i="20"/>
  <c r="G1575" i="20"/>
  <c r="H1567" i="20"/>
  <c r="G1567" i="20"/>
  <c r="H1559" i="20"/>
  <c r="G1559" i="20"/>
  <c r="H1551" i="20"/>
  <c r="G1551" i="20"/>
  <c r="H1543" i="20"/>
  <c r="G1543" i="20"/>
  <c r="H1535" i="20"/>
  <c r="G1535" i="20"/>
  <c r="H1527" i="20"/>
  <c r="G1527" i="20"/>
  <c r="I1527" i="20" s="1"/>
  <c r="H1519" i="20"/>
  <c r="G1519" i="20"/>
  <c r="H1511" i="20"/>
  <c r="G1511" i="20"/>
  <c r="H1503" i="20"/>
  <c r="G1503" i="20"/>
  <c r="H1495" i="20"/>
  <c r="G1495" i="20"/>
  <c r="I1495" i="20" s="1"/>
  <c r="H1487" i="20"/>
  <c r="G1487" i="20"/>
  <c r="H1479" i="20"/>
  <c r="G1479" i="20"/>
  <c r="H1471" i="20"/>
  <c r="G1471" i="20"/>
  <c r="H1463" i="20"/>
  <c r="G1463" i="20"/>
  <c r="H1455" i="20"/>
  <c r="G1455" i="20"/>
  <c r="H1447" i="20"/>
  <c r="G1447" i="20"/>
  <c r="H1439" i="20"/>
  <c r="G1439" i="20"/>
  <c r="H1431" i="20"/>
  <c r="G1431" i="20"/>
  <c r="I1431" i="20" s="1"/>
  <c r="H1423" i="20"/>
  <c r="G1423" i="20"/>
  <c r="H1415" i="20"/>
  <c r="G1415" i="20"/>
  <c r="H1407" i="20"/>
  <c r="G1407" i="20"/>
  <c r="H1399" i="20"/>
  <c r="G1399" i="20"/>
  <c r="H1391" i="20"/>
  <c r="G1391" i="20"/>
  <c r="H1383" i="20"/>
  <c r="G1383" i="20"/>
  <c r="H1375" i="20"/>
  <c r="G1375" i="20"/>
  <c r="H1367" i="20"/>
  <c r="G1367" i="20"/>
  <c r="I1367" i="20" s="1"/>
  <c r="H1359" i="20"/>
  <c r="G1359" i="20"/>
  <c r="H1351" i="20"/>
  <c r="G1351" i="20"/>
  <c r="H1343" i="20"/>
  <c r="G1343" i="20"/>
  <c r="H1335" i="20"/>
  <c r="G1335" i="20"/>
  <c r="I1335" i="20" s="1"/>
  <c r="H1327" i="20"/>
  <c r="G1327" i="20"/>
  <c r="H1319" i="20"/>
  <c r="G1319" i="20"/>
  <c r="H1311" i="20"/>
  <c r="G1311" i="20"/>
  <c r="H1303" i="20"/>
  <c r="G1303" i="20"/>
  <c r="I1303" i="20" s="1"/>
  <c r="H1295" i="20"/>
  <c r="G1295" i="20"/>
  <c r="H1287" i="20"/>
  <c r="G1287" i="20"/>
  <c r="H1279" i="20"/>
  <c r="G1279" i="20"/>
  <c r="H1271" i="20"/>
  <c r="G1271" i="20"/>
  <c r="I1271" i="20" s="1"/>
  <c r="H1263" i="20"/>
  <c r="G1263" i="20"/>
  <c r="H1255" i="20"/>
  <c r="G1255" i="20"/>
  <c r="H1247" i="20"/>
  <c r="G1247" i="20"/>
  <c r="H1239" i="20"/>
  <c r="G1239" i="20"/>
  <c r="H1231" i="20"/>
  <c r="G1231" i="20"/>
  <c r="H1223" i="20"/>
  <c r="G1223" i="20"/>
  <c r="H1215" i="20"/>
  <c r="G1215" i="20"/>
  <c r="H1207" i="20"/>
  <c r="G1207" i="20"/>
  <c r="I1207" i="20" s="1"/>
  <c r="H1199" i="20"/>
  <c r="G1199" i="20"/>
  <c r="H1191" i="20"/>
  <c r="G1191" i="20"/>
  <c r="H1183" i="20"/>
  <c r="G1183" i="20"/>
  <c r="H1175" i="20"/>
  <c r="G1175" i="20"/>
  <c r="I1175" i="20" s="1"/>
  <c r="H1167" i="20"/>
  <c r="G1167" i="20"/>
  <c r="H1159" i="20"/>
  <c r="G1159" i="20"/>
  <c r="H1151" i="20"/>
  <c r="G1151" i="20"/>
  <c r="H1143" i="20"/>
  <c r="G1143" i="20"/>
  <c r="I1143" i="20" s="1"/>
  <c r="H1135" i="20"/>
  <c r="G1135" i="20"/>
  <c r="H1127" i="20"/>
  <c r="G1127" i="20"/>
  <c r="H1119" i="20"/>
  <c r="G1119" i="20"/>
  <c r="H1111" i="20"/>
  <c r="G1111" i="20"/>
  <c r="H1103" i="20"/>
  <c r="G1103" i="20"/>
  <c r="H1095" i="20"/>
  <c r="G1095" i="20"/>
  <c r="H1087" i="20"/>
  <c r="G1087" i="20"/>
  <c r="H1079" i="20"/>
  <c r="G1079" i="20"/>
  <c r="H1071" i="20"/>
  <c r="G1071" i="20"/>
  <c r="H1063" i="20"/>
  <c r="G1063" i="20"/>
  <c r="H1055" i="20"/>
  <c r="G1055" i="20"/>
  <c r="H1047" i="20"/>
  <c r="G1047" i="20"/>
  <c r="I1047" i="20" s="1"/>
  <c r="H1039" i="20"/>
  <c r="G1039" i="20"/>
  <c r="H1031" i="20"/>
  <c r="G1031" i="20"/>
  <c r="H1023" i="20"/>
  <c r="G1023" i="20"/>
  <c r="H1015" i="20"/>
  <c r="G1015" i="20"/>
  <c r="H1007" i="20"/>
  <c r="G1007" i="20"/>
  <c r="H999" i="20"/>
  <c r="G999" i="20"/>
  <c r="H991" i="20"/>
  <c r="G991" i="20"/>
  <c r="H983" i="20"/>
  <c r="G983" i="20"/>
  <c r="H975" i="20"/>
  <c r="G975" i="20"/>
  <c r="H967" i="20"/>
  <c r="G967" i="20"/>
  <c r="H959" i="20"/>
  <c r="G959" i="20"/>
  <c r="H951" i="20"/>
  <c r="G951" i="20"/>
  <c r="I951" i="20" s="1"/>
  <c r="H943" i="20"/>
  <c r="G943" i="20"/>
  <c r="H935" i="20"/>
  <c r="G935" i="20"/>
  <c r="H927" i="20"/>
  <c r="G927" i="20"/>
  <c r="H919" i="20"/>
  <c r="G919" i="20"/>
  <c r="I919" i="20" s="1"/>
  <c r="H911" i="20"/>
  <c r="G911" i="20"/>
  <c r="H903" i="20"/>
  <c r="G903" i="20"/>
  <c r="H895" i="20"/>
  <c r="G895" i="20"/>
  <c r="H887" i="20"/>
  <c r="G887" i="20"/>
  <c r="H879" i="20"/>
  <c r="G879" i="20"/>
  <c r="H871" i="20"/>
  <c r="G871" i="20"/>
  <c r="H863" i="20"/>
  <c r="G863" i="20"/>
  <c r="H855" i="20"/>
  <c r="G855" i="20"/>
  <c r="I855" i="20" s="1"/>
  <c r="H847" i="20"/>
  <c r="G847" i="20"/>
  <c r="H839" i="20"/>
  <c r="G839" i="20"/>
  <c r="H831" i="20"/>
  <c r="G831" i="20"/>
  <c r="H823" i="20"/>
  <c r="G823" i="20"/>
  <c r="I823" i="20" s="1"/>
  <c r="H815" i="20"/>
  <c r="G815" i="20"/>
  <c r="H807" i="20"/>
  <c r="G807" i="20"/>
  <c r="H799" i="20"/>
  <c r="G799" i="20"/>
  <c r="H791" i="20"/>
  <c r="G791" i="20"/>
  <c r="H783" i="20"/>
  <c r="G783" i="20"/>
  <c r="H775" i="20"/>
  <c r="G775" i="20"/>
  <c r="H767" i="20"/>
  <c r="G767" i="20"/>
  <c r="H759" i="20"/>
  <c r="G759" i="20"/>
  <c r="H751" i="20"/>
  <c r="G751" i="20"/>
  <c r="H743" i="20"/>
  <c r="G743" i="20"/>
  <c r="H735" i="20"/>
  <c r="G735" i="20"/>
  <c r="H727" i="20"/>
  <c r="G727" i="20"/>
  <c r="H719" i="20"/>
  <c r="G719" i="20"/>
  <c r="H711" i="20"/>
  <c r="G711" i="20"/>
  <c r="H703" i="20"/>
  <c r="G703" i="20"/>
  <c r="H695" i="20"/>
  <c r="G695" i="20"/>
  <c r="H687" i="20"/>
  <c r="G687" i="20"/>
  <c r="H679" i="20"/>
  <c r="G679" i="20"/>
  <c r="H671" i="20"/>
  <c r="G671" i="20"/>
  <c r="H663" i="20"/>
  <c r="G663" i="20"/>
  <c r="H655" i="20"/>
  <c r="G655" i="20"/>
  <c r="H647" i="20"/>
  <c r="G647" i="20"/>
  <c r="H639" i="20"/>
  <c r="G639" i="20"/>
  <c r="H631" i="20"/>
  <c r="G631" i="20"/>
  <c r="H623" i="20"/>
  <c r="G623" i="20"/>
  <c r="H615" i="20"/>
  <c r="G615" i="20"/>
  <c r="H607" i="20"/>
  <c r="G607" i="20"/>
  <c r="H599" i="20"/>
  <c r="G599" i="20"/>
  <c r="H591" i="20"/>
  <c r="G591" i="20"/>
  <c r="H583" i="20"/>
  <c r="G583" i="20"/>
  <c r="H575" i="20"/>
  <c r="G575" i="20"/>
  <c r="H567" i="20"/>
  <c r="G567" i="20"/>
  <c r="H559" i="20"/>
  <c r="G559" i="20"/>
  <c r="H551" i="20"/>
  <c r="G551" i="20"/>
  <c r="H543" i="20"/>
  <c r="G543" i="20"/>
  <c r="H535" i="20"/>
  <c r="G535" i="20"/>
  <c r="H527" i="20"/>
  <c r="G527" i="20"/>
  <c r="H519" i="20"/>
  <c r="G519" i="20"/>
  <c r="H511" i="20"/>
  <c r="G511" i="20"/>
  <c r="H503" i="20"/>
  <c r="G503" i="20"/>
  <c r="H495" i="20"/>
  <c r="G495" i="20"/>
  <c r="H487" i="20"/>
  <c r="G487" i="20"/>
  <c r="H479" i="20"/>
  <c r="G479" i="20"/>
  <c r="H471" i="20"/>
  <c r="G471" i="20"/>
  <c r="H463" i="20"/>
  <c r="G463" i="20"/>
  <c r="H455" i="20"/>
  <c r="G455" i="20"/>
  <c r="H447" i="20"/>
  <c r="G447" i="20"/>
  <c r="H439" i="20"/>
  <c r="G439" i="20"/>
  <c r="H431" i="20"/>
  <c r="G431" i="20"/>
  <c r="H423" i="20"/>
  <c r="G423" i="20"/>
  <c r="H415" i="20"/>
  <c r="G415" i="20"/>
  <c r="H407" i="20"/>
  <c r="G407" i="20"/>
  <c r="H399" i="20"/>
  <c r="G399" i="20"/>
  <c r="H391" i="20"/>
  <c r="G391" i="20"/>
  <c r="H383" i="20"/>
  <c r="G383" i="20"/>
  <c r="H375" i="20"/>
  <c r="G375" i="20"/>
  <c r="H367" i="20"/>
  <c r="G367" i="20"/>
  <c r="H359" i="20"/>
  <c r="G359" i="20"/>
  <c r="H351" i="20"/>
  <c r="G351" i="20"/>
  <c r="H343" i="20"/>
  <c r="G343" i="20"/>
  <c r="H335" i="20"/>
  <c r="G335" i="20"/>
  <c r="H327" i="20"/>
  <c r="G327" i="20"/>
  <c r="H319" i="20"/>
  <c r="G319" i="20"/>
  <c r="H311" i="20"/>
  <c r="G311" i="20"/>
  <c r="H303" i="20"/>
  <c r="G303" i="20"/>
  <c r="H295" i="20"/>
  <c r="G295" i="20"/>
  <c r="H287" i="20"/>
  <c r="G287" i="20"/>
  <c r="H279" i="20"/>
  <c r="G279" i="20"/>
  <c r="H271" i="20"/>
  <c r="G271" i="20"/>
  <c r="H263" i="20"/>
  <c r="G263" i="20"/>
  <c r="H255" i="20"/>
  <c r="G255" i="20"/>
  <c r="H247" i="20"/>
  <c r="G247" i="20"/>
  <c r="I247" i="20" s="1"/>
  <c r="H239" i="20"/>
  <c r="G239" i="20"/>
  <c r="H231" i="20"/>
  <c r="G231" i="20"/>
  <c r="H223" i="20"/>
  <c r="G223" i="20"/>
  <c r="H215" i="20"/>
  <c r="G215" i="20"/>
  <c r="I215" i="20" s="1"/>
  <c r="H207" i="20"/>
  <c r="G207" i="20"/>
  <c r="H199" i="20"/>
  <c r="G199" i="20"/>
  <c r="H191" i="20"/>
  <c r="G191" i="20"/>
  <c r="H183" i="20"/>
  <c r="G183" i="20"/>
  <c r="I183" i="20" s="1"/>
  <c r="H175" i="20"/>
  <c r="G175" i="20"/>
  <c r="H167" i="20"/>
  <c r="G167" i="20"/>
  <c r="H159" i="20"/>
  <c r="G159" i="20"/>
  <c r="H151" i="20"/>
  <c r="G151" i="20"/>
  <c r="H143" i="20"/>
  <c r="G143" i="20"/>
  <c r="H135" i="20"/>
  <c r="G135" i="20"/>
  <c r="H127" i="20"/>
  <c r="G127" i="20"/>
  <c r="H119" i="20"/>
  <c r="G119" i="20"/>
  <c r="H111" i="20"/>
  <c r="G111" i="20"/>
  <c r="H103" i="20"/>
  <c r="G103" i="20"/>
  <c r="H95" i="20"/>
  <c r="G95" i="20"/>
  <c r="H87" i="20"/>
  <c r="G87" i="20"/>
  <c r="I87" i="20" s="1"/>
  <c r="H79" i="20"/>
  <c r="G79" i="20"/>
  <c r="H71" i="20"/>
  <c r="G71" i="20"/>
  <c r="H63" i="20"/>
  <c r="G63" i="20"/>
  <c r="H55" i="20"/>
  <c r="G55" i="20"/>
  <c r="I55" i="20" s="1"/>
  <c r="H47" i="20"/>
  <c r="G47" i="20"/>
  <c r="H39" i="20"/>
  <c r="G39" i="20"/>
  <c r="H31" i="20"/>
  <c r="G31" i="20"/>
  <c r="H23" i="20"/>
  <c r="G23" i="20"/>
  <c r="H15" i="20"/>
  <c r="G15" i="20"/>
  <c r="G9949" i="20"/>
  <c r="G9885" i="20"/>
  <c r="G9821" i="20"/>
  <c r="G9757" i="20"/>
  <c r="G9693" i="20"/>
  <c r="G9629" i="20"/>
  <c r="I9629" i="20" s="1"/>
  <c r="G9564" i="20"/>
  <c r="G9491" i="20"/>
  <c r="G9418" i="20"/>
  <c r="G9345" i="20"/>
  <c r="G9272" i="20"/>
  <c r="G9164" i="20"/>
  <c r="G9036" i="20"/>
  <c r="G8908" i="20"/>
  <c r="I8908" i="20" s="1"/>
  <c r="G8724" i="20"/>
  <c r="G8133" i="20"/>
  <c r="H9985" i="20"/>
  <c r="G9985" i="20"/>
  <c r="H9929" i="20"/>
  <c r="G9929" i="20"/>
  <c r="H9881" i="20"/>
  <c r="G9881" i="20"/>
  <c r="H9841" i="20"/>
  <c r="G9841" i="20"/>
  <c r="H9785" i="20"/>
  <c r="G9785" i="20"/>
  <c r="H9737" i="20"/>
  <c r="G9737" i="20"/>
  <c r="H9681" i="20"/>
  <c r="G9681" i="20"/>
  <c r="I9681" i="20" s="1"/>
  <c r="H9625" i="20"/>
  <c r="G9625" i="20"/>
  <c r="H9585" i="20"/>
  <c r="G9585" i="20"/>
  <c r="H9529" i="20"/>
  <c r="G9529" i="20"/>
  <c r="H9481" i="20"/>
  <c r="G9481" i="20"/>
  <c r="I9481" i="20" s="1"/>
  <c r="H9457" i="20"/>
  <c r="G9457" i="20"/>
  <c r="H9401" i="20"/>
  <c r="G9401" i="20"/>
  <c r="H9353" i="20"/>
  <c r="G9353" i="20"/>
  <c r="H9305" i="20"/>
  <c r="G9305" i="20"/>
  <c r="H9241" i="20"/>
  <c r="G9241" i="20"/>
  <c r="H9177" i="20"/>
  <c r="G9177" i="20"/>
  <c r="H9121" i="20"/>
  <c r="G9121" i="20"/>
  <c r="H9073" i="20"/>
  <c r="G9073" i="20"/>
  <c r="H9025" i="20"/>
  <c r="G9025" i="20"/>
  <c r="H8977" i="20"/>
  <c r="G8977" i="20"/>
  <c r="H8921" i="20"/>
  <c r="G8921" i="20"/>
  <c r="H8857" i="20"/>
  <c r="G8857" i="20"/>
  <c r="H8801" i="20"/>
  <c r="G8801" i="20"/>
  <c r="H8745" i="20"/>
  <c r="G8745" i="20"/>
  <c r="H8689" i="20"/>
  <c r="G8689" i="20"/>
  <c r="H8649" i="20"/>
  <c r="G8649" i="20"/>
  <c r="I8649" i="20" s="1"/>
  <c r="H8609" i="20"/>
  <c r="G8609" i="20"/>
  <c r="H8553" i="20"/>
  <c r="G8553" i="20"/>
  <c r="H8497" i="20"/>
  <c r="G8497" i="20"/>
  <c r="H8441" i="20"/>
  <c r="G8441" i="20"/>
  <c r="H8385" i="20"/>
  <c r="G8385" i="20"/>
  <c r="H8329" i="20"/>
  <c r="G8329" i="20"/>
  <c r="H8273" i="20"/>
  <c r="G8273" i="20"/>
  <c r="H8217" i="20"/>
  <c r="G8217" i="20"/>
  <c r="H8161" i="20"/>
  <c r="G8161" i="20"/>
  <c r="H8113" i="20"/>
  <c r="G8113" i="20"/>
  <c r="H8065" i="20"/>
  <c r="G8065" i="20"/>
  <c r="H8033" i="20"/>
  <c r="G8033" i="20"/>
  <c r="H7977" i="20"/>
  <c r="G7977" i="20"/>
  <c r="H7921" i="20"/>
  <c r="G7921" i="20"/>
  <c r="H7889" i="20"/>
  <c r="G7889" i="20"/>
  <c r="H7841" i="20"/>
  <c r="G7841" i="20"/>
  <c r="H7793" i="20"/>
  <c r="G7793" i="20"/>
  <c r="H7737" i="20"/>
  <c r="G7737" i="20"/>
  <c r="H7681" i="20"/>
  <c r="G7681" i="20"/>
  <c r="H7633" i="20"/>
  <c r="G7633" i="20"/>
  <c r="H7577" i="20"/>
  <c r="G7577" i="20"/>
  <c r="H7529" i="20"/>
  <c r="G7529" i="20"/>
  <c r="H7465" i="20"/>
  <c r="G7465" i="20"/>
  <c r="H7401" i="20"/>
  <c r="G7401" i="20"/>
  <c r="H7345" i="20"/>
  <c r="G7345" i="20"/>
  <c r="H7281" i="20"/>
  <c r="G7281" i="20"/>
  <c r="H7225" i="20"/>
  <c r="G7225" i="20"/>
  <c r="H7185" i="20"/>
  <c r="G7185" i="20"/>
  <c r="H7121" i="20"/>
  <c r="G7121" i="20"/>
  <c r="H7065" i="20"/>
  <c r="G7065" i="20"/>
  <c r="H7009" i="20"/>
  <c r="G7009" i="20"/>
  <c r="H6953" i="20"/>
  <c r="G6953" i="20"/>
  <c r="H6905" i="20"/>
  <c r="G6905" i="20"/>
  <c r="H6865" i="20"/>
  <c r="G6865" i="20"/>
  <c r="H6809" i="20"/>
  <c r="G6809" i="20"/>
  <c r="H6753" i="20"/>
  <c r="G6753" i="20"/>
  <c r="I6753" i="20" s="1"/>
  <c r="H6697" i="20"/>
  <c r="G6697" i="20"/>
  <c r="H6649" i="20"/>
  <c r="G6649" i="20"/>
  <c r="H6593" i="20"/>
  <c r="G6593" i="20"/>
  <c r="H6545" i="20"/>
  <c r="G6545" i="20"/>
  <c r="H6497" i="20"/>
  <c r="G6497" i="20"/>
  <c r="H6457" i="20"/>
  <c r="G6457" i="20"/>
  <c r="H6417" i="20"/>
  <c r="G6417" i="20"/>
  <c r="H6369" i="20"/>
  <c r="G6369" i="20"/>
  <c r="H6321" i="20"/>
  <c r="G6321" i="20"/>
  <c r="H6289" i="20"/>
  <c r="G6289" i="20"/>
  <c r="H6241" i="20"/>
  <c r="G6241" i="20"/>
  <c r="H6201" i="20"/>
  <c r="G6201" i="20"/>
  <c r="H6153" i="20"/>
  <c r="G6153" i="20"/>
  <c r="H6105" i="20"/>
  <c r="G6105" i="20"/>
  <c r="H6065" i="20"/>
  <c r="G6065" i="20"/>
  <c r="H6009" i="20"/>
  <c r="G6009" i="20"/>
  <c r="H5961" i="20"/>
  <c r="G5961" i="20"/>
  <c r="H5913" i="20"/>
  <c r="G5913" i="20"/>
  <c r="H5857" i="20"/>
  <c r="G5857" i="20"/>
  <c r="H5809" i="20"/>
  <c r="G5809" i="20"/>
  <c r="H5769" i="20"/>
  <c r="G5769" i="20"/>
  <c r="H5713" i="20"/>
  <c r="G5713" i="20"/>
  <c r="H5657" i="20"/>
  <c r="G5657" i="20"/>
  <c r="H5609" i="20"/>
  <c r="G5609" i="20"/>
  <c r="H5569" i="20"/>
  <c r="G5569" i="20"/>
  <c r="H5529" i="20"/>
  <c r="G5529" i="20"/>
  <c r="H5489" i="20"/>
  <c r="G5489" i="20"/>
  <c r="H5457" i="20"/>
  <c r="G5457" i="20"/>
  <c r="H5401" i="20"/>
  <c r="G5401" i="20"/>
  <c r="H5361" i="20"/>
  <c r="G5361" i="20"/>
  <c r="H5321" i="20"/>
  <c r="G5321" i="20"/>
  <c r="H5305" i="20"/>
  <c r="G5305" i="20"/>
  <c r="H5265" i="20"/>
  <c r="G5265" i="20"/>
  <c r="H5225" i="20"/>
  <c r="G5225" i="20"/>
  <c r="H5185" i="20"/>
  <c r="G5185" i="20"/>
  <c r="H5145" i="20"/>
  <c r="G5145" i="20"/>
  <c r="H5089" i="20"/>
  <c r="G5089" i="20"/>
  <c r="H5057" i="20"/>
  <c r="G5057" i="20"/>
  <c r="H5025" i="20"/>
  <c r="G5025" i="20"/>
  <c r="H4977" i="20"/>
  <c r="G4977" i="20"/>
  <c r="H4929" i="20"/>
  <c r="G4929" i="20"/>
  <c r="H10007" i="20"/>
  <c r="G10007" i="20"/>
  <c r="H9951" i="20"/>
  <c r="G9951" i="20"/>
  <c r="H9903" i="20"/>
  <c r="G9903" i="20"/>
  <c r="H9871" i="20"/>
  <c r="G9871" i="20"/>
  <c r="H9831" i="20"/>
  <c r="G9831" i="20"/>
  <c r="H9783" i="20"/>
  <c r="G9783" i="20"/>
  <c r="H9735" i="20"/>
  <c r="G9735" i="20"/>
  <c r="I9735" i="20" s="1"/>
  <c r="H9687" i="20"/>
  <c r="G9687" i="20"/>
  <c r="H9647" i="20"/>
  <c r="G9647" i="20"/>
  <c r="H9607" i="20"/>
  <c r="G9607" i="20"/>
  <c r="H9559" i="20"/>
  <c r="G9559" i="20"/>
  <c r="I9559" i="20" s="1"/>
  <c r="H9519" i="20"/>
  <c r="G9519" i="20"/>
  <c r="H9471" i="20"/>
  <c r="G9471" i="20"/>
  <c r="H9431" i="20"/>
  <c r="G9431" i="20"/>
  <c r="H9391" i="20"/>
  <c r="G9391" i="20"/>
  <c r="H9343" i="20"/>
  <c r="G9343" i="20"/>
  <c r="H9287" i="20"/>
  <c r="G9287" i="20"/>
  <c r="H9255" i="20"/>
  <c r="G9255" i="20"/>
  <c r="H9207" i="20"/>
  <c r="G9207" i="20"/>
  <c r="I9207" i="20" s="1"/>
  <c r="H9159" i="20"/>
  <c r="G9159" i="20"/>
  <c r="H9127" i="20"/>
  <c r="G9127" i="20"/>
  <c r="H9071" i="20"/>
  <c r="G9071" i="20"/>
  <c r="H9023" i="20"/>
  <c r="G9023" i="20"/>
  <c r="H8991" i="20"/>
  <c r="G8991" i="20"/>
  <c r="H8959" i="20"/>
  <c r="G8959" i="20"/>
  <c r="H8911" i="20"/>
  <c r="G8911" i="20"/>
  <c r="H8855" i="20"/>
  <c r="G8855" i="20"/>
  <c r="H8815" i="20"/>
  <c r="G8815" i="20"/>
  <c r="H8759" i="20"/>
  <c r="G8759" i="20"/>
  <c r="H8711" i="20"/>
  <c r="G8711" i="20"/>
  <c r="H8655" i="20"/>
  <c r="G8655" i="20"/>
  <c r="H8599" i="20"/>
  <c r="G8599" i="20"/>
  <c r="H8559" i="20"/>
  <c r="G8559" i="20"/>
  <c r="H8511" i="20"/>
  <c r="G8511" i="20"/>
  <c r="H8463" i="20"/>
  <c r="G8463" i="20"/>
  <c r="I8463" i="20" s="1"/>
  <c r="H8439" i="20"/>
  <c r="G8439" i="20"/>
  <c r="H8399" i="20"/>
  <c r="G8399" i="20"/>
  <c r="H8351" i="20"/>
  <c r="G8351" i="20"/>
  <c r="H8255" i="20"/>
  <c r="G8255" i="20"/>
  <c r="I8255" i="20" s="1"/>
  <c r="H8207" i="20"/>
  <c r="G8207" i="20"/>
  <c r="H8159" i="20"/>
  <c r="G8159" i="20"/>
  <c r="H8111" i="20"/>
  <c r="G8111" i="20"/>
  <c r="H8063" i="20"/>
  <c r="G8063" i="20"/>
  <c r="H8015" i="20"/>
  <c r="G8015" i="20"/>
  <c r="H7967" i="20"/>
  <c r="G7967" i="20"/>
  <c r="H7919" i="20"/>
  <c r="G7919" i="20"/>
  <c r="H7879" i="20"/>
  <c r="G7879" i="20"/>
  <c r="H7831" i="20"/>
  <c r="G7831" i="20"/>
  <c r="H7767" i="20"/>
  <c r="G7767" i="20"/>
  <c r="H7727" i="20"/>
  <c r="G7727" i="20"/>
  <c r="H7679" i="20"/>
  <c r="G7679" i="20"/>
  <c r="H7639" i="20"/>
  <c r="G7639" i="20"/>
  <c r="H7591" i="20"/>
  <c r="G7591" i="20"/>
  <c r="H7527" i="20"/>
  <c r="G7527" i="20"/>
  <c r="H7479" i="20"/>
  <c r="G7479" i="20"/>
  <c r="H7431" i="20"/>
  <c r="G7431" i="20"/>
  <c r="H7383" i="20"/>
  <c r="G7383" i="20"/>
  <c r="H7327" i="20"/>
  <c r="G7327" i="20"/>
  <c r="H7279" i="20"/>
  <c r="G7279" i="20"/>
  <c r="I7279" i="20" s="1"/>
  <c r="H7231" i="20"/>
  <c r="I7231" i="20" s="1"/>
  <c r="G7231" i="20"/>
  <c r="H7191" i="20"/>
  <c r="G7191" i="20"/>
  <c r="H7159" i="20"/>
  <c r="G7159" i="20"/>
  <c r="H7111" i="20"/>
  <c r="G7111" i="20"/>
  <c r="H7079" i="20"/>
  <c r="G7079" i="20"/>
  <c r="H7031" i="20"/>
  <c r="G7031" i="20"/>
  <c r="H6983" i="20"/>
  <c r="G6983" i="20"/>
  <c r="H6927" i="20"/>
  <c r="G6927" i="20"/>
  <c r="H6879" i="20"/>
  <c r="G6879" i="20"/>
  <c r="H6839" i="20"/>
  <c r="G6839" i="20"/>
  <c r="H6807" i="20"/>
  <c r="G6807" i="20"/>
  <c r="H6759" i="20"/>
  <c r="G6759" i="20"/>
  <c r="H6711" i="20"/>
  <c r="G6711" i="20"/>
  <c r="H6679" i="20"/>
  <c r="G6679" i="20"/>
  <c r="H6639" i="20"/>
  <c r="G6639" i="20"/>
  <c r="H6591" i="20"/>
  <c r="G6591" i="20"/>
  <c r="H6535" i="20"/>
  <c r="G6535" i="20"/>
  <c r="H6487" i="20"/>
  <c r="G6487" i="20"/>
  <c r="H6447" i="20"/>
  <c r="G6447" i="20"/>
  <c r="H6399" i="20"/>
  <c r="G6399" i="20"/>
  <c r="I6399" i="20" s="1"/>
  <c r="H6343" i="20"/>
  <c r="G6343" i="20"/>
  <c r="H6303" i="20"/>
  <c r="G6303" i="20"/>
  <c r="H6255" i="20"/>
  <c r="G6255" i="20"/>
  <c r="H6207" i="20"/>
  <c r="G6207" i="20"/>
  <c r="H6167" i="20"/>
  <c r="G6167" i="20"/>
  <c r="H6135" i="20"/>
  <c r="G6135" i="20"/>
  <c r="H6111" i="20"/>
  <c r="G6111" i="20"/>
  <c r="H6071" i="20"/>
  <c r="G6071" i="20"/>
  <c r="H6047" i="20"/>
  <c r="G6047" i="20"/>
  <c r="H6023" i="20"/>
  <c r="G6023" i="20"/>
  <c r="H6007" i="20"/>
  <c r="G6007" i="20"/>
  <c r="H5991" i="20"/>
  <c r="G5991" i="20"/>
  <c r="H5975" i="20"/>
  <c r="G5975" i="20"/>
  <c r="H5959" i="20"/>
  <c r="G5959" i="20"/>
  <c r="H5943" i="20"/>
  <c r="G5943" i="20"/>
  <c r="H5919" i="20"/>
  <c r="G5919" i="20"/>
  <c r="I5919" i="20" s="1"/>
  <c r="H5903" i="20"/>
  <c r="G5903" i="20"/>
  <c r="H5887" i="20"/>
  <c r="G5887" i="20"/>
  <c r="H5871" i="20"/>
  <c r="G5871" i="20"/>
  <c r="H5855" i="20"/>
  <c r="G5855" i="20"/>
  <c r="I5855" i="20" s="1"/>
  <c r="H5831" i="20"/>
  <c r="G5831" i="20"/>
  <c r="H5815" i="20"/>
  <c r="G5815" i="20"/>
  <c r="H5799" i="20"/>
  <c r="G5799" i="20"/>
  <c r="H5783" i="20"/>
  <c r="G5783" i="20"/>
  <c r="I5783" i="20" s="1"/>
  <c r="H5767" i="20"/>
  <c r="G5767" i="20"/>
  <c r="H5751" i="20"/>
  <c r="G5751" i="20"/>
  <c r="H5735" i="20"/>
  <c r="G5735" i="20"/>
  <c r="H5719" i="20"/>
  <c r="G5719" i="20"/>
  <c r="H5663" i="20"/>
  <c r="G5663" i="20"/>
  <c r="H5343" i="20"/>
  <c r="G5343" i="20"/>
  <c r="H10006" i="20"/>
  <c r="G10006" i="20"/>
  <c r="H9998" i="20"/>
  <c r="G9998" i="20"/>
  <c r="H9990" i="20"/>
  <c r="G9990" i="20"/>
  <c r="H9982" i="20"/>
  <c r="G9982" i="20"/>
  <c r="H9974" i="20"/>
  <c r="G9974" i="20"/>
  <c r="H9966" i="20"/>
  <c r="G9966" i="20"/>
  <c r="H9958" i="20"/>
  <c r="G9958" i="20"/>
  <c r="H9950" i="20"/>
  <c r="G9950" i="20"/>
  <c r="H9942" i="20"/>
  <c r="G9942" i="20"/>
  <c r="H9934" i="20"/>
  <c r="G9934" i="20"/>
  <c r="H9926" i="20"/>
  <c r="G9926" i="20"/>
  <c r="H9918" i="20"/>
  <c r="G9918" i="20"/>
  <c r="H9910" i="20"/>
  <c r="G9910" i="20"/>
  <c r="H9902" i="20"/>
  <c r="G9902" i="20"/>
  <c r="I9902" i="20" s="1"/>
  <c r="H9894" i="20"/>
  <c r="G9894" i="20"/>
  <c r="H9886" i="20"/>
  <c r="G9886" i="20"/>
  <c r="H9878" i="20"/>
  <c r="G9878" i="20"/>
  <c r="H9870" i="20"/>
  <c r="G9870" i="20"/>
  <c r="H9862" i="20"/>
  <c r="G9862" i="20"/>
  <c r="H9854" i="20"/>
  <c r="G9854" i="20"/>
  <c r="H9846" i="20"/>
  <c r="G9846" i="20"/>
  <c r="H9838" i="20"/>
  <c r="G9838" i="20"/>
  <c r="I9838" i="20" s="1"/>
  <c r="H9830" i="20"/>
  <c r="G9830" i="20"/>
  <c r="H9822" i="20"/>
  <c r="G9822" i="20"/>
  <c r="H9814" i="20"/>
  <c r="G9814" i="20"/>
  <c r="H9806" i="20"/>
  <c r="G9806" i="20"/>
  <c r="H9798" i="20"/>
  <c r="G9798" i="20"/>
  <c r="H9790" i="20"/>
  <c r="G9790" i="20"/>
  <c r="H9782" i="20"/>
  <c r="G9782" i="20"/>
  <c r="H9774" i="20"/>
  <c r="G9774" i="20"/>
  <c r="I9774" i="20" s="1"/>
  <c r="H9766" i="20"/>
  <c r="G9766" i="20"/>
  <c r="H9758" i="20"/>
  <c r="G9758" i="20"/>
  <c r="H9750" i="20"/>
  <c r="G9750" i="20"/>
  <c r="H9742" i="20"/>
  <c r="G9742" i="20"/>
  <c r="H9734" i="20"/>
  <c r="G9734" i="20"/>
  <c r="H9726" i="20"/>
  <c r="G9726" i="20"/>
  <c r="H9718" i="20"/>
  <c r="G9718" i="20"/>
  <c r="H9710" i="20"/>
  <c r="G9710" i="20"/>
  <c r="H9702" i="20"/>
  <c r="G9702" i="20"/>
  <c r="H9694" i="20"/>
  <c r="G9694" i="20"/>
  <c r="H9686" i="20"/>
  <c r="G9686" i="20"/>
  <c r="H9678" i="20"/>
  <c r="G9678" i="20"/>
  <c r="H9670" i="20"/>
  <c r="G9670" i="20"/>
  <c r="H9662" i="20"/>
  <c r="G9662" i="20"/>
  <c r="H9654" i="20"/>
  <c r="G9654" i="20"/>
  <c r="H9646" i="20"/>
  <c r="G9646" i="20"/>
  <c r="H9638" i="20"/>
  <c r="G9638" i="20"/>
  <c r="H9630" i="20"/>
  <c r="G9630" i="20"/>
  <c r="H9622" i="20"/>
  <c r="G9622" i="20"/>
  <c r="H9614" i="20"/>
  <c r="G9614" i="20"/>
  <c r="H9606" i="20"/>
  <c r="G9606" i="20"/>
  <c r="H9598" i="20"/>
  <c r="G9598" i="20"/>
  <c r="H9590" i="20"/>
  <c r="G9590" i="20"/>
  <c r="H9582" i="20"/>
  <c r="G9582" i="20"/>
  <c r="I9582" i="20" s="1"/>
  <c r="H9574" i="20"/>
  <c r="G9574" i="20"/>
  <c r="H9566" i="20"/>
  <c r="G9566" i="20"/>
  <c r="H9558" i="20"/>
  <c r="G9558" i="20"/>
  <c r="H9550" i="20"/>
  <c r="G9550" i="20"/>
  <c r="I9550" i="20" s="1"/>
  <c r="H9542" i="20"/>
  <c r="G9542" i="20"/>
  <c r="H9534" i="20"/>
  <c r="G9534" i="20"/>
  <c r="H9526" i="20"/>
  <c r="G9526" i="20"/>
  <c r="H9510" i="20"/>
  <c r="G9510" i="20"/>
  <c r="I9510" i="20" s="1"/>
  <c r="H9502" i="20"/>
  <c r="G9502" i="20"/>
  <c r="H9494" i="20"/>
  <c r="G9494" i="20"/>
  <c r="H9486" i="20"/>
  <c r="G9486" i="20"/>
  <c r="H9478" i="20"/>
  <c r="G9478" i="20"/>
  <c r="I9478" i="20" s="1"/>
  <c r="H9470" i="20"/>
  <c r="G9470" i="20"/>
  <c r="H9462" i="20"/>
  <c r="G9462" i="20"/>
  <c r="H9446" i="20"/>
  <c r="G9446" i="20"/>
  <c r="H9438" i="20"/>
  <c r="G9438" i="20"/>
  <c r="H9430" i="20"/>
  <c r="G9430" i="20"/>
  <c r="H9422" i="20"/>
  <c r="G9422" i="20"/>
  <c r="H9414" i="20"/>
  <c r="G9414" i="20"/>
  <c r="H9406" i="20"/>
  <c r="G9406" i="20"/>
  <c r="H9398" i="20"/>
  <c r="G9398" i="20"/>
  <c r="H9382" i="20"/>
  <c r="G9382" i="20"/>
  <c r="H9374" i="20"/>
  <c r="G9374" i="20"/>
  <c r="H9366" i="20"/>
  <c r="G9366" i="20"/>
  <c r="H9358" i="20"/>
  <c r="G9358" i="20"/>
  <c r="H9350" i="20"/>
  <c r="G9350" i="20"/>
  <c r="H9342" i="20"/>
  <c r="G9342" i="20"/>
  <c r="H9334" i="20"/>
  <c r="G9334" i="20"/>
  <c r="I9334" i="20" s="1"/>
  <c r="H9318" i="20"/>
  <c r="G9318" i="20"/>
  <c r="H9310" i="20"/>
  <c r="G9310" i="20"/>
  <c r="H9302" i="20"/>
  <c r="G9302" i="20"/>
  <c r="H9294" i="20"/>
  <c r="G9294" i="20"/>
  <c r="H9286" i="20"/>
  <c r="G9286" i="20"/>
  <c r="H9278" i="20"/>
  <c r="G9278" i="20"/>
  <c r="H9270" i="20"/>
  <c r="G9270" i="20"/>
  <c r="H9262" i="20"/>
  <c r="G9262" i="20"/>
  <c r="H9254" i="20"/>
  <c r="G9254" i="20"/>
  <c r="H9246" i="20"/>
  <c r="G9246" i="20"/>
  <c r="H9238" i="20"/>
  <c r="G9238" i="20"/>
  <c r="H9230" i="20"/>
  <c r="G9230" i="20"/>
  <c r="H9214" i="20"/>
  <c r="G9214" i="20"/>
  <c r="H9206" i="20"/>
  <c r="G9206" i="20"/>
  <c r="H9198" i="20"/>
  <c r="G9198" i="20"/>
  <c r="H9190" i="20"/>
  <c r="G9190" i="20"/>
  <c r="I9190" i="20" s="1"/>
  <c r="H9182" i="20"/>
  <c r="G9182" i="20"/>
  <c r="H9174" i="20"/>
  <c r="G9174" i="20"/>
  <c r="H9166" i="20"/>
  <c r="G9166" i="20"/>
  <c r="H9158" i="20"/>
  <c r="G9158" i="20"/>
  <c r="H9150" i="20"/>
  <c r="G9150" i="20"/>
  <c r="H9142" i="20"/>
  <c r="G9142" i="20"/>
  <c r="H9134" i="20"/>
  <c r="G9134" i="20"/>
  <c r="H9126" i="20"/>
  <c r="G9126" i="20"/>
  <c r="H9118" i="20"/>
  <c r="G9118" i="20"/>
  <c r="H9110" i="20"/>
  <c r="G9110" i="20"/>
  <c r="H9102" i="20"/>
  <c r="G9102" i="20"/>
  <c r="H9094" i="20"/>
  <c r="G9094" i="20"/>
  <c r="H9086" i="20"/>
  <c r="G9086" i="20"/>
  <c r="H9078" i="20"/>
  <c r="G9078" i="20"/>
  <c r="H9070" i="20"/>
  <c r="G9070" i="20"/>
  <c r="H9062" i="20"/>
  <c r="G9062" i="20"/>
  <c r="H9054" i="20"/>
  <c r="G9054" i="20"/>
  <c r="H9046" i="20"/>
  <c r="G9046" i="20"/>
  <c r="H9038" i="20"/>
  <c r="G9038" i="20"/>
  <c r="H9030" i="20"/>
  <c r="G9030" i="20"/>
  <c r="H9022" i="20"/>
  <c r="G9022" i="20"/>
  <c r="H9014" i="20"/>
  <c r="G9014" i="20"/>
  <c r="H9006" i="20"/>
  <c r="G9006" i="20"/>
  <c r="H8998" i="20"/>
  <c r="G8998" i="20"/>
  <c r="H8990" i="20"/>
  <c r="G8990" i="20"/>
  <c r="H8982" i="20"/>
  <c r="G8982" i="20"/>
  <c r="H8974" i="20"/>
  <c r="G8974" i="20"/>
  <c r="H8966" i="20"/>
  <c r="G8966" i="20"/>
  <c r="H8958" i="20"/>
  <c r="G8958" i="20"/>
  <c r="H8950" i="20"/>
  <c r="G8950" i="20"/>
  <c r="H8942" i="20"/>
  <c r="G8942" i="20"/>
  <c r="H8934" i="20"/>
  <c r="G8934" i="20"/>
  <c r="I8934" i="20" s="1"/>
  <c r="H8926" i="20"/>
  <c r="I8926" i="20" s="1"/>
  <c r="G8926" i="20"/>
  <c r="H8918" i="20"/>
  <c r="G8918" i="20"/>
  <c r="H8910" i="20"/>
  <c r="G8910" i="20"/>
  <c r="H8902" i="20"/>
  <c r="G8902" i="20"/>
  <c r="I8902" i="20" s="1"/>
  <c r="H8894" i="20"/>
  <c r="G8894" i="20"/>
  <c r="H8886" i="20"/>
  <c r="G8886" i="20"/>
  <c r="H8878" i="20"/>
  <c r="G8878" i="20"/>
  <c r="H8870" i="20"/>
  <c r="G8870" i="20"/>
  <c r="I8870" i="20" s="1"/>
  <c r="H8862" i="20"/>
  <c r="G8862" i="20"/>
  <c r="H8854" i="20"/>
  <c r="G8854" i="20"/>
  <c r="H8846" i="20"/>
  <c r="G8846" i="20"/>
  <c r="H8838" i="20"/>
  <c r="G8838" i="20"/>
  <c r="I8838" i="20" s="1"/>
  <c r="H8830" i="20"/>
  <c r="G8830" i="20"/>
  <c r="H8822" i="20"/>
  <c r="G8822" i="20"/>
  <c r="H8814" i="20"/>
  <c r="G8814" i="20"/>
  <c r="H8806" i="20"/>
  <c r="G8806" i="20"/>
  <c r="I8806" i="20" s="1"/>
  <c r="H8790" i="20"/>
  <c r="G8790" i="20"/>
  <c r="H8782" i="20"/>
  <c r="G8782" i="20"/>
  <c r="H8774" i="20"/>
  <c r="G8774" i="20"/>
  <c r="H8766" i="20"/>
  <c r="G8766" i="20"/>
  <c r="I8766" i="20" s="1"/>
  <c r="H8758" i="20"/>
  <c r="G8758" i="20"/>
  <c r="H8750" i="20"/>
  <c r="G8750" i="20"/>
  <c r="H8742" i="20"/>
  <c r="G8742" i="20"/>
  <c r="H8734" i="20"/>
  <c r="G8734" i="20"/>
  <c r="I8734" i="20" s="1"/>
  <c r="H8726" i="20"/>
  <c r="G8726" i="20"/>
  <c r="H8718" i="20"/>
  <c r="G8718" i="20"/>
  <c r="H8710" i="20"/>
  <c r="G8710" i="20"/>
  <c r="H8702" i="20"/>
  <c r="G8702" i="20"/>
  <c r="H8694" i="20"/>
  <c r="G8694" i="20"/>
  <c r="H8686" i="20"/>
  <c r="G8686" i="20"/>
  <c r="H8678" i="20"/>
  <c r="G8678" i="20"/>
  <c r="H8670" i="20"/>
  <c r="G8670" i="20"/>
  <c r="H8662" i="20"/>
  <c r="G8662" i="20"/>
  <c r="H8654" i="20"/>
  <c r="G8654" i="20"/>
  <c r="H8646" i="20"/>
  <c r="G8646" i="20"/>
  <c r="H8638" i="20"/>
  <c r="G8638" i="20"/>
  <c r="H8630" i="20"/>
  <c r="G8630" i="20"/>
  <c r="H8622" i="20"/>
  <c r="G8622" i="20"/>
  <c r="H8614" i="20"/>
  <c r="G8614" i="20"/>
  <c r="H8606" i="20"/>
  <c r="G8606" i="20"/>
  <c r="H8598" i="20"/>
  <c r="G8598" i="20"/>
  <c r="H8590" i="20"/>
  <c r="G8590" i="20"/>
  <c r="H8582" i="20"/>
  <c r="G8582" i="20"/>
  <c r="H8574" i="20"/>
  <c r="G8574" i="20"/>
  <c r="H8566" i="20"/>
  <c r="G8566" i="20"/>
  <c r="H8558" i="20"/>
  <c r="G8558" i="20"/>
  <c r="H8550" i="20"/>
  <c r="G8550" i="20"/>
  <c r="H8542" i="20"/>
  <c r="G8542" i="20"/>
  <c r="H8534" i="20"/>
  <c r="G8534" i="20"/>
  <c r="H8526" i="20"/>
  <c r="G8526" i="20"/>
  <c r="H8518" i="20"/>
  <c r="G8518" i="20"/>
  <c r="H8510" i="20"/>
  <c r="G8510" i="20"/>
  <c r="H8502" i="20"/>
  <c r="G8502" i="20"/>
  <c r="H8494" i="20"/>
  <c r="G8494" i="20"/>
  <c r="H8486" i="20"/>
  <c r="G8486" i="20"/>
  <c r="H8478" i="20"/>
  <c r="G8478" i="20"/>
  <c r="H8470" i="20"/>
  <c r="G8470" i="20"/>
  <c r="H8462" i="20"/>
  <c r="G8462" i="20"/>
  <c r="H8454" i="20"/>
  <c r="G8454" i="20"/>
  <c r="H8446" i="20"/>
  <c r="G8446" i="20"/>
  <c r="H8438" i="20"/>
  <c r="G8438" i="20"/>
  <c r="H8430" i="20"/>
  <c r="G8430" i="20"/>
  <c r="H8422" i="20"/>
  <c r="G8422" i="20"/>
  <c r="H8414" i="20"/>
  <c r="G8414" i="20"/>
  <c r="H8406" i="20"/>
  <c r="G8406" i="20"/>
  <c r="H8398" i="20"/>
  <c r="G8398" i="20"/>
  <c r="H8390" i="20"/>
  <c r="G8390" i="20"/>
  <c r="H8382" i="20"/>
  <c r="G8382" i="20"/>
  <c r="H8374" i="20"/>
  <c r="G8374" i="20"/>
  <c r="H8366" i="20"/>
  <c r="G8366" i="20"/>
  <c r="H8358" i="20"/>
  <c r="G8358" i="20"/>
  <c r="H8350" i="20"/>
  <c r="G8350" i="20"/>
  <c r="I8350" i="20" s="1"/>
  <c r="H8342" i="20"/>
  <c r="G8342" i="20"/>
  <c r="H8334" i="20"/>
  <c r="G8334" i="20"/>
  <c r="H8326" i="20"/>
  <c r="G8326" i="20"/>
  <c r="H8318" i="20"/>
  <c r="G8318" i="20"/>
  <c r="H8310" i="20"/>
  <c r="G8310" i="20"/>
  <c r="H8302" i="20"/>
  <c r="G8302" i="20"/>
  <c r="H8294" i="20"/>
  <c r="G8294" i="20"/>
  <c r="H8286" i="20"/>
  <c r="G8286" i="20"/>
  <c r="I8286" i="20" s="1"/>
  <c r="H8278" i="20"/>
  <c r="G8278" i="20"/>
  <c r="H8270" i="20"/>
  <c r="G8270" i="20"/>
  <c r="H8262" i="20"/>
  <c r="G8262" i="20"/>
  <c r="H8254" i="20"/>
  <c r="G8254" i="20"/>
  <c r="H8246" i="20"/>
  <c r="G8246" i="20"/>
  <c r="H8238" i="20"/>
  <c r="G8238" i="20"/>
  <c r="H8230" i="20"/>
  <c r="G8230" i="20"/>
  <c r="H8222" i="20"/>
  <c r="G8222" i="20"/>
  <c r="H8214" i="20"/>
  <c r="G8214" i="20"/>
  <c r="H8206" i="20"/>
  <c r="G8206" i="20"/>
  <c r="H8198" i="20"/>
  <c r="G8198" i="20"/>
  <c r="H8190" i="20"/>
  <c r="G8190" i="20"/>
  <c r="H8182" i="20"/>
  <c r="G8182" i="20"/>
  <c r="H8174" i="20"/>
  <c r="G8174" i="20"/>
  <c r="H8166" i="20"/>
  <c r="G8166" i="20"/>
  <c r="H8158" i="20"/>
  <c r="G8158" i="20"/>
  <c r="H8150" i="20"/>
  <c r="G8150" i="20"/>
  <c r="H8142" i="20"/>
  <c r="G8142" i="20"/>
  <c r="H8134" i="20"/>
  <c r="G8134" i="20"/>
  <c r="H8126" i="20"/>
  <c r="G8126" i="20"/>
  <c r="H8118" i="20"/>
  <c r="G8118" i="20"/>
  <c r="H8110" i="20"/>
  <c r="G8110" i="20"/>
  <c r="H8102" i="20"/>
  <c r="G8102" i="20"/>
  <c r="H8094" i="20"/>
  <c r="G8094" i="20"/>
  <c r="H8086" i="20"/>
  <c r="G8086" i="20"/>
  <c r="H8078" i="20"/>
  <c r="G8078" i="20"/>
  <c r="H8070" i="20"/>
  <c r="G8070" i="20"/>
  <c r="H8062" i="20"/>
  <c r="G8062" i="20"/>
  <c r="H8054" i="20"/>
  <c r="G8054" i="20"/>
  <c r="H8046" i="20"/>
  <c r="G8046" i="20"/>
  <c r="H8038" i="20"/>
  <c r="G8038" i="20"/>
  <c r="H8030" i="20"/>
  <c r="G8030" i="20"/>
  <c r="H8022" i="20"/>
  <c r="G8022" i="20"/>
  <c r="H8014" i="20"/>
  <c r="G8014" i="20"/>
  <c r="H8006" i="20"/>
  <c r="G8006" i="20"/>
  <c r="H7998" i="20"/>
  <c r="G7998" i="20"/>
  <c r="I7998" i="20" s="1"/>
  <c r="H7990" i="20"/>
  <c r="G7990" i="20"/>
  <c r="H7982" i="20"/>
  <c r="G7982" i="20"/>
  <c r="H7974" i="20"/>
  <c r="G7974" i="20"/>
  <c r="H7966" i="20"/>
  <c r="G7966" i="20"/>
  <c r="I7966" i="20" s="1"/>
  <c r="H7958" i="20"/>
  <c r="G7958" i="20"/>
  <c r="H7950" i="20"/>
  <c r="G7950" i="20"/>
  <c r="H7942" i="20"/>
  <c r="G7942" i="20"/>
  <c r="H7934" i="20"/>
  <c r="G7934" i="20"/>
  <c r="H7926" i="20"/>
  <c r="G7926" i="20"/>
  <c r="H7918" i="20"/>
  <c r="G7918" i="20"/>
  <c r="H7910" i="20"/>
  <c r="G7910" i="20"/>
  <c r="H7902" i="20"/>
  <c r="G7902" i="20"/>
  <c r="I7902" i="20" s="1"/>
  <c r="H7894" i="20"/>
  <c r="G7894" i="20"/>
  <c r="H7886" i="20"/>
  <c r="G7886" i="20"/>
  <c r="H7878" i="20"/>
  <c r="G7878" i="20"/>
  <c r="H7870" i="20"/>
  <c r="G7870" i="20"/>
  <c r="H7862" i="20"/>
  <c r="G7862" i="20"/>
  <c r="H7854" i="20"/>
  <c r="G7854" i="20"/>
  <c r="H7846" i="20"/>
  <c r="G7846" i="20"/>
  <c r="H7838" i="20"/>
  <c r="G7838" i="20"/>
  <c r="H7830" i="20"/>
  <c r="G7830" i="20"/>
  <c r="H7822" i="20"/>
  <c r="G7822" i="20"/>
  <c r="H7814" i="20"/>
  <c r="G7814" i="20"/>
  <c r="H7806" i="20"/>
  <c r="G7806" i="20"/>
  <c r="H7798" i="20"/>
  <c r="G7798" i="20"/>
  <c r="H7790" i="20"/>
  <c r="G7790" i="20"/>
  <c r="H7782" i="20"/>
  <c r="G7782" i="20"/>
  <c r="H7774" i="20"/>
  <c r="G7774" i="20"/>
  <c r="H7766" i="20"/>
  <c r="G7766" i="20"/>
  <c r="H7758" i="20"/>
  <c r="G7758" i="20"/>
  <c r="H7750" i="20"/>
  <c r="G7750" i="20"/>
  <c r="H7742" i="20"/>
  <c r="G7742" i="20"/>
  <c r="H7734" i="20"/>
  <c r="G7734" i="20"/>
  <c r="H7726" i="20"/>
  <c r="G7726" i="20"/>
  <c r="H7718" i="20"/>
  <c r="G7718" i="20"/>
  <c r="H7710" i="20"/>
  <c r="G7710" i="20"/>
  <c r="H7702" i="20"/>
  <c r="G7702" i="20"/>
  <c r="H7694" i="20"/>
  <c r="G7694" i="20"/>
  <c r="H7686" i="20"/>
  <c r="G7686" i="20"/>
  <c r="H7678" i="20"/>
  <c r="G7678" i="20"/>
  <c r="H7670" i="20"/>
  <c r="G7670" i="20"/>
  <c r="H7662" i="20"/>
  <c r="G7662" i="20"/>
  <c r="H7654" i="20"/>
  <c r="G7654" i="20"/>
  <c r="H7646" i="20"/>
  <c r="G7646" i="20"/>
  <c r="H7638" i="20"/>
  <c r="G7638" i="20"/>
  <c r="H7630" i="20"/>
  <c r="G7630" i="20"/>
  <c r="H7622" i="20"/>
  <c r="G7622" i="20"/>
  <c r="H7614" i="20"/>
  <c r="G7614" i="20"/>
  <c r="H7606" i="20"/>
  <c r="G7606" i="20"/>
  <c r="H7598" i="20"/>
  <c r="G7598" i="20"/>
  <c r="H7590" i="20"/>
  <c r="G7590" i="20"/>
  <c r="H7582" i="20"/>
  <c r="G7582" i="20"/>
  <c r="H7574" i="20"/>
  <c r="G7574" i="20"/>
  <c r="H7566" i="20"/>
  <c r="G7566" i="20"/>
  <c r="H7558" i="20"/>
  <c r="G7558" i="20"/>
  <c r="H7550" i="20"/>
  <c r="G7550" i="20"/>
  <c r="H7542" i="20"/>
  <c r="G7542" i="20"/>
  <c r="H7534" i="20"/>
  <c r="G7534" i="20"/>
  <c r="H7526" i="20"/>
  <c r="G7526" i="20"/>
  <c r="H7518" i="20"/>
  <c r="G7518" i="20"/>
  <c r="H7510" i="20"/>
  <c r="G7510" i="20"/>
  <c r="H7502" i="20"/>
  <c r="G7502" i="20"/>
  <c r="H7494" i="20"/>
  <c r="G7494" i="20"/>
  <c r="H7486" i="20"/>
  <c r="G7486" i="20"/>
  <c r="H7478" i="20"/>
  <c r="G7478" i="20"/>
  <c r="H7470" i="20"/>
  <c r="G7470" i="20"/>
  <c r="H7462" i="20"/>
  <c r="G7462" i="20"/>
  <c r="H7454" i="20"/>
  <c r="G7454" i="20"/>
  <c r="H7446" i="20"/>
  <c r="G7446" i="20"/>
  <c r="H7438" i="20"/>
  <c r="G7438" i="20"/>
  <c r="H7430" i="20"/>
  <c r="G7430" i="20"/>
  <c r="H7422" i="20"/>
  <c r="G7422" i="20"/>
  <c r="I7422" i="20" s="1"/>
  <c r="H7414" i="20"/>
  <c r="G7414" i="20"/>
  <c r="H7406" i="20"/>
  <c r="G7406" i="20"/>
  <c r="H7398" i="20"/>
  <c r="G7398" i="20"/>
  <c r="H7390" i="20"/>
  <c r="G7390" i="20"/>
  <c r="I7390" i="20" s="1"/>
  <c r="H7382" i="20"/>
  <c r="G7382" i="20"/>
  <c r="H7374" i="20"/>
  <c r="G7374" i="20"/>
  <c r="H7366" i="20"/>
  <c r="G7366" i="20"/>
  <c r="H7358" i="20"/>
  <c r="G7358" i="20"/>
  <c r="I7358" i="20" s="1"/>
  <c r="H7350" i="20"/>
  <c r="G7350" i="20"/>
  <c r="H7342" i="20"/>
  <c r="G7342" i="20"/>
  <c r="H7334" i="20"/>
  <c r="G7334" i="20"/>
  <c r="H7326" i="20"/>
  <c r="G7326" i="20"/>
  <c r="I7326" i="20" s="1"/>
  <c r="H7318" i="20"/>
  <c r="G7318" i="20"/>
  <c r="H7310" i="20"/>
  <c r="G7310" i="20"/>
  <c r="H7302" i="20"/>
  <c r="G7302" i="20"/>
  <c r="H7294" i="20"/>
  <c r="G7294" i="20"/>
  <c r="I7294" i="20" s="1"/>
  <c r="H7286" i="20"/>
  <c r="G7286" i="20"/>
  <c r="H7278" i="20"/>
  <c r="G7278" i="20"/>
  <c r="H7270" i="20"/>
  <c r="G7270" i="20"/>
  <c r="H7262" i="20"/>
  <c r="G7262" i="20"/>
  <c r="H7254" i="20"/>
  <c r="G7254" i="20"/>
  <c r="H7246" i="20"/>
  <c r="G7246" i="20"/>
  <c r="H7238" i="20"/>
  <c r="G7238" i="20"/>
  <c r="H7230" i="20"/>
  <c r="G7230" i="20"/>
  <c r="H7222" i="20"/>
  <c r="G7222" i="20"/>
  <c r="H7214" i="20"/>
  <c r="G7214" i="20"/>
  <c r="H7206" i="20"/>
  <c r="G7206" i="20"/>
  <c r="H7198" i="20"/>
  <c r="G7198" i="20"/>
  <c r="H7190" i="20"/>
  <c r="G7190" i="20"/>
  <c r="H7182" i="20"/>
  <c r="G7182" i="20"/>
  <c r="H7174" i="20"/>
  <c r="G7174" i="20"/>
  <c r="H7166" i="20"/>
  <c r="G7166" i="20"/>
  <c r="I7166" i="20" s="1"/>
  <c r="H7158" i="20"/>
  <c r="G7158" i="20"/>
  <c r="H7150" i="20"/>
  <c r="G7150" i="20"/>
  <c r="H7142" i="20"/>
  <c r="G7142" i="20"/>
  <c r="H7134" i="20"/>
  <c r="G7134" i="20"/>
  <c r="H7126" i="20"/>
  <c r="G7126" i="20"/>
  <c r="H7118" i="20"/>
  <c r="G7118" i="20"/>
  <c r="H7110" i="20"/>
  <c r="G7110" i="20"/>
  <c r="H7102" i="20"/>
  <c r="G7102" i="20"/>
  <c r="I7102" i="20" s="1"/>
  <c r="H7094" i="20"/>
  <c r="G7094" i="20"/>
  <c r="H7086" i="20"/>
  <c r="G7086" i="20"/>
  <c r="H7078" i="20"/>
  <c r="G7078" i="20"/>
  <c r="H7070" i="20"/>
  <c r="G7070" i="20"/>
  <c r="H7062" i="20"/>
  <c r="G7062" i="20"/>
  <c r="H7054" i="20"/>
  <c r="G7054" i="20"/>
  <c r="H7046" i="20"/>
  <c r="G7046" i="20"/>
  <c r="H7038" i="20"/>
  <c r="G7038" i="20"/>
  <c r="I7038" i="20" s="1"/>
  <c r="H7030" i="20"/>
  <c r="G7030" i="20"/>
  <c r="H7022" i="20"/>
  <c r="G7022" i="20"/>
  <c r="H7014" i="20"/>
  <c r="G7014" i="20"/>
  <c r="H7006" i="20"/>
  <c r="G7006" i="20"/>
  <c r="H6998" i="20"/>
  <c r="G6998" i="20"/>
  <c r="H6990" i="20"/>
  <c r="G6990" i="20"/>
  <c r="H6982" i="20"/>
  <c r="G6982" i="20"/>
  <c r="H6974" i="20"/>
  <c r="G6974" i="20"/>
  <c r="H6966" i="20"/>
  <c r="G6966" i="20"/>
  <c r="H6958" i="20"/>
  <c r="G6958" i="20"/>
  <c r="H6950" i="20"/>
  <c r="G6950" i="20"/>
  <c r="H6942" i="20"/>
  <c r="G6942" i="20"/>
  <c r="H6934" i="20"/>
  <c r="G6934" i="20"/>
  <c r="H6926" i="20"/>
  <c r="G6926" i="20"/>
  <c r="H6918" i="20"/>
  <c r="G6918" i="20"/>
  <c r="H6910" i="20"/>
  <c r="G6910" i="20"/>
  <c r="H6902" i="20"/>
  <c r="G6902" i="20"/>
  <c r="H6894" i="20"/>
  <c r="G6894" i="20"/>
  <c r="H6886" i="20"/>
  <c r="G6886" i="20"/>
  <c r="H6878" i="20"/>
  <c r="G6878" i="20"/>
  <c r="H6870" i="20"/>
  <c r="G6870" i="20"/>
  <c r="H6862" i="20"/>
  <c r="G6862" i="20"/>
  <c r="H6854" i="20"/>
  <c r="G6854" i="20"/>
  <c r="H6846" i="20"/>
  <c r="G6846" i="20"/>
  <c r="H6838" i="20"/>
  <c r="G6838" i="20"/>
  <c r="H6830" i="20"/>
  <c r="G6830" i="20"/>
  <c r="H6822" i="20"/>
  <c r="G6822" i="20"/>
  <c r="H6814" i="20"/>
  <c r="G6814" i="20"/>
  <c r="H6806" i="20"/>
  <c r="G6806" i="20"/>
  <c r="H6798" i="20"/>
  <c r="G6798" i="20"/>
  <c r="H6790" i="20"/>
  <c r="G6790" i="20"/>
  <c r="H6782" i="20"/>
  <c r="G6782" i="20"/>
  <c r="H6774" i="20"/>
  <c r="G6774" i="20"/>
  <c r="H6766" i="20"/>
  <c r="G6766" i="20"/>
  <c r="H6758" i="20"/>
  <c r="G6758" i="20"/>
  <c r="H6750" i="20"/>
  <c r="G6750" i="20"/>
  <c r="H6742" i="20"/>
  <c r="G6742" i="20"/>
  <c r="H6734" i="20"/>
  <c r="G6734" i="20"/>
  <c r="H6726" i="20"/>
  <c r="G6726" i="20"/>
  <c r="H6718" i="20"/>
  <c r="G6718" i="20"/>
  <c r="H6710" i="20"/>
  <c r="G6710" i="20"/>
  <c r="H6702" i="20"/>
  <c r="G6702" i="20"/>
  <c r="H6694" i="20"/>
  <c r="G6694" i="20"/>
  <c r="H6686" i="20"/>
  <c r="G6686" i="20"/>
  <c r="H6678" i="20"/>
  <c r="G6678" i="20"/>
  <c r="H6670" i="20"/>
  <c r="G6670" i="20"/>
  <c r="H6662" i="20"/>
  <c r="G6662" i="20"/>
  <c r="H6654" i="20"/>
  <c r="G6654" i="20"/>
  <c r="H6646" i="20"/>
  <c r="G6646" i="20"/>
  <c r="H6638" i="20"/>
  <c r="G6638" i="20"/>
  <c r="H6630" i="20"/>
  <c r="G6630" i="20"/>
  <c r="H6622" i="20"/>
  <c r="G6622" i="20"/>
  <c r="H6614" i="20"/>
  <c r="G6614" i="20"/>
  <c r="H6606" i="20"/>
  <c r="G6606" i="20"/>
  <c r="H6598" i="20"/>
  <c r="G6598" i="20"/>
  <c r="H6590" i="20"/>
  <c r="G6590" i="20"/>
  <c r="H6582" i="20"/>
  <c r="G6582" i="20"/>
  <c r="H6574" i="20"/>
  <c r="G6574" i="20"/>
  <c r="H6566" i="20"/>
  <c r="G6566" i="20"/>
  <c r="H6558" i="20"/>
  <c r="G6558" i="20"/>
  <c r="H6550" i="20"/>
  <c r="G6550" i="20"/>
  <c r="H6542" i="20"/>
  <c r="G6542" i="20"/>
  <c r="H6534" i="20"/>
  <c r="G6534" i="20"/>
  <c r="H6526" i="20"/>
  <c r="G6526" i="20"/>
  <c r="I6526" i="20" s="1"/>
  <c r="H6518" i="20"/>
  <c r="G6518" i="20"/>
  <c r="H6510" i="20"/>
  <c r="G6510" i="20"/>
  <c r="H6502" i="20"/>
  <c r="G6502" i="20"/>
  <c r="H6494" i="20"/>
  <c r="G6494" i="20"/>
  <c r="H6486" i="20"/>
  <c r="G6486" i="20"/>
  <c r="H6478" i="20"/>
  <c r="G6478" i="20"/>
  <c r="H6470" i="20"/>
  <c r="G6470" i="20"/>
  <c r="H6462" i="20"/>
  <c r="G6462" i="20"/>
  <c r="I6462" i="20" s="1"/>
  <c r="H6454" i="20"/>
  <c r="G6454" i="20"/>
  <c r="H6446" i="20"/>
  <c r="G6446" i="20"/>
  <c r="H6438" i="20"/>
  <c r="G6438" i="20"/>
  <c r="H6430" i="20"/>
  <c r="G6430" i="20"/>
  <c r="I6430" i="20" s="1"/>
  <c r="H6422" i="20"/>
  <c r="G6422" i="20"/>
  <c r="H6414" i="20"/>
  <c r="G6414" i="20"/>
  <c r="H6406" i="20"/>
  <c r="G6406" i="20"/>
  <c r="H6398" i="20"/>
  <c r="G6398" i="20"/>
  <c r="H6390" i="20"/>
  <c r="G6390" i="20"/>
  <c r="H6382" i="20"/>
  <c r="G6382" i="20"/>
  <c r="H6374" i="20"/>
  <c r="G6374" i="20"/>
  <c r="H6366" i="20"/>
  <c r="G6366" i="20"/>
  <c r="H6358" i="20"/>
  <c r="G6358" i="20"/>
  <c r="H6350" i="20"/>
  <c r="G6350" i="20"/>
  <c r="H6342" i="20"/>
  <c r="G6342" i="20"/>
  <c r="H6334" i="20"/>
  <c r="G6334" i="20"/>
  <c r="I6334" i="20" s="1"/>
  <c r="H6326" i="20"/>
  <c r="G6326" i="20"/>
  <c r="H6318" i="20"/>
  <c r="G6318" i="20"/>
  <c r="H6310" i="20"/>
  <c r="G6310" i="20"/>
  <c r="H6302" i="20"/>
  <c r="G6302" i="20"/>
  <c r="H6294" i="20"/>
  <c r="G6294" i="20"/>
  <c r="H6286" i="20"/>
  <c r="G6286" i="20"/>
  <c r="H6278" i="20"/>
  <c r="G6278" i="20"/>
  <c r="H6270" i="20"/>
  <c r="G6270" i="20"/>
  <c r="H6262" i="20"/>
  <c r="G6262" i="20"/>
  <c r="H6254" i="20"/>
  <c r="G6254" i="20"/>
  <c r="H6246" i="20"/>
  <c r="G6246" i="20"/>
  <c r="H6238" i="20"/>
  <c r="G6238" i="20"/>
  <c r="H6230" i="20"/>
  <c r="G6230" i="20"/>
  <c r="H6222" i="20"/>
  <c r="G6222" i="20"/>
  <c r="H6214" i="20"/>
  <c r="G6214" i="20"/>
  <c r="H6206" i="20"/>
  <c r="G6206" i="20"/>
  <c r="H6198" i="20"/>
  <c r="G6198" i="20"/>
  <c r="H6190" i="20"/>
  <c r="G6190" i="20"/>
  <c r="H6182" i="20"/>
  <c r="G6182" i="20"/>
  <c r="H6174" i="20"/>
  <c r="G6174" i="20"/>
  <c r="H6166" i="20"/>
  <c r="G6166" i="20"/>
  <c r="H6158" i="20"/>
  <c r="G6158" i="20"/>
  <c r="H6150" i="20"/>
  <c r="G6150" i="20"/>
  <c r="H6142" i="20"/>
  <c r="G6142" i="20"/>
  <c r="H6134" i="20"/>
  <c r="G6134" i="20"/>
  <c r="H6126" i="20"/>
  <c r="G6126" i="20"/>
  <c r="H6118" i="20"/>
  <c r="G6118" i="20"/>
  <c r="H6110" i="20"/>
  <c r="G6110" i="20"/>
  <c r="H6102" i="20"/>
  <c r="G6102" i="20"/>
  <c r="H6094" i="20"/>
  <c r="G6094" i="20"/>
  <c r="H6086" i="20"/>
  <c r="G6086" i="20"/>
  <c r="H6078" i="20"/>
  <c r="G6078" i="20"/>
  <c r="I6078" i="20" s="1"/>
  <c r="H6070" i="20"/>
  <c r="G6070" i="20"/>
  <c r="H6062" i="20"/>
  <c r="G6062" i="20"/>
  <c r="H6054" i="20"/>
  <c r="G6054" i="20"/>
  <c r="H6046" i="20"/>
  <c r="G6046" i="20"/>
  <c r="H6038" i="20"/>
  <c r="G6038" i="20"/>
  <c r="H6030" i="20"/>
  <c r="G6030" i="20"/>
  <c r="H6022" i="20"/>
  <c r="G6022" i="20"/>
  <c r="H6014" i="20"/>
  <c r="G6014" i="20"/>
  <c r="H6006" i="20"/>
  <c r="G6006" i="20"/>
  <c r="H5998" i="20"/>
  <c r="G5998" i="20"/>
  <c r="H5990" i="20"/>
  <c r="G5990" i="20"/>
  <c r="H5982" i="20"/>
  <c r="G5982" i="20"/>
  <c r="H5974" i="20"/>
  <c r="G5974" i="20"/>
  <c r="H5966" i="20"/>
  <c r="G5966" i="20"/>
  <c r="H5958" i="20"/>
  <c r="G5958" i="20"/>
  <c r="H5950" i="20"/>
  <c r="G5950" i="20"/>
  <c r="H5942" i="20"/>
  <c r="G5942" i="20"/>
  <c r="H5934" i="20"/>
  <c r="G5934" i="20"/>
  <c r="H5926" i="20"/>
  <c r="G5926" i="20"/>
  <c r="H5918" i="20"/>
  <c r="G5918" i="20"/>
  <c r="H5910" i="20"/>
  <c r="G5910" i="20"/>
  <c r="H5902" i="20"/>
  <c r="G5902" i="20"/>
  <c r="H5894" i="20"/>
  <c r="G5894" i="20"/>
  <c r="H5886" i="20"/>
  <c r="G5886" i="20"/>
  <c r="H5878" i="20"/>
  <c r="G5878" i="20"/>
  <c r="H5870" i="20"/>
  <c r="G5870" i="20"/>
  <c r="H5862" i="20"/>
  <c r="G5862" i="20"/>
  <c r="H5854" i="20"/>
  <c r="G5854" i="20"/>
  <c r="H5846" i="20"/>
  <c r="G5846" i="20"/>
  <c r="H5838" i="20"/>
  <c r="G5838" i="20"/>
  <c r="H5830" i="20"/>
  <c r="G5830" i="20"/>
  <c r="H5822" i="20"/>
  <c r="G5822" i="20"/>
  <c r="H5814" i="20"/>
  <c r="G5814" i="20"/>
  <c r="H5806" i="20"/>
  <c r="G5806" i="20"/>
  <c r="H5798" i="20"/>
  <c r="G5798" i="20"/>
  <c r="H5790" i="20"/>
  <c r="G5790" i="20"/>
  <c r="H5782" i="20"/>
  <c r="G5782" i="20"/>
  <c r="H5774" i="20"/>
  <c r="G5774" i="20"/>
  <c r="H5766" i="20"/>
  <c r="G5766" i="20"/>
  <c r="H5758" i="20"/>
  <c r="G5758" i="20"/>
  <c r="H5750" i="20"/>
  <c r="G5750" i="20"/>
  <c r="H5742" i="20"/>
  <c r="G5742" i="20"/>
  <c r="H5734" i="20"/>
  <c r="G5734" i="20"/>
  <c r="H5726" i="20"/>
  <c r="G5726" i="20"/>
  <c r="H5718" i="20"/>
  <c r="G5718" i="20"/>
  <c r="H5710" i="20"/>
  <c r="G5710" i="20"/>
  <c r="H5702" i="20"/>
  <c r="G5702" i="20"/>
  <c r="H5694" i="20"/>
  <c r="G5694" i="20"/>
  <c r="H5686" i="20"/>
  <c r="G5686" i="20"/>
  <c r="H5678" i="20"/>
  <c r="G5678" i="20"/>
  <c r="H5670" i="20"/>
  <c r="G5670" i="20"/>
  <c r="H5662" i="20"/>
  <c r="G5662" i="20"/>
  <c r="H5654" i="20"/>
  <c r="G5654" i="20"/>
  <c r="H5646" i="20"/>
  <c r="G5646" i="20"/>
  <c r="H5638" i="20"/>
  <c r="G5638" i="20"/>
  <c r="H5630" i="20"/>
  <c r="G5630" i="20"/>
  <c r="H5622" i="20"/>
  <c r="G5622" i="20"/>
  <c r="H5614" i="20"/>
  <c r="G5614" i="20"/>
  <c r="H5606" i="20"/>
  <c r="G5606" i="20"/>
  <c r="H5598" i="20"/>
  <c r="G5598" i="20"/>
  <c r="H5590" i="20"/>
  <c r="G5590" i="20"/>
  <c r="H5582" i="20"/>
  <c r="G5582" i="20"/>
  <c r="H5574" i="20"/>
  <c r="G5574" i="20"/>
  <c r="H5566" i="20"/>
  <c r="G5566" i="20"/>
  <c r="H5558" i="20"/>
  <c r="G5558" i="20"/>
  <c r="H5550" i="20"/>
  <c r="G5550" i="20"/>
  <c r="H5542" i="20"/>
  <c r="G5542" i="20"/>
  <c r="H5534" i="20"/>
  <c r="G5534" i="20"/>
  <c r="H5526" i="20"/>
  <c r="G5526" i="20"/>
  <c r="H5518" i="20"/>
  <c r="G5518" i="20"/>
  <c r="H5510" i="20"/>
  <c r="G5510" i="20"/>
  <c r="H5502" i="20"/>
  <c r="G5502" i="20"/>
  <c r="I5502" i="20" s="1"/>
  <c r="H5494" i="20"/>
  <c r="G5494" i="20"/>
  <c r="H5486" i="20"/>
  <c r="G5486" i="20"/>
  <c r="H5478" i="20"/>
  <c r="G5478" i="20"/>
  <c r="H5470" i="20"/>
  <c r="G5470" i="20"/>
  <c r="I5470" i="20" s="1"/>
  <c r="H5462" i="20"/>
  <c r="G5462" i="20"/>
  <c r="H5454" i="20"/>
  <c r="G5454" i="20"/>
  <c r="H5446" i="20"/>
  <c r="G5446" i="20"/>
  <c r="H5438" i="20"/>
  <c r="G5438" i="20"/>
  <c r="I5438" i="20" s="1"/>
  <c r="H5430" i="20"/>
  <c r="G5430" i="20"/>
  <c r="H5422" i="20"/>
  <c r="G5422" i="20"/>
  <c r="H5414" i="20"/>
  <c r="G5414" i="20"/>
  <c r="H5406" i="20"/>
  <c r="G5406" i="20"/>
  <c r="I5406" i="20" s="1"/>
  <c r="H5398" i="20"/>
  <c r="G5398" i="20"/>
  <c r="H5390" i="20"/>
  <c r="G5390" i="20"/>
  <c r="H5382" i="20"/>
  <c r="G5382" i="20"/>
  <c r="H5374" i="20"/>
  <c r="G5374" i="20"/>
  <c r="I5374" i="20" s="1"/>
  <c r="H5366" i="20"/>
  <c r="G5366" i="20"/>
  <c r="H5358" i="20"/>
  <c r="G5358" i="20"/>
  <c r="H5350" i="20"/>
  <c r="G5350" i="20"/>
  <c r="H5342" i="20"/>
  <c r="G5342" i="20"/>
  <c r="I5342" i="20" s="1"/>
  <c r="H5334" i="20"/>
  <c r="G5334" i="20"/>
  <c r="H5326" i="20"/>
  <c r="G5326" i="20"/>
  <c r="H5318" i="20"/>
  <c r="G5318" i="20"/>
  <c r="H5310" i="20"/>
  <c r="G5310" i="20"/>
  <c r="I5310" i="20" s="1"/>
  <c r="H5302" i="20"/>
  <c r="G5302" i="20"/>
  <c r="H5294" i="20"/>
  <c r="G5294" i="20"/>
  <c r="H5286" i="20"/>
  <c r="G5286" i="20"/>
  <c r="H5278" i="20"/>
  <c r="G5278" i="20"/>
  <c r="I5278" i="20" s="1"/>
  <c r="H5270" i="20"/>
  <c r="G5270" i="20"/>
  <c r="H5262" i="20"/>
  <c r="G5262" i="20"/>
  <c r="H5254" i="20"/>
  <c r="G5254" i="20"/>
  <c r="H5246" i="20"/>
  <c r="G5246" i="20"/>
  <c r="I5246" i="20" s="1"/>
  <c r="H5238" i="20"/>
  <c r="G5238" i="20"/>
  <c r="H5230" i="20"/>
  <c r="G5230" i="20"/>
  <c r="H5222" i="20"/>
  <c r="G5222" i="20"/>
  <c r="H5214" i="20"/>
  <c r="G5214" i="20"/>
  <c r="I5214" i="20" s="1"/>
  <c r="H5206" i="20"/>
  <c r="G5206" i="20"/>
  <c r="H5198" i="20"/>
  <c r="G5198" i="20"/>
  <c r="H5190" i="20"/>
  <c r="G5190" i="20"/>
  <c r="H5182" i="20"/>
  <c r="G5182" i="20"/>
  <c r="I5182" i="20" s="1"/>
  <c r="H5174" i="20"/>
  <c r="G5174" i="20"/>
  <c r="H5166" i="20"/>
  <c r="G5166" i="20"/>
  <c r="H5158" i="20"/>
  <c r="G5158" i="20"/>
  <c r="H5150" i="20"/>
  <c r="G5150" i="20"/>
  <c r="I5150" i="20" s="1"/>
  <c r="H5142" i="20"/>
  <c r="G5142" i="20"/>
  <c r="H5134" i="20"/>
  <c r="G5134" i="20"/>
  <c r="H5126" i="20"/>
  <c r="G5126" i="20"/>
  <c r="H5118" i="20"/>
  <c r="G5118" i="20"/>
  <c r="H5110" i="20"/>
  <c r="G5110" i="20"/>
  <c r="H5102" i="20"/>
  <c r="G5102" i="20"/>
  <c r="H5094" i="20"/>
  <c r="G5094" i="20"/>
  <c r="H5086" i="20"/>
  <c r="G5086" i="20"/>
  <c r="I5086" i="20" s="1"/>
  <c r="H5078" i="20"/>
  <c r="G5078" i="20"/>
  <c r="H5070" i="20"/>
  <c r="G5070" i="20"/>
  <c r="H5062" i="20"/>
  <c r="G5062" i="20"/>
  <c r="H5054" i="20"/>
  <c r="G5054" i="20"/>
  <c r="I5054" i="20" s="1"/>
  <c r="H5046" i="20"/>
  <c r="G5046" i="20"/>
  <c r="H5038" i="20"/>
  <c r="G5038" i="20"/>
  <c r="H5030" i="20"/>
  <c r="G5030" i="20"/>
  <c r="H5022" i="20"/>
  <c r="G5022" i="20"/>
  <c r="I5022" i="20" s="1"/>
  <c r="H5014" i="20"/>
  <c r="G5014" i="20"/>
  <c r="H5006" i="20"/>
  <c r="G5006" i="20"/>
  <c r="H4998" i="20"/>
  <c r="G4998" i="20"/>
  <c r="H4990" i="20"/>
  <c r="G4990" i="20"/>
  <c r="G10005" i="20"/>
  <c r="G9941" i="20"/>
  <c r="G9877" i="20"/>
  <c r="G9813" i="20"/>
  <c r="G9749" i="20"/>
  <c r="G9685" i="20"/>
  <c r="G9621" i="20"/>
  <c r="G9555" i="20"/>
  <c r="G9482" i="20"/>
  <c r="G9409" i="20"/>
  <c r="G9336" i="20"/>
  <c r="G9260" i="20"/>
  <c r="G9148" i="20"/>
  <c r="G9020" i="20"/>
  <c r="G8892" i="20"/>
  <c r="G8660" i="20"/>
  <c r="I8660" i="20" s="1"/>
  <c r="G8034" i="20"/>
  <c r="I8034" i="20" s="1"/>
  <c r="H9977" i="20"/>
  <c r="G9977" i="20"/>
  <c r="H9913" i="20"/>
  <c r="G9913" i="20"/>
  <c r="H9857" i="20"/>
  <c r="G9857" i="20"/>
  <c r="H9809" i="20"/>
  <c r="G9809" i="20"/>
  <c r="H9753" i="20"/>
  <c r="G9753" i="20"/>
  <c r="H9697" i="20"/>
  <c r="G9697" i="20"/>
  <c r="H9657" i="20"/>
  <c r="G9657" i="20"/>
  <c r="H9601" i="20"/>
  <c r="G9601" i="20"/>
  <c r="H9553" i="20"/>
  <c r="G9553" i="20"/>
  <c r="H9441" i="20"/>
  <c r="G9441" i="20"/>
  <c r="H9297" i="20"/>
  <c r="G9297" i="20"/>
  <c r="H9249" i="20"/>
  <c r="G9249" i="20"/>
  <c r="H9209" i="20"/>
  <c r="G9209" i="20"/>
  <c r="H9161" i="20"/>
  <c r="G9161" i="20"/>
  <c r="H9113" i="20"/>
  <c r="G9113" i="20"/>
  <c r="H9057" i="20"/>
  <c r="G9057" i="20"/>
  <c r="H9001" i="20"/>
  <c r="G9001" i="20"/>
  <c r="H8953" i="20"/>
  <c r="G8953" i="20"/>
  <c r="H8897" i="20"/>
  <c r="G8897" i="20"/>
  <c r="H8849" i="20"/>
  <c r="G8849" i="20"/>
  <c r="H8785" i="20"/>
  <c r="G8785" i="20"/>
  <c r="H8729" i="20"/>
  <c r="G8729" i="20"/>
  <c r="H8673" i="20"/>
  <c r="G8673" i="20"/>
  <c r="H8625" i="20"/>
  <c r="G8625" i="20"/>
  <c r="H8569" i="20"/>
  <c r="G8569" i="20"/>
  <c r="H8513" i="20"/>
  <c r="G8513" i="20"/>
  <c r="H8457" i="20"/>
  <c r="G8457" i="20"/>
  <c r="H8401" i="20"/>
  <c r="G8401" i="20"/>
  <c r="H8345" i="20"/>
  <c r="G8345" i="20"/>
  <c r="H8289" i="20"/>
  <c r="G8289" i="20"/>
  <c r="H8233" i="20"/>
  <c r="G8233" i="20"/>
  <c r="H8177" i="20"/>
  <c r="G8177" i="20"/>
  <c r="H8121" i="20"/>
  <c r="G8121" i="20"/>
  <c r="H8057" i="20"/>
  <c r="G8057" i="20"/>
  <c r="H8001" i="20"/>
  <c r="G8001" i="20"/>
  <c r="H7953" i="20"/>
  <c r="G7953" i="20"/>
  <c r="H7905" i="20"/>
  <c r="G7905" i="20"/>
  <c r="H7857" i="20"/>
  <c r="G7857" i="20"/>
  <c r="H7817" i="20"/>
  <c r="G7817" i="20"/>
  <c r="H7761" i="20"/>
  <c r="G7761" i="20"/>
  <c r="H7673" i="20"/>
  <c r="G7673" i="20"/>
  <c r="H7609" i="20"/>
  <c r="G7609" i="20"/>
  <c r="H7561" i="20"/>
  <c r="G7561" i="20"/>
  <c r="H7505" i="20"/>
  <c r="G7505" i="20"/>
  <c r="H7457" i="20"/>
  <c r="G7457" i="20"/>
  <c r="H7409" i="20"/>
  <c r="G7409" i="20"/>
  <c r="H7361" i="20"/>
  <c r="G7361" i="20"/>
  <c r="H7297" i="20"/>
  <c r="G7297" i="20"/>
  <c r="H7249" i="20"/>
  <c r="G7249" i="20"/>
  <c r="H7193" i="20"/>
  <c r="G7193" i="20"/>
  <c r="H7137" i="20"/>
  <c r="G7137" i="20"/>
  <c r="H7097" i="20"/>
  <c r="G7097" i="20"/>
  <c r="H7041" i="20"/>
  <c r="G7041" i="20"/>
  <c r="H6985" i="20"/>
  <c r="G6985" i="20"/>
  <c r="H6937" i="20"/>
  <c r="G6937" i="20"/>
  <c r="H6881" i="20"/>
  <c r="G6881" i="20"/>
  <c r="H6833" i="20"/>
  <c r="G6833" i="20"/>
  <c r="H6785" i="20"/>
  <c r="G6785" i="20"/>
  <c r="H6729" i="20"/>
  <c r="G6729" i="20"/>
  <c r="H6681" i="20"/>
  <c r="G6681" i="20"/>
  <c r="H6625" i="20"/>
  <c r="G6625" i="20"/>
  <c r="H6569" i="20"/>
  <c r="G6569" i="20"/>
  <c r="H6513" i="20"/>
  <c r="G6513" i="20"/>
  <c r="H6473" i="20"/>
  <c r="G6473" i="20"/>
  <c r="H6425" i="20"/>
  <c r="G6425" i="20"/>
  <c r="H6377" i="20"/>
  <c r="G6377" i="20"/>
  <c r="H6305" i="20"/>
  <c r="G6305" i="20"/>
  <c r="H6257" i="20"/>
  <c r="G6257" i="20"/>
  <c r="H6217" i="20"/>
  <c r="G6217" i="20"/>
  <c r="H6169" i="20"/>
  <c r="G6169" i="20"/>
  <c r="H6137" i="20"/>
  <c r="G6137" i="20"/>
  <c r="H6089" i="20"/>
  <c r="G6089" i="20"/>
  <c r="H6041" i="20"/>
  <c r="G6041" i="20"/>
  <c r="H6001" i="20"/>
  <c r="G6001" i="20"/>
  <c r="H5953" i="20"/>
  <c r="G5953" i="20"/>
  <c r="H5905" i="20"/>
  <c r="G5905" i="20"/>
  <c r="H5873" i="20"/>
  <c r="G5873" i="20"/>
  <c r="H5825" i="20"/>
  <c r="G5825" i="20"/>
  <c r="H5785" i="20"/>
  <c r="G5785" i="20"/>
  <c r="H5729" i="20"/>
  <c r="G5729" i="20"/>
  <c r="H5681" i="20"/>
  <c r="G5681" i="20"/>
  <c r="H5641" i="20"/>
  <c r="G5641" i="20"/>
  <c r="H5593" i="20"/>
  <c r="G5593" i="20"/>
  <c r="H5545" i="20"/>
  <c r="G5545" i="20"/>
  <c r="H5505" i="20"/>
  <c r="G5505" i="20"/>
  <c r="H5465" i="20"/>
  <c r="G5465" i="20"/>
  <c r="H5425" i="20"/>
  <c r="G5425" i="20"/>
  <c r="H5377" i="20"/>
  <c r="G5377" i="20"/>
  <c r="H5329" i="20"/>
  <c r="G5329" i="20"/>
  <c r="H5289" i="20"/>
  <c r="G5289" i="20"/>
  <c r="H5249" i="20"/>
  <c r="G5249" i="20"/>
  <c r="H5201" i="20"/>
  <c r="G5201" i="20"/>
  <c r="H5161" i="20"/>
  <c r="G5161" i="20"/>
  <c r="H5129" i="20"/>
  <c r="G5129" i="20"/>
  <c r="H5105" i="20"/>
  <c r="G5105" i="20"/>
  <c r="H5065" i="20"/>
  <c r="G5065" i="20"/>
  <c r="H5001" i="20"/>
  <c r="G5001" i="20"/>
  <c r="H4961" i="20"/>
  <c r="G4961" i="20"/>
  <c r="H4937" i="20"/>
  <c r="G4937" i="20"/>
  <c r="H9983" i="20"/>
  <c r="G9983" i="20"/>
  <c r="H9935" i="20"/>
  <c r="G9935" i="20"/>
  <c r="H9895" i="20"/>
  <c r="G9895" i="20"/>
  <c r="H9847" i="20"/>
  <c r="G9847" i="20"/>
  <c r="H9799" i="20"/>
  <c r="G9799" i="20"/>
  <c r="H9759" i="20"/>
  <c r="G9759" i="20"/>
  <c r="H9719" i="20"/>
  <c r="G9719" i="20"/>
  <c r="H9679" i="20"/>
  <c r="G9679" i="20"/>
  <c r="H9639" i="20"/>
  <c r="G9639" i="20"/>
  <c r="H9591" i="20"/>
  <c r="G9591" i="20"/>
  <c r="H9535" i="20"/>
  <c r="G9535" i="20"/>
  <c r="H9487" i="20"/>
  <c r="G9487" i="20"/>
  <c r="H9439" i="20"/>
  <c r="G9439" i="20"/>
  <c r="H9407" i="20"/>
  <c r="G9407" i="20"/>
  <c r="H9359" i="20"/>
  <c r="G9359" i="20"/>
  <c r="H9311" i="20"/>
  <c r="G9311" i="20"/>
  <c r="H9271" i="20"/>
  <c r="G9271" i="20"/>
  <c r="H9223" i="20"/>
  <c r="G9223" i="20"/>
  <c r="H9183" i="20"/>
  <c r="G9183" i="20"/>
  <c r="H9135" i="20"/>
  <c r="G9135" i="20"/>
  <c r="H9095" i="20"/>
  <c r="G9095" i="20"/>
  <c r="H9039" i="20"/>
  <c r="G9039" i="20"/>
  <c r="H8983" i="20"/>
  <c r="G8983" i="20"/>
  <c r="H8927" i="20"/>
  <c r="G8927" i="20"/>
  <c r="H8887" i="20"/>
  <c r="G8887" i="20"/>
  <c r="H8839" i="20"/>
  <c r="G8839" i="20"/>
  <c r="H8799" i="20"/>
  <c r="G8799" i="20"/>
  <c r="H8767" i="20"/>
  <c r="G8767" i="20"/>
  <c r="H8727" i="20"/>
  <c r="G8727" i="20"/>
  <c r="H8679" i="20"/>
  <c r="G8679" i="20"/>
  <c r="H8631" i="20"/>
  <c r="G8631" i="20"/>
  <c r="H8591" i="20"/>
  <c r="G8591" i="20"/>
  <c r="H8543" i="20"/>
  <c r="G8543" i="20"/>
  <c r="H8503" i="20"/>
  <c r="G8503" i="20"/>
  <c r="H8455" i="20"/>
  <c r="G8455" i="20"/>
  <c r="H8415" i="20"/>
  <c r="G8415" i="20"/>
  <c r="H8367" i="20"/>
  <c r="G8367" i="20"/>
  <c r="H8319" i="20"/>
  <c r="G8319" i="20"/>
  <c r="H8279" i="20"/>
  <c r="G8279" i="20"/>
  <c r="H8231" i="20"/>
  <c r="G8231" i="20"/>
  <c r="H8183" i="20"/>
  <c r="G8183" i="20"/>
  <c r="H8135" i="20"/>
  <c r="G8135" i="20"/>
  <c r="H8119" i="20"/>
  <c r="G8119" i="20"/>
  <c r="H8079" i="20"/>
  <c r="G8079" i="20"/>
  <c r="H8039" i="20"/>
  <c r="G8039" i="20"/>
  <c r="H7991" i="20"/>
  <c r="G7991" i="20"/>
  <c r="H7951" i="20"/>
  <c r="G7951" i="20"/>
  <c r="H7903" i="20"/>
  <c r="G7903" i="20"/>
  <c r="H7863" i="20"/>
  <c r="G7863" i="20"/>
  <c r="H7839" i="20"/>
  <c r="G7839" i="20"/>
  <c r="H7791" i="20"/>
  <c r="G7791" i="20"/>
  <c r="H7743" i="20"/>
  <c r="G7743" i="20"/>
  <c r="H7703" i="20"/>
  <c r="G7703" i="20"/>
  <c r="H7663" i="20"/>
  <c r="G7663" i="20"/>
  <c r="H7615" i="20"/>
  <c r="G7615" i="20"/>
  <c r="H7567" i="20"/>
  <c r="G7567" i="20"/>
  <c r="H7519" i="20"/>
  <c r="G7519" i="20"/>
  <c r="H7471" i="20"/>
  <c r="G7471" i="20"/>
  <c r="H7423" i="20"/>
  <c r="G7423" i="20"/>
  <c r="H7391" i="20"/>
  <c r="G7391" i="20"/>
  <c r="H7343" i="20"/>
  <c r="G7343" i="20"/>
  <c r="H7295" i="20"/>
  <c r="G7295" i="20"/>
  <c r="H7255" i="20"/>
  <c r="G7255" i="20"/>
  <c r="H7207" i="20"/>
  <c r="G7207" i="20"/>
  <c r="H7167" i="20"/>
  <c r="G7167" i="20"/>
  <c r="H7119" i="20"/>
  <c r="G7119" i="20"/>
  <c r="H7087" i="20"/>
  <c r="G7087" i="20"/>
  <c r="H7039" i="20"/>
  <c r="G7039" i="20"/>
  <c r="H6999" i="20"/>
  <c r="G6999" i="20"/>
  <c r="H6951" i="20"/>
  <c r="G6951" i="20"/>
  <c r="H6911" i="20"/>
  <c r="G6911" i="20"/>
  <c r="H6863" i="20"/>
  <c r="G6863" i="20"/>
  <c r="H6815" i="20"/>
  <c r="G6815" i="20"/>
  <c r="H6767" i="20"/>
  <c r="G6767" i="20"/>
  <c r="H6727" i="20"/>
  <c r="G6727" i="20"/>
  <c r="H6671" i="20"/>
  <c r="G6671" i="20"/>
  <c r="H6607" i="20"/>
  <c r="G6607" i="20"/>
  <c r="H6567" i="20"/>
  <c r="G6567" i="20"/>
  <c r="H6527" i="20"/>
  <c r="G6527" i="20"/>
  <c r="H6479" i="20"/>
  <c r="G6479" i="20"/>
  <c r="H6431" i="20"/>
  <c r="G6431" i="20"/>
  <c r="H6391" i="20"/>
  <c r="G6391" i="20"/>
  <c r="H6367" i="20"/>
  <c r="G6367" i="20"/>
  <c r="H6319" i="20"/>
  <c r="G6319" i="20"/>
  <c r="H6271" i="20"/>
  <c r="G6271" i="20"/>
  <c r="H6231" i="20"/>
  <c r="G6231" i="20"/>
  <c r="H6175" i="20"/>
  <c r="G6175" i="20"/>
  <c r="H6087" i="20"/>
  <c r="G6087" i="20"/>
  <c r="H5671" i="20"/>
  <c r="G5671" i="20"/>
  <c r="H9565" i="20"/>
  <c r="G9565" i="20"/>
  <c r="H9557" i="20"/>
  <c r="G9557" i="20"/>
  <c r="H9549" i="20"/>
  <c r="G9549" i="20"/>
  <c r="H9541" i="20"/>
  <c r="G9541" i="20"/>
  <c r="H9533" i="20"/>
  <c r="G9533" i="20"/>
  <c r="H9525" i="20"/>
  <c r="G9525" i="20"/>
  <c r="H9517" i="20"/>
  <c r="G9517" i="20"/>
  <c r="H9501" i="20"/>
  <c r="G9501" i="20"/>
  <c r="H9493" i="20"/>
  <c r="G9493" i="20"/>
  <c r="H9485" i="20"/>
  <c r="G9485" i="20"/>
  <c r="H9477" i="20"/>
  <c r="G9477" i="20"/>
  <c r="H9469" i="20"/>
  <c r="G9469" i="20"/>
  <c r="H9461" i="20"/>
  <c r="G9461" i="20"/>
  <c r="H9453" i="20"/>
  <c r="G9453" i="20"/>
  <c r="H9437" i="20"/>
  <c r="G9437" i="20"/>
  <c r="H9429" i="20"/>
  <c r="G9429" i="20"/>
  <c r="H9421" i="20"/>
  <c r="G9421" i="20"/>
  <c r="H9413" i="20"/>
  <c r="G9413" i="20"/>
  <c r="H9405" i="20"/>
  <c r="G9405" i="20"/>
  <c r="H9397" i="20"/>
  <c r="G9397" i="20"/>
  <c r="H9389" i="20"/>
  <c r="G9389" i="20"/>
  <c r="H9373" i="20"/>
  <c r="G9373" i="20"/>
  <c r="H9365" i="20"/>
  <c r="G9365" i="20"/>
  <c r="H9357" i="20"/>
  <c r="G9357" i="20"/>
  <c r="H9349" i="20"/>
  <c r="G9349" i="20"/>
  <c r="H9341" i="20"/>
  <c r="G9341" i="20"/>
  <c r="H9333" i="20"/>
  <c r="G9333" i="20"/>
  <c r="H9325" i="20"/>
  <c r="G9325" i="20"/>
  <c r="H9309" i="20"/>
  <c r="G9309" i="20"/>
  <c r="H9301" i="20"/>
  <c r="G9301" i="20"/>
  <c r="H9293" i="20"/>
  <c r="G9293" i="20"/>
  <c r="H9285" i="20"/>
  <c r="G9285" i="20"/>
  <c r="H9277" i="20"/>
  <c r="G9277" i="20"/>
  <c r="H9269" i="20"/>
  <c r="G9269" i="20"/>
  <c r="H9261" i="20"/>
  <c r="G9261" i="20"/>
  <c r="H9253" i="20"/>
  <c r="G9253" i="20"/>
  <c r="H9245" i="20"/>
  <c r="G9245" i="20"/>
  <c r="H9237" i="20"/>
  <c r="G9237" i="20"/>
  <c r="H9229" i="20"/>
  <c r="G9229" i="20"/>
  <c r="H9221" i="20"/>
  <c r="G9221" i="20"/>
  <c r="H9213" i="20"/>
  <c r="G9213" i="20"/>
  <c r="H9205" i="20"/>
  <c r="G9205" i="20"/>
  <c r="H9197" i="20"/>
  <c r="G9197" i="20"/>
  <c r="H9189" i="20"/>
  <c r="G9189" i="20"/>
  <c r="H9181" i="20"/>
  <c r="G9181" i="20"/>
  <c r="H9173" i="20"/>
  <c r="G9173" i="20"/>
  <c r="H9165" i="20"/>
  <c r="G9165" i="20"/>
  <c r="H9157" i="20"/>
  <c r="G9157" i="20"/>
  <c r="H9149" i="20"/>
  <c r="G9149" i="20"/>
  <c r="H9141" i="20"/>
  <c r="G9141" i="20"/>
  <c r="H9133" i="20"/>
  <c r="G9133" i="20"/>
  <c r="H9125" i="20"/>
  <c r="G9125" i="20"/>
  <c r="H9117" i="20"/>
  <c r="G9117" i="20"/>
  <c r="H9109" i="20"/>
  <c r="G9109" i="20"/>
  <c r="H9101" i="20"/>
  <c r="G9101" i="20"/>
  <c r="H9093" i="20"/>
  <c r="G9093" i="20"/>
  <c r="H9085" i="20"/>
  <c r="G9085" i="20"/>
  <c r="H9077" i="20"/>
  <c r="G9077" i="20"/>
  <c r="H9069" i="20"/>
  <c r="G9069" i="20"/>
  <c r="H9061" i="20"/>
  <c r="G9061" i="20"/>
  <c r="H9053" i="20"/>
  <c r="G9053" i="20"/>
  <c r="H9045" i="20"/>
  <c r="G9045" i="20"/>
  <c r="H9037" i="20"/>
  <c r="G9037" i="20"/>
  <c r="H9029" i="20"/>
  <c r="G9029" i="20"/>
  <c r="H9021" i="20"/>
  <c r="G9021" i="20"/>
  <c r="H9013" i="20"/>
  <c r="G9013" i="20"/>
  <c r="H9005" i="20"/>
  <c r="G9005" i="20"/>
  <c r="H8997" i="20"/>
  <c r="G8997" i="20"/>
  <c r="H8989" i="20"/>
  <c r="G8989" i="20"/>
  <c r="H8981" i="20"/>
  <c r="G8981" i="20"/>
  <c r="H8973" i="20"/>
  <c r="G8973" i="20"/>
  <c r="H8965" i="20"/>
  <c r="G8965" i="20"/>
  <c r="H8957" i="20"/>
  <c r="G8957" i="20"/>
  <c r="H8949" i="20"/>
  <c r="G8949" i="20"/>
  <c r="H8941" i="20"/>
  <c r="G8941" i="20"/>
  <c r="H8933" i="20"/>
  <c r="G8933" i="20"/>
  <c r="H8925" i="20"/>
  <c r="G8925" i="20"/>
  <c r="H8917" i="20"/>
  <c r="G8917" i="20"/>
  <c r="H8909" i="20"/>
  <c r="G8909" i="20"/>
  <c r="H8901" i="20"/>
  <c r="G8901" i="20"/>
  <c r="H8893" i="20"/>
  <c r="G8893" i="20"/>
  <c r="H8885" i="20"/>
  <c r="G8885" i="20"/>
  <c r="H8877" i="20"/>
  <c r="G8877" i="20"/>
  <c r="H8869" i="20"/>
  <c r="G8869" i="20"/>
  <c r="H8861" i="20"/>
  <c r="G8861" i="20"/>
  <c r="H8853" i="20"/>
  <c r="G8853" i="20"/>
  <c r="H8845" i="20"/>
  <c r="G8845" i="20"/>
  <c r="H8837" i="20"/>
  <c r="G8837" i="20"/>
  <c r="H8829" i="20"/>
  <c r="G8829" i="20"/>
  <c r="H8821" i="20"/>
  <c r="G8821" i="20"/>
  <c r="H8813" i="20"/>
  <c r="G8813" i="20"/>
  <c r="H8805" i="20"/>
  <c r="G8805" i="20"/>
  <c r="H8797" i="20"/>
  <c r="G8797" i="20"/>
  <c r="H8789" i="20"/>
  <c r="G8789" i="20"/>
  <c r="H8781" i="20"/>
  <c r="G8781" i="20"/>
  <c r="H8773" i="20"/>
  <c r="G8773" i="20"/>
  <c r="H8765" i="20"/>
  <c r="G8765" i="20"/>
  <c r="H8757" i="20"/>
  <c r="G8757" i="20"/>
  <c r="H8749" i="20"/>
  <c r="G8749" i="20"/>
  <c r="H8741" i="20"/>
  <c r="G8741" i="20"/>
  <c r="H8733" i="20"/>
  <c r="G8733" i="20"/>
  <c r="H8725" i="20"/>
  <c r="G8725" i="20"/>
  <c r="H8717" i="20"/>
  <c r="G8717" i="20"/>
  <c r="H8709" i="20"/>
  <c r="G8709" i="20"/>
  <c r="H8701" i="20"/>
  <c r="G8701" i="20"/>
  <c r="H8693" i="20"/>
  <c r="G8693" i="20"/>
  <c r="H8685" i="20"/>
  <c r="G8685" i="20"/>
  <c r="H8677" i="20"/>
  <c r="G8677" i="20"/>
  <c r="H8669" i="20"/>
  <c r="G8669" i="20"/>
  <c r="H8661" i="20"/>
  <c r="G8661" i="20"/>
  <c r="H8653" i="20"/>
  <c r="G8653" i="20"/>
  <c r="H8645" i="20"/>
  <c r="G8645" i="20"/>
  <c r="H8637" i="20"/>
  <c r="G8637" i="20"/>
  <c r="H8629" i="20"/>
  <c r="G8629" i="20"/>
  <c r="H8621" i="20"/>
  <c r="G8621" i="20"/>
  <c r="H8613" i="20"/>
  <c r="G8613" i="20"/>
  <c r="H8605" i="20"/>
  <c r="G8605" i="20"/>
  <c r="H8597" i="20"/>
  <c r="G8597" i="20"/>
  <c r="H8589" i="20"/>
  <c r="G8589" i="20"/>
  <c r="H8581" i="20"/>
  <c r="G8581" i="20"/>
  <c r="H8573" i="20"/>
  <c r="G8573" i="20"/>
  <c r="H8565" i="20"/>
  <c r="G8565" i="20"/>
  <c r="H8557" i="20"/>
  <c r="G8557" i="20"/>
  <c r="H8549" i="20"/>
  <c r="G8549" i="20"/>
  <c r="H8541" i="20"/>
  <c r="G8541" i="20"/>
  <c r="H8533" i="20"/>
  <c r="G8533" i="20"/>
  <c r="H8525" i="20"/>
  <c r="G8525" i="20"/>
  <c r="H8517" i="20"/>
  <c r="G8517" i="20"/>
  <c r="H8509" i="20"/>
  <c r="G8509" i="20"/>
  <c r="H8501" i="20"/>
  <c r="G8501" i="20"/>
  <c r="H8493" i="20"/>
  <c r="G8493" i="20"/>
  <c r="H8485" i="20"/>
  <c r="G8485" i="20"/>
  <c r="H8477" i="20"/>
  <c r="G8477" i="20"/>
  <c r="H8469" i="20"/>
  <c r="G8469" i="20"/>
  <c r="H8461" i="20"/>
  <c r="G8461" i="20"/>
  <c r="H8453" i="20"/>
  <c r="G8453" i="20"/>
  <c r="H8445" i="20"/>
  <c r="G8445" i="20"/>
  <c r="H8437" i="20"/>
  <c r="G8437" i="20"/>
  <c r="H8429" i="20"/>
  <c r="G8429" i="20"/>
  <c r="H8421" i="20"/>
  <c r="G8421" i="20"/>
  <c r="H8413" i="20"/>
  <c r="G8413" i="20"/>
  <c r="H8405" i="20"/>
  <c r="G8405" i="20"/>
  <c r="H8397" i="20"/>
  <c r="G8397" i="20"/>
  <c r="H8381" i="20"/>
  <c r="G8381" i="20"/>
  <c r="H8373" i="20"/>
  <c r="G8373" i="20"/>
  <c r="H8365" i="20"/>
  <c r="G8365" i="20"/>
  <c r="H8357" i="20"/>
  <c r="G8357" i="20"/>
  <c r="H8349" i="20"/>
  <c r="G8349" i="20"/>
  <c r="H8341" i="20"/>
  <c r="G8341" i="20"/>
  <c r="H8333" i="20"/>
  <c r="G8333" i="20"/>
  <c r="H8325" i="20"/>
  <c r="G8325" i="20"/>
  <c r="H8317" i="20"/>
  <c r="G8317" i="20"/>
  <c r="H8309" i="20"/>
  <c r="G8309" i="20"/>
  <c r="H8301" i="20"/>
  <c r="G8301" i="20"/>
  <c r="H8293" i="20"/>
  <c r="G8293" i="20"/>
  <c r="H8285" i="20"/>
  <c r="G8285" i="20"/>
  <c r="H8277" i="20"/>
  <c r="G8277" i="20"/>
  <c r="H8269" i="20"/>
  <c r="G8269" i="20"/>
  <c r="H8261" i="20"/>
  <c r="G8261" i="20"/>
  <c r="H8253" i="20"/>
  <c r="G8253" i="20"/>
  <c r="H8245" i="20"/>
  <c r="G8245" i="20"/>
  <c r="H8237" i="20"/>
  <c r="G8237" i="20"/>
  <c r="H8229" i="20"/>
  <c r="G8229" i="20"/>
  <c r="H8221" i="20"/>
  <c r="G8221" i="20"/>
  <c r="H8213" i="20"/>
  <c r="G8213" i="20"/>
  <c r="H8205" i="20"/>
  <c r="G8205" i="20"/>
  <c r="H8197" i="20"/>
  <c r="G8197" i="20"/>
  <c r="H8189" i="20"/>
  <c r="G8189" i="20"/>
  <c r="H8181" i="20"/>
  <c r="G8181" i="20"/>
  <c r="H8173" i="20"/>
  <c r="G8173" i="20"/>
  <c r="H8165" i="20"/>
  <c r="G8165" i="20"/>
  <c r="H8157" i="20"/>
  <c r="G8157" i="20"/>
  <c r="H8149" i="20"/>
  <c r="G8149" i="20"/>
  <c r="H8141" i="20"/>
  <c r="G8141" i="20"/>
  <c r="H8125" i="20"/>
  <c r="G8125" i="20"/>
  <c r="H8117" i="20"/>
  <c r="G8117" i="20"/>
  <c r="H8109" i="20"/>
  <c r="G8109" i="20"/>
  <c r="H8101" i="20"/>
  <c r="G8101" i="20"/>
  <c r="H8093" i="20"/>
  <c r="G8093" i="20"/>
  <c r="H8085" i="20"/>
  <c r="G8085" i="20"/>
  <c r="H8077" i="20"/>
  <c r="G8077" i="20"/>
  <c r="H8069" i="20"/>
  <c r="G8069" i="20"/>
  <c r="H8061" i="20"/>
  <c r="G8061" i="20"/>
  <c r="H8053" i="20"/>
  <c r="G8053" i="20"/>
  <c r="H8045" i="20"/>
  <c r="G8045" i="20"/>
  <c r="H8037" i="20"/>
  <c r="G8037" i="20"/>
  <c r="H8029" i="20"/>
  <c r="G8029" i="20"/>
  <c r="H8021" i="20"/>
  <c r="G8021" i="20"/>
  <c r="H8013" i="20"/>
  <c r="G8013" i="20"/>
  <c r="H8005" i="20"/>
  <c r="G8005" i="20"/>
  <c r="H7997" i="20"/>
  <c r="G7997" i="20"/>
  <c r="H7989" i="20"/>
  <c r="G7989" i="20"/>
  <c r="H7981" i="20"/>
  <c r="G7981" i="20"/>
  <c r="H7973" i="20"/>
  <c r="G7973" i="20"/>
  <c r="H7965" i="20"/>
  <c r="G7965" i="20"/>
  <c r="H7957" i="20"/>
  <c r="G7957" i="20"/>
  <c r="H7949" i="20"/>
  <c r="G7949" i="20"/>
  <c r="H7941" i="20"/>
  <c r="G7941" i="20"/>
  <c r="H7933" i="20"/>
  <c r="G7933" i="20"/>
  <c r="H7925" i="20"/>
  <c r="G7925" i="20"/>
  <c r="H7917" i="20"/>
  <c r="G7917" i="20"/>
  <c r="H7909" i="20"/>
  <c r="G7909" i="20"/>
  <c r="H7901" i="20"/>
  <c r="G7901" i="20"/>
  <c r="H7893" i="20"/>
  <c r="G7893" i="20"/>
  <c r="H7885" i="20"/>
  <c r="G7885" i="20"/>
  <c r="H7877" i="20"/>
  <c r="G7877" i="20"/>
  <c r="H7869" i="20"/>
  <c r="G7869" i="20"/>
  <c r="H7861" i="20"/>
  <c r="G7861" i="20"/>
  <c r="H7853" i="20"/>
  <c r="G7853" i="20"/>
  <c r="H7845" i="20"/>
  <c r="G7845" i="20"/>
  <c r="H7837" i="20"/>
  <c r="G7837" i="20"/>
  <c r="H7829" i="20"/>
  <c r="G7829" i="20"/>
  <c r="H7821" i="20"/>
  <c r="G7821" i="20"/>
  <c r="H7813" i="20"/>
  <c r="G7813" i="20"/>
  <c r="H7805" i="20"/>
  <c r="G7805" i="20"/>
  <c r="H7797" i="20"/>
  <c r="G7797" i="20"/>
  <c r="H7789" i="20"/>
  <c r="G7789" i="20"/>
  <c r="H7781" i="20"/>
  <c r="G7781" i="20"/>
  <c r="H7773" i="20"/>
  <c r="G7773" i="20"/>
  <c r="H7765" i="20"/>
  <c r="G7765" i="20"/>
  <c r="H7757" i="20"/>
  <c r="G7757" i="20"/>
  <c r="H7749" i="20"/>
  <c r="G7749" i="20"/>
  <c r="H7741" i="20"/>
  <c r="G7741" i="20"/>
  <c r="H7733" i="20"/>
  <c r="G7733" i="20"/>
  <c r="H7725" i="20"/>
  <c r="G7725" i="20"/>
  <c r="H7717" i="20"/>
  <c r="G7717" i="20"/>
  <c r="H7709" i="20"/>
  <c r="G7709" i="20"/>
  <c r="H7701" i="20"/>
  <c r="G7701" i="20"/>
  <c r="H7693" i="20"/>
  <c r="G7693" i="20"/>
  <c r="H7685" i="20"/>
  <c r="G7685" i="20"/>
  <c r="H7677" i="20"/>
  <c r="G7677" i="20"/>
  <c r="H7669" i="20"/>
  <c r="G7669" i="20"/>
  <c r="H7661" i="20"/>
  <c r="G7661" i="20"/>
  <c r="H7653" i="20"/>
  <c r="G7653" i="20"/>
  <c r="H7645" i="20"/>
  <c r="G7645" i="20"/>
  <c r="H7637" i="20"/>
  <c r="G7637" i="20"/>
  <c r="H7629" i="20"/>
  <c r="G7629" i="20"/>
  <c r="H7621" i="20"/>
  <c r="G7621" i="20"/>
  <c r="H7613" i="20"/>
  <c r="G7613" i="20"/>
  <c r="H7605" i="20"/>
  <c r="G7605" i="20"/>
  <c r="H7597" i="20"/>
  <c r="G7597" i="20"/>
  <c r="H7589" i="20"/>
  <c r="G7589" i="20"/>
  <c r="H7581" i="20"/>
  <c r="G7581" i="20"/>
  <c r="H7573" i="20"/>
  <c r="G7573" i="20"/>
  <c r="H7565" i="20"/>
  <c r="G7565" i="20"/>
  <c r="H7557" i="20"/>
  <c r="G7557" i="20"/>
  <c r="H7549" i="20"/>
  <c r="G7549" i="20"/>
  <c r="H7541" i="20"/>
  <c r="G7541" i="20"/>
  <c r="H7533" i="20"/>
  <c r="G7533" i="20"/>
  <c r="H7525" i="20"/>
  <c r="G7525" i="20"/>
  <c r="H7517" i="20"/>
  <c r="G7517" i="20"/>
  <c r="H7509" i="20"/>
  <c r="G7509" i="20"/>
  <c r="H7501" i="20"/>
  <c r="G7501" i="20"/>
  <c r="H7493" i="20"/>
  <c r="G7493" i="20"/>
  <c r="H7485" i="20"/>
  <c r="G7485" i="20"/>
  <c r="H7477" i="20"/>
  <c r="G7477" i="20"/>
  <c r="H7469" i="20"/>
  <c r="G7469" i="20"/>
  <c r="H7461" i="20"/>
  <c r="G7461" i="20"/>
  <c r="H7453" i="20"/>
  <c r="G7453" i="20"/>
  <c r="H7445" i="20"/>
  <c r="G7445" i="20"/>
  <c r="H7437" i="20"/>
  <c r="G7437" i="20"/>
  <c r="H7429" i="20"/>
  <c r="G7429" i="20"/>
  <c r="H7421" i="20"/>
  <c r="G7421" i="20"/>
  <c r="H7413" i="20"/>
  <c r="G7413" i="20"/>
  <c r="H7405" i="20"/>
  <c r="G7405" i="20"/>
  <c r="H7397" i="20"/>
  <c r="G7397" i="20"/>
  <c r="H7389" i="20"/>
  <c r="G7389" i="20"/>
  <c r="H7381" i="20"/>
  <c r="G7381" i="20"/>
  <c r="H7373" i="20"/>
  <c r="G7373" i="20"/>
  <c r="H7365" i="20"/>
  <c r="G7365" i="20"/>
  <c r="H7357" i="20"/>
  <c r="G7357" i="20"/>
  <c r="H7349" i="20"/>
  <c r="G7349" i="20"/>
  <c r="H7341" i="20"/>
  <c r="G7341" i="20"/>
  <c r="H7333" i="20"/>
  <c r="G7333" i="20"/>
  <c r="H7325" i="20"/>
  <c r="G7325" i="20"/>
  <c r="H7317" i="20"/>
  <c r="G7317" i="20"/>
  <c r="H7309" i="20"/>
  <c r="G7309" i="20"/>
  <c r="H7301" i="20"/>
  <c r="G7301" i="20"/>
  <c r="H7293" i="20"/>
  <c r="G7293" i="20"/>
  <c r="H7285" i="20"/>
  <c r="G7285" i="20"/>
  <c r="H7277" i="20"/>
  <c r="G7277" i="20"/>
  <c r="H7269" i="20"/>
  <c r="G7269" i="20"/>
  <c r="H7261" i="20"/>
  <c r="G7261" i="20"/>
  <c r="H7253" i="20"/>
  <c r="G7253" i="20"/>
  <c r="H7245" i="20"/>
  <c r="G7245" i="20"/>
  <c r="H7237" i="20"/>
  <c r="G7237" i="20"/>
  <c r="H7229" i="20"/>
  <c r="G7229" i="20"/>
  <c r="H7221" i="20"/>
  <c r="G7221" i="20"/>
  <c r="H7213" i="20"/>
  <c r="G7213" i="20"/>
  <c r="H7205" i="20"/>
  <c r="G7205" i="20"/>
  <c r="H7197" i="20"/>
  <c r="G7197" i="20"/>
  <c r="H7189" i="20"/>
  <c r="G7189" i="20"/>
  <c r="H7181" i="20"/>
  <c r="G7181" i="20"/>
  <c r="H7173" i="20"/>
  <c r="G7173" i="20"/>
  <c r="H7165" i="20"/>
  <c r="G7165" i="20"/>
  <c r="H7157" i="20"/>
  <c r="G7157" i="20"/>
  <c r="H7149" i="20"/>
  <c r="G7149" i="20"/>
  <c r="H7141" i="20"/>
  <c r="G7141" i="20"/>
  <c r="H7133" i="20"/>
  <c r="G7133" i="20"/>
  <c r="H7125" i="20"/>
  <c r="G7125" i="20"/>
  <c r="H7117" i="20"/>
  <c r="G7117" i="20"/>
  <c r="H7109" i="20"/>
  <c r="G7109" i="20"/>
  <c r="H7101" i="20"/>
  <c r="G7101" i="20"/>
  <c r="H7093" i="20"/>
  <c r="G7093" i="20"/>
  <c r="H7085" i="20"/>
  <c r="G7085" i="20"/>
  <c r="H7077" i="20"/>
  <c r="G7077" i="20"/>
  <c r="H7069" i="20"/>
  <c r="G7069" i="20"/>
  <c r="H7061" i="20"/>
  <c r="G7061" i="20"/>
  <c r="H7053" i="20"/>
  <c r="G7053" i="20"/>
  <c r="H7045" i="20"/>
  <c r="G7045" i="20"/>
  <c r="H7037" i="20"/>
  <c r="G7037" i="20"/>
  <c r="H7029" i="20"/>
  <c r="G7029" i="20"/>
  <c r="H7021" i="20"/>
  <c r="G7021" i="20"/>
  <c r="H7013" i="20"/>
  <c r="G7013" i="20"/>
  <c r="H7005" i="20"/>
  <c r="G7005" i="20"/>
  <c r="H6997" i="20"/>
  <c r="G6997" i="20"/>
  <c r="H6989" i="20"/>
  <c r="G6989" i="20"/>
  <c r="H6981" i="20"/>
  <c r="G6981" i="20"/>
  <c r="H6973" i="20"/>
  <c r="G6973" i="20"/>
  <c r="H6965" i="20"/>
  <c r="G6965" i="20"/>
  <c r="H6957" i="20"/>
  <c r="G6957" i="20"/>
  <c r="H6949" i="20"/>
  <c r="G6949" i="20"/>
  <c r="H6941" i="20"/>
  <c r="G6941" i="20"/>
  <c r="H6933" i="20"/>
  <c r="G6933" i="20"/>
  <c r="H6925" i="20"/>
  <c r="G6925" i="20"/>
  <c r="H6917" i="20"/>
  <c r="G6917" i="20"/>
  <c r="H6909" i="20"/>
  <c r="G6909" i="20"/>
  <c r="H6901" i="20"/>
  <c r="G6901" i="20"/>
  <c r="H6893" i="20"/>
  <c r="G6893" i="20"/>
  <c r="H6885" i="20"/>
  <c r="G6885" i="20"/>
  <c r="H6877" i="20"/>
  <c r="G6877" i="20"/>
  <c r="H6869" i="20"/>
  <c r="G6869" i="20"/>
  <c r="H6861" i="20"/>
  <c r="G6861" i="20"/>
  <c r="H6853" i="20"/>
  <c r="G6853" i="20"/>
  <c r="H6845" i="20"/>
  <c r="G6845" i="20"/>
  <c r="H6837" i="20"/>
  <c r="G6837" i="20"/>
  <c r="H6829" i="20"/>
  <c r="G6829" i="20"/>
  <c r="H6821" i="20"/>
  <c r="G6821" i="20"/>
  <c r="H6813" i="20"/>
  <c r="G6813" i="20"/>
  <c r="H6805" i="20"/>
  <c r="G6805" i="20"/>
  <c r="H6797" i="20"/>
  <c r="G6797" i="20"/>
  <c r="H6789" i="20"/>
  <c r="G6789" i="20"/>
  <c r="H6781" i="20"/>
  <c r="G6781" i="20"/>
  <c r="H6773" i="20"/>
  <c r="G6773" i="20"/>
  <c r="H6765" i="20"/>
  <c r="G6765" i="20"/>
  <c r="H6757" i="20"/>
  <c r="G6757" i="20"/>
  <c r="H6749" i="20"/>
  <c r="G6749" i="20"/>
  <c r="H6741" i="20"/>
  <c r="G6741" i="20"/>
  <c r="H6733" i="20"/>
  <c r="G6733" i="20"/>
  <c r="H6725" i="20"/>
  <c r="G6725" i="20"/>
  <c r="H6717" i="20"/>
  <c r="G6717" i="20"/>
  <c r="H6709" i="20"/>
  <c r="G6709" i="20"/>
  <c r="H6701" i="20"/>
  <c r="G6701" i="20"/>
  <c r="H6693" i="20"/>
  <c r="G6693" i="20"/>
  <c r="H6685" i="20"/>
  <c r="G6685" i="20"/>
  <c r="H6677" i="20"/>
  <c r="G6677" i="20"/>
  <c r="H6669" i="20"/>
  <c r="G6669" i="20"/>
  <c r="H6661" i="20"/>
  <c r="G6661" i="20"/>
  <c r="H6653" i="20"/>
  <c r="G6653" i="20"/>
  <c r="H6645" i="20"/>
  <c r="G6645" i="20"/>
  <c r="H6637" i="20"/>
  <c r="G6637" i="20"/>
  <c r="H6629" i="20"/>
  <c r="G6629" i="20"/>
  <c r="H6621" i="20"/>
  <c r="G6621" i="20"/>
  <c r="H6613" i="20"/>
  <c r="G6613" i="20"/>
  <c r="H6605" i="20"/>
  <c r="G6605" i="20"/>
  <c r="H6597" i="20"/>
  <c r="G6597" i="20"/>
  <c r="H6589" i="20"/>
  <c r="G6589" i="20"/>
  <c r="H6581" i="20"/>
  <c r="G6581" i="20"/>
  <c r="H6573" i="20"/>
  <c r="G6573" i="20"/>
  <c r="H6565" i="20"/>
  <c r="G6565" i="20"/>
  <c r="H6557" i="20"/>
  <c r="G6557" i="20"/>
  <c r="H6549" i="20"/>
  <c r="G6549" i="20"/>
  <c r="H6541" i="20"/>
  <c r="G6541" i="20"/>
  <c r="H6533" i="20"/>
  <c r="G6533" i="20"/>
  <c r="H6525" i="20"/>
  <c r="G6525" i="20"/>
  <c r="H6517" i="20"/>
  <c r="G6517" i="20"/>
  <c r="H6509" i="20"/>
  <c r="G6509" i="20"/>
  <c r="H6501" i="20"/>
  <c r="G6501" i="20"/>
  <c r="H6493" i="20"/>
  <c r="G6493" i="20"/>
  <c r="H6485" i="20"/>
  <c r="G6485" i="20"/>
  <c r="G6477" i="20"/>
  <c r="H6477" i="20"/>
  <c r="H6469" i="20"/>
  <c r="G6469" i="20"/>
  <c r="H6461" i="20"/>
  <c r="G6461" i="20"/>
  <c r="H6453" i="20"/>
  <c r="G6453" i="20"/>
  <c r="H6445" i="20"/>
  <c r="G6445" i="20"/>
  <c r="H6437" i="20"/>
  <c r="G6437" i="20"/>
  <c r="H6429" i="20"/>
  <c r="G6429" i="20"/>
  <c r="H6421" i="20"/>
  <c r="G6421" i="20"/>
  <c r="H6413" i="20"/>
  <c r="G6413" i="20"/>
  <c r="H6405" i="20"/>
  <c r="G6405" i="20"/>
  <c r="H6397" i="20"/>
  <c r="G6397" i="20"/>
  <c r="H6389" i="20"/>
  <c r="G6389" i="20"/>
  <c r="H6381" i="20"/>
  <c r="G6381" i="20"/>
  <c r="H6373" i="20"/>
  <c r="G6373" i="20"/>
  <c r="H6365" i="20"/>
  <c r="G6365" i="20"/>
  <c r="H6357" i="20"/>
  <c r="G6357" i="20"/>
  <c r="H6349" i="20"/>
  <c r="G6349" i="20"/>
  <c r="H6341" i="20"/>
  <c r="G6341" i="20"/>
  <c r="H6333" i="20"/>
  <c r="G6333" i="20"/>
  <c r="H6325" i="20"/>
  <c r="G6325" i="20"/>
  <c r="H6317" i="20"/>
  <c r="G6317" i="20"/>
  <c r="H6309" i="20"/>
  <c r="G6309" i="20"/>
  <c r="H6301" i="20"/>
  <c r="G6301" i="20"/>
  <c r="H6293" i="20"/>
  <c r="G6293" i="20"/>
  <c r="H6285" i="20"/>
  <c r="G6285" i="20"/>
  <c r="H6277" i="20"/>
  <c r="G6277" i="20"/>
  <c r="H6269" i="20"/>
  <c r="G6269" i="20"/>
  <c r="H6261" i="20"/>
  <c r="G6261" i="20"/>
  <c r="H6253" i="20"/>
  <c r="G6253" i="20"/>
  <c r="H6245" i="20"/>
  <c r="G6245" i="20"/>
  <c r="H6237" i="20"/>
  <c r="G6237" i="20"/>
  <c r="H6229" i="20"/>
  <c r="G6229" i="20"/>
  <c r="H6221" i="20"/>
  <c r="G6221" i="20"/>
  <c r="H6213" i="20"/>
  <c r="G6213" i="20"/>
  <c r="H6205" i="20"/>
  <c r="G6205" i="20"/>
  <c r="H6197" i="20"/>
  <c r="G6197" i="20"/>
  <c r="H6189" i="20"/>
  <c r="G6189" i="20"/>
  <c r="H6181" i="20"/>
  <c r="G6181" i="20"/>
  <c r="H6173" i="20"/>
  <c r="G6173" i="20"/>
  <c r="H6165" i="20"/>
  <c r="G6165" i="20"/>
  <c r="H6157" i="20"/>
  <c r="G6157" i="20"/>
  <c r="H6149" i="20"/>
  <c r="G6149" i="20"/>
  <c r="H6141" i="20"/>
  <c r="G6141" i="20"/>
  <c r="H6133" i="20"/>
  <c r="G6133" i="20"/>
  <c r="H6125" i="20"/>
  <c r="G6125" i="20"/>
  <c r="H6117" i="20"/>
  <c r="G6117" i="20"/>
  <c r="H6109" i="20"/>
  <c r="G6109" i="20"/>
  <c r="H6101" i="20"/>
  <c r="G6101" i="20"/>
  <c r="H6093" i="20"/>
  <c r="G6093" i="20"/>
  <c r="H6085" i="20"/>
  <c r="G6085" i="20"/>
  <c r="H6077" i="20"/>
  <c r="G6077" i="20"/>
  <c r="H6069" i="20"/>
  <c r="G6069" i="20"/>
  <c r="H6061" i="20"/>
  <c r="G6061" i="20"/>
  <c r="H6053" i="20"/>
  <c r="G6053" i="20"/>
  <c r="H6045" i="20"/>
  <c r="G6045" i="20"/>
  <c r="H6037" i="20"/>
  <c r="G6037" i="20"/>
  <c r="H6029" i="20"/>
  <c r="G6029" i="20"/>
  <c r="H6021" i="20"/>
  <c r="G6021" i="20"/>
  <c r="H6013" i="20"/>
  <c r="G6013" i="20"/>
  <c r="H6005" i="20"/>
  <c r="G6005" i="20"/>
  <c r="H5997" i="20"/>
  <c r="G5997" i="20"/>
  <c r="H5989" i="20"/>
  <c r="G5989" i="20"/>
  <c r="H5981" i="20"/>
  <c r="G5981" i="20"/>
  <c r="H5973" i="20"/>
  <c r="G5973" i="20"/>
  <c r="H5965" i="20"/>
  <c r="G5965" i="20"/>
  <c r="H5957" i="20"/>
  <c r="G5957" i="20"/>
  <c r="H5949" i="20"/>
  <c r="G5949" i="20"/>
  <c r="H5941" i="20"/>
  <c r="G5941" i="20"/>
  <c r="H5933" i="20"/>
  <c r="G5933" i="20"/>
  <c r="H5925" i="20"/>
  <c r="G5925" i="20"/>
  <c r="H5917" i="20"/>
  <c r="G5917" i="20"/>
  <c r="H5909" i="20"/>
  <c r="G5909" i="20"/>
  <c r="H5901" i="20"/>
  <c r="G5901" i="20"/>
  <c r="H5893" i="20"/>
  <c r="G5893" i="20"/>
  <c r="H5885" i="20"/>
  <c r="G5885" i="20"/>
  <c r="H5877" i="20"/>
  <c r="G5877" i="20"/>
  <c r="H5869" i="20"/>
  <c r="G5869" i="20"/>
  <c r="H5861" i="20"/>
  <c r="G5861" i="20"/>
  <c r="H5853" i="20"/>
  <c r="G5853" i="20"/>
  <c r="H5845" i="20"/>
  <c r="G5845" i="20"/>
  <c r="H5837" i="20"/>
  <c r="G5837" i="20"/>
  <c r="H5829" i="20"/>
  <c r="G5829" i="20"/>
  <c r="H5821" i="20"/>
  <c r="G5821" i="20"/>
  <c r="H5813" i="20"/>
  <c r="G5813" i="20"/>
  <c r="H5805" i="20"/>
  <c r="G5805" i="20"/>
  <c r="H5797" i="20"/>
  <c r="G5797" i="20"/>
  <c r="H5789" i="20"/>
  <c r="G5789" i="20"/>
  <c r="H5781" i="20"/>
  <c r="G5781" i="20"/>
  <c r="H5773" i="20"/>
  <c r="G5773" i="20"/>
  <c r="H5765" i="20"/>
  <c r="G5765" i="20"/>
  <c r="H5757" i="20"/>
  <c r="G5757" i="20"/>
  <c r="H5749" i="20"/>
  <c r="G5749" i="20"/>
  <c r="H5741" i="20"/>
  <c r="G5741" i="20"/>
  <c r="H5733" i="20"/>
  <c r="G5733" i="20"/>
  <c r="H5725" i="20"/>
  <c r="G5725" i="20"/>
  <c r="H5717" i="20"/>
  <c r="G5717" i="20"/>
  <c r="H5709" i="20"/>
  <c r="G5709" i="20"/>
  <c r="H5701" i="20"/>
  <c r="G5701" i="20"/>
  <c r="H5693" i="20"/>
  <c r="G5693" i="20"/>
  <c r="H5685" i="20"/>
  <c r="G5685" i="20"/>
  <c r="H5677" i="20"/>
  <c r="G5677" i="20"/>
  <c r="H5669" i="20"/>
  <c r="G5669" i="20"/>
  <c r="H5661" i="20"/>
  <c r="G5661" i="20"/>
  <c r="H5653" i="20"/>
  <c r="G5653" i="20"/>
  <c r="H5645" i="20"/>
  <c r="G5645" i="20"/>
  <c r="H5637" i="20"/>
  <c r="G5637" i="20"/>
  <c r="H5629" i="20"/>
  <c r="G5629" i="20"/>
  <c r="H5621" i="20"/>
  <c r="G5621" i="20"/>
  <c r="H5613" i="20"/>
  <c r="G5613" i="20"/>
  <c r="H5605" i="20"/>
  <c r="G5605" i="20"/>
  <c r="H5597" i="20"/>
  <c r="G5597" i="20"/>
  <c r="H5589" i="20"/>
  <c r="G5589" i="20"/>
  <c r="H5581" i="20"/>
  <c r="G5581" i="20"/>
  <c r="H5573" i="20"/>
  <c r="G5573" i="20"/>
  <c r="H5565" i="20"/>
  <c r="G5565" i="20"/>
  <c r="H5557" i="20"/>
  <c r="G5557" i="20"/>
  <c r="H5549" i="20"/>
  <c r="G5549" i="20"/>
  <c r="H5541" i="20"/>
  <c r="G5541" i="20"/>
  <c r="H5533" i="20"/>
  <c r="G5533" i="20"/>
  <c r="H5525" i="20"/>
  <c r="G5525" i="20"/>
  <c r="H5517" i="20"/>
  <c r="G5517" i="20"/>
  <c r="H5509" i="20"/>
  <c r="G5509" i="20"/>
  <c r="H5501" i="20"/>
  <c r="G5501" i="20"/>
  <c r="H5493" i="20"/>
  <c r="G5493" i="20"/>
  <c r="H5485" i="20"/>
  <c r="G5485" i="20"/>
  <c r="H5477" i="20"/>
  <c r="G5477" i="20"/>
  <c r="H5469" i="20"/>
  <c r="G5469" i="20"/>
  <c r="H5461" i="20"/>
  <c r="G5461" i="20"/>
  <c r="H5453" i="20"/>
  <c r="G5453" i="20"/>
  <c r="H5445" i="20"/>
  <c r="G5445" i="20"/>
  <c r="H5437" i="20"/>
  <c r="G5437" i="20"/>
  <c r="H5429" i="20"/>
  <c r="G5429" i="20"/>
  <c r="H5421" i="20"/>
  <c r="G5421" i="20"/>
  <c r="H5413" i="20"/>
  <c r="G5413" i="20"/>
  <c r="H5405" i="20"/>
  <c r="G5405" i="20"/>
  <c r="H5397" i="20"/>
  <c r="G5397" i="20"/>
  <c r="H5389" i="20"/>
  <c r="G5389" i="20"/>
  <c r="H5381" i="20"/>
  <c r="G5381" i="20"/>
  <c r="H5373" i="20"/>
  <c r="G5373" i="20"/>
  <c r="H5365" i="20"/>
  <c r="G5365" i="20"/>
  <c r="H5357" i="20"/>
  <c r="G5357" i="20"/>
  <c r="H5349" i="20"/>
  <c r="G5349" i="20"/>
  <c r="H5341" i="20"/>
  <c r="G5341" i="20"/>
  <c r="H5333" i="20"/>
  <c r="G5333" i="20"/>
  <c r="H5325" i="20"/>
  <c r="G5325" i="20"/>
  <c r="H5317" i="20"/>
  <c r="G5317" i="20"/>
  <c r="H5309" i="20"/>
  <c r="G5309" i="20"/>
  <c r="H5301" i="20"/>
  <c r="G5301" i="20"/>
  <c r="H5293" i="20"/>
  <c r="G5293" i="20"/>
  <c r="H5285" i="20"/>
  <c r="G5285" i="20"/>
  <c r="H5277" i="20"/>
  <c r="G5277" i="20"/>
  <c r="H5269" i="20"/>
  <c r="G5269" i="20"/>
  <c r="H5261" i="20"/>
  <c r="G5261" i="20"/>
  <c r="H5253" i="20"/>
  <c r="G5253" i="20"/>
  <c r="H5245" i="20"/>
  <c r="G5245" i="20"/>
  <c r="H5237" i="20"/>
  <c r="G5237" i="20"/>
  <c r="H5229" i="20"/>
  <c r="G5229" i="20"/>
  <c r="H5221" i="20"/>
  <c r="G5221" i="20"/>
  <c r="H5213" i="20"/>
  <c r="G5213" i="20"/>
  <c r="H5205" i="20"/>
  <c r="G5205" i="20"/>
  <c r="H5197" i="20"/>
  <c r="G5197" i="20"/>
  <c r="H5189" i="20"/>
  <c r="G5189" i="20"/>
  <c r="H5181" i="20"/>
  <c r="G5181" i="20"/>
  <c r="H5173" i="20"/>
  <c r="G5173" i="20"/>
  <c r="H5165" i="20"/>
  <c r="G5165" i="20"/>
  <c r="H5157" i="20"/>
  <c r="G5157" i="20"/>
  <c r="H5149" i="20"/>
  <c r="G5149" i="20"/>
  <c r="H5141" i="20"/>
  <c r="G5141" i="20"/>
  <c r="G9997" i="20"/>
  <c r="I9997" i="20" s="1"/>
  <c r="G9933" i="20"/>
  <c r="G9869" i="20"/>
  <c r="G9805" i="20"/>
  <c r="G9741" i="20"/>
  <c r="G9677" i="20"/>
  <c r="G9613" i="20"/>
  <c r="G9546" i="20"/>
  <c r="I9546" i="20" s="1"/>
  <c r="G9473" i="20"/>
  <c r="I9473" i="20" s="1"/>
  <c r="G9400" i="20"/>
  <c r="G9326" i="20"/>
  <c r="G9248" i="20"/>
  <c r="G9132" i="20"/>
  <c r="G9004" i="20"/>
  <c r="G8876" i="20"/>
  <c r="G8596" i="20"/>
  <c r="G7916" i="20"/>
  <c r="I7916" i="20" s="1"/>
  <c r="H10009" i="20"/>
  <c r="G10009" i="20"/>
  <c r="H9961" i="20"/>
  <c r="G9961" i="20"/>
  <c r="H9905" i="20"/>
  <c r="G9905" i="20"/>
  <c r="H9849" i="20"/>
  <c r="G9849" i="20"/>
  <c r="H9793" i="20"/>
  <c r="G9793" i="20"/>
  <c r="H9729" i="20"/>
  <c r="G9729" i="20"/>
  <c r="H9665" i="20"/>
  <c r="G9665" i="20"/>
  <c r="H9609" i="20"/>
  <c r="G9609" i="20"/>
  <c r="H9561" i="20"/>
  <c r="G9561" i="20"/>
  <c r="H9505" i="20"/>
  <c r="G9505" i="20"/>
  <c r="H9369" i="20"/>
  <c r="G9369" i="20"/>
  <c r="H9321" i="20"/>
  <c r="G9321" i="20"/>
  <c r="H9273" i="20"/>
  <c r="G9273" i="20"/>
  <c r="H9217" i="20"/>
  <c r="G9217" i="20"/>
  <c r="H9169" i="20"/>
  <c r="G9169" i="20"/>
  <c r="I9169" i="20" s="1"/>
  <c r="H9105" i="20"/>
  <c r="G9105" i="20"/>
  <c r="H9049" i="20"/>
  <c r="G9049" i="20"/>
  <c r="H8985" i="20"/>
  <c r="G8985" i="20"/>
  <c r="H8929" i="20"/>
  <c r="G8929" i="20"/>
  <c r="H8873" i="20"/>
  <c r="G8873" i="20"/>
  <c r="H8817" i="20"/>
  <c r="G8817" i="20"/>
  <c r="H8753" i="20"/>
  <c r="G8753" i="20"/>
  <c r="H8713" i="20"/>
  <c r="G8713" i="20"/>
  <c r="H8641" i="20"/>
  <c r="G8641" i="20"/>
  <c r="H8585" i="20"/>
  <c r="G8585" i="20"/>
  <c r="H8529" i="20"/>
  <c r="G8529" i="20"/>
  <c r="H8473" i="20"/>
  <c r="G8473" i="20"/>
  <c r="H8417" i="20"/>
  <c r="G8417" i="20"/>
  <c r="H8361" i="20"/>
  <c r="G8361" i="20"/>
  <c r="H8305" i="20"/>
  <c r="G8305" i="20"/>
  <c r="H8257" i="20"/>
  <c r="G8257" i="20"/>
  <c r="H8209" i="20"/>
  <c r="G8209" i="20"/>
  <c r="H8153" i="20"/>
  <c r="G8153" i="20"/>
  <c r="H8097" i="20"/>
  <c r="G8097" i="20"/>
  <c r="H8041" i="20"/>
  <c r="G8041" i="20"/>
  <c r="H7985" i="20"/>
  <c r="G7985" i="20"/>
  <c r="H7929" i="20"/>
  <c r="G7929" i="20"/>
  <c r="H7865" i="20"/>
  <c r="G7865" i="20"/>
  <c r="H7785" i="20"/>
  <c r="G7785" i="20"/>
  <c r="H7729" i="20"/>
  <c r="G7729" i="20"/>
  <c r="H7697" i="20"/>
  <c r="G7697" i="20"/>
  <c r="H7641" i="20"/>
  <c r="G7641" i="20"/>
  <c r="H7593" i="20"/>
  <c r="G7593" i="20"/>
  <c r="H7537" i="20"/>
  <c r="G7537" i="20"/>
  <c r="H7481" i="20"/>
  <c r="G7481" i="20"/>
  <c r="H7425" i="20"/>
  <c r="G7425" i="20"/>
  <c r="H7369" i="20"/>
  <c r="G7369" i="20"/>
  <c r="I7369" i="20" s="1"/>
  <c r="H7329" i="20"/>
  <c r="G7329" i="20"/>
  <c r="H7273" i="20"/>
  <c r="G7273" i="20"/>
  <c r="H7217" i="20"/>
  <c r="G7217" i="20"/>
  <c r="H7169" i="20"/>
  <c r="G7169" i="20"/>
  <c r="I7169" i="20" s="1"/>
  <c r="H7113" i="20"/>
  <c r="G7113" i="20"/>
  <c r="H7057" i="20"/>
  <c r="G7057" i="20"/>
  <c r="H7001" i="20"/>
  <c r="G7001" i="20"/>
  <c r="H6945" i="20"/>
  <c r="G6945" i="20"/>
  <c r="H6897" i="20"/>
  <c r="G6897" i="20"/>
  <c r="H6849" i="20"/>
  <c r="G6849" i="20"/>
  <c r="H6793" i="20"/>
  <c r="G6793" i="20"/>
  <c r="H6737" i="20"/>
  <c r="G6737" i="20"/>
  <c r="H6673" i="20"/>
  <c r="G6673" i="20"/>
  <c r="H6609" i="20"/>
  <c r="G6609" i="20"/>
  <c r="H6529" i="20"/>
  <c r="G6529" i="20"/>
  <c r="H6353" i="20"/>
  <c r="G6353" i="20"/>
  <c r="H5737" i="20"/>
  <c r="G5737" i="20"/>
  <c r="H9967" i="20"/>
  <c r="G9967" i="20"/>
  <c r="H9911" i="20"/>
  <c r="G9911" i="20"/>
  <c r="H9839" i="20"/>
  <c r="G9839" i="20"/>
  <c r="H9791" i="20"/>
  <c r="G9791" i="20"/>
  <c r="H9743" i="20"/>
  <c r="G9743" i="20"/>
  <c r="H9695" i="20"/>
  <c r="G9695" i="20"/>
  <c r="H9631" i="20"/>
  <c r="G9631" i="20"/>
  <c r="H9575" i="20"/>
  <c r="G9575" i="20"/>
  <c r="H9511" i="20"/>
  <c r="G9511" i="20"/>
  <c r="H9447" i="20"/>
  <c r="G9447" i="20"/>
  <c r="H9383" i="20"/>
  <c r="G9383" i="20"/>
  <c r="H9335" i="20"/>
  <c r="G9335" i="20"/>
  <c r="H9263" i="20"/>
  <c r="G9263" i="20"/>
  <c r="H9215" i="20"/>
  <c r="G9215" i="20"/>
  <c r="H9151" i="20"/>
  <c r="G9151" i="20"/>
  <c r="H9103" i="20"/>
  <c r="G9103" i="20"/>
  <c r="H9055" i="20"/>
  <c r="G9055" i="20"/>
  <c r="H8975" i="20"/>
  <c r="G8975" i="20"/>
  <c r="H8919" i="20"/>
  <c r="G8919" i="20"/>
  <c r="H8871" i="20"/>
  <c r="G8871" i="20"/>
  <c r="H8807" i="20"/>
  <c r="G8807" i="20"/>
  <c r="H8735" i="20"/>
  <c r="G8735" i="20"/>
  <c r="H8687" i="20"/>
  <c r="G8687" i="20"/>
  <c r="H8615" i="20"/>
  <c r="G8615" i="20"/>
  <c r="H8551" i="20"/>
  <c r="G8551" i="20"/>
  <c r="H8495" i="20"/>
  <c r="G8495" i="20"/>
  <c r="H8423" i="20"/>
  <c r="G8423" i="20"/>
  <c r="H8375" i="20"/>
  <c r="G8375" i="20"/>
  <c r="H8327" i="20"/>
  <c r="G8327" i="20"/>
  <c r="H8263" i="20"/>
  <c r="G8263" i="20"/>
  <c r="H8215" i="20"/>
  <c r="G8215" i="20"/>
  <c r="I8215" i="20" s="1"/>
  <c r="H8167" i="20"/>
  <c r="G8167" i="20"/>
  <c r="H8087" i="20"/>
  <c r="G8087" i="20"/>
  <c r="H8047" i="20"/>
  <c r="G8047" i="20"/>
  <c r="H7983" i="20"/>
  <c r="G7983" i="20"/>
  <c r="I7983" i="20" s="1"/>
  <c r="H7927" i="20"/>
  <c r="G7927" i="20"/>
  <c r="H7871" i="20"/>
  <c r="G7871" i="20"/>
  <c r="H7807" i="20"/>
  <c r="G7807" i="20"/>
  <c r="H7751" i="20"/>
  <c r="G7751" i="20"/>
  <c r="H7695" i="20"/>
  <c r="G7695" i="20"/>
  <c r="H7647" i="20"/>
  <c r="G7647" i="20"/>
  <c r="H7599" i="20"/>
  <c r="G7599" i="20"/>
  <c r="H7551" i="20"/>
  <c r="G7551" i="20"/>
  <c r="H7503" i="20"/>
  <c r="G7503" i="20"/>
  <c r="H7455" i="20"/>
  <c r="G7455" i="20"/>
  <c r="H7407" i="20"/>
  <c r="G7407" i="20"/>
  <c r="H7359" i="20"/>
  <c r="G7359" i="20"/>
  <c r="H7311" i="20"/>
  <c r="G7311" i="20"/>
  <c r="H7247" i="20"/>
  <c r="G7247" i="20"/>
  <c r="H7183" i="20"/>
  <c r="G7183" i="20"/>
  <c r="H7135" i="20"/>
  <c r="G7135" i="20"/>
  <c r="H7063" i="20"/>
  <c r="G7063" i="20"/>
  <c r="H7007" i="20"/>
  <c r="G7007" i="20"/>
  <c r="H6959" i="20"/>
  <c r="G6959" i="20"/>
  <c r="H6895" i="20"/>
  <c r="G6895" i="20"/>
  <c r="H6831" i="20"/>
  <c r="G6831" i="20"/>
  <c r="H6783" i="20"/>
  <c r="G6783" i="20"/>
  <c r="H6735" i="20"/>
  <c r="G6735" i="20"/>
  <c r="H6687" i="20"/>
  <c r="G6687" i="20"/>
  <c r="H6631" i="20"/>
  <c r="G6631" i="20"/>
  <c r="H6575" i="20"/>
  <c r="G6575" i="20"/>
  <c r="H6503" i="20"/>
  <c r="G6503" i="20"/>
  <c r="H6439" i="20"/>
  <c r="G6439" i="20"/>
  <c r="H6383" i="20"/>
  <c r="G6383" i="20"/>
  <c r="H6335" i="20"/>
  <c r="G6335" i="20"/>
  <c r="H6287" i="20"/>
  <c r="G6287" i="20"/>
  <c r="H6239" i="20"/>
  <c r="G6239" i="20"/>
  <c r="H6191" i="20"/>
  <c r="G6191" i="20"/>
  <c r="H6143" i="20"/>
  <c r="G6143" i="20"/>
  <c r="H6095" i="20"/>
  <c r="G6095" i="20"/>
  <c r="H6031" i="20"/>
  <c r="G6031" i="20"/>
  <c r="H5703" i="20"/>
  <c r="G5703" i="20"/>
  <c r="H10004" i="20"/>
  <c r="G10004" i="20"/>
  <c r="H9988" i="20"/>
  <c r="G9988" i="20"/>
  <c r="H9980" i="20"/>
  <c r="G9980" i="20"/>
  <c r="H9972" i="20"/>
  <c r="G9972" i="20"/>
  <c r="H9964" i="20"/>
  <c r="G9964" i="20"/>
  <c r="H9956" i="20"/>
  <c r="G9956" i="20"/>
  <c r="H9948" i="20"/>
  <c r="G9948" i="20"/>
  <c r="H9940" i="20"/>
  <c r="G9940" i="20"/>
  <c r="H9932" i="20"/>
  <c r="G9932" i="20"/>
  <c r="H9924" i="20"/>
  <c r="G9924" i="20"/>
  <c r="H9916" i="20"/>
  <c r="G9916" i="20"/>
  <c r="H9908" i="20"/>
  <c r="G9908" i="20"/>
  <c r="H9900" i="20"/>
  <c r="G9900" i="20"/>
  <c r="H9892" i="20"/>
  <c r="G9892" i="20"/>
  <c r="H9884" i="20"/>
  <c r="G9884" i="20"/>
  <c r="H9876" i="20"/>
  <c r="G9876" i="20"/>
  <c r="H9868" i="20"/>
  <c r="G9868" i="20"/>
  <c r="H9860" i="20"/>
  <c r="G9860" i="20"/>
  <c r="H9852" i="20"/>
  <c r="G9852" i="20"/>
  <c r="H9844" i="20"/>
  <c r="G9844" i="20"/>
  <c r="H9836" i="20"/>
  <c r="G9836" i="20"/>
  <c r="H9828" i="20"/>
  <c r="G9828" i="20"/>
  <c r="H9820" i="20"/>
  <c r="G9820" i="20"/>
  <c r="I9820" i="20" s="1"/>
  <c r="H9812" i="20"/>
  <c r="G9812" i="20"/>
  <c r="H9804" i="20"/>
  <c r="G9804" i="20"/>
  <c r="H9796" i="20"/>
  <c r="G9796" i="20"/>
  <c r="H9788" i="20"/>
  <c r="G9788" i="20"/>
  <c r="H9780" i="20"/>
  <c r="G9780" i="20"/>
  <c r="H9772" i="20"/>
  <c r="G9772" i="20"/>
  <c r="H9764" i="20"/>
  <c r="G9764" i="20"/>
  <c r="H9756" i="20"/>
  <c r="G9756" i="20"/>
  <c r="H9748" i="20"/>
  <c r="G9748" i="20"/>
  <c r="H9740" i="20"/>
  <c r="G9740" i="20"/>
  <c r="H9732" i="20"/>
  <c r="G9732" i="20"/>
  <c r="H9724" i="20"/>
  <c r="G9724" i="20"/>
  <c r="H9716" i="20"/>
  <c r="G9716" i="20"/>
  <c r="H9708" i="20"/>
  <c r="G9708" i="20"/>
  <c r="H9700" i="20"/>
  <c r="G9700" i="20"/>
  <c r="H9692" i="20"/>
  <c r="G9692" i="20"/>
  <c r="I9692" i="20" s="1"/>
  <c r="H9684" i="20"/>
  <c r="G9684" i="20"/>
  <c r="H9676" i="20"/>
  <c r="G9676" i="20"/>
  <c r="H9668" i="20"/>
  <c r="G9668" i="20"/>
  <c r="H9660" i="20"/>
  <c r="G9660" i="20"/>
  <c r="H9652" i="20"/>
  <c r="G9652" i="20"/>
  <c r="H9644" i="20"/>
  <c r="G9644" i="20"/>
  <c r="H9636" i="20"/>
  <c r="G9636" i="20"/>
  <c r="H9628" i="20"/>
  <c r="G9628" i="20"/>
  <c r="H9620" i="20"/>
  <c r="G9620" i="20"/>
  <c r="H9612" i="20"/>
  <c r="G9612" i="20"/>
  <c r="H9604" i="20"/>
  <c r="G9604" i="20"/>
  <c r="H9596" i="20"/>
  <c r="G9596" i="20"/>
  <c r="H9588" i="20"/>
  <c r="G9588" i="20"/>
  <c r="H9580" i="20"/>
  <c r="G9580" i="20"/>
  <c r="H9572" i="20"/>
  <c r="G9572" i="20"/>
  <c r="H9556" i="20"/>
  <c r="G9556" i="20"/>
  <c r="H9548" i="20"/>
  <c r="G9548" i="20"/>
  <c r="H9540" i="20"/>
  <c r="G9540" i="20"/>
  <c r="H9532" i="20"/>
  <c r="G9532" i="20"/>
  <c r="H9524" i="20"/>
  <c r="G9524" i="20"/>
  <c r="H9516" i="20"/>
  <c r="G9516" i="20"/>
  <c r="H9508" i="20"/>
  <c r="G9508" i="20"/>
  <c r="H9492" i="20"/>
  <c r="G9492" i="20"/>
  <c r="H9484" i="20"/>
  <c r="G9484" i="20"/>
  <c r="H9476" i="20"/>
  <c r="G9476" i="20"/>
  <c r="H9468" i="20"/>
  <c r="G9468" i="20"/>
  <c r="H9460" i="20"/>
  <c r="G9460" i="20"/>
  <c r="H9452" i="20"/>
  <c r="G9452" i="20"/>
  <c r="H9444" i="20"/>
  <c r="G9444" i="20"/>
  <c r="H9428" i="20"/>
  <c r="G9428" i="20"/>
  <c r="H9420" i="20"/>
  <c r="G9420" i="20"/>
  <c r="H9412" i="20"/>
  <c r="G9412" i="20"/>
  <c r="H9404" i="20"/>
  <c r="G9404" i="20"/>
  <c r="H9396" i="20"/>
  <c r="G9396" i="20"/>
  <c r="H9388" i="20"/>
  <c r="G9388" i="20"/>
  <c r="H9380" i="20"/>
  <c r="G9380" i="20"/>
  <c r="H9364" i="20"/>
  <c r="G9364" i="20"/>
  <c r="H9356" i="20"/>
  <c r="G9356" i="20"/>
  <c r="H9348" i="20"/>
  <c r="G9348" i="20"/>
  <c r="H9340" i="20"/>
  <c r="G9340" i="20"/>
  <c r="H9332" i="20"/>
  <c r="G9332" i="20"/>
  <c r="H9324" i="20"/>
  <c r="G9324" i="20"/>
  <c r="H9316" i="20"/>
  <c r="G9316" i="20"/>
  <c r="H9300" i="20"/>
  <c r="G9300" i="20"/>
  <c r="I9300" i="20" s="1"/>
  <c r="H9292" i="20"/>
  <c r="G9292" i="20"/>
  <c r="H9284" i="20"/>
  <c r="G9284" i="20"/>
  <c r="H9276" i="20"/>
  <c r="G9276" i="20"/>
  <c r="H9268" i="20"/>
  <c r="G9268" i="20"/>
  <c r="H9252" i="20"/>
  <c r="G9252" i="20"/>
  <c r="H9244" i="20"/>
  <c r="G9244" i="20"/>
  <c r="H9236" i="20"/>
  <c r="G9236" i="20"/>
  <c r="H9228" i="20"/>
  <c r="G9228" i="20"/>
  <c r="H9220" i="20"/>
  <c r="G9220" i="20"/>
  <c r="H9212" i="20"/>
  <c r="G9212" i="20"/>
  <c r="H9204" i="20"/>
  <c r="G9204" i="20"/>
  <c r="H9188" i="20"/>
  <c r="G9188" i="20"/>
  <c r="H9172" i="20"/>
  <c r="G9172" i="20"/>
  <c r="H9156" i="20"/>
  <c r="G9156" i="20"/>
  <c r="H9140" i="20"/>
  <c r="G9140" i="20"/>
  <c r="H9124" i="20"/>
  <c r="G9124" i="20"/>
  <c r="H9108" i="20"/>
  <c r="G9108" i="20"/>
  <c r="H9092" i="20"/>
  <c r="G9092" i="20"/>
  <c r="H9076" i="20"/>
  <c r="G9076" i="20"/>
  <c r="H9060" i="20"/>
  <c r="G9060" i="20"/>
  <c r="H9044" i="20"/>
  <c r="G9044" i="20"/>
  <c r="H9028" i="20"/>
  <c r="G9028" i="20"/>
  <c r="H9012" i="20"/>
  <c r="G9012" i="20"/>
  <c r="H8996" i="20"/>
  <c r="G8996" i="20"/>
  <c r="H8980" i="20"/>
  <c r="G8980" i="20"/>
  <c r="H8964" i="20"/>
  <c r="G8964" i="20"/>
  <c r="H8948" i="20"/>
  <c r="G8948" i="20"/>
  <c r="H8932" i="20"/>
  <c r="G8932" i="20"/>
  <c r="H8916" i="20"/>
  <c r="G8916" i="20"/>
  <c r="H8900" i="20"/>
  <c r="G8900" i="20"/>
  <c r="H8884" i="20"/>
  <c r="G8884" i="20"/>
  <c r="H8868" i="20"/>
  <c r="G8868" i="20"/>
  <c r="H8852" i="20"/>
  <c r="G8852" i="20"/>
  <c r="H8844" i="20"/>
  <c r="G8844" i="20"/>
  <c r="H8836" i="20"/>
  <c r="G8836" i="20"/>
  <c r="H8828" i="20"/>
  <c r="G8828" i="20"/>
  <c r="H8812" i="20"/>
  <c r="G8812" i="20"/>
  <c r="H8804" i="20"/>
  <c r="G8804" i="20"/>
  <c r="H8796" i="20"/>
  <c r="G8796" i="20"/>
  <c r="H8788" i="20"/>
  <c r="G8788" i="20"/>
  <c r="H8780" i="20"/>
  <c r="G8780" i="20"/>
  <c r="H8772" i="20"/>
  <c r="G8772" i="20"/>
  <c r="H8764" i="20"/>
  <c r="G8764" i="20"/>
  <c r="H8756" i="20"/>
  <c r="G8756" i="20"/>
  <c r="H8748" i="20"/>
  <c r="G8748" i="20"/>
  <c r="H8740" i="20"/>
  <c r="G8740" i="20"/>
  <c r="H8732" i="20"/>
  <c r="G8732" i="20"/>
  <c r="H8716" i="20"/>
  <c r="G8716" i="20"/>
  <c r="H8708" i="20"/>
  <c r="G8708" i="20"/>
  <c r="H8700" i="20"/>
  <c r="G8700" i="20"/>
  <c r="H8692" i="20"/>
  <c r="G8692" i="20"/>
  <c r="H8684" i="20"/>
  <c r="G8684" i="20"/>
  <c r="H8676" i="20"/>
  <c r="G8676" i="20"/>
  <c r="H8668" i="20"/>
  <c r="G8668" i="20"/>
  <c r="H8652" i="20"/>
  <c r="G8652" i="20"/>
  <c r="H8644" i="20"/>
  <c r="G8644" i="20"/>
  <c r="H8636" i="20"/>
  <c r="G8636" i="20"/>
  <c r="H8628" i="20"/>
  <c r="G8628" i="20"/>
  <c r="H8620" i="20"/>
  <c r="G8620" i="20"/>
  <c r="H8612" i="20"/>
  <c r="G8612" i="20"/>
  <c r="H8604" i="20"/>
  <c r="G8604" i="20"/>
  <c r="H8588" i="20"/>
  <c r="G8588" i="20"/>
  <c r="H8580" i="20"/>
  <c r="G8580" i="20"/>
  <c r="H8572" i="20"/>
  <c r="G8572" i="20"/>
  <c r="H8564" i="20"/>
  <c r="G8564" i="20"/>
  <c r="H8556" i="20"/>
  <c r="G8556" i="20"/>
  <c r="H8548" i="20"/>
  <c r="G8548" i="20"/>
  <c r="H8540" i="20"/>
  <c r="G8540" i="20"/>
  <c r="H8524" i="20"/>
  <c r="G8524" i="20"/>
  <c r="H8516" i="20"/>
  <c r="G8516" i="20"/>
  <c r="H8508" i="20"/>
  <c r="G8508" i="20"/>
  <c r="H8500" i="20"/>
  <c r="G8500" i="20"/>
  <c r="H8492" i="20"/>
  <c r="G8492" i="20"/>
  <c r="H8484" i="20"/>
  <c r="G8484" i="20"/>
  <c r="H8476" i="20"/>
  <c r="G8476" i="20"/>
  <c r="H8460" i="20"/>
  <c r="G8460" i="20"/>
  <c r="I8460" i="20" s="1"/>
  <c r="H8452" i="20"/>
  <c r="G8452" i="20"/>
  <c r="H8444" i="20"/>
  <c r="G8444" i="20"/>
  <c r="H8436" i="20"/>
  <c r="G8436" i="20"/>
  <c r="H8428" i="20"/>
  <c r="G8428" i="20"/>
  <c r="H8420" i="20"/>
  <c r="G8420" i="20"/>
  <c r="H8412" i="20"/>
  <c r="G8412" i="20"/>
  <c r="H8404" i="20"/>
  <c r="G8404" i="20"/>
  <c r="H8396" i="20"/>
  <c r="G8396" i="20"/>
  <c r="H8388" i="20"/>
  <c r="G8388" i="20"/>
  <c r="H8380" i="20"/>
  <c r="G8380" i="20"/>
  <c r="H8372" i="20"/>
  <c r="G8372" i="20"/>
  <c r="H8364" i="20"/>
  <c r="G8364" i="20"/>
  <c r="I8364" i="20" s="1"/>
  <c r="H8356" i="20"/>
  <c r="G8356" i="20"/>
  <c r="H8348" i="20"/>
  <c r="G8348" i="20"/>
  <c r="H8340" i="20"/>
  <c r="G8340" i="20"/>
  <c r="H8332" i="20"/>
  <c r="G8332" i="20"/>
  <c r="H8324" i="20"/>
  <c r="G8324" i="20"/>
  <c r="H8316" i="20"/>
  <c r="G8316" i="20"/>
  <c r="H8308" i="20"/>
  <c r="G8308" i="20"/>
  <c r="H8300" i="20"/>
  <c r="G8300" i="20"/>
  <c r="H8292" i="20"/>
  <c r="G8292" i="20"/>
  <c r="H8284" i="20"/>
  <c r="G8284" i="20"/>
  <c r="H8276" i="20"/>
  <c r="G8276" i="20"/>
  <c r="H8268" i="20"/>
  <c r="G8268" i="20"/>
  <c r="H8260" i="20"/>
  <c r="G8260" i="20"/>
  <c r="H8252" i="20"/>
  <c r="G8252" i="20"/>
  <c r="H8244" i="20"/>
  <c r="G8244" i="20"/>
  <c r="H8236" i="20"/>
  <c r="G8236" i="20"/>
  <c r="H8228" i="20"/>
  <c r="G8228" i="20"/>
  <c r="H8220" i="20"/>
  <c r="G8220" i="20"/>
  <c r="H8212" i="20"/>
  <c r="G8212" i="20"/>
  <c r="H8204" i="20"/>
  <c r="G8204" i="20"/>
  <c r="H8196" i="20"/>
  <c r="G8196" i="20"/>
  <c r="H8188" i="20"/>
  <c r="G8188" i="20"/>
  <c r="H8180" i="20"/>
  <c r="G8180" i="20"/>
  <c r="H8172" i="20"/>
  <c r="G8172" i="20"/>
  <c r="H8164" i="20"/>
  <c r="G8164" i="20"/>
  <c r="H8156" i="20"/>
  <c r="G8156" i="20"/>
  <c r="H8148" i="20"/>
  <c r="G8148" i="20"/>
  <c r="H8140" i="20"/>
  <c r="G8140" i="20"/>
  <c r="H8132" i="20"/>
  <c r="G8132" i="20"/>
  <c r="H8124" i="20"/>
  <c r="G8124" i="20"/>
  <c r="H8116" i="20"/>
  <c r="G8116" i="20"/>
  <c r="H8108" i="20"/>
  <c r="G8108" i="20"/>
  <c r="H8100" i="20"/>
  <c r="G8100" i="20"/>
  <c r="H8092" i="20"/>
  <c r="G8092" i="20"/>
  <c r="H8084" i="20"/>
  <c r="G8084" i="20"/>
  <c r="H8076" i="20"/>
  <c r="G8076" i="20"/>
  <c r="H8068" i="20"/>
  <c r="G8068" i="20"/>
  <c r="H8060" i="20"/>
  <c r="G8060" i="20"/>
  <c r="H8052" i="20"/>
  <c r="G8052" i="20"/>
  <c r="H8044" i="20"/>
  <c r="G8044" i="20"/>
  <c r="H8036" i="20"/>
  <c r="G8036" i="20"/>
  <c r="H8028" i="20"/>
  <c r="G8028" i="20"/>
  <c r="H8020" i="20"/>
  <c r="G8020" i="20"/>
  <c r="H8012" i="20"/>
  <c r="G8012" i="20"/>
  <c r="I8012" i="20" s="1"/>
  <c r="H8004" i="20"/>
  <c r="G8004" i="20"/>
  <c r="H7996" i="20"/>
  <c r="G7996" i="20"/>
  <c r="H7988" i="20"/>
  <c r="G7988" i="20"/>
  <c r="H7980" i="20"/>
  <c r="G7980" i="20"/>
  <c r="H7972" i="20"/>
  <c r="G7972" i="20"/>
  <c r="H7964" i="20"/>
  <c r="G7964" i="20"/>
  <c r="H7956" i="20"/>
  <c r="G7956" i="20"/>
  <c r="H7948" i="20"/>
  <c r="G7948" i="20"/>
  <c r="I7948" i="20" s="1"/>
  <c r="H7940" i="20"/>
  <c r="G7940" i="20"/>
  <c r="H7932" i="20"/>
  <c r="G7932" i="20"/>
  <c r="H7924" i="20"/>
  <c r="G7924" i="20"/>
  <c r="H7908" i="20"/>
  <c r="G7908" i="20"/>
  <c r="I7908" i="20" s="1"/>
  <c r="H7900" i="20"/>
  <c r="G7900" i="20"/>
  <c r="H7892" i="20"/>
  <c r="G7892" i="20"/>
  <c r="H7884" i="20"/>
  <c r="G7884" i="20"/>
  <c r="H7876" i="20"/>
  <c r="G7876" i="20"/>
  <c r="H7868" i="20"/>
  <c r="G7868" i="20"/>
  <c r="H7860" i="20"/>
  <c r="G7860" i="20"/>
  <c r="H7852" i="20"/>
  <c r="G7852" i="20"/>
  <c r="H7844" i="20"/>
  <c r="G7844" i="20"/>
  <c r="I7844" i="20" s="1"/>
  <c r="H7836" i="20"/>
  <c r="G7836" i="20"/>
  <c r="H7828" i="20"/>
  <c r="G7828" i="20"/>
  <c r="H7820" i="20"/>
  <c r="G7820" i="20"/>
  <c r="H7812" i="20"/>
  <c r="G7812" i="20"/>
  <c r="H7804" i="20"/>
  <c r="G7804" i="20"/>
  <c r="H7796" i="20"/>
  <c r="G7796" i="20"/>
  <c r="H7788" i="20"/>
  <c r="G7788" i="20"/>
  <c r="H7780" i="20"/>
  <c r="G7780" i="20"/>
  <c r="H7772" i="20"/>
  <c r="G7772" i="20"/>
  <c r="H7764" i="20"/>
  <c r="G7764" i="20"/>
  <c r="H7756" i="20"/>
  <c r="G7756" i="20"/>
  <c r="H7748" i="20"/>
  <c r="G7748" i="20"/>
  <c r="H7740" i="20"/>
  <c r="G7740" i="20"/>
  <c r="H7732" i="20"/>
  <c r="G7732" i="20"/>
  <c r="H7724" i="20"/>
  <c r="G7724" i="20"/>
  <c r="H7716" i="20"/>
  <c r="G7716" i="20"/>
  <c r="H7708" i="20"/>
  <c r="G7708" i="20"/>
  <c r="H7700" i="20"/>
  <c r="G7700" i="20"/>
  <c r="H7692" i="20"/>
  <c r="G7692" i="20"/>
  <c r="H7684" i="20"/>
  <c r="G7684" i="20"/>
  <c r="H7676" i="20"/>
  <c r="G7676" i="20"/>
  <c r="H7668" i="20"/>
  <c r="G7668" i="20"/>
  <c r="H7660" i="20"/>
  <c r="G7660" i="20"/>
  <c r="H7652" i="20"/>
  <c r="G7652" i="20"/>
  <c r="H7644" i="20"/>
  <c r="G7644" i="20"/>
  <c r="H7636" i="20"/>
  <c r="G7636" i="20"/>
  <c r="H7628" i="20"/>
  <c r="G7628" i="20"/>
  <c r="H7620" i="20"/>
  <c r="G7620" i="20"/>
  <c r="H7612" i="20"/>
  <c r="G7612" i="20"/>
  <c r="H7604" i="20"/>
  <c r="G7604" i="20"/>
  <c r="H7596" i="20"/>
  <c r="G7596" i="20"/>
  <c r="H7588" i="20"/>
  <c r="G7588" i="20"/>
  <c r="H7580" i="20"/>
  <c r="G7580" i="20"/>
  <c r="H7572" i="20"/>
  <c r="G7572" i="20"/>
  <c r="H7564" i="20"/>
  <c r="G7564" i="20"/>
  <c r="H7556" i="20"/>
  <c r="G7556" i="20"/>
  <c r="I7556" i="20" s="1"/>
  <c r="H7548" i="20"/>
  <c r="G7548" i="20"/>
  <c r="H7540" i="20"/>
  <c r="G7540" i="20"/>
  <c r="H7532" i="20"/>
  <c r="G7532" i="20"/>
  <c r="H7524" i="20"/>
  <c r="G7524" i="20"/>
  <c r="H7516" i="20"/>
  <c r="G7516" i="20"/>
  <c r="H7508" i="20"/>
  <c r="G7508" i="20"/>
  <c r="H7500" i="20"/>
  <c r="G7500" i="20"/>
  <c r="H7492" i="20"/>
  <c r="G7492" i="20"/>
  <c r="H7484" i="20"/>
  <c r="G7484" i="20"/>
  <c r="H7476" i="20"/>
  <c r="G7476" i="20"/>
  <c r="H7468" i="20"/>
  <c r="G7468" i="20"/>
  <c r="H7460" i="20"/>
  <c r="G7460" i="20"/>
  <c r="H7452" i="20"/>
  <c r="G7452" i="20"/>
  <c r="H7444" i="20"/>
  <c r="G7444" i="20"/>
  <c r="H7436" i="20"/>
  <c r="G7436" i="20"/>
  <c r="H7428" i="20"/>
  <c r="G7428" i="20"/>
  <c r="H7420" i="20"/>
  <c r="G7420" i="20"/>
  <c r="H7412" i="20"/>
  <c r="G7412" i="20"/>
  <c r="H7404" i="20"/>
  <c r="G7404" i="20"/>
  <c r="H7396" i="20"/>
  <c r="G7396" i="20"/>
  <c r="H7388" i="20"/>
  <c r="G7388" i="20"/>
  <c r="H7380" i="20"/>
  <c r="G7380" i="20"/>
  <c r="H7372" i="20"/>
  <c r="G7372" i="20"/>
  <c r="H7364" i="20"/>
  <c r="G7364" i="20"/>
  <c r="H7356" i="20"/>
  <c r="G7356" i="20"/>
  <c r="H7348" i="20"/>
  <c r="G7348" i="20"/>
  <c r="H7340" i="20"/>
  <c r="G7340" i="20"/>
  <c r="H7332" i="20"/>
  <c r="G7332" i="20"/>
  <c r="H7324" i="20"/>
  <c r="G7324" i="20"/>
  <c r="H7316" i="20"/>
  <c r="G7316" i="20"/>
  <c r="H7308" i="20"/>
  <c r="G7308" i="20"/>
  <c r="H7300" i="20"/>
  <c r="G7300" i="20"/>
  <c r="H7292" i="20"/>
  <c r="G7292" i="20"/>
  <c r="H7284" i="20"/>
  <c r="G7284" i="20"/>
  <c r="H7276" i="20"/>
  <c r="G7276" i="20"/>
  <c r="H7268" i="20"/>
  <c r="G7268" i="20"/>
  <c r="H7260" i="20"/>
  <c r="G7260" i="20"/>
  <c r="H7252" i="20"/>
  <c r="G7252" i="20"/>
  <c r="H7244" i="20"/>
  <c r="G7244" i="20"/>
  <c r="H7236" i="20"/>
  <c r="G7236" i="20"/>
  <c r="H7228" i="20"/>
  <c r="G7228" i="20"/>
  <c r="H7220" i="20"/>
  <c r="G7220" i="20"/>
  <c r="H7212" i="20"/>
  <c r="G7212" i="20"/>
  <c r="H7204" i="20"/>
  <c r="G7204" i="20"/>
  <c r="H7196" i="20"/>
  <c r="G7196" i="20"/>
  <c r="H7188" i="20"/>
  <c r="G7188" i="20"/>
  <c r="H7180" i="20"/>
  <c r="G7180" i="20"/>
  <c r="H7172" i="20"/>
  <c r="G7172" i="20"/>
  <c r="H7164" i="20"/>
  <c r="G7164" i="20"/>
  <c r="H7156" i="20"/>
  <c r="G7156" i="20"/>
  <c r="H7148" i="20"/>
  <c r="G7148" i="20"/>
  <c r="H7140" i="20"/>
  <c r="G7140" i="20"/>
  <c r="I7140" i="20" s="1"/>
  <c r="H7132" i="20"/>
  <c r="G7132" i="20"/>
  <c r="H7124" i="20"/>
  <c r="G7124" i="20"/>
  <c r="H7116" i="20"/>
  <c r="G7116" i="20"/>
  <c r="H7108" i="20"/>
  <c r="G7108" i="20"/>
  <c r="I7108" i="20" s="1"/>
  <c r="H7100" i="20"/>
  <c r="G7100" i="20"/>
  <c r="H7092" i="20"/>
  <c r="G7092" i="20"/>
  <c r="H7084" i="20"/>
  <c r="G7084" i="20"/>
  <c r="H7076" i="20"/>
  <c r="G7076" i="20"/>
  <c r="H7068" i="20"/>
  <c r="G7068" i="20"/>
  <c r="H7060" i="20"/>
  <c r="G7060" i="20"/>
  <c r="H7052" i="20"/>
  <c r="G7052" i="20"/>
  <c r="H7044" i="20"/>
  <c r="G7044" i="20"/>
  <c r="I7044" i="20" s="1"/>
  <c r="H7036" i="20"/>
  <c r="G7036" i="20"/>
  <c r="H7028" i="20"/>
  <c r="G7028" i="20"/>
  <c r="H7020" i="20"/>
  <c r="G7020" i="20"/>
  <c r="H7012" i="20"/>
  <c r="G7012" i="20"/>
  <c r="I7012" i="20" s="1"/>
  <c r="H7004" i="20"/>
  <c r="G7004" i="20"/>
  <c r="H6996" i="20"/>
  <c r="G6996" i="20"/>
  <c r="H6988" i="20"/>
  <c r="G6988" i="20"/>
  <c r="H6980" i="20"/>
  <c r="G6980" i="20"/>
  <c r="I6980" i="20" s="1"/>
  <c r="H6972" i="20"/>
  <c r="G6972" i="20"/>
  <c r="H6964" i="20"/>
  <c r="G6964" i="20"/>
  <c r="H6956" i="20"/>
  <c r="G6956" i="20"/>
  <c r="H6948" i="20"/>
  <c r="G6948" i="20"/>
  <c r="H6940" i="20"/>
  <c r="G6940" i="20"/>
  <c r="H6932" i="20"/>
  <c r="G6932" i="20"/>
  <c r="H6924" i="20"/>
  <c r="G6924" i="20"/>
  <c r="H6916" i="20"/>
  <c r="G6916" i="20"/>
  <c r="H6908" i="20"/>
  <c r="G6908" i="20"/>
  <c r="H6900" i="20"/>
  <c r="G6900" i="20"/>
  <c r="H6892" i="20"/>
  <c r="G6892" i="20"/>
  <c r="H6884" i="20"/>
  <c r="G6884" i="20"/>
  <c r="I6884" i="20" s="1"/>
  <c r="H6876" i="20"/>
  <c r="G6876" i="20"/>
  <c r="H6868" i="20"/>
  <c r="G6868" i="20"/>
  <c r="H6860" i="20"/>
  <c r="G6860" i="20"/>
  <c r="H6852" i="20"/>
  <c r="G6852" i="20"/>
  <c r="I6852" i="20" s="1"/>
  <c r="H6844" i="20"/>
  <c r="G6844" i="20"/>
  <c r="H6836" i="20"/>
  <c r="G6836" i="20"/>
  <c r="H6828" i="20"/>
  <c r="G6828" i="20"/>
  <c r="H6820" i="20"/>
  <c r="G6820" i="20"/>
  <c r="I6820" i="20" s="1"/>
  <c r="H6812" i="20"/>
  <c r="G6812" i="20"/>
  <c r="H6804" i="20"/>
  <c r="G6804" i="20"/>
  <c r="H6796" i="20"/>
  <c r="G6796" i="20"/>
  <c r="H6788" i="20"/>
  <c r="G6788" i="20"/>
  <c r="I6788" i="20" s="1"/>
  <c r="H6780" i="20"/>
  <c r="G6780" i="20"/>
  <c r="H6772" i="20"/>
  <c r="G6772" i="20"/>
  <c r="H6764" i="20"/>
  <c r="G6764" i="20"/>
  <c r="H6756" i="20"/>
  <c r="G6756" i="20"/>
  <c r="I6756" i="20" s="1"/>
  <c r="H6748" i="20"/>
  <c r="G6748" i="20"/>
  <c r="H6740" i="20"/>
  <c r="G6740" i="20"/>
  <c r="H6732" i="20"/>
  <c r="G6732" i="20"/>
  <c r="H6724" i="20"/>
  <c r="G6724" i="20"/>
  <c r="I6724" i="20" s="1"/>
  <c r="H6716" i="20"/>
  <c r="G6716" i="20"/>
  <c r="H6708" i="20"/>
  <c r="G6708" i="20"/>
  <c r="H6700" i="20"/>
  <c r="G6700" i="20"/>
  <c r="H6692" i="20"/>
  <c r="G6692" i="20"/>
  <c r="H6684" i="20"/>
  <c r="G6684" i="20"/>
  <c r="H6676" i="20"/>
  <c r="G6676" i="20"/>
  <c r="H6668" i="20"/>
  <c r="G6668" i="20"/>
  <c r="H6660" i="20"/>
  <c r="G6660" i="20"/>
  <c r="H6652" i="20"/>
  <c r="G6652" i="20"/>
  <c r="H6644" i="20"/>
  <c r="G6644" i="20"/>
  <c r="H6636" i="20"/>
  <c r="G6636" i="20"/>
  <c r="H6628" i="20"/>
  <c r="G6628" i="20"/>
  <c r="I6628" i="20" s="1"/>
  <c r="H6620" i="20"/>
  <c r="G6620" i="20"/>
  <c r="H6612" i="20"/>
  <c r="G6612" i="20"/>
  <c r="H6604" i="20"/>
  <c r="G6604" i="20"/>
  <c r="H6596" i="20"/>
  <c r="G6596" i="20"/>
  <c r="H6588" i="20"/>
  <c r="G6588" i="20"/>
  <c r="H6580" i="20"/>
  <c r="G6580" i="20"/>
  <c r="H6572" i="20"/>
  <c r="G6572" i="20"/>
  <c r="H6564" i="20"/>
  <c r="G6564" i="20"/>
  <c r="I6564" i="20" s="1"/>
  <c r="H6556" i="20"/>
  <c r="G6556" i="20"/>
  <c r="H6548" i="20"/>
  <c r="G6548" i="20"/>
  <c r="H6540" i="20"/>
  <c r="G6540" i="20"/>
  <c r="H6532" i="20"/>
  <c r="G6532" i="20"/>
  <c r="H6524" i="20"/>
  <c r="G6524" i="20"/>
  <c r="H6516" i="20"/>
  <c r="G6516" i="20"/>
  <c r="H6508" i="20"/>
  <c r="G6508" i="20"/>
  <c r="H6500" i="20"/>
  <c r="G6500" i="20"/>
  <c r="H6492" i="20"/>
  <c r="G6492" i="20"/>
  <c r="H6484" i="20"/>
  <c r="G6484" i="20"/>
  <c r="H6476" i="20"/>
  <c r="G6476" i="20"/>
  <c r="H6468" i="20"/>
  <c r="G6468" i="20"/>
  <c r="H6460" i="20"/>
  <c r="G6460" i="20"/>
  <c r="H6452" i="20"/>
  <c r="G6452" i="20"/>
  <c r="H6444" i="20"/>
  <c r="G6444" i="20"/>
  <c r="H6436" i="20"/>
  <c r="G6436" i="20"/>
  <c r="H6428" i="20"/>
  <c r="G6428" i="20"/>
  <c r="H6420" i="20"/>
  <c r="G6420" i="20"/>
  <c r="H6412" i="20"/>
  <c r="G6412" i="20"/>
  <c r="H6404" i="20"/>
  <c r="G6404" i="20"/>
  <c r="H6396" i="20"/>
  <c r="G6396" i="20"/>
  <c r="H6388" i="20"/>
  <c r="G6388" i="20"/>
  <c r="H6380" i="20"/>
  <c r="G6380" i="20"/>
  <c r="H6372" i="20"/>
  <c r="G6372" i="20"/>
  <c r="H6364" i="20"/>
  <c r="G6364" i="20"/>
  <c r="H6356" i="20"/>
  <c r="G6356" i="20"/>
  <c r="H6348" i="20"/>
  <c r="G6348" i="20"/>
  <c r="H6340" i="20"/>
  <c r="G6340" i="20"/>
  <c r="H6332" i="20"/>
  <c r="G6332" i="20"/>
  <c r="H6324" i="20"/>
  <c r="G6324" i="20"/>
  <c r="H6316" i="20"/>
  <c r="G6316" i="20"/>
  <c r="H6308" i="20"/>
  <c r="G6308" i="20"/>
  <c r="I6308" i="20" s="1"/>
  <c r="H6300" i="20"/>
  <c r="G6300" i="20"/>
  <c r="H6292" i="20"/>
  <c r="G6292" i="20"/>
  <c r="H6284" i="20"/>
  <c r="G6284" i="20"/>
  <c r="H6276" i="20"/>
  <c r="G6276" i="20"/>
  <c r="I6276" i="20" s="1"/>
  <c r="H6268" i="20"/>
  <c r="G6268" i="20"/>
  <c r="H6260" i="20"/>
  <c r="G6260" i="20"/>
  <c r="H6252" i="20"/>
  <c r="G6252" i="20"/>
  <c r="H6244" i="20"/>
  <c r="G6244" i="20"/>
  <c r="I6244" i="20" s="1"/>
  <c r="H6236" i="20"/>
  <c r="G6236" i="20"/>
  <c r="H6228" i="20"/>
  <c r="G6228" i="20"/>
  <c r="H6220" i="20"/>
  <c r="G6220" i="20"/>
  <c r="H6212" i="20"/>
  <c r="G6212" i="20"/>
  <c r="I6212" i="20" s="1"/>
  <c r="H6204" i="20"/>
  <c r="G6204" i="20"/>
  <c r="H6196" i="20"/>
  <c r="G6196" i="20"/>
  <c r="H6188" i="20"/>
  <c r="G6188" i="20"/>
  <c r="H6180" i="20"/>
  <c r="G6180" i="20"/>
  <c r="I6180" i="20" s="1"/>
  <c r="H6172" i="20"/>
  <c r="G6172" i="20"/>
  <c r="H6164" i="20"/>
  <c r="G6164" i="20"/>
  <c r="H6156" i="20"/>
  <c r="G6156" i="20"/>
  <c r="H6148" i="20"/>
  <c r="G6148" i="20"/>
  <c r="I6148" i="20" s="1"/>
  <c r="H6140" i="20"/>
  <c r="G6140" i="20"/>
  <c r="H6132" i="20"/>
  <c r="G6132" i="20"/>
  <c r="H6124" i="20"/>
  <c r="G6124" i="20"/>
  <c r="H6116" i="20"/>
  <c r="G6116" i="20"/>
  <c r="I6116" i="20" s="1"/>
  <c r="H6108" i="20"/>
  <c r="G6108" i="20"/>
  <c r="H6100" i="20"/>
  <c r="G6100" i="20"/>
  <c r="H6092" i="20"/>
  <c r="G6092" i="20"/>
  <c r="H6084" i="20"/>
  <c r="G6084" i="20"/>
  <c r="I6084" i="20" s="1"/>
  <c r="H6076" i="20"/>
  <c r="G6076" i="20"/>
  <c r="H6068" i="20"/>
  <c r="G6068" i="20"/>
  <c r="H6060" i="20"/>
  <c r="G6060" i="20"/>
  <c r="H6052" i="20"/>
  <c r="G6052" i="20"/>
  <c r="I6052" i="20" s="1"/>
  <c r="H6044" i="20"/>
  <c r="G6044" i="20"/>
  <c r="H6036" i="20"/>
  <c r="G6036" i="20"/>
  <c r="H6028" i="20"/>
  <c r="G6028" i="20"/>
  <c r="H6020" i="20"/>
  <c r="G6020" i="20"/>
  <c r="I6020" i="20" s="1"/>
  <c r="H6012" i="20"/>
  <c r="G6012" i="20"/>
  <c r="H6004" i="20"/>
  <c r="G6004" i="20"/>
  <c r="H5996" i="20"/>
  <c r="G5996" i="20"/>
  <c r="H5988" i="20"/>
  <c r="G5988" i="20"/>
  <c r="I5988" i="20" s="1"/>
  <c r="H5980" i="20"/>
  <c r="G5980" i="20"/>
  <c r="H5972" i="20"/>
  <c r="G5972" i="20"/>
  <c r="H5964" i="20"/>
  <c r="G5964" i="20"/>
  <c r="H5956" i="20"/>
  <c r="G5956" i="20"/>
  <c r="I5956" i="20" s="1"/>
  <c r="H5948" i="20"/>
  <c r="G5948" i="20"/>
  <c r="H5940" i="20"/>
  <c r="G5940" i="20"/>
  <c r="H5932" i="20"/>
  <c r="G5932" i="20"/>
  <c r="H5924" i="20"/>
  <c r="G5924" i="20"/>
  <c r="I5924" i="20" s="1"/>
  <c r="H5916" i="20"/>
  <c r="G5916" i="20"/>
  <c r="H5908" i="20"/>
  <c r="G5908" i="20"/>
  <c r="H5900" i="20"/>
  <c r="G5900" i="20"/>
  <c r="H5892" i="20"/>
  <c r="G5892" i="20"/>
  <c r="I5892" i="20" s="1"/>
  <c r="H5884" i="20"/>
  <c r="G5884" i="20"/>
  <c r="H5876" i="20"/>
  <c r="G5876" i="20"/>
  <c r="H5868" i="20"/>
  <c r="G5868" i="20"/>
  <c r="H5860" i="20"/>
  <c r="G5860" i="20"/>
  <c r="I5860" i="20" s="1"/>
  <c r="H5852" i="20"/>
  <c r="G5852" i="20"/>
  <c r="H5844" i="20"/>
  <c r="G5844" i="20"/>
  <c r="H5836" i="20"/>
  <c r="G5836" i="20"/>
  <c r="H5828" i="20"/>
  <c r="G5828" i="20"/>
  <c r="I5828" i="20" s="1"/>
  <c r="H5820" i="20"/>
  <c r="G5820" i="20"/>
  <c r="H5812" i="20"/>
  <c r="G5812" i="20"/>
  <c r="H5804" i="20"/>
  <c r="G5804" i="20"/>
  <c r="H5796" i="20"/>
  <c r="G5796" i="20"/>
  <c r="H5788" i="20"/>
  <c r="G5788" i="20"/>
  <c r="H5780" i="20"/>
  <c r="G5780" i="20"/>
  <c r="H5772" i="20"/>
  <c r="G5772" i="20"/>
  <c r="H5764" i="20"/>
  <c r="G5764" i="20"/>
  <c r="H5756" i="20"/>
  <c r="G5756" i="20"/>
  <c r="H5748" i="20"/>
  <c r="G5748" i="20"/>
  <c r="H5740" i="20"/>
  <c r="G5740" i="20"/>
  <c r="H5732" i="20"/>
  <c r="G5732" i="20"/>
  <c r="H5724" i="20"/>
  <c r="G5724" i="20"/>
  <c r="H5716" i="20"/>
  <c r="G5716" i="20"/>
  <c r="H5708" i="20"/>
  <c r="G5708" i="20"/>
  <c r="H5700" i="20"/>
  <c r="G5700" i="20"/>
  <c r="H5692" i="20"/>
  <c r="G5692" i="20"/>
  <c r="H5684" i="20"/>
  <c r="G5684" i="20"/>
  <c r="H5676" i="20"/>
  <c r="G5676" i="20"/>
  <c r="H5668" i="20"/>
  <c r="G5668" i="20"/>
  <c r="H5660" i="20"/>
  <c r="G5660" i="20"/>
  <c r="H5652" i="20"/>
  <c r="G5652" i="20"/>
  <c r="H5644" i="20"/>
  <c r="G5644" i="20"/>
  <c r="H5636" i="20"/>
  <c r="G5636" i="20"/>
  <c r="H5628" i="20"/>
  <c r="G5628" i="20"/>
  <c r="H5620" i="20"/>
  <c r="G5620" i="20"/>
  <c r="H5612" i="20"/>
  <c r="G5612" i="20"/>
  <c r="H5604" i="20"/>
  <c r="G5604" i="20"/>
  <c r="I5604" i="20" s="1"/>
  <c r="H5596" i="20"/>
  <c r="G5596" i="20"/>
  <c r="H5588" i="20"/>
  <c r="G5588" i="20"/>
  <c r="H5580" i="20"/>
  <c r="G5580" i="20"/>
  <c r="H5572" i="20"/>
  <c r="G5572" i="20"/>
  <c r="H5564" i="20"/>
  <c r="G5564" i="20"/>
  <c r="H5556" i="20"/>
  <c r="G5556" i="20"/>
  <c r="H5548" i="20"/>
  <c r="G5548" i="20"/>
  <c r="H5540" i="20"/>
  <c r="G5540" i="20"/>
  <c r="H5532" i="20"/>
  <c r="G5532" i="20"/>
  <c r="H5524" i="20"/>
  <c r="G5524" i="20"/>
  <c r="H5516" i="20"/>
  <c r="G5516" i="20"/>
  <c r="H5508" i="20"/>
  <c r="G5508" i="20"/>
  <c r="I5508" i="20" s="1"/>
  <c r="H5500" i="20"/>
  <c r="G5500" i="20"/>
  <c r="H5492" i="20"/>
  <c r="G5492" i="20"/>
  <c r="H5484" i="20"/>
  <c r="G5484" i="20"/>
  <c r="H5476" i="20"/>
  <c r="G5476" i="20"/>
  <c r="I5476" i="20" s="1"/>
  <c r="H5468" i="20"/>
  <c r="G5468" i="20"/>
  <c r="H5460" i="20"/>
  <c r="G5460" i="20"/>
  <c r="H5452" i="20"/>
  <c r="G5452" i="20"/>
  <c r="H5444" i="20"/>
  <c r="G5444" i="20"/>
  <c r="I5444" i="20" s="1"/>
  <c r="H5436" i="20"/>
  <c r="G5436" i="20"/>
  <c r="H5428" i="20"/>
  <c r="G5428" i="20"/>
  <c r="H5420" i="20"/>
  <c r="G5420" i="20"/>
  <c r="H5412" i="20"/>
  <c r="G5412" i="20"/>
  <c r="I5412" i="20" s="1"/>
  <c r="H5404" i="20"/>
  <c r="G5404" i="20"/>
  <c r="H5396" i="20"/>
  <c r="G5396" i="20"/>
  <c r="H5388" i="20"/>
  <c r="G5388" i="20"/>
  <c r="H5380" i="20"/>
  <c r="G5380" i="20"/>
  <c r="I5380" i="20" s="1"/>
  <c r="H5372" i="20"/>
  <c r="G5372" i="20"/>
  <c r="H5364" i="20"/>
  <c r="G5364" i="20"/>
  <c r="H5356" i="20"/>
  <c r="G5356" i="20"/>
  <c r="H5348" i="20"/>
  <c r="G5348" i="20"/>
  <c r="I5348" i="20" s="1"/>
  <c r="H5340" i="20"/>
  <c r="G5340" i="20"/>
  <c r="H5332" i="20"/>
  <c r="G5332" i="20"/>
  <c r="H5324" i="20"/>
  <c r="G5324" i="20"/>
  <c r="H5316" i="20"/>
  <c r="G5316" i="20"/>
  <c r="I5316" i="20" s="1"/>
  <c r="H5308" i="20"/>
  <c r="G5308" i="20"/>
  <c r="H5300" i="20"/>
  <c r="G5300" i="20"/>
  <c r="H5292" i="20"/>
  <c r="G5292" i="20"/>
  <c r="H5284" i="20"/>
  <c r="G5284" i="20"/>
  <c r="I5284" i="20" s="1"/>
  <c r="H5276" i="20"/>
  <c r="G5276" i="20"/>
  <c r="H5268" i="20"/>
  <c r="G5268" i="20"/>
  <c r="H5260" i="20"/>
  <c r="G5260" i="20"/>
  <c r="H5252" i="20"/>
  <c r="G5252" i="20"/>
  <c r="I5252" i="20" s="1"/>
  <c r="H5244" i="20"/>
  <c r="G5244" i="20"/>
  <c r="H5236" i="20"/>
  <c r="G5236" i="20"/>
  <c r="H5228" i="20"/>
  <c r="G5228" i="20"/>
  <c r="H5220" i="20"/>
  <c r="G5220" i="20"/>
  <c r="I5220" i="20" s="1"/>
  <c r="H5212" i="20"/>
  <c r="G5212" i="20"/>
  <c r="H5204" i="20"/>
  <c r="G5204" i="20"/>
  <c r="H5196" i="20"/>
  <c r="G5196" i="20"/>
  <c r="H5188" i="20"/>
  <c r="G5188" i="20"/>
  <c r="I5188" i="20" s="1"/>
  <c r="H5180" i="20"/>
  <c r="G5180" i="20"/>
  <c r="H5172" i="20"/>
  <c r="G5172" i="20"/>
  <c r="H5164" i="20"/>
  <c r="G5164" i="20"/>
  <c r="H5156" i="20"/>
  <c r="G5156" i="20"/>
  <c r="H5148" i="20"/>
  <c r="G5148" i="20"/>
  <c r="H5140" i="20"/>
  <c r="G5140" i="20"/>
  <c r="H5132" i="20"/>
  <c r="G5132" i="20"/>
  <c r="H5124" i="20"/>
  <c r="G5124" i="20"/>
  <c r="H5116" i="20"/>
  <c r="G5116" i="20"/>
  <c r="H5108" i="20"/>
  <c r="G5108" i="20"/>
  <c r="H5100" i="20"/>
  <c r="G5100" i="20"/>
  <c r="G9989" i="20"/>
  <c r="G9925" i="20"/>
  <c r="G9861" i="20"/>
  <c r="I9861" i="20" s="1"/>
  <c r="G9797" i="20"/>
  <c r="I9797" i="20" s="1"/>
  <c r="G9733" i="20"/>
  <c r="G9669" i="20"/>
  <c r="G9605" i="20"/>
  <c r="G9537" i="20"/>
  <c r="G9464" i="20"/>
  <c r="G9390" i="20"/>
  <c r="G9317" i="20"/>
  <c r="G9235" i="20"/>
  <c r="I9235" i="20" s="1"/>
  <c r="G9116" i="20"/>
  <c r="G8988" i="20"/>
  <c r="G8860" i="20"/>
  <c r="G8532" i="20"/>
  <c r="G7722" i="20"/>
  <c r="H9969" i="20"/>
  <c r="G9969" i="20"/>
  <c r="H9921" i="20"/>
  <c r="G9921" i="20"/>
  <c r="H9865" i="20"/>
  <c r="G9865" i="20"/>
  <c r="H9817" i="20"/>
  <c r="G9817" i="20"/>
  <c r="H9761" i="20"/>
  <c r="G9761" i="20"/>
  <c r="H9705" i="20"/>
  <c r="G9705" i="20"/>
  <c r="H9649" i="20"/>
  <c r="G9649" i="20"/>
  <c r="H9593" i="20"/>
  <c r="G9593" i="20"/>
  <c r="H9545" i="20"/>
  <c r="G9545" i="20"/>
  <c r="H9497" i="20"/>
  <c r="G9497" i="20"/>
  <c r="H9425" i="20"/>
  <c r="G9425" i="20"/>
  <c r="H9361" i="20"/>
  <c r="G9361" i="20"/>
  <c r="H9313" i="20"/>
  <c r="G9313" i="20"/>
  <c r="H9257" i="20"/>
  <c r="G9257" i="20"/>
  <c r="H9193" i="20"/>
  <c r="G9193" i="20"/>
  <c r="H9137" i="20"/>
  <c r="G9137" i="20"/>
  <c r="H9081" i="20"/>
  <c r="G9081" i="20"/>
  <c r="H9017" i="20"/>
  <c r="G9017" i="20"/>
  <c r="H8937" i="20"/>
  <c r="G8937" i="20"/>
  <c r="H8889" i="20"/>
  <c r="G8889" i="20"/>
  <c r="H8833" i="20"/>
  <c r="G8833" i="20"/>
  <c r="H8793" i="20"/>
  <c r="G8793" i="20"/>
  <c r="H8737" i="20"/>
  <c r="G8737" i="20"/>
  <c r="H8681" i="20"/>
  <c r="G8681" i="20"/>
  <c r="H8617" i="20"/>
  <c r="G8617" i="20"/>
  <c r="H8561" i="20"/>
  <c r="G8561" i="20"/>
  <c r="H8505" i="20"/>
  <c r="G8505" i="20"/>
  <c r="H8465" i="20"/>
  <c r="G8465" i="20"/>
  <c r="H8409" i="20"/>
  <c r="G8409" i="20"/>
  <c r="H8353" i="20"/>
  <c r="G8353" i="20"/>
  <c r="H8297" i="20"/>
  <c r="G8297" i="20"/>
  <c r="H8241" i="20"/>
  <c r="G8241" i="20"/>
  <c r="H8193" i="20"/>
  <c r="G8193" i="20"/>
  <c r="H8145" i="20"/>
  <c r="G8145" i="20"/>
  <c r="H8089" i="20"/>
  <c r="G8089" i="20"/>
  <c r="H8017" i="20"/>
  <c r="G8017" i="20"/>
  <c r="H7969" i="20"/>
  <c r="G7969" i="20"/>
  <c r="H7913" i="20"/>
  <c r="G7913" i="20"/>
  <c r="H7849" i="20"/>
  <c r="G7849" i="20"/>
  <c r="H7801" i="20"/>
  <c r="G7801" i="20"/>
  <c r="H7745" i="20"/>
  <c r="G7745" i="20"/>
  <c r="H7689" i="20"/>
  <c r="G7689" i="20"/>
  <c r="H7617" i="20"/>
  <c r="G7617" i="20"/>
  <c r="H7553" i="20"/>
  <c r="G7553" i="20"/>
  <c r="H7497" i="20"/>
  <c r="G7497" i="20"/>
  <c r="H7441" i="20"/>
  <c r="G7441" i="20"/>
  <c r="H7393" i="20"/>
  <c r="G7393" i="20"/>
  <c r="H7337" i="20"/>
  <c r="G7337" i="20"/>
  <c r="H7305" i="20"/>
  <c r="G7305" i="20"/>
  <c r="H7257" i="20"/>
  <c r="G7257" i="20"/>
  <c r="H7201" i="20"/>
  <c r="G7201" i="20"/>
  <c r="H7145" i="20"/>
  <c r="G7145" i="20"/>
  <c r="H7089" i="20"/>
  <c r="G7089" i="20"/>
  <c r="H7049" i="20"/>
  <c r="G7049" i="20"/>
  <c r="H6993" i="20"/>
  <c r="G6993" i="20"/>
  <c r="H6929" i="20"/>
  <c r="G6929" i="20"/>
  <c r="H6873" i="20"/>
  <c r="G6873" i="20"/>
  <c r="H6817" i="20"/>
  <c r="G6817" i="20"/>
  <c r="H6769" i="20"/>
  <c r="G6769" i="20"/>
  <c r="H6713" i="20"/>
  <c r="G6713" i="20"/>
  <c r="H6665" i="20"/>
  <c r="G6665" i="20"/>
  <c r="H6617" i="20"/>
  <c r="G6617" i="20"/>
  <c r="H6577" i="20"/>
  <c r="G6577" i="20"/>
  <c r="H6521" i="20"/>
  <c r="G6521" i="20"/>
  <c r="H6481" i="20"/>
  <c r="G6481" i="20"/>
  <c r="H6433" i="20"/>
  <c r="G6433" i="20"/>
  <c r="H6393" i="20"/>
  <c r="G6393" i="20"/>
  <c r="H6337" i="20"/>
  <c r="G6337" i="20"/>
  <c r="H6281" i="20"/>
  <c r="G6281" i="20"/>
  <c r="H6233" i="20"/>
  <c r="G6233" i="20"/>
  <c r="H6177" i="20"/>
  <c r="G6177" i="20"/>
  <c r="H6129" i="20"/>
  <c r="G6129" i="20"/>
  <c r="H6081" i="20"/>
  <c r="G6081" i="20"/>
  <c r="H6033" i="20"/>
  <c r="G6033" i="20"/>
  <c r="H5993" i="20"/>
  <c r="G5993" i="20"/>
  <c r="H5945" i="20"/>
  <c r="G5945" i="20"/>
  <c r="H5897" i="20"/>
  <c r="G5897" i="20"/>
  <c r="H5865" i="20"/>
  <c r="G5865" i="20"/>
  <c r="H5833" i="20"/>
  <c r="G5833" i="20"/>
  <c r="H5777" i="20"/>
  <c r="G5777" i="20"/>
  <c r="H5721" i="20"/>
  <c r="G5721" i="20"/>
  <c r="H5689" i="20"/>
  <c r="G5689" i="20"/>
  <c r="H5649" i="20"/>
  <c r="G5649" i="20"/>
  <c r="H5601" i="20"/>
  <c r="G5601" i="20"/>
  <c r="H5553" i="20"/>
  <c r="G5553" i="20"/>
  <c r="H5513" i="20"/>
  <c r="G5513" i="20"/>
  <c r="H5473" i="20"/>
  <c r="G5473" i="20"/>
  <c r="H5433" i="20"/>
  <c r="G5433" i="20"/>
  <c r="H5385" i="20"/>
  <c r="G5385" i="20"/>
  <c r="H5345" i="20"/>
  <c r="G5345" i="20"/>
  <c r="H5281" i="20"/>
  <c r="G5281" i="20"/>
  <c r="H5241" i="20"/>
  <c r="G5241" i="20"/>
  <c r="H5209" i="20"/>
  <c r="G5209" i="20"/>
  <c r="H5169" i="20"/>
  <c r="G5169" i="20"/>
  <c r="H5121" i="20"/>
  <c r="G5121" i="20"/>
  <c r="H5081" i="20"/>
  <c r="G5081" i="20"/>
  <c r="H5049" i="20"/>
  <c r="G5049" i="20"/>
  <c r="H5009" i="20"/>
  <c r="G5009" i="20"/>
  <c r="H4969" i="20"/>
  <c r="G4969" i="20"/>
  <c r="H4921" i="20"/>
  <c r="G4921" i="20"/>
  <c r="H9991" i="20"/>
  <c r="G9991" i="20"/>
  <c r="H9943" i="20"/>
  <c r="G9943" i="20"/>
  <c r="H9887" i="20"/>
  <c r="G9887" i="20"/>
  <c r="H9855" i="20"/>
  <c r="G9855" i="20"/>
  <c r="H9815" i="20"/>
  <c r="G9815" i="20"/>
  <c r="H9767" i="20"/>
  <c r="G9767" i="20"/>
  <c r="H9711" i="20"/>
  <c r="G9711" i="20"/>
  <c r="H9671" i="20"/>
  <c r="G9671" i="20"/>
  <c r="H9623" i="20"/>
  <c r="G9623" i="20"/>
  <c r="H9583" i="20"/>
  <c r="G9583" i="20"/>
  <c r="H9543" i="20"/>
  <c r="G9543" i="20"/>
  <c r="H9495" i="20"/>
  <c r="G9495" i="20"/>
  <c r="H9455" i="20"/>
  <c r="G9455" i="20"/>
  <c r="H9415" i="20"/>
  <c r="G9415" i="20"/>
  <c r="H9367" i="20"/>
  <c r="G9367" i="20"/>
  <c r="H9319" i="20"/>
  <c r="G9319" i="20"/>
  <c r="H9279" i="20"/>
  <c r="G9279" i="20"/>
  <c r="H9239" i="20"/>
  <c r="G9239" i="20"/>
  <c r="H9191" i="20"/>
  <c r="G9191" i="20"/>
  <c r="H9143" i="20"/>
  <c r="G9143" i="20"/>
  <c r="H9087" i="20"/>
  <c r="G9087" i="20"/>
  <c r="H9031" i="20"/>
  <c r="G9031" i="20"/>
  <c r="H8999" i="20"/>
  <c r="G8999" i="20"/>
  <c r="H8951" i="20"/>
  <c r="G8951" i="20"/>
  <c r="H8895" i="20"/>
  <c r="G8895" i="20"/>
  <c r="H8847" i="20"/>
  <c r="G8847" i="20"/>
  <c r="H8791" i="20"/>
  <c r="G8791" i="20"/>
  <c r="H8751" i="20"/>
  <c r="G8751" i="20"/>
  <c r="H8695" i="20"/>
  <c r="G8695" i="20"/>
  <c r="H8647" i="20"/>
  <c r="G8647" i="20"/>
  <c r="H8607" i="20"/>
  <c r="G8607" i="20"/>
  <c r="H8567" i="20"/>
  <c r="G8567" i="20"/>
  <c r="H8519" i="20"/>
  <c r="G8519" i="20"/>
  <c r="H8471" i="20"/>
  <c r="G8471" i="20"/>
  <c r="H8407" i="20"/>
  <c r="G8407" i="20"/>
  <c r="H8359" i="20"/>
  <c r="G8359" i="20"/>
  <c r="H8311" i="20"/>
  <c r="G8311" i="20"/>
  <c r="H8287" i="20"/>
  <c r="G8287" i="20"/>
  <c r="H8239" i="20"/>
  <c r="G8239" i="20"/>
  <c r="H8199" i="20"/>
  <c r="G8199" i="20"/>
  <c r="H8151" i="20"/>
  <c r="G8151" i="20"/>
  <c r="H8127" i="20"/>
  <c r="G8127" i="20"/>
  <c r="H8071" i="20"/>
  <c r="G8071" i="20"/>
  <c r="H8023" i="20"/>
  <c r="G8023" i="20"/>
  <c r="H7999" i="20"/>
  <c r="G7999" i="20"/>
  <c r="H7943" i="20"/>
  <c r="G7943" i="20"/>
  <c r="H7895" i="20"/>
  <c r="G7895" i="20"/>
  <c r="H7855" i="20"/>
  <c r="G7855" i="20"/>
  <c r="H7823" i="20"/>
  <c r="G7823" i="20"/>
  <c r="H7783" i="20"/>
  <c r="G7783" i="20"/>
  <c r="H7735" i="20"/>
  <c r="G7735" i="20"/>
  <c r="H7687" i="20"/>
  <c r="G7687" i="20"/>
  <c r="H7631" i="20"/>
  <c r="G7631" i="20"/>
  <c r="H7583" i="20"/>
  <c r="G7583" i="20"/>
  <c r="H7543" i="20"/>
  <c r="G7543" i="20"/>
  <c r="H7495" i="20"/>
  <c r="G7495" i="20"/>
  <c r="H7439" i="20"/>
  <c r="G7439" i="20"/>
  <c r="H7399" i="20"/>
  <c r="G7399" i="20"/>
  <c r="H7351" i="20"/>
  <c r="G7351" i="20"/>
  <c r="H7303" i="20"/>
  <c r="G7303" i="20"/>
  <c r="H7271" i="20"/>
  <c r="G7271" i="20"/>
  <c r="H7223" i="20"/>
  <c r="G7223" i="20"/>
  <c r="H7175" i="20"/>
  <c r="G7175" i="20"/>
  <c r="H7127" i="20"/>
  <c r="G7127" i="20"/>
  <c r="H7071" i="20"/>
  <c r="G7071" i="20"/>
  <c r="H7023" i="20"/>
  <c r="G7023" i="20"/>
  <c r="H6975" i="20"/>
  <c r="G6975" i="20"/>
  <c r="H6919" i="20"/>
  <c r="G6919" i="20"/>
  <c r="H6871" i="20"/>
  <c r="G6871" i="20"/>
  <c r="H6823" i="20"/>
  <c r="G6823" i="20"/>
  <c r="H6775" i="20"/>
  <c r="G6775" i="20"/>
  <c r="H6743" i="20"/>
  <c r="G6743" i="20"/>
  <c r="H6695" i="20"/>
  <c r="G6695" i="20"/>
  <c r="H6647" i="20"/>
  <c r="G6647" i="20"/>
  <c r="H6599" i="20"/>
  <c r="G6599" i="20"/>
  <c r="H6551" i="20"/>
  <c r="G6551" i="20"/>
  <c r="H6511" i="20"/>
  <c r="G6511" i="20"/>
  <c r="H6463" i="20"/>
  <c r="G6463" i="20"/>
  <c r="H6415" i="20"/>
  <c r="G6415" i="20"/>
  <c r="H6375" i="20"/>
  <c r="G6375" i="20"/>
  <c r="H6327" i="20"/>
  <c r="G6327" i="20"/>
  <c r="H6279" i="20"/>
  <c r="G6279" i="20"/>
  <c r="H6223" i="20"/>
  <c r="G6223" i="20"/>
  <c r="H6159" i="20"/>
  <c r="G6159" i="20"/>
  <c r="H6079" i="20"/>
  <c r="G6079" i="20"/>
  <c r="H5679" i="20"/>
  <c r="G5679" i="20"/>
  <c r="H13" i="20"/>
  <c r="G13" i="20"/>
  <c r="H9996" i="20"/>
  <c r="G9996" i="20"/>
  <c r="H10011" i="20"/>
  <c r="G10011" i="20"/>
  <c r="H10003" i="20"/>
  <c r="G10003" i="20"/>
  <c r="H9995" i="20"/>
  <c r="G9995" i="20"/>
  <c r="H9987" i="20"/>
  <c r="G9987" i="20"/>
  <c r="H9979" i="20"/>
  <c r="G9979" i="20"/>
  <c r="H9971" i="20"/>
  <c r="G9971" i="20"/>
  <c r="H9963" i="20"/>
  <c r="G9963" i="20"/>
  <c r="H9955" i="20"/>
  <c r="G9955" i="20"/>
  <c r="H9947" i="20"/>
  <c r="G9947" i="20"/>
  <c r="H9939" i="20"/>
  <c r="G9939" i="20"/>
  <c r="H9931" i="20"/>
  <c r="G9931" i="20"/>
  <c r="H9923" i="20"/>
  <c r="G9923" i="20"/>
  <c r="H9915" i="20"/>
  <c r="G9915" i="20"/>
  <c r="H9907" i="20"/>
  <c r="G9907" i="20"/>
  <c r="H9899" i="20"/>
  <c r="G9899" i="20"/>
  <c r="H9891" i="20"/>
  <c r="G9891" i="20"/>
  <c r="H9883" i="20"/>
  <c r="G9883" i="20"/>
  <c r="H9875" i="20"/>
  <c r="G9875" i="20"/>
  <c r="H9867" i="20"/>
  <c r="G9867" i="20"/>
  <c r="H9859" i="20"/>
  <c r="G9859" i="20"/>
  <c r="H9851" i="20"/>
  <c r="G9851" i="20"/>
  <c r="H9843" i="20"/>
  <c r="G9843" i="20"/>
  <c r="H9835" i="20"/>
  <c r="G9835" i="20"/>
  <c r="H9827" i="20"/>
  <c r="G9827" i="20"/>
  <c r="H9819" i="20"/>
  <c r="G9819" i="20"/>
  <c r="H9811" i="20"/>
  <c r="G9811" i="20"/>
  <c r="H9803" i="20"/>
  <c r="G9803" i="20"/>
  <c r="H9795" i="20"/>
  <c r="G9795" i="20"/>
  <c r="H9787" i="20"/>
  <c r="G9787" i="20"/>
  <c r="H9779" i="20"/>
  <c r="G9779" i="20"/>
  <c r="H9771" i="20"/>
  <c r="G9771" i="20"/>
  <c r="H9763" i="20"/>
  <c r="G9763" i="20"/>
  <c r="H9755" i="20"/>
  <c r="G9755" i="20"/>
  <c r="H9747" i="20"/>
  <c r="G9747" i="20"/>
  <c r="H9739" i="20"/>
  <c r="G9739" i="20"/>
  <c r="H9731" i="20"/>
  <c r="G9731" i="20"/>
  <c r="H9723" i="20"/>
  <c r="G9723" i="20"/>
  <c r="H9715" i="20"/>
  <c r="G9715" i="20"/>
  <c r="H9707" i="20"/>
  <c r="G9707" i="20"/>
  <c r="H9699" i="20"/>
  <c r="G9699" i="20"/>
  <c r="H9691" i="20"/>
  <c r="G9691" i="20"/>
  <c r="H9683" i="20"/>
  <c r="G9683" i="20"/>
  <c r="H9675" i="20"/>
  <c r="G9675" i="20"/>
  <c r="H9667" i="20"/>
  <c r="G9667" i="20"/>
  <c r="H9659" i="20"/>
  <c r="G9659" i="20"/>
  <c r="H9651" i="20"/>
  <c r="G9651" i="20"/>
  <c r="H9643" i="20"/>
  <c r="G9643" i="20"/>
  <c r="H9635" i="20"/>
  <c r="G9635" i="20"/>
  <c r="H9627" i="20"/>
  <c r="G9627" i="20"/>
  <c r="H9619" i="20"/>
  <c r="G9619" i="20"/>
  <c r="H9611" i="20"/>
  <c r="G9611" i="20"/>
  <c r="H9603" i="20"/>
  <c r="G9603" i="20"/>
  <c r="H9595" i="20"/>
  <c r="G9595" i="20"/>
  <c r="H9587" i="20"/>
  <c r="G9587" i="20"/>
  <c r="H9579" i="20"/>
  <c r="G9579" i="20"/>
  <c r="H9571" i="20"/>
  <c r="G9571" i="20"/>
  <c r="H9563" i="20"/>
  <c r="G9563" i="20"/>
  <c r="H9547" i="20"/>
  <c r="G9547" i="20"/>
  <c r="H9539" i="20"/>
  <c r="G9539" i="20"/>
  <c r="H9531" i="20"/>
  <c r="G9531" i="20"/>
  <c r="H9523" i="20"/>
  <c r="G9523" i="20"/>
  <c r="H9515" i="20"/>
  <c r="G9515" i="20"/>
  <c r="H9507" i="20"/>
  <c r="G9507" i="20"/>
  <c r="H9499" i="20"/>
  <c r="G9499" i="20"/>
  <c r="H9483" i="20"/>
  <c r="G9483" i="20"/>
  <c r="H9475" i="20"/>
  <c r="G9475" i="20"/>
  <c r="H9467" i="20"/>
  <c r="G9467" i="20"/>
  <c r="H9459" i="20"/>
  <c r="G9459" i="20"/>
  <c r="H9451" i="20"/>
  <c r="G9451" i="20"/>
  <c r="H9443" i="20"/>
  <c r="G9443" i="20"/>
  <c r="H9435" i="20"/>
  <c r="G9435" i="20"/>
  <c r="H9419" i="20"/>
  <c r="G9419" i="20"/>
  <c r="H9411" i="20"/>
  <c r="G9411" i="20"/>
  <c r="H9403" i="20"/>
  <c r="G9403" i="20"/>
  <c r="H9395" i="20"/>
  <c r="G9395" i="20"/>
  <c r="H9387" i="20"/>
  <c r="G9387" i="20"/>
  <c r="H9379" i="20"/>
  <c r="G9379" i="20"/>
  <c r="H9371" i="20"/>
  <c r="G9371" i="20"/>
  <c r="H9355" i="20"/>
  <c r="G9355" i="20"/>
  <c r="H9347" i="20"/>
  <c r="G9347" i="20"/>
  <c r="H9339" i="20"/>
  <c r="G9339" i="20"/>
  <c r="H9331" i="20"/>
  <c r="G9331" i="20"/>
  <c r="H9323" i="20"/>
  <c r="G9323" i="20"/>
  <c r="H9315" i="20"/>
  <c r="G9315" i="20"/>
  <c r="H9307" i="20"/>
  <c r="G9307" i="20"/>
  <c r="H9291" i="20"/>
  <c r="G9291" i="20"/>
  <c r="H9283" i="20"/>
  <c r="G9283" i="20"/>
  <c r="H9275" i="20"/>
  <c r="G9275" i="20"/>
  <c r="H9267" i="20"/>
  <c r="G9267" i="20"/>
  <c r="H9259" i="20"/>
  <c r="G9259" i="20"/>
  <c r="H9251" i="20"/>
  <c r="G9251" i="20"/>
  <c r="H9243" i="20"/>
  <c r="G9243" i="20"/>
  <c r="H9227" i="20"/>
  <c r="G9227" i="20"/>
  <c r="H9219" i="20"/>
  <c r="G9219" i="20"/>
  <c r="H9211" i="20"/>
  <c r="G9211" i="20"/>
  <c r="H9203" i="20"/>
  <c r="G9203" i="20"/>
  <c r="H9195" i="20"/>
  <c r="G9195" i="20"/>
  <c r="H9187" i="20"/>
  <c r="G9187" i="20"/>
  <c r="H9179" i="20"/>
  <c r="G9179" i="20"/>
  <c r="H9171" i="20"/>
  <c r="G9171" i="20"/>
  <c r="H9163" i="20"/>
  <c r="G9163" i="20"/>
  <c r="H9155" i="20"/>
  <c r="G9155" i="20"/>
  <c r="H9147" i="20"/>
  <c r="G9147" i="20"/>
  <c r="H9139" i="20"/>
  <c r="G9139" i="20"/>
  <c r="H9131" i="20"/>
  <c r="G9131" i="20"/>
  <c r="H9123" i="20"/>
  <c r="G9123" i="20"/>
  <c r="H9115" i="20"/>
  <c r="G9115" i="20"/>
  <c r="H9107" i="20"/>
  <c r="G9107" i="20"/>
  <c r="H9099" i="20"/>
  <c r="G9099" i="20"/>
  <c r="H9091" i="20"/>
  <c r="G9091" i="20"/>
  <c r="H9083" i="20"/>
  <c r="G9083" i="20"/>
  <c r="H9075" i="20"/>
  <c r="G9075" i="20"/>
  <c r="H9067" i="20"/>
  <c r="G9067" i="20"/>
  <c r="H9059" i="20"/>
  <c r="G9059" i="20"/>
  <c r="H9051" i="20"/>
  <c r="G9051" i="20"/>
  <c r="H9043" i="20"/>
  <c r="G9043" i="20"/>
  <c r="H9035" i="20"/>
  <c r="G9035" i="20"/>
  <c r="H9027" i="20"/>
  <c r="G9027" i="20"/>
  <c r="H9019" i="20"/>
  <c r="G9019" i="20"/>
  <c r="H9011" i="20"/>
  <c r="G9011" i="20"/>
  <c r="H9003" i="20"/>
  <c r="G9003" i="20"/>
  <c r="H8995" i="20"/>
  <c r="G8995" i="20"/>
  <c r="H8987" i="20"/>
  <c r="G8987" i="20"/>
  <c r="H8979" i="20"/>
  <c r="G8979" i="20"/>
  <c r="H8971" i="20"/>
  <c r="G8971" i="20"/>
  <c r="H8963" i="20"/>
  <c r="G8963" i="20"/>
  <c r="H8955" i="20"/>
  <c r="G8955" i="20"/>
  <c r="H8947" i="20"/>
  <c r="G8947" i="20"/>
  <c r="H8939" i="20"/>
  <c r="G8939" i="20"/>
  <c r="H8931" i="20"/>
  <c r="G8931" i="20"/>
  <c r="H8923" i="20"/>
  <c r="G8923" i="20"/>
  <c r="H8915" i="20"/>
  <c r="G8915" i="20"/>
  <c r="H8907" i="20"/>
  <c r="G8907" i="20"/>
  <c r="H8899" i="20"/>
  <c r="G8899" i="20"/>
  <c r="H8891" i="20"/>
  <c r="G8891" i="20"/>
  <c r="H8883" i="20"/>
  <c r="G8883" i="20"/>
  <c r="H8875" i="20"/>
  <c r="G8875" i="20"/>
  <c r="H8867" i="20"/>
  <c r="G8867" i="20"/>
  <c r="H8859" i="20"/>
  <c r="G8859" i="20"/>
  <c r="H8851" i="20"/>
  <c r="G8851" i="20"/>
  <c r="H8843" i="20"/>
  <c r="G8843" i="20"/>
  <c r="H8835" i="20"/>
  <c r="G8835" i="20"/>
  <c r="H8827" i="20"/>
  <c r="G8827" i="20"/>
  <c r="H8819" i="20"/>
  <c r="G8819" i="20"/>
  <c r="H8811" i="20"/>
  <c r="G8811" i="20"/>
  <c r="H8803" i="20"/>
  <c r="G8803" i="20"/>
  <c r="H8795" i="20"/>
  <c r="G8795" i="20"/>
  <c r="H8787" i="20"/>
  <c r="G8787" i="20"/>
  <c r="H8779" i="20"/>
  <c r="G8779" i="20"/>
  <c r="H8771" i="20"/>
  <c r="G8771" i="20"/>
  <c r="H8763" i="20"/>
  <c r="G8763" i="20"/>
  <c r="H8755" i="20"/>
  <c r="G8755" i="20"/>
  <c r="H8747" i="20"/>
  <c r="G8747" i="20"/>
  <c r="H8739" i="20"/>
  <c r="G8739" i="20"/>
  <c r="H8731" i="20"/>
  <c r="G8731" i="20"/>
  <c r="H8723" i="20"/>
  <c r="G8723" i="20"/>
  <c r="H8715" i="20"/>
  <c r="G8715" i="20"/>
  <c r="H8707" i="20"/>
  <c r="G8707" i="20"/>
  <c r="H8699" i="20"/>
  <c r="G8699" i="20"/>
  <c r="H8691" i="20"/>
  <c r="G8691" i="20"/>
  <c r="H8683" i="20"/>
  <c r="G8683" i="20"/>
  <c r="H8675" i="20"/>
  <c r="G8675" i="20"/>
  <c r="H8667" i="20"/>
  <c r="G8667" i="20"/>
  <c r="H8659" i="20"/>
  <c r="G8659" i="20"/>
  <c r="H8651" i="20"/>
  <c r="G8651" i="20"/>
  <c r="H8643" i="20"/>
  <c r="G8643" i="20"/>
  <c r="H8635" i="20"/>
  <c r="G8635" i="20"/>
  <c r="H8627" i="20"/>
  <c r="G8627" i="20"/>
  <c r="H8619" i="20"/>
  <c r="G8619" i="20"/>
  <c r="H8611" i="20"/>
  <c r="G8611" i="20"/>
  <c r="H8603" i="20"/>
  <c r="G8603" i="20"/>
  <c r="H8595" i="20"/>
  <c r="G8595" i="20"/>
  <c r="H8587" i="20"/>
  <c r="G8587" i="20"/>
  <c r="H8579" i="20"/>
  <c r="G8579" i="20"/>
  <c r="H8571" i="20"/>
  <c r="G8571" i="20"/>
  <c r="H8563" i="20"/>
  <c r="G8563" i="20"/>
  <c r="H8555" i="20"/>
  <c r="G8555" i="20"/>
  <c r="H8547" i="20"/>
  <c r="G8547" i="20"/>
  <c r="H8539" i="20"/>
  <c r="G8539" i="20"/>
  <c r="H8531" i="20"/>
  <c r="G8531" i="20"/>
  <c r="H8523" i="20"/>
  <c r="G8523" i="20"/>
  <c r="H8515" i="20"/>
  <c r="G8515" i="20"/>
  <c r="H8507" i="20"/>
  <c r="G8507" i="20"/>
  <c r="H8499" i="20"/>
  <c r="G8499" i="20"/>
  <c r="H8491" i="20"/>
  <c r="G8491" i="20"/>
  <c r="H8483" i="20"/>
  <c r="G8483" i="20"/>
  <c r="H8475" i="20"/>
  <c r="G8475" i="20"/>
  <c r="H8467" i="20"/>
  <c r="G8467" i="20"/>
  <c r="H8459" i="20"/>
  <c r="G8459" i="20"/>
  <c r="H8451" i="20"/>
  <c r="G8451" i="20"/>
  <c r="H8443" i="20"/>
  <c r="G8443" i="20"/>
  <c r="H8435" i="20"/>
  <c r="G8435" i="20"/>
  <c r="H8427" i="20"/>
  <c r="G8427" i="20"/>
  <c r="H8419" i="20"/>
  <c r="G8419" i="20"/>
  <c r="H8411" i="20"/>
  <c r="G8411" i="20"/>
  <c r="H8403" i="20"/>
  <c r="G8403" i="20"/>
  <c r="H8395" i="20"/>
  <c r="G8395" i="20"/>
  <c r="H8387" i="20"/>
  <c r="G8387" i="20"/>
  <c r="G8379" i="20"/>
  <c r="H8379" i="20"/>
  <c r="H8371" i="20"/>
  <c r="G8371" i="20"/>
  <c r="H8363" i="20"/>
  <c r="G8363" i="20"/>
  <c r="H8355" i="20"/>
  <c r="G8355" i="20"/>
  <c r="H8347" i="20"/>
  <c r="G8347" i="20"/>
  <c r="H8339" i="20"/>
  <c r="G8339" i="20"/>
  <c r="H8331" i="20"/>
  <c r="G8331" i="20"/>
  <c r="H8323" i="20"/>
  <c r="G8323" i="20"/>
  <c r="H8315" i="20"/>
  <c r="G8315" i="20"/>
  <c r="H8307" i="20"/>
  <c r="G8307" i="20"/>
  <c r="H8299" i="20"/>
  <c r="G8299" i="20"/>
  <c r="H8291" i="20"/>
  <c r="G8291" i="20"/>
  <c r="H8283" i="20"/>
  <c r="G8283" i="20"/>
  <c r="H8275" i="20"/>
  <c r="G8275" i="20"/>
  <c r="H8267" i="20"/>
  <c r="G8267" i="20"/>
  <c r="H8259" i="20"/>
  <c r="G8259" i="20"/>
  <c r="H8251" i="20"/>
  <c r="G8251" i="20"/>
  <c r="H8243" i="20"/>
  <c r="G8243" i="20"/>
  <c r="H8235" i="20"/>
  <c r="G8235" i="20"/>
  <c r="H8227" i="20"/>
  <c r="G8227" i="20"/>
  <c r="H8219" i="20"/>
  <c r="G8219" i="20"/>
  <c r="H8211" i="20"/>
  <c r="G8211" i="20"/>
  <c r="H8203" i="20"/>
  <c r="G8203" i="20"/>
  <c r="H8195" i="20"/>
  <c r="G8195" i="20"/>
  <c r="H8187" i="20"/>
  <c r="G8187" i="20"/>
  <c r="H8179" i="20"/>
  <c r="G8179" i="20"/>
  <c r="H8171" i="20"/>
  <c r="G8171" i="20"/>
  <c r="H8163" i="20"/>
  <c r="G8163" i="20"/>
  <c r="H8155" i="20"/>
  <c r="G8155" i="20"/>
  <c r="H8147" i="20"/>
  <c r="G8147" i="20"/>
  <c r="H8139" i="20"/>
  <c r="G8139" i="20"/>
  <c r="H8131" i="20"/>
  <c r="G8131" i="20"/>
  <c r="H8123" i="20"/>
  <c r="G8123" i="20"/>
  <c r="H8115" i="20"/>
  <c r="G8115" i="20"/>
  <c r="H8107" i="20"/>
  <c r="G8107" i="20"/>
  <c r="H8099" i="20"/>
  <c r="G8099" i="20"/>
  <c r="H8091" i="20"/>
  <c r="G8091" i="20"/>
  <c r="H8083" i="20"/>
  <c r="G8083" i="20"/>
  <c r="H8075" i="20"/>
  <c r="G8075" i="20"/>
  <c r="H8067" i="20"/>
  <c r="G8067" i="20"/>
  <c r="H8059" i="20"/>
  <c r="G8059" i="20"/>
  <c r="H8051" i="20"/>
  <c r="G8051" i="20"/>
  <c r="H8043" i="20"/>
  <c r="G8043" i="20"/>
  <c r="H8035" i="20"/>
  <c r="G8035" i="20"/>
  <c r="H8027" i="20"/>
  <c r="G8027" i="20"/>
  <c r="H8019" i="20"/>
  <c r="G8019" i="20"/>
  <c r="H8011" i="20"/>
  <c r="G8011" i="20"/>
  <c r="H8003" i="20"/>
  <c r="G8003" i="20"/>
  <c r="H7995" i="20"/>
  <c r="G7995" i="20"/>
  <c r="H7987" i="20"/>
  <c r="G7987" i="20"/>
  <c r="H7979" i="20"/>
  <c r="G7979" i="20"/>
  <c r="H7971" i="20"/>
  <c r="G7971" i="20"/>
  <c r="H7963" i="20"/>
  <c r="G7963" i="20"/>
  <c r="H7955" i="20"/>
  <c r="G7955" i="20"/>
  <c r="H7947" i="20"/>
  <c r="G7947" i="20"/>
  <c r="H7939" i="20"/>
  <c r="G7939" i="20"/>
  <c r="H7931" i="20"/>
  <c r="G7931" i="20"/>
  <c r="H7923" i="20"/>
  <c r="G7923" i="20"/>
  <c r="H7915" i="20"/>
  <c r="G7915" i="20"/>
  <c r="H7907" i="20"/>
  <c r="G7907" i="20"/>
  <c r="H7899" i="20"/>
  <c r="G7899" i="20"/>
  <c r="H7891" i="20"/>
  <c r="G7891" i="20"/>
  <c r="H7883" i="20"/>
  <c r="G7883" i="20"/>
  <c r="H7875" i="20"/>
  <c r="G7875" i="20"/>
  <c r="G7867" i="20"/>
  <c r="H7867" i="20"/>
  <c r="H7859" i="20"/>
  <c r="G7859" i="20"/>
  <c r="H7851" i="20"/>
  <c r="G7851" i="20"/>
  <c r="H7843" i="20"/>
  <c r="G7843" i="20"/>
  <c r="H7835" i="20"/>
  <c r="G7835" i="20"/>
  <c r="H7827" i="20"/>
  <c r="G7827" i="20"/>
  <c r="H7819" i="20"/>
  <c r="G7819" i="20"/>
  <c r="H7811" i="20"/>
  <c r="G7811" i="20"/>
  <c r="H7803" i="20"/>
  <c r="G7803" i="20"/>
  <c r="H7795" i="20"/>
  <c r="G7795" i="20"/>
  <c r="H7787" i="20"/>
  <c r="G7787" i="20"/>
  <c r="H7779" i="20"/>
  <c r="G7779" i="20"/>
  <c r="H7771" i="20"/>
  <c r="G7771" i="20"/>
  <c r="H7763" i="20"/>
  <c r="G7763" i="20"/>
  <c r="H7755" i="20"/>
  <c r="G7755" i="20"/>
  <c r="H7747" i="20"/>
  <c r="G7747" i="20"/>
  <c r="H7739" i="20"/>
  <c r="G7739" i="20"/>
  <c r="H7731" i="20"/>
  <c r="G7731" i="20"/>
  <c r="H7723" i="20"/>
  <c r="G7723" i="20"/>
  <c r="H7715" i="20"/>
  <c r="G7715" i="20"/>
  <c r="H7707" i="20"/>
  <c r="G7707" i="20"/>
  <c r="H7699" i="20"/>
  <c r="G7699" i="20"/>
  <c r="H7691" i="20"/>
  <c r="G7691" i="20"/>
  <c r="H7683" i="20"/>
  <c r="G7683" i="20"/>
  <c r="H7675" i="20"/>
  <c r="G7675" i="20"/>
  <c r="H7667" i="20"/>
  <c r="G7667" i="20"/>
  <c r="H7659" i="20"/>
  <c r="G7659" i="20"/>
  <c r="H7651" i="20"/>
  <c r="G7651" i="20"/>
  <c r="H7643" i="20"/>
  <c r="G7643" i="20"/>
  <c r="H7635" i="20"/>
  <c r="G7635" i="20"/>
  <c r="H7627" i="20"/>
  <c r="G7627" i="20"/>
  <c r="H7619" i="20"/>
  <c r="G7619" i="20"/>
  <c r="H7611" i="20"/>
  <c r="G7611" i="20"/>
  <c r="H7603" i="20"/>
  <c r="G7603" i="20"/>
  <c r="H7595" i="20"/>
  <c r="G7595" i="20"/>
  <c r="H7587" i="20"/>
  <c r="G7587" i="20"/>
  <c r="H7579" i="20"/>
  <c r="G7579" i="20"/>
  <c r="H7571" i="20"/>
  <c r="G7571" i="20"/>
  <c r="H7563" i="20"/>
  <c r="G7563" i="20"/>
  <c r="H7555" i="20"/>
  <c r="G7555" i="20"/>
  <c r="H7547" i="20"/>
  <c r="G7547" i="20"/>
  <c r="H7539" i="20"/>
  <c r="G7539" i="20"/>
  <c r="H7531" i="20"/>
  <c r="G7531" i="20"/>
  <c r="H7523" i="20"/>
  <c r="G7523" i="20"/>
  <c r="H7515" i="20"/>
  <c r="G7515" i="20"/>
  <c r="H7507" i="20"/>
  <c r="G7507" i="20"/>
  <c r="H7499" i="20"/>
  <c r="G7499" i="20"/>
  <c r="H7491" i="20"/>
  <c r="G7491" i="20"/>
  <c r="H7483" i="20"/>
  <c r="G7483" i="20"/>
  <c r="H7475" i="20"/>
  <c r="G7475" i="20"/>
  <c r="H7467" i="20"/>
  <c r="G7467" i="20"/>
  <c r="H7459" i="20"/>
  <c r="G7459" i="20"/>
  <c r="H7451" i="20"/>
  <c r="G7451" i="20"/>
  <c r="H7443" i="20"/>
  <c r="G7443" i="20"/>
  <c r="H7435" i="20"/>
  <c r="G7435" i="20"/>
  <c r="H7427" i="20"/>
  <c r="G7427" i="20"/>
  <c r="H7419" i="20"/>
  <c r="G7419" i="20"/>
  <c r="H7411" i="20"/>
  <c r="G7411" i="20"/>
  <c r="H7403" i="20"/>
  <c r="G7403" i="20"/>
  <c r="H7395" i="20"/>
  <c r="G7395" i="20"/>
  <c r="H7387" i="20"/>
  <c r="G7387" i="20"/>
  <c r="H7379" i="20"/>
  <c r="G7379" i="20"/>
  <c r="H7371" i="20"/>
  <c r="G7371" i="20"/>
  <c r="H7363" i="20"/>
  <c r="G7363" i="20"/>
  <c r="G7355" i="20"/>
  <c r="H7355" i="20"/>
  <c r="H7347" i="20"/>
  <c r="G7347" i="20"/>
  <c r="H7339" i="20"/>
  <c r="G7339" i="20"/>
  <c r="H7331" i="20"/>
  <c r="G7331" i="20"/>
  <c r="H7323" i="20"/>
  <c r="G7323" i="20"/>
  <c r="H7315" i="20"/>
  <c r="G7315" i="20"/>
  <c r="H7307" i="20"/>
  <c r="G7307" i="20"/>
  <c r="H7299" i="20"/>
  <c r="G7299" i="20"/>
  <c r="H7291" i="20"/>
  <c r="G7291" i="20"/>
  <c r="H7283" i="20"/>
  <c r="G7283" i="20"/>
  <c r="H7275" i="20"/>
  <c r="G7275" i="20"/>
  <c r="H7267" i="20"/>
  <c r="G7267" i="20"/>
  <c r="H7259" i="20"/>
  <c r="G7259" i="20"/>
  <c r="H7251" i="20"/>
  <c r="G7251" i="20"/>
  <c r="H7243" i="20"/>
  <c r="G7243" i="20"/>
  <c r="H7235" i="20"/>
  <c r="G7235" i="20"/>
  <c r="H7227" i="20"/>
  <c r="G7227" i="20"/>
  <c r="H7219" i="20"/>
  <c r="G7219" i="20"/>
  <c r="H7211" i="20"/>
  <c r="G7211" i="20"/>
  <c r="H7203" i="20"/>
  <c r="G7203" i="20"/>
  <c r="H7195" i="20"/>
  <c r="G7195" i="20"/>
  <c r="H7187" i="20"/>
  <c r="G7187" i="20"/>
  <c r="H7179" i="20"/>
  <c r="G7179" i="20"/>
  <c r="H7171" i="20"/>
  <c r="G7171" i="20"/>
  <c r="H7163" i="20"/>
  <c r="G7163" i="20"/>
  <c r="H7155" i="20"/>
  <c r="G7155" i="20"/>
  <c r="H7147" i="20"/>
  <c r="G7147" i="20"/>
  <c r="H7139" i="20"/>
  <c r="G7139" i="20"/>
  <c r="H7131" i="20"/>
  <c r="G7131" i="20"/>
  <c r="H7123" i="20"/>
  <c r="G7123" i="20"/>
  <c r="H7115" i="20"/>
  <c r="G7115" i="20"/>
  <c r="H7107" i="20"/>
  <c r="G7107" i="20"/>
  <c r="H7099" i="20"/>
  <c r="G7099" i="20"/>
  <c r="H7091" i="20"/>
  <c r="G7091" i="20"/>
  <c r="H7083" i="20"/>
  <c r="G7083" i="20"/>
  <c r="H7075" i="20"/>
  <c r="G7075" i="20"/>
  <c r="H7067" i="20"/>
  <c r="G7067" i="20"/>
  <c r="H7059" i="20"/>
  <c r="G7059" i="20"/>
  <c r="H7051" i="20"/>
  <c r="G7051" i="20"/>
  <c r="H7043" i="20"/>
  <c r="G7043" i="20"/>
  <c r="H7035" i="20"/>
  <c r="G7035" i="20"/>
  <c r="H7027" i="20"/>
  <c r="G7027" i="20"/>
  <c r="H7019" i="20"/>
  <c r="G7019" i="20"/>
  <c r="H7011" i="20"/>
  <c r="G7011" i="20"/>
  <c r="H7003" i="20"/>
  <c r="G7003" i="20"/>
  <c r="H6995" i="20"/>
  <c r="G6995" i="20"/>
  <c r="H6987" i="20"/>
  <c r="G6987" i="20"/>
  <c r="H6979" i="20"/>
  <c r="G6979" i="20"/>
  <c r="H6971" i="20"/>
  <c r="G6971" i="20"/>
  <c r="H6963" i="20"/>
  <c r="G6963" i="20"/>
  <c r="H6955" i="20"/>
  <c r="G6955" i="20"/>
  <c r="H6947" i="20"/>
  <c r="G6947" i="20"/>
  <c r="H6939" i="20"/>
  <c r="G6939" i="20"/>
  <c r="H6931" i="20"/>
  <c r="G6931" i="20"/>
  <c r="H6923" i="20"/>
  <c r="G6923" i="20"/>
  <c r="H6915" i="20"/>
  <c r="G6915" i="20"/>
  <c r="H6907" i="20"/>
  <c r="G6907" i="20"/>
  <c r="H6899" i="20"/>
  <c r="G6899" i="20"/>
  <c r="H6891" i="20"/>
  <c r="G6891" i="20"/>
  <c r="H6883" i="20"/>
  <c r="G6883" i="20"/>
  <c r="H6875" i="20"/>
  <c r="G6875" i="20"/>
  <c r="H6867" i="20"/>
  <c r="G6867" i="20"/>
  <c r="H6859" i="20"/>
  <c r="G6859" i="20"/>
  <c r="H6851" i="20"/>
  <c r="G6851" i="20"/>
  <c r="H6843" i="20"/>
  <c r="G6843" i="20"/>
  <c r="H6835" i="20"/>
  <c r="G6835" i="20"/>
  <c r="H6827" i="20"/>
  <c r="G6827" i="20"/>
  <c r="H6819" i="20"/>
  <c r="G6819" i="20"/>
  <c r="H6811" i="20"/>
  <c r="G6811" i="20"/>
  <c r="H6803" i="20"/>
  <c r="G6803" i="20"/>
  <c r="H6795" i="20"/>
  <c r="G6795" i="20"/>
  <c r="H6787" i="20"/>
  <c r="G6787" i="20"/>
  <c r="H6779" i="20"/>
  <c r="G6779" i="20"/>
  <c r="H6771" i="20"/>
  <c r="G6771" i="20"/>
  <c r="H6763" i="20"/>
  <c r="G6763" i="20"/>
  <c r="H6755" i="20"/>
  <c r="G6755" i="20"/>
  <c r="H6747" i="20"/>
  <c r="G6747" i="20"/>
  <c r="H6739" i="20"/>
  <c r="G6739" i="20"/>
  <c r="H6731" i="20"/>
  <c r="G6731" i="20"/>
  <c r="H6723" i="20"/>
  <c r="G6723" i="20"/>
  <c r="H6715" i="20"/>
  <c r="G6715" i="20"/>
  <c r="H6707" i="20"/>
  <c r="G6707" i="20"/>
  <c r="H6699" i="20"/>
  <c r="G6699" i="20"/>
  <c r="H6691" i="20"/>
  <c r="G6691" i="20"/>
  <c r="H6683" i="20"/>
  <c r="G6683" i="20"/>
  <c r="H6675" i="20"/>
  <c r="G6675" i="20"/>
  <c r="H6667" i="20"/>
  <c r="G6667" i="20"/>
  <c r="H6659" i="20"/>
  <c r="G6659" i="20"/>
  <c r="H6651" i="20"/>
  <c r="G6651" i="20"/>
  <c r="H6643" i="20"/>
  <c r="G6643" i="20"/>
  <c r="H6635" i="20"/>
  <c r="G6635" i="20"/>
  <c r="H6627" i="20"/>
  <c r="G6627" i="20"/>
  <c r="H6619" i="20"/>
  <c r="G6619" i="20"/>
  <c r="H6611" i="20"/>
  <c r="G6611" i="20"/>
  <c r="H6603" i="20"/>
  <c r="G6603" i="20"/>
  <c r="H6595" i="20"/>
  <c r="G6595" i="20"/>
  <c r="H6587" i="20"/>
  <c r="G6587" i="20"/>
  <c r="H6579" i="20"/>
  <c r="G6579" i="20"/>
  <c r="H6571" i="20"/>
  <c r="G6571" i="20"/>
  <c r="H6563" i="20"/>
  <c r="G6563" i="20"/>
  <c r="H6555" i="20"/>
  <c r="G6555" i="20"/>
  <c r="H6547" i="20"/>
  <c r="G6547" i="20"/>
  <c r="H6539" i="20"/>
  <c r="G6539" i="20"/>
  <c r="H6531" i="20"/>
  <c r="G6531" i="20"/>
  <c r="H6523" i="20"/>
  <c r="G6523" i="20"/>
  <c r="H6515" i="20"/>
  <c r="G6515" i="20"/>
  <c r="H6507" i="20"/>
  <c r="G6507" i="20"/>
  <c r="H6499" i="20"/>
  <c r="G6499" i="20"/>
  <c r="H6491" i="20"/>
  <c r="G6491" i="20"/>
  <c r="H6483" i="20"/>
  <c r="G6483" i="20"/>
  <c r="H6475" i="20"/>
  <c r="G6475" i="20"/>
  <c r="H6467" i="20"/>
  <c r="G6467" i="20"/>
  <c r="H6459" i="20"/>
  <c r="G6459" i="20"/>
  <c r="H6451" i="20"/>
  <c r="G6451" i="20"/>
  <c r="H6443" i="20"/>
  <c r="G6443" i="20"/>
  <c r="H6435" i="20"/>
  <c r="G6435" i="20"/>
  <c r="H6427" i="20"/>
  <c r="G6427" i="20"/>
  <c r="H6419" i="20"/>
  <c r="G6419" i="20"/>
  <c r="H6411" i="20"/>
  <c r="G6411" i="20"/>
  <c r="H6403" i="20"/>
  <c r="G6403" i="20"/>
  <c r="H6395" i="20"/>
  <c r="G6395" i="20"/>
  <c r="H6387" i="20"/>
  <c r="G6387" i="20"/>
  <c r="H6379" i="20"/>
  <c r="G6379" i="20"/>
  <c r="H6371" i="20"/>
  <c r="G6371" i="20"/>
  <c r="H6363" i="20"/>
  <c r="G6363" i="20"/>
  <c r="H6355" i="20"/>
  <c r="G6355" i="20"/>
  <c r="H6347" i="20"/>
  <c r="G6347" i="20"/>
  <c r="H6339" i="20"/>
  <c r="G6339" i="20"/>
  <c r="H6331" i="20"/>
  <c r="G6331" i="20"/>
  <c r="H6323" i="20"/>
  <c r="G6323" i="20"/>
  <c r="H6315" i="20"/>
  <c r="G6315" i="20"/>
  <c r="H6307" i="20"/>
  <c r="G6307" i="20"/>
  <c r="H6299" i="20"/>
  <c r="G6299" i="20"/>
  <c r="H6291" i="20"/>
  <c r="G6291" i="20"/>
  <c r="H6283" i="20"/>
  <c r="G6283" i="20"/>
  <c r="H6275" i="20"/>
  <c r="G6275" i="20"/>
  <c r="H6267" i="20"/>
  <c r="G6267" i="20"/>
  <c r="H6259" i="20"/>
  <c r="G6259" i="20"/>
  <c r="H6251" i="20"/>
  <c r="G6251" i="20"/>
  <c r="H6243" i="20"/>
  <c r="G6243" i="20"/>
  <c r="H6235" i="20"/>
  <c r="G6235" i="20"/>
  <c r="H6227" i="20"/>
  <c r="G6227" i="20"/>
  <c r="H6219" i="20"/>
  <c r="G6219" i="20"/>
  <c r="H6211" i="20"/>
  <c r="G6211" i="20"/>
  <c r="H6203" i="20"/>
  <c r="G6203" i="20"/>
  <c r="H6195" i="20"/>
  <c r="G6195" i="20"/>
  <c r="H6187" i="20"/>
  <c r="G6187" i="20"/>
  <c r="H6179" i="20"/>
  <c r="G6179" i="20"/>
  <c r="H6171" i="20"/>
  <c r="G6171" i="20"/>
  <c r="H6163" i="20"/>
  <c r="G6163" i="20"/>
  <c r="H6155" i="20"/>
  <c r="G6155" i="20"/>
  <c r="H6147" i="20"/>
  <c r="G6147" i="20"/>
  <c r="H6139" i="20"/>
  <c r="G6139" i="20"/>
  <c r="H6131" i="20"/>
  <c r="G6131" i="20"/>
  <c r="H6123" i="20"/>
  <c r="G6123" i="20"/>
  <c r="H6115" i="20"/>
  <c r="G6115" i="20"/>
  <c r="H6107" i="20"/>
  <c r="G6107" i="20"/>
  <c r="H6099" i="20"/>
  <c r="G6099" i="20"/>
  <c r="H6091" i="20"/>
  <c r="G6091" i="20"/>
  <c r="H6083" i="20"/>
  <c r="G6083" i="20"/>
  <c r="H6075" i="20"/>
  <c r="G6075" i="20"/>
  <c r="H6067" i="20"/>
  <c r="G6067" i="20"/>
  <c r="H6059" i="20"/>
  <c r="G6059" i="20"/>
  <c r="H6051" i="20"/>
  <c r="G6051" i="20"/>
  <c r="H6043" i="20"/>
  <c r="G6043" i="20"/>
  <c r="H6035" i="20"/>
  <c r="G6035" i="20"/>
  <c r="H6027" i="20"/>
  <c r="G6027" i="20"/>
  <c r="H6019" i="20"/>
  <c r="G6019" i="20"/>
  <c r="H6011" i="20"/>
  <c r="G6011" i="20"/>
  <c r="H6003" i="20"/>
  <c r="G6003" i="20"/>
  <c r="H5995" i="20"/>
  <c r="G5995" i="20"/>
  <c r="H5987" i="20"/>
  <c r="G5987" i="20"/>
  <c r="H5979" i="20"/>
  <c r="G5979" i="20"/>
  <c r="H5971" i="20"/>
  <c r="G5971" i="20"/>
  <c r="H5963" i="20"/>
  <c r="G5963" i="20"/>
  <c r="H5955" i="20"/>
  <c r="G5955" i="20"/>
  <c r="H5947" i="20"/>
  <c r="G5947" i="20"/>
  <c r="H5939" i="20"/>
  <c r="G5939" i="20"/>
  <c r="H5931" i="20"/>
  <c r="G5931" i="20"/>
  <c r="H5923" i="20"/>
  <c r="G5923" i="20"/>
  <c r="H5915" i="20"/>
  <c r="G5915" i="20"/>
  <c r="H5907" i="20"/>
  <c r="G5907" i="20"/>
  <c r="H5899" i="20"/>
  <c r="G5899" i="20"/>
  <c r="H5891" i="20"/>
  <c r="G5891" i="20"/>
  <c r="H5883" i="20"/>
  <c r="G5883" i="20"/>
  <c r="H5875" i="20"/>
  <c r="G5875" i="20"/>
  <c r="H5867" i="20"/>
  <c r="G5867" i="20"/>
  <c r="H5859" i="20"/>
  <c r="G5859" i="20"/>
  <c r="H5851" i="20"/>
  <c r="G5851" i="20"/>
  <c r="H5843" i="20"/>
  <c r="G5843" i="20"/>
  <c r="H5835" i="20"/>
  <c r="G5835" i="20"/>
  <c r="H5827" i="20"/>
  <c r="G5827" i="20"/>
  <c r="H5819" i="20"/>
  <c r="G5819" i="20"/>
  <c r="H5811" i="20"/>
  <c r="G5811" i="20"/>
  <c r="H5803" i="20"/>
  <c r="G5803" i="20"/>
  <c r="H5795" i="20"/>
  <c r="G5795" i="20"/>
  <c r="H5787" i="20"/>
  <c r="G5787" i="20"/>
  <c r="H5779" i="20"/>
  <c r="G5779" i="20"/>
  <c r="H5771" i="20"/>
  <c r="G5771" i="20"/>
  <c r="H5763" i="20"/>
  <c r="G5763" i="20"/>
  <c r="H5755" i="20"/>
  <c r="G5755" i="20"/>
  <c r="H5747" i="20"/>
  <c r="G5747" i="20"/>
  <c r="H5739" i="20"/>
  <c r="G5739" i="20"/>
  <c r="H5731" i="20"/>
  <c r="G5731" i="20"/>
  <c r="H5723" i="20"/>
  <c r="G5723" i="20"/>
  <c r="H5715" i="20"/>
  <c r="G5715" i="20"/>
  <c r="H5707" i="20"/>
  <c r="G5707" i="20"/>
  <c r="H5699" i="20"/>
  <c r="G5699" i="20"/>
  <c r="H5691" i="20"/>
  <c r="G5691" i="20"/>
  <c r="H5683" i="20"/>
  <c r="G5683" i="20"/>
  <c r="H5675" i="20"/>
  <c r="G5675" i="20"/>
  <c r="H5667" i="20"/>
  <c r="G5667" i="20"/>
  <c r="H5659" i="20"/>
  <c r="G5659" i="20"/>
  <c r="H5651" i="20"/>
  <c r="G5651" i="20"/>
  <c r="H5643" i="20"/>
  <c r="G5643" i="20"/>
  <c r="H5635" i="20"/>
  <c r="G5635" i="20"/>
  <c r="H5627" i="20"/>
  <c r="G5627" i="20"/>
  <c r="H5619" i="20"/>
  <c r="G5619" i="20"/>
  <c r="H5611" i="20"/>
  <c r="G5611" i="20"/>
  <c r="H5603" i="20"/>
  <c r="G5603" i="20"/>
  <c r="H5595" i="20"/>
  <c r="G5595" i="20"/>
  <c r="H5587" i="20"/>
  <c r="G5587" i="20"/>
  <c r="H5579" i="20"/>
  <c r="G5579" i="20"/>
  <c r="H5571" i="20"/>
  <c r="G5571" i="20"/>
  <c r="H5563" i="20"/>
  <c r="G5563" i="20"/>
  <c r="H5555" i="20"/>
  <c r="G5555" i="20"/>
  <c r="H5547" i="20"/>
  <c r="G5547" i="20"/>
  <c r="H5539" i="20"/>
  <c r="G5539" i="20"/>
  <c r="H5531" i="20"/>
  <c r="G5531" i="20"/>
  <c r="H5523" i="20"/>
  <c r="G5523" i="20"/>
  <c r="H5515" i="20"/>
  <c r="G5515" i="20"/>
  <c r="H5507" i="20"/>
  <c r="G5507" i="20"/>
  <c r="H5499" i="20"/>
  <c r="G5499" i="20"/>
  <c r="H5491" i="20"/>
  <c r="G5491" i="20"/>
  <c r="H5483" i="20"/>
  <c r="G5483" i="20"/>
  <c r="H5475" i="20"/>
  <c r="G5475" i="20"/>
  <c r="H5467" i="20"/>
  <c r="G5467" i="20"/>
  <c r="H5459" i="20"/>
  <c r="G5459" i="20"/>
  <c r="H5451" i="20"/>
  <c r="G5451" i="20"/>
  <c r="H5443" i="20"/>
  <c r="G5443" i="20"/>
  <c r="H5435" i="20"/>
  <c r="G5435" i="20"/>
  <c r="H5427" i="20"/>
  <c r="G5427" i="20"/>
  <c r="H5419" i="20"/>
  <c r="G5419" i="20"/>
  <c r="H5411" i="20"/>
  <c r="G5411" i="20"/>
  <c r="H5403" i="20"/>
  <c r="G5403" i="20"/>
  <c r="H5395" i="20"/>
  <c r="G5395" i="20"/>
  <c r="H5387" i="20"/>
  <c r="G5387" i="20"/>
  <c r="H5379" i="20"/>
  <c r="G5379" i="20"/>
  <c r="H5371" i="20"/>
  <c r="G5371" i="20"/>
  <c r="H5363" i="20"/>
  <c r="G5363" i="20"/>
  <c r="H5355" i="20"/>
  <c r="G5355" i="20"/>
  <c r="H5347" i="20"/>
  <c r="G5347" i="20"/>
  <c r="H5339" i="20"/>
  <c r="G5339" i="20"/>
  <c r="H5331" i="20"/>
  <c r="G5331" i="20"/>
  <c r="H5323" i="20"/>
  <c r="G5323" i="20"/>
  <c r="H5315" i="20"/>
  <c r="G5315" i="20"/>
  <c r="H5307" i="20"/>
  <c r="G5307" i="20"/>
  <c r="H5299" i="20"/>
  <c r="G5299" i="20"/>
  <c r="H5291" i="20"/>
  <c r="G5291" i="20"/>
  <c r="H5283" i="20"/>
  <c r="G5283" i="20"/>
  <c r="H5275" i="20"/>
  <c r="G5275" i="20"/>
  <c r="H5267" i="20"/>
  <c r="G5267" i="20"/>
  <c r="H5259" i="20"/>
  <c r="G5259" i="20"/>
  <c r="H5251" i="20"/>
  <c r="G5251" i="20"/>
  <c r="H5243" i="20"/>
  <c r="G5243" i="20"/>
  <c r="H5235" i="20"/>
  <c r="G5235" i="20"/>
  <c r="H5227" i="20"/>
  <c r="G5227" i="20"/>
  <c r="H5219" i="20"/>
  <c r="G5219" i="20"/>
  <c r="H5211" i="20"/>
  <c r="G5211" i="20"/>
  <c r="H5203" i="20"/>
  <c r="G5203" i="20"/>
  <c r="H5195" i="20"/>
  <c r="G5195" i="20"/>
  <c r="H5187" i="20"/>
  <c r="G5187" i="20"/>
  <c r="H5179" i="20"/>
  <c r="G5179" i="20"/>
  <c r="H5171" i="20"/>
  <c r="G5171" i="20"/>
  <c r="H5163" i="20"/>
  <c r="G5163" i="20"/>
  <c r="H5155" i="20"/>
  <c r="G5155" i="20"/>
  <c r="H5147" i="20"/>
  <c r="G5147" i="20"/>
  <c r="H5139" i="20"/>
  <c r="G5139" i="20"/>
  <c r="H5131" i="20"/>
  <c r="G5131" i="20"/>
  <c r="H5123" i="20"/>
  <c r="G5123" i="20"/>
  <c r="H5115" i="20"/>
  <c r="G5115" i="20"/>
  <c r="H5107" i="20"/>
  <c r="G5107" i="20"/>
  <c r="H5099" i="20"/>
  <c r="G5099" i="20"/>
  <c r="H5091" i="20"/>
  <c r="G5091" i="20"/>
  <c r="H5083" i="20"/>
  <c r="G5083" i="20"/>
  <c r="H5075" i="20"/>
  <c r="G5075" i="20"/>
  <c r="H5067" i="20"/>
  <c r="G5067" i="20"/>
  <c r="H5059" i="20"/>
  <c r="G5059" i="20"/>
  <c r="H5051" i="20"/>
  <c r="G5051" i="20"/>
  <c r="H5043" i="20"/>
  <c r="G5043" i="20"/>
  <c r="H5035" i="20"/>
  <c r="G5035" i="20"/>
  <c r="H5027" i="20"/>
  <c r="G5027" i="20"/>
  <c r="H5019" i="20"/>
  <c r="G5019" i="20"/>
  <c r="H5011" i="20"/>
  <c r="G5011" i="20"/>
  <c r="H5003" i="20"/>
  <c r="G5003" i="20"/>
  <c r="H4995" i="20"/>
  <c r="G4995" i="20"/>
  <c r="H4987" i="20"/>
  <c r="G4987" i="20"/>
  <c r="H4979" i="20"/>
  <c r="G4979" i="20"/>
  <c r="H4971" i="20"/>
  <c r="G4971" i="20"/>
  <c r="H4963" i="20"/>
  <c r="G4963" i="20"/>
  <c r="G9981" i="20"/>
  <c r="G9917" i="20"/>
  <c r="G9853" i="20"/>
  <c r="G9789" i="20"/>
  <c r="G9725" i="20"/>
  <c r="I9725" i="20" s="1"/>
  <c r="G9661" i="20"/>
  <c r="I9661" i="20" s="1"/>
  <c r="G9597" i="20"/>
  <c r="I9597" i="20" s="1"/>
  <c r="G9528" i="20"/>
  <c r="G9454" i="20"/>
  <c r="G9381" i="20"/>
  <c r="G9308" i="20"/>
  <c r="G9222" i="20"/>
  <c r="G9100" i="20"/>
  <c r="I9100" i="20" s="1"/>
  <c r="G8972" i="20"/>
  <c r="G8840" i="20"/>
  <c r="G8468" i="20"/>
  <c r="G6465" i="20"/>
  <c r="H9993" i="20"/>
  <c r="G9993" i="20"/>
  <c r="H9937" i="20"/>
  <c r="G9937" i="20"/>
  <c r="H9889" i="20"/>
  <c r="G9889" i="20"/>
  <c r="H9833" i="20"/>
  <c r="G9833" i="20"/>
  <c r="H9777" i="20"/>
  <c r="G9777" i="20"/>
  <c r="H9721" i="20"/>
  <c r="G9721" i="20"/>
  <c r="I9721" i="20" s="1"/>
  <c r="H9673" i="20"/>
  <c r="G9673" i="20"/>
  <c r="H9617" i="20"/>
  <c r="G9617" i="20"/>
  <c r="H9569" i="20"/>
  <c r="G9569" i="20"/>
  <c r="H9513" i="20"/>
  <c r="G9513" i="20"/>
  <c r="I9513" i="20" s="1"/>
  <c r="H9449" i="20"/>
  <c r="G9449" i="20"/>
  <c r="H9393" i="20"/>
  <c r="G9393" i="20"/>
  <c r="H9337" i="20"/>
  <c r="G9337" i="20"/>
  <c r="H9289" i="20"/>
  <c r="G9289" i="20"/>
  <c r="H9233" i="20"/>
  <c r="G9233" i="20"/>
  <c r="H9185" i="20"/>
  <c r="G9185" i="20"/>
  <c r="H9145" i="20"/>
  <c r="G9145" i="20"/>
  <c r="H9097" i="20"/>
  <c r="G9097" i="20"/>
  <c r="I9097" i="20" s="1"/>
  <c r="H9041" i="20"/>
  <c r="G9041" i="20"/>
  <c r="H8993" i="20"/>
  <c r="G8993" i="20"/>
  <c r="H8961" i="20"/>
  <c r="G8961" i="20"/>
  <c r="H8913" i="20"/>
  <c r="G8913" i="20"/>
  <c r="H8865" i="20"/>
  <c r="G8865" i="20"/>
  <c r="H8809" i="20"/>
  <c r="G8809" i="20"/>
  <c r="H8761" i="20"/>
  <c r="G8761" i="20"/>
  <c r="H8705" i="20"/>
  <c r="G8705" i="20"/>
  <c r="H8657" i="20"/>
  <c r="G8657" i="20"/>
  <c r="H8601" i="20"/>
  <c r="G8601" i="20"/>
  <c r="H8545" i="20"/>
  <c r="G8545" i="20"/>
  <c r="H8489" i="20"/>
  <c r="G8489" i="20"/>
  <c r="H8433" i="20"/>
  <c r="G8433" i="20"/>
  <c r="H8393" i="20"/>
  <c r="G8393" i="20"/>
  <c r="H8337" i="20"/>
  <c r="G8337" i="20"/>
  <c r="H8281" i="20"/>
  <c r="G8281" i="20"/>
  <c r="H8225" i="20"/>
  <c r="G8225" i="20"/>
  <c r="H8169" i="20"/>
  <c r="G8169" i="20"/>
  <c r="H8105" i="20"/>
  <c r="G8105" i="20"/>
  <c r="H8049" i="20"/>
  <c r="G8049" i="20"/>
  <c r="H7993" i="20"/>
  <c r="G7993" i="20"/>
  <c r="H7937" i="20"/>
  <c r="G7937" i="20"/>
  <c r="H7881" i="20"/>
  <c r="G7881" i="20"/>
  <c r="H7833" i="20"/>
  <c r="G7833" i="20"/>
  <c r="H7777" i="20"/>
  <c r="G7777" i="20"/>
  <c r="H7721" i="20"/>
  <c r="G7721" i="20"/>
  <c r="H7665" i="20"/>
  <c r="G7665" i="20"/>
  <c r="H7625" i="20"/>
  <c r="G7625" i="20"/>
  <c r="H7569" i="20"/>
  <c r="G7569" i="20"/>
  <c r="H7513" i="20"/>
  <c r="G7513" i="20"/>
  <c r="H7473" i="20"/>
  <c r="G7473" i="20"/>
  <c r="H7417" i="20"/>
  <c r="G7417" i="20"/>
  <c r="I7417" i="20" s="1"/>
  <c r="H7353" i="20"/>
  <c r="G7353" i="20"/>
  <c r="H7289" i="20"/>
  <c r="G7289" i="20"/>
  <c r="H7241" i="20"/>
  <c r="G7241" i="20"/>
  <c r="H7177" i="20"/>
  <c r="G7177" i="20"/>
  <c r="I7177" i="20" s="1"/>
  <c r="H7129" i="20"/>
  <c r="G7129" i="20"/>
  <c r="H7073" i="20"/>
  <c r="G7073" i="20"/>
  <c r="H7025" i="20"/>
  <c r="G7025" i="20"/>
  <c r="H6969" i="20"/>
  <c r="G6969" i="20"/>
  <c r="H6921" i="20"/>
  <c r="G6921" i="20"/>
  <c r="H6857" i="20"/>
  <c r="G6857" i="20"/>
  <c r="H6801" i="20"/>
  <c r="G6801" i="20"/>
  <c r="H6745" i="20"/>
  <c r="G6745" i="20"/>
  <c r="I6745" i="20" s="1"/>
  <c r="H6689" i="20"/>
  <c r="G6689" i="20"/>
  <c r="H6641" i="20"/>
  <c r="G6641" i="20"/>
  <c r="H6585" i="20"/>
  <c r="G6585" i="20"/>
  <c r="H6537" i="20"/>
  <c r="G6537" i="20"/>
  <c r="I6537" i="20" s="1"/>
  <c r="H6489" i="20"/>
  <c r="G6489" i="20"/>
  <c r="H6449" i="20"/>
  <c r="G6449" i="20"/>
  <c r="H6409" i="20"/>
  <c r="G6409" i="20"/>
  <c r="H6361" i="20"/>
  <c r="G6361" i="20"/>
  <c r="H6313" i="20"/>
  <c r="G6313" i="20"/>
  <c r="H6273" i="20"/>
  <c r="G6273" i="20"/>
  <c r="H6225" i="20"/>
  <c r="G6225" i="20"/>
  <c r="H6193" i="20"/>
  <c r="G6193" i="20"/>
  <c r="H6145" i="20"/>
  <c r="G6145" i="20"/>
  <c r="H6097" i="20"/>
  <c r="G6097" i="20"/>
  <c r="H6057" i="20"/>
  <c r="G6057" i="20"/>
  <c r="H6017" i="20"/>
  <c r="G6017" i="20"/>
  <c r="H5969" i="20"/>
  <c r="G5969" i="20"/>
  <c r="H5929" i="20"/>
  <c r="G5929" i="20"/>
  <c r="H5889" i="20"/>
  <c r="G5889" i="20"/>
  <c r="H5841" i="20"/>
  <c r="G5841" i="20"/>
  <c r="H5801" i="20"/>
  <c r="G5801" i="20"/>
  <c r="H5761" i="20"/>
  <c r="G5761" i="20"/>
  <c r="H5705" i="20"/>
  <c r="G5705" i="20"/>
  <c r="H5665" i="20"/>
  <c r="G5665" i="20"/>
  <c r="H5625" i="20"/>
  <c r="G5625" i="20"/>
  <c r="H5577" i="20"/>
  <c r="G5577" i="20"/>
  <c r="H5537" i="20"/>
  <c r="G5537" i="20"/>
  <c r="H5481" i="20"/>
  <c r="G5481" i="20"/>
  <c r="H5449" i="20"/>
  <c r="G5449" i="20"/>
  <c r="H5409" i="20"/>
  <c r="G5409" i="20"/>
  <c r="H5369" i="20"/>
  <c r="G5369" i="20"/>
  <c r="H5337" i="20"/>
  <c r="G5337" i="20"/>
  <c r="H5297" i="20"/>
  <c r="G5297" i="20"/>
  <c r="H5257" i="20"/>
  <c r="G5257" i="20"/>
  <c r="H5217" i="20"/>
  <c r="G5217" i="20"/>
  <c r="H5177" i="20"/>
  <c r="G5177" i="20"/>
  <c r="H5137" i="20"/>
  <c r="G5137" i="20"/>
  <c r="H5113" i="20"/>
  <c r="G5113" i="20"/>
  <c r="H5073" i="20"/>
  <c r="G5073" i="20"/>
  <c r="H5017" i="20"/>
  <c r="G5017" i="20"/>
  <c r="H4985" i="20"/>
  <c r="G4985" i="20"/>
  <c r="H4953" i="20"/>
  <c r="G4953" i="20"/>
  <c r="H9999" i="20"/>
  <c r="G9999" i="20"/>
  <c r="H9959" i="20"/>
  <c r="G9959" i="20"/>
  <c r="H9919" i="20"/>
  <c r="G9919" i="20"/>
  <c r="H9863" i="20"/>
  <c r="G9863" i="20"/>
  <c r="H9807" i="20"/>
  <c r="G9807" i="20"/>
  <c r="H9751" i="20"/>
  <c r="G9751" i="20"/>
  <c r="H9703" i="20"/>
  <c r="G9703" i="20"/>
  <c r="H9655" i="20"/>
  <c r="G9655" i="20"/>
  <c r="H9615" i="20"/>
  <c r="G9615" i="20"/>
  <c r="H9567" i="20"/>
  <c r="G9567" i="20"/>
  <c r="H9527" i="20"/>
  <c r="G9527" i="20"/>
  <c r="H9479" i="20"/>
  <c r="G9479" i="20"/>
  <c r="H9423" i="20"/>
  <c r="G9423" i="20"/>
  <c r="H9375" i="20"/>
  <c r="G9375" i="20"/>
  <c r="H9327" i="20"/>
  <c r="G9327" i="20"/>
  <c r="H9295" i="20"/>
  <c r="G9295" i="20"/>
  <c r="H9247" i="20"/>
  <c r="G9247" i="20"/>
  <c r="H9199" i="20"/>
  <c r="G9199" i="20"/>
  <c r="I9199" i="20" s="1"/>
  <c r="H9167" i="20"/>
  <c r="G9167" i="20"/>
  <c r="H9119" i="20"/>
  <c r="G9119" i="20"/>
  <c r="H9079" i="20"/>
  <c r="G9079" i="20"/>
  <c r="H9047" i="20"/>
  <c r="G9047" i="20"/>
  <c r="H9007" i="20"/>
  <c r="G9007" i="20"/>
  <c r="H8943" i="20"/>
  <c r="G8943" i="20"/>
  <c r="H8903" i="20"/>
  <c r="G8903" i="20"/>
  <c r="H8863" i="20"/>
  <c r="G8863" i="20"/>
  <c r="H8831" i="20"/>
  <c r="G8831" i="20"/>
  <c r="H8783" i="20"/>
  <c r="G8783" i="20"/>
  <c r="H8743" i="20"/>
  <c r="G8743" i="20"/>
  <c r="H8703" i="20"/>
  <c r="G8703" i="20"/>
  <c r="H8663" i="20"/>
  <c r="G8663" i="20"/>
  <c r="H8623" i="20"/>
  <c r="G8623" i="20"/>
  <c r="H8575" i="20"/>
  <c r="G8575" i="20"/>
  <c r="H8527" i="20"/>
  <c r="G8527" i="20"/>
  <c r="H8479" i="20"/>
  <c r="G8479" i="20"/>
  <c r="H8447" i="20"/>
  <c r="G8447" i="20"/>
  <c r="H8391" i="20"/>
  <c r="G8391" i="20"/>
  <c r="H8343" i="20"/>
  <c r="G8343" i="20"/>
  <c r="H8295" i="20"/>
  <c r="G8295" i="20"/>
  <c r="H8247" i="20"/>
  <c r="G8247" i="20"/>
  <c r="H8191" i="20"/>
  <c r="G8191" i="20"/>
  <c r="H8143" i="20"/>
  <c r="G8143" i="20"/>
  <c r="H8095" i="20"/>
  <c r="G8095" i="20"/>
  <c r="H8055" i="20"/>
  <c r="G8055" i="20"/>
  <c r="H8007" i="20"/>
  <c r="G8007" i="20"/>
  <c r="H7959" i="20"/>
  <c r="G7959" i="20"/>
  <c r="H7911" i="20"/>
  <c r="G7911" i="20"/>
  <c r="H7847" i="20"/>
  <c r="G7847" i="20"/>
  <c r="H7799" i="20"/>
  <c r="G7799" i="20"/>
  <c r="H7759" i="20"/>
  <c r="G7759" i="20"/>
  <c r="H7719" i="20"/>
  <c r="G7719" i="20"/>
  <c r="H7671" i="20"/>
  <c r="G7671" i="20"/>
  <c r="H7623" i="20"/>
  <c r="G7623" i="20"/>
  <c r="H7575" i="20"/>
  <c r="G7575" i="20"/>
  <c r="H7535" i="20"/>
  <c r="G7535" i="20"/>
  <c r="H7487" i="20"/>
  <c r="G7487" i="20"/>
  <c r="H7447" i="20"/>
  <c r="G7447" i="20"/>
  <c r="H7375" i="20"/>
  <c r="G7375" i="20"/>
  <c r="H7335" i="20"/>
  <c r="G7335" i="20"/>
  <c r="H7287" i="20"/>
  <c r="G7287" i="20"/>
  <c r="H7239" i="20"/>
  <c r="G7239" i="20"/>
  <c r="H7199" i="20"/>
  <c r="G7199" i="20"/>
  <c r="I7199" i="20" s="1"/>
  <c r="H7151" i="20"/>
  <c r="G7151" i="20"/>
  <c r="H7103" i="20"/>
  <c r="G7103" i="20"/>
  <c r="H7055" i="20"/>
  <c r="G7055" i="20"/>
  <c r="H7015" i="20"/>
  <c r="G7015" i="20"/>
  <c r="H6967" i="20"/>
  <c r="G6967" i="20"/>
  <c r="H6935" i="20"/>
  <c r="G6935" i="20"/>
  <c r="H6887" i="20"/>
  <c r="G6887" i="20"/>
  <c r="H6847" i="20"/>
  <c r="G6847" i="20"/>
  <c r="H6799" i="20"/>
  <c r="G6799" i="20"/>
  <c r="H6751" i="20"/>
  <c r="G6751" i="20"/>
  <c r="H6703" i="20"/>
  <c r="G6703" i="20"/>
  <c r="H6663" i="20"/>
  <c r="G6663" i="20"/>
  <c r="H6623" i="20"/>
  <c r="G6623" i="20"/>
  <c r="H6583" i="20"/>
  <c r="G6583" i="20"/>
  <c r="H6543" i="20"/>
  <c r="G6543" i="20"/>
  <c r="H6495" i="20"/>
  <c r="G6495" i="20"/>
  <c r="H6455" i="20"/>
  <c r="G6455" i="20"/>
  <c r="H6407" i="20"/>
  <c r="G6407" i="20"/>
  <c r="H6359" i="20"/>
  <c r="G6359" i="20"/>
  <c r="H6311" i="20"/>
  <c r="G6311" i="20"/>
  <c r="H6263" i="20"/>
  <c r="G6263" i="20"/>
  <c r="H6215" i="20"/>
  <c r="G6215" i="20"/>
  <c r="H6183" i="20"/>
  <c r="G6183" i="20"/>
  <c r="H6127" i="20"/>
  <c r="G6127" i="20"/>
  <c r="I6127" i="20" s="1"/>
  <c r="H6063" i="20"/>
  <c r="G6063" i="20"/>
  <c r="H5687" i="20"/>
  <c r="G5687" i="20"/>
  <c r="H12" i="20"/>
  <c r="G12" i="20"/>
  <c r="H10010" i="20"/>
  <c r="G10010" i="20"/>
  <c r="H10002" i="20"/>
  <c r="G10002" i="20"/>
  <c r="H9994" i="20"/>
  <c r="G9994" i="20"/>
  <c r="H9986" i="20"/>
  <c r="G9986" i="20"/>
  <c r="H9978" i="20"/>
  <c r="G9978" i="20"/>
  <c r="H9970" i="20"/>
  <c r="G9970" i="20"/>
  <c r="H9962" i="20"/>
  <c r="G9962" i="20"/>
  <c r="H9954" i="20"/>
  <c r="G9954" i="20"/>
  <c r="H9946" i="20"/>
  <c r="G9946" i="20"/>
  <c r="H9938" i="20"/>
  <c r="G9938" i="20"/>
  <c r="H9930" i="20"/>
  <c r="G9930" i="20"/>
  <c r="H9922" i="20"/>
  <c r="G9922" i="20"/>
  <c r="H9914" i="20"/>
  <c r="G9914" i="20"/>
  <c r="I9914" i="20" s="1"/>
  <c r="H9906" i="20"/>
  <c r="G9906" i="20"/>
  <c r="H9898" i="20"/>
  <c r="G9898" i="20"/>
  <c r="H9890" i="20"/>
  <c r="G9890" i="20"/>
  <c r="H9882" i="20"/>
  <c r="G9882" i="20"/>
  <c r="I9882" i="20" s="1"/>
  <c r="H9874" i="20"/>
  <c r="G9874" i="20"/>
  <c r="H9866" i="20"/>
  <c r="G9866" i="20"/>
  <c r="H9858" i="20"/>
  <c r="G9858" i="20"/>
  <c r="H9850" i="20"/>
  <c r="G9850" i="20"/>
  <c r="I9850" i="20" s="1"/>
  <c r="H9842" i="20"/>
  <c r="G9842" i="20"/>
  <c r="H9834" i="20"/>
  <c r="G9834" i="20"/>
  <c r="H9826" i="20"/>
  <c r="G9826" i="20"/>
  <c r="H9818" i="20"/>
  <c r="G9818" i="20"/>
  <c r="I9818" i="20" s="1"/>
  <c r="H9810" i="20"/>
  <c r="G9810" i="20"/>
  <c r="H9802" i="20"/>
  <c r="G9802" i="20"/>
  <c r="H9794" i="20"/>
  <c r="G9794" i="20"/>
  <c r="H9786" i="20"/>
  <c r="G9786" i="20"/>
  <c r="H9778" i="20"/>
  <c r="G9778" i="20"/>
  <c r="H9770" i="20"/>
  <c r="G9770" i="20"/>
  <c r="H9762" i="20"/>
  <c r="G9762" i="20"/>
  <c r="H9754" i="20"/>
  <c r="G9754" i="20"/>
  <c r="H9746" i="20"/>
  <c r="G9746" i="20"/>
  <c r="H9738" i="20"/>
  <c r="G9738" i="20"/>
  <c r="H9730" i="20"/>
  <c r="G9730" i="20"/>
  <c r="H9722" i="20"/>
  <c r="G9722" i="20"/>
  <c r="H9714" i="20"/>
  <c r="G9714" i="20"/>
  <c r="H9706" i="20"/>
  <c r="G9706" i="20"/>
  <c r="H9698" i="20"/>
  <c r="G9698" i="20"/>
  <c r="H9690" i="20"/>
  <c r="G9690" i="20"/>
  <c r="H9682" i="20"/>
  <c r="G9682" i="20"/>
  <c r="H9674" i="20"/>
  <c r="G9674" i="20"/>
  <c r="H9666" i="20"/>
  <c r="G9666" i="20"/>
  <c r="H9658" i="20"/>
  <c r="G9658" i="20"/>
  <c r="H9650" i="20"/>
  <c r="G9650" i="20"/>
  <c r="H9642" i="20"/>
  <c r="G9642" i="20"/>
  <c r="H9634" i="20"/>
  <c r="G9634" i="20"/>
  <c r="H9626" i="20"/>
  <c r="G9626" i="20"/>
  <c r="H9618" i="20"/>
  <c r="G9618" i="20"/>
  <c r="H9610" i="20"/>
  <c r="G9610" i="20"/>
  <c r="H9602" i="20"/>
  <c r="G9602" i="20"/>
  <c r="H9594" i="20"/>
  <c r="G9594" i="20"/>
  <c r="H9586" i="20"/>
  <c r="G9586" i="20"/>
  <c r="H9578" i="20"/>
  <c r="G9578" i="20"/>
  <c r="H9570" i="20"/>
  <c r="G9570" i="20"/>
  <c r="H9562" i="20"/>
  <c r="G9562" i="20"/>
  <c r="I9562" i="20" s="1"/>
  <c r="H9554" i="20"/>
  <c r="G9554" i="20"/>
  <c r="H9538" i="20"/>
  <c r="G9538" i="20"/>
  <c r="H9530" i="20"/>
  <c r="G9530" i="20"/>
  <c r="H9522" i="20"/>
  <c r="G9522" i="20"/>
  <c r="H9514" i="20"/>
  <c r="G9514" i="20"/>
  <c r="H9506" i="20"/>
  <c r="G9506" i="20"/>
  <c r="H9498" i="20"/>
  <c r="G9498" i="20"/>
  <c r="H9490" i="20"/>
  <c r="G9490" i="20"/>
  <c r="H9474" i="20"/>
  <c r="G9474" i="20"/>
  <c r="H9466" i="20"/>
  <c r="G9466" i="20"/>
  <c r="H9458" i="20"/>
  <c r="G9458" i="20"/>
  <c r="H9450" i="20"/>
  <c r="G9450" i="20"/>
  <c r="H9442" i="20"/>
  <c r="G9442" i="20"/>
  <c r="H9434" i="20"/>
  <c r="G9434" i="20"/>
  <c r="H9426" i="20"/>
  <c r="G9426" i="20"/>
  <c r="H9410" i="20"/>
  <c r="G9410" i="20"/>
  <c r="H9402" i="20"/>
  <c r="G9402" i="20"/>
  <c r="H9394" i="20"/>
  <c r="G9394" i="20"/>
  <c r="H9386" i="20"/>
  <c r="G9386" i="20"/>
  <c r="H9378" i="20"/>
  <c r="G9378" i="20"/>
  <c r="H9370" i="20"/>
  <c r="G9370" i="20"/>
  <c r="H9362" i="20"/>
  <c r="G9362" i="20"/>
  <c r="H9346" i="20"/>
  <c r="G9346" i="20"/>
  <c r="H9338" i="20"/>
  <c r="G9338" i="20"/>
  <c r="H9330" i="20"/>
  <c r="G9330" i="20"/>
  <c r="H9322" i="20"/>
  <c r="G9322" i="20"/>
  <c r="H9314" i="20"/>
  <c r="G9314" i="20"/>
  <c r="H9306" i="20"/>
  <c r="G9306" i="20"/>
  <c r="H9298" i="20"/>
  <c r="G9298" i="20"/>
  <c r="H9282" i="20"/>
  <c r="G9282" i="20"/>
  <c r="H9274" i="20"/>
  <c r="G9274" i="20"/>
  <c r="H9266" i="20"/>
  <c r="G9266" i="20"/>
  <c r="H9258" i="20"/>
  <c r="G9258" i="20"/>
  <c r="H9250" i="20"/>
  <c r="G9250" i="20"/>
  <c r="H9242" i="20"/>
  <c r="G9242" i="20"/>
  <c r="H9234" i="20"/>
  <c r="G9234" i="20"/>
  <c r="H9226" i="20"/>
  <c r="G9226" i="20"/>
  <c r="H9218" i="20"/>
  <c r="G9218" i="20"/>
  <c r="H9202" i="20"/>
  <c r="G9202" i="20"/>
  <c r="H9194" i="20"/>
  <c r="G9194" i="20"/>
  <c r="H9186" i="20"/>
  <c r="G9186" i="20"/>
  <c r="H9178" i="20"/>
  <c r="G9178" i="20"/>
  <c r="H9170" i="20"/>
  <c r="G9170" i="20"/>
  <c r="H9162" i="20"/>
  <c r="G9162" i="20"/>
  <c r="H9154" i="20"/>
  <c r="G9154" i="20"/>
  <c r="H9146" i="20"/>
  <c r="G9146" i="20"/>
  <c r="H9138" i="20"/>
  <c r="G9138" i="20"/>
  <c r="H9130" i="20"/>
  <c r="G9130" i="20"/>
  <c r="H9122" i="20"/>
  <c r="G9122" i="20"/>
  <c r="H9114" i="20"/>
  <c r="G9114" i="20"/>
  <c r="H9106" i="20"/>
  <c r="G9106" i="20"/>
  <c r="H9098" i="20"/>
  <c r="G9098" i="20"/>
  <c r="H9090" i="20"/>
  <c r="G9090" i="20"/>
  <c r="H9082" i="20"/>
  <c r="G9082" i="20"/>
  <c r="H9074" i="20"/>
  <c r="G9074" i="20"/>
  <c r="H9066" i="20"/>
  <c r="G9066" i="20"/>
  <c r="H9058" i="20"/>
  <c r="G9058" i="20"/>
  <c r="H9050" i="20"/>
  <c r="G9050" i="20"/>
  <c r="H9042" i="20"/>
  <c r="G9042" i="20"/>
  <c r="H9034" i="20"/>
  <c r="G9034" i="20"/>
  <c r="H9026" i="20"/>
  <c r="G9026" i="20"/>
  <c r="H9018" i="20"/>
  <c r="G9018" i="20"/>
  <c r="H9010" i="20"/>
  <c r="G9010" i="20"/>
  <c r="H9002" i="20"/>
  <c r="G9002" i="20"/>
  <c r="H8994" i="20"/>
  <c r="G8994" i="20"/>
  <c r="H8986" i="20"/>
  <c r="G8986" i="20"/>
  <c r="H8978" i="20"/>
  <c r="G8978" i="20"/>
  <c r="H8970" i="20"/>
  <c r="G8970" i="20"/>
  <c r="H8962" i="20"/>
  <c r="G8962" i="20"/>
  <c r="H8954" i="20"/>
  <c r="G8954" i="20"/>
  <c r="H8946" i="20"/>
  <c r="G8946" i="20"/>
  <c r="H8938" i="20"/>
  <c r="G8938" i="20"/>
  <c r="H8930" i="20"/>
  <c r="G8930" i="20"/>
  <c r="H8922" i="20"/>
  <c r="G8922" i="20"/>
  <c r="H8914" i="20"/>
  <c r="G8914" i="20"/>
  <c r="H8906" i="20"/>
  <c r="G8906" i="20"/>
  <c r="I8906" i="20" s="1"/>
  <c r="H8898" i="20"/>
  <c r="G8898" i="20"/>
  <c r="H8890" i="20"/>
  <c r="G8890" i="20"/>
  <c r="H8882" i="20"/>
  <c r="G8882" i="20"/>
  <c r="H8874" i="20"/>
  <c r="G8874" i="20"/>
  <c r="I8874" i="20" s="1"/>
  <c r="H8866" i="20"/>
  <c r="G8866" i="20"/>
  <c r="H8858" i="20"/>
  <c r="G8858" i="20"/>
  <c r="H8850" i="20"/>
  <c r="G8850" i="20"/>
  <c r="H8842" i="20"/>
  <c r="G8842" i="20"/>
  <c r="H8834" i="20"/>
  <c r="G8834" i="20"/>
  <c r="H8826" i="20"/>
  <c r="G8826" i="20"/>
  <c r="H8818" i="20"/>
  <c r="G8818" i="20"/>
  <c r="H8810" i="20"/>
  <c r="G8810" i="20"/>
  <c r="H8802" i="20"/>
  <c r="G8802" i="20"/>
  <c r="H8794" i="20"/>
  <c r="G8794" i="20"/>
  <c r="H8786" i="20"/>
  <c r="G8786" i="20"/>
  <c r="H8778" i="20"/>
  <c r="G8778" i="20"/>
  <c r="H8770" i="20"/>
  <c r="G8770" i="20"/>
  <c r="H8762" i="20"/>
  <c r="G8762" i="20"/>
  <c r="H8754" i="20"/>
  <c r="G8754" i="20"/>
  <c r="H8746" i="20"/>
  <c r="G8746" i="20"/>
  <c r="H8738" i="20"/>
  <c r="G8738" i="20"/>
  <c r="H8730" i="20"/>
  <c r="G8730" i="20"/>
  <c r="H8722" i="20"/>
  <c r="G8722" i="20"/>
  <c r="H8714" i="20"/>
  <c r="G8714" i="20"/>
  <c r="I8714" i="20" s="1"/>
  <c r="H8706" i="20"/>
  <c r="G8706" i="20"/>
  <c r="H8698" i="20"/>
  <c r="G8698" i="20"/>
  <c r="H8690" i="20"/>
  <c r="G8690" i="20"/>
  <c r="H8682" i="20"/>
  <c r="G8682" i="20"/>
  <c r="H8674" i="20"/>
  <c r="G8674" i="20"/>
  <c r="H8666" i="20"/>
  <c r="G8666" i="20"/>
  <c r="H8658" i="20"/>
  <c r="G8658" i="20"/>
  <c r="H8650" i="20"/>
  <c r="G8650" i="20"/>
  <c r="H8642" i="20"/>
  <c r="G8642" i="20"/>
  <c r="H8634" i="20"/>
  <c r="G8634" i="20"/>
  <c r="H8626" i="20"/>
  <c r="G8626" i="20"/>
  <c r="H8618" i="20"/>
  <c r="G8618" i="20"/>
  <c r="H8610" i="20"/>
  <c r="G8610" i="20"/>
  <c r="H8602" i="20"/>
  <c r="G8602" i="20"/>
  <c r="H8594" i="20"/>
  <c r="G8594" i="20"/>
  <c r="H8586" i="20"/>
  <c r="G8586" i="20"/>
  <c r="H8578" i="20"/>
  <c r="G8578" i="20"/>
  <c r="H8570" i="20"/>
  <c r="G8570" i="20"/>
  <c r="H8562" i="20"/>
  <c r="G8562" i="20"/>
  <c r="H8554" i="20"/>
  <c r="G8554" i="20"/>
  <c r="H8546" i="20"/>
  <c r="G8546" i="20"/>
  <c r="H8538" i="20"/>
  <c r="G8538" i="20"/>
  <c r="H8530" i="20"/>
  <c r="G8530" i="20"/>
  <c r="H8522" i="20"/>
  <c r="G8522" i="20"/>
  <c r="H8514" i="20"/>
  <c r="G8514" i="20"/>
  <c r="H8506" i="20"/>
  <c r="G8506" i="20"/>
  <c r="H8498" i="20"/>
  <c r="G8498" i="20"/>
  <c r="H8490" i="20"/>
  <c r="G8490" i="20"/>
  <c r="H8482" i="20"/>
  <c r="G8482" i="20"/>
  <c r="H8474" i="20"/>
  <c r="G8474" i="20"/>
  <c r="H8466" i="20"/>
  <c r="G8466" i="20"/>
  <c r="H8458" i="20"/>
  <c r="G8458" i="20"/>
  <c r="H8450" i="20"/>
  <c r="G8450" i="20"/>
  <c r="H8442" i="20"/>
  <c r="G8442" i="20"/>
  <c r="H8434" i="20"/>
  <c r="G8434" i="20"/>
  <c r="H8426" i="20"/>
  <c r="G8426" i="20"/>
  <c r="H8418" i="20"/>
  <c r="G8418" i="20"/>
  <c r="H8410" i="20"/>
  <c r="G8410" i="20"/>
  <c r="H8402" i="20"/>
  <c r="G8402" i="20"/>
  <c r="H8394" i="20"/>
  <c r="G8394" i="20"/>
  <c r="H8386" i="20"/>
  <c r="G8386" i="20"/>
  <c r="H8378" i="20"/>
  <c r="G8378" i="20"/>
  <c r="H8370" i="20"/>
  <c r="G8370" i="20"/>
  <c r="H8362" i="20"/>
  <c r="G8362" i="20"/>
  <c r="H8354" i="20"/>
  <c r="G8354" i="20"/>
  <c r="H8346" i="20"/>
  <c r="G8346" i="20"/>
  <c r="H8338" i="20"/>
  <c r="G8338" i="20"/>
  <c r="H8330" i="20"/>
  <c r="G8330" i="20"/>
  <c r="H8322" i="20"/>
  <c r="G8322" i="20"/>
  <c r="H8314" i="20"/>
  <c r="G8314" i="20"/>
  <c r="H8306" i="20"/>
  <c r="G8306" i="20"/>
  <c r="H8298" i="20"/>
  <c r="G8298" i="20"/>
  <c r="H8290" i="20"/>
  <c r="G8290" i="20"/>
  <c r="H8282" i="20"/>
  <c r="G8282" i="20"/>
  <c r="H8274" i="20"/>
  <c r="G8274" i="20"/>
  <c r="H8266" i="20"/>
  <c r="G8266" i="20"/>
  <c r="H8258" i="20"/>
  <c r="G8258" i="20"/>
  <c r="H8250" i="20"/>
  <c r="G8250" i="20"/>
  <c r="H8242" i="20"/>
  <c r="G8242" i="20"/>
  <c r="H8234" i="20"/>
  <c r="G8234" i="20"/>
  <c r="H8226" i="20"/>
  <c r="G8226" i="20"/>
  <c r="H8210" i="20"/>
  <c r="G8210" i="20"/>
  <c r="H8202" i="20"/>
  <c r="G8202" i="20"/>
  <c r="H8194" i="20"/>
  <c r="G8194" i="20"/>
  <c r="H8186" i="20"/>
  <c r="G8186" i="20"/>
  <c r="H8178" i="20"/>
  <c r="G8178" i="20"/>
  <c r="H8170" i="20"/>
  <c r="G8170" i="20"/>
  <c r="H8162" i="20"/>
  <c r="G8162" i="20"/>
  <c r="H8154" i="20"/>
  <c r="G8154" i="20"/>
  <c r="H8146" i="20"/>
  <c r="G8146" i="20"/>
  <c r="H8138" i="20"/>
  <c r="G8138" i="20"/>
  <c r="H8130" i="20"/>
  <c r="G8130" i="20"/>
  <c r="H8122" i="20"/>
  <c r="G8122" i="20"/>
  <c r="H8114" i="20"/>
  <c r="G8114" i="20"/>
  <c r="H8106" i="20"/>
  <c r="G8106" i="20"/>
  <c r="H8098" i="20"/>
  <c r="G8098" i="20"/>
  <c r="H8090" i="20"/>
  <c r="G8090" i="20"/>
  <c r="H8082" i="20"/>
  <c r="G8082" i="20"/>
  <c r="H8074" i="20"/>
  <c r="G8074" i="20"/>
  <c r="H8066" i="20"/>
  <c r="G8066" i="20"/>
  <c r="H8058" i="20"/>
  <c r="G8058" i="20"/>
  <c r="H8050" i="20"/>
  <c r="G8050" i="20"/>
  <c r="H8042" i="20"/>
  <c r="G8042" i="20"/>
  <c r="H8026" i="20"/>
  <c r="G8026" i="20"/>
  <c r="I8026" i="20" s="1"/>
  <c r="H8018" i="20"/>
  <c r="G8018" i="20"/>
  <c r="H8010" i="20"/>
  <c r="G8010" i="20"/>
  <c r="H8002" i="20"/>
  <c r="G8002" i="20"/>
  <c r="H7994" i="20"/>
  <c r="G7994" i="20"/>
  <c r="I7994" i="20" s="1"/>
  <c r="H7986" i="20"/>
  <c r="G7986" i="20"/>
  <c r="H7978" i="20"/>
  <c r="G7978" i="20"/>
  <c r="H7970" i="20"/>
  <c r="G7970" i="20"/>
  <c r="H7962" i="20"/>
  <c r="G7962" i="20"/>
  <c r="I7962" i="20" s="1"/>
  <c r="H7954" i="20"/>
  <c r="G7954" i="20"/>
  <c r="H7946" i="20"/>
  <c r="G7946" i="20"/>
  <c r="H7938" i="20"/>
  <c r="G7938" i="20"/>
  <c r="H7930" i="20"/>
  <c r="G7930" i="20"/>
  <c r="I7930" i="20" s="1"/>
  <c r="H7922" i="20"/>
  <c r="G7922" i="20"/>
  <c r="H7914" i="20"/>
  <c r="G7914" i="20"/>
  <c r="H7906" i="20"/>
  <c r="G7906" i="20"/>
  <c r="H7898" i="20"/>
  <c r="G7898" i="20"/>
  <c r="I7898" i="20" s="1"/>
  <c r="H7890" i="20"/>
  <c r="G7890" i="20"/>
  <c r="H7882" i="20"/>
  <c r="G7882" i="20"/>
  <c r="H7874" i="20"/>
  <c r="G7874" i="20"/>
  <c r="H7866" i="20"/>
  <c r="G7866" i="20"/>
  <c r="H7858" i="20"/>
  <c r="G7858" i="20"/>
  <c r="H7850" i="20"/>
  <c r="G7850" i="20"/>
  <c r="H7842" i="20"/>
  <c r="G7842" i="20"/>
  <c r="H7834" i="20"/>
  <c r="G7834" i="20"/>
  <c r="H7826" i="20"/>
  <c r="G7826" i="20"/>
  <c r="H7818" i="20"/>
  <c r="G7818" i="20"/>
  <c r="H7810" i="20"/>
  <c r="G7810" i="20"/>
  <c r="H7802" i="20"/>
  <c r="G7802" i="20"/>
  <c r="H7794" i="20"/>
  <c r="G7794" i="20"/>
  <c r="H7786" i="20"/>
  <c r="G7786" i="20"/>
  <c r="H7778" i="20"/>
  <c r="G7778" i="20"/>
  <c r="H7770" i="20"/>
  <c r="G7770" i="20"/>
  <c r="H7762" i="20"/>
  <c r="G7762" i="20"/>
  <c r="H7754" i="20"/>
  <c r="G7754" i="20"/>
  <c r="H7746" i="20"/>
  <c r="G7746" i="20"/>
  <c r="H7738" i="20"/>
  <c r="G7738" i="20"/>
  <c r="H7730" i="20"/>
  <c r="G7730" i="20"/>
  <c r="H7714" i="20"/>
  <c r="G7714" i="20"/>
  <c r="H7706" i="20"/>
  <c r="G7706" i="20"/>
  <c r="H7698" i="20"/>
  <c r="G7698" i="20"/>
  <c r="H7690" i="20"/>
  <c r="G7690" i="20"/>
  <c r="H7682" i="20"/>
  <c r="G7682" i="20"/>
  <c r="H7674" i="20"/>
  <c r="G7674" i="20"/>
  <c r="H7666" i="20"/>
  <c r="G7666" i="20"/>
  <c r="H7658" i="20"/>
  <c r="G7658" i="20"/>
  <c r="H7650" i="20"/>
  <c r="G7650" i="20"/>
  <c r="H7642" i="20"/>
  <c r="G7642" i="20"/>
  <c r="H7634" i="20"/>
  <c r="G7634" i="20"/>
  <c r="H7626" i="20"/>
  <c r="G7626" i="20"/>
  <c r="H7618" i="20"/>
  <c r="G7618" i="20"/>
  <c r="H7610" i="20"/>
  <c r="G7610" i="20"/>
  <c r="H7602" i="20"/>
  <c r="G7602" i="20"/>
  <c r="H7594" i="20"/>
  <c r="G7594" i="20"/>
  <c r="H7586" i="20"/>
  <c r="G7586" i="20"/>
  <c r="H7578" i="20"/>
  <c r="G7578" i="20"/>
  <c r="H7570" i="20"/>
  <c r="G7570" i="20"/>
  <c r="H7562" i="20"/>
  <c r="G7562" i="20"/>
  <c r="H7554" i="20"/>
  <c r="G7554" i="20"/>
  <c r="H7546" i="20"/>
  <c r="G7546" i="20"/>
  <c r="H7538" i="20"/>
  <c r="G7538" i="20"/>
  <c r="H7530" i="20"/>
  <c r="G7530" i="20"/>
  <c r="H7522" i="20"/>
  <c r="G7522" i="20"/>
  <c r="H7514" i="20"/>
  <c r="G7514" i="20"/>
  <c r="H7506" i="20"/>
  <c r="G7506" i="20"/>
  <c r="H7498" i="20"/>
  <c r="G7498" i="20"/>
  <c r="H7490" i="20"/>
  <c r="G7490" i="20"/>
  <c r="H7482" i="20"/>
  <c r="G7482" i="20"/>
  <c r="H7474" i="20"/>
  <c r="G7474" i="20"/>
  <c r="H7466" i="20"/>
  <c r="G7466" i="20"/>
  <c r="H7458" i="20"/>
  <c r="G7458" i="20"/>
  <c r="H7450" i="20"/>
  <c r="G7450" i="20"/>
  <c r="H7442" i="20"/>
  <c r="G7442" i="20"/>
  <c r="H7434" i="20"/>
  <c r="G7434" i="20"/>
  <c r="H7426" i="20"/>
  <c r="G7426" i="20"/>
  <c r="H7418" i="20"/>
  <c r="G7418" i="20"/>
  <c r="H7410" i="20"/>
  <c r="G7410" i="20"/>
  <c r="I7410" i="20" s="1"/>
  <c r="H7402" i="20"/>
  <c r="G7402" i="20"/>
  <c r="H7394" i="20"/>
  <c r="G7394" i="20"/>
  <c r="H7386" i="20"/>
  <c r="G7386" i="20"/>
  <c r="H7378" i="20"/>
  <c r="G7378" i="20"/>
  <c r="I7378" i="20" s="1"/>
  <c r="H7370" i="20"/>
  <c r="G7370" i="20"/>
  <c r="H7362" i="20"/>
  <c r="G7362" i="20"/>
  <c r="H7354" i="20"/>
  <c r="G7354" i="20"/>
  <c r="H7346" i="20"/>
  <c r="G7346" i="20"/>
  <c r="I7346" i="20" s="1"/>
  <c r="H7338" i="20"/>
  <c r="G7338" i="20"/>
  <c r="H7330" i="20"/>
  <c r="G7330" i="20"/>
  <c r="H7322" i="20"/>
  <c r="G7322" i="20"/>
  <c r="H7314" i="20"/>
  <c r="G7314" i="20"/>
  <c r="I7314" i="20" s="1"/>
  <c r="H7306" i="20"/>
  <c r="G7306" i="20"/>
  <c r="H7298" i="20"/>
  <c r="G7298" i="20"/>
  <c r="H7290" i="20"/>
  <c r="G7290" i="20"/>
  <c r="H7282" i="20"/>
  <c r="G7282" i="20"/>
  <c r="H7274" i="20"/>
  <c r="G7274" i="20"/>
  <c r="H7266" i="20"/>
  <c r="G7266" i="20"/>
  <c r="H7258" i="20"/>
  <c r="G7258" i="20"/>
  <c r="H7250" i="20"/>
  <c r="G7250" i="20"/>
  <c r="H7242" i="20"/>
  <c r="G7242" i="20"/>
  <c r="H7234" i="20"/>
  <c r="G7234" i="20"/>
  <c r="H7226" i="20"/>
  <c r="G7226" i="20"/>
  <c r="H7218" i="20"/>
  <c r="G7218" i="20"/>
  <c r="H7210" i="20"/>
  <c r="G7210" i="20"/>
  <c r="H7202" i="20"/>
  <c r="G7202" i="20"/>
  <c r="H7194" i="20"/>
  <c r="G7194" i="20"/>
  <c r="H7186" i="20"/>
  <c r="G7186" i="20"/>
  <c r="H7178" i="20"/>
  <c r="G7178" i="20"/>
  <c r="H7170" i="20"/>
  <c r="G7170" i="20"/>
  <c r="H7162" i="20"/>
  <c r="G7162" i="20"/>
  <c r="H7154" i="20"/>
  <c r="G7154" i="20"/>
  <c r="H7146" i="20"/>
  <c r="G7146" i="20"/>
  <c r="H7138" i="20"/>
  <c r="G7138" i="20"/>
  <c r="H7130" i="20"/>
  <c r="G7130" i="20"/>
  <c r="H7122" i="20"/>
  <c r="G7122" i="20"/>
  <c r="H7114" i="20"/>
  <c r="G7114" i="20"/>
  <c r="H7106" i="20"/>
  <c r="G7106" i="20"/>
  <c r="H7098" i="20"/>
  <c r="G7098" i="20"/>
  <c r="H7090" i="20"/>
  <c r="G7090" i="20"/>
  <c r="H7082" i="20"/>
  <c r="G7082" i="20"/>
  <c r="H7074" i="20"/>
  <c r="G7074" i="20"/>
  <c r="H7066" i="20"/>
  <c r="G7066" i="20"/>
  <c r="H7058" i="20"/>
  <c r="G7058" i="20"/>
  <c r="H7050" i="20"/>
  <c r="G7050" i="20"/>
  <c r="H7042" i="20"/>
  <c r="G7042" i="20"/>
  <c r="H7034" i="20"/>
  <c r="G7034" i="20"/>
  <c r="H7026" i="20"/>
  <c r="G7026" i="20"/>
  <c r="H7018" i="20"/>
  <c r="G7018" i="20"/>
  <c r="H7010" i="20"/>
  <c r="G7010" i="20"/>
  <c r="H7002" i="20"/>
  <c r="G7002" i="20"/>
  <c r="H6994" i="20"/>
  <c r="G6994" i="20"/>
  <c r="H6986" i="20"/>
  <c r="G6986" i="20"/>
  <c r="H6978" i="20"/>
  <c r="G6978" i="20"/>
  <c r="H6970" i="20"/>
  <c r="G6970" i="20"/>
  <c r="H6962" i="20"/>
  <c r="G6962" i="20"/>
  <c r="I6962" i="20" s="1"/>
  <c r="H6954" i="20"/>
  <c r="G6954" i="20"/>
  <c r="H6946" i="20"/>
  <c r="G6946" i="20"/>
  <c r="H6938" i="20"/>
  <c r="G6938" i="20"/>
  <c r="H6930" i="20"/>
  <c r="G6930" i="20"/>
  <c r="H6922" i="20"/>
  <c r="G6922" i="20"/>
  <c r="H6914" i="20"/>
  <c r="G6914" i="20"/>
  <c r="H6906" i="20"/>
  <c r="G6906" i="20"/>
  <c r="H6898" i="20"/>
  <c r="G6898" i="20"/>
  <c r="I6898" i="20" s="1"/>
  <c r="H6890" i="20"/>
  <c r="G6890" i="20"/>
  <c r="H6882" i="20"/>
  <c r="G6882" i="20"/>
  <c r="H6874" i="20"/>
  <c r="G6874" i="20"/>
  <c r="H6866" i="20"/>
  <c r="G6866" i="20"/>
  <c r="I6866" i="20" s="1"/>
  <c r="H6858" i="20"/>
  <c r="G6858" i="20"/>
  <c r="H6850" i="20"/>
  <c r="G6850" i="20"/>
  <c r="H6842" i="20"/>
  <c r="G6842" i="20"/>
  <c r="H6834" i="20"/>
  <c r="G6834" i="20"/>
  <c r="I6834" i="20" s="1"/>
  <c r="H6826" i="20"/>
  <c r="G6826" i="20"/>
  <c r="H6818" i="20"/>
  <c r="G6818" i="20"/>
  <c r="H6810" i="20"/>
  <c r="G6810" i="20"/>
  <c r="H6802" i="20"/>
  <c r="G6802" i="20"/>
  <c r="I6802" i="20" s="1"/>
  <c r="H6794" i="20"/>
  <c r="G6794" i="20"/>
  <c r="H6786" i="20"/>
  <c r="G6786" i="20"/>
  <c r="H6778" i="20"/>
  <c r="G6778" i="20"/>
  <c r="H6770" i="20"/>
  <c r="G6770" i="20"/>
  <c r="H6762" i="20"/>
  <c r="G6762" i="20"/>
  <c r="H6754" i="20"/>
  <c r="G6754" i="20"/>
  <c r="H6746" i="20"/>
  <c r="G6746" i="20"/>
  <c r="H6738" i="20"/>
  <c r="G6738" i="20"/>
  <c r="H6730" i="20"/>
  <c r="G6730" i="20"/>
  <c r="H6722" i="20"/>
  <c r="G6722" i="20"/>
  <c r="H6714" i="20"/>
  <c r="G6714" i="20"/>
  <c r="H6706" i="20"/>
  <c r="G6706" i="20"/>
  <c r="H6698" i="20"/>
  <c r="G6698" i="20"/>
  <c r="H6690" i="20"/>
  <c r="G6690" i="20"/>
  <c r="H6682" i="20"/>
  <c r="G6682" i="20"/>
  <c r="H6674" i="20"/>
  <c r="G6674" i="20"/>
  <c r="I6674" i="20" s="1"/>
  <c r="H6666" i="20"/>
  <c r="G6666" i="20"/>
  <c r="H6658" i="20"/>
  <c r="G6658" i="20"/>
  <c r="H6650" i="20"/>
  <c r="G6650" i="20"/>
  <c r="H6642" i="20"/>
  <c r="G6642" i="20"/>
  <c r="H6634" i="20"/>
  <c r="G6634" i="20"/>
  <c r="H6626" i="20"/>
  <c r="G6626" i="20"/>
  <c r="H6618" i="20"/>
  <c r="G6618" i="20"/>
  <c r="H6610" i="20"/>
  <c r="G6610" i="20"/>
  <c r="H6602" i="20"/>
  <c r="G6602" i="20"/>
  <c r="H6594" i="20"/>
  <c r="G6594" i="20"/>
  <c r="H6586" i="20"/>
  <c r="G6586" i="20"/>
  <c r="H6578" i="20"/>
  <c r="G6578" i="20"/>
  <c r="H6570" i="20"/>
  <c r="G6570" i="20"/>
  <c r="H6562" i="20"/>
  <c r="G6562" i="20"/>
  <c r="H6554" i="20"/>
  <c r="G6554" i="20"/>
  <c r="H6546" i="20"/>
  <c r="G6546" i="20"/>
  <c r="H6538" i="20"/>
  <c r="G6538" i="20"/>
  <c r="H6530" i="20"/>
  <c r="G6530" i="20"/>
  <c r="H6522" i="20"/>
  <c r="G6522" i="20"/>
  <c r="H6514" i="20"/>
  <c r="G6514" i="20"/>
  <c r="H6506" i="20"/>
  <c r="G6506" i="20"/>
  <c r="H6498" i="20"/>
  <c r="G6498" i="20"/>
  <c r="H6490" i="20"/>
  <c r="G6490" i="20"/>
  <c r="H6482" i="20"/>
  <c r="G6482" i="20"/>
  <c r="H6474" i="20"/>
  <c r="G6474" i="20"/>
  <c r="H6466" i="20"/>
  <c r="G6466" i="20"/>
  <c r="H6458" i="20"/>
  <c r="G6458" i="20"/>
  <c r="H6450" i="20"/>
  <c r="G6450" i="20"/>
  <c r="H6442" i="20"/>
  <c r="G6442" i="20"/>
  <c r="H6434" i="20"/>
  <c r="G6434" i="20"/>
  <c r="H6426" i="20"/>
  <c r="G6426" i="20"/>
  <c r="H6418" i="20"/>
  <c r="G6418" i="20"/>
  <c r="H6410" i="20"/>
  <c r="G6410" i="20"/>
  <c r="H6402" i="20"/>
  <c r="G6402" i="20"/>
  <c r="H6394" i="20"/>
  <c r="G6394" i="20"/>
  <c r="H6386" i="20"/>
  <c r="G6386" i="20"/>
  <c r="H6378" i="20"/>
  <c r="G6378" i="20"/>
  <c r="H6370" i="20"/>
  <c r="G6370" i="20"/>
  <c r="H6362" i="20"/>
  <c r="G6362" i="20"/>
  <c r="H6354" i="20"/>
  <c r="G6354" i="20"/>
  <c r="H6346" i="20"/>
  <c r="G6346" i="20"/>
  <c r="H6338" i="20"/>
  <c r="G6338" i="20"/>
  <c r="H6330" i="20"/>
  <c r="G6330" i="20"/>
  <c r="H6322" i="20"/>
  <c r="G6322" i="20"/>
  <c r="H6314" i="20"/>
  <c r="G6314" i="20"/>
  <c r="H6306" i="20"/>
  <c r="G6306" i="20"/>
  <c r="H6298" i="20"/>
  <c r="G6298" i="20"/>
  <c r="H6290" i="20"/>
  <c r="G6290" i="20"/>
  <c r="H6282" i="20"/>
  <c r="G6282" i="20"/>
  <c r="H6274" i="20"/>
  <c r="G6274" i="20"/>
  <c r="H6266" i="20"/>
  <c r="G6266" i="20"/>
  <c r="H6258" i="20"/>
  <c r="G6258" i="20"/>
  <c r="H6250" i="20"/>
  <c r="G6250" i="20"/>
  <c r="H6242" i="20"/>
  <c r="G6242" i="20"/>
  <c r="H6234" i="20"/>
  <c r="G6234" i="20"/>
  <c r="H6226" i="20"/>
  <c r="G6226" i="20"/>
  <c r="H6218" i="20"/>
  <c r="G6218" i="20"/>
  <c r="H6210" i="20"/>
  <c r="G6210" i="20"/>
  <c r="H6202" i="20"/>
  <c r="G6202" i="20"/>
  <c r="H6194" i="20"/>
  <c r="G6194" i="20"/>
  <c r="H6186" i="20"/>
  <c r="G6186" i="20"/>
  <c r="H6178" i="20"/>
  <c r="G6178" i="20"/>
  <c r="H6170" i="20"/>
  <c r="G6170" i="20"/>
  <c r="H6162" i="20"/>
  <c r="G6162" i="20"/>
  <c r="H6154" i="20"/>
  <c r="G6154" i="20"/>
  <c r="H6146" i="20"/>
  <c r="G6146" i="20"/>
  <c r="H6138" i="20"/>
  <c r="G6138" i="20"/>
  <c r="H6130" i="20"/>
  <c r="G6130" i="20"/>
  <c r="I6130" i="20" s="1"/>
  <c r="H6122" i="20"/>
  <c r="G6122" i="20"/>
  <c r="H6114" i="20"/>
  <c r="G6114" i="20"/>
  <c r="H6106" i="20"/>
  <c r="G6106" i="20"/>
  <c r="H6098" i="20"/>
  <c r="G6098" i="20"/>
  <c r="H6090" i="20"/>
  <c r="G6090" i="20"/>
  <c r="H6082" i="20"/>
  <c r="G6082" i="20"/>
  <c r="H6074" i="20"/>
  <c r="G6074" i="20"/>
  <c r="H6066" i="20"/>
  <c r="G6066" i="20"/>
  <c r="I6066" i="20" s="1"/>
  <c r="H6058" i="20"/>
  <c r="G6058" i="20"/>
  <c r="H6050" i="20"/>
  <c r="G6050" i="20"/>
  <c r="H6042" i="20"/>
  <c r="G6042" i="20"/>
  <c r="H6034" i="20"/>
  <c r="G6034" i="20"/>
  <c r="I6034" i="20" s="1"/>
  <c r="H6026" i="20"/>
  <c r="G6026" i="20"/>
  <c r="H6018" i="20"/>
  <c r="G6018" i="20"/>
  <c r="H6010" i="20"/>
  <c r="G6010" i="20"/>
  <c r="H6002" i="20"/>
  <c r="G6002" i="20"/>
  <c r="I6002" i="20" s="1"/>
  <c r="H5994" i="20"/>
  <c r="G5994" i="20"/>
  <c r="H5986" i="20"/>
  <c r="G5986" i="20"/>
  <c r="H5978" i="20"/>
  <c r="G5978" i="20"/>
  <c r="H5970" i="20"/>
  <c r="G5970" i="20"/>
  <c r="H5962" i="20"/>
  <c r="G5962" i="20"/>
  <c r="H5954" i="20"/>
  <c r="G5954" i="20"/>
  <c r="H5946" i="20"/>
  <c r="G5946" i="20"/>
  <c r="H5938" i="20"/>
  <c r="G5938" i="20"/>
  <c r="H5930" i="20"/>
  <c r="G5930" i="20"/>
  <c r="H5922" i="20"/>
  <c r="G5922" i="20"/>
  <c r="H5914" i="20"/>
  <c r="G5914" i="20"/>
  <c r="H5906" i="20"/>
  <c r="G5906" i="20"/>
  <c r="H5898" i="20"/>
  <c r="G5898" i="20"/>
  <c r="H5890" i="20"/>
  <c r="G5890" i="20"/>
  <c r="H5882" i="20"/>
  <c r="G5882" i="20"/>
  <c r="H5874" i="20"/>
  <c r="G5874" i="20"/>
  <c r="H5866" i="20"/>
  <c r="G5866" i="20"/>
  <c r="H5858" i="20"/>
  <c r="G5858" i="20"/>
  <c r="H5850" i="20"/>
  <c r="G5850" i="20"/>
  <c r="H5842" i="20"/>
  <c r="G5842" i="20"/>
  <c r="H5834" i="20"/>
  <c r="G5834" i="20"/>
  <c r="H5826" i="20"/>
  <c r="G5826" i="20"/>
  <c r="H5818" i="20"/>
  <c r="G5818" i="20"/>
  <c r="H5810" i="20"/>
  <c r="G5810" i="20"/>
  <c r="H5802" i="20"/>
  <c r="G5802" i="20"/>
  <c r="H5794" i="20"/>
  <c r="G5794" i="20"/>
  <c r="H5786" i="20"/>
  <c r="G5786" i="20"/>
  <c r="H5778" i="20"/>
  <c r="G5778" i="20"/>
  <c r="H5770" i="20"/>
  <c r="G5770" i="20"/>
  <c r="H5762" i="20"/>
  <c r="G5762" i="20"/>
  <c r="H5754" i="20"/>
  <c r="G5754" i="20"/>
  <c r="H5746" i="20"/>
  <c r="G5746" i="20"/>
  <c r="H5738" i="20"/>
  <c r="G5738" i="20"/>
  <c r="H5730" i="20"/>
  <c r="G5730" i="20"/>
  <c r="H5722" i="20"/>
  <c r="G5722" i="20"/>
  <c r="H5714" i="20"/>
  <c r="G5714" i="20"/>
  <c r="H5706" i="20"/>
  <c r="G5706" i="20"/>
  <c r="H5698" i="20"/>
  <c r="G5698" i="20"/>
  <c r="H5690" i="20"/>
  <c r="G5690" i="20"/>
  <c r="H5682" i="20"/>
  <c r="G5682" i="20"/>
  <c r="H5674" i="20"/>
  <c r="G5674" i="20"/>
  <c r="H5666" i="20"/>
  <c r="G5666" i="20"/>
  <c r="H5658" i="20"/>
  <c r="G5658" i="20"/>
  <c r="H5650" i="20"/>
  <c r="G5650" i="20"/>
  <c r="H5642" i="20"/>
  <c r="G5642" i="20"/>
  <c r="H5634" i="20"/>
  <c r="G5634" i="20"/>
  <c r="H5626" i="20"/>
  <c r="G5626" i="20"/>
  <c r="H5618" i="20"/>
  <c r="G5618" i="20"/>
  <c r="H5610" i="20"/>
  <c r="G5610" i="20"/>
  <c r="H5602" i="20"/>
  <c r="G5602" i="20"/>
  <c r="H5594" i="20"/>
  <c r="G5594" i="20"/>
  <c r="H5586" i="20"/>
  <c r="G5586" i="20"/>
  <c r="H5578" i="20"/>
  <c r="G5578" i="20"/>
  <c r="H5570" i="20"/>
  <c r="G5570" i="20"/>
  <c r="H5562" i="20"/>
  <c r="G5562" i="20"/>
  <c r="H5554" i="20"/>
  <c r="G5554" i="20"/>
  <c r="I5554" i="20" s="1"/>
  <c r="H5546" i="20"/>
  <c r="G5546" i="20"/>
  <c r="H5538" i="20"/>
  <c r="G5538" i="20"/>
  <c r="H5530" i="20"/>
  <c r="G5530" i="20"/>
  <c r="H5522" i="20"/>
  <c r="G5522" i="20"/>
  <c r="H5514" i="20"/>
  <c r="G5514" i="20"/>
  <c r="H5506" i="20"/>
  <c r="G5506" i="20"/>
  <c r="H5498" i="20"/>
  <c r="G5498" i="20"/>
  <c r="H5490" i="20"/>
  <c r="G5490" i="20"/>
  <c r="H5482" i="20"/>
  <c r="G5482" i="20"/>
  <c r="H5474" i="20"/>
  <c r="G5474" i="20"/>
  <c r="H5466" i="20"/>
  <c r="G5466" i="20"/>
  <c r="H5458" i="20"/>
  <c r="G5458" i="20"/>
  <c r="H5450" i="20"/>
  <c r="G5450" i="20"/>
  <c r="H5442" i="20"/>
  <c r="G5442" i="20"/>
  <c r="H5434" i="20"/>
  <c r="G5434" i="20"/>
  <c r="H5426" i="20"/>
  <c r="G5426" i="20"/>
  <c r="H5418" i="20"/>
  <c r="G5418" i="20"/>
  <c r="H5410" i="20"/>
  <c r="G5410" i="20"/>
  <c r="H5402" i="20"/>
  <c r="G5402" i="20"/>
  <c r="H5394" i="20"/>
  <c r="G5394" i="20"/>
  <c r="H5386" i="20"/>
  <c r="G5386" i="20"/>
  <c r="H5378" i="20"/>
  <c r="G5378" i="20"/>
  <c r="H5370" i="20"/>
  <c r="G5370" i="20"/>
  <c r="H5362" i="20"/>
  <c r="G5362" i="20"/>
  <c r="H5354" i="20"/>
  <c r="G5354" i="20"/>
  <c r="H5346" i="20"/>
  <c r="G5346" i="20"/>
  <c r="H5338" i="20"/>
  <c r="G5338" i="20"/>
  <c r="H5330" i="20"/>
  <c r="G5330" i="20"/>
  <c r="H5322" i="20"/>
  <c r="G5322" i="20"/>
  <c r="H5314" i="20"/>
  <c r="G5314" i="20"/>
  <c r="H5306" i="20"/>
  <c r="G5306" i="20"/>
  <c r="H5298" i="20"/>
  <c r="G5298" i="20"/>
  <c r="H5290" i="20"/>
  <c r="G5290" i="20"/>
  <c r="H5282" i="20"/>
  <c r="G5282" i="20"/>
  <c r="H5274" i="20"/>
  <c r="G5274" i="20"/>
  <c r="H5266" i="20"/>
  <c r="G5266" i="20"/>
  <c r="H5258" i="20"/>
  <c r="G5258" i="20"/>
  <c r="H5250" i="20"/>
  <c r="G5250" i="20"/>
  <c r="H5242" i="20"/>
  <c r="G5242" i="20"/>
  <c r="H5234" i="20"/>
  <c r="G5234" i="20"/>
  <c r="H5226" i="20"/>
  <c r="G5226" i="20"/>
  <c r="H5218" i="20"/>
  <c r="G5218" i="20"/>
  <c r="H5210" i="20"/>
  <c r="G5210" i="20"/>
  <c r="H5202" i="20"/>
  <c r="G5202" i="20"/>
  <c r="H5194" i="20"/>
  <c r="G5194" i="20"/>
  <c r="H5186" i="20"/>
  <c r="G5186" i="20"/>
  <c r="H5178" i="20"/>
  <c r="G5178" i="20"/>
  <c r="H5170" i="20"/>
  <c r="G5170" i="20"/>
  <c r="I5170" i="20" s="1"/>
  <c r="H5162" i="20"/>
  <c r="G5162" i="20"/>
  <c r="H5154" i="20"/>
  <c r="G5154" i="20"/>
  <c r="H5146" i="20"/>
  <c r="G5146" i="20"/>
  <c r="H5138" i="20"/>
  <c r="G5138" i="20"/>
  <c r="I5138" i="20" s="1"/>
  <c r="H5130" i="20"/>
  <c r="G5130" i="20"/>
  <c r="H5122" i="20"/>
  <c r="G5122" i="20"/>
  <c r="H5114" i="20"/>
  <c r="G5114" i="20"/>
  <c r="H5106" i="20"/>
  <c r="G5106" i="20"/>
  <c r="H5098" i="20"/>
  <c r="G5098" i="20"/>
  <c r="H5090" i="20"/>
  <c r="G5090" i="20"/>
  <c r="H5082" i="20"/>
  <c r="G5082" i="20"/>
  <c r="H5074" i="20"/>
  <c r="G5074" i="20"/>
  <c r="I5074" i="20" s="1"/>
  <c r="H5066" i="20"/>
  <c r="G5066" i="20"/>
  <c r="H5058" i="20"/>
  <c r="G5058" i="20"/>
  <c r="H5050" i="20"/>
  <c r="G5050" i="20"/>
  <c r="H5042" i="20"/>
  <c r="G5042" i="20"/>
  <c r="I5042" i="20" s="1"/>
  <c r="H5034" i="20"/>
  <c r="G5034" i="20"/>
  <c r="H5026" i="20"/>
  <c r="G5026" i="20"/>
  <c r="H5018" i="20"/>
  <c r="G5018" i="20"/>
  <c r="H5010" i="20"/>
  <c r="G5010" i="20"/>
  <c r="H5002" i="20"/>
  <c r="G5002" i="20"/>
  <c r="H4994" i="20"/>
  <c r="G4994" i="20"/>
  <c r="H4986" i="20"/>
  <c r="G4986" i="20"/>
  <c r="H4978" i="20"/>
  <c r="G4978" i="20"/>
  <c r="I4978" i="20" s="1"/>
  <c r="H4970" i="20"/>
  <c r="G4970" i="20"/>
  <c r="H4962" i="20"/>
  <c r="G4962" i="20"/>
  <c r="H4954" i="20"/>
  <c r="G4954" i="20"/>
  <c r="H4946" i="20"/>
  <c r="G4946" i="20"/>
  <c r="H4938" i="20"/>
  <c r="G4938" i="20"/>
  <c r="H4930" i="20"/>
  <c r="G4930" i="20"/>
  <c r="G9973" i="20"/>
  <c r="G9909" i="20"/>
  <c r="G9845" i="20"/>
  <c r="G9781" i="20"/>
  <c r="G9717" i="20"/>
  <c r="G9653" i="20"/>
  <c r="I9653" i="20" s="1"/>
  <c r="G9589" i="20"/>
  <c r="G9518" i="20"/>
  <c r="G9445" i="20"/>
  <c r="G9372" i="20"/>
  <c r="G9299" i="20"/>
  <c r="G9210" i="20"/>
  <c r="G9084" i="20"/>
  <c r="G8956" i="20"/>
  <c r="G8820" i="20"/>
  <c r="G8389" i="20"/>
  <c r="H4960" i="20"/>
  <c r="G4960" i="20"/>
  <c r="H4952" i="20"/>
  <c r="G4952" i="20"/>
  <c r="I4952" i="20" s="1"/>
  <c r="H4944" i="20"/>
  <c r="G4944" i="20"/>
  <c r="H4936" i="20"/>
  <c r="G4936" i="20"/>
  <c r="H4928" i="20"/>
  <c r="G4928" i="20"/>
  <c r="H4920" i="20"/>
  <c r="G4920" i="20"/>
  <c r="I4920" i="20" s="1"/>
  <c r="H4912" i="20"/>
  <c r="G4912" i="20"/>
  <c r="H4904" i="20"/>
  <c r="G4904" i="20"/>
  <c r="H4896" i="20"/>
  <c r="G4896" i="20"/>
  <c r="H4888" i="20"/>
  <c r="G4888" i="20"/>
  <c r="H4880" i="20"/>
  <c r="G4880" i="20"/>
  <c r="H4872" i="20"/>
  <c r="G4872" i="20"/>
  <c r="H4864" i="20"/>
  <c r="G4864" i="20"/>
  <c r="H4856" i="20"/>
  <c r="G4856" i="20"/>
  <c r="H4848" i="20"/>
  <c r="G4848" i="20"/>
  <c r="H4840" i="20"/>
  <c r="G4840" i="20"/>
  <c r="H4832" i="20"/>
  <c r="G4832" i="20"/>
  <c r="H4824" i="20"/>
  <c r="G4824" i="20"/>
  <c r="H4816" i="20"/>
  <c r="G4816" i="20"/>
  <c r="H4808" i="20"/>
  <c r="G4808" i="20"/>
  <c r="H4800" i="20"/>
  <c r="G4800" i="20"/>
  <c r="H4792" i="20"/>
  <c r="G4792" i="20"/>
  <c r="I4792" i="20" s="1"/>
  <c r="H4784" i="20"/>
  <c r="G4784" i="20"/>
  <c r="H4776" i="20"/>
  <c r="G4776" i="20"/>
  <c r="H4768" i="20"/>
  <c r="G4768" i="20"/>
  <c r="H4760" i="20"/>
  <c r="G4760" i="20"/>
  <c r="I4760" i="20" s="1"/>
  <c r="H4752" i="20"/>
  <c r="G4752" i="20"/>
  <c r="H4744" i="20"/>
  <c r="G4744" i="20"/>
  <c r="H4736" i="20"/>
  <c r="G4736" i="20"/>
  <c r="H4728" i="20"/>
  <c r="G4728" i="20"/>
  <c r="H4720" i="20"/>
  <c r="G4720" i="20"/>
  <c r="H4712" i="20"/>
  <c r="G4712" i="20"/>
  <c r="H4704" i="20"/>
  <c r="G4704" i="20"/>
  <c r="H4696" i="20"/>
  <c r="G4696" i="20"/>
  <c r="H4688" i="20"/>
  <c r="G4688" i="20"/>
  <c r="H4680" i="20"/>
  <c r="G4680" i="20"/>
  <c r="H4672" i="20"/>
  <c r="G4672" i="20"/>
  <c r="H4664" i="20"/>
  <c r="G4664" i="20"/>
  <c r="H4656" i="20"/>
  <c r="G4656" i="20"/>
  <c r="H4648" i="20"/>
  <c r="G4648" i="20"/>
  <c r="H4640" i="20"/>
  <c r="G4640" i="20"/>
  <c r="H4632" i="20"/>
  <c r="G4632" i="20"/>
  <c r="I4632" i="20" s="1"/>
  <c r="H4624" i="20"/>
  <c r="G4624" i="20"/>
  <c r="H4616" i="20"/>
  <c r="G4616" i="20"/>
  <c r="H4608" i="20"/>
  <c r="G4608" i="20"/>
  <c r="H4600" i="20"/>
  <c r="G4600" i="20"/>
  <c r="H4592" i="20"/>
  <c r="G4592" i="20"/>
  <c r="H4584" i="20"/>
  <c r="G4584" i="20"/>
  <c r="H4576" i="20"/>
  <c r="G4576" i="20"/>
  <c r="H4568" i="20"/>
  <c r="G4568" i="20"/>
  <c r="H4560" i="20"/>
  <c r="G4560" i="20"/>
  <c r="H4552" i="20"/>
  <c r="G4552" i="20"/>
  <c r="H4544" i="20"/>
  <c r="G4544" i="20"/>
  <c r="H4536" i="20"/>
  <c r="G4536" i="20"/>
  <c r="I4536" i="20" s="1"/>
  <c r="H4528" i="20"/>
  <c r="G4528" i="20"/>
  <c r="H4520" i="20"/>
  <c r="G4520" i="20"/>
  <c r="H4512" i="20"/>
  <c r="G4512" i="20"/>
  <c r="H4504" i="20"/>
  <c r="G4504" i="20"/>
  <c r="H4496" i="20"/>
  <c r="G4496" i="20"/>
  <c r="H4488" i="20"/>
  <c r="G4488" i="20"/>
  <c r="H4480" i="20"/>
  <c r="G4480" i="20"/>
  <c r="H4472" i="20"/>
  <c r="G4472" i="20"/>
  <c r="H4464" i="20"/>
  <c r="G4464" i="20"/>
  <c r="H4456" i="20"/>
  <c r="G4456" i="20"/>
  <c r="H4448" i="20"/>
  <c r="G4448" i="20"/>
  <c r="H4440" i="20"/>
  <c r="G4440" i="20"/>
  <c r="H4432" i="20"/>
  <c r="G4432" i="20"/>
  <c r="H4424" i="20"/>
  <c r="G4424" i="20"/>
  <c r="H4416" i="20"/>
  <c r="G4416" i="20"/>
  <c r="H4408" i="20"/>
  <c r="G4408" i="20"/>
  <c r="H4400" i="20"/>
  <c r="G4400" i="20"/>
  <c r="H4392" i="20"/>
  <c r="G4392" i="20"/>
  <c r="H4384" i="20"/>
  <c r="G4384" i="20"/>
  <c r="H4376" i="20"/>
  <c r="G4376" i="20"/>
  <c r="H4368" i="20"/>
  <c r="G4368" i="20"/>
  <c r="H4360" i="20"/>
  <c r="G4360" i="20"/>
  <c r="H4352" i="20"/>
  <c r="G4352" i="20"/>
  <c r="H4344" i="20"/>
  <c r="G4344" i="20"/>
  <c r="H4336" i="20"/>
  <c r="G4336" i="20"/>
  <c r="H4328" i="20"/>
  <c r="G4328" i="20"/>
  <c r="H4320" i="20"/>
  <c r="G4320" i="20"/>
  <c r="H4312" i="20"/>
  <c r="G4312" i="20"/>
  <c r="H4304" i="20"/>
  <c r="G4304" i="20"/>
  <c r="H4296" i="20"/>
  <c r="G4296" i="20"/>
  <c r="H4288" i="20"/>
  <c r="G4288" i="20"/>
  <c r="H4280" i="20"/>
  <c r="G4280" i="20"/>
  <c r="H4272" i="20"/>
  <c r="G4272" i="20"/>
  <c r="H4264" i="20"/>
  <c r="G4264" i="20"/>
  <c r="H4256" i="20"/>
  <c r="G4256" i="20"/>
  <c r="H4248" i="20"/>
  <c r="G4248" i="20"/>
  <c r="H4240" i="20"/>
  <c r="G4240" i="20"/>
  <c r="H4232" i="20"/>
  <c r="G4232" i="20"/>
  <c r="H4224" i="20"/>
  <c r="G4224" i="20"/>
  <c r="H4216" i="20"/>
  <c r="G4216" i="20"/>
  <c r="H4208" i="20"/>
  <c r="G4208" i="20"/>
  <c r="H4200" i="20"/>
  <c r="G4200" i="20"/>
  <c r="H4192" i="20"/>
  <c r="G4192" i="20"/>
  <c r="H4184" i="20"/>
  <c r="G4184" i="20"/>
  <c r="H4176" i="20"/>
  <c r="G4176" i="20"/>
  <c r="H4168" i="20"/>
  <c r="G4168" i="20"/>
  <c r="H4160" i="20"/>
  <c r="G4160" i="20"/>
  <c r="H4152" i="20"/>
  <c r="G4152" i="20"/>
  <c r="H4144" i="20"/>
  <c r="G4144" i="20"/>
  <c r="H4136" i="20"/>
  <c r="G4136" i="20"/>
  <c r="H4128" i="20"/>
  <c r="G4128" i="20"/>
  <c r="H4120" i="20"/>
  <c r="G4120" i="20"/>
  <c r="H4112" i="20"/>
  <c r="G4112" i="20"/>
  <c r="H4104" i="20"/>
  <c r="G4104" i="20"/>
  <c r="H4096" i="20"/>
  <c r="G4096" i="20"/>
  <c r="H4088" i="20"/>
  <c r="G4088" i="20"/>
  <c r="H4080" i="20"/>
  <c r="G4080" i="20"/>
  <c r="H4072" i="20"/>
  <c r="G4072" i="20"/>
  <c r="H4064" i="20"/>
  <c r="G4064" i="20"/>
  <c r="H4056" i="20"/>
  <c r="G4056" i="20"/>
  <c r="H4048" i="20"/>
  <c r="G4048" i="20"/>
  <c r="H4040" i="20"/>
  <c r="G4040" i="20"/>
  <c r="H4032" i="20"/>
  <c r="G4032" i="20"/>
  <c r="H4024" i="20"/>
  <c r="G4024" i="20"/>
  <c r="H4016" i="20"/>
  <c r="G4016" i="20"/>
  <c r="H4008" i="20"/>
  <c r="G4008" i="20"/>
  <c r="H4000" i="20"/>
  <c r="G4000" i="20"/>
  <c r="H3992" i="20"/>
  <c r="G3992" i="20"/>
  <c r="H3984" i="20"/>
  <c r="G3984" i="20"/>
  <c r="H3976" i="20"/>
  <c r="G3976" i="20"/>
  <c r="H3968" i="20"/>
  <c r="G3968" i="20"/>
  <c r="H3960" i="20"/>
  <c r="G3960" i="20"/>
  <c r="H3952" i="20"/>
  <c r="G3952" i="20"/>
  <c r="H3944" i="20"/>
  <c r="G3944" i="20"/>
  <c r="H3936" i="20"/>
  <c r="G3936" i="20"/>
  <c r="H3928" i="20"/>
  <c r="G3928" i="20"/>
  <c r="H3920" i="20"/>
  <c r="G3920" i="20"/>
  <c r="H3912" i="20"/>
  <c r="G3912" i="20"/>
  <c r="H3904" i="20"/>
  <c r="G3904" i="20"/>
  <c r="H3896" i="20"/>
  <c r="G3896" i="20"/>
  <c r="H3888" i="20"/>
  <c r="G3888" i="20"/>
  <c r="H3880" i="20"/>
  <c r="G3880" i="20"/>
  <c r="H3872" i="20"/>
  <c r="G3872" i="20"/>
  <c r="H3864" i="20"/>
  <c r="G3864" i="20"/>
  <c r="I3864" i="20" s="1"/>
  <c r="H3856" i="20"/>
  <c r="G3856" i="20"/>
  <c r="H3848" i="20"/>
  <c r="G3848" i="20"/>
  <c r="H3840" i="20"/>
  <c r="G3840" i="20"/>
  <c r="H3832" i="20"/>
  <c r="G3832" i="20"/>
  <c r="H3824" i="20"/>
  <c r="G3824" i="20"/>
  <c r="H3816" i="20"/>
  <c r="G3816" i="20"/>
  <c r="H3808" i="20"/>
  <c r="G3808" i="20"/>
  <c r="H3800" i="20"/>
  <c r="G3800" i="20"/>
  <c r="I3800" i="20" s="1"/>
  <c r="H3792" i="20"/>
  <c r="G3792" i="20"/>
  <c r="H3784" i="20"/>
  <c r="G3784" i="20"/>
  <c r="H3776" i="20"/>
  <c r="G3776" i="20"/>
  <c r="H3768" i="20"/>
  <c r="G3768" i="20"/>
  <c r="H3760" i="20"/>
  <c r="G3760" i="20"/>
  <c r="H3752" i="20"/>
  <c r="G3752" i="20"/>
  <c r="H3744" i="20"/>
  <c r="G3744" i="20"/>
  <c r="H3736" i="20"/>
  <c r="G3736" i="20"/>
  <c r="H3728" i="20"/>
  <c r="G3728" i="20"/>
  <c r="H3720" i="20"/>
  <c r="G3720" i="20"/>
  <c r="H3712" i="20"/>
  <c r="G3712" i="20"/>
  <c r="H3704" i="20"/>
  <c r="G3704" i="20"/>
  <c r="I3704" i="20" s="1"/>
  <c r="H3696" i="20"/>
  <c r="G3696" i="20"/>
  <c r="H3688" i="20"/>
  <c r="G3688" i="20"/>
  <c r="H3680" i="20"/>
  <c r="G3680" i="20"/>
  <c r="H3672" i="20"/>
  <c r="G3672" i="20"/>
  <c r="H3664" i="20"/>
  <c r="G3664" i="20"/>
  <c r="H3656" i="20"/>
  <c r="G3656" i="20"/>
  <c r="H3648" i="20"/>
  <c r="G3648" i="20"/>
  <c r="H3640" i="20"/>
  <c r="G3640" i="20"/>
  <c r="I3640" i="20" s="1"/>
  <c r="H3632" i="20"/>
  <c r="G3632" i="20"/>
  <c r="H3624" i="20"/>
  <c r="G3624" i="20"/>
  <c r="H3616" i="20"/>
  <c r="G3616" i="20"/>
  <c r="H3608" i="20"/>
  <c r="G3608" i="20"/>
  <c r="H3600" i="20"/>
  <c r="G3600" i="20"/>
  <c r="H3592" i="20"/>
  <c r="G3592" i="20"/>
  <c r="H3584" i="20"/>
  <c r="G3584" i="20"/>
  <c r="H3576" i="20"/>
  <c r="G3576" i="20"/>
  <c r="H3568" i="20"/>
  <c r="G3568" i="20"/>
  <c r="H3560" i="20"/>
  <c r="G3560" i="20"/>
  <c r="H3552" i="20"/>
  <c r="G3552" i="20"/>
  <c r="H3544" i="20"/>
  <c r="G3544" i="20"/>
  <c r="H3536" i="20"/>
  <c r="G3536" i="20"/>
  <c r="H3528" i="20"/>
  <c r="G3528" i="20"/>
  <c r="H3520" i="20"/>
  <c r="G3520" i="20"/>
  <c r="H3512" i="20"/>
  <c r="G3512" i="20"/>
  <c r="I3512" i="20" s="1"/>
  <c r="H3504" i="20"/>
  <c r="G3504" i="20"/>
  <c r="H3496" i="20"/>
  <c r="G3496" i="20"/>
  <c r="H3488" i="20"/>
  <c r="G3488" i="20"/>
  <c r="H3480" i="20"/>
  <c r="G3480" i="20"/>
  <c r="H3472" i="20"/>
  <c r="G3472" i="20"/>
  <c r="H3464" i="20"/>
  <c r="G3464" i="20"/>
  <c r="H3456" i="20"/>
  <c r="G3456" i="20"/>
  <c r="H3448" i="20"/>
  <c r="G3448" i="20"/>
  <c r="H3440" i="20"/>
  <c r="G3440" i="20"/>
  <c r="H3432" i="20"/>
  <c r="G3432" i="20"/>
  <c r="H3424" i="20"/>
  <c r="G3424" i="20"/>
  <c r="H3416" i="20"/>
  <c r="G3416" i="20"/>
  <c r="H3408" i="20"/>
  <c r="G3408" i="20"/>
  <c r="H3400" i="20"/>
  <c r="G3400" i="20"/>
  <c r="H3392" i="20"/>
  <c r="G3392" i="20"/>
  <c r="H3384" i="20"/>
  <c r="G3384" i="20"/>
  <c r="I3384" i="20" s="1"/>
  <c r="H3376" i="20"/>
  <c r="G3376" i="20"/>
  <c r="H3368" i="20"/>
  <c r="G3368" i="20"/>
  <c r="H3352" i="20"/>
  <c r="G3352" i="20"/>
  <c r="H3344" i="20"/>
  <c r="G3344" i="20"/>
  <c r="I3344" i="20" s="1"/>
  <c r="H3336" i="20"/>
  <c r="G3336" i="20"/>
  <c r="H3328" i="20"/>
  <c r="G3328" i="20"/>
  <c r="H3320" i="20"/>
  <c r="G3320" i="20"/>
  <c r="H3312" i="20"/>
  <c r="G3312" i="20"/>
  <c r="I3312" i="20" s="1"/>
  <c r="H3304" i="20"/>
  <c r="G3304" i="20"/>
  <c r="H3296" i="20"/>
  <c r="G3296" i="20"/>
  <c r="H3288" i="20"/>
  <c r="G3288" i="20"/>
  <c r="H3280" i="20"/>
  <c r="G3280" i="20"/>
  <c r="H3272" i="20"/>
  <c r="G3272" i="20"/>
  <c r="H3264" i="20"/>
  <c r="G3264" i="20"/>
  <c r="H3256" i="20"/>
  <c r="G3256" i="20"/>
  <c r="H3248" i="20"/>
  <c r="G3248" i="20"/>
  <c r="H3240" i="20"/>
  <c r="G3240" i="20"/>
  <c r="H3232" i="20"/>
  <c r="G3232" i="20"/>
  <c r="H3224" i="20"/>
  <c r="G3224" i="20"/>
  <c r="H3216" i="20"/>
  <c r="G3216" i="20"/>
  <c r="H3208" i="20"/>
  <c r="G3208" i="20"/>
  <c r="H3200" i="20"/>
  <c r="G3200" i="20"/>
  <c r="H3192" i="20"/>
  <c r="G3192" i="20"/>
  <c r="H3184" i="20"/>
  <c r="G3184" i="20"/>
  <c r="H3176" i="20"/>
  <c r="G3176" i="20"/>
  <c r="H3168" i="20"/>
  <c r="G3168" i="20"/>
  <c r="H3160" i="20"/>
  <c r="G3160" i="20"/>
  <c r="H3152" i="20"/>
  <c r="G3152" i="20"/>
  <c r="H3144" i="20"/>
  <c r="G3144" i="20"/>
  <c r="H3136" i="20"/>
  <c r="G3136" i="20"/>
  <c r="H3128" i="20"/>
  <c r="G3128" i="20"/>
  <c r="H3120" i="20"/>
  <c r="G3120" i="20"/>
  <c r="I3120" i="20" s="1"/>
  <c r="H3112" i="20"/>
  <c r="G3112" i="20"/>
  <c r="H3104" i="20"/>
  <c r="G3104" i="20"/>
  <c r="H3096" i="20"/>
  <c r="G3096" i="20"/>
  <c r="H3088" i="20"/>
  <c r="G3088" i="20"/>
  <c r="H3080" i="20"/>
  <c r="G3080" i="20"/>
  <c r="H3072" i="20"/>
  <c r="G3072" i="20"/>
  <c r="H3064" i="20"/>
  <c r="G3064" i="20"/>
  <c r="H3056" i="20"/>
  <c r="G3056" i="20"/>
  <c r="I3056" i="20" s="1"/>
  <c r="H3048" i="20"/>
  <c r="G3048" i="20"/>
  <c r="H3040" i="20"/>
  <c r="G3040" i="20"/>
  <c r="H3032" i="20"/>
  <c r="G3032" i="20"/>
  <c r="H3024" i="20"/>
  <c r="G3024" i="20"/>
  <c r="H3016" i="20"/>
  <c r="G3016" i="20"/>
  <c r="H3008" i="20"/>
  <c r="G3008" i="20"/>
  <c r="H3000" i="20"/>
  <c r="G3000" i="20"/>
  <c r="H2992" i="20"/>
  <c r="G2992" i="20"/>
  <c r="H2984" i="20"/>
  <c r="G2984" i="20"/>
  <c r="H2976" i="20"/>
  <c r="G2976" i="20"/>
  <c r="H2968" i="20"/>
  <c r="G2968" i="20"/>
  <c r="H2960" i="20"/>
  <c r="G2960" i="20"/>
  <c r="H2952" i="20"/>
  <c r="G2952" i="20"/>
  <c r="H2944" i="20"/>
  <c r="G2944" i="20"/>
  <c r="H2936" i="20"/>
  <c r="G2936" i="20"/>
  <c r="H2928" i="20"/>
  <c r="G2928" i="20"/>
  <c r="H2920" i="20"/>
  <c r="G2920" i="20"/>
  <c r="H2912" i="20"/>
  <c r="G2912" i="20"/>
  <c r="H2904" i="20"/>
  <c r="G2904" i="20"/>
  <c r="H2896" i="20"/>
  <c r="G2896" i="20"/>
  <c r="H2888" i="20"/>
  <c r="G2888" i="20"/>
  <c r="H2880" i="20"/>
  <c r="G2880" i="20"/>
  <c r="H2872" i="20"/>
  <c r="G2872" i="20"/>
  <c r="H2864" i="20"/>
  <c r="G2864" i="20"/>
  <c r="H2856" i="20"/>
  <c r="G2856" i="20"/>
  <c r="H2848" i="20"/>
  <c r="G2848" i="20"/>
  <c r="H2840" i="20"/>
  <c r="G2840" i="20"/>
  <c r="H2832" i="20"/>
  <c r="G2832" i="20"/>
  <c r="H2824" i="20"/>
  <c r="G2824" i="20"/>
  <c r="H2816" i="20"/>
  <c r="G2816" i="20"/>
  <c r="H2808" i="20"/>
  <c r="G2808" i="20"/>
  <c r="H2800" i="20"/>
  <c r="G2800" i="20"/>
  <c r="H2792" i="20"/>
  <c r="G2792" i="20"/>
  <c r="H2784" i="20"/>
  <c r="G2784" i="20"/>
  <c r="H2776" i="20"/>
  <c r="G2776" i="20"/>
  <c r="H2768" i="20"/>
  <c r="G2768" i="20"/>
  <c r="H2760" i="20"/>
  <c r="G2760" i="20"/>
  <c r="H2752" i="20"/>
  <c r="G2752" i="20"/>
  <c r="H2744" i="20"/>
  <c r="G2744" i="20"/>
  <c r="H2736" i="20"/>
  <c r="G2736" i="20"/>
  <c r="H2728" i="20"/>
  <c r="G2728" i="20"/>
  <c r="H2720" i="20"/>
  <c r="G2720" i="20"/>
  <c r="H2712" i="20"/>
  <c r="G2712" i="20"/>
  <c r="H2704" i="20"/>
  <c r="G2704" i="20"/>
  <c r="H2696" i="20"/>
  <c r="G2696" i="20"/>
  <c r="H2688" i="20"/>
  <c r="G2688" i="20"/>
  <c r="H2680" i="20"/>
  <c r="G2680" i="20"/>
  <c r="H2672" i="20"/>
  <c r="G2672" i="20"/>
  <c r="H2664" i="20"/>
  <c r="G2664" i="20"/>
  <c r="H2656" i="20"/>
  <c r="G2656" i="20"/>
  <c r="H2648" i="20"/>
  <c r="G2648" i="20"/>
  <c r="H2640" i="20"/>
  <c r="G2640" i="20"/>
  <c r="H2632" i="20"/>
  <c r="G2632" i="20"/>
  <c r="H2624" i="20"/>
  <c r="G2624" i="20"/>
  <c r="H2616" i="20"/>
  <c r="G2616" i="20"/>
  <c r="H2608" i="20"/>
  <c r="G2608" i="20"/>
  <c r="H2600" i="20"/>
  <c r="G2600" i="20"/>
  <c r="H2592" i="20"/>
  <c r="G2592" i="20"/>
  <c r="H2584" i="20"/>
  <c r="G2584" i="20"/>
  <c r="H2576" i="20"/>
  <c r="G2576" i="20"/>
  <c r="H2568" i="20"/>
  <c r="G2568" i="20"/>
  <c r="H2560" i="20"/>
  <c r="G2560" i="20"/>
  <c r="H2552" i="20"/>
  <c r="G2552" i="20"/>
  <c r="H2544" i="20"/>
  <c r="G2544" i="20"/>
  <c r="H2536" i="20"/>
  <c r="G2536" i="20"/>
  <c r="H2528" i="20"/>
  <c r="G2528" i="20"/>
  <c r="H2520" i="20"/>
  <c r="G2520" i="20"/>
  <c r="H2512" i="20"/>
  <c r="G2512" i="20"/>
  <c r="H2504" i="20"/>
  <c r="G2504" i="20"/>
  <c r="H2496" i="20"/>
  <c r="G2496" i="20"/>
  <c r="H2488" i="20"/>
  <c r="G2488" i="20"/>
  <c r="H2480" i="20"/>
  <c r="G2480" i="20"/>
  <c r="H2472" i="20"/>
  <c r="G2472" i="20"/>
  <c r="H2464" i="20"/>
  <c r="G2464" i="20"/>
  <c r="H2456" i="20"/>
  <c r="G2456" i="20"/>
  <c r="H2448" i="20"/>
  <c r="G2448" i="20"/>
  <c r="H2440" i="20"/>
  <c r="G2440" i="20"/>
  <c r="H2432" i="20"/>
  <c r="G2432" i="20"/>
  <c r="H2424" i="20"/>
  <c r="G2424" i="20"/>
  <c r="H2416" i="20"/>
  <c r="G2416" i="20"/>
  <c r="H2408" i="20"/>
  <c r="G2408" i="20"/>
  <c r="H2400" i="20"/>
  <c r="G2400" i="20"/>
  <c r="H2392" i="20"/>
  <c r="G2392" i="20"/>
  <c r="H2384" i="20"/>
  <c r="G2384" i="20"/>
  <c r="H2376" i="20"/>
  <c r="G2376" i="20"/>
  <c r="H2368" i="20"/>
  <c r="G2368" i="20"/>
  <c r="H2360" i="20"/>
  <c r="G2360" i="20"/>
  <c r="H2352" i="20"/>
  <c r="G2352" i="20"/>
  <c r="H2344" i="20"/>
  <c r="G2344" i="20"/>
  <c r="H2336" i="20"/>
  <c r="G2336" i="20"/>
  <c r="H2328" i="20"/>
  <c r="G2328" i="20"/>
  <c r="H2320" i="20"/>
  <c r="G2320" i="20"/>
  <c r="H2312" i="20"/>
  <c r="G2312" i="20"/>
  <c r="H2304" i="20"/>
  <c r="G2304" i="20"/>
  <c r="H2296" i="20"/>
  <c r="G2296" i="20"/>
  <c r="H2288" i="20"/>
  <c r="G2288" i="20"/>
  <c r="H2280" i="20"/>
  <c r="G2280" i="20"/>
  <c r="H2272" i="20"/>
  <c r="G2272" i="20"/>
  <c r="H2264" i="20"/>
  <c r="G2264" i="20"/>
  <c r="H2256" i="20"/>
  <c r="G2256" i="20"/>
  <c r="H2248" i="20"/>
  <c r="G2248" i="20"/>
  <c r="H2240" i="20"/>
  <c r="G2240" i="20"/>
  <c r="H2232" i="20"/>
  <c r="G2232" i="20"/>
  <c r="H2224" i="20"/>
  <c r="G2224" i="20"/>
  <c r="I2224" i="20" s="1"/>
  <c r="H2216" i="20"/>
  <c r="G2216" i="20"/>
  <c r="H2208" i="20"/>
  <c r="G2208" i="20"/>
  <c r="H2200" i="20"/>
  <c r="G2200" i="20"/>
  <c r="H2192" i="20"/>
  <c r="G2192" i="20"/>
  <c r="H2184" i="20"/>
  <c r="G2184" i="20"/>
  <c r="H2176" i="20"/>
  <c r="G2176" i="20"/>
  <c r="H2168" i="20"/>
  <c r="G2168" i="20"/>
  <c r="H2160" i="20"/>
  <c r="G2160" i="20"/>
  <c r="H2152" i="20"/>
  <c r="G2152" i="20"/>
  <c r="H2144" i="20"/>
  <c r="G2144" i="20"/>
  <c r="H2136" i="20"/>
  <c r="G2136" i="20"/>
  <c r="H2128" i="20"/>
  <c r="G2128" i="20"/>
  <c r="H2120" i="20"/>
  <c r="G2120" i="20"/>
  <c r="H2112" i="20"/>
  <c r="G2112" i="20"/>
  <c r="H2104" i="20"/>
  <c r="G2104" i="20"/>
  <c r="H2096" i="20"/>
  <c r="G2096" i="20"/>
  <c r="H2088" i="20"/>
  <c r="G2088" i="20"/>
  <c r="H2080" i="20"/>
  <c r="G2080" i="20"/>
  <c r="H2072" i="20"/>
  <c r="G2072" i="20"/>
  <c r="H2064" i="20"/>
  <c r="G2064" i="20"/>
  <c r="H2056" i="20"/>
  <c r="G2056" i="20"/>
  <c r="H2048" i="20"/>
  <c r="G2048" i="20"/>
  <c r="H2040" i="20"/>
  <c r="G2040" i="20"/>
  <c r="H2032" i="20"/>
  <c r="G2032" i="20"/>
  <c r="H2024" i="20"/>
  <c r="G2024" i="20"/>
  <c r="H2016" i="20"/>
  <c r="G2016" i="20"/>
  <c r="H2008" i="20"/>
  <c r="G2008" i="20"/>
  <c r="H2000" i="20"/>
  <c r="G2000" i="20"/>
  <c r="H1992" i="20"/>
  <c r="G1992" i="20"/>
  <c r="H1984" i="20"/>
  <c r="G1984" i="20"/>
  <c r="H1976" i="20"/>
  <c r="G1976" i="20"/>
  <c r="H1968" i="20"/>
  <c r="G1968" i="20"/>
  <c r="H1960" i="20"/>
  <c r="G1960" i="20"/>
  <c r="H1952" i="20"/>
  <c r="G1952" i="20"/>
  <c r="H1944" i="20"/>
  <c r="G1944" i="20"/>
  <c r="H1936" i="20"/>
  <c r="G1936" i="20"/>
  <c r="I1936" i="20" s="1"/>
  <c r="H1928" i="20"/>
  <c r="G1928" i="20"/>
  <c r="H1920" i="20"/>
  <c r="G1920" i="20"/>
  <c r="H1912" i="20"/>
  <c r="G1912" i="20"/>
  <c r="H1904" i="20"/>
  <c r="G1904" i="20"/>
  <c r="I1904" i="20" s="1"/>
  <c r="H1896" i="20"/>
  <c r="G1896" i="20"/>
  <c r="H1888" i="20"/>
  <c r="G1888" i="20"/>
  <c r="H1880" i="20"/>
  <c r="G1880" i="20"/>
  <c r="H1872" i="20"/>
  <c r="G1872" i="20"/>
  <c r="I1872" i="20" s="1"/>
  <c r="H1864" i="20"/>
  <c r="G1864" i="20"/>
  <c r="H1856" i="20"/>
  <c r="G1856" i="20"/>
  <c r="H1848" i="20"/>
  <c r="G1848" i="20"/>
  <c r="H1840" i="20"/>
  <c r="G1840" i="20"/>
  <c r="H1832" i="20"/>
  <c r="G1832" i="20"/>
  <c r="H1824" i="20"/>
  <c r="G1824" i="20"/>
  <c r="H1816" i="20"/>
  <c r="G1816" i="20"/>
  <c r="H1808" i="20"/>
  <c r="G1808" i="20"/>
  <c r="I1808" i="20" s="1"/>
  <c r="H1800" i="20"/>
  <c r="G1800" i="20"/>
  <c r="H1792" i="20"/>
  <c r="G1792" i="20"/>
  <c r="H1784" i="20"/>
  <c r="G1784" i="20"/>
  <c r="H1776" i="20"/>
  <c r="G1776" i="20"/>
  <c r="H1768" i="20"/>
  <c r="G1768" i="20"/>
  <c r="H1760" i="20"/>
  <c r="G1760" i="20"/>
  <c r="H1752" i="20"/>
  <c r="G1752" i="20"/>
  <c r="H1744" i="20"/>
  <c r="G1744" i="20"/>
  <c r="H1736" i="20"/>
  <c r="G1736" i="20"/>
  <c r="H1728" i="20"/>
  <c r="G1728" i="20"/>
  <c r="H1720" i="20"/>
  <c r="G1720" i="20"/>
  <c r="H1712" i="20"/>
  <c r="G1712" i="20"/>
  <c r="H1704" i="20"/>
  <c r="G1704" i="20"/>
  <c r="H1696" i="20"/>
  <c r="G1696" i="20"/>
  <c r="H1688" i="20"/>
  <c r="G1688" i="20"/>
  <c r="H1680" i="20"/>
  <c r="G1680" i="20"/>
  <c r="H1672" i="20"/>
  <c r="G1672" i="20"/>
  <c r="H1664" i="20"/>
  <c r="G1664" i="20"/>
  <c r="H1656" i="20"/>
  <c r="G1656" i="20"/>
  <c r="H1648" i="20"/>
  <c r="G1648" i="20"/>
  <c r="H1640" i="20"/>
  <c r="G1640" i="20"/>
  <c r="H1632" i="20"/>
  <c r="G1632" i="20"/>
  <c r="H1624" i="20"/>
  <c r="G1624" i="20"/>
  <c r="H1616" i="20"/>
  <c r="G1616" i="20"/>
  <c r="H1608" i="20"/>
  <c r="G1608" i="20"/>
  <c r="H1600" i="20"/>
  <c r="G1600" i="20"/>
  <c r="H1592" i="20"/>
  <c r="G1592" i="20"/>
  <c r="H1584" i="20"/>
  <c r="G1584" i="20"/>
  <c r="H1576" i="20"/>
  <c r="G1576" i="20"/>
  <c r="H1568" i="20"/>
  <c r="G1568" i="20"/>
  <c r="H1560" i="20"/>
  <c r="G1560" i="20"/>
  <c r="H1552" i="20"/>
  <c r="G1552" i="20"/>
  <c r="H1544" i="20"/>
  <c r="G1544" i="20"/>
  <c r="H1536" i="20"/>
  <c r="G1536" i="20"/>
  <c r="H1528" i="20"/>
  <c r="G1528" i="20"/>
  <c r="H1520" i="20"/>
  <c r="G1520" i="20"/>
  <c r="H1512" i="20"/>
  <c r="G1512" i="20"/>
  <c r="H1504" i="20"/>
  <c r="G1504" i="20"/>
  <c r="H1496" i="20"/>
  <c r="G1496" i="20"/>
  <c r="H1488" i="20"/>
  <c r="G1488" i="20"/>
  <c r="H1480" i="20"/>
  <c r="G1480" i="20"/>
  <c r="H1472" i="20"/>
  <c r="G1472" i="20"/>
  <c r="H1464" i="20"/>
  <c r="G1464" i="20"/>
  <c r="H1456" i="20"/>
  <c r="G1456" i="20"/>
  <c r="H1448" i="20"/>
  <c r="G1448" i="20"/>
  <c r="H1440" i="20"/>
  <c r="G1440" i="20"/>
  <c r="H1432" i="20"/>
  <c r="G1432" i="20"/>
  <c r="H1424" i="20"/>
  <c r="G1424" i="20"/>
  <c r="H1416" i="20"/>
  <c r="G1416" i="20"/>
  <c r="H1408" i="20"/>
  <c r="G1408" i="20"/>
  <c r="H1400" i="20"/>
  <c r="G1400" i="20"/>
  <c r="H1392" i="20"/>
  <c r="G1392" i="20"/>
  <c r="H1384" i="20"/>
  <c r="G1384" i="20"/>
  <c r="H1376" i="20"/>
  <c r="G1376" i="20"/>
  <c r="H1368" i="20"/>
  <c r="G1368" i="20"/>
  <c r="H1360" i="20"/>
  <c r="G1360" i="20"/>
  <c r="H1352" i="20"/>
  <c r="G1352" i="20"/>
  <c r="H1344" i="20"/>
  <c r="G1344" i="20"/>
  <c r="H1336" i="20"/>
  <c r="G1336" i="20"/>
  <c r="H1328" i="20"/>
  <c r="G1328" i="20"/>
  <c r="H1320" i="20"/>
  <c r="G1320" i="20"/>
  <c r="H1312" i="20"/>
  <c r="G1312" i="20"/>
  <c r="H1304" i="20"/>
  <c r="G1304" i="20"/>
  <c r="H1296" i="20"/>
  <c r="G1296" i="20"/>
  <c r="I1296" i="20" s="1"/>
  <c r="H1288" i="20"/>
  <c r="G1288" i="20"/>
  <c r="H1280" i="20"/>
  <c r="G1280" i="20"/>
  <c r="H1272" i="20"/>
  <c r="G1272" i="20"/>
  <c r="H1264" i="20"/>
  <c r="G1264" i="20"/>
  <c r="I1264" i="20" s="1"/>
  <c r="H1256" i="20"/>
  <c r="G1256" i="20"/>
  <c r="H1248" i="20"/>
  <c r="G1248" i="20"/>
  <c r="H1240" i="20"/>
  <c r="G1240" i="20"/>
  <c r="H1232" i="20"/>
  <c r="G1232" i="20"/>
  <c r="I1232" i="20" s="1"/>
  <c r="H1224" i="20"/>
  <c r="G1224" i="20"/>
  <c r="H1216" i="20"/>
  <c r="G1216" i="20"/>
  <c r="H1208" i="20"/>
  <c r="G1208" i="20"/>
  <c r="H1200" i="20"/>
  <c r="G1200" i="20"/>
  <c r="I1200" i="20" s="1"/>
  <c r="H1192" i="20"/>
  <c r="G1192" i="20"/>
  <c r="H1184" i="20"/>
  <c r="G1184" i="20"/>
  <c r="H1176" i="20"/>
  <c r="G1176" i="20"/>
  <c r="H1168" i="20"/>
  <c r="G1168" i="20"/>
  <c r="I1168" i="20" s="1"/>
  <c r="H1160" i="20"/>
  <c r="G1160" i="20"/>
  <c r="H1152" i="20"/>
  <c r="G1152" i="20"/>
  <c r="H1144" i="20"/>
  <c r="G1144" i="20"/>
  <c r="H1136" i="20"/>
  <c r="G1136" i="20"/>
  <c r="I1136" i="20" s="1"/>
  <c r="H1128" i="20"/>
  <c r="G1128" i="20"/>
  <c r="H1120" i="20"/>
  <c r="G1120" i="20"/>
  <c r="H1112" i="20"/>
  <c r="G1112" i="20"/>
  <c r="H1104" i="20"/>
  <c r="G1104" i="20"/>
  <c r="I1104" i="20" s="1"/>
  <c r="H1096" i="20"/>
  <c r="G1096" i="20"/>
  <c r="H1088" i="20"/>
  <c r="G1088" i="20"/>
  <c r="H1080" i="20"/>
  <c r="G1080" i="20"/>
  <c r="H1072" i="20"/>
  <c r="G1072" i="20"/>
  <c r="I1072" i="20" s="1"/>
  <c r="H1064" i="20"/>
  <c r="G1064" i="20"/>
  <c r="H1056" i="20"/>
  <c r="G1056" i="20"/>
  <c r="H1048" i="20"/>
  <c r="G1048" i="20"/>
  <c r="H1040" i="20"/>
  <c r="G1040" i="20"/>
  <c r="I1040" i="20" s="1"/>
  <c r="H1032" i="20"/>
  <c r="G1032" i="20"/>
  <c r="H1024" i="20"/>
  <c r="G1024" i="20"/>
  <c r="H1016" i="20"/>
  <c r="G1016" i="20"/>
  <c r="H1008" i="20"/>
  <c r="G1008" i="20"/>
  <c r="H1000" i="20"/>
  <c r="G1000" i="20"/>
  <c r="H992" i="20"/>
  <c r="G992" i="20"/>
  <c r="H984" i="20"/>
  <c r="G984" i="20"/>
  <c r="H976" i="20"/>
  <c r="G976" i="20"/>
  <c r="H968" i="20"/>
  <c r="G968" i="20"/>
  <c r="H960" i="20"/>
  <c r="G960" i="20"/>
  <c r="H952" i="20"/>
  <c r="G952" i="20"/>
  <c r="H944" i="20"/>
  <c r="G944" i="20"/>
  <c r="I944" i="20" s="1"/>
  <c r="H936" i="20"/>
  <c r="G936" i="20"/>
  <c r="H928" i="20"/>
  <c r="G928" i="20"/>
  <c r="H920" i="20"/>
  <c r="G920" i="20"/>
  <c r="H912" i="20"/>
  <c r="G912" i="20"/>
  <c r="I912" i="20" s="1"/>
  <c r="H904" i="20"/>
  <c r="G904" i="20"/>
  <c r="H896" i="20"/>
  <c r="G896" i="20"/>
  <c r="H888" i="20"/>
  <c r="G888" i="20"/>
  <c r="H880" i="20"/>
  <c r="G880" i="20"/>
  <c r="I880" i="20" s="1"/>
  <c r="H872" i="20"/>
  <c r="G872" i="20"/>
  <c r="H864" i="20"/>
  <c r="G864" i="20"/>
  <c r="H856" i="20"/>
  <c r="G856" i="20"/>
  <c r="H848" i="20"/>
  <c r="G848" i="20"/>
  <c r="I848" i="20" s="1"/>
  <c r="H840" i="20"/>
  <c r="G840" i="20"/>
  <c r="H832" i="20"/>
  <c r="G832" i="20"/>
  <c r="H824" i="20"/>
  <c r="G824" i="20"/>
  <c r="H816" i="20"/>
  <c r="G816" i="20"/>
  <c r="I816" i="20" s="1"/>
  <c r="H808" i="20"/>
  <c r="G808" i="20"/>
  <c r="H800" i="20"/>
  <c r="G800" i="20"/>
  <c r="H792" i="20"/>
  <c r="G792" i="20"/>
  <c r="H784" i="20"/>
  <c r="G784" i="20"/>
  <c r="I784" i="20" s="1"/>
  <c r="H776" i="20"/>
  <c r="G776" i="20"/>
  <c r="H768" i="20"/>
  <c r="G768" i="20"/>
  <c r="H760" i="20"/>
  <c r="G760" i="20"/>
  <c r="H752" i="20"/>
  <c r="G752" i="20"/>
  <c r="H744" i="20"/>
  <c r="G744" i="20"/>
  <c r="H736" i="20"/>
  <c r="G736" i="20"/>
  <c r="H728" i="20"/>
  <c r="G728" i="20"/>
  <c r="H720" i="20"/>
  <c r="G720" i="20"/>
  <c r="H712" i="20"/>
  <c r="G712" i="20"/>
  <c r="H704" i="20"/>
  <c r="G704" i="20"/>
  <c r="H696" i="20"/>
  <c r="G696" i="20"/>
  <c r="H688" i="20"/>
  <c r="G688" i="20"/>
  <c r="I688" i="20" s="1"/>
  <c r="H680" i="20"/>
  <c r="G680" i="20"/>
  <c r="H672" i="20"/>
  <c r="G672" i="20"/>
  <c r="H664" i="20"/>
  <c r="G664" i="20"/>
  <c r="H656" i="20"/>
  <c r="G656" i="20"/>
  <c r="H648" i="20"/>
  <c r="G648" i="20"/>
  <c r="H640" i="20"/>
  <c r="G640" i="20"/>
  <c r="H632" i="20"/>
  <c r="G632" i="20"/>
  <c r="H624" i="20"/>
  <c r="G624" i="20"/>
  <c r="H616" i="20"/>
  <c r="G616" i="20"/>
  <c r="H608" i="20"/>
  <c r="G608" i="20"/>
  <c r="H600" i="20"/>
  <c r="G600" i="20"/>
  <c r="H592" i="20"/>
  <c r="G592" i="20"/>
  <c r="H584" i="20"/>
  <c r="G584" i="20"/>
  <c r="H576" i="20"/>
  <c r="G576" i="20"/>
  <c r="H568" i="20"/>
  <c r="G568" i="20"/>
  <c r="H560" i="20"/>
  <c r="G560" i="20"/>
  <c r="H552" i="20"/>
  <c r="G552" i="20"/>
  <c r="H544" i="20"/>
  <c r="G544" i="20"/>
  <c r="H536" i="20"/>
  <c r="G536" i="20"/>
  <c r="H528" i="20"/>
  <c r="G528" i="20"/>
  <c r="I528" i="20" s="1"/>
  <c r="H520" i="20"/>
  <c r="G520" i="20"/>
  <c r="H512" i="20"/>
  <c r="G512" i="20"/>
  <c r="H504" i="20"/>
  <c r="G504" i="20"/>
  <c r="H496" i="20"/>
  <c r="G496" i="20"/>
  <c r="H488" i="20"/>
  <c r="G488" i="20"/>
  <c r="H480" i="20"/>
  <c r="G480" i="20"/>
  <c r="H472" i="20"/>
  <c r="G472" i="20"/>
  <c r="H464" i="20"/>
  <c r="G464" i="20"/>
  <c r="I464" i="20" s="1"/>
  <c r="H456" i="20"/>
  <c r="G456" i="20"/>
  <c r="H448" i="20"/>
  <c r="G448" i="20"/>
  <c r="H440" i="20"/>
  <c r="G440" i="20"/>
  <c r="H432" i="20"/>
  <c r="G432" i="20"/>
  <c r="I432" i="20" s="1"/>
  <c r="H424" i="20"/>
  <c r="G424" i="20"/>
  <c r="H416" i="20"/>
  <c r="G416" i="20"/>
  <c r="H408" i="20"/>
  <c r="G408" i="20"/>
  <c r="H400" i="20"/>
  <c r="G400" i="20"/>
  <c r="H392" i="20"/>
  <c r="G392" i="20"/>
  <c r="H384" i="20"/>
  <c r="G384" i="20"/>
  <c r="H376" i="20"/>
  <c r="G376" i="20"/>
  <c r="H368" i="20"/>
  <c r="G368" i="20"/>
  <c r="I368" i="20" s="1"/>
  <c r="H360" i="20"/>
  <c r="G360" i="20"/>
  <c r="H352" i="20"/>
  <c r="G352" i="20"/>
  <c r="H344" i="20"/>
  <c r="G344" i="20"/>
  <c r="H336" i="20"/>
  <c r="G336" i="20"/>
  <c r="I336" i="20" s="1"/>
  <c r="H328" i="20"/>
  <c r="G328" i="20"/>
  <c r="H320" i="20"/>
  <c r="G320" i="20"/>
  <c r="H312" i="20"/>
  <c r="G312" i="20"/>
  <c r="H304" i="20"/>
  <c r="G304" i="20"/>
  <c r="I304" i="20" s="1"/>
  <c r="H296" i="20"/>
  <c r="G296" i="20"/>
  <c r="H288" i="20"/>
  <c r="G288" i="20"/>
  <c r="H280" i="20"/>
  <c r="G280" i="20"/>
  <c r="H272" i="20"/>
  <c r="G272" i="20"/>
  <c r="I272" i="20" s="1"/>
  <c r="H264" i="20"/>
  <c r="G264" i="20"/>
  <c r="H256" i="20"/>
  <c r="G256" i="20"/>
  <c r="H248" i="20"/>
  <c r="G248" i="20"/>
  <c r="H240" i="20"/>
  <c r="G240" i="20"/>
  <c r="I240" i="20" s="1"/>
  <c r="H232" i="20"/>
  <c r="G232" i="20"/>
  <c r="H224" i="20"/>
  <c r="G224" i="20"/>
  <c r="H216" i="20"/>
  <c r="G216" i="20"/>
  <c r="H208" i="20"/>
  <c r="G208" i="20"/>
  <c r="I208" i="20" s="1"/>
  <c r="H200" i="20"/>
  <c r="G200" i="20"/>
  <c r="H192" i="20"/>
  <c r="G192" i="20"/>
  <c r="H184" i="20"/>
  <c r="G184" i="20"/>
  <c r="H176" i="20"/>
  <c r="G176" i="20"/>
  <c r="H168" i="20"/>
  <c r="G168" i="20"/>
  <c r="H160" i="20"/>
  <c r="G160" i="20"/>
  <c r="H152" i="20"/>
  <c r="G152" i="20"/>
  <c r="H144" i="20"/>
  <c r="G144" i="20"/>
  <c r="H136" i="20"/>
  <c r="G136" i="20"/>
  <c r="H128" i="20"/>
  <c r="G128" i="20"/>
  <c r="H120" i="20"/>
  <c r="G120" i="20"/>
  <c r="H112" i="20"/>
  <c r="G112" i="20"/>
  <c r="I112" i="20" s="1"/>
  <c r="H104" i="20"/>
  <c r="G104" i="20"/>
  <c r="H96" i="20"/>
  <c r="G96" i="20"/>
  <c r="H88" i="20"/>
  <c r="G88" i="20"/>
  <c r="H80" i="20"/>
  <c r="G80" i="20"/>
  <c r="H72" i="20"/>
  <c r="G72" i="20"/>
  <c r="H64" i="20"/>
  <c r="G64" i="20"/>
  <c r="H56" i="20"/>
  <c r="G56" i="20"/>
  <c r="H48" i="20"/>
  <c r="G48" i="20"/>
  <c r="I48" i="20" s="1"/>
  <c r="H40" i="20"/>
  <c r="G40" i="20"/>
  <c r="H32" i="20"/>
  <c r="G32" i="20"/>
  <c r="H24" i="20"/>
  <c r="G24" i="20"/>
  <c r="H16" i="20"/>
  <c r="G16" i="20"/>
  <c r="I16" i="20" s="1"/>
  <c r="G4673" i="20"/>
  <c r="H4982" i="20"/>
  <c r="G4982" i="20"/>
  <c r="H4974" i="20"/>
  <c r="G4974" i="20"/>
  <c r="H4966" i="20"/>
  <c r="G4966" i="20"/>
  <c r="H4958" i="20"/>
  <c r="G4958" i="20"/>
  <c r="H4950" i="20"/>
  <c r="G4950" i="20"/>
  <c r="H4942" i="20"/>
  <c r="G4942" i="20"/>
  <c r="H4934" i="20"/>
  <c r="G4934" i="20"/>
  <c r="H4926" i="20"/>
  <c r="G4926" i="20"/>
  <c r="H4918" i="20"/>
  <c r="G4918" i="20"/>
  <c r="H4910" i="20"/>
  <c r="G4910" i="20"/>
  <c r="H4902" i="20"/>
  <c r="G4902" i="20"/>
  <c r="H4894" i="20"/>
  <c r="G4894" i="20"/>
  <c r="H4886" i="20"/>
  <c r="G4886" i="20"/>
  <c r="H4878" i="20"/>
  <c r="G4878" i="20"/>
  <c r="H4870" i="20"/>
  <c r="G4870" i="20"/>
  <c r="H4862" i="20"/>
  <c r="G4862" i="20"/>
  <c r="H4854" i="20"/>
  <c r="G4854" i="20"/>
  <c r="H4846" i="20"/>
  <c r="G4846" i="20"/>
  <c r="H4838" i="20"/>
  <c r="G4838" i="20"/>
  <c r="H4830" i="20"/>
  <c r="G4830" i="20"/>
  <c r="H4822" i="20"/>
  <c r="G4822" i="20"/>
  <c r="H4814" i="20"/>
  <c r="G4814" i="20"/>
  <c r="H4806" i="20"/>
  <c r="G4806" i="20"/>
  <c r="H4798" i="20"/>
  <c r="G4798" i="20"/>
  <c r="H4790" i="20"/>
  <c r="G4790" i="20"/>
  <c r="H4782" i="20"/>
  <c r="G4782" i="20"/>
  <c r="H4774" i="20"/>
  <c r="G4774" i="20"/>
  <c r="H4766" i="20"/>
  <c r="G4766" i="20"/>
  <c r="H4758" i="20"/>
  <c r="G4758" i="20"/>
  <c r="H4750" i="20"/>
  <c r="G4750" i="20"/>
  <c r="H4742" i="20"/>
  <c r="G4742" i="20"/>
  <c r="H4734" i="20"/>
  <c r="G4734" i="20"/>
  <c r="H4726" i="20"/>
  <c r="G4726" i="20"/>
  <c r="H4718" i="20"/>
  <c r="G4718" i="20"/>
  <c r="H4710" i="20"/>
  <c r="G4710" i="20"/>
  <c r="H4702" i="20"/>
  <c r="G4702" i="20"/>
  <c r="H4694" i="20"/>
  <c r="G4694" i="20"/>
  <c r="H4686" i="20"/>
  <c r="G4686" i="20"/>
  <c r="H4678" i="20"/>
  <c r="G4678" i="20"/>
  <c r="H4670" i="20"/>
  <c r="G4670" i="20"/>
  <c r="H4662" i="20"/>
  <c r="G4662" i="20"/>
  <c r="H4654" i="20"/>
  <c r="G4654" i="20"/>
  <c r="H4646" i="20"/>
  <c r="G4646" i="20"/>
  <c r="H4638" i="20"/>
  <c r="G4638" i="20"/>
  <c r="H4630" i="20"/>
  <c r="G4630" i="20"/>
  <c r="H4622" i="20"/>
  <c r="G4622" i="20"/>
  <c r="H4614" i="20"/>
  <c r="G4614" i="20"/>
  <c r="H4606" i="20"/>
  <c r="G4606" i="20"/>
  <c r="H4598" i="20"/>
  <c r="G4598" i="20"/>
  <c r="H4590" i="20"/>
  <c r="G4590" i="20"/>
  <c r="H4582" i="20"/>
  <c r="G4582" i="20"/>
  <c r="H4574" i="20"/>
  <c r="G4574" i="20"/>
  <c r="H4566" i="20"/>
  <c r="G4566" i="20"/>
  <c r="H4558" i="20"/>
  <c r="G4558" i="20"/>
  <c r="H4550" i="20"/>
  <c r="G4550" i="20"/>
  <c r="H4542" i="20"/>
  <c r="G4542" i="20"/>
  <c r="H4534" i="20"/>
  <c r="G4534" i="20"/>
  <c r="H4526" i="20"/>
  <c r="G4526" i="20"/>
  <c r="H4518" i="20"/>
  <c r="G4518" i="20"/>
  <c r="H4510" i="20"/>
  <c r="G4510" i="20"/>
  <c r="H4502" i="20"/>
  <c r="G4502" i="20"/>
  <c r="H4494" i="20"/>
  <c r="G4494" i="20"/>
  <c r="H4486" i="20"/>
  <c r="G4486" i="20"/>
  <c r="H4478" i="20"/>
  <c r="G4478" i="20"/>
  <c r="H4470" i="20"/>
  <c r="G4470" i="20"/>
  <c r="H4462" i="20"/>
  <c r="G4462" i="20"/>
  <c r="H4454" i="20"/>
  <c r="G4454" i="20"/>
  <c r="H4446" i="20"/>
  <c r="G4446" i="20"/>
  <c r="H4438" i="20"/>
  <c r="G4438" i="20"/>
  <c r="H4430" i="20"/>
  <c r="G4430" i="20"/>
  <c r="H4422" i="20"/>
  <c r="G4422" i="20"/>
  <c r="H4414" i="20"/>
  <c r="G4414" i="20"/>
  <c r="H4406" i="20"/>
  <c r="G4406" i="20"/>
  <c r="H4398" i="20"/>
  <c r="G4398" i="20"/>
  <c r="H4390" i="20"/>
  <c r="G4390" i="20"/>
  <c r="H4382" i="20"/>
  <c r="G4382" i="20"/>
  <c r="H4374" i="20"/>
  <c r="G4374" i="20"/>
  <c r="H4366" i="20"/>
  <c r="G4366" i="20"/>
  <c r="H4358" i="20"/>
  <c r="G4358" i="20"/>
  <c r="H4350" i="20"/>
  <c r="G4350" i="20"/>
  <c r="H4342" i="20"/>
  <c r="G4342" i="20"/>
  <c r="H4334" i="20"/>
  <c r="G4334" i="20"/>
  <c r="H4326" i="20"/>
  <c r="G4326" i="20"/>
  <c r="H4318" i="20"/>
  <c r="G4318" i="20"/>
  <c r="H4310" i="20"/>
  <c r="G4310" i="20"/>
  <c r="H4302" i="20"/>
  <c r="G4302" i="20"/>
  <c r="H4294" i="20"/>
  <c r="G4294" i="20"/>
  <c r="H4286" i="20"/>
  <c r="G4286" i="20"/>
  <c r="H4278" i="20"/>
  <c r="G4278" i="20"/>
  <c r="H4270" i="20"/>
  <c r="G4270" i="20"/>
  <c r="H4262" i="20"/>
  <c r="G4262" i="20"/>
  <c r="H4254" i="20"/>
  <c r="G4254" i="20"/>
  <c r="H4246" i="20"/>
  <c r="G4246" i="20"/>
  <c r="H4238" i="20"/>
  <c r="G4238" i="20"/>
  <c r="H4230" i="20"/>
  <c r="G4230" i="20"/>
  <c r="H4222" i="20"/>
  <c r="G4222" i="20"/>
  <c r="H4214" i="20"/>
  <c r="G4214" i="20"/>
  <c r="H4206" i="20"/>
  <c r="G4206" i="20"/>
  <c r="H4198" i="20"/>
  <c r="G4198" i="20"/>
  <c r="H4190" i="20"/>
  <c r="G4190" i="20"/>
  <c r="H4182" i="20"/>
  <c r="G4182" i="20"/>
  <c r="H4174" i="20"/>
  <c r="G4174" i="20"/>
  <c r="H4166" i="20"/>
  <c r="G4166" i="20"/>
  <c r="H4158" i="20"/>
  <c r="G4158" i="20"/>
  <c r="H4150" i="20"/>
  <c r="G4150" i="20"/>
  <c r="H4142" i="20"/>
  <c r="G4142" i="20"/>
  <c r="H4134" i="20"/>
  <c r="G4134" i="20"/>
  <c r="H4126" i="20"/>
  <c r="G4126" i="20"/>
  <c r="H4118" i="20"/>
  <c r="G4118" i="20"/>
  <c r="H4110" i="20"/>
  <c r="G4110" i="20"/>
  <c r="H4102" i="20"/>
  <c r="G4102" i="20"/>
  <c r="H4094" i="20"/>
  <c r="G4094" i="20"/>
  <c r="H4086" i="20"/>
  <c r="G4086" i="20"/>
  <c r="H4078" i="20"/>
  <c r="G4078" i="20"/>
  <c r="H4070" i="20"/>
  <c r="G4070" i="20"/>
  <c r="H4062" i="20"/>
  <c r="G4062" i="20"/>
  <c r="H4054" i="20"/>
  <c r="G4054" i="20"/>
  <c r="H4046" i="20"/>
  <c r="G4046" i="20"/>
  <c r="H4038" i="20"/>
  <c r="G4038" i="20"/>
  <c r="H4030" i="20"/>
  <c r="G4030" i="20"/>
  <c r="H4022" i="20"/>
  <c r="G4022" i="20"/>
  <c r="H4014" i="20"/>
  <c r="G4014" i="20"/>
  <c r="H4006" i="20"/>
  <c r="G4006" i="20"/>
  <c r="H3998" i="20"/>
  <c r="G3998" i="20"/>
  <c r="H3990" i="20"/>
  <c r="G3990" i="20"/>
  <c r="H3982" i="20"/>
  <c r="G3982" i="20"/>
  <c r="H3974" i="20"/>
  <c r="G3974" i="20"/>
  <c r="H3966" i="20"/>
  <c r="G3966" i="20"/>
  <c r="H3958" i="20"/>
  <c r="G3958" i="20"/>
  <c r="H3950" i="20"/>
  <c r="G3950" i="20"/>
  <c r="H3942" i="20"/>
  <c r="G3942" i="20"/>
  <c r="H3934" i="20"/>
  <c r="G3934" i="20"/>
  <c r="H3926" i="20"/>
  <c r="G3926" i="20"/>
  <c r="H3918" i="20"/>
  <c r="G3918" i="20"/>
  <c r="H3910" i="20"/>
  <c r="G3910" i="20"/>
  <c r="H3902" i="20"/>
  <c r="G3902" i="20"/>
  <c r="H3894" i="20"/>
  <c r="G3894" i="20"/>
  <c r="H3886" i="20"/>
  <c r="G3886" i="20"/>
  <c r="H3878" i="20"/>
  <c r="G3878" i="20"/>
  <c r="H3870" i="20"/>
  <c r="G3870" i="20"/>
  <c r="H3862" i="20"/>
  <c r="G3862" i="20"/>
  <c r="H3854" i="20"/>
  <c r="G3854" i="20"/>
  <c r="H3846" i="20"/>
  <c r="G3846" i="20"/>
  <c r="H3838" i="20"/>
  <c r="G3838" i="20"/>
  <c r="H3830" i="20"/>
  <c r="G3830" i="20"/>
  <c r="H3822" i="20"/>
  <c r="G3822" i="20"/>
  <c r="H3814" i="20"/>
  <c r="G3814" i="20"/>
  <c r="H3806" i="20"/>
  <c r="G3806" i="20"/>
  <c r="H3798" i="20"/>
  <c r="G3798" i="20"/>
  <c r="H3790" i="20"/>
  <c r="G3790" i="20"/>
  <c r="H3782" i="20"/>
  <c r="G3782" i="20"/>
  <c r="H3774" i="20"/>
  <c r="G3774" i="20"/>
  <c r="H3766" i="20"/>
  <c r="G3766" i="20"/>
  <c r="H3758" i="20"/>
  <c r="G3758" i="20"/>
  <c r="H3750" i="20"/>
  <c r="G3750" i="20"/>
  <c r="H3742" i="20"/>
  <c r="G3742" i="20"/>
  <c r="H3734" i="20"/>
  <c r="G3734" i="20"/>
  <c r="H3726" i="20"/>
  <c r="G3726" i="20"/>
  <c r="H3718" i="20"/>
  <c r="G3718" i="20"/>
  <c r="H3710" i="20"/>
  <c r="G3710" i="20"/>
  <c r="H3702" i="20"/>
  <c r="G3702" i="20"/>
  <c r="H3694" i="20"/>
  <c r="G3694" i="20"/>
  <c r="H3686" i="20"/>
  <c r="G3686" i="20"/>
  <c r="H3678" i="20"/>
  <c r="G3678" i="20"/>
  <c r="H3670" i="20"/>
  <c r="G3670" i="20"/>
  <c r="H3662" i="20"/>
  <c r="G3662" i="20"/>
  <c r="H3654" i="20"/>
  <c r="G3654" i="20"/>
  <c r="H3646" i="20"/>
  <c r="G3646" i="20"/>
  <c r="H3638" i="20"/>
  <c r="G3638" i="20"/>
  <c r="H3630" i="20"/>
  <c r="G3630" i="20"/>
  <c r="H3622" i="20"/>
  <c r="G3622" i="20"/>
  <c r="H3614" i="20"/>
  <c r="G3614" i="20"/>
  <c r="H3606" i="20"/>
  <c r="G3606" i="20"/>
  <c r="H3598" i="20"/>
  <c r="G3598" i="20"/>
  <c r="H3590" i="20"/>
  <c r="G3590" i="20"/>
  <c r="H3582" i="20"/>
  <c r="G3582" i="20"/>
  <c r="H3574" i="20"/>
  <c r="G3574" i="20"/>
  <c r="H3566" i="20"/>
  <c r="G3566" i="20"/>
  <c r="H3558" i="20"/>
  <c r="G3558" i="20"/>
  <c r="H3550" i="20"/>
  <c r="G3550" i="20"/>
  <c r="H3542" i="20"/>
  <c r="G3542" i="20"/>
  <c r="H3534" i="20"/>
  <c r="G3534" i="20"/>
  <c r="H3526" i="20"/>
  <c r="G3526" i="20"/>
  <c r="H3518" i="20"/>
  <c r="G3518" i="20"/>
  <c r="H3510" i="20"/>
  <c r="G3510" i="20"/>
  <c r="H3502" i="20"/>
  <c r="G3502" i="20"/>
  <c r="H3494" i="20"/>
  <c r="G3494" i="20"/>
  <c r="H3486" i="20"/>
  <c r="G3486" i="20"/>
  <c r="H3478" i="20"/>
  <c r="G3478" i="20"/>
  <c r="H3470" i="20"/>
  <c r="G3470" i="20"/>
  <c r="H3462" i="20"/>
  <c r="G3462" i="20"/>
  <c r="H3454" i="20"/>
  <c r="G3454" i="20"/>
  <c r="H3446" i="20"/>
  <c r="G3446" i="20"/>
  <c r="H3438" i="20"/>
  <c r="G3438" i="20"/>
  <c r="H3430" i="20"/>
  <c r="G3430" i="20"/>
  <c r="H3422" i="20"/>
  <c r="G3422" i="20"/>
  <c r="H3414" i="20"/>
  <c r="G3414" i="20"/>
  <c r="H3406" i="20"/>
  <c r="G3406" i="20"/>
  <c r="H3398" i="20"/>
  <c r="G3398" i="20"/>
  <c r="H3390" i="20"/>
  <c r="G3390" i="20"/>
  <c r="H3382" i="20"/>
  <c r="G3382" i="20"/>
  <c r="H3374" i="20"/>
  <c r="G3374" i="20"/>
  <c r="H3366" i="20"/>
  <c r="G3366" i="20"/>
  <c r="H3358" i="20"/>
  <c r="G3358" i="20"/>
  <c r="H3350" i="20"/>
  <c r="G3350" i="20"/>
  <c r="H3342" i="20"/>
  <c r="G3342" i="20"/>
  <c r="H3334" i="20"/>
  <c r="G3334" i="20"/>
  <c r="H3326" i="20"/>
  <c r="G3326" i="20"/>
  <c r="H3318" i="20"/>
  <c r="G3318" i="20"/>
  <c r="H3310" i="20"/>
  <c r="G3310" i="20"/>
  <c r="H3302" i="20"/>
  <c r="G3302" i="20"/>
  <c r="H3294" i="20"/>
  <c r="G3294" i="20"/>
  <c r="H3286" i="20"/>
  <c r="G3286" i="20"/>
  <c r="H3278" i="20"/>
  <c r="G3278" i="20"/>
  <c r="H3270" i="20"/>
  <c r="G3270" i="20"/>
  <c r="H3262" i="20"/>
  <c r="G3262" i="20"/>
  <c r="H3254" i="20"/>
  <c r="G3254" i="20"/>
  <c r="H3246" i="20"/>
  <c r="G3246" i="20"/>
  <c r="H3238" i="20"/>
  <c r="G3238" i="20"/>
  <c r="H3230" i="20"/>
  <c r="G3230" i="20"/>
  <c r="H3222" i="20"/>
  <c r="G3222" i="20"/>
  <c r="H3214" i="20"/>
  <c r="G3214" i="20"/>
  <c r="H3206" i="20"/>
  <c r="G3206" i="20"/>
  <c r="H3198" i="20"/>
  <c r="G3198" i="20"/>
  <c r="H3190" i="20"/>
  <c r="G3190" i="20"/>
  <c r="H3182" i="20"/>
  <c r="G3182" i="20"/>
  <c r="H3174" i="20"/>
  <c r="G3174" i="20"/>
  <c r="H3166" i="20"/>
  <c r="G3166" i="20"/>
  <c r="H3158" i="20"/>
  <c r="G3158" i="20"/>
  <c r="H3150" i="20"/>
  <c r="G3150" i="20"/>
  <c r="H3142" i="20"/>
  <c r="G3142" i="20"/>
  <c r="H3134" i="20"/>
  <c r="G3134" i="20"/>
  <c r="H3126" i="20"/>
  <c r="G3126" i="20"/>
  <c r="H3118" i="20"/>
  <c r="G3118" i="20"/>
  <c r="H3110" i="20"/>
  <c r="G3110" i="20"/>
  <c r="H3102" i="20"/>
  <c r="G3102" i="20"/>
  <c r="H3094" i="20"/>
  <c r="G3094" i="20"/>
  <c r="H3086" i="20"/>
  <c r="G3086" i="20"/>
  <c r="H3078" i="20"/>
  <c r="G3078" i="20"/>
  <c r="H3070" i="20"/>
  <c r="G3070" i="20"/>
  <c r="H3062" i="20"/>
  <c r="G3062" i="20"/>
  <c r="H3054" i="20"/>
  <c r="G3054" i="20"/>
  <c r="H3046" i="20"/>
  <c r="G3046" i="20"/>
  <c r="H3038" i="20"/>
  <c r="G3038" i="20"/>
  <c r="H3030" i="20"/>
  <c r="G3030" i="20"/>
  <c r="H3022" i="20"/>
  <c r="G3022" i="20"/>
  <c r="H3014" i="20"/>
  <c r="G3014" i="20"/>
  <c r="H3006" i="20"/>
  <c r="G3006" i="20"/>
  <c r="H2998" i="20"/>
  <c r="G2998" i="20"/>
  <c r="H2990" i="20"/>
  <c r="G2990" i="20"/>
  <c r="H2982" i="20"/>
  <c r="G2982" i="20"/>
  <c r="H2974" i="20"/>
  <c r="G2974" i="20"/>
  <c r="H2966" i="20"/>
  <c r="G2966" i="20"/>
  <c r="H2958" i="20"/>
  <c r="G2958" i="20"/>
  <c r="H2950" i="20"/>
  <c r="G2950" i="20"/>
  <c r="H2942" i="20"/>
  <c r="G2942" i="20"/>
  <c r="H2934" i="20"/>
  <c r="G2934" i="20"/>
  <c r="H2926" i="20"/>
  <c r="G2926" i="20"/>
  <c r="H2918" i="20"/>
  <c r="G2918" i="20"/>
  <c r="H2910" i="20"/>
  <c r="G2910" i="20"/>
  <c r="H2902" i="20"/>
  <c r="G2902" i="20"/>
  <c r="H2894" i="20"/>
  <c r="G2894" i="20"/>
  <c r="H2886" i="20"/>
  <c r="G2886" i="20"/>
  <c r="H2878" i="20"/>
  <c r="G2878" i="20"/>
  <c r="H2870" i="20"/>
  <c r="G2870" i="20"/>
  <c r="H2862" i="20"/>
  <c r="G2862" i="20"/>
  <c r="H2854" i="20"/>
  <c r="G2854" i="20"/>
  <c r="H2846" i="20"/>
  <c r="G2846" i="20"/>
  <c r="H2838" i="20"/>
  <c r="G2838" i="20"/>
  <c r="H2830" i="20"/>
  <c r="G2830" i="20"/>
  <c r="H2822" i="20"/>
  <c r="G2822" i="20"/>
  <c r="H2814" i="20"/>
  <c r="G2814" i="20"/>
  <c r="H2806" i="20"/>
  <c r="G2806" i="20"/>
  <c r="H2798" i="20"/>
  <c r="G2798" i="20"/>
  <c r="H2790" i="20"/>
  <c r="G2790" i="20"/>
  <c r="H2782" i="20"/>
  <c r="G2782" i="20"/>
  <c r="H2774" i="20"/>
  <c r="G2774" i="20"/>
  <c r="H2766" i="20"/>
  <c r="G2766" i="20"/>
  <c r="H2758" i="20"/>
  <c r="G2758" i="20"/>
  <c r="H2750" i="20"/>
  <c r="G2750" i="20"/>
  <c r="H2742" i="20"/>
  <c r="G2742" i="20"/>
  <c r="H2734" i="20"/>
  <c r="G2734" i="20"/>
  <c r="H2726" i="20"/>
  <c r="G2726" i="20"/>
  <c r="H2718" i="20"/>
  <c r="G2718" i="20"/>
  <c r="H2710" i="20"/>
  <c r="G2710" i="20"/>
  <c r="H2702" i="20"/>
  <c r="G2702" i="20"/>
  <c r="H2694" i="20"/>
  <c r="G2694" i="20"/>
  <c r="H2686" i="20"/>
  <c r="G2686" i="20"/>
  <c r="H2678" i="20"/>
  <c r="G2678" i="20"/>
  <c r="H2670" i="20"/>
  <c r="G2670" i="20"/>
  <c r="H2662" i="20"/>
  <c r="G2662" i="20"/>
  <c r="H2654" i="20"/>
  <c r="G2654" i="20"/>
  <c r="H2646" i="20"/>
  <c r="G2646" i="20"/>
  <c r="H2638" i="20"/>
  <c r="G2638" i="20"/>
  <c r="H2630" i="20"/>
  <c r="G2630" i="20"/>
  <c r="H2622" i="20"/>
  <c r="G2622" i="20"/>
  <c r="H2614" i="20"/>
  <c r="G2614" i="20"/>
  <c r="H2606" i="20"/>
  <c r="G2606" i="20"/>
  <c r="H2598" i="20"/>
  <c r="G2598" i="20"/>
  <c r="H2590" i="20"/>
  <c r="G2590" i="20"/>
  <c r="H2582" i="20"/>
  <c r="G2582" i="20"/>
  <c r="H2574" i="20"/>
  <c r="G2574" i="20"/>
  <c r="H2566" i="20"/>
  <c r="G2566" i="20"/>
  <c r="H2558" i="20"/>
  <c r="G2558" i="20"/>
  <c r="H2542" i="20"/>
  <c r="G2542" i="20"/>
  <c r="H2534" i="20"/>
  <c r="G2534" i="20"/>
  <c r="H2526" i="20"/>
  <c r="G2526" i="20"/>
  <c r="H2518" i="20"/>
  <c r="G2518" i="20"/>
  <c r="H2510" i="20"/>
  <c r="G2510" i="20"/>
  <c r="H2502" i="20"/>
  <c r="G2502" i="20"/>
  <c r="H2494" i="20"/>
  <c r="G2494" i="20"/>
  <c r="H2486" i="20"/>
  <c r="G2486" i="20"/>
  <c r="H2478" i="20"/>
  <c r="G2478" i="20"/>
  <c r="H2470" i="20"/>
  <c r="G2470" i="20"/>
  <c r="H2462" i="20"/>
  <c r="G2462" i="20"/>
  <c r="H2454" i="20"/>
  <c r="G2454" i="20"/>
  <c r="H2446" i="20"/>
  <c r="G2446" i="20"/>
  <c r="H2438" i="20"/>
  <c r="G2438" i="20"/>
  <c r="H2430" i="20"/>
  <c r="G2430" i="20"/>
  <c r="H2422" i="20"/>
  <c r="G2422" i="20"/>
  <c r="H2414" i="20"/>
  <c r="G2414" i="20"/>
  <c r="H2406" i="20"/>
  <c r="G2406" i="20"/>
  <c r="H2398" i="20"/>
  <c r="G2398" i="20"/>
  <c r="H2390" i="20"/>
  <c r="G2390" i="20"/>
  <c r="H2382" i="20"/>
  <c r="G2382" i="20"/>
  <c r="H2374" i="20"/>
  <c r="G2374" i="20"/>
  <c r="H2366" i="20"/>
  <c r="G2366" i="20"/>
  <c r="H2358" i="20"/>
  <c r="G2358" i="20"/>
  <c r="H2350" i="20"/>
  <c r="G2350" i="20"/>
  <c r="H2342" i="20"/>
  <c r="G2342" i="20"/>
  <c r="H2334" i="20"/>
  <c r="G2334" i="20"/>
  <c r="H2326" i="20"/>
  <c r="G2326" i="20"/>
  <c r="H2318" i="20"/>
  <c r="G2318" i="20"/>
  <c r="H2310" i="20"/>
  <c r="G2310" i="20"/>
  <c r="H2302" i="20"/>
  <c r="G2302" i="20"/>
  <c r="H2294" i="20"/>
  <c r="G2294" i="20"/>
  <c r="H2286" i="20"/>
  <c r="G2286" i="20"/>
  <c r="H2278" i="20"/>
  <c r="G2278" i="20"/>
  <c r="H2270" i="20"/>
  <c r="G2270" i="20"/>
  <c r="H2262" i="20"/>
  <c r="G2262" i="20"/>
  <c r="H2254" i="20"/>
  <c r="G2254" i="20"/>
  <c r="H2246" i="20"/>
  <c r="G2246" i="20"/>
  <c r="H2238" i="20"/>
  <c r="G2238" i="20"/>
  <c r="H2230" i="20"/>
  <c r="G2230" i="20"/>
  <c r="H2222" i="20"/>
  <c r="G2222" i="20"/>
  <c r="H2214" i="20"/>
  <c r="G2214" i="20"/>
  <c r="H2206" i="20"/>
  <c r="G2206" i="20"/>
  <c r="H2198" i="20"/>
  <c r="G2198" i="20"/>
  <c r="H2190" i="20"/>
  <c r="G2190" i="20"/>
  <c r="H2182" i="20"/>
  <c r="G2182" i="20"/>
  <c r="H2174" i="20"/>
  <c r="G2174" i="20"/>
  <c r="H2166" i="20"/>
  <c r="G2166" i="20"/>
  <c r="H2158" i="20"/>
  <c r="G2158" i="20"/>
  <c r="H2150" i="20"/>
  <c r="G2150" i="20"/>
  <c r="H2142" i="20"/>
  <c r="G2142" i="20"/>
  <c r="H2134" i="20"/>
  <c r="G2134" i="20"/>
  <c r="H2126" i="20"/>
  <c r="G2126" i="20"/>
  <c r="H2118" i="20"/>
  <c r="G2118" i="20"/>
  <c r="H2110" i="20"/>
  <c r="G2110" i="20"/>
  <c r="H2102" i="20"/>
  <c r="G2102" i="20"/>
  <c r="H2094" i="20"/>
  <c r="G2094" i="20"/>
  <c r="H2086" i="20"/>
  <c r="G2086" i="20"/>
  <c r="H2078" i="20"/>
  <c r="G2078" i="20"/>
  <c r="H2070" i="20"/>
  <c r="G2070" i="20"/>
  <c r="H2062" i="20"/>
  <c r="G2062" i="20"/>
  <c r="H2054" i="20"/>
  <c r="G2054" i="20"/>
  <c r="H2046" i="20"/>
  <c r="G2046" i="20"/>
  <c r="H2038" i="20"/>
  <c r="G2038" i="20"/>
  <c r="H2030" i="20"/>
  <c r="G2030" i="20"/>
  <c r="H2022" i="20"/>
  <c r="G2022" i="20"/>
  <c r="H2014" i="20"/>
  <c r="G2014" i="20"/>
  <c r="H2006" i="20"/>
  <c r="G2006" i="20"/>
  <c r="H1998" i="20"/>
  <c r="G1998" i="20"/>
  <c r="H1990" i="20"/>
  <c r="G1990" i="20"/>
  <c r="H1982" i="20"/>
  <c r="G1982" i="20"/>
  <c r="H1974" i="20"/>
  <c r="G1974" i="20"/>
  <c r="H1966" i="20"/>
  <c r="G1966" i="20"/>
  <c r="H1958" i="20"/>
  <c r="G1958" i="20"/>
  <c r="H1950" i="20"/>
  <c r="G1950" i="20"/>
  <c r="H1942" i="20"/>
  <c r="G1942" i="20"/>
  <c r="H1934" i="20"/>
  <c r="G1934" i="20"/>
  <c r="H1926" i="20"/>
  <c r="G1926" i="20"/>
  <c r="H1918" i="20"/>
  <c r="G1918" i="20"/>
  <c r="H1910" i="20"/>
  <c r="G1910" i="20"/>
  <c r="H1902" i="20"/>
  <c r="G1902" i="20"/>
  <c r="H1894" i="20"/>
  <c r="G1894" i="20"/>
  <c r="H1886" i="20"/>
  <c r="G1886" i="20"/>
  <c r="H1878" i="20"/>
  <c r="G1878" i="20"/>
  <c r="H1870" i="20"/>
  <c r="G1870" i="20"/>
  <c r="H1862" i="20"/>
  <c r="G1862" i="20"/>
  <c r="H1854" i="20"/>
  <c r="G1854" i="20"/>
  <c r="H1846" i="20"/>
  <c r="G1846" i="20"/>
  <c r="H1838" i="20"/>
  <c r="G1838" i="20"/>
  <c r="H1830" i="20"/>
  <c r="G1830" i="20"/>
  <c r="H1822" i="20"/>
  <c r="G1822" i="20"/>
  <c r="H1814" i="20"/>
  <c r="G1814" i="20"/>
  <c r="H1806" i="20"/>
  <c r="G1806" i="20"/>
  <c r="H1798" i="20"/>
  <c r="G1798" i="20"/>
  <c r="H1790" i="20"/>
  <c r="G1790" i="20"/>
  <c r="H1782" i="20"/>
  <c r="G1782" i="20"/>
  <c r="H1774" i="20"/>
  <c r="G1774" i="20"/>
  <c r="H1766" i="20"/>
  <c r="G1766" i="20"/>
  <c r="H1758" i="20"/>
  <c r="G1758" i="20"/>
  <c r="H1750" i="20"/>
  <c r="G1750" i="20"/>
  <c r="H1742" i="20"/>
  <c r="G1742" i="20"/>
  <c r="H1734" i="20"/>
  <c r="G1734" i="20"/>
  <c r="H1726" i="20"/>
  <c r="G1726" i="20"/>
  <c r="H1718" i="20"/>
  <c r="G1718" i="20"/>
  <c r="H1710" i="20"/>
  <c r="G1710" i="20"/>
  <c r="H1702" i="20"/>
  <c r="G1702" i="20"/>
  <c r="H1694" i="20"/>
  <c r="G1694" i="20"/>
  <c r="H1686" i="20"/>
  <c r="G1686" i="20"/>
  <c r="H1678" i="20"/>
  <c r="G1678" i="20"/>
  <c r="H1670" i="20"/>
  <c r="G1670" i="20"/>
  <c r="H1662" i="20"/>
  <c r="G1662" i="20"/>
  <c r="H1654" i="20"/>
  <c r="G1654" i="20"/>
  <c r="H1646" i="20"/>
  <c r="G1646" i="20"/>
  <c r="H1638" i="20"/>
  <c r="G1638" i="20"/>
  <c r="H1630" i="20"/>
  <c r="G1630" i="20"/>
  <c r="H1622" i="20"/>
  <c r="G1622" i="20"/>
  <c r="H1614" i="20"/>
  <c r="G1614" i="20"/>
  <c r="H1606" i="20"/>
  <c r="G1606" i="20"/>
  <c r="H1598" i="20"/>
  <c r="G1598" i="20"/>
  <c r="H1590" i="20"/>
  <c r="G1590" i="20"/>
  <c r="H1582" i="20"/>
  <c r="G1582" i="20"/>
  <c r="H1574" i="20"/>
  <c r="G1574" i="20"/>
  <c r="H1566" i="20"/>
  <c r="G1566" i="20"/>
  <c r="H1558" i="20"/>
  <c r="G1558" i="20"/>
  <c r="H1550" i="20"/>
  <c r="G1550" i="20"/>
  <c r="H1542" i="20"/>
  <c r="G1542" i="20"/>
  <c r="H1534" i="20"/>
  <c r="G1534" i="20"/>
  <c r="H1518" i="20"/>
  <c r="G1518" i="20"/>
  <c r="H1510" i="20"/>
  <c r="G1510" i="20"/>
  <c r="H1502" i="20"/>
  <c r="G1502" i="20"/>
  <c r="H1494" i="20"/>
  <c r="G1494" i="20"/>
  <c r="H1486" i="20"/>
  <c r="G1486" i="20"/>
  <c r="H1478" i="20"/>
  <c r="G1478" i="20"/>
  <c r="H1470" i="20"/>
  <c r="G1470" i="20"/>
  <c r="H1462" i="20"/>
  <c r="G1462" i="20"/>
  <c r="H1454" i="20"/>
  <c r="G1454" i="20"/>
  <c r="H1446" i="20"/>
  <c r="G1446" i="20"/>
  <c r="H1438" i="20"/>
  <c r="G1438" i="20"/>
  <c r="H1430" i="20"/>
  <c r="G1430" i="20"/>
  <c r="H1422" i="20"/>
  <c r="G1422" i="20"/>
  <c r="H1414" i="20"/>
  <c r="G1414" i="20"/>
  <c r="H1406" i="20"/>
  <c r="G1406" i="20"/>
  <c r="H1398" i="20"/>
  <c r="G1398" i="20"/>
  <c r="H1390" i="20"/>
  <c r="G1390" i="20"/>
  <c r="H1382" i="20"/>
  <c r="G1382" i="20"/>
  <c r="H1374" i="20"/>
  <c r="G1374" i="20"/>
  <c r="H1366" i="20"/>
  <c r="G1366" i="20"/>
  <c r="H1358" i="20"/>
  <c r="G1358" i="20"/>
  <c r="H1350" i="20"/>
  <c r="G1350" i="20"/>
  <c r="H1342" i="20"/>
  <c r="G1342" i="20"/>
  <c r="H1334" i="20"/>
  <c r="G1334" i="20"/>
  <c r="H1326" i="20"/>
  <c r="G1326" i="20"/>
  <c r="H1318" i="20"/>
  <c r="G1318" i="20"/>
  <c r="H1310" i="20"/>
  <c r="G1310" i="20"/>
  <c r="H1302" i="20"/>
  <c r="G1302" i="20"/>
  <c r="H1294" i="20"/>
  <c r="G1294" i="20"/>
  <c r="H1286" i="20"/>
  <c r="G1286" i="20"/>
  <c r="H1278" i="20"/>
  <c r="G1278" i="20"/>
  <c r="H1270" i="20"/>
  <c r="G1270" i="20"/>
  <c r="H1262" i="20"/>
  <c r="G1262" i="20"/>
  <c r="H1254" i="20"/>
  <c r="G1254" i="20"/>
  <c r="H1246" i="20"/>
  <c r="G1246" i="20"/>
  <c r="H1238" i="20"/>
  <c r="G1238" i="20"/>
  <c r="H1230" i="20"/>
  <c r="G1230" i="20"/>
  <c r="H1222" i="20"/>
  <c r="G1222" i="20"/>
  <c r="H1214" i="20"/>
  <c r="G1214" i="20"/>
  <c r="H1206" i="20"/>
  <c r="G1206" i="20"/>
  <c r="H1198" i="20"/>
  <c r="G1198" i="20"/>
  <c r="H1190" i="20"/>
  <c r="G1190" i="20"/>
  <c r="H1182" i="20"/>
  <c r="G1182" i="20"/>
  <c r="H1174" i="20"/>
  <c r="G1174" i="20"/>
  <c r="H1166" i="20"/>
  <c r="G1166" i="20"/>
  <c r="H1158" i="20"/>
  <c r="G1158" i="20"/>
  <c r="H1150" i="20"/>
  <c r="G1150" i="20"/>
  <c r="H1142" i="20"/>
  <c r="G1142" i="20"/>
  <c r="H1134" i="20"/>
  <c r="G1134" i="20"/>
  <c r="H1126" i="20"/>
  <c r="G1126" i="20"/>
  <c r="H1118" i="20"/>
  <c r="G1118" i="20"/>
  <c r="H1110" i="20"/>
  <c r="G1110" i="20"/>
  <c r="H1102" i="20"/>
  <c r="G1102" i="20"/>
  <c r="H1094" i="20"/>
  <c r="G1094" i="20"/>
  <c r="H1086" i="20"/>
  <c r="G1086" i="20"/>
  <c r="H1078" i="20"/>
  <c r="G1078" i="20"/>
  <c r="H1070" i="20"/>
  <c r="G1070" i="20"/>
  <c r="H1062" i="20"/>
  <c r="G1062" i="20"/>
  <c r="H1054" i="20"/>
  <c r="G1054" i="20"/>
  <c r="H1046" i="20"/>
  <c r="G1046" i="20"/>
  <c r="H1038" i="20"/>
  <c r="G1038" i="20"/>
  <c r="H1030" i="20"/>
  <c r="G1030" i="20"/>
  <c r="H1022" i="20"/>
  <c r="G1022" i="20"/>
  <c r="H1014" i="20"/>
  <c r="G1014" i="20"/>
  <c r="H1006" i="20"/>
  <c r="G1006" i="20"/>
  <c r="H998" i="20"/>
  <c r="G998" i="20"/>
  <c r="H990" i="20"/>
  <c r="G990" i="20"/>
  <c r="H982" i="20"/>
  <c r="G982" i="20"/>
  <c r="H974" i="20"/>
  <c r="G974" i="20"/>
  <c r="H966" i="20"/>
  <c r="G966" i="20"/>
  <c r="H958" i="20"/>
  <c r="G958" i="20"/>
  <c r="H950" i="20"/>
  <c r="G950" i="20"/>
  <c r="H942" i="20"/>
  <c r="G942" i="20"/>
  <c r="H934" i="20"/>
  <c r="G934" i="20"/>
  <c r="H926" i="20"/>
  <c r="G926" i="20"/>
  <c r="H918" i="20"/>
  <c r="G918" i="20"/>
  <c r="H910" i="20"/>
  <c r="G910" i="20"/>
  <c r="H902" i="20"/>
  <c r="G902" i="20"/>
  <c r="H894" i="20"/>
  <c r="G894" i="20"/>
  <c r="H886" i="20"/>
  <c r="G886" i="20"/>
  <c r="H878" i="20"/>
  <c r="G878" i="20"/>
  <c r="H870" i="20"/>
  <c r="G870" i="20"/>
  <c r="H862" i="20"/>
  <c r="G862" i="20"/>
  <c r="H854" i="20"/>
  <c r="G854" i="20"/>
  <c r="H846" i="20"/>
  <c r="G846" i="20"/>
  <c r="H838" i="20"/>
  <c r="G838" i="20"/>
  <c r="H830" i="20"/>
  <c r="G830" i="20"/>
  <c r="H822" i="20"/>
  <c r="G822" i="20"/>
  <c r="H814" i="20"/>
  <c r="G814" i="20"/>
  <c r="H806" i="20"/>
  <c r="G806" i="20"/>
  <c r="H798" i="20"/>
  <c r="G798" i="20"/>
  <c r="H790" i="20"/>
  <c r="G790" i="20"/>
  <c r="H782" i="20"/>
  <c r="G782" i="20"/>
  <c r="H774" i="20"/>
  <c r="G774" i="20"/>
  <c r="H766" i="20"/>
  <c r="G766" i="20"/>
  <c r="H758" i="20"/>
  <c r="G758" i="20"/>
  <c r="H750" i="20"/>
  <c r="G750" i="20"/>
  <c r="H742" i="20"/>
  <c r="G742" i="20"/>
  <c r="H734" i="20"/>
  <c r="G734" i="20"/>
  <c r="H726" i="20"/>
  <c r="G726" i="20"/>
  <c r="H718" i="20"/>
  <c r="G718" i="20"/>
  <c r="H710" i="20"/>
  <c r="G710" i="20"/>
  <c r="H702" i="20"/>
  <c r="G702" i="20"/>
  <c r="H694" i="20"/>
  <c r="G694" i="20"/>
  <c r="H686" i="20"/>
  <c r="G686" i="20"/>
  <c r="H678" i="20"/>
  <c r="G678" i="20"/>
  <c r="H670" i="20"/>
  <c r="G670" i="20"/>
  <c r="H662" i="20"/>
  <c r="G662" i="20"/>
  <c r="H654" i="20"/>
  <c r="G654" i="20"/>
  <c r="H646" i="20"/>
  <c r="G646" i="20"/>
  <c r="H638" i="20"/>
  <c r="G638" i="20"/>
  <c r="H630" i="20"/>
  <c r="G630" i="20"/>
  <c r="H622" i="20"/>
  <c r="G622" i="20"/>
  <c r="H614" i="20"/>
  <c r="G614" i="20"/>
  <c r="H606" i="20"/>
  <c r="G606" i="20"/>
  <c r="H598" i="20"/>
  <c r="G598" i="20"/>
  <c r="H590" i="20"/>
  <c r="G590" i="20"/>
  <c r="H582" i="20"/>
  <c r="G582" i="20"/>
  <c r="H574" i="20"/>
  <c r="G574" i="20"/>
  <c r="H566" i="20"/>
  <c r="G566" i="20"/>
  <c r="H558" i="20"/>
  <c r="G558" i="20"/>
  <c r="H550" i="20"/>
  <c r="G550" i="20"/>
  <c r="H542" i="20"/>
  <c r="G542" i="20"/>
  <c r="H534" i="20"/>
  <c r="G534" i="20"/>
  <c r="H526" i="20"/>
  <c r="G526" i="20"/>
  <c r="H518" i="20"/>
  <c r="G518" i="20"/>
  <c r="H510" i="20"/>
  <c r="G510" i="20"/>
  <c r="H502" i="20"/>
  <c r="G502" i="20"/>
  <c r="H494" i="20"/>
  <c r="G494" i="20"/>
  <c r="H486" i="20"/>
  <c r="G486" i="20"/>
  <c r="H478" i="20"/>
  <c r="G478" i="20"/>
  <c r="H470" i="20"/>
  <c r="G470" i="20"/>
  <c r="H462" i="20"/>
  <c r="G462" i="20"/>
  <c r="H454" i="20"/>
  <c r="G454" i="20"/>
  <c r="H446" i="20"/>
  <c r="G446" i="20"/>
  <c r="H438" i="20"/>
  <c r="G438" i="20"/>
  <c r="H430" i="20"/>
  <c r="G430" i="20"/>
  <c r="H422" i="20"/>
  <c r="G422" i="20"/>
  <c r="H414" i="20"/>
  <c r="G414" i="20"/>
  <c r="H406" i="20"/>
  <c r="G406" i="20"/>
  <c r="H398" i="20"/>
  <c r="G398" i="20"/>
  <c r="H390" i="20"/>
  <c r="G390" i="20"/>
  <c r="H382" i="20"/>
  <c r="G382" i="20"/>
  <c r="H374" i="20"/>
  <c r="G374" i="20"/>
  <c r="H366" i="20"/>
  <c r="G366" i="20"/>
  <c r="H358" i="20"/>
  <c r="G358" i="20"/>
  <c r="H350" i="20"/>
  <c r="G350" i="20"/>
  <c r="H342" i="20"/>
  <c r="G342" i="20"/>
  <c r="H334" i="20"/>
  <c r="G334" i="20"/>
  <c r="H326" i="20"/>
  <c r="G326" i="20"/>
  <c r="H318" i="20"/>
  <c r="G318" i="20"/>
  <c r="H310" i="20"/>
  <c r="G310" i="20"/>
  <c r="H302" i="20"/>
  <c r="G302" i="20"/>
  <c r="H294" i="20"/>
  <c r="G294" i="20"/>
  <c r="H286" i="20"/>
  <c r="G286" i="20"/>
  <c r="H278" i="20"/>
  <c r="G278" i="20"/>
  <c r="H270" i="20"/>
  <c r="G270" i="20"/>
  <c r="H262" i="20"/>
  <c r="G262" i="20"/>
  <c r="H254" i="20"/>
  <c r="G254" i="20"/>
  <c r="H246" i="20"/>
  <c r="G246" i="20"/>
  <c r="H238" i="20"/>
  <c r="G238" i="20"/>
  <c r="H230" i="20"/>
  <c r="G230" i="20"/>
  <c r="H222" i="20"/>
  <c r="G222" i="20"/>
  <c r="H214" i="20"/>
  <c r="G214" i="20"/>
  <c r="H206" i="20"/>
  <c r="G206" i="20"/>
  <c r="H198" i="20"/>
  <c r="G198" i="20"/>
  <c r="H190" i="20"/>
  <c r="G190" i="20"/>
  <c r="H182" i="20"/>
  <c r="G182" i="20"/>
  <c r="H174" i="20"/>
  <c r="G174" i="20"/>
  <c r="H166" i="20"/>
  <c r="G166" i="20"/>
  <c r="H158" i="20"/>
  <c r="G158" i="20"/>
  <c r="H150" i="20"/>
  <c r="G150" i="20"/>
  <c r="H142" i="20"/>
  <c r="G142" i="20"/>
  <c r="H134" i="20"/>
  <c r="G134" i="20"/>
  <c r="H126" i="20"/>
  <c r="G126" i="20"/>
  <c r="H118" i="20"/>
  <c r="G118" i="20"/>
  <c r="H110" i="20"/>
  <c r="G110" i="20"/>
  <c r="H102" i="20"/>
  <c r="G102" i="20"/>
  <c r="H94" i="20"/>
  <c r="G94" i="20"/>
  <c r="H86" i="20"/>
  <c r="G86" i="20"/>
  <c r="H78" i="20"/>
  <c r="G78" i="20"/>
  <c r="H70" i="20"/>
  <c r="G70" i="20"/>
  <c r="H62" i="20"/>
  <c r="G62" i="20"/>
  <c r="H54" i="20"/>
  <c r="G54" i="20"/>
  <c r="H46" i="20"/>
  <c r="G46" i="20"/>
  <c r="H38" i="20"/>
  <c r="G38" i="20"/>
  <c r="H30" i="20"/>
  <c r="G30" i="20"/>
  <c r="H22" i="20"/>
  <c r="G22" i="20"/>
  <c r="H14" i="20"/>
  <c r="G14" i="20"/>
  <c r="G4161" i="20"/>
  <c r="H5133" i="20"/>
  <c r="G5133" i="20"/>
  <c r="H5125" i="20"/>
  <c r="G5125" i="20"/>
  <c r="H5117" i="20"/>
  <c r="G5117" i="20"/>
  <c r="H5109" i="20"/>
  <c r="G5109" i="20"/>
  <c r="H5101" i="20"/>
  <c r="G5101" i="20"/>
  <c r="H5093" i="20"/>
  <c r="G5093" i="20"/>
  <c r="H5085" i="20"/>
  <c r="G5085" i="20"/>
  <c r="H5077" i="20"/>
  <c r="G5077" i="20"/>
  <c r="H5069" i="20"/>
  <c r="G5069" i="20"/>
  <c r="H5061" i="20"/>
  <c r="G5061" i="20"/>
  <c r="H5053" i="20"/>
  <c r="G5053" i="20"/>
  <c r="H5045" i="20"/>
  <c r="G5045" i="20"/>
  <c r="H5037" i="20"/>
  <c r="G5037" i="20"/>
  <c r="H5029" i="20"/>
  <c r="G5029" i="20"/>
  <c r="H5021" i="20"/>
  <c r="G5021" i="20"/>
  <c r="H5013" i="20"/>
  <c r="G5013" i="20"/>
  <c r="H5005" i="20"/>
  <c r="G5005" i="20"/>
  <c r="H4997" i="20"/>
  <c r="G4997" i="20"/>
  <c r="H4989" i="20"/>
  <c r="G4989" i="20"/>
  <c r="H4981" i="20"/>
  <c r="G4981" i="20"/>
  <c r="H4973" i="20"/>
  <c r="G4973" i="20"/>
  <c r="H4965" i="20"/>
  <c r="G4965" i="20"/>
  <c r="H4957" i="20"/>
  <c r="G4957" i="20"/>
  <c r="H4949" i="20"/>
  <c r="G4949" i="20"/>
  <c r="H4941" i="20"/>
  <c r="G4941" i="20"/>
  <c r="H4933" i="20"/>
  <c r="G4933" i="20"/>
  <c r="H4925" i="20"/>
  <c r="G4925" i="20"/>
  <c r="H4917" i="20"/>
  <c r="G4917" i="20"/>
  <c r="H4909" i="20"/>
  <c r="G4909" i="20"/>
  <c r="H4901" i="20"/>
  <c r="G4901" i="20"/>
  <c r="H4893" i="20"/>
  <c r="G4893" i="20"/>
  <c r="H4885" i="20"/>
  <c r="G4885" i="20"/>
  <c r="H4877" i="20"/>
  <c r="G4877" i="20"/>
  <c r="H4869" i="20"/>
  <c r="G4869" i="20"/>
  <c r="H4861" i="20"/>
  <c r="G4861" i="20"/>
  <c r="H4853" i="20"/>
  <c r="G4853" i="20"/>
  <c r="H4845" i="20"/>
  <c r="G4845" i="20"/>
  <c r="H4837" i="20"/>
  <c r="G4837" i="20"/>
  <c r="H4829" i="20"/>
  <c r="G4829" i="20"/>
  <c r="H4821" i="20"/>
  <c r="G4821" i="20"/>
  <c r="H4813" i="20"/>
  <c r="G4813" i="20"/>
  <c r="H4805" i="20"/>
  <c r="G4805" i="20"/>
  <c r="H4797" i="20"/>
  <c r="G4797" i="20"/>
  <c r="H4789" i="20"/>
  <c r="G4789" i="20"/>
  <c r="H4781" i="20"/>
  <c r="G4781" i="20"/>
  <c r="H4773" i="20"/>
  <c r="G4773" i="20"/>
  <c r="H4765" i="20"/>
  <c r="G4765" i="20"/>
  <c r="H4757" i="20"/>
  <c r="G4757" i="20"/>
  <c r="H4749" i="20"/>
  <c r="G4749" i="20"/>
  <c r="H4741" i="20"/>
  <c r="G4741" i="20"/>
  <c r="H4733" i="20"/>
  <c r="G4733" i="20"/>
  <c r="H4725" i="20"/>
  <c r="G4725" i="20"/>
  <c r="H4717" i="20"/>
  <c r="G4717" i="20"/>
  <c r="H4709" i="20"/>
  <c r="G4709" i="20"/>
  <c r="H4701" i="20"/>
  <c r="G4701" i="20"/>
  <c r="H4693" i="20"/>
  <c r="G4693" i="20"/>
  <c r="H4685" i="20"/>
  <c r="G4685" i="20"/>
  <c r="H4677" i="20"/>
  <c r="G4677" i="20"/>
  <c r="H4669" i="20"/>
  <c r="G4669" i="20"/>
  <c r="H4661" i="20"/>
  <c r="G4661" i="20"/>
  <c r="H4653" i="20"/>
  <c r="G4653" i="20"/>
  <c r="H4645" i="20"/>
  <c r="G4645" i="20"/>
  <c r="H4637" i="20"/>
  <c r="G4637" i="20"/>
  <c r="I4637" i="20" s="1"/>
  <c r="H4629" i="20"/>
  <c r="G4629" i="20"/>
  <c r="H4621" i="20"/>
  <c r="G4621" i="20"/>
  <c r="H4613" i="20"/>
  <c r="G4613" i="20"/>
  <c r="H4605" i="20"/>
  <c r="G4605" i="20"/>
  <c r="H4597" i="20"/>
  <c r="G4597" i="20"/>
  <c r="H4589" i="20"/>
  <c r="G4589" i="20"/>
  <c r="H4581" i="20"/>
  <c r="G4581" i="20"/>
  <c r="H4573" i="20"/>
  <c r="G4573" i="20"/>
  <c r="H4565" i="20"/>
  <c r="G4565" i="20"/>
  <c r="H4557" i="20"/>
  <c r="G4557" i="20"/>
  <c r="H4549" i="20"/>
  <c r="G4549" i="20"/>
  <c r="H4541" i="20"/>
  <c r="G4541" i="20"/>
  <c r="H4533" i="20"/>
  <c r="G4533" i="20"/>
  <c r="H4525" i="20"/>
  <c r="G4525" i="20"/>
  <c r="H4517" i="20"/>
  <c r="G4517" i="20"/>
  <c r="H4509" i="20"/>
  <c r="G4509" i="20"/>
  <c r="H4501" i="20"/>
  <c r="G4501" i="20"/>
  <c r="H4493" i="20"/>
  <c r="G4493" i="20"/>
  <c r="H4485" i="20"/>
  <c r="G4485" i="20"/>
  <c r="H4477" i="20"/>
  <c r="G4477" i="20"/>
  <c r="H4469" i="20"/>
  <c r="G4469" i="20"/>
  <c r="H4461" i="20"/>
  <c r="G4461" i="20"/>
  <c r="H4453" i="20"/>
  <c r="G4453" i="20"/>
  <c r="H4445" i="20"/>
  <c r="G4445" i="20"/>
  <c r="H4437" i="20"/>
  <c r="G4437" i="20"/>
  <c r="H4429" i="20"/>
  <c r="G4429" i="20"/>
  <c r="H4421" i="20"/>
  <c r="G4421" i="20"/>
  <c r="H4413" i="20"/>
  <c r="G4413" i="20"/>
  <c r="H4405" i="20"/>
  <c r="G4405" i="20"/>
  <c r="H4397" i="20"/>
  <c r="G4397" i="20"/>
  <c r="H4389" i="20"/>
  <c r="G4389" i="20"/>
  <c r="H4381" i="20"/>
  <c r="G4381" i="20"/>
  <c r="H4373" i="20"/>
  <c r="G4373" i="20"/>
  <c r="H4365" i="20"/>
  <c r="G4365" i="20"/>
  <c r="H4357" i="20"/>
  <c r="G4357" i="20"/>
  <c r="H4349" i="20"/>
  <c r="G4349" i="20"/>
  <c r="H4341" i="20"/>
  <c r="G4341" i="20"/>
  <c r="H4333" i="20"/>
  <c r="G4333" i="20"/>
  <c r="H4325" i="20"/>
  <c r="G4325" i="20"/>
  <c r="H4317" i="20"/>
  <c r="G4317" i="20"/>
  <c r="H4309" i="20"/>
  <c r="G4309" i="20"/>
  <c r="H4301" i="20"/>
  <c r="G4301" i="20"/>
  <c r="H4293" i="20"/>
  <c r="G4293" i="20"/>
  <c r="H4285" i="20"/>
  <c r="G4285" i="20"/>
  <c r="H4277" i="20"/>
  <c r="G4277" i="20"/>
  <c r="H4269" i="20"/>
  <c r="G4269" i="20"/>
  <c r="H4261" i="20"/>
  <c r="G4261" i="20"/>
  <c r="H4253" i="20"/>
  <c r="G4253" i="20"/>
  <c r="H4245" i="20"/>
  <c r="G4245" i="20"/>
  <c r="H4237" i="20"/>
  <c r="G4237" i="20"/>
  <c r="H4229" i="20"/>
  <c r="G4229" i="20"/>
  <c r="H4221" i="20"/>
  <c r="G4221" i="20"/>
  <c r="H4213" i="20"/>
  <c r="G4213" i="20"/>
  <c r="H4205" i="20"/>
  <c r="G4205" i="20"/>
  <c r="H4197" i="20"/>
  <c r="G4197" i="20"/>
  <c r="H4189" i="20"/>
  <c r="G4189" i="20"/>
  <c r="H4181" i="20"/>
  <c r="G4181" i="20"/>
  <c r="H4173" i="20"/>
  <c r="G4173" i="20"/>
  <c r="H4165" i="20"/>
  <c r="G4165" i="20"/>
  <c r="H4157" i="20"/>
  <c r="G4157" i="20"/>
  <c r="H4149" i="20"/>
  <c r="G4149" i="20"/>
  <c r="H4141" i="20"/>
  <c r="G4141" i="20"/>
  <c r="H4133" i="20"/>
  <c r="G4133" i="20"/>
  <c r="H4125" i="20"/>
  <c r="G4125" i="20"/>
  <c r="H4117" i="20"/>
  <c r="G4117" i="20"/>
  <c r="H4109" i="20"/>
  <c r="G4109" i="20"/>
  <c r="H4101" i="20"/>
  <c r="G4101" i="20"/>
  <c r="H4093" i="20"/>
  <c r="G4093" i="20"/>
  <c r="H4085" i="20"/>
  <c r="G4085" i="20"/>
  <c r="H4077" i="20"/>
  <c r="G4077" i="20"/>
  <c r="H4069" i="20"/>
  <c r="G4069" i="20"/>
  <c r="H4061" i="20"/>
  <c r="G4061" i="20"/>
  <c r="H4053" i="20"/>
  <c r="G4053" i="20"/>
  <c r="H4045" i="20"/>
  <c r="G4045" i="20"/>
  <c r="H4037" i="20"/>
  <c r="G4037" i="20"/>
  <c r="H4029" i="20"/>
  <c r="G4029" i="20"/>
  <c r="H4021" i="20"/>
  <c r="G4021" i="20"/>
  <c r="H4013" i="20"/>
  <c r="G4013" i="20"/>
  <c r="H4005" i="20"/>
  <c r="G4005" i="20"/>
  <c r="H3997" i="20"/>
  <c r="G3997" i="20"/>
  <c r="H3989" i="20"/>
  <c r="G3989" i="20"/>
  <c r="H3981" i="20"/>
  <c r="G3981" i="20"/>
  <c r="H3973" i="20"/>
  <c r="G3973" i="20"/>
  <c r="H3965" i="20"/>
  <c r="G3965" i="20"/>
  <c r="H3957" i="20"/>
  <c r="G3957" i="20"/>
  <c r="H3949" i="20"/>
  <c r="G3949" i="20"/>
  <c r="H3941" i="20"/>
  <c r="G3941" i="20"/>
  <c r="H3933" i="20"/>
  <c r="G3933" i="20"/>
  <c r="H3925" i="20"/>
  <c r="G3925" i="20"/>
  <c r="H3917" i="20"/>
  <c r="G3917" i="20"/>
  <c r="H3909" i="20"/>
  <c r="G3909" i="20"/>
  <c r="H3901" i="20"/>
  <c r="G3901" i="20"/>
  <c r="H3893" i="20"/>
  <c r="G3893" i="20"/>
  <c r="H3885" i="20"/>
  <c r="G3885" i="20"/>
  <c r="H3877" i="20"/>
  <c r="G3877" i="20"/>
  <c r="H3869" i="20"/>
  <c r="G3869" i="20"/>
  <c r="H3861" i="20"/>
  <c r="G3861" i="20"/>
  <c r="H3853" i="20"/>
  <c r="G3853" i="20"/>
  <c r="H3845" i="20"/>
  <c r="G3845" i="20"/>
  <c r="H3837" i="20"/>
  <c r="G3837" i="20"/>
  <c r="H3829" i="20"/>
  <c r="G3829" i="20"/>
  <c r="H3821" i="20"/>
  <c r="G3821" i="20"/>
  <c r="H3813" i="20"/>
  <c r="G3813" i="20"/>
  <c r="H3805" i="20"/>
  <c r="G3805" i="20"/>
  <c r="H3797" i="20"/>
  <c r="G3797" i="20"/>
  <c r="H3789" i="20"/>
  <c r="G3789" i="20"/>
  <c r="H3781" i="20"/>
  <c r="G3781" i="20"/>
  <c r="H3773" i="20"/>
  <c r="G3773" i="20"/>
  <c r="H3765" i="20"/>
  <c r="G3765" i="20"/>
  <c r="H3757" i="20"/>
  <c r="G3757" i="20"/>
  <c r="H3749" i="20"/>
  <c r="G3749" i="20"/>
  <c r="H3741" i="20"/>
  <c r="G3741" i="20"/>
  <c r="H3733" i="20"/>
  <c r="G3733" i="20"/>
  <c r="H3725" i="20"/>
  <c r="G3725" i="20"/>
  <c r="H3717" i="20"/>
  <c r="G3717" i="20"/>
  <c r="H3709" i="20"/>
  <c r="G3709" i="20"/>
  <c r="H3701" i="20"/>
  <c r="G3701" i="20"/>
  <c r="H3693" i="20"/>
  <c r="G3693" i="20"/>
  <c r="H3685" i="20"/>
  <c r="G3685" i="20"/>
  <c r="H3677" i="20"/>
  <c r="G3677" i="20"/>
  <c r="H3669" i="20"/>
  <c r="G3669" i="20"/>
  <c r="H3661" i="20"/>
  <c r="G3661" i="20"/>
  <c r="H3653" i="20"/>
  <c r="G3653" i="20"/>
  <c r="H3645" i="20"/>
  <c r="G3645" i="20"/>
  <c r="I3645" i="20" s="1"/>
  <c r="H3637" i="20"/>
  <c r="G3637" i="20"/>
  <c r="H3629" i="20"/>
  <c r="G3629" i="20"/>
  <c r="H3621" i="20"/>
  <c r="G3621" i="20"/>
  <c r="H3613" i="20"/>
  <c r="G3613" i="20"/>
  <c r="H3605" i="20"/>
  <c r="G3605" i="20"/>
  <c r="H3597" i="20"/>
  <c r="G3597" i="20"/>
  <c r="H3589" i="20"/>
  <c r="G3589" i="20"/>
  <c r="H3581" i="20"/>
  <c r="G3581" i="20"/>
  <c r="H3573" i="20"/>
  <c r="G3573" i="20"/>
  <c r="H3565" i="20"/>
  <c r="G3565" i="20"/>
  <c r="H3557" i="20"/>
  <c r="G3557" i="20"/>
  <c r="H3549" i="20"/>
  <c r="G3549" i="20"/>
  <c r="H3541" i="20"/>
  <c r="G3541" i="20"/>
  <c r="H3533" i="20"/>
  <c r="G3533" i="20"/>
  <c r="H3525" i="20"/>
  <c r="G3525" i="20"/>
  <c r="H3517" i="20"/>
  <c r="G3517" i="20"/>
  <c r="H3509" i="20"/>
  <c r="G3509" i="20"/>
  <c r="H3501" i="20"/>
  <c r="G3501" i="20"/>
  <c r="H3493" i="20"/>
  <c r="G3493" i="20"/>
  <c r="H3485" i="20"/>
  <c r="G3485" i="20"/>
  <c r="H3477" i="20"/>
  <c r="G3477" i="20"/>
  <c r="H3469" i="20"/>
  <c r="G3469" i="20"/>
  <c r="H3461" i="20"/>
  <c r="G3461" i="20"/>
  <c r="H3453" i="20"/>
  <c r="G3453" i="20"/>
  <c r="H3445" i="20"/>
  <c r="G3445" i="20"/>
  <c r="H3437" i="20"/>
  <c r="G3437" i="20"/>
  <c r="H3429" i="20"/>
  <c r="G3429" i="20"/>
  <c r="H3421" i="20"/>
  <c r="G3421" i="20"/>
  <c r="H3413" i="20"/>
  <c r="G3413" i="20"/>
  <c r="H3405" i="20"/>
  <c r="G3405" i="20"/>
  <c r="H3397" i="20"/>
  <c r="G3397" i="20"/>
  <c r="H3389" i="20"/>
  <c r="G3389" i="20"/>
  <c r="H3381" i="20"/>
  <c r="G3381" i="20"/>
  <c r="H3373" i="20"/>
  <c r="G3373" i="20"/>
  <c r="H3365" i="20"/>
  <c r="G3365" i="20"/>
  <c r="H3357" i="20"/>
  <c r="G3357" i="20"/>
  <c r="I3357" i="20" s="1"/>
  <c r="H3349" i="20"/>
  <c r="G3349" i="20"/>
  <c r="H3341" i="20"/>
  <c r="G3341" i="20"/>
  <c r="H3333" i="20"/>
  <c r="G3333" i="20"/>
  <c r="H3325" i="20"/>
  <c r="G3325" i="20"/>
  <c r="H3317" i="20"/>
  <c r="G3317" i="20"/>
  <c r="H3309" i="20"/>
  <c r="G3309" i="20"/>
  <c r="H3301" i="20"/>
  <c r="G3301" i="20"/>
  <c r="H3293" i="20"/>
  <c r="G3293" i="20"/>
  <c r="I3293" i="20" s="1"/>
  <c r="H3285" i="20"/>
  <c r="G3285" i="20"/>
  <c r="H3277" i="20"/>
  <c r="G3277" i="20"/>
  <c r="H3269" i="20"/>
  <c r="G3269" i="20"/>
  <c r="H3261" i="20"/>
  <c r="G3261" i="20"/>
  <c r="I3261" i="20" s="1"/>
  <c r="H3253" i="20"/>
  <c r="G3253" i="20"/>
  <c r="H3245" i="20"/>
  <c r="G3245" i="20"/>
  <c r="H3237" i="20"/>
  <c r="G3237" i="20"/>
  <c r="H3229" i="20"/>
  <c r="G3229" i="20"/>
  <c r="H3221" i="20"/>
  <c r="G3221" i="20"/>
  <c r="H3213" i="20"/>
  <c r="G3213" i="20"/>
  <c r="H3205" i="20"/>
  <c r="G3205" i="20"/>
  <c r="H3197" i="20"/>
  <c r="G3197" i="20"/>
  <c r="I3197" i="20" s="1"/>
  <c r="H3189" i="20"/>
  <c r="G3189" i="20"/>
  <c r="H3181" i="20"/>
  <c r="G3181" i="20"/>
  <c r="H3173" i="20"/>
  <c r="G3173" i="20"/>
  <c r="H3165" i="20"/>
  <c r="G3165" i="20"/>
  <c r="H3157" i="20"/>
  <c r="G3157" i="20"/>
  <c r="H3149" i="20"/>
  <c r="G3149" i="20"/>
  <c r="H3141" i="20"/>
  <c r="G3141" i="20"/>
  <c r="H3133" i="20"/>
  <c r="G3133" i="20"/>
  <c r="I3133" i="20" s="1"/>
  <c r="H3125" i="20"/>
  <c r="G3125" i="20"/>
  <c r="H3117" i="20"/>
  <c r="G3117" i="20"/>
  <c r="H3109" i="20"/>
  <c r="G3109" i="20"/>
  <c r="H3101" i="20"/>
  <c r="G3101" i="20"/>
  <c r="I3101" i="20" s="1"/>
  <c r="H3093" i="20"/>
  <c r="G3093" i="20"/>
  <c r="H3085" i="20"/>
  <c r="G3085" i="20"/>
  <c r="H3077" i="20"/>
  <c r="G3077" i="20"/>
  <c r="H3069" i="20"/>
  <c r="G3069" i="20"/>
  <c r="I3069" i="20" s="1"/>
  <c r="H3061" i="20"/>
  <c r="G3061" i="20"/>
  <c r="H3053" i="20"/>
  <c r="G3053" i="20"/>
  <c r="H3045" i="20"/>
  <c r="G3045" i="20"/>
  <c r="H3037" i="20"/>
  <c r="G3037" i="20"/>
  <c r="I3037" i="20" s="1"/>
  <c r="H3029" i="20"/>
  <c r="G3029" i="20"/>
  <c r="H3021" i="20"/>
  <c r="G3021" i="20"/>
  <c r="H3013" i="20"/>
  <c r="G3013" i="20"/>
  <c r="H3005" i="20"/>
  <c r="G3005" i="20"/>
  <c r="I3005" i="20" s="1"/>
  <c r="H2997" i="20"/>
  <c r="G2997" i="20"/>
  <c r="H2989" i="20"/>
  <c r="G2989" i="20"/>
  <c r="H2981" i="20"/>
  <c r="G2981" i="20"/>
  <c r="H2973" i="20"/>
  <c r="G2973" i="20"/>
  <c r="H2965" i="20"/>
  <c r="G2965" i="20"/>
  <c r="H2957" i="20"/>
  <c r="G2957" i="20"/>
  <c r="H2949" i="20"/>
  <c r="G2949" i="20"/>
  <c r="H2941" i="20"/>
  <c r="G2941" i="20"/>
  <c r="I2941" i="20" s="1"/>
  <c r="H2933" i="20"/>
  <c r="G2933" i="20"/>
  <c r="H2925" i="20"/>
  <c r="G2925" i="20"/>
  <c r="H2917" i="20"/>
  <c r="G2917" i="20"/>
  <c r="H2909" i="20"/>
  <c r="G2909" i="20"/>
  <c r="H2901" i="20"/>
  <c r="G2901" i="20"/>
  <c r="H2893" i="20"/>
  <c r="G2893" i="20"/>
  <c r="H2885" i="20"/>
  <c r="G2885" i="20"/>
  <c r="H2877" i="20"/>
  <c r="G2877" i="20"/>
  <c r="I2877" i="20" s="1"/>
  <c r="H2869" i="20"/>
  <c r="G2869" i="20"/>
  <c r="H2861" i="20"/>
  <c r="G2861" i="20"/>
  <c r="H2853" i="20"/>
  <c r="G2853" i="20"/>
  <c r="H2845" i="20"/>
  <c r="G2845" i="20"/>
  <c r="I2845" i="20" s="1"/>
  <c r="H2837" i="20"/>
  <c r="G2837" i="20"/>
  <c r="H2829" i="20"/>
  <c r="G2829" i="20"/>
  <c r="H2821" i="20"/>
  <c r="G2821" i="20"/>
  <c r="H2813" i="20"/>
  <c r="G2813" i="20"/>
  <c r="I2813" i="20" s="1"/>
  <c r="H2805" i="20"/>
  <c r="G2805" i="20"/>
  <c r="H2797" i="20"/>
  <c r="G2797" i="20"/>
  <c r="H2789" i="20"/>
  <c r="G2789" i="20"/>
  <c r="H2781" i="20"/>
  <c r="G2781" i="20"/>
  <c r="H2773" i="20"/>
  <c r="G2773" i="20"/>
  <c r="H2765" i="20"/>
  <c r="G2765" i="20"/>
  <c r="H2757" i="20"/>
  <c r="G2757" i="20"/>
  <c r="H2749" i="20"/>
  <c r="G2749" i="20"/>
  <c r="I2749" i="20" s="1"/>
  <c r="H2741" i="20"/>
  <c r="G2741" i="20"/>
  <c r="H2733" i="20"/>
  <c r="G2733" i="20"/>
  <c r="H2725" i="20"/>
  <c r="G2725" i="20"/>
  <c r="H2717" i="20"/>
  <c r="G2717" i="20"/>
  <c r="I2717" i="20" s="1"/>
  <c r="H2709" i="20"/>
  <c r="G2709" i="20"/>
  <c r="H2701" i="20"/>
  <c r="G2701" i="20"/>
  <c r="H2693" i="20"/>
  <c r="G2693" i="20"/>
  <c r="H2685" i="20"/>
  <c r="G2685" i="20"/>
  <c r="H2677" i="20"/>
  <c r="G2677" i="20"/>
  <c r="H2669" i="20"/>
  <c r="G2669" i="20"/>
  <c r="H2661" i="20"/>
  <c r="G2661" i="20"/>
  <c r="H2653" i="20"/>
  <c r="G2653" i="20"/>
  <c r="H2645" i="20"/>
  <c r="G2645" i="20"/>
  <c r="H2637" i="20"/>
  <c r="G2637" i="20"/>
  <c r="H2629" i="20"/>
  <c r="G2629" i="20"/>
  <c r="H2621" i="20"/>
  <c r="G2621" i="20"/>
  <c r="H2613" i="20"/>
  <c r="G2613" i="20"/>
  <c r="H2605" i="20"/>
  <c r="G2605" i="20"/>
  <c r="H2597" i="20"/>
  <c r="G2597" i="20"/>
  <c r="H2589" i="20"/>
  <c r="G2589" i="20"/>
  <c r="H2581" i="20"/>
  <c r="G2581" i="20"/>
  <c r="H2573" i="20"/>
  <c r="G2573" i="20"/>
  <c r="H2565" i="20"/>
  <c r="G2565" i="20"/>
  <c r="H2557" i="20"/>
  <c r="G2557" i="20"/>
  <c r="H2549" i="20"/>
  <c r="G2549" i="20"/>
  <c r="H2541" i="20"/>
  <c r="G2541" i="20"/>
  <c r="H2533" i="20"/>
  <c r="G2533" i="20"/>
  <c r="H2525" i="20"/>
  <c r="G2525" i="20"/>
  <c r="H2517" i="20"/>
  <c r="G2517" i="20"/>
  <c r="H2509" i="20"/>
  <c r="G2509" i="20"/>
  <c r="H2501" i="20"/>
  <c r="G2501" i="20"/>
  <c r="H2493" i="20"/>
  <c r="G2493" i="20"/>
  <c r="H2485" i="20"/>
  <c r="G2485" i="20"/>
  <c r="H2477" i="20"/>
  <c r="G2477" i="20"/>
  <c r="H2469" i="20"/>
  <c r="G2469" i="20"/>
  <c r="H2461" i="20"/>
  <c r="G2461" i="20"/>
  <c r="I2461" i="20" s="1"/>
  <c r="H2453" i="20"/>
  <c r="G2453" i="20"/>
  <c r="H2445" i="20"/>
  <c r="G2445" i="20"/>
  <c r="H2437" i="20"/>
  <c r="G2437" i="20"/>
  <c r="H2429" i="20"/>
  <c r="G2429" i="20"/>
  <c r="I2429" i="20" s="1"/>
  <c r="H2421" i="20"/>
  <c r="G2421" i="20"/>
  <c r="H2413" i="20"/>
  <c r="G2413" i="20"/>
  <c r="H2405" i="20"/>
  <c r="G2405" i="20"/>
  <c r="H2397" i="20"/>
  <c r="G2397" i="20"/>
  <c r="I2397" i="20" s="1"/>
  <c r="H2389" i="20"/>
  <c r="G2389" i="20"/>
  <c r="H2381" i="20"/>
  <c r="G2381" i="20"/>
  <c r="H2373" i="20"/>
  <c r="G2373" i="20"/>
  <c r="H2365" i="20"/>
  <c r="G2365" i="20"/>
  <c r="H2357" i="20"/>
  <c r="G2357" i="20"/>
  <c r="H2349" i="20"/>
  <c r="G2349" i="20"/>
  <c r="H2341" i="20"/>
  <c r="G2341" i="20"/>
  <c r="H2333" i="20"/>
  <c r="G2333" i="20"/>
  <c r="I2333" i="20" s="1"/>
  <c r="H2325" i="20"/>
  <c r="G2325" i="20"/>
  <c r="H2317" i="20"/>
  <c r="G2317" i="20"/>
  <c r="H2309" i="20"/>
  <c r="G2309" i="20"/>
  <c r="H2301" i="20"/>
  <c r="G2301" i="20"/>
  <c r="H2293" i="20"/>
  <c r="G2293" i="20"/>
  <c r="H2285" i="20"/>
  <c r="G2285" i="20"/>
  <c r="H2277" i="20"/>
  <c r="G2277" i="20"/>
  <c r="H2269" i="20"/>
  <c r="G2269" i="20"/>
  <c r="H2261" i="20"/>
  <c r="G2261" i="20"/>
  <c r="H2253" i="20"/>
  <c r="G2253" i="20"/>
  <c r="H2245" i="20"/>
  <c r="G2245" i="20"/>
  <c r="H2237" i="20"/>
  <c r="G2237" i="20"/>
  <c r="H2229" i="20"/>
  <c r="G2229" i="20"/>
  <c r="H2221" i="20"/>
  <c r="G2221" i="20"/>
  <c r="H2213" i="20"/>
  <c r="G2213" i="20"/>
  <c r="H2205" i="20"/>
  <c r="G2205" i="20"/>
  <c r="H2197" i="20"/>
  <c r="G2197" i="20"/>
  <c r="H2189" i="20"/>
  <c r="G2189" i="20"/>
  <c r="H2181" i="20"/>
  <c r="G2181" i="20"/>
  <c r="H2173" i="20"/>
  <c r="G2173" i="20"/>
  <c r="H2165" i="20"/>
  <c r="G2165" i="20"/>
  <c r="H2157" i="20"/>
  <c r="G2157" i="20"/>
  <c r="H2149" i="20"/>
  <c r="G2149" i="20"/>
  <c r="H2141" i="20"/>
  <c r="G2141" i="20"/>
  <c r="I2141" i="20" s="1"/>
  <c r="H2133" i="20"/>
  <c r="G2133" i="20"/>
  <c r="H2125" i="20"/>
  <c r="G2125" i="20"/>
  <c r="H2117" i="20"/>
  <c r="G2117" i="20"/>
  <c r="H2109" i="20"/>
  <c r="G2109" i="20"/>
  <c r="H2101" i="20"/>
  <c r="G2101" i="20"/>
  <c r="H2093" i="20"/>
  <c r="G2093" i="20"/>
  <c r="H2085" i="20"/>
  <c r="G2085" i="20"/>
  <c r="H2077" i="20"/>
  <c r="G2077" i="20"/>
  <c r="H2069" i="20"/>
  <c r="G2069" i="20"/>
  <c r="H2061" i="20"/>
  <c r="G2061" i="20"/>
  <c r="H2053" i="20"/>
  <c r="G2053" i="20"/>
  <c r="H2045" i="20"/>
  <c r="G2045" i="20"/>
  <c r="H2037" i="20"/>
  <c r="G2037" i="20"/>
  <c r="H2029" i="20"/>
  <c r="G2029" i="20"/>
  <c r="H2021" i="20"/>
  <c r="G2021" i="20"/>
  <c r="H2013" i="20"/>
  <c r="G2013" i="20"/>
  <c r="I2013" i="20" s="1"/>
  <c r="H2005" i="20"/>
  <c r="G2005" i="20"/>
  <c r="H1997" i="20"/>
  <c r="G1997" i="20"/>
  <c r="H1989" i="20"/>
  <c r="G1989" i="20"/>
  <c r="H1981" i="20"/>
  <c r="G1981" i="20"/>
  <c r="H1973" i="20"/>
  <c r="G1973" i="20"/>
  <c r="H1965" i="20"/>
  <c r="G1965" i="20"/>
  <c r="H1957" i="20"/>
  <c r="G1957" i="20"/>
  <c r="H1949" i="20"/>
  <c r="G1949" i="20"/>
  <c r="H1941" i="20"/>
  <c r="G1941" i="20"/>
  <c r="H1933" i="20"/>
  <c r="G1933" i="20"/>
  <c r="H1925" i="20"/>
  <c r="G1925" i="20"/>
  <c r="H1917" i="20"/>
  <c r="G1917" i="20"/>
  <c r="H1909" i="20"/>
  <c r="G1909" i="20"/>
  <c r="H1901" i="20"/>
  <c r="G1901" i="20"/>
  <c r="H1893" i="20"/>
  <c r="G1893" i="20"/>
  <c r="H1885" i="20"/>
  <c r="G1885" i="20"/>
  <c r="H1877" i="20"/>
  <c r="G1877" i="20"/>
  <c r="H1869" i="20"/>
  <c r="G1869" i="20"/>
  <c r="H1861" i="20"/>
  <c r="G1861" i="20"/>
  <c r="H1853" i="20"/>
  <c r="G1853" i="20"/>
  <c r="H1845" i="20"/>
  <c r="G1845" i="20"/>
  <c r="H1837" i="20"/>
  <c r="G1837" i="20"/>
  <c r="H1829" i="20"/>
  <c r="G1829" i="20"/>
  <c r="H1821" i="20"/>
  <c r="G1821" i="20"/>
  <c r="I1821" i="20" s="1"/>
  <c r="H1813" i="20"/>
  <c r="G1813" i="20"/>
  <c r="H1805" i="20"/>
  <c r="G1805" i="20"/>
  <c r="H1797" i="20"/>
  <c r="G1797" i="20"/>
  <c r="H1789" i="20"/>
  <c r="G1789" i="20"/>
  <c r="H1781" i="20"/>
  <c r="G1781" i="20"/>
  <c r="H1773" i="20"/>
  <c r="G1773" i="20"/>
  <c r="H1765" i="20"/>
  <c r="G1765" i="20"/>
  <c r="H1757" i="20"/>
  <c r="G1757" i="20"/>
  <c r="H1749" i="20"/>
  <c r="G1749" i="20"/>
  <c r="H1741" i="20"/>
  <c r="G1741" i="20"/>
  <c r="H1733" i="20"/>
  <c r="G1733" i="20"/>
  <c r="H1725" i="20"/>
  <c r="G1725" i="20"/>
  <c r="H1717" i="20"/>
  <c r="G1717" i="20"/>
  <c r="H1709" i="20"/>
  <c r="G1709" i="20"/>
  <c r="H1701" i="20"/>
  <c r="G1701" i="20"/>
  <c r="H1693" i="20"/>
  <c r="G1693" i="20"/>
  <c r="H1685" i="20"/>
  <c r="G1685" i="20"/>
  <c r="H1677" i="20"/>
  <c r="G1677" i="20"/>
  <c r="H1669" i="20"/>
  <c r="G1669" i="20"/>
  <c r="H1661" i="20"/>
  <c r="G1661" i="20"/>
  <c r="H1653" i="20"/>
  <c r="G1653" i="20"/>
  <c r="H1645" i="20"/>
  <c r="G1645" i="20"/>
  <c r="H1637" i="20"/>
  <c r="G1637" i="20"/>
  <c r="H1629" i="20"/>
  <c r="G1629" i="20"/>
  <c r="H1621" i="20"/>
  <c r="G1621" i="20"/>
  <c r="H1613" i="20"/>
  <c r="G1613" i="20"/>
  <c r="H1605" i="20"/>
  <c r="G1605" i="20"/>
  <c r="H1597" i="20"/>
  <c r="G1597" i="20"/>
  <c r="H1589" i="20"/>
  <c r="G1589" i="20"/>
  <c r="H1581" i="20"/>
  <c r="G1581" i="20"/>
  <c r="H1573" i="20"/>
  <c r="G1573" i="20"/>
  <c r="H1565" i="20"/>
  <c r="G1565" i="20"/>
  <c r="I1565" i="20" s="1"/>
  <c r="H1557" i="20"/>
  <c r="G1557" i="20"/>
  <c r="H1549" i="20"/>
  <c r="G1549" i="20"/>
  <c r="H1541" i="20"/>
  <c r="G1541" i="20"/>
  <c r="H1533" i="20"/>
  <c r="G1533" i="20"/>
  <c r="H1525" i="20"/>
  <c r="G1525" i="20"/>
  <c r="H1517" i="20"/>
  <c r="G1517" i="20"/>
  <c r="H1509" i="20"/>
  <c r="G1509" i="20"/>
  <c r="H1501" i="20"/>
  <c r="G1501" i="20"/>
  <c r="I1501" i="20" s="1"/>
  <c r="H1493" i="20"/>
  <c r="G1493" i="20"/>
  <c r="H1485" i="20"/>
  <c r="G1485" i="20"/>
  <c r="H1477" i="20"/>
  <c r="G1477" i="20"/>
  <c r="H1469" i="20"/>
  <c r="G1469" i="20"/>
  <c r="I1469" i="20" s="1"/>
  <c r="H1461" i="20"/>
  <c r="G1461" i="20"/>
  <c r="H1453" i="20"/>
  <c r="G1453" i="20"/>
  <c r="H1445" i="20"/>
  <c r="G1445" i="20"/>
  <c r="H1437" i="20"/>
  <c r="G1437" i="20"/>
  <c r="I1437" i="20" s="1"/>
  <c r="H1429" i="20"/>
  <c r="G1429" i="20"/>
  <c r="H1421" i="20"/>
  <c r="G1421" i="20"/>
  <c r="H1413" i="20"/>
  <c r="G1413" i="20"/>
  <c r="H1405" i="20"/>
  <c r="G1405" i="20"/>
  <c r="I1405" i="20" s="1"/>
  <c r="H1397" i="20"/>
  <c r="G1397" i="20"/>
  <c r="H1389" i="20"/>
  <c r="G1389" i="20"/>
  <c r="H1381" i="20"/>
  <c r="G1381" i="20"/>
  <c r="H1373" i="20"/>
  <c r="G1373" i="20"/>
  <c r="H1365" i="20"/>
  <c r="G1365" i="20"/>
  <c r="H1357" i="20"/>
  <c r="G1357" i="20"/>
  <c r="H1349" i="20"/>
  <c r="G1349" i="20"/>
  <c r="H1341" i="20"/>
  <c r="G1341" i="20"/>
  <c r="I1341" i="20" s="1"/>
  <c r="H1333" i="20"/>
  <c r="G1333" i="20"/>
  <c r="H1325" i="20"/>
  <c r="G1325" i="20"/>
  <c r="H1317" i="20"/>
  <c r="G1317" i="20"/>
  <c r="H1309" i="20"/>
  <c r="G1309" i="20"/>
  <c r="H1301" i="20"/>
  <c r="G1301" i="20"/>
  <c r="H1293" i="20"/>
  <c r="G1293" i="20"/>
  <c r="H1285" i="20"/>
  <c r="G1285" i="20"/>
  <c r="H1277" i="20"/>
  <c r="G1277" i="20"/>
  <c r="I1277" i="20" s="1"/>
  <c r="H1269" i="20"/>
  <c r="G1269" i="20"/>
  <c r="H1261" i="20"/>
  <c r="G1261" i="20"/>
  <c r="H1253" i="20"/>
  <c r="G1253" i="20"/>
  <c r="H1245" i="20"/>
  <c r="G1245" i="20"/>
  <c r="H1237" i="20"/>
  <c r="G1237" i="20"/>
  <c r="H1229" i="20"/>
  <c r="G1229" i="20"/>
  <c r="H1221" i="20"/>
  <c r="G1221" i="20"/>
  <c r="H1213" i="20"/>
  <c r="G1213" i="20"/>
  <c r="I1213" i="20" s="1"/>
  <c r="H1205" i="20"/>
  <c r="G1205" i="20"/>
  <c r="H1197" i="20"/>
  <c r="G1197" i="20"/>
  <c r="H1189" i="20"/>
  <c r="G1189" i="20"/>
  <c r="H1181" i="20"/>
  <c r="G1181" i="20"/>
  <c r="I1181" i="20" s="1"/>
  <c r="H1173" i="20"/>
  <c r="G1173" i="20"/>
  <c r="H1165" i="20"/>
  <c r="G1165" i="20"/>
  <c r="H1157" i="20"/>
  <c r="G1157" i="20"/>
  <c r="H1149" i="20"/>
  <c r="G1149" i="20"/>
  <c r="I1149" i="20" s="1"/>
  <c r="H1141" i="20"/>
  <c r="G1141" i="20"/>
  <c r="H1133" i="20"/>
  <c r="G1133" i="20"/>
  <c r="H1125" i="20"/>
  <c r="G1125" i="20"/>
  <c r="H1117" i="20"/>
  <c r="G1117" i="20"/>
  <c r="I1117" i="20" s="1"/>
  <c r="H1109" i="20"/>
  <c r="G1109" i="20"/>
  <c r="H1101" i="20"/>
  <c r="G1101" i="20"/>
  <c r="H1093" i="20"/>
  <c r="G1093" i="20"/>
  <c r="H1085" i="20"/>
  <c r="G1085" i="20"/>
  <c r="I1085" i="20" s="1"/>
  <c r="H1077" i="20"/>
  <c r="G1077" i="20"/>
  <c r="H1069" i="20"/>
  <c r="G1069" i="20"/>
  <c r="H1061" i="20"/>
  <c r="G1061" i="20"/>
  <c r="H1053" i="20"/>
  <c r="G1053" i="20"/>
  <c r="I1053" i="20" s="1"/>
  <c r="H1045" i="20"/>
  <c r="G1045" i="20"/>
  <c r="H1037" i="20"/>
  <c r="G1037" i="20"/>
  <c r="H1029" i="20"/>
  <c r="G1029" i="20"/>
  <c r="H1021" i="20"/>
  <c r="G1021" i="20"/>
  <c r="I1021" i="20" s="1"/>
  <c r="H1013" i="20"/>
  <c r="G1013" i="20"/>
  <c r="H1005" i="20"/>
  <c r="G1005" i="20"/>
  <c r="H997" i="20"/>
  <c r="G997" i="20"/>
  <c r="H989" i="20"/>
  <c r="G989" i="20"/>
  <c r="I989" i="20" s="1"/>
  <c r="H981" i="20"/>
  <c r="G981" i="20"/>
  <c r="H973" i="20"/>
  <c r="G973" i="20"/>
  <c r="H965" i="20"/>
  <c r="G965" i="20"/>
  <c r="H957" i="20"/>
  <c r="G957" i="20"/>
  <c r="I957" i="20" s="1"/>
  <c r="H949" i="20"/>
  <c r="G949" i="20"/>
  <c r="H941" i="20"/>
  <c r="G941" i="20"/>
  <c r="H933" i="20"/>
  <c r="G933" i="20"/>
  <c r="H925" i="20"/>
  <c r="G925" i="20"/>
  <c r="I925" i="20" s="1"/>
  <c r="H917" i="20"/>
  <c r="G917" i="20"/>
  <c r="H909" i="20"/>
  <c r="G909" i="20"/>
  <c r="H901" i="20"/>
  <c r="G901" i="20"/>
  <c r="H893" i="20"/>
  <c r="G893" i="20"/>
  <c r="I893" i="20" s="1"/>
  <c r="H885" i="20"/>
  <c r="G885" i="20"/>
  <c r="H877" i="20"/>
  <c r="G877" i="20"/>
  <c r="H869" i="20"/>
  <c r="G869" i="20"/>
  <c r="H861" i="20"/>
  <c r="G861" i="20"/>
  <c r="H853" i="20"/>
  <c r="G853" i="20"/>
  <c r="H845" i="20"/>
  <c r="G845" i="20"/>
  <c r="H837" i="20"/>
  <c r="G837" i="20"/>
  <c r="H829" i="20"/>
  <c r="G829" i="20"/>
  <c r="I829" i="20" s="1"/>
  <c r="H821" i="20"/>
  <c r="G821" i="20"/>
  <c r="H813" i="20"/>
  <c r="G813" i="20"/>
  <c r="H805" i="20"/>
  <c r="G805" i="20"/>
  <c r="H797" i="20"/>
  <c r="G797" i="20"/>
  <c r="I797" i="20" s="1"/>
  <c r="H789" i="20"/>
  <c r="G789" i="20"/>
  <c r="H781" i="20"/>
  <c r="G781" i="20"/>
  <c r="H773" i="20"/>
  <c r="G773" i="20"/>
  <c r="H765" i="20"/>
  <c r="G765" i="20"/>
  <c r="I765" i="20" s="1"/>
  <c r="H757" i="20"/>
  <c r="G757" i="20"/>
  <c r="H749" i="20"/>
  <c r="G749" i="20"/>
  <c r="H741" i="20"/>
  <c r="G741" i="20"/>
  <c r="H733" i="20"/>
  <c r="G733" i="20"/>
  <c r="I733" i="20" s="1"/>
  <c r="H725" i="20"/>
  <c r="G725" i="20"/>
  <c r="H717" i="20"/>
  <c r="G717" i="20"/>
  <c r="H709" i="20"/>
  <c r="G709" i="20"/>
  <c r="H701" i="20"/>
  <c r="G701" i="20"/>
  <c r="H693" i="20"/>
  <c r="G693" i="20"/>
  <c r="H685" i="20"/>
  <c r="G685" i="20"/>
  <c r="H677" i="20"/>
  <c r="G677" i="20"/>
  <c r="H669" i="20"/>
  <c r="G669" i="20"/>
  <c r="I669" i="20" s="1"/>
  <c r="H661" i="20"/>
  <c r="G661" i="20"/>
  <c r="H653" i="20"/>
  <c r="G653" i="20"/>
  <c r="H645" i="20"/>
  <c r="G645" i="20"/>
  <c r="H637" i="20"/>
  <c r="G637" i="20"/>
  <c r="I637" i="20" s="1"/>
  <c r="H629" i="20"/>
  <c r="G629" i="20"/>
  <c r="H621" i="20"/>
  <c r="G621" i="20"/>
  <c r="H613" i="20"/>
  <c r="G613" i="20"/>
  <c r="H605" i="20"/>
  <c r="G605" i="20"/>
  <c r="I605" i="20" s="1"/>
  <c r="H597" i="20"/>
  <c r="G597" i="20"/>
  <c r="H589" i="20"/>
  <c r="G589" i="20"/>
  <c r="H581" i="20"/>
  <c r="G581" i="20"/>
  <c r="H573" i="20"/>
  <c r="G573" i="20"/>
  <c r="H565" i="20"/>
  <c r="G565" i="20"/>
  <c r="H557" i="20"/>
  <c r="G557" i="20"/>
  <c r="H549" i="20"/>
  <c r="G549" i="20"/>
  <c r="H541" i="20"/>
  <c r="G541" i="20"/>
  <c r="H533" i="20"/>
  <c r="G533" i="20"/>
  <c r="H525" i="20"/>
  <c r="G525" i="20"/>
  <c r="H517" i="20"/>
  <c r="G517" i="20"/>
  <c r="H509" i="20"/>
  <c r="G509" i="20"/>
  <c r="H501" i="20"/>
  <c r="G501" i="20"/>
  <c r="H493" i="20"/>
  <c r="G493" i="20"/>
  <c r="H485" i="20"/>
  <c r="G485" i="20"/>
  <c r="H477" i="20"/>
  <c r="G477" i="20"/>
  <c r="H469" i="20"/>
  <c r="G469" i="20"/>
  <c r="H461" i="20"/>
  <c r="G461" i="20"/>
  <c r="H453" i="20"/>
  <c r="G453" i="20"/>
  <c r="H445" i="20"/>
  <c r="G445" i="20"/>
  <c r="H437" i="20"/>
  <c r="G437" i="20"/>
  <c r="H429" i="20"/>
  <c r="G429" i="20"/>
  <c r="H421" i="20"/>
  <c r="G421" i="20"/>
  <c r="H413" i="20"/>
  <c r="G413" i="20"/>
  <c r="H405" i="20"/>
  <c r="G405" i="20"/>
  <c r="H397" i="20"/>
  <c r="G397" i="20"/>
  <c r="H389" i="20"/>
  <c r="G389" i="20"/>
  <c r="H381" i="20"/>
  <c r="G381" i="20"/>
  <c r="H373" i="20"/>
  <c r="G373" i="20"/>
  <c r="H365" i="20"/>
  <c r="G365" i="20"/>
  <c r="H357" i="20"/>
  <c r="G357" i="20"/>
  <c r="H349" i="20"/>
  <c r="G349" i="20"/>
  <c r="H341" i="20"/>
  <c r="G341" i="20"/>
  <c r="H333" i="20"/>
  <c r="G333" i="20"/>
  <c r="H325" i="20"/>
  <c r="G325" i="20"/>
  <c r="H317" i="20"/>
  <c r="G317" i="20"/>
  <c r="H309" i="20"/>
  <c r="G309" i="20"/>
  <c r="H301" i="20"/>
  <c r="G301" i="20"/>
  <c r="H293" i="20"/>
  <c r="G293" i="20"/>
  <c r="H285" i="20"/>
  <c r="G285" i="20"/>
  <c r="H277" i="20"/>
  <c r="G277" i="20"/>
  <c r="H269" i="20"/>
  <c r="G269" i="20"/>
  <c r="H261" i="20"/>
  <c r="G261" i="20"/>
  <c r="H253" i="20"/>
  <c r="G253" i="20"/>
  <c r="H245" i="20"/>
  <c r="G245" i="20"/>
  <c r="H237" i="20"/>
  <c r="G237" i="20"/>
  <c r="H229" i="20"/>
  <c r="G229" i="20"/>
  <c r="H221" i="20"/>
  <c r="G221" i="20"/>
  <c r="H213" i="20"/>
  <c r="G213" i="20"/>
  <c r="H205" i="20"/>
  <c r="G205" i="20"/>
  <c r="H197" i="20"/>
  <c r="G197" i="20"/>
  <c r="H189" i="20"/>
  <c r="G189" i="20"/>
  <c r="H181" i="20"/>
  <c r="G181" i="20"/>
  <c r="H173" i="20"/>
  <c r="G173" i="20"/>
  <c r="H165" i="20"/>
  <c r="G165" i="20"/>
  <c r="H157" i="20"/>
  <c r="G157" i="20"/>
  <c r="H149" i="20"/>
  <c r="G149" i="20"/>
  <c r="H141" i="20"/>
  <c r="G141" i="20"/>
  <c r="H133" i="20"/>
  <c r="G133" i="20"/>
  <c r="H125" i="20"/>
  <c r="G125" i="20"/>
  <c r="H117" i="20"/>
  <c r="G117" i="20"/>
  <c r="H109" i="20"/>
  <c r="G109" i="20"/>
  <c r="H101" i="20"/>
  <c r="G101" i="20"/>
  <c r="H93" i="20"/>
  <c r="G93" i="20"/>
  <c r="H85" i="20"/>
  <c r="G85" i="20"/>
  <c r="H77" i="20"/>
  <c r="G77" i="20"/>
  <c r="H69" i="20"/>
  <c r="G69" i="20"/>
  <c r="H61" i="20"/>
  <c r="G61" i="20"/>
  <c r="I61" i="20" s="1"/>
  <c r="H53" i="20"/>
  <c r="G53" i="20"/>
  <c r="H45" i="20"/>
  <c r="G45" i="20"/>
  <c r="H37" i="20"/>
  <c r="G37" i="20"/>
  <c r="H29" i="20"/>
  <c r="G29" i="20"/>
  <c r="I29" i="20" s="1"/>
  <c r="H21" i="20"/>
  <c r="G21" i="20"/>
  <c r="G3905" i="20"/>
  <c r="H5092" i="20"/>
  <c r="G5092" i="20"/>
  <c r="H5084" i="20"/>
  <c r="G5084" i="20"/>
  <c r="H5076" i="20"/>
  <c r="G5076" i="20"/>
  <c r="H5068" i="20"/>
  <c r="G5068" i="20"/>
  <c r="H5060" i="20"/>
  <c r="G5060" i="20"/>
  <c r="H5052" i="20"/>
  <c r="G5052" i="20"/>
  <c r="H5044" i="20"/>
  <c r="G5044" i="20"/>
  <c r="H5036" i="20"/>
  <c r="G5036" i="20"/>
  <c r="H5028" i="20"/>
  <c r="G5028" i="20"/>
  <c r="H5020" i="20"/>
  <c r="G5020" i="20"/>
  <c r="H5012" i="20"/>
  <c r="G5012" i="20"/>
  <c r="H5004" i="20"/>
  <c r="G5004" i="20"/>
  <c r="H4996" i="20"/>
  <c r="G4996" i="20"/>
  <c r="H4988" i="20"/>
  <c r="G4988" i="20"/>
  <c r="H4980" i="20"/>
  <c r="G4980" i="20"/>
  <c r="H4972" i="20"/>
  <c r="G4972" i="20"/>
  <c r="H4964" i="20"/>
  <c r="G4964" i="20"/>
  <c r="H4956" i="20"/>
  <c r="G4956" i="20"/>
  <c r="H4948" i="20"/>
  <c r="G4948" i="20"/>
  <c r="H4940" i="20"/>
  <c r="G4940" i="20"/>
  <c r="H4932" i="20"/>
  <c r="G4932" i="20"/>
  <c r="H4924" i="20"/>
  <c r="G4924" i="20"/>
  <c r="H4916" i="20"/>
  <c r="G4916" i="20"/>
  <c r="H4908" i="20"/>
  <c r="G4908" i="20"/>
  <c r="H4900" i="20"/>
  <c r="G4900" i="20"/>
  <c r="H4892" i="20"/>
  <c r="G4892" i="20"/>
  <c r="H4884" i="20"/>
  <c r="G4884" i="20"/>
  <c r="H4876" i="20"/>
  <c r="G4876" i="20"/>
  <c r="H4868" i="20"/>
  <c r="G4868" i="20"/>
  <c r="H4860" i="20"/>
  <c r="G4860" i="20"/>
  <c r="H4852" i="20"/>
  <c r="G4852" i="20"/>
  <c r="H4844" i="20"/>
  <c r="G4844" i="20"/>
  <c r="H4836" i="20"/>
  <c r="G4836" i="20"/>
  <c r="H4828" i="20"/>
  <c r="G4828" i="20"/>
  <c r="H4820" i="20"/>
  <c r="G4820" i="20"/>
  <c r="H4812" i="20"/>
  <c r="G4812" i="20"/>
  <c r="H4804" i="20"/>
  <c r="G4804" i="20"/>
  <c r="H4796" i="20"/>
  <c r="G4796" i="20"/>
  <c r="H4788" i="20"/>
  <c r="G4788" i="20"/>
  <c r="H4780" i="20"/>
  <c r="G4780" i="20"/>
  <c r="H4772" i="20"/>
  <c r="G4772" i="20"/>
  <c r="H4764" i="20"/>
  <c r="G4764" i="20"/>
  <c r="H4756" i="20"/>
  <c r="G4756" i="20"/>
  <c r="H4748" i="20"/>
  <c r="G4748" i="20"/>
  <c r="H4740" i="20"/>
  <c r="G4740" i="20"/>
  <c r="H4732" i="20"/>
  <c r="G4732" i="20"/>
  <c r="H4724" i="20"/>
  <c r="G4724" i="20"/>
  <c r="H4716" i="20"/>
  <c r="G4716" i="20"/>
  <c r="H4708" i="20"/>
  <c r="G4708" i="20"/>
  <c r="H4700" i="20"/>
  <c r="G4700" i="20"/>
  <c r="H4692" i="20"/>
  <c r="G4692" i="20"/>
  <c r="H4684" i="20"/>
  <c r="G4684" i="20"/>
  <c r="H4676" i="20"/>
  <c r="G4676" i="20"/>
  <c r="H4668" i="20"/>
  <c r="G4668" i="20"/>
  <c r="H4660" i="20"/>
  <c r="G4660" i="20"/>
  <c r="H4652" i="20"/>
  <c r="G4652" i="20"/>
  <c r="H4644" i="20"/>
  <c r="G4644" i="20"/>
  <c r="H4636" i="20"/>
  <c r="G4636" i="20"/>
  <c r="H4628" i="20"/>
  <c r="G4628" i="20"/>
  <c r="H4620" i="20"/>
  <c r="G4620" i="20"/>
  <c r="H4612" i="20"/>
  <c r="G4612" i="20"/>
  <c r="H4604" i="20"/>
  <c r="G4604" i="20"/>
  <c r="H4596" i="20"/>
  <c r="G4596" i="20"/>
  <c r="H4588" i="20"/>
  <c r="G4588" i="20"/>
  <c r="H4580" i="20"/>
  <c r="G4580" i="20"/>
  <c r="H4572" i="20"/>
  <c r="G4572" i="20"/>
  <c r="H4564" i="20"/>
  <c r="G4564" i="20"/>
  <c r="H4556" i="20"/>
  <c r="G4556" i="20"/>
  <c r="H4548" i="20"/>
  <c r="G4548" i="20"/>
  <c r="H4540" i="20"/>
  <c r="G4540" i="20"/>
  <c r="H4532" i="20"/>
  <c r="G4532" i="20"/>
  <c r="H4524" i="20"/>
  <c r="G4524" i="20"/>
  <c r="H4516" i="20"/>
  <c r="G4516" i="20"/>
  <c r="H4508" i="20"/>
  <c r="G4508" i="20"/>
  <c r="H4500" i="20"/>
  <c r="G4500" i="20"/>
  <c r="H4492" i="20"/>
  <c r="G4492" i="20"/>
  <c r="H4484" i="20"/>
  <c r="G4484" i="20"/>
  <c r="H4476" i="20"/>
  <c r="G4476" i="20"/>
  <c r="H4468" i="20"/>
  <c r="G4468" i="20"/>
  <c r="H4460" i="20"/>
  <c r="G4460" i="20"/>
  <c r="H4452" i="20"/>
  <c r="G4452" i="20"/>
  <c r="H4444" i="20"/>
  <c r="G4444" i="20"/>
  <c r="H4436" i="20"/>
  <c r="G4436" i="20"/>
  <c r="H4428" i="20"/>
  <c r="G4428" i="20"/>
  <c r="H4420" i="20"/>
  <c r="G4420" i="20"/>
  <c r="H4412" i="20"/>
  <c r="G4412" i="20"/>
  <c r="H4404" i="20"/>
  <c r="G4404" i="20"/>
  <c r="H4396" i="20"/>
  <c r="G4396" i="20"/>
  <c r="H4388" i="20"/>
  <c r="G4388" i="20"/>
  <c r="H4380" i="20"/>
  <c r="G4380" i="20"/>
  <c r="H4372" i="20"/>
  <c r="G4372" i="20"/>
  <c r="H4364" i="20"/>
  <c r="G4364" i="20"/>
  <c r="H4356" i="20"/>
  <c r="G4356" i="20"/>
  <c r="H4348" i="20"/>
  <c r="G4348" i="20"/>
  <c r="H4340" i="20"/>
  <c r="G4340" i="20"/>
  <c r="H4332" i="20"/>
  <c r="G4332" i="20"/>
  <c r="H4324" i="20"/>
  <c r="G4324" i="20"/>
  <c r="H4316" i="20"/>
  <c r="G4316" i="20"/>
  <c r="H4308" i="20"/>
  <c r="G4308" i="20"/>
  <c r="H4300" i="20"/>
  <c r="G4300" i="20"/>
  <c r="H4292" i="20"/>
  <c r="G4292" i="20"/>
  <c r="H4284" i="20"/>
  <c r="G4284" i="20"/>
  <c r="H4276" i="20"/>
  <c r="G4276" i="20"/>
  <c r="H4268" i="20"/>
  <c r="G4268" i="20"/>
  <c r="H4260" i="20"/>
  <c r="G4260" i="20"/>
  <c r="H4252" i="20"/>
  <c r="G4252" i="20"/>
  <c r="H4244" i="20"/>
  <c r="G4244" i="20"/>
  <c r="H4236" i="20"/>
  <c r="G4236" i="20"/>
  <c r="H4228" i="20"/>
  <c r="G4228" i="20"/>
  <c r="H4220" i="20"/>
  <c r="G4220" i="20"/>
  <c r="H4212" i="20"/>
  <c r="G4212" i="20"/>
  <c r="H4204" i="20"/>
  <c r="G4204" i="20"/>
  <c r="H4196" i="20"/>
  <c r="G4196" i="20"/>
  <c r="H4188" i="20"/>
  <c r="G4188" i="20"/>
  <c r="H4180" i="20"/>
  <c r="G4180" i="20"/>
  <c r="H4172" i="20"/>
  <c r="G4172" i="20"/>
  <c r="H4164" i="20"/>
  <c r="G4164" i="20"/>
  <c r="H4156" i="20"/>
  <c r="G4156" i="20"/>
  <c r="H4148" i="20"/>
  <c r="G4148" i="20"/>
  <c r="H4140" i="20"/>
  <c r="G4140" i="20"/>
  <c r="H4132" i="20"/>
  <c r="G4132" i="20"/>
  <c r="H4124" i="20"/>
  <c r="G4124" i="20"/>
  <c r="H4116" i="20"/>
  <c r="G4116" i="20"/>
  <c r="H4108" i="20"/>
  <c r="G4108" i="20"/>
  <c r="H4100" i="20"/>
  <c r="G4100" i="20"/>
  <c r="H4092" i="20"/>
  <c r="G4092" i="20"/>
  <c r="H4084" i="20"/>
  <c r="G4084" i="20"/>
  <c r="H4076" i="20"/>
  <c r="G4076" i="20"/>
  <c r="H4068" i="20"/>
  <c r="G4068" i="20"/>
  <c r="H4060" i="20"/>
  <c r="G4060" i="20"/>
  <c r="H4052" i="20"/>
  <c r="G4052" i="20"/>
  <c r="H4044" i="20"/>
  <c r="G4044" i="20"/>
  <c r="H4036" i="20"/>
  <c r="G4036" i="20"/>
  <c r="H4028" i="20"/>
  <c r="G4028" i="20"/>
  <c r="H4020" i="20"/>
  <c r="G4020" i="20"/>
  <c r="H4012" i="20"/>
  <c r="G4012" i="20"/>
  <c r="H4004" i="20"/>
  <c r="G4004" i="20"/>
  <c r="H3996" i="20"/>
  <c r="G3996" i="20"/>
  <c r="H3988" i="20"/>
  <c r="G3988" i="20"/>
  <c r="H3980" i="20"/>
  <c r="G3980" i="20"/>
  <c r="H3972" i="20"/>
  <c r="G3972" i="20"/>
  <c r="H3964" i="20"/>
  <c r="G3964" i="20"/>
  <c r="H3956" i="20"/>
  <c r="G3956" i="20"/>
  <c r="H3948" i="20"/>
  <c r="G3948" i="20"/>
  <c r="H3940" i="20"/>
  <c r="G3940" i="20"/>
  <c r="H3932" i="20"/>
  <c r="G3932" i="20"/>
  <c r="H3924" i="20"/>
  <c r="G3924" i="20"/>
  <c r="H3916" i="20"/>
  <c r="G3916" i="20"/>
  <c r="H3908" i="20"/>
  <c r="G3908" i="20"/>
  <c r="H3900" i="20"/>
  <c r="G3900" i="20"/>
  <c r="H3892" i="20"/>
  <c r="G3892" i="20"/>
  <c r="H3884" i="20"/>
  <c r="G3884" i="20"/>
  <c r="H3876" i="20"/>
  <c r="G3876" i="20"/>
  <c r="H3868" i="20"/>
  <c r="G3868" i="20"/>
  <c r="H3860" i="20"/>
  <c r="G3860" i="20"/>
  <c r="H3852" i="20"/>
  <c r="G3852" i="20"/>
  <c r="H3844" i="20"/>
  <c r="G3844" i="20"/>
  <c r="H3836" i="20"/>
  <c r="G3836" i="20"/>
  <c r="H3828" i="20"/>
  <c r="G3828" i="20"/>
  <c r="H3820" i="20"/>
  <c r="G3820" i="20"/>
  <c r="H3812" i="20"/>
  <c r="G3812" i="20"/>
  <c r="H3804" i="20"/>
  <c r="G3804" i="20"/>
  <c r="H3796" i="20"/>
  <c r="G3796" i="20"/>
  <c r="H3788" i="20"/>
  <c r="G3788" i="20"/>
  <c r="H3780" i="20"/>
  <c r="G3780" i="20"/>
  <c r="H3772" i="20"/>
  <c r="G3772" i="20"/>
  <c r="H3764" i="20"/>
  <c r="G3764" i="20"/>
  <c r="H3756" i="20"/>
  <c r="G3756" i="20"/>
  <c r="H3748" i="20"/>
  <c r="G3748" i="20"/>
  <c r="H3740" i="20"/>
  <c r="G3740" i="20"/>
  <c r="H3732" i="20"/>
  <c r="G3732" i="20"/>
  <c r="H3724" i="20"/>
  <c r="G3724" i="20"/>
  <c r="H3716" i="20"/>
  <c r="G3716" i="20"/>
  <c r="H3708" i="20"/>
  <c r="G3708" i="20"/>
  <c r="H3700" i="20"/>
  <c r="G3700" i="20"/>
  <c r="H3692" i="20"/>
  <c r="G3692" i="20"/>
  <c r="H3684" i="20"/>
  <c r="G3684" i="20"/>
  <c r="H3676" i="20"/>
  <c r="G3676" i="20"/>
  <c r="H3668" i="20"/>
  <c r="G3668" i="20"/>
  <c r="H3660" i="20"/>
  <c r="G3660" i="20"/>
  <c r="H3652" i="20"/>
  <c r="G3652" i="20"/>
  <c r="H3644" i="20"/>
  <c r="G3644" i="20"/>
  <c r="H3636" i="20"/>
  <c r="G3636" i="20"/>
  <c r="H3628" i="20"/>
  <c r="G3628" i="20"/>
  <c r="H3620" i="20"/>
  <c r="G3620" i="20"/>
  <c r="H3612" i="20"/>
  <c r="G3612" i="20"/>
  <c r="H3604" i="20"/>
  <c r="G3604" i="20"/>
  <c r="H3596" i="20"/>
  <c r="G3596" i="20"/>
  <c r="H3588" i="20"/>
  <c r="G3588" i="20"/>
  <c r="H3580" i="20"/>
  <c r="G3580" i="20"/>
  <c r="H3572" i="20"/>
  <c r="G3572" i="20"/>
  <c r="H3564" i="20"/>
  <c r="G3564" i="20"/>
  <c r="H3556" i="20"/>
  <c r="G3556" i="20"/>
  <c r="H3548" i="20"/>
  <c r="G3548" i="20"/>
  <c r="H3540" i="20"/>
  <c r="G3540" i="20"/>
  <c r="H3532" i="20"/>
  <c r="G3532" i="20"/>
  <c r="H3524" i="20"/>
  <c r="G3524" i="20"/>
  <c r="H3516" i="20"/>
  <c r="G3516" i="20"/>
  <c r="H3508" i="20"/>
  <c r="G3508" i="20"/>
  <c r="H3500" i="20"/>
  <c r="G3500" i="20"/>
  <c r="H3492" i="20"/>
  <c r="G3492" i="20"/>
  <c r="H3484" i="20"/>
  <c r="G3484" i="20"/>
  <c r="H3476" i="20"/>
  <c r="G3476" i="20"/>
  <c r="H3468" i="20"/>
  <c r="G3468" i="20"/>
  <c r="H3460" i="20"/>
  <c r="G3460" i="20"/>
  <c r="H3452" i="20"/>
  <c r="G3452" i="20"/>
  <c r="H3444" i="20"/>
  <c r="G3444" i="20"/>
  <c r="H3436" i="20"/>
  <c r="G3436" i="20"/>
  <c r="H3428" i="20"/>
  <c r="G3428" i="20"/>
  <c r="H3420" i="20"/>
  <c r="G3420" i="20"/>
  <c r="H3412" i="20"/>
  <c r="G3412" i="20"/>
  <c r="H3404" i="20"/>
  <c r="G3404" i="20"/>
  <c r="H3396" i="20"/>
  <c r="G3396" i="20"/>
  <c r="H3388" i="20"/>
  <c r="G3388" i="20"/>
  <c r="H3380" i="20"/>
  <c r="G3380" i="20"/>
  <c r="H3372" i="20"/>
  <c r="G3372" i="20"/>
  <c r="H3364" i="20"/>
  <c r="G3364" i="20"/>
  <c r="H3356" i="20"/>
  <c r="G3356" i="20"/>
  <c r="H3348" i="20"/>
  <c r="G3348" i="20"/>
  <c r="H3340" i="20"/>
  <c r="G3340" i="20"/>
  <c r="H3332" i="20"/>
  <c r="G3332" i="20"/>
  <c r="H3324" i="20"/>
  <c r="G3324" i="20"/>
  <c r="H3316" i="20"/>
  <c r="G3316" i="20"/>
  <c r="H3308" i="20"/>
  <c r="G3308" i="20"/>
  <c r="H3300" i="20"/>
  <c r="G3300" i="20"/>
  <c r="H3292" i="20"/>
  <c r="G3292" i="20"/>
  <c r="H3284" i="20"/>
  <c r="G3284" i="20"/>
  <c r="H3276" i="20"/>
  <c r="G3276" i="20"/>
  <c r="H3268" i="20"/>
  <c r="G3268" i="20"/>
  <c r="H3260" i="20"/>
  <c r="G3260" i="20"/>
  <c r="H3252" i="20"/>
  <c r="G3252" i="20"/>
  <c r="H3244" i="20"/>
  <c r="G3244" i="20"/>
  <c r="H3236" i="20"/>
  <c r="G3236" i="20"/>
  <c r="H3228" i="20"/>
  <c r="G3228" i="20"/>
  <c r="H3220" i="20"/>
  <c r="G3220" i="20"/>
  <c r="H3212" i="20"/>
  <c r="G3212" i="20"/>
  <c r="H3204" i="20"/>
  <c r="G3204" i="20"/>
  <c r="H3196" i="20"/>
  <c r="G3196" i="20"/>
  <c r="H3188" i="20"/>
  <c r="G3188" i="20"/>
  <c r="H3180" i="20"/>
  <c r="G3180" i="20"/>
  <c r="H3172" i="20"/>
  <c r="G3172" i="20"/>
  <c r="H3164" i="20"/>
  <c r="G3164" i="20"/>
  <c r="H3156" i="20"/>
  <c r="G3156" i="20"/>
  <c r="H3148" i="20"/>
  <c r="G3148" i="20"/>
  <c r="H3140" i="20"/>
  <c r="G3140" i="20"/>
  <c r="H3132" i="20"/>
  <c r="G3132" i="20"/>
  <c r="H3124" i="20"/>
  <c r="G3124" i="20"/>
  <c r="H3116" i="20"/>
  <c r="G3116" i="20"/>
  <c r="H3108" i="20"/>
  <c r="G3108" i="20"/>
  <c r="H3100" i="20"/>
  <c r="G3100" i="20"/>
  <c r="H3092" i="20"/>
  <c r="G3092" i="20"/>
  <c r="H3084" i="20"/>
  <c r="G3084" i="20"/>
  <c r="H3076" i="20"/>
  <c r="G3076" i="20"/>
  <c r="H3068" i="20"/>
  <c r="G3068" i="20"/>
  <c r="H3060" i="20"/>
  <c r="G3060" i="20"/>
  <c r="H3052" i="20"/>
  <c r="G3052" i="20"/>
  <c r="H3044" i="20"/>
  <c r="G3044" i="20"/>
  <c r="H3036" i="20"/>
  <c r="G3036" i="20"/>
  <c r="H3028" i="20"/>
  <c r="G3028" i="20"/>
  <c r="H3020" i="20"/>
  <c r="G3020" i="20"/>
  <c r="H3012" i="20"/>
  <c r="G3012" i="20"/>
  <c r="H3004" i="20"/>
  <c r="G3004" i="20"/>
  <c r="H2996" i="20"/>
  <c r="G2996" i="20"/>
  <c r="H2988" i="20"/>
  <c r="G2988" i="20"/>
  <c r="H2980" i="20"/>
  <c r="G2980" i="20"/>
  <c r="H2972" i="20"/>
  <c r="G2972" i="20"/>
  <c r="H2964" i="20"/>
  <c r="G2964" i="20"/>
  <c r="H2956" i="20"/>
  <c r="G2956" i="20"/>
  <c r="H2948" i="20"/>
  <c r="G2948" i="20"/>
  <c r="H2940" i="20"/>
  <c r="G2940" i="20"/>
  <c r="H2932" i="20"/>
  <c r="G2932" i="20"/>
  <c r="H2924" i="20"/>
  <c r="G2924" i="20"/>
  <c r="H2916" i="20"/>
  <c r="G2916" i="20"/>
  <c r="H2908" i="20"/>
  <c r="G2908" i="20"/>
  <c r="H2900" i="20"/>
  <c r="G2900" i="20"/>
  <c r="H2892" i="20"/>
  <c r="G2892" i="20"/>
  <c r="H2884" i="20"/>
  <c r="G2884" i="20"/>
  <c r="H2876" i="20"/>
  <c r="G2876" i="20"/>
  <c r="H2868" i="20"/>
  <c r="G2868" i="20"/>
  <c r="H2860" i="20"/>
  <c r="G2860" i="20"/>
  <c r="H2852" i="20"/>
  <c r="G2852" i="20"/>
  <c r="H2844" i="20"/>
  <c r="G2844" i="20"/>
  <c r="H2836" i="20"/>
  <c r="G2836" i="20"/>
  <c r="H2828" i="20"/>
  <c r="G2828" i="20"/>
  <c r="H2820" i="20"/>
  <c r="G2820" i="20"/>
  <c r="H2812" i="20"/>
  <c r="G2812" i="20"/>
  <c r="H2804" i="20"/>
  <c r="G2804" i="20"/>
  <c r="H2796" i="20"/>
  <c r="G2796" i="20"/>
  <c r="H2788" i="20"/>
  <c r="G2788" i="20"/>
  <c r="H2780" i="20"/>
  <c r="G2780" i="20"/>
  <c r="H2772" i="20"/>
  <c r="G2772" i="20"/>
  <c r="H2764" i="20"/>
  <c r="G2764" i="20"/>
  <c r="H2756" i="20"/>
  <c r="G2756" i="20"/>
  <c r="H2748" i="20"/>
  <c r="G2748" i="20"/>
  <c r="H2740" i="20"/>
  <c r="G2740" i="20"/>
  <c r="H2732" i="20"/>
  <c r="G2732" i="20"/>
  <c r="H2724" i="20"/>
  <c r="G2724" i="20"/>
  <c r="H2716" i="20"/>
  <c r="G2716" i="20"/>
  <c r="H2708" i="20"/>
  <c r="G2708" i="20"/>
  <c r="H2700" i="20"/>
  <c r="G2700" i="20"/>
  <c r="H2692" i="20"/>
  <c r="G2692" i="20"/>
  <c r="H2684" i="20"/>
  <c r="G2684" i="20"/>
  <c r="H2676" i="20"/>
  <c r="G2676" i="20"/>
  <c r="H2668" i="20"/>
  <c r="G2668" i="20"/>
  <c r="H2660" i="20"/>
  <c r="G2660" i="20"/>
  <c r="H2652" i="20"/>
  <c r="G2652" i="20"/>
  <c r="H2644" i="20"/>
  <c r="G2644" i="20"/>
  <c r="H2636" i="20"/>
  <c r="G2636" i="20"/>
  <c r="H2628" i="20"/>
  <c r="G2628" i="20"/>
  <c r="H2620" i="20"/>
  <c r="G2620" i="20"/>
  <c r="H2612" i="20"/>
  <c r="G2612" i="20"/>
  <c r="H2604" i="20"/>
  <c r="G2604" i="20"/>
  <c r="H2596" i="20"/>
  <c r="G2596" i="20"/>
  <c r="H2588" i="20"/>
  <c r="G2588" i="20"/>
  <c r="H2580" i="20"/>
  <c r="G2580" i="20"/>
  <c r="H2572" i="20"/>
  <c r="G2572" i="20"/>
  <c r="H2564" i="20"/>
  <c r="G2564" i="20"/>
  <c r="H2556" i="20"/>
  <c r="G2556" i="20"/>
  <c r="H2548" i="20"/>
  <c r="G2548" i="20"/>
  <c r="H2540" i="20"/>
  <c r="G2540" i="20"/>
  <c r="H2532" i="20"/>
  <c r="G2532" i="20"/>
  <c r="H2524" i="20"/>
  <c r="G2524" i="20"/>
  <c r="H2516" i="20"/>
  <c r="G2516" i="20"/>
  <c r="H2508" i="20"/>
  <c r="G2508" i="20"/>
  <c r="H2500" i="20"/>
  <c r="G2500" i="20"/>
  <c r="H2492" i="20"/>
  <c r="G2492" i="20"/>
  <c r="H2484" i="20"/>
  <c r="G2484" i="20"/>
  <c r="H2476" i="20"/>
  <c r="G2476" i="20"/>
  <c r="H2468" i="20"/>
  <c r="G2468" i="20"/>
  <c r="H2460" i="20"/>
  <c r="G2460" i="20"/>
  <c r="H2452" i="20"/>
  <c r="G2452" i="20"/>
  <c r="H2444" i="20"/>
  <c r="G2444" i="20"/>
  <c r="H2436" i="20"/>
  <c r="G2436" i="20"/>
  <c r="H2428" i="20"/>
  <c r="G2428" i="20"/>
  <c r="H2420" i="20"/>
  <c r="G2420" i="20"/>
  <c r="H2412" i="20"/>
  <c r="G2412" i="20"/>
  <c r="H2404" i="20"/>
  <c r="G2404" i="20"/>
  <c r="H2396" i="20"/>
  <c r="G2396" i="20"/>
  <c r="H2388" i="20"/>
  <c r="G2388" i="20"/>
  <c r="H2380" i="20"/>
  <c r="G2380" i="20"/>
  <c r="H2372" i="20"/>
  <c r="G2372" i="20"/>
  <c r="H2364" i="20"/>
  <c r="G2364" i="20"/>
  <c r="H2356" i="20"/>
  <c r="G2356" i="20"/>
  <c r="H2348" i="20"/>
  <c r="G2348" i="20"/>
  <c r="H2340" i="20"/>
  <c r="G2340" i="20"/>
  <c r="H2332" i="20"/>
  <c r="G2332" i="20"/>
  <c r="H2324" i="20"/>
  <c r="G2324" i="20"/>
  <c r="H2316" i="20"/>
  <c r="G2316" i="20"/>
  <c r="H2308" i="20"/>
  <c r="G2308" i="20"/>
  <c r="H2300" i="20"/>
  <c r="G2300" i="20"/>
  <c r="H2292" i="20"/>
  <c r="G2292" i="20"/>
  <c r="H2284" i="20"/>
  <c r="G2284" i="20"/>
  <c r="H2276" i="20"/>
  <c r="G2276" i="20"/>
  <c r="H2268" i="20"/>
  <c r="G2268" i="20"/>
  <c r="H2260" i="20"/>
  <c r="G2260" i="20"/>
  <c r="H2252" i="20"/>
  <c r="G2252" i="20"/>
  <c r="H2244" i="20"/>
  <c r="G2244" i="20"/>
  <c r="H2236" i="20"/>
  <c r="G2236" i="20"/>
  <c r="H2228" i="20"/>
  <c r="G2228" i="20"/>
  <c r="H2220" i="20"/>
  <c r="G2220" i="20"/>
  <c r="H2212" i="20"/>
  <c r="G2212" i="20"/>
  <c r="H2204" i="20"/>
  <c r="G2204" i="20"/>
  <c r="H2196" i="20"/>
  <c r="G2196" i="20"/>
  <c r="H2188" i="20"/>
  <c r="G2188" i="20"/>
  <c r="H2180" i="20"/>
  <c r="G2180" i="20"/>
  <c r="H2172" i="20"/>
  <c r="G2172" i="20"/>
  <c r="H2164" i="20"/>
  <c r="G2164" i="20"/>
  <c r="H2156" i="20"/>
  <c r="G2156" i="20"/>
  <c r="H2148" i="20"/>
  <c r="G2148" i="20"/>
  <c r="H2140" i="20"/>
  <c r="G2140" i="20"/>
  <c r="H2132" i="20"/>
  <c r="G2132" i="20"/>
  <c r="H2124" i="20"/>
  <c r="G2124" i="20"/>
  <c r="H2116" i="20"/>
  <c r="G2116" i="20"/>
  <c r="H2108" i="20"/>
  <c r="G2108" i="20"/>
  <c r="H2100" i="20"/>
  <c r="G2100" i="20"/>
  <c r="H2092" i="20"/>
  <c r="G2092" i="20"/>
  <c r="H2084" i="20"/>
  <c r="G2084" i="20"/>
  <c r="H2076" i="20"/>
  <c r="G2076" i="20"/>
  <c r="H2068" i="20"/>
  <c r="G2068" i="20"/>
  <c r="H2060" i="20"/>
  <c r="G2060" i="20"/>
  <c r="H2052" i="20"/>
  <c r="G2052" i="20"/>
  <c r="H2044" i="20"/>
  <c r="G2044" i="20"/>
  <c r="H2036" i="20"/>
  <c r="G2036" i="20"/>
  <c r="H2028" i="20"/>
  <c r="G2028" i="20"/>
  <c r="H2020" i="20"/>
  <c r="G2020" i="20"/>
  <c r="H2012" i="20"/>
  <c r="G2012" i="20"/>
  <c r="H2004" i="20"/>
  <c r="G2004" i="20"/>
  <c r="H1996" i="20"/>
  <c r="G1996" i="20"/>
  <c r="H1988" i="20"/>
  <c r="G1988" i="20"/>
  <c r="H1980" i="20"/>
  <c r="G1980" i="20"/>
  <c r="H1972" i="20"/>
  <c r="G1972" i="20"/>
  <c r="H1964" i="20"/>
  <c r="G1964" i="20"/>
  <c r="H1956" i="20"/>
  <c r="G1956" i="20"/>
  <c r="H1948" i="20"/>
  <c r="G1948" i="20"/>
  <c r="H1940" i="20"/>
  <c r="G1940" i="20"/>
  <c r="H1932" i="20"/>
  <c r="G1932" i="20"/>
  <c r="H1924" i="20"/>
  <c r="G1924" i="20"/>
  <c r="H1916" i="20"/>
  <c r="G1916" i="20"/>
  <c r="H1908" i="20"/>
  <c r="G1908" i="20"/>
  <c r="H1900" i="20"/>
  <c r="G1900" i="20"/>
  <c r="H1892" i="20"/>
  <c r="G1892" i="20"/>
  <c r="H1884" i="20"/>
  <c r="G1884" i="20"/>
  <c r="H1876" i="20"/>
  <c r="G1876" i="20"/>
  <c r="H1868" i="20"/>
  <c r="G1868" i="20"/>
  <c r="H1860" i="20"/>
  <c r="G1860" i="20"/>
  <c r="H1852" i="20"/>
  <c r="G1852" i="20"/>
  <c r="H1844" i="20"/>
  <c r="G1844" i="20"/>
  <c r="H1836" i="20"/>
  <c r="G1836" i="20"/>
  <c r="H1828" i="20"/>
  <c r="G1828" i="20"/>
  <c r="H1820" i="20"/>
  <c r="G1820" i="20"/>
  <c r="H1812" i="20"/>
  <c r="G1812" i="20"/>
  <c r="H1804" i="20"/>
  <c r="G1804" i="20"/>
  <c r="H1796" i="20"/>
  <c r="G1796" i="20"/>
  <c r="H1788" i="20"/>
  <c r="G1788" i="20"/>
  <c r="H1780" i="20"/>
  <c r="G1780" i="20"/>
  <c r="H1772" i="20"/>
  <c r="G1772" i="20"/>
  <c r="H1764" i="20"/>
  <c r="G1764" i="20"/>
  <c r="H1756" i="20"/>
  <c r="G1756" i="20"/>
  <c r="H1748" i="20"/>
  <c r="G1748" i="20"/>
  <c r="H1740" i="20"/>
  <c r="G1740" i="20"/>
  <c r="H1732" i="20"/>
  <c r="G1732" i="20"/>
  <c r="H1724" i="20"/>
  <c r="G1724" i="20"/>
  <c r="H1716" i="20"/>
  <c r="G1716" i="20"/>
  <c r="H1708" i="20"/>
  <c r="G1708" i="20"/>
  <c r="H1700" i="20"/>
  <c r="G1700" i="20"/>
  <c r="H1692" i="20"/>
  <c r="G1692" i="20"/>
  <c r="H1684" i="20"/>
  <c r="G1684" i="20"/>
  <c r="H1676" i="20"/>
  <c r="G1676" i="20"/>
  <c r="H1668" i="20"/>
  <c r="G1668" i="20"/>
  <c r="H1660" i="20"/>
  <c r="G1660" i="20"/>
  <c r="H1652" i="20"/>
  <c r="G1652" i="20"/>
  <c r="H1644" i="20"/>
  <c r="G1644" i="20"/>
  <c r="H1636" i="20"/>
  <c r="G1636" i="20"/>
  <c r="H1628" i="20"/>
  <c r="G1628" i="20"/>
  <c r="H1620" i="20"/>
  <c r="G1620" i="20"/>
  <c r="H1612" i="20"/>
  <c r="G1612" i="20"/>
  <c r="H1604" i="20"/>
  <c r="G1604" i="20"/>
  <c r="H1596" i="20"/>
  <c r="G1596" i="20"/>
  <c r="H1588" i="20"/>
  <c r="G1588" i="20"/>
  <c r="H1580" i="20"/>
  <c r="G1580" i="20"/>
  <c r="H1572" i="20"/>
  <c r="G1572" i="20"/>
  <c r="H1564" i="20"/>
  <c r="G1564" i="20"/>
  <c r="H1556" i="20"/>
  <c r="G1556" i="20"/>
  <c r="H1548" i="20"/>
  <c r="G1548" i="20"/>
  <c r="H1540" i="20"/>
  <c r="G1540" i="20"/>
  <c r="H1532" i="20"/>
  <c r="G1532" i="20"/>
  <c r="H1524" i="20"/>
  <c r="G1524" i="20"/>
  <c r="H1516" i="20"/>
  <c r="G1516" i="20"/>
  <c r="H1508" i="20"/>
  <c r="G1508" i="20"/>
  <c r="H1500" i="20"/>
  <c r="G1500" i="20"/>
  <c r="H1492" i="20"/>
  <c r="G1492" i="20"/>
  <c r="H1484" i="20"/>
  <c r="G1484" i="20"/>
  <c r="H1476" i="20"/>
  <c r="G1476" i="20"/>
  <c r="H1468" i="20"/>
  <c r="G1468" i="20"/>
  <c r="H1460" i="20"/>
  <c r="G1460" i="20"/>
  <c r="H1452" i="20"/>
  <c r="G1452" i="20"/>
  <c r="H1444" i="20"/>
  <c r="G1444" i="20"/>
  <c r="H1436" i="20"/>
  <c r="G1436" i="20"/>
  <c r="H1428" i="20"/>
  <c r="G1428" i="20"/>
  <c r="H1420" i="20"/>
  <c r="G1420" i="20"/>
  <c r="H1412" i="20"/>
  <c r="G1412" i="20"/>
  <c r="H1404" i="20"/>
  <c r="G1404" i="20"/>
  <c r="H1396" i="20"/>
  <c r="G1396" i="20"/>
  <c r="H1388" i="20"/>
  <c r="G1388" i="20"/>
  <c r="H1380" i="20"/>
  <c r="G1380" i="20"/>
  <c r="H1372" i="20"/>
  <c r="G1372" i="20"/>
  <c r="H1364" i="20"/>
  <c r="G1364" i="20"/>
  <c r="H1356" i="20"/>
  <c r="G1356" i="20"/>
  <c r="H1348" i="20"/>
  <c r="G1348" i="20"/>
  <c r="H1340" i="20"/>
  <c r="G1340" i="20"/>
  <c r="H1332" i="20"/>
  <c r="G1332" i="20"/>
  <c r="H1324" i="20"/>
  <c r="G1324" i="20"/>
  <c r="H1316" i="20"/>
  <c r="G1316" i="20"/>
  <c r="H1308" i="20"/>
  <c r="G1308" i="20"/>
  <c r="H1300" i="20"/>
  <c r="G1300" i="20"/>
  <c r="H1292" i="20"/>
  <c r="G1292" i="20"/>
  <c r="H1284" i="20"/>
  <c r="G1284" i="20"/>
  <c r="H1276" i="20"/>
  <c r="G1276" i="20"/>
  <c r="H1268" i="20"/>
  <c r="G1268" i="20"/>
  <c r="H1260" i="20"/>
  <c r="G1260" i="20"/>
  <c r="H1252" i="20"/>
  <c r="G1252" i="20"/>
  <c r="H1244" i="20"/>
  <c r="G1244" i="20"/>
  <c r="H1236" i="20"/>
  <c r="G1236" i="20"/>
  <c r="H1228" i="20"/>
  <c r="G1228" i="20"/>
  <c r="H1220" i="20"/>
  <c r="G1220" i="20"/>
  <c r="H1212" i="20"/>
  <c r="G1212" i="20"/>
  <c r="H1204" i="20"/>
  <c r="G1204" i="20"/>
  <c r="H1196" i="20"/>
  <c r="G1196" i="20"/>
  <c r="H1188" i="20"/>
  <c r="G1188" i="20"/>
  <c r="H1180" i="20"/>
  <c r="G1180" i="20"/>
  <c r="H1172" i="20"/>
  <c r="G1172" i="20"/>
  <c r="H1164" i="20"/>
  <c r="G1164" i="20"/>
  <c r="H1156" i="20"/>
  <c r="G1156" i="20"/>
  <c r="H1148" i="20"/>
  <c r="G1148" i="20"/>
  <c r="H1140" i="20"/>
  <c r="G1140" i="20"/>
  <c r="H1132" i="20"/>
  <c r="G1132" i="20"/>
  <c r="H1124" i="20"/>
  <c r="G1124" i="20"/>
  <c r="H1116" i="20"/>
  <c r="G1116" i="20"/>
  <c r="H1108" i="20"/>
  <c r="G1108" i="20"/>
  <c r="H1100" i="20"/>
  <c r="G1100" i="20"/>
  <c r="H1092" i="20"/>
  <c r="G1092" i="20"/>
  <c r="H1084" i="20"/>
  <c r="G1084" i="20"/>
  <c r="H1076" i="20"/>
  <c r="G1076" i="20"/>
  <c r="H1068" i="20"/>
  <c r="G1068" i="20"/>
  <c r="H1060" i="20"/>
  <c r="G1060" i="20"/>
  <c r="H1052" i="20"/>
  <c r="G1052" i="20"/>
  <c r="H1044" i="20"/>
  <c r="G1044" i="20"/>
  <c r="H1036" i="20"/>
  <c r="G1036" i="20"/>
  <c r="H1028" i="20"/>
  <c r="G1028" i="20"/>
  <c r="H1020" i="20"/>
  <c r="G1020" i="20"/>
  <c r="H1012" i="20"/>
  <c r="G1012" i="20"/>
  <c r="H1004" i="20"/>
  <c r="G1004" i="20"/>
  <c r="H996" i="20"/>
  <c r="G996" i="20"/>
  <c r="H988" i="20"/>
  <c r="G988" i="20"/>
  <c r="H980" i="20"/>
  <c r="G980" i="20"/>
  <c r="H972" i="20"/>
  <c r="G972" i="20"/>
  <c r="H964" i="20"/>
  <c r="G964" i="20"/>
  <c r="H956" i="20"/>
  <c r="G956" i="20"/>
  <c r="H948" i="20"/>
  <c r="G948" i="20"/>
  <c r="H940" i="20"/>
  <c r="G940" i="20"/>
  <c r="H932" i="20"/>
  <c r="G932" i="20"/>
  <c r="H924" i="20"/>
  <c r="G924" i="20"/>
  <c r="H916" i="20"/>
  <c r="G916" i="20"/>
  <c r="H908" i="20"/>
  <c r="G908" i="20"/>
  <c r="H900" i="20"/>
  <c r="G900" i="20"/>
  <c r="H892" i="20"/>
  <c r="G892" i="20"/>
  <c r="H884" i="20"/>
  <c r="G884" i="20"/>
  <c r="H876" i="20"/>
  <c r="G876" i="20"/>
  <c r="H868" i="20"/>
  <c r="G868" i="20"/>
  <c r="H860" i="20"/>
  <c r="G860" i="20"/>
  <c r="H852" i="20"/>
  <c r="G852" i="20"/>
  <c r="H844" i="20"/>
  <c r="G844" i="20"/>
  <c r="H836" i="20"/>
  <c r="G836" i="20"/>
  <c r="H828" i="20"/>
  <c r="G828" i="20"/>
  <c r="H820" i="20"/>
  <c r="G820" i="20"/>
  <c r="H812" i="20"/>
  <c r="G812" i="20"/>
  <c r="H804" i="20"/>
  <c r="G804" i="20"/>
  <c r="H796" i="20"/>
  <c r="G796" i="20"/>
  <c r="H788" i="20"/>
  <c r="G788" i="20"/>
  <c r="H780" i="20"/>
  <c r="G780" i="20"/>
  <c r="H772" i="20"/>
  <c r="G772" i="20"/>
  <c r="H764" i="20"/>
  <c r="G764" i="20"/>
  <c r="H756" i="20"/>
  <c r="G756" i="20"/>
  <c r="H748" i="20"/>
  <c r="G748" i="20"/>
  <c r="H740" i="20"/>
  <c r="G740" i="20"/>
  <c r="H732" i="20"/>
  <c r="G732" i="20"/>
  <c r="H724" i="20"/>
  <c r="G724" i="20"/>
  <c r="H716" i="20"/>
  <c r="G716" i="20"/>
  <c r="H708" i="20"/>
  <c r="G708" i="20"/>
  <c r="H700" i="20"/>
  <c r="G700" i="20"/>
  <c r="H692" i="20"/>
  <c r="G692" i="20"/>
  <c r="H684" i="20"/>
  <c r="G684" i="20"/>
  <c r="H676" i="20"/>
  <c r="G676" i="20"/>
  <c r="H668" i="20"/>
  <c r="G668" i="20"/>
  <c r="H660" i="20"/>
  <c r="G660" i="20"/>
  <c r="H652" i="20"/>
  <c r="G652" i="20"/>
  <c r="H644" i="20"/>
  <c r="G644" i="20"/>
  <c r="H636" i="20"/>
  <c r="G636" i="20"/>
  <c r="H628" i="20"/>
  <c r="G628" i="20"/>
  <c r="H620" i="20"/>
  <c r="G620" i="20"/>
  <c r="H612" i="20"/>
  <c r="G612" i="20"/>
  <c r="H604" i="20"/>
  <c r="G604" i="20"/>
  <c r="H596" i="20"/>
  <c r="G596" i="20"/>
  <c r="H588" i="20"/>
  <c r="G588" i="20"/>
  <c r="H580" i="20"/>
  <c r="G580" i="20"/>
  <c r="H572" i="20"/>
  <c r="G572" i="20"/>
  <c r="H564" i="20"/>
  <c r="G564" i="20"/>
  <c r="H556" i="20"/>
  <c r="G556" i="20"/>
  <c r="H548" i="20"/>
  <c r="G548" i="20"/>
  <c r="H540" i="20"/>
  <c r="G540" i="20"/>
  <c r="H532" i="20"/>
  <c r="G532" i="20"/>
  <c r="H524" i="20"/>
  <c r="G524" i="20"/>
  <c r="H516" i="20"/>
  <c r="G516" i="20"/>
  <c r="H508" i="20"/>
  <c r="G508" i="20"/>
  <c r="H500" i="20"/>
  <c r="G500" i="20"/>
  <c r="H492" i="20"/>
  <c r="G492" i="20"/>
  <c r="H484" i="20"/>
  <c r="G484" i="20"/>
  <c r="H476" i="20"/>
  <c r="G476" i="20"/>
  <c r="H468" i="20"/>
  <c r="G468" i="20"/>
  <c r="H460" i="20"/>
  <c r="G460" i="20"/>
  <c r="H452" i="20"/>
  <c r="G452" i="20"/>
  <c r="H444" i="20"/>
  <c r="G444" i="20"/>
  <c r="H436" i="20"/>
  <c r="G436" i="20"/>
  <c r="H428" i="20"/>
  <c r="G428" i="20"/>
  <c r="H420" i="20"/>
  <c r="G420" i="20"/>
  <c r="H412" i="20"/>
  <c r="G412" i="20"/>
  <c r="H404" i="20"/>
  <c r="G404" i="20"/>
  <c r="H396" i="20"/>
  <c r="G396" i="20"/>
  <c r="H388" i="20"/>
  <c r="G388" i="20"/>
  <c r="H380" i="20"/>
  <c r="G380" i="20"/>
  <c r="H372" i="20"/>
  <c r="G372" i="20"/>
  <c r="H364" i="20"/>
  <c r="G364" i="20"/>
  <c r="H356" i="20"/>
  <c r="G356" i="20"/>
  <c r="H348" i="20"/>
  <c r="G348" i="20"/>
  <c r="H340" i="20"/>
  <c r="G340" i="20"/>
  <c r="H332" i="20"/>
  <c r="G332" i="20"/>
  <c r="H324" i="20"/>
  <c r="G324" i="20"/>
  <c r="H316" i="20"/>
  <c r="G316" i="20"/>
  <c r="H308" i="20"/>
  <c r="G308" i="20"/>
  <c r="H300" i="20"/>
  <c r="G300" i="20"/>
  <c r="H292" i="20"/>
  <c r="G292" i="20"/>
  <c r="H284" i="20"/>
  <c r="G284" i="20"/>
  <c r="H276" i="20"/>
  <c r="G276" i="20"/>
  <c r="H268" i="20"/>
  <c r="G268" i="20"/>
  <c r="H260" i="20"/>
  <c r="G260" i="20"/>
  <c r="H252" i="20"/>
  <c r="G252" i="20"/>
  <c r="H244" i="20"/>
  <c r="G244" i="20"/>
  <c r="H236" i="20"/>
  <c r="G236" i="20"/>
  <c r="H228" i="20"/>
  <c r="G228" i="20"/>
  <c r="H220" i="20"/>
  <c r="G220" i="20"/>
  <c r="H212" i="20"/>
  <c r="G212" i="20"/>
  <c r="H204" i="20"/>
  <c r="G204" i="20"/>
  <c r="H196" i="20"/>
  <c r="G196" i="20"/>
  <c r="H188" i="20"/>
  <c r="G188" i="20"/>
  <c r="H180" i="20"/>
  <c r="G180" i="20"/>
  <c r="H172" i="20"/>
  <c r="G172" i="20"/>
  <c r="H164" i="20"/>
  <c r="G164" i="20"/>
  <c r="H156" i="20"/>
  <c r="G156" i="20"/>
  <c r="H148" i="20"/>
  <c r="G148" i="20"/>
  <c r="H140" i="20"/>
  <c r="G140" i="20"/>
  <c r="H132" i="20"/>
  <c r="G132" i="20"/>
  <c r="H124" i="20"/>
  <c r="G124" i="20"/>
  <c r="H116" i="20"/>
  <c r="G116" i="20"/>
  <c r="H108" i="20"/>
  <c r="G108" i="20"/>
  <c r="H100" i="20"/>
  <c r="G100" i="20"/>
  <c r="H92" i="20"/>
  <c r="G92" i="20"/>
  <c r="H84" i="20"/>
  <c r="G84" i="20"/>
  <c r="H76" i="20"/>
  <c r="G76" i="20"/>
  <c r="H68" i="20"/>
  <c r="G68" i="20"/>
  <c r="H60" i="20"/>
  <c r="G60" i="20"/>
  <c r="H52" i="20"/>
  <c r="G52" i="20"/>
  <c r="H44" i="20"/>
  <c r="G44" i="20"/>
  <c r="H36" i="20"/>
  <c r="G36" i="20"/>
  <c r="H28" i="20"/>
  <c r="G28" i="20"/>
  <c r="H20" i="20"/>
  <c r="G20" i="20"/>
  <c r="G3649" i="20"/>
  <c r="I3649" i="20" s="1"/>
  <c r="H4955" i="20"/>
  <c r="G4955" i="20"/>
  <c r="H4947" i="20"/>
  <c r="G4947" i="20"/>
  <c r="H4939" i="20"/>
  <c r="G4939" i="20"/>
  <c r="I4939" i="20" s="1"/>
  <c r="H4931" i="20"/>
  <c r="G4931" i="20"/>
  <c r="H4923" i="20"/>
  <c r="G4923" i="20"/>
  <c r="H4915" i="20"/>
  <c r="G4915" i="20"/>
  <c r="H4907" i="20"/>
  <c r="G4907" i="20"/>
  <c r="I4907" i="20" s="1"/>
  <c r="H4899" i="20"/>
  <c r="G4899" i="20"/>
  <c r="H4891" i="20"/>
  <c r="G4891" i="20"/>
  <c r="H4883" i="20"/>
  <c r="G4883" i="20"/>
  <c r="H4875" i="20"/>
  <c r="G4875" i="20"/>
  <c r="H4867" i="20"/>
  <c r="G4867" i="20"/>
  <c r="H4859" i="20"/>
  <c r="G4859" i="20"/>
  <c r="H4851" i="20"/>
  <c r="G4851" i="20"/>
  <c r="H4843" i="20"/>
  <c r="G4843" i="20"/>
  <c r="H4835" i="20"/>
  <c r="G4835" i="20"/>
  <c r="H4827" i="20"/>
  <c r="G4827" i="20"/>
  <c r="H4819" i="20"/>
  <c r="G4819" i="20"/>
  <c r="H4811" i="20"/>
  <c r="G4811" i="20"/>
  <c r="H4803" i="20"/>
  <c r="G4803" i="20"/>
  <c r="H4795" i="20"/>
  <c r="G4795" i="20"/>
  <c r="H4787" i="20"/>
  <c r="G4787" i="20"/>
  <c r="H4779" i="20"/>
  <c r="G4779" i="20"/>
  <c r="H4771" i="20"/>
  <c r="G4771" i="20"/>
  <c r="H4763" i="20"/>
  <c r="G4763" i="20"/>
  <c r="H4755" i="20"/>
  <c r="G4755" i="20"/>
  <c r="H4747" i="20"/>
  <c r="G4747" i="20"/>
  <c r="H4739" i="20"/>
  <c r="G4739" i="20"/>
  <c r="H4731" i="20"/>
  <c r="G4731" i="20"/>
  <c r="H4723" i="20"/>
  <c r="G4723" i="20"/>
  <c r="H4715" i="20"/>
  <c r="G4715" i="20"/>
  <c r="H4707" i="20"/>
  <c r="G4707" i="20"/>
  <c r="H4699" i="20"/>
  <c r="G4699" i="20"/>
  <c r="H4691" i="20"/>
  <c r="G4691" i="20"/>
  <c r="H4683" i="20"/>
  <c r="G4683" i="20"/>
  <c r="H4675" i="20"/>
  <c r="G4675" i="20"/>
  <c r="H4667" i="20"/>
  <c r="G4667" i="20"/>
  <c r="H4659" i="20"/>
  <c r="G4659" i="20"/>
  <c r="H4651" i="20"/>
  <c r="G4651" i="20"/>
  <c r="H4643" i="20"/>
  <c r="G4643" i="20"/>
  <c r="H4635" i="20"/>
  <c r="G4635" i="20"/>
  <c r="H4627" i="20"/>
  <c r="G4627" i="20"/>
  <c r="H4619" i="20"/>
  <c r="G4619" i="20"/>
  <c r="H4611" i="20"/>
  <c r="G4611" i="20"/>
  <c r="H4603" i="20"/>
  <c r="G4603" i="20"/>
  <c r="H4595" i="20"/>
  <c r="G4595" i="20"/>
  <c r="H4587" i="20"/>
  <c r="G4587" i="20"/>
  <c r="H4579" i="20"/>
  <c r="G4579" i="20"/>
  <c r="H4571" i="20"/>
  <c r="G4571" i="20"/>
  <c r="H4563" i="20"/>
  <c r="G4563" i="20"/>
  <c r="H4555" i="20"/>
  <c r="G4555" i="20"/>
  <c r="H4547" i="20"/>
  <c r="G4547" i="20"/>
  <c r="H4539" i="20"/>
  <c r="G4539" i="20"/>
  <c r="H4531" i="20"/>
  <c r="G4531" i="20"/>
  <c r="H4523" i="20"/>
  <c r="G4523" i="20"/>
  <c r="H4515" i="20"/>
  <c r="G4515" i="20"/>
  <c r="H4507" i="20"/>
  <c r="G4507" i="20"/>
  <c r="H4499" i="20"/>
  <c r="G4499" i="20"/>
  <c r="H4491" i="20"/>
  <c r="G4491" i="20"/>
  <c r="H4483" i="20"/>
  <c r="G4483" i="20"/>
  <c r="H4475" i="20"/>
  <c r="G4475" i="20"/>
  <c r="H4467" i="20"/>
  <c r="G4467" i="20"/>
  <c r="H4459" i="20"/>
  <c r="G4459" i="20"/>
  <c r="H4451" i="20"/>
  <c r="G4451" i="20"/>
  <c r="H4443" i="20"/>
  <c r="G4443" i="20"/>
  <c r="H4435" i="20"/>
  <c r="G4435" i="20"/>
  <c r="H4427" i="20"/>
  <c r="G4427" i="20"/>
  <c r="H4419" i="20"/>
  <c r="G4419" i="20"/>
  <c r="H4411" i="20"/>
  <c r="G4411" i="20"/>
  <c r="H4403" i="20"/>
  <c r="G4403" i="20"/>
  <c r="H4395" i="20"/>
  <c r="G4395" i="20"/>
  <c r="H4387" i="20"/>
  <c r="G4387" i="20"/>
  <c r="H4379" i="20"/>
  <c r="G4379" i="20"/>
  <c r="H4371" i="20"/>
  <c r="G4371" i="20"/>
  <c r="H4363" i="20"/>
  <c r="G4363" i="20"/>
  <c r="H4355" i="20"/>
  <c r="G4355" i="20"/>
  <c r="H4347" i="20"/>
  <c r="G4347" i="20"/>
  <c r="H4339" i="20"/>
  <c r="G4339" i="20"/>
  <c r="H4331" i="20"/>
  <c r="G4331" i="20"/>
  <c r="H4323" i="20"/>
  <c r="G4323" i="20"/>
  <c r="H4315" i="20"/>
  <c r="G4315" i="20"/>
  <c r="H4307" i="20"/>
  <c r="G4307" i="20"/>
  <c r="H4299" i="20"/>
  <c r="G4299" i="20"/>
  <c r="H4291" i="20"/>
  <c r="G4291" i="20"/>
  <c r="H4283" i="20"/>
  <c r="G4283" i="20"/>
  <c r="H4275" i="20"/>
  <c r="G4275" i="20"/>
  <c r="H4267" i="20"/>
  <c r="G4267" i="20"/>
  <c r="H4259" i="20"/>
  <c r="G4259" i="20"/>
  <c r="H4251" i="20"/>
  <c r="G4251" i="20"/>
  <c r="H4243" i="20"/>
  <c r="G4243" i="20"/>
  <c r="H4235" i="20"/>
  <c r="G4235" i="20"/>
  <c r="H4227" i="20"/>
  <c r="G4227" i="20"/>
  <c r="H4219" i="20"/>
  <c r="G4219" i="20"/>
  <c r="H4211" i="20"/>
  <c r="G4211" i="20"/>
  <c r="H4203" i="20"/>
  <c r="G4203" i="20"/>
  <c r="H4195" i="20"/>
  <c r="G4195" i="20"/>
  <c r="H4187" i="20"/>
  <c r="G4187" i="20"/>
  <c r="H4179" i="20"/>
  <c r="G4179" i="20"/>
  <c r="H4171" i="20"/>
  <c r="G4171" i="20"/>
  <c r="H4163" i="20"/>
  <c r="G4163" i="20"/>
  <c r="H4155" i="20"/>
  <c r="G4155" i="20"/>
  <c r="H4147" i="20"/>
  <c r="G4147" i="20"/>
  <c r="H4139" i="20"/>
  <c r="G4139" i="20"/>
  <c r="I4139" i="20" s="1"/>
  <c r="H4131" i="20"/>
  <c r="G4131" i="20"/>
  <c r="H4123" i="20"/>
  <c r="G4123" i="20"/>
  <c r="H4115" i="20"/>
  <c r="G4115" i="20"/>
  <c r="H4107" i="20"/>
  <c r="G4107" i="20"/>
  <c r="H4099" i="20"/>
  <c r="G4099" i="20"/>
  <c r="H4091" i="20"/>
  <c r="G4091" i="20"/>
  <c r="H4083" i="20"/>
  <c r="G4083" i="20"/>
  <c r="H4075" i="20"/>
  <c r="G4075" i="20"/>
  <c r="H4067" i="20"/>
  <c r="G4067" i="20"/>
  <c r="H4059" i="20"/>
  <c r="G4059" i="20"/>
  <c r="H4051" i="20"/>
  <c r="G4051" i="20"/>
  <c r="H4043" i="20"/>
  <c r="G4043" i="20"/>
  <c r="H4035" i="20"/>
  <c r="G4035" i="20"/>
  <c r="H4027" i="20"/>
  <c r="G4027" i="20"/>
  <c r="H4019" i="20"/>
  <c r="G4019" i="20"/>
  <c r="H4011" i="20"/>
  <c r="G4011" i="20"/>
  <c r="H4003" i="20"/>
  <c r="G4003" i="20"/>
  <c r="H3995" i="20"/>
  <c r="G3995" i="20"/>
  <c r="H3987" i="20"/>
  <c r="G3987" i="20"/>
  <c r="H3979" i="20"/>
  <c r="G3979" i="20"/>
  <c r="H3971" i="20"/>
  <c r="G3971" i="20"/>
  <c r="H3963" i="20"/>
  <c r="G3963" i="20"/>
  <c r="H3955" i="20"/>
  <c r="G3955" i="20"/>
  <c r="H3947" i="20"/>
  <c r="G3947" i="20"/>
  <c r="H3939" i="20"/>
  <c r="G3939" i="20"/>
  <c r="H3931" i="20"/>
  <c r="G3931" i="20"/>
  <c r="H3923" i="20"/>
  <c r="G3923" i="20"/>
  <c r="H3915" i="20"/>
  <c r="G3915" i="20"/>
  <c r="H3907" i="20"/>
  <c r="G3907" i="20"/>
  <c r="H3899" i="20"/>
  <c r="G3899" i="20"/>
  <c r="H3891" i="20"/>
  <c r="G3891" i="20"/>
  <c r="H3883" i="20"/>
  <c r="G3883" i="20"/>
  <c r="H3875" i="20"/>
  <c r="G3875" i="20"/>
  <c r="H3867" i="20"/>
  <c r="G3867" i="20"/>
  <c r="H3859" i="20"/>
  <c r="G3859" i="20"/>
  <c r="H3851" i="20"/>
  <c r="G3851" i="20"/>
  <c r="I3851" i="20" s="1"/>
  <c r="H3843" i="20"/>
  <c r="G3843" i="20"/>
  <c r="H3835" i="20"/>
  <c r="G3835" i="20"/>
  <c r="H3827" i="20"/>
  <c r="G3827" i="20"/>
  <c r="H3819" i="20"/>
  <c r="G3819" i="20"/>
  <c r="I3819" i="20" s="1"/>
  <c r="H3811" i="20"/>
  <c r="G3811" i="20"/>
  <c r="H3803" i="20"/>
  <c r="G3803" i="20"/>
  <c r="H3795" i="20"/>
  <c r="G3795" i="20"/>
  <c r="H3787" i="20"/>
  <c r="G3787" i="20"/>
  <c r="I3787" i="20" s="1"/>
  <c r="H3779" i="20"/>
  <c r="G3779" i="20"/>
  <c r="H3771" i="20"/>
  <c r="G3771" i="20"/>
  <c r="H3763" i="20"/>
  <c r="G3763" i="20"/>
  <c r="H3755" i="20"/>
  <c r="G3755" i="20"/>
  <c r="H3747" i="20"/>
  <c r="G3747" i="20"/>
  <c r="H3739" i="20"/>
  <c r="G3739" i="20"/>
  <c r="H3731" i="20"/>
  <c r="G3731" i="20"/>
  <c r="H3723" i="20"/>
  <c r="G3723" i="20"/>
  <c r="H3715" i="20"/>
  <c r="G3715" i="20"/>
  <c r="H3707" i="20"/>
  <c r="G3707" i="20"/>
  <c r="H3699" i="20"/>
  <c r="G3699" i="20"/>
  <c r="H3691" i="20"/>
  <c r="G3691" i="20"/>
  <c r="H3683" i="20"/>
  <c r="G3683" i="20"/>
  <c r="H3675" i="20"/>
  <c r="G3675" i="20"/>
  <c r="H3667" i="20"/>
  <c r="G3667" i="20"/>
  <c r="H3659" i="20"/>
  <c r="G3659" i="20"/>
  <c r="H3651" i="20"/>
  <c r="G3651" i="20"/>
  <c r="H3643" i="20"/>
  <c r="G3643" i="20"/>
  <c r="H3635" i="20"/>
  <c r="G3635" i="20"/>
  <c r="H3627" i="20"/>
  <c r="G3627" i="20"/>
  <c r="H3619" i="20"/>
  <c r="G3619" i="20"/>
  <c r="H3611" i="20"/>
  <c r="G3611" i="20"/>
  <c r="H3603" i="20"/>
  <c r="G3603" i="20"/>
  <c r="H3595" i="20"/>
  <c r="G3595" i="20"/>
  <c r="H3587" i="20"/>
  <c r="G3587" i="20"/>
  <c r="H3579" i="20"/>
  <c r="G3579" i="20"/>
  <c r="H3571" i="20"/>
  <c r="G3571" i="20"/>
  <c r="H3563" i="20"/>
  <c r="G3563" i="20"/>
  <c r="H3555" i="20"/>
  <c r="G3555" i="20"/>
  <c r="H3547" i="20"/>
  <c r="G3547" i="20"/>
  <c r="H3539" i="20"/>
  <c r="G3539" i="20"/>
  <c r="H3531" i="20"/>
  <c r="G3531" i="20"/>
  <c r="H3523" i="20"/>
  <c r="G3523" i="20"/>
  <c r="H3515" i="20"/>
  <c r="G3515" i="20"/>
  <c r="H3507" i="20"/>
  <c r="G3507" i="20"/>
  <c r="H3499" i="20"/>
  <c r="G3499" i="20"/>
  <c r="H3491" i="20"/>
  <c r="G3491" i="20"/>
  <c r="H3483" i="20"/>
  <c r="G3483" i="20"/>
  <c r="H3475" i="20"/>
  <c r="G3475" i="20"/>
  <c r="H3467" i="20"/>
  <c r="G3467" i="20"/>
  <c r="I3467" i="20" s="1"/>
  <c r="H3459" i="20"/>
  <c r="G3459" i="20"/>
  <c r="H3451" i="20"/>
  <c r="G3451" i="20"/>
  <c r="H3443" i="20"/>
  <c r="G3443" i="20"/>
  <c r="H3435" i="20"/>
  <c r="G3435" i="20"/>
  <c r="H3427" i="20"/>
  <c r="G3427" i="20"/>
  <c r="H3419" i="20"/>
  <c r="G3419" i="20"/>
  <c r="H3411" i="20"/>
  <c r="G3411" i="20"/>
  <c r="H3403" i="20"/>
  <c r="G3403" i="20"/>
  <c r="H3395" i="20"/>
  <c r="G3395" i="20"/>
  <c r="H3387" i="20"/>
  <c r="G3387" i="20"/>
  <c r="H3379" i="20"/>
  <c r="G3379" i="20"/>
  <c r="H3371" i="20"/>
  <c r="G3371" i="20"/>
  <c r="H3363" i="20"/>
  <c r="G3363" i="20"/>
  <c r="H3355" i="20"/>
  <c r="G3355" i="20"/>
  <c r="H3347" i="20"/>
  <c r="G3347" i="20"/>
  <c r="H3339" i="20"/>
  <c r="G3339" i="20"/>
  <c r="H3331" i="20"/>
  <c r="G3331" i="20"/>
  <c r="H3323" i="20"/>
  <c r="G3323" i="20"/>
  <c r="H3315" i="20"/>
  <c r="G3315" i="20"/>
  <c r="H3307" i="20"/>
  <c r="G3307" i="20"/>
  <c r="H3299" i="20"/>
  <c r="G3299" i="20"/>
  <c r="H3291" i="20"/>
  <c r="G3291" i="20"/>
  <c r="H3283" i="20"/>
  <c r="G3283" i="20"/>
  <c r="H3275" i="20"/>
  <c r="G3275" i="20"/>
  <c r="H3267" i="20"/>
  <c r="G3267" i="20"/>
  <c r="H3259" i="20"/>
  <c r="G3259" i="20"/>
  <c r="H3251" i="20"/>
  <c r="G3251" i="20"/>
  <c r="H3243" i="20"/>
  <c r="G3243" i="20"/>
  <c r="H3235" i="20"/>
  <c r="G3235" i="20"/>
  <c r="H3227" i="20"/>
  <c r="G3227" i="20"/>
  <c r="H3219" i="20"/>
  <c r="G3219" i="20"/>
  <c r="H3211" i="20"/>
  <c r="G3211" i="20"/>
  <c r="I3211" i="20" s="1"/>
  <c r="H3203" i="20"/>
  <c r="G3203" i="20"/>
  <c r="H3195" i="20"/>
  <c r="G3195" i="20"/>
  <c r="H3187" i="20"/>
  <c r="G3187" i="20"/>
  <c r="H3179" i="20"/>
  <c r="G3179" i="20"/>
  <c r="H3171" i="20"/>
  <c r="G3171" i="20"/>
  <c r="H3163" i="20"/>
  <c r="G3163" i="20"/>
  <c r="H3155" i="20"/>
  <c r="G3155" i="20"/>
  <c r="H3147" i="20"/>
  <c r="G3147" i="20"/>
  <c r="H3139" i="20"/>
  <c r="G3139" i="20"/>
  <c r="H3131" i="20"/>
  <c r="G3131" i="20"/>
  <c r="H3123" i="20"/>
  <c r="G3123" i="20"/>
  <c r="H3115" i="20"/>
  <c r="G3115" i="20"/>
  <c r="H3107" i="20"/>
  <c r="G3107" i="20"/>
  <c r="H3099" i="20"/>
  <c r="G3099" i="20"/>
  <c r="H3091" i="20"/>
  <c r="G3091" i="20"/>
  <c r="H3083" i="20"/>
  <c r="G3083" i="20"/>
  <c r="H3075" i="20"/>
  <c r="G3075" i="20"/>
  <c r="H3067" i="20"/>
  <c r="G3067" i="20"/>
  <c r="H3059" i="20"/>
  <c r="G3059" i="20"/>
  <c r="H3051" i="20"/>
  <c r="G3051" i="20"/>
  <c r="H3043" i="20"/>
  <c r="G3043" i="20"/>
  <c r="H3035" i="20"/>
  <c r="G3035" i="20"/>
  <c r="H3027" i="20"/>
  <c r="G3027" i="20"/>
  <c r="H3019" i="20"/>
  <c r="G3019" i="20"/>
  <c r="H3011" i="20"/>
  <c r="G3011" i="20"/>
  <c r="H3003" i="20"/>
  <c r="G3003" i="20"/>
  <c r="H2995" i="20"/>
  <c r="G2995" i="20"/>
  <c r="H2987" i="20"/>
  <c r="G2987" i="20"/>
  <c r="H2979" i="20"/>
  <c r="G2979" i="20"/>
  <c r="H2971" i="20"/>
  <c r="G2971" i="20"/>
  <c r="H2963" i="20"/>
  <c r="G2963" i="20"/>
  <c r="H2955" i="20"/>
  <c r="G2955" i="20"/>
  <c r="H2947" i="20"/>
  <c r="G2947" i="20"/>
  <c r="H2939" i="20"/>
  <c r="G2939" i="20"/>
  <c r="H2931" i="20"/>
  <c r="G2931" i="20"/>
  <c r="H2923" i="20"/>
  <c r="G2923" i="20"/>
  <c r="H2915" i="20"/>
  <c r="G2915" i="20"/>
  <c r="H2907" i="20"/>
  <c r="G2907" i="20"/>
  <c r="H2899" i="20"/>
  <c r="G2899" i="20"/>
  <c r="H2891" i="20"/>
  <c r="G2891" i="20"/>
  <c r="H2883" i="20"/>
  <c r="G2883" i="20"/>
  <c r="H2875" i="20"/>
  <c r="G2875" i="20"/>
  <c r="H2867" i="20"/>
  <c r="G2867" i="20"/>
  <c r="H2859" i="20"/>
  <c r="G2859" i="20"/>
  <c r="H2851" i="20"/>
  <c r="G2851" i="20"/>
  <c r="H2843" i="20"/>
  <c r="G2843" i="20"/>
  <c r="H2835" i="20"/>
  <c r="G2835" i="20"/>
  <c r="H2827" i="20"/>
  <c r="G2827" i="20"/>
  <c r="H2819" i="20"/>
  <c r="G2819" i="20"/>
  <c r="H2811" i="20"/>
  <c r="G2811" i="20"/>
  <c r="H2803" i="20"/>
  <c r="G2803" i="20"/>
  <c r="H2795" i="20"/>
  <c r="G2795" i="20"/>
  <c r="H2787" i="20"/>
  <c r="G2787" i="20"/>
  <c r="H2779" i="20"/>
  <c r="G2779" i="20"/>
  <c r="H2771" i="20"/>
  <c r="G2771" i="20"/>
  <c r="H2763" i="20"/>
  <c r="G2763" i="20"/>
  <c r="I2763" i="20" s="1"/>
  <c r="H2755" i="20"/>
  <c r="G2755" i="20"/>
  <c r="H2747" i="20"/>
  <c r="G2747" i="20"/>
  <c r="H2739" i="20"/>
  <c r="G2739" i="20"/>
  <c r="H2731" i="20"/>
  <c r="G2731" i="20"/>
  <c r="H2723" i="20"/>
  <c r="G2723" i="20"/>
  <c r="H2715" i="20"/>
  <c r="G2715" i="20"/>
  <c r="H2707" i="20"/>
  <c r="G2707" i="20"/>
  <c r="H2699" i="20"/>
  <c r="G2699" i="20"/>
  <c r="H2691" i="20"/>
  <c r="G2691" i="20"/>
  <c r="H2683" i="20"/>
  <c r="G2683" i="20"/>
  <c r="H2675" i="20"/>
  <c r="G2675" i="20"/>
  <c r="H2667" i="20"/>
  <c r="G2667" i="20"/>
  <c r="H2659" i="20"/>
  <c r="G2659" i="20"/>
  <c r="H2651" i="20"/>
  <c r="G2651" i="20"/>
  <c r="H2643" i="20"/>
  <c r="G2643" i="20"/>
  <c r="H2635" i="20"/>
  <c r="G2635" i="20"/>
  <c r="H2627" i="20"/>
  <c r="G2627" i="20"/>
  <c r="H2619" i="20"/>
  <c r="G2619" i="20"/>
  <c r="H2611" i="20"/>
  <c r="G2611" i="20"/>
  <c r="H2603" i="20"/>
  <c r="G2603" i="20"/>
  <c r="H2595" i="20"/>
  <c r="G2595" i="20"/>
  <c r="H2587" i="20"/>
  <c r="G2587" i="20"/>
  <c r="H2579" i="20"/>
  <c r="G2579" i="20"/>
  <c r="H2571" i="20"/>
  <c r="G2571" i="20"/>
  <c r="H2563" i="20"/>
  <c r="G2563" i="20"/>
  <c r="H2555" i="20"/>
  <c r="G2555" i="20"/>
  <c r="H2547" i="20"/>
  <c r="G2547" i="20"/>
  <c r="H2539" i="20"/>
  <c r="G2539" i="20"/>
  <c r="H2531" i="20"/>
  <c r="G2531" i="20"/>
  <c r="H2523" i="20"/>
  <c r="G2523" i="20"/>
  <c r="H2515" i="20"/>
  <c r="G2515" i="20"/>
  <c r="H2507" i="20"/>
  <c r="G2507" i="20"/>
  <c r="H2499" i="20"/>
  <c r="G2499" i="20"/>
  <c r="H2491" i="20"/>
  <c r="G2491" i="20"/>
  <c r="H2483" i="20"/>
  <c r="G2483" i="20"/>
  <c r="H2475" i="20"/>
  <c r="G2475" i="20"/>
  <c r="H2467" i="20"/>
  <c r="G2467" i="20"/>
  <c r="H2459" i="20"/>
  <c r="G2459" i="20"/>
  <c r="H2451" i="20"/>
  <c r="G2451" i="20"/>
  <c r="H2443" i="20"/>
  <c r="G2443" i="20"/>
  <c r="H2435" i="20"/>
  <c r="G2435" i="20"/>
  <c r="H2427" i="20"/>
  <c r="G2427" i="20"/>
  <c r="H2419" i="20"/>
  <c r="G2419" i="20"/>
  <c r="H2411" i="20"/>
  <c r="G2411" i="20"/>
  <c r="H2403" i="20"/>
  <c r="G2403" i="20"/>
  <c r="H2395" i="20"/>
  <c r="G2395" i="20"/>
  <c r="H2387" i="20"/>
  <c r="G2387" i="20"/>
  <c r="H2379" i="20"/>
  <c r="G2379" i="20"/>
  <c r="I2379" i="20" s="1"/>
  <c r="H2371" i="20"/>
  <c r="G2371" i="20"/>
  <c r="H2363" i="20"/>
  <c r="G2363" i="20"/>
  <c r="H2355" i="20"/>
  <c r="G2355" i="20"/>
  <c r="H2347" i="20"/>
  <c r="G2347" i="20"/>
  <c r="I2347" i="20" s="1"/>
  <c r="H2339" i="20"/>
  <c r="G2339" i="20"/>
  <c r="H2331" i="20"/>
  <c r="G2331" i="20"/>
  <c r="H2323" i="20"/>
  <c r="G2323" i="20"/>
  <c r="H2315" i="20"/>
  <c r="G2315" i="20"/>
  <c r="H2307" i="20"/>
  <c r="G2307" i="20"/>
  <c r="H2299" i="20"/>
  <c r="G2299" i="20"/>
  <c r="H2291" i="20"/>
  <c r="G2291" i="20"/>
  <c r="H2283" i="20"/>
  <c r="G2283" i="20"/>
  <c r="H2275" i="20"/>
  <c r="G2275" i="20"/>
  <c r="H2267" i="20"/>
  <c r="G2267" i="20"/>
  <c r="H2259" i="20"/>
  <c r="G2259" i="20"/>
  <c r="H2251" i="20"/>
  <c r="G2251" i="20"/>
  <c r="I2251" i="20" s="1"/>
  <c r="H2243" i="20"/>
  <c r="G2243" i="20"/>
  <c r="H2235" i="20"/>
  <c r="G2235" i="20"/>
  <c r="H2227" i="20"/>
  <c r="G2227" i="20"/>
  <c r="H2219" i="20"/>
  <c r="G2219" i="20"/>
  <c r="I2219" i="20" s="1"/>
  <c r="H2211" i="20"/>
  <c r="G2211" i="20"/>
  <c r="H2203" i="20"/>
  <c r="G2203" i="20"/>
  <c r="H2195" i="20"/>
  <c r="G2195" i="20"/>
  <c r="H2187" i="20"/>
  <c r="G2187" i="20"/>
  <c r="H2179" i="20"/>
  <c r="G2179" i="20"/>
  <c r="H2171" i="20"/>
  <c r="G2171" i="20"/>
  <c r="H2163" i="20"/>
  <c r="G2163" i="20"/>
  <c r="H2155" i="20"/>
  <c r="G2155" i="20"/>
  <c r="H2147" i="20"/>
  <c r="G2147" i="20"/>
  <c r="H2139" i="20"/>
  <c r="G2139" i="20"/>
  <c r="H2131" i="20"/>
  <c r="G2131" i="20"/>
  <c r="H2123" i="20"/>
  <c r="G2123" i="20"/>
  <c r="H2115" i="20"/>
  <c r="G2115" i="20"/>
  <c r="H2107" i="20"/>
  <c r="G2107" i="20"/>
  <c r="H2099" i="20"/>
  <c r="G2099" i="20"/>
  <c r="H2091" i="20"/>
  <c r="G2091" i="20"/>
  <c r="H2083" i="20"/>
  <c r="G2083" i="20"/>
  <c r="H2075" i="20"/>
  <c r="G2075" i="20"/>
  <c r="H2067" i="20"/>
  <c r="G2067" i="20"/>
  <c r="H2059" i="20"/>
  <c r="G2059" i="20"/>
  <c r="I2059" i="20" s="1"/>
  <c r="H2051" i="20"/>
  <c r="G2051" i="20"/>
  <c r="H2043" i="20"/>
  <c r="G2043" i="20"/>
  <c r="H2035" i="20"/>
  <c r="G2035" i="20"/>
  <c r="H2027" i="20"/>
  <c r="G2027" i="20"/>
  <c r="H2019" i="20"/>
  <c r="G2019" i="20"/>
  <c r="H2011" i="20"/>
  <c r="G2011" i="20"/>
  <c r="H2003" i="20"/>
  <c r="G2003" i="20"/>
  <c r="H1995" i="20"/>
  <c r="G1995" i="20"/>
  <c r="H1987" i="20"/>
  <c r="G1987" i="20"/>
  <c r="H1979" i="20"/>
  <c r="G1979" i="20"/>
  <c r="H1971" i="20"/>
  <c r="G1971" i="20"/>
  <c r="H1963" i="20"/>
  <c r="G1963" i="20"/>
  <c r="H1955" i="20"/>
  <c r="G1955" i="20"/>
  <c r="H1947" i="20"/>
  <c r="G1947" i="20"/>
  <c r="H1939" i="20"/>
  <c r="G1939" i="20"/>
  <c r="H1931" i="20"/>
  <c r="G1931" i="20"/>
  <c r="I1931" i="20" s="1"/>
  <c r="H1923" i="20"/>
  <c r="G1923" i="20"/>
  <c r="H1915" i="20"/>
  <c r="G1915" i="20"/>
  <c r="H1907" i="20"/>
  <c r="G1907" i="20"/>
  <c r="H1899" i="20"/>
  <c r="G1899" i="20"/>
  <c r="H1891" i="20"/>
  <c r="G1891" i="20"/>
  <c r="H1883" i="20"/>
  <c r="G1883" i="20"/>
  <c r="H1875" i="20"/>
  <c r="G1875" i="20"/>
  <c r="H1867" i="20"/>
  <c r="G1867" i="20"/>
  <c r="H1859" i="20"/>
  <c r="G1859" i="20"/>
  <c r="H1851" i="20"/>
  <c r="G1851" i="20"/>
  <c r="H1843" i="20"/>
  <c r="G1843" i="20"/>
  <c r="H1835" i="20"/>
  <c r="G1835" i="20"/>
  <c r="H1827" i="20"/>
  <c r="G1827" i="20"/>
  <c r="H1819" i="20"/>
  <c r="G1819" i="20"/>
  <c r="H1811" i="20"/>
  <c r="G1811" i="20"/>
  <c r="H1803" i="20"/>
  <c r="G1803" i="20"/>
  <c r="H1795" i="20"/>
  <c r="G1795" i="20"/>
  <c r="H1787" i="20"/>
  <c r="G1787" i="20"/>
  <c r="H1779" i="20"/>
  <c r="G1779" i="20"/>
  <c r="H1771" i="20"/>
  <c r="G1771" i="20"/>
  <c r="H1763" i="20"/>
  <c r="G1763" i="20"/>
  <c r="H1755" i="20"/>
  <c r="G1755" i="20"/>
  <c r="H1747" i="20"/>
  <c r="G1747" i="20"/>
  <c r="H1739" i="20"/>
  <c r="G1739" i="20"/>
  <c r="H1731" i="20"/>
  <c r="G1731" i="20"/>
  <c r="H1723" i="20"/>
  <c r="G1723" i="20"/>
  <c r="H1715" i="20"/>
  <c r="G1715" i="20"/>
  <c r="H1707" i="20"/>
  <c r="G1707" i="20"/>
  <c r="H1699" i="20"/>
  <c r="G1699" i="20"/>
  <c r="H1691" i="20"/>
  <c r="G1691" i="20"/>
  <c r="H1683" i="20"/>
  <c r="G1683" i="20"/>
  <c r="H1675" i="20"/>
  <c r="G1675" i="20"/>
  <c r="H1667" i="20"/>
  <c r="G1667" i="20"/>
  <c r="H1659" i="20"/>
  <c r="G1659" i="20"/>
  <c r="H1651" i="20"/>
  <c r="G1651" i="20"/>
  <c r="H1643" i="20"/>
  <c r="G1643" i="20"/>
  <c r="H1635" i="20"/>
  <c r="G1635" i="20"/>
  <c r="H1627" i="20"/>
  <c r="G1627" i="20"/>
  <c r="H1619" i="20"/>
  <c r="G1619" i="20"/>
  <c r="H1611" i="20"/>
  <c r="G1611" i="20"/>
  <c r="H1603" i="20"/>
  <c r="G1603" i="20"/>
  <c r="H1595" i="20"/>
  <c r="G1595" i="20"/>
  <c r="H1587" i="20"/>
  <c r="G1587" i="20"/>
  <c r="H1579" i="20"/>
  <c r="G1579" i="20"/>
  <c r="H1571" i="20"/>
  <c r="G1571" i="20"/>
  <c r="H1563" i="20"/>
  <c r="G1563" i="20"/>
  <c r="H1555" i="20"/>
  <c r="G1555" i="20"/>
  <c r="H1547" i="20"/>
  <c r="G1547" i="20"/>
  <c r="I1547" i="20" s="1"/>
  <c r="H1539" i="20"/>
  <c r="G1539" i="20"/>
  <c r="H1531" i="20"/>
  <c r="G1531" i="20"/>
  <c r="H1523" i="20"/>
  <c r="G1523" i="20"/>
  <c r="H1515" i="20"/>
  <c r="G1515" i="20"/>
  <c r="H1507" i="20"/>
  <c r="G1507" i="20"/>
  <c r="H1499" i="20"/>
  <c r="G1499" i="20"/>
  <c r="H1491" i="20"/>
  <c r="G1491" i="20"/>
  <c r="H1483" i="20"/>
  <c r="G1483" i="20"/>
  <c r="I1483" i="20" s="1"/>
  <c r="H1475" i="20"/>
  <c r="G1475" i="20"/>
  <c r="H1467" i="20"/>
  <c r="G1467" i="20"/>
  <c r="H1459" i="20"/>
  <c r="G1459" i="20"/>
  <c r="H1451" i="20"/>
  <c r="G1451" i="20"/>
  <c r="I1451" i="20" s="1"/>
  <c r="H1443" i="20"/>
  <c r="G1443" i="20"/>
  <c r="H1435" i="20"/>
  <c r="G1435" i="20"/>
  <c r="I1435" i="20" s="1"/>
  <c r="H1427" i="20"/>
  <c r="G1427" i="20"/>
  <c r="H1419" i="20"/>
  <c r="G1419" i="20"/>
  <c r="H1411" i="20"/>
  <c r="G1411" i="20"/>
  <c r="H1403" i="20"/>
  <c r="G1403" i="20"/>
  <c r="I1403" i="20" s="1"/>
  <c r="H1395" i="20"/>
  <c r="G1395" i="20"/>
  <c r="H1387" i="20"/>
  <c r="G1387" i="20"/>
  <c r="I1387" i="20" s="1"/>
  <c r="H1379" i="20"/>
  <c r="G1379" i="20"/>
  <c r="H1371" i="20"/>
  <c r="G1371" i="20"/>
  <c r="H1363" i="20"/>
  <c r="G1363" i="20"/>
  <c r="H1355" i="20"/>
  <c r="G1355" i="20"/>
  <c r="I1355" i="20" s="1"/>
  <c r="H1347" i="20"/>
  <c r="G1347" i="20"/>
  <c r="H1339" i="20"/>
  <c r="G1339" i="20"/>
  <c r="I1339" i="20" s="1"/>
  <c r="H1331" i="20"/>
  <c r="G1331" i="20"/>
  <c r="H1323" i="20"/>
  <c r="G1323" i="20"/>
  <c r="I1323" i="20" s="1"/>
  <c r="H1315" i="20"/>
  <c r="G1315" i="20"/>
  <c r="H1307" i="20"/>
  <c r="G1307" i="20"/>
  <c r="H1299" i="20"/>
  <c r="G1299" i="20"/>
  <c r="H1291" i="20"/>
  <c r="G1291" i="20"/>
  <c r="I1291" i="20" s="1"/>
  <c r="H1283" i="20"/>
  <c r="G1283" i="20"/>
  <c r="H1275" i="20"/>
  <c r="G1275" i="20"/>
  <c r="H1267" i="20"/>
  <c r="G1267" i="20"/>
  <c r="H1259" i="20"/>
  <c r="G1259" i="20"/>
  <c r="H1251" i="20"/>
  <c r="G1251" i="20"/>
  <c r="H1243" i="20"/>
  <c r="G1243" i="20"/>
  <c r="I1243" i="20" s="1"/>
  <c r="H1235" i="20"/>
  <c r="G1235" i="20"/>
  <c r="H1227" i="20"/>
  <c r="G1227" i="20"/>
  <c r="I1227" i="20" s="1"/>
  <c r="H1219" i="20"/>
  <c r="G1219" i="20"/>
  <c r="H1211" i="20"/>
  <c r="G1211" i="20"/>
  <c r="I1211" i="20" s="1"/>
  <c r="H1203" i="20"/>
  <c r="G1203" i="20"/>
  <c r="H1195" i="20"/>
  <c r="G1195" i="20"/>
  <c r="I1195" i="20" s="1"/>
  <c r="H1187" i="20"/>
  <c r="G1187" i="20"/>
  <c r="H1179" i="20"/>
  <c r="G1179" i="20"/>
  <c r="I1179" i="20" s="1"/>
  <c r="H1171" i="20"/>
  <c r="G1171" i="20"/>
  <c r="H1163" i="20"/>
  <c r="G1163" i="20"/>
  <c r="I1163" i="20" s="1"/>
  <c r="H1155" i="20"/>
  <c r="G1155" i="20"/>
  <c r="H1147" i="20"/>
  <c r="G1147" i="20"/>
  <c r="H1139" i="20"/>
  <c r="G1139" i="20"/>
  <c r="H1131" i="20"/>
  <c r="G1131" i="20"/>
  <c r="I1131" i="20" s="1"/>
  <c r="H1123" i="20"/>
  <c r="G1123" i="20"/>
  <c r="H1115" i="20"/>
  <c r="G1115" i="20"/>
  <c r="H1107" i="20"/>
  <c r="G1107" i="20"/>
  <c r="H1099" i="20"/>
  <c r="G1099" i="20"/>
  <c r="I1099" i="20" s="1"/>
  <c r="H1091" i="20"/>
  <c r="G1091" i="20"/>
  <c r="H1083" i="20"/>
  <c r="G1083" i="20"/>
  <c r="I1083" i="20" s="1"/>
  <c r="H1075" i="20"/>
  <c r="G1075" i="20"/>
  <c r="H1067" i="20"/>
  <c r="G1067" i="20"/>
  <c r="I1067" i="20" s="1"/>
  <c r="H1059" i="20"/>
  <c r="G1059" i="20"/>
  <c r="H1051" i="20"/>
  <c r="G1051" i="20"/>
  <c r="I1051" i="20" s="1"/>
  <c r="H1043" i="20"/>
  <c r="G1043" i="20"/>
  <c r="H1035" i="20"/>
  <c r="G1035" i="20"/>
  <c r="I1035" i="20" s="1"/>
  <c r="H1027" i="20"/>
  <c r="G1027" i="20"/>
  <c r="H1019" i="20"/>
  <c r="G1019" i="20"/>
  <c r="I1019" i="20" s="1"/>
  <c r="H1011" i="20"/>
  <c r="G1011" i="20"/>
  <c r="H1003" i="20"/>
  <c r="G1003" i="20"/>
  <c r="I1003" i="20" s="1"/>
  <c r="H995" i="20"/>
  <c r="G995" i="20"/>
  <c r="H987" i="20"/>
  <c r="G987" i="20"/>
  <c r="I987" i="20" s="1"/>
  <c r="H979" i="20"/>
  <c r="G979" i="20"/>
  <c r="H971" i="20"/>
  <c r="G971" i="20"/>
  <c r="I971" i="20" s="1"/>
  <c r="H963" i="20"/>
  <c r="G963" i="20"/>
  <c r="H955" i="20"/>
  <c r="G955" i="20"/>
  <c r="H947" i="20"/>
  <c r="G947" i="20"/>
  <c r="H939" i="20"/>
  <c r="G939" i="20"/>
  <c r="H931" i="20"/>
  <c r="G931" i="20"/>
  <c r="H923" i="20"/>
  <c r="G923" i="20"/>
  <c r="H915" i="20"/>
  <c r="G915" i="20"/>
  <c r="H907" i="20"/>
  <c r="G907" i="20"/>
  <c r="I907" i="20" s="1"/>
  <c r="H899" i="20"/>
  <c r="G899" i="20"/>
  <c r="H891" i="20"/>
  <c r="G891" i="20"/>
  <c r="I891" i="20" s="1"/>
  <c r="H883" i="20"/>
  <c r="G883" i="20"/>
  <c r="H875" i="20"/>
  <c r="G875" i="20"/>
  <c r="I875" i="20" s="1"/>
  <c r="H867" i="20"/>
  <c r="G867" i="20"/>
  <c r="H859" i="20"/>
  <c r="G859" i="20"/>
  <c r="I859" i="20" s="1"/>
  <c r="H851" i="20"/>
  <c r="G851" i="20"/>
  <c r="H843" i="20"/>
  <c r="G843" i="20"/>
  <c r="H835" i="20"/>
  <c r="G835" i="20"/>
  <c r="H827" i="20"/>
  <c r="G827" i="20"/>
  <c r="H819" i="20"/>
  <c r="G819" i="20"/>
  <c r="H811" i="20"/>
  <c r="G811" i="20"/>
  <c r="H803" i="20"/>
  <c r="G803" i="20"/>
  <c r="H795" i="20"/>
  <c r="G795" i="20"/>
  <c r="H787" i="20"/>
  <c r="G787" i="20"/>
  <c r="H779" i="20"/>
  <c r="G779" i="20"/>
  <c r="I779" i="20" s="1"/>
  <c r="H771" i="20"/>
  <c r="G771" i="20"/>
  <c r="H763" i="20"/>
  <c r="G763" i="20"/>
  <c r="H755" i="20"/>
  <c r="G755" i="20"/>
  <c r="H747" i="20"/>
  <c r="G747" i="20"/>
  <c r="H739" i="20"/>
  <c r="G739" i="20"/>
  <c r="H731" i="20"/>
  <c r="G731" i="20"/>
  <c r="H723" i="20"/>
  <c r="G723" i="20"/>
  <c r="H715" i="20"/>
  <c r="G715" i="20"/>
  <c r="H707" i="20"/>
  <c r="G707" i="20"/>
  <c r="H699" i="20"/>
  <c r="G699" i="20"/>
  <c r="H691" i="20"/>
  <c r="G691" i="20"/>
  <c r="H683" i="20"/>
  <c r="G683" i="20"/>
  <c r="H675" i="20"/>
  <c r="G675" i="20"/>
  <c r="H667" i="20"/>
  <c r="G667" i="20"/>
  <c r="H659" i="20"/>
  <c r="G659" i="20"/>
  <c r="H651" i="20"/>
  <c r="G651" i="20"/>
  <c r="H643" i="20"/>
  <c r="G643" i="20"/>
  <c r="H635" i="20"/>
  <c r="G635" i="20"/>
  <c r="H627" i="20"/>
  <c r="G627" i="20"/>
  <c r="H619" i="20"/>
  <c r="G619" i="20"/>
  <c r="H611" i="20"/>
  <c r="G611" i="20"/>
  <c r="H603" i="20"/>
  <c r="G603" i="20"/>
  <c r="H595" i="20"/>
  <c r="G595" i="20"/>
  <c r="H587" i="20"/>
  <c r="G587" i="20"/>
  <c r="H579" i="20"/>
  <c r="G579" i="20"/>
  <c r="H571" i="20"/>
  <c r="G571" i="20"/>
  <c r="H563" i="20"/>
  <c r="G563" i="20"/>
  <c r="H555" i="20"/>
  <c r="G555" i="20"/>
  <c r="H547" i="20"/>
  <c r="G547" i="20"/>
  <c r="H539" i="20"/>
  <c r="G539" i="20"/>
  <c r="H531" i="20"/>
  <c r="G531" i="20"/>
  <c r="H523" i="20"/>
  <c r="G523" i="20"/>
  <c r="H515" i="20"/>
  <c r="G515" i="20"/>
  <c r="H507" i="20"/>
  <c r="G507" i="20"/>
  <c r="H499" i="20"/>
  <c r="G499" i="20"/>
  <c r="H491" i="20"/>
  <c r="G491" i="20"/>
  <c r="H483" i="20"/>
  <c r="G483" i="20"/>
  <c r="H475" i="20"/>
  <c r="G475" i="20"/>
  <c r="H467" i="20"/>
  <c r="G467" i="20"/>
  <c r="H459" i="20"/>
  <c r="G459" i="20"/>
  <c r="H451" i="20"/>
  <c r="G451" i="20"/>
  <c r="H443" i="20"/>
  <c r="G443" i="20"/>
  <c r="H435" i="20"/>
  <c r="G435" i="20"/>
  <c r="H427" i="20"/>
  <c r="G427" i="20"/>
  <c r="H419" i="20"/>
  <c r="G419" i="20"/>
  <c r="H411" i="20"/>
  <c r="G411" i="20"/>
  <c r="H403" i="20"/>
  <c r="G403" i="20"/>
  <c r="H395" i="20"/>
  <c r="G395" i="20"/>
  <c r="H387" i="20"/>
  <c r="G387" i="20"/>
  <c r="H379" i="20"/>
  <c r="G379" i="20"/>
  <c r="H371" i="20"/>
  <c r="G371" i="20"/>
  <c r="H363" i="20"/>
  <c r="G363" i="20"/>
  <c r="H355" i="20"/>
  <c r="G355" i="20"/>
  <c r="H347" i="20"/>
  <c r="G347" i="20"/>
  <c r="H339" i="20"/>
  <c r="G339" i="20"/>
  <c r="H331" i="20"/>
  <c r="G331" i="20"/>
  <c r="H323" i="20"/>
  <c r="G323" i="20"/>
  <c r="H315" i="20"/>
  <c r="G315" i="20"/>
  <c r="H307" i="20"/>
  <c r="G307" i="20"/>
  <c r="H299" i="20"/>
  <c r="G299" i="20"/>
  <c r="I299" i="20" s="1"/>
  <c r="H291" i="20"/>
  <c r="G291" i="20"/>
  <c r="H283" i="20"/>
  <c r="G283" i="20"/>
  <c r="I283" i="20" s="1"/>
  <c r="H275" i="20"/>
  <c r="G275" i="20"/>
  <c r="H267" i="20"/>
  <c r="G267" i="20"/>
  <c r="H259" i="20"/>
  <c r="G259" i="20"/>
  <c r="H251" i="20"/>
  <c r="G251" i="20"/>
  <c r="H243" i="20"/>
  <c r="G243" i="20"/>
  <c r="H235" i="20"/>
  <c r="G235" i="20"/>
  <c r="I235" i="20" s="1"/>
  <c r="H227" i="20"/>
  <c r="G227" i="20"/>
  <c r="H219" i="20"/>
  <c r="G219" i="20"/>
  <c r="I219" i="20" s="1"/>
  <c r="H211" i="20"/>
  <c r="G211" i="20"/>
  <c r="H203" i="20"/>
  <c r="G203" i="20"/>
  <c r="I203" i="20" s="1"/>
  <c r="H195" i="20"/>
  <c r="G195" i="20"/>
  <c r="H187" i="20"/>
  <c r="G187" i="20"/>
  <c r="I187" i="20" s="1"/>
  <c r="H179" i="20"/>
  <c r="G179" i="20"/>
  <c r="H171" i="20"/>
  <c r="G171" i="20"/>
  <c r="H163" i="20"/>
  <c r="G163" i="20"/>
  <c r="H155" i="20"/>
  <c r="G155" i="20"/>
  <c r="H147" i="20"/>
  <c r="G147" i="20"/>
  <c r="H139" i="20"/>
  <c r="G139" i="20"/>
  <c r="I139" i="20" s="1"/>
  <c r="H131" i="20"/>
  <c r="G131" i="20"/>
  <c r="H123" i="20"/>
  <c r="G123" i="20"/>
  <c r="I123" i="20" s="1"/>
  <c r="H115" i="20"/>
  <c r="G115" i="20"/>
  <c r="H107" i="20"/>
  <c r="G107" i="20"/>
  <c r="H99" i="20"/>
  <c r="G99" i="20"/>
  <c r="H91" i="20"/>
  <c r="G91" i="20"/>
  <c r="H83" i="20"/>
  <c r="G83" i="20"/>
  <c r="H75" i="20"/>
  <c r="G75" i="20"/>
  <c r="I75" i="20" s="1"/>
  <c r="H67" i="20"/>
  <c r="G67" i="20"/>
  <c r="H59" i="20"/>
  <c r="G59" i="20"/>
  <c r="H51" i="20"/>
  <c r="G51" i="20"/>
  <c r="H43" i="20"/>
  <c r="G43" i="20"/>
  <c r="I43" i="20" s="1"/>
  <c r="H35" i="20"/>
  <c r="G35" i="20"/>
  <c r="H27" i="20"/>
  <c r="G27" i="20"/>
  <c r="I27" i="20" s="1"/>
  <c r="H19" i="20"/>
  <c r="G19" i="20"/>
  <c r="G3360" i="20"/>
  <c r="H4922" i="20"/>
  <c r="G4922" i="20"/>
  <c r="H4914" i="20"/>
  <c r="G4914" i="20"/>
  <c r="H4906" i="20"/>
  <c r="G4906" i="20"/>
  <c r="H4898" i="20"/>
  <c r="G4898" i="20"/>
  <c r="H4890" i="20"/>
  <c r="G4890" i="20"/>
  <c r="H4882" i="20"/>
  <c r="G4882" i="20"/>
  <c r="H4874" i="20"/>
  <c r="G4874" i="20"/>
  <c r="H4866" i="20"/>
  <c r="G4866" i="20"/>
  <c r="H4858" i="20"/>
  <c r="G4858" i="20"/>
  <c r="H4850" i="20"/>
  <c r="G4850" i="20"/>
  <c r="H4842" i="20"/>
  <c r="G4842" i="20"/>
  <c r="H4834" i="20"/>
  <c r="G4834" i="20"/>
  <c r="H4826" i="20"/>
  <c r="G4826" i="20"/>
  <c r="H4818" i="20"/>
  <c r="G4818" i="20"/>
  <c r="H4810" i="20"/>
  <c r="G4810" i="20"/>
  <c r="H4802" i="20"/>
  <c r="G4802" i="20"/>
  <c r="H4794" i="20"/>
  <c r="G4794" i="20"/>
  <c r="H4786" i="20"/>
  <c r="G4786" i="20"/>
  <c r="H4778" i="20"/>
  <c r="G4778" i="20"/>
  <c r="H4770" i="20"/>
  <c r="G4770" i="20"/>
  <c r="H4762" i="20"/>
  <c r="G4762" i="20"/>
  <c r="H4754" i="20"/>
  <c r="G4754" i="20"/>
  <c r="H4746" i="20"/>
  <c r="G4746" i="20"/>
  <c r="H4738" i="20"/>
  <c r="G4738" i="20"/>
  <c r="H4730" i="20"/>
  <c r="G4730" i="20"/>
  <c r="H4722" i="20"/>
  <c r="G4722" i="20"/>
  <c r="H4714" i="20"/>
  <c r="G4714" i="20"/>
  <c r="H4706" i="20"/>
  <c r="G4706" i="20"/>
  <c r="H4698" i="20"/>
  <c r="G4698" i="20"/>
  <c r="H4690" i="20"/>
  <c r="G4690" i="20"/>
  <c r="H4682" i="20"/>
  <c r="I4682" i="20" s="1"/>
  <c r="G4682" i="20"/>
  <c r="H4674" i="20"/>
  <c r="G4674" i="20"/>
  <c r="H4666" i="20"/>
  <c r="G4666" i="20"/>
  <c r="H4658" i="20"/>
  <c r="G4658" i="20"/>
  <c r="H4650" i="20"/>
  <c r="G4650" i="20"/>
  <c r="H4642" i="20"/>
  <c r="G4642" i="20"/>
  <c r="H4634" i="20"/>
  <c r="G4634" i="20"/>
  <c r="H4626" i="20"/>
  <c r="G4626" i="20"/>
  <c r="H4618" i="20"/>
  <c r="G4618" i="20"/>
  <c r="H4610" i="20"/>
  <c r="G4610" i="20"/>
  <c r="H4602" i="20"/>
  <c r="G4602" i="20"/>
  <c r="H4594" i="20"/>
  <c r="G4594" i="20"/>
  <c r="H4586" i="20"/>
  <c r="I4586" i="20" s="1"/>
  <c r="G4586" i="20"/>
  <c r="H4578" i="20"/>
  <c r="G4578" i="20"/>
  <c r="H4570" i="20"/>
  <c r="G4570" i="20"/>
  <c r="H4562" i="20"/>
  <c r="G4562" i="20"/>
  <c r="H4554" i="20"/>
  <c r="I4554" i="20" s="1"/>
  <c r="G4554" i="20"/>
  <c r="H4546" i="20"/>
  <c r="G4546" i="20"/>
  <c r="H4538" i="20"/>
  <c r="G4538" i="20"/>
  <c r="H4530" i="20"/>
  <c r="G4530" i="20"/>
  <c r="H4522" i="20"/>
  <c r="G4522" i="20"/>
  <c r="H4514" i="20"/>
  <c r="G4514" i="20"/>
  <c r="H4506" i="20"/>
  <c r="G4506" i="20"/>
  <c r="H4498" i="20"/>
  <c r="G4498" i="20"/>
  <c r="H4490" i="20"/>
  <c r="G4490" i="20"/>
  <c r="H4482" i="20"/>
  <c r="G4482" i="20"/>
  <c r="H4474" i="20"/>
  <c r="G4474" i="20"/>
  <c r="H4466" i="20"/>
  <c r="G4466" i="20"/>
  <c r="H4458" i="20"/>
  <c r="G4458" i="20"/>
  <c r="H4450" i="20"/>
  <c r="G4450" i="20"/>
  <c r="H4442" i="20"/>
  <c r="G4442" i="20"/>
  <c r="H4434" i="20"/>
  <c r="G4434" i="20"/>
  <c r="H4426" i="20"/>
  <c r="G4426" i="20"/>
  <c r="H4418" i="20"/>
  <c r="G4418" i="20"/>
  <c r="H4410" i="20"/>
  <c r="G4410" i="20"/>
  <c r="H4402" i="20"/>
  <c r="G4402" i="20"/>
  <c r="H4394" i="20"/>
  <c r="G4394" i="20"/>
  <c r="H4386" i="20"/>
  <c r="G4386" i="20"/>
  <c r="H4378" i="20"/>
  <c r="G4378" i="20"/>
  <c r="H4370" i="20"/>
  <c r="G4370" i="20"/>
  <c r="H4362" i="20"/>
  <c r="G4362" i="20"/>
  <c r="H4354" i="20"/>
  <c r="G4354" i="20"/>
  <c r="H4346" i="20"/>
  <c r="G4346" i="20"/>
  <c r="H4338" i="20"/>
  <c r="G4338" i="20"/>
  <c r="H4330" i="20"/>
  <c r="G4330" i="20"/>
  <c r="H4322" i="20"/>
  <c r="G4322" i="20"/>
  <c r="H4314" i="20"/>
  <c r="G4314" i="20"/>
  <c r="H4306" i="20"/>
  <c r="G4306" i="20"/>
  <c r="H4298" i="20"/>
  <c r="G4298" i="20"/>
  <c r="H4290" i="20"/>
  <c r="G4290" i="20"/>
  <c r="H4282" i="20"/>
  <c r="G4282" i="20"/>
  <c r="H4274" i="20"/>
  <c r="G4274" i="20"/>
  <c r="H4266" i="20"/>
  <c r="G4266" i="20"/>
  <c r="H4258" i="20"/>
  <c r="G4258" i="20"/>
  <c r="H4250" i="20"/>
  <c r="G4250" i="20"/>
  <c r="H4242" i="20"/>
  <c r="G4242" i="20"/>
  <c r="H4234" i="20"/>
  <c r="G4234" i="20"/>
  <c r="H4226" i="20"/>
  <c r="G4226" i="20"/>
  <c r="H4218" i="20"/>
  <c r="G4218" i="20"/>
  <c r="H4210" i="20"/>
  <c r="G4210" i="20"/>
  <c r="H4202" i="20"/>
  <c r="G4202" i="20"/>
  <c r="H4194" i="20"/>
  <c r="G4194" i="20"/>
  <c r="H4186" i="20"/>
  <c r="G4186" i="20"/>
  <c r="H4178" i="20"/>
  <c r="G4178" i="20"/>
  <c r="H4170" i="20"/>
  <c r="G4170" i="20"/>
  <c r="H4162" i="20"/>
  <c r="G4162" i="20"/>
  <c r="H4154" i="20"/>
  <c r="G4154" i="20"/>
  <c r="H4146" i="20"/>
  <c r="G4146" i="20"/>
  <c r="H4138" i="20"/>
  <c r="G4138" i="20"/>
  <c r="H4130" i="20"/>
  <c r="G4130" i="20"/>
  <c r="H4122" i="20"/>
  <c r="G4122" i="20"/>
  <c r="H4114" i="20"/>
  <c r="G4114" i="20"/>
  <c r="H4106" i="20"/>
  <c r="I4106" i="20" s="1"/>
  <c r="G4106" i="20"/>
  <c r="H4098" i="20"/>
  <c r="G4098" i="20"/>
  <c r="H4090" i="20"/>
  <c r="G4090" i="20"/>
  <c r="H4082" i="20"/>
  <c r="G4082" i="20"/>
  <c r="H4074" i="20"/>
  <c r="G4074" i="20"/>
  <c r="H4066" i="20"/>
  <c r="G4066" i="20"/>
  <c r="H4058" i="20"/>
  <c r="G4058" i="20"/>
  <c r="H4050" i="20"/>
  <c r="G4050" i="20"/>
  <c r="H4042" i="20"/>
  <c r="G4042" i="20"/>
  <c r="H4034" i="20"/>
  <c r="G4034" i="20"/>
  <c r="H4026" i="20"/>
  <c r="G4026" i="20"/>
  <c r="H4018" i="20"/>
  <c r="G4018" i="20"/>
  <c r="H4010" i="20"/>
  <c r="G4010" i="20"/>
  <c r="H4002" i="20"/>
  <c r="G4002" i="20"/>
  <c r="H3994" i="20"/>
  <c r="G3994" i="20"/>
  <c r="H3986" i="20"/>
  <c r="G3986" i="20"/>
  <c r="H3978" i="20"/>
  <c r="G3978" i="20"/>
  <c r="H3970" i="20"/>
  <c r="G3970" i="20"/>
  <c r="H3962" i="20"/>
  <c r="G3962" i="20"/>
  <c r="H3954" i="20"/>
  <c r="G3954" i="20"/>
  <c r="H3946" i="20"/>
  <c r="G3946" i="20"/>
  <c r="H3938" i="20"/>
  <c r="G3938" i="20"/>
  <c r="H3930" i="20"/>
  <c r="G3930" i="20"/>
  <c r="H3922" i="20"/>
  <c r="G3922" i="20"/>
  <c r="H3914" i="20"/>
  <c r="G3914" i="20"/>
  <c r="H3906" i="20"/>
  <c r="G3906" i="20"/>
  <c r="H3898" i="20"/>
  <c r="G3898" i="20"/>
  <c r="H3890" i="20"/>
  <c r="G3890" i="20"/>
  <c r="H3882" i="20"/>
  <c r="G3882" i="20"/>
  <c r="H3874" i="20"/>
  <c r="G3874" i="20"/>
  <c r="H3866" i="20"/>
  <c r="G3866" i="20"/>
  <c r="H3858" i="20"/>
  <c r="G3858" i="20"/>
  <c r="H3850" i="20"/>
  <c r="G3850" i="20"/>
  <c r="H3842" i="20"/>
  <c r="G3842" i="20"/>
  <c r="H3834" i="20"/>
  <c r="G3834" i="20"/>
  <c r="H3826" i="20"/>
  <c r="G3826" i="20"/>
  <c r="H3818" i="20"/>
  <c r="G3818" i="20"/>
  <c r="H3810" i="20"/>
  <c r="G3810" i="20"/>
  <c r="H3802" i="20"/>
  <c r="G3802" i="20"/>
  <c r="H3794" i="20"/>
  <c r="G3794" i="20"/>
  <c r="H3786" i="20"/>
  <c r="G3786" i="20"/>
  <c r="H3778" i="20"/>
  <c r="G3778" i="20"/>
  <c r="H3770" i="20"/>
  <c r="G3770" i="20"/>
  <c r="H3762" i="20"/>
  <c r="G3762" i="20"/>
  <c r="H3754" i="20"/>
  <c r="G3754" i="20"/>
  <c r="H3746" i="20"/>
  <c r="G3746" i="20"/>
  <c r="H3738" i="20"/>
  <c r="G3738" i="20"/>
  <c r="H3730" i="20"/>
  <c r="G3730" i="20"/>
  <c r="H3722" i="20"/>
  <c r="G3722" i="20"/>
  <c r="H3714" i="20"/>
  <c r="G3714" i="20"/>
  <c r="H3706" i="20"/>
  <c r="G3706" i="20"/>
  <c r="H3698" i="20"/>
  <c r="G3698" i="20"/>
  <c r="H3690" i="20"/>
  <c r="G3690" i="20"/>
  <c r="H3682" i="20"/>
  <c r="G3682" i="20"/>
  <c r="H3674" i="20"/>
  <c r="G3674" i="20"/>
  <c r="H3666" i="20"/>
  <c r="G3666" i="20"/>
  <c r="H3658" i="20"/>
  <c r="I3658" i="20" s="1"/>
  <c r="G3658" i="20"/>
  <c r="H3650" i="20"/>
  <c r="G3650" i="20"/>
  <c r="H3642" i="20"/>
  <c r="G3642" i="20"/>
  <c r="H3634" i="20"/>
  <c r="G3634" i="20"/>
  <c r="H3626" i="20"/>
  <c r="G3626" i="20"/>
  <c r="H3618" i="20"/>
  <c r="G3618" i="20"/>
  <c r="H3610" i="20"/>
  <c r="G3610" i="20"/>
  <c r="H3602" i="20"/>
  <c r="G3602" i="20"/>
  <c r="H3594" i="20"/>
  <c r="G3594" i="20"/>
  <c r="H3586" i="20"/>
  <c r="G3586" i="20"/>
  <c r="H3578" i="20"/>
  <c r="G3578" i="20"/>
  <c r="H3570" i="20"/>
  <c r="G3570" i="20"/>
  <c r="H3562" i="20"/>
  <c r="G3562" i="20"/>
  <c r="H3554" i="20"/>
  <c r="G3554" i="20"/>
  <c r="H3546" i="20"/>
  <c r="G3546" i="20"/>
  <c r="H3538" i="20"/>
  <c r="G3538" i="20"/>
  <c r="H3530" i="20"/>
  <c r="G3530" i="20"/>
  <c r="H3522" i="20"/>
  <c r="G3522" i="20"/>
  <c r="H3514" i="20"/>
  <c r="G3514" i="20"/>
  <c r="H3506" i="20"/>
  <c r="G3506" i="20"/>
  <c r="H3498" i="20"/>
  <c r="G3498" i="20"/>
  <c r="H3490" i="20"/>
  <c r="G3490" i="20"/>
  <c r="H3482" i="20"/>
  <c r="G3482" i="20"/>
  <c r="H3474" i="20"/>
  <c r="G3474" i="20"/>
  <c r="H3466" i="20"/>
  <c r="G3466" i="20"/>
  <c r="H3458" i="20"/>
  <c r="G3458" i="20"/>
  <c r="H3450" i="20"/>
  <c r="G3450" i="20"/>
  <c r="H3442" i="20"/>
  <c r="G3442" i="20"/>
  <c r="H3434" i="20"/>
  <c r="G3434" i="20"/>
  <c r="H3426" i="20"/>
  <c r="G3426" i="20"/>
  <c r="H3418" i="20"/>
  <c r="G3418" i="20"/>
  <c r="H3410" i="20"/>
  <c r="G3410" i="20"/>
  <c r="H3402" i="20"/>
  <c r="G3402" i="20"/>
  <c r="H3394" i="20"/>
  <c r="G3394" i="20"/>
  <c r="H3386" i="20"/>
  <c r="G3386" i="20"/>
  <c r="H3378" i="20"/>
  <c r="G3378" i="20"/>
  <c r="H3370" i="20"/>
  <c r="G3370" i="20"/>
  <c r="H3362" i="20"/>
  <c r="G3362" i="20"/>
  <c r="H3354" i="20"/>
  <c r="G3354" i="20"/>
  <c r="H3346" i="20"/>
  <c r="G3346" i="20"/>
  <c r="H3338" i="20"/>
  <c r="G3338" i="20"/>
  <c r="H3330" i="20"/>
  <c r="G3330" i="20"/>
  <c r="H3322" i="20"/>
  <c r="G3322" i="20"/>
  <c r="H3314" i="20"/>
  <c r="G3314" i="20"/>
  <c r="H3306" i="20"/>
  <c r="G3306" i="20"/>
  <c r="H3298" i="20"/>
  <c r="G3298" i="20"/>
  <c r="H3290" i="20"/>
  <c r="G3290" i="20"/>
  <c r="H3282" i="20"/>
  <c r="G3282" i="20"/>
  <c r="H3274" i="20"/>
  <c r="G3274" i="20"/>
  <c r="H3266" i="20"/>
  <c r="G3266" i="20"/>
  <c r="H3258" i="20"/>
  <c r="G3258" i="20"/>
  <c r="H3250" i="20"/>
  <c r="G3250" i="20"/>
  <c r="H3242" i="20"/>
  <c r="G3242" i="20"/>
  <c r="H3234" i="20"/>
  <c r="G3234" i="20"/>
  <c r="H3226" i="20"/>
  <c r="G3226" i="20"/>
  <c r="H3218" i="20"/>
  <c r="G3218" i="20"/>
  <c r="H3210" i="20"/>
  <c r="G3210" i="20"/>
  <c r="H3202" i="20"/>
  <c r="G3202" i="20"/>
  <c r="H3194" i="20"/>
  <c r="G3194" i="20"/>
  <c r="H3186" i="20"/>
  <c r="G3186" i="20"/>
  <c r="H3178" i="20"/>
  <c r="G3178" i="20"/>
  <c r="H3170" i="20"/>
  <c r="G3170" i="20"/>
  <c r="H3162" i="20"/>
  <c r="G3162" i="20"/>
  <c r="H3154" i="20"/>
  <c r="G3154" i="20"/>
  <c r="H3146" i="20"/>
  <c r="G3146" i="20"/>
  <c r="H3138" i="20"/>
  <c r="G3138" i="20"/>
  <c r="H3130" i="20"/>
  <c r="G3130" i="20"/>
  <c r="H3122" i="20"/>
  <c r="G3122" i="20"/>
  <c r="H3114" i="20"/>
  <c r="I3114" i="20" s="1"/>
  <c r="G3114" i="20"/>
  <c r="H3106" i="20"/>
  <c r="G3106" i="20"/>
  <c r="H3098" i="20"/>
  <c r="G3098" i="20"/>
  <c r="H3090" i="20"/>
  <c r="G3090" i="20"/>
  <c r="H3082" i="20"/>
  <c r="G3082" i="20"/>
  <c r="H3074" i="20"/>
  <c r="G3074" i="20"/>
  <c r="H3066" i="20"/>
  <c r="G3066" i="20"/>
  <c r="H3058" i="20"/>
  <c r="G3058" i="20"/>
  <c r="H3050" i="20"/>
  <c r="I3050" i="20" s="1"/>
  <c r="G3050" i="20"/>
  <c r="H3042" i="20"/>
  <c r="G3042" i="20"/>
  <c r="H3034" i="20"/>
  <c r="G3034" i="20"/>
  <c r="H3026" i="20"/>
  <c r="G3026" i="20"/>
  <c r="H3018" i="20"/>
  <c r="G3018" i="20"/>
  <c r="H3010" i="20"/>
  <c r="G3010" i="20"/>
  <c r="H3002" i="20"/>
  <c r="G3002" i="20"/>
  <c r="H2994" i="20"/>
  <c r="G2994" i="20"/>
  <c r="H2986" i="20"/>
  <c r="I2986" i="20" s="1"/>
  <c r="G2986" i="20"/>
  <c r="H2978" i="20"/>
  <c r="G2978" i="20"/>
  <c r="H2970" i="20"/>
  <c r="G2970" i="20"/>
  <c r="H2962" i="20"/>
  <c r="I2962" i="20" s="1"/>
  <c r="G2962" i="20"/>
  <c r="H2954" i="20"/>
  <c r="G2954" i="20"/>
  <c r="H2946" i="20"/>
  <c r="G2946" i="20"/>
  <c r="H2938" i="20"/>
  <c r="G2938" i="20"/>
  <c r="H2930" i="20"/>
  <c r="I2930" i="20" s="1"/>
  <c r="G2930" i="20"/>
  <c r="H2922" i="20"/>
  <c r="I2922" i="20" s="1"/>
  <c r="G2922" i="20"/>
  <c r="H2914" i="20"/>
  <c r="G2914" i="20"/>
  <c r="H2906" i="20"/>
  <c r="G2906" i="20"/>
  <c r="H2898" i="20"/>
  <c r="I2898" i="20" s="1"/>
  <c r="G2898" i="20"/>
  <c r="H2890" i="20"/>
  <c r="G2890" i="20"/>
  <c r="H2882" i="20"/>
  <c r="G2882" i="20"/>
  <c r="H2874" i="20"/>
  <c r="G2874" i="20"/>
  <c r="H2866" i="20"/>
  <c r="I2866" i="20" s="1"/>
  <c r="G2866" i="20"/>
  <c r="H2858" i="20"/>
  <c r="I2858" i="20" s="1"/>
  <c r="G2858" i="20"/>
  <c r="H2850" i="20"/>
  <c r="G2850" i="20"/>
  <c r="H2842" i="20"/>
  <c r="G2842" i="20"/>
  <c r="H2834" i="20"/>
  <c r="I2834" i="20" s="1"/>
  <c r="G2834" i="20"/>
  <c r="H2826" i="20"/>
  <c r="G2826" i="20"/>
  <c r="H2818" i="20"/>
  <c r="G2818" i="20"/>
  <c r="H2810" i="20"/>
  <c r="G2810" i="20"/>
  <c r="H2802" i="20"/>
  <c r="I2802" i="20" s="1"/>
  <c r="G2802" i="20"/>
  <c r="H2794" i="20"/>
  <c r="I2794" i="20" s="1"/>
  <c r="G2794" i="20"/>
  <c r="H2786" i="20"/>
  <c r="G2786" i="20"/>
  <c r="H2778" i="20"/>
  <c r="G2778" i="20"/>
  <c r="H2770" i="20"/>
  <c r="I2770" i="20" s="1"/>
  <c r="G2770" i="20"/>
  <c r="H2762" i="20"/>
  <c r="G2762" i="20"/>
  <c r="H2754" i="20"/>
  <c r="G2754" i="20"/>
  <c r="H2746" i="20"/>
  <c r="G2746" i="20"/>
  <c r="H2738" i="20"/>
  <c r="G2738" i="20"/>
  <c r="H2730" i="20"/>
  <c r="G2730" i="20"/>
  <c r="H2722" i="20"/>
  <c r="G2722" i="20"/>
  <c r="H2714" i="20"/>
  <c r="G2714" i="20"/>
  <c r="H2706" i="20"/>
  <c r="G2706" i="20"/>
  <c r="H2698" i="20"/>
  <c r="G2698" i="20"/>
  <c r="H2690" i="20"/>
  <c r="G2690" i="20"/>
  <c r="H2682" i="20"/>
  <c r="G2682" i="20"/>
  <c r="H2674" i="20"/>
  <c r="G2674" i="20"/>
  <c r="H2666" i="20"/>
  <c r="G2666" i="20"/>
  <c r="H2658" i="20"/>
  <c r="G2658" i="20"/>
  <c r="H2650" i="20"/>
  <c r="G2650" i="20"/>
  <c r="H2642" i="20"/>
  <c r="G2642" i="20"/>
  <c r="H2634" i="20"/>
  <c r="G2634" i="20"/>
  <c r="H2626" i="20"/>
  <c r="G2626" i="20"/>
  <c r="H2618" i="20"/>
  <c r="G2618" i="20"/>
  <c r="H2610" i="20"/>
  <c r="G2610" i="20"/>
  <c r="H2602" i="20"/>
  <c r="G2602" i="20"/>
  <c r="H2594" i="20"/>
  <c r="G2594" i="20"/>
  <c r="H2586" i="20"/>
  <c r="G2586" i="20"/>
  <c r="H2578" i="20"/>
  <c r="G2578" i="20"/>
  <c r="H2570" i="20"/>
  <c r="G2570" i="20"/>
  <c r="H2562" i="20"/>
  <c r="G2562" i="20"/>
  <c r="H2554" i="20"/>
  <c r="G2554" i="20"/>
  <c r="H2546" i="20"/>
  <c r="G2546" i="20"/>
  <c r="H2538" i="20"/>
  <c r="G2538" i="20"/>
  <c r="H2530" i="20"/>
  <c r="G2530" i="20"/>
  <c r="H2522" i="20"/>
  <c r="G2522" i="20"/>
  <c r="H2514" i="20"/>
  <c r="G2514" i="20"/>
  <c r="H2506" i="20"/>
  <c r="G2506" i="20"/>
  <c r="H2498" i="20"/>
  <c r="G2498" i="20"/>
  <c r="H2490" i="20"/>
  <c r="G2490" i="20"/>
  <c r="H2482" i="20"/>
  <c r="G2482" i="20"/>
  <c r="H2474" i="20"/>
  <c r="G2474" i="20"/>
  <c r="H2466" i="20"/>
  <c r="G2466" i="20"/>
  <c r="H2458" i="20"/>
  <c r="G2458" i="20"/>
  <c r="H2450" i="20"/>
  <c r="I2450" i="20" s="1"/>
  <c r="G2450" i="20"/>
  <c r="H2442" i="20"/>
  <c r="G2442" i="20"/>
  <c r="H2434" i="20"/>
  <c r="G2434" i="20"/>
  <c r="H2426" i="20"/>
  <c r="G2426" i="20"/>
  <c r="H2418" i="20"/>
  <c r="G2418" i="20"/>
  <c r="H2410" i="20"/>
  <c r="G2410" i="20"/>
  <c r="H2402" i="20"/>
  <c r="G2402" i="20"/>
  <c r="H2394" i="20"/>
  <c r="G2394" i="20"/>
  <c r="H2386" i="20"/>
  <c r="G2386" i="20"/>
  <c r="H2378" i="20"/>
  <c r="G2378" i="20"/>
  <c r="H2370" i="20"/>
  <c r="G2370" i="20"/>
  <c r="H2362" i="20"/>
  <c r="G2362" i="20"/>
  <c r="H2354" i="20"/>
  <c r="G2354" i="20"/>
  <c r="H2346" i="20"/>
  <c r="G2346" i="20"/>
  <c r="H2338" i="20"/>
  <c r="G2338" i="20"/>
  <c r="H2330" i="20"/>
  <c r="G2330" i="20"/>
  <c r="H2322" i="20"/>
  <c r="G2322" i="20"/>
  <c r="H2314" i="20"/>
  <c r="G2314" i="20"/>
  <c r="H2306" i="20"/>
  <c r="G2306" i="20"/>
  <c r="H2298" i="20"/>
  <c r="G2298" i="20"/>
  <c r="H2290" i="20"/>
  <c r="G2290" i="20"/>
  <c r="H2282" i="20"/>
  <c r="G2282" i="20"/>
  <c r="H2274" i="20"/>
  <c r="G2274" i="20"/>
  <c r="H2266" i="20"/>
  <c r="G2266" i="20"/>
  <c r="H2258" i="20"/>
  <c r="I2258" i="20" s="1"/>
  <c r="G2258" i="20"/>
  <c r="H2250" i="20"/>
  <c r="G2250" i="20"/>
  <c r="H2242" i="20"/>
  <c r="G2242" i="20"/>
  <c r="H2234" i="20"/>
  <c r="G2234" i="20"/>
  <c r="H2226" i="20"/>
  <c r="G2226" i="20"/>
  <c r="H2218" i="20"/>
  <c r="G2218" i="20"/>
  <c r="H2210" i="20"/>
  <c r="G2210" i="20"/>
  <c r="H2202" i="20"/>
  <c r="G2202" i="20"/>
  <c r="H2194" i="20"/>
  <c r="G2194" i="20"/>
  <c r="H2186" i="20"/>
  <c r="G2186" i="20"/>
  <c r="H2178" i="20"/>
  <c r="G2178" i="20"/>
  <c r="H2170" i="20"/>
  <c r="G2170" i="20"/>
  <c r="H2162" i="20"/>
  <c r="G2162" i="20"/>
  <c r="H2154" i="20"/>
  <c r="G2154" i="20"/>
  <c r="H2146" i="20"/>
  <c r="G2146" i="20"/>
  <c r="H2138" i="20"/>
  <c r="G2138" i="20"/>
  <c r="H2130" i="20"/>
  <c r="G2130" i="20"/>
  <c r="H2122" i="20"/>
  <c r="G2122" i="20"/>
  <c r="H2114" i="20"/>
  <c r="G2114" i="20"/>
  <c r="H2106" i="20"/>
  <c r="G2106" i="20"/>
  <c r="H2098" i="20"/>
  <c r="G2098" i="20"/>
  <c r="H2090" i="20"/>
  <c r="G2090" i="20"/>
  <c r="H2082" i="20"/>
  <c r="G2082" i="20"/>
  <c r="H2074" i="20"/>
  <c r="G2074" i="20"/>
  <c r="H2066" i="20"/>
  <c r="G2066" i="20"/>
  <c r="H2058" i="20"/>
  <c r="G2058" i="20"/>
  <c r="H2050" i="20"/>
  <c r="G2050" i="20"/>
  <c r="H2042" i="20"/>
  <c r="G2042" i="20"/>
  <c r="H2034" i="20"/>
  <c r="G2034" i="20"/>
  <c r="H2026" i="20"/>
  <c r="G2026" i="20"/>
  <c r="H2018" i="20"/>
  <c r="G2018" i="20"/>
  <c r="H2010" i="20"/>
  <c r="G2010" i="20"/>
  <c r="H2002" i="20"/>
  <c r="G2002" i="20"/>
  <c r="H1994" i="20"/>
  <c r="G1994" i="20"/>
  <c r="H1986" i="20"/>
  <c r="G1986" i="20"/>
  <c r="H1978" i="20"/>
  <c r="G1978" i="20"/>
  <c r="H1970" i="20"/>
  <c r="G1970" i="20"/>
  <c r="H1962" i="20"/>
  <c r="G1962" i="20"/>
  <c r="H1954" i="20"/>
  <c r="G1954" i="20"/>
  <c r="H1946" i="20"/>
  <c r="G1946" i="20"/>
  <c r="H1938" i="20"/>
  <c r="G1938" i="20"/>
  <c r="H1930" i="20"/>
  <c r="G1930" i="20"/>
  <c r="H1922" i="20"/>
  <c r="G1922" i="20"/>
  <c r="H1914" i="20"/>
  <c r="G1914" i="20"/>
  <c r="H1906" i="20"/>
  <c r="G1906" i="20"/>
  <c r="H1898" i="20"/>
  <c r="G1898" i="20"/>
  <c r="H1890" i="20"/>
  <c r="G1890" i="20"/>
  <c r="H1882" i="20"/>
  <c r="G1882" i="20"/>
  <c r="H1874" i="20"/>
  <c r="G1874" i="20"/>
  <c r="H1866" i="20"/>
  <c r="G1866" i="20"/>
  <c r="H1858" i="20"/>
  <c r="G1858" i="20"/>
  <c r="H1850" i="20"/>
  <c r="G1850" i="20"/>
  <c r="H1842" i="20"/>
  <c r="G1842" i="20"/>
  <c r="H1834" i="20"/>
  <c r="G1834" i="20"/>
  <c r="H1826" i="20"/>
  <c r="G1826" i="20"/>
  <c r="H1818" i="20"/>
  <c r="G1818" i="20"/>
  <c r="H1810" i="20"/>
  <c r="G1810" i="20"/>
  <c r="H1802" i="20"/>
  <c r="G1802" i="20"/>
  <c r="H1794" i="20"/>
  <c r="G1794" i="20"/>
  <c r="H1786" i="20"/>
  <c r="G1786" i="20"/>
  <c r="H1778" i="20"/>
  <c r="G1778" i="20"/>
  <c r="H1770" i="20"/>
  <c r="G1770" i="20"/>
  <c r="H1762" i="20"/>
  <c r="G1762" i="20"/>
  <c r="H1754" i="20"/>
  <c r="G1754" i="20"/>
  <c r="H1746" i="20"/>
  <c r="G1746" i="20"/>
  <c r="H1738" i="20"/>
  <c r="G1738" i="20"/>
  <c r="H1730" i="20"/>
  <c r="G1730" i="20"/>
  <c r="H1722" i="20"/>
  <c r="G1722" i="20"/>
  <c r="H1714" i="20"/>
  <c r="G1714" i="20"/>
  <c r="H1706" i="20"/>
  <c r="G1706" i="20"/>
  <c r="H1698" i="20"/>
  <c r="G1698" i="20"/>
  <c r="H1690" i="20"/>
  <c r="G1690" i="20"/>
  <c r="H1682" i="20"/>
  <c r="G1682" i="20"/>
  <c r="H1674" i="20"/>
  <c r="G1674" i="20"/>
  <c r="H1666" i="20"/>
  <c r="G1666" i="20"/>
  <c r="H1658" i="20"/>
  <c r="G1658" i="20"/>
  <c r="H1650" i="20"/>
  <c r="G1650" i="20"/>
  <c r="H1642" i="20"/>
  <c r="G1642" i="20"/>
  <c r="H1634" i="20"/>
  <c r="G1634" i="20"/>
  <c r="H1626" i="20"/>
  <c r="G1626" i="20"/>
  <c r="H1618" i="20"/>
  <c r="G1618" i="20"/>
  <c r="H1610" i="20"/>
  <c r="G1610" i="20"/>
  <c r="H1602" i="20"/>
  <c r="G1602" i="20"/>
  <c r="H1594" i="20"/>
  <c r="G1594" i="20"/>
  <c r="H1586" i="20"/>
  <c r="I1586" i="20" s="1"/>
  <c r="G1586" i="20"/>
  <c r="H1578" i="20"/>
  <c r="I1578" i="20" s="1"/>
  <c r="G1578" i="20"/>
  <c r="H1570" i="20"/>
  <c r="G1570" i="20"/>
  <c r="H1562" i="20"/>
  <c r="G1562" i="20"/>
  <c r="H1554" i="20"/>
  <c r="G1554" i="20"/>
  <c r="H1546" i="20"/>
  <c r="G1546" i="20"/>
  <c r="H1538" i="20"/>
  <c r="G1538" i="20"/>
  <c r="H1530" i="20"/>
  <c r="G1530" i="20"/>
  <c r="H1522" i="20"/>
  <c r="G1522" i="20"/>
  <c r="H1514" i="20"/>
  <c r="G1514" i="20"/>
  <c r="H1506" i="20"/>
  <c r="G1506" i="20"/>
  <c r="H1498" i="20"/>
  <c r="G1498" i="20"/>
  <c r="H1490" i="20"/>
  <c r="G1490" i="20"/>
  <c r="H1482" i="20"/>
  <c r="G1482" i="20"/>
  <c r="H1474" i="20"/>
  <c r="G1474" i="20"/>
  <c r="H1466" i="20"/>
  <c r="G1466" i="20"/>
  <c r="H1458" i="20"/>
  <c r="G1458" i="20"/>
  <c r="H1450" i="20"/>
  <c r="G1450" i="20"/>
  <c r="H1442" i="20"/>
  <c r="G1442" i="20"/>
  <c r="H1434" i="20"/>
  <c r="G1434" i="20"/>
  <c r="H1426" i="20"/>
  <c r="G1426" i="20"/>
  <c r="H1418" i="20"/>
  <c r="G1418" i="20"/>
  <c r="H1410" i="20"/>
  <c r="G1410" i="20"/>
  <c r="H1402" i="20"/>
  <c r="G1402" i="20"/>
  <c r="H1394" i="20"/>
  <c r="G1394" i="20"/>
  <c r="H1386" i="20"/>
  <c r="G1386" i="20"/>
  <c r="H1378" i="20"/>
  <c r="G1378" i="20"/>
  <c r="H1370" i="20"/>
  <c r="G1370" i="20"/>
  <c r="H1362" i="20"/>
  <c r="G1362" i="20"/>
  <c r="H1354" i="20"/>
  <c r="G1354" i="20"/>
  <c r="H1346" i="20"/>
  <c r="G1346" i="20"/>
  <c r="H1338" i="20"/>
  <c r="G1338" i="20"/>
  <c r="H1330" i="20"/>
  <c r="G1330" i="20"/>
  <c r="H1322" i="20"/>
  <c r="G1322" i="20"/>
  <c r="H1314" i="20"/>
  <c r="G1314" i="20"/>
  <c r="H1306" i="20"/>
  <c r="G1306" i="20"/>
  <c r="H1298" i="20"/>
  <c r="G1298" i="20"/>
  <c r="H1290" i="20"/>
  <c r="G1290" i="20"/>
  <c r="H1282" i="20"/>
  <c r="G1282" i="20"/>
  <c r="H1274" i="20"/>
  <c r="G1274" i="20"/>
  <c r="H1266" i="20"/>
  <c r="G1266" i="20"/>
  <c r="H1258" i="20"/>
  <c r="G1258" i="20"/>
  <c r="H1250" i="20"/>
  <c r="G1250" i="20"/>
  <c r="H1242" i="20"/>
  <c r="G1242" i="20"/>
  <c r="H1234" i="20"/>
  <c r="G1234" i="20"/>
  <c r="H1226" i="20"/>
  <c r="G1226" i="20"/>
  <c r="H1218" i="20"/>
  <c r="G1218" i="20"/>
  <c r="H1210" i="20"/>
  <c r="G1210" i="20"/>
  <c r="H1202" i="20"/>
  <c r="G1202" i="20"/>
  <c r="H1194" i="20"/>
  <c r="G1194" i="20"/>
  <c r="H1186" i="20"/>
  <c r="G1186" i="20"/>
  <c r="H1178" i="20"/>
  <c r="G1178" i="20"/>
  <c r="H1170" i="20"/>
  <c r="G1170" i="20"/>
  <c r="H1162" i="20"/>
  <c r="G1162" i="20"/>
  <c r="H1154" i="20"/>
  <c r="G1154" i="20"/>
  <c r="H1146" i="20"/>
  <c r="G1146" i="20"/>
  <c r="H1138" i="20"/>
  <c r="G1138" i="20"/>
  <c r="H1130" i="20"/>
  <c r="G1130" i="20"/>
  <c r="H1122" i="20"/>
  <c r="G1122" i="20"/>
  <c r="H1114" i="20"/>
  <c r="G1114" i="20"/>
  <c r="H1106" i="20"/>
  <c r="G1106" i="20"/>
  <c r="H1098" i="20"/>
  <c r="G1098" i="20"/>
  <c r="H1090" i="20"/>
  <c r="G1090" i="20"/>
  <c r="H1082" i="20"/>
  <c r="G1082" i="20"/>
  <c r="H1074" i="20"/>
  <c r="G1074" i="20"/>
  <c r="H1066" i="20"/>
  <c r="I1066" i="20" s="1"/>
  <c r="G1066" i="20"/>
  <c r="H1058" i="20"/>
  <c r="G1058" i="20"/>
  <c r="H1050" i="20"/>
  <c r="G1050" i="20"/>
  <c r="H1042" i="20"/>
  <c r="I1042" i="20" s="1"/>
  <c r="G1042" i="20"/>
  <c r="H1034" i="20"/>
  <c r="G1034" i="20"/>
  <c r="H1026" i="20"/>
  <c r="G1026" i="20"/>
  <c r="H1018" i="20"/>
  <c r="G1018" i="20"/>
  <c r="H1010" i="20"/>
  <c r="I1010" i="20" s="1"/>
  <c r="G1010" i="20"/>
  <c r="H1002" i="20"/>
  <c r="G1002" i="20"/>
  <c r="H994" i="20"/>
  <c r="G994" i="20"/>
  <c r="H986" i="20"/>
  <c r="G986" i="20"/>
  <c r="H978" i="20"/>
  <c r="I978" i="20" s="1"/>
  <c r="G978" i="20"/>
  <c r="H970" i="20"/>
  <c r="G970" i="20"/>
  <c r="H962" i="20"/>
  <c r="G962" i="20"/>
  <c r="H954" i="20"/>
  <c r="G954" i="20"/>
  <c r="H946" i="20"/>
  <c r="I946" i="20" s="1"/>
  <c r="G946" i="20"/>
  <c r="H938" i="20"/>
  <c r="G938" i="20"/>
  <c r="H930" i="20"/>
  <c r="G930" i="20"/>
  <c r="H922" i="20"/>
  <c r="G922" i="20"/>
  <c r="H914" i="20"/>
  <c r="I914" i="20" s="1"/>
  <c r="G914" i="20"/>
  <c r="H906" i="20"/>
  <c r="G906" i="20"/>
  <c r="H898" i="20"/>
  <c r="G898" i="20"/>
  <c r="H890" i="20"/>
  <c r="G890" i="20"/>
  <c r="H882" i="20"/>
  <c r="G882" i="20"/>
  <c r="H874" i="20"/>
  <c r="G874" i="20"/>
  <c r="H866" i="20"/>
  <c r="G866" i="20"/>
  <c r="H858" i="20"/>
  <c r="G858" i="20"/>
  <c r="H850" i="20"/>
  <c r="G850" i="20"/>
  <c r="H842" i="20"/>
  <c r="G842" i="20"/>
  <c r="H834" i="20"/>
  <c r="G834" i="20"/>
  <c r="H826" i="20"/>
  <c r="G826" i="20"/>
  <c r="H818" i="20"/>
  <c r="I818" i="20" s="1"/>
  <c r="G818" i="20"/>
  <c r="H810" i="20"/>
  <c r="G810" i="20"/>
  <c r="H802" i="20"/>
  <c r="G802" i="20"/>
  <c r="H794" i="20"/>
  <c r="G794" i="20"/>
  <c r="H786" i="20"/>
  <c r="G786" i="20"/>
  <c r="H778" i="20"/>
  <c r="G778" i="20"/>
  <c r="H770" i="20"/>
  <c r="G770" i="20"/>
  <c r="H762" i="20"/>
  <c r="G762" i="20"/>
  <c r="H754" i="20"/>
  <c r="I754" i="20" s="1"/>
  <c r="G754" i="20"/>
  <c r="H746" i="20"/>
  <c r="G746" i="20"/>
  <c r="H738" i="20"/>
  <c r="G738" i="20"/>
  <c r="H730" i="20"/>
  <c r="G730" i="20"/>
  <c r="H722" i="20"/>
  <c r="I722" i="20" s="1"/>
  <c r="G722" i="20"/>
  <c r="H714" i="20"/>
  <c r="G714" i="20"/>
  <c r="H706" i="20"/>
  <c r="G706" i="20"/>
  <c r="H698" i="20"/>
  <c r="G698" i="20"/>
  <c r="H690" i="20"/>
  <c r="I690" i="20" s="1"/>
  <c r="G690" i="20"/>
  <c r="H682" i="20"/>
  <c r="G682" i="20"/>
  <c r="H674" i="20"/>
  <c r="G674" i="20"/>
  <c r="H666" i="20"/>
  <c r="G666" i="20"/>
  <c r="H658" i="20"/>
  <c r="I658" i="20" s="1"/>
  <c r="G658" i="20"/>
  <c r="H650" i="20"/>
  <c r="G650" i="20"/>
  <c r="H642" i="20"/>
  <c r="G642" i="20"/>
  <c r="H634" i="20"/>
  <c r="G634" i="20"/>
  <c r="H626" i="20"/>
  <c r="G626" i="20"/>
  <c r="H618" i="20"/>
  <c r="G618" i="20"/>
  <c r="H610" i="20"/>
  <c r="G610" i="20"/>
  <c r="H602" i="20"/>
  <c r="G602" i="20"/>
  <c r="H594" i="20"/>
  <c r="I594" i="20" s="1"/>
  <c r="G594" i="20"/>
  <c r="H586" i="20"/>
  <c r="G586" i="20"/>
  <c r="H578" i="20"/>
  <c r="G578" i="20"/>
  <c r="H570" i="20"/>
  <c r="G570" i="20"/>
  <c r="H562" i="20"/>
  <c r="I562" i="20" s="1"/>
  <c r="G562" i="20"/>
  <c r="H554" i="20"/>
  <c r="G554" i="20"/>
  <c r="H546" i="20"/>
  <c r="G546" i="20"/>
  <c r="H538" i="20"/>
  <c r="G538" i="20"/>
  <c r="H530" i="20"/>
  <c r="G530" i="20"/>
  <c r="H522" i="20"/>
  <c r="G522" i="20"/>
  <c r="H514" i="20"/>
  <c r="G514" i="20"/>
  <c r="H506" i="20"/>
  <c r="G506" i="20"/>
  <c r="H498" i="20"/>
  <c r="I498" i="20" s="1"/>
  <c r="G498" i="20"/>
  <c r="H490" i="20"/>
  <c r="G490" i="20"/>
  <c r="H482" i="20"/>
  <c r="G482" i="20"/>
  <c r="H474" i="20"/>
  <c r="G474" i="20"/>
  <c r="H466" i="20"/>
  <c r="G466" i="20"/>
  <c r="H458" i="20"/>
  <c r="G458" i="20"/>
  <c r="H450" i="20"/>
  <c r="G450" i="20"/>
  <c r="H442" i="20"/>
  <c r="G442" i="20"/>
  <c r="H434" i="20"/>
  <c r="G434" i="20"/>
  <c r="H426" i="20"/>
  <c r="G426" i="20"/>
  <c r="H418" i="20"/>
  <c r="G418" i="20"/>
  <c r="H410" i="20"/>
  <c r="G410" i="20"/>
  <c r="H402" i="20"/>
  <c r="I402" i="20" s="1"/>
  <c r="G402" i="20"/>
  <c r="H394" i="20"/>
  <c r="G394" i="20"/>
  <c r="H386" i="20"/>
  <c r="G386" i="20"/>
  <c r="H378" i="20"/>
  <c r="G378" i="20"/>
  <c r="H370" i="20"/>
  <c r="I370" i="20" s="1"/>
  <c r="G370" i="20"/>
  <c r="H362" i="20"/>
  <c r="G362" i="20"/>
  <c r="H354" i="20"/>
  <c r="G354" i="20"/>
  <c r="H346" i="20"/>
  <c r="G346" i="20"/>
  <c r="H338" i="20"/>
  <c r="G338" i="20"/>
  <c r="H330" i="20"/>
  <c r="G330" i="20"/>
  <c r="H322" i="20"/>
  <c r="G322" i="20"/>
  <c r="H314" i="20"/>
  <c r="G314" i="20"/>
  <c r="H306" i="20"/>
  <c r="G306" i="20"/>
  <c r="H298" i="20"/>
  <c r="G298" i="20"/>
  <c r="H290" i="20"/>
  <c r="G290" i="20"/>
  <c r="H282" i="20"/>
  <c r="G282" i="20"/>
  <c r="H274" i="20"/>
  <c r="G274" i="20"/>
  <c r="H266" i="20"/>
  <c r="G266" i="20"/>
  <c r="H258" i="20"/>
  <c r="G258" i="20"/>
  <c r="H250" i="20"/>
  <c r="G250" i="20"/>
  <c r="H242" i="20"/>
  <c r="G242" i="20"/>
  <c r="H234" i="20"/>
  <c r="G234" i="20"/>
  <c r="H226" i="20"/>
  <c r="G226" i="20"/>
  <c r="H218" i="20"/>
  <c r="G218" i="20"/>
  <c r="H210" i="20"/>
  <c r="I210" i="20" s="1"/>
  <c r="G210" i="20"/>
  <c r="H202" i="20"/>
  <c r="G202" i="20"/>
  <c r="H194" i="20"/>
  <c r="G194" i="20"/>
  <c r="H186" i="20"/>
  <c r="G186" i="20"/>
  <c r="H178" i="20"/>
  <c r="I178" i="20" s="1"/>
  <c r="G178" i="20"/>
  <c r="H170" i="20"/>
  <c r="G170" i="20"/>
  <c r="H162" i="20"/>
  <c r="G162" i="20"/>
  <c r="H154" i="20"/>
  <c r="G154" i="20"/>
  <c r="H146" i="20"/>
  <c r="G146" i="20"/>
  <c r="H138" i="20"/>
  <c r="G138" i="20"/>
  <c r="H130" i="20"/>
  <c r="G130" i="20"/>
  <c r="H122" i="20"/>
  <c r="G122" i="20"/>
  <c r="H114" i="20"/>
  <c r="I114" i="20" s="1"/>
  <c r="G114" i="20"/>
  <c r="H106" i="20"/>
  <c r="G106" i="20"/>
  <c r="H98" i="20"/>
  <c r="G98" i="20"/>
  <c r="H90" i="20"/>
  <c r="G90" i="20"/>
  <c r="H82" i="20"/>
  <c r="I82" i="20" s="1"/>
  <c r="G82" i="20"/>
  <c r="H74" i="20"/>
  <c r="G74" i="20"/>
  <c r="H66" i="20"/>
  <c r="G66" i="20"/>
  <c r="H58" i="20"/>
  <c r="G58" i="20"/>
  <c r="H50" i="20"/>
  <c r="I50" i="20" s="1"/>
  <c r="G50" i="20"/>
  <c r="H42" i="20"/>
  <c r="G42" i="20"/>
  <c r="H34" i="20"/>
  <c r="G34" i="20"/>
  <c r="H26" i="20"/>
  <c r="G26" i="20"/>
  <c r="H18" i="20"/>
  <c r="G18" i="20"/>
  <c r="G2550" i="20"/>
  <c r="H4913" i="20"/>
  <c r="G4913" i="20"/>
  <c r="H4905" i="20"/>
  <c r="G4905" i="20"/>
  <c r="I4905" i="20" s="1"/>
  <c r="H4897" i="20"/>
  <c r="G4897" i="20"/>
  <c r="H4889" i="20"/>
  <c r="G4889" i="20"/>
  <c r="H4881" i="20"/>
  <c r="G4881" i="20"/>
  <c r="H4873" i="20"/>
  <c r="G4873" i="20"/>
  <c r="H4865" i="20"/>
  <c r="G4865" i="20"/>
  <c r="H4857" i="20"/>
  <c r="G4857" i="20"/>
  <c r="H4849" i="20"/>
  <c r="G4849" i="20"/>
  <c r="H4841" i="20"/>
  <c r="G4841" i="20"/>
  <c r="I4841" i="20" s="1"/>
  <c r="H4833" i="20"/>
  <c r="G4833" i="20"/>
  <c r="H4825" i="20"/>
  <c r="G4825" i="20"/>
  <c r="H4817" i="20"/>
  <c r="G4817" i="20"/>
  <c r="H4809" i="20"/>
  <c r="G4809" i="20"/>
  <c r="H4801" i="20"/>
  <c r="G4801" i="20"/>
  <c r="H4793" i="20"/>
  <c r="G4793" i="20"/>
  <c r="H4785" i="20"/>
  <c r="G4785" i="20"/>
  <c r="H4777" i="20"/>
  <c r="G4777" i="20"/>
  <c r="H4769" i="20"/>
  <c r="G4769" i="20"/>
  <c r="H4761" i="20"/>
  <c r="G4761" i="20"/>
  <c r="H4753" i="20"/>
  <c r="G4753" i="20"/>
  <c r="I4753" i="20" s="1"/>
  <c r="H4745" i="20"/>
  <c r="G4745" i="20"/>
  <c r="H4737" i="20"/>
  <c r="G4737" i="20"/>
  <c r="H4729" i="20"/>
  <c r="G4729" i="20"/>
  <c r="H4721" i="20"/>
  <c r="G4721" i="20"/>
  <c r="H4713" i="20"/>
  <c r="G4713" i="20"/>
  <c r="H4705" i="20"/>
  <c r="G4705" i="20"/>
  <c r="H4697" i="20"/>
  <c r="G4697" i="20"/>
  <c r="H4689" i="20"/>
  <c r="G4689" i="20"/>
  <c r="H4681" i="20"/>
  <c r="G4681" i="20"/>
  <c r="H4665" i="20"/>
  <c r="G4665" i="20"/>
  <c r="H4657" i="20"/>
  <c r="G4657" i="20"/>
  <c r="H4649" i="20"/>
  <c r="G4649" i="20"/>
  <c r="H4641" i="20"/>
  <c r="G4641" i="20"/>
  <c r="H4633" i="20"/>
  <c r="G4633" i="20"/>
  <c r="H4625" i="20"/>
  <c r="G4625" i="20"/>
  <c r="H4617" i="20"/>
  <c r="G4617" i="20"/>
  <c r="H4609" i="20"/>
  <c r="G4609" i="20"/>
  <c r="H4601" i="20"/>
  <c r="G4601" i="20"/>
  <c r="H4593" i="20"/>
  <c r="G4593" i="20"/>
  <c r="H4585" i="20"/>
  <c r="G4585" i="20"/>
  <c r="H4577" i="20"/>
  <c r="G4577" i="20"/>
  <c r="H4569" i="20"/>
  <c r="G4569" i="20"/>
  <c r="H4561" i="20"/>
  <c r="G4561" i="20"/>
  <c r="H4553" i="20"/>
  <c r="G4553" i="20"/>
  <c r="H4545" i="20"/>
  <c r="G4545" i="20"/>
  <c r="H4537" i="20"/>
  <c r="G4537" i="20"/>
  <c r="H4529" i="20"/>
  <c r="G4529" i="20"/>
  <c r="H4521" i="20"/>
  <c r="G4521" i="20"/>
  <c r="H4513" i="20"/>
  <c r="G4513" i="20"/>
  <c r="H4505" i="20"/>
  <c r="G4505" i="20"/>
  <c r="H4497" i="20"/>
  <c r="G4497" i="20"/>
  <c r="H4489" i="20"/>
  <c r="G4489" i="20"/>
  <c r="H4481" i="20"/>
  <c r="G4481" i="20"/>
  <c r="H4473" i="20"/>
  <c r="G4473" i="20"/>
  <c r="H4465" i="20"/>
  <c r="G4465" i="20"/>
  <c r="H4457" i="20"/>
  <c r="G4457" i="20"/>
  <c r="H4449" i="20"/>
  <c r="G4449" i="20"/>
  <c r="H4441" i="20"/>
  <c r="G4441" i="20"/>
  <c r="H4433" i="20"/>
  <c r="G4433" i="20"/>
  <c r="H4425" i="20"/>
  <c r="G4425" i="20"/>
  <c r="H4409" i="20"/>
  <c r="G4409" i="20"/>
  <c r="H4401" i="20"/>
  <c r="G4401" i="20"/>
  <c r="H4393" i="20"/>
  <c r="G4393" i="20"/>
  <c r="H4385" i="20"/>
  <c r="G4385" i="20"/>
  <c r="H4377" i="20"/>
  <c r="G4377" i="20"/>
  <c r="H4369" i="20"/>
  <c r="G4369" i="20"/>
  <c r="H4361" i="20"/>
  <c r="G4361" i="20"/>
  <c r="H4353" i="20"/>
  <c r="G4353" i="20"/>
  <c r="H4345" i="20"/>
  <c r="G4345" i="20"/>
  <c r="H4337" i="20"/>
  <c r="G4337" i="20"/>
  <c r="H4329" i="20"/>
  <c r="G4329" i="20"/>
  <c r="H4321" i="20"/>
  <c r="G4321" i="20"/>
  <c r="H4313" i="20"/>
  <c r="G4313" i="20"/>
  <c r="H4305" i="20"/>
  <c r="G4305" i="20"/>
  <c r="H4297" i="20"/>
  <c r="G4297" i="20"/>
  <c r="H4289" i="20"/>
  <c r="G4289" i="20"/>
  <c r="H4281" i="20"/>
  <c r="G4281" i="20"/>
  <c r="H4273" i="20"/>
  <c r="G4273" i="20"/>
  <c r="H4265" i="20"/>
  <c r="G4265" i="20"/>
  <c r="H4257" i="20"/>
  <c r="G4257" i="20"/>
  <c r="H4249" i="20"/>
  <c r="G4249" i="20"/>
  <c r="H4241" i="20"/>
  <c r="G4241" i="20"/>
  <c r="H4233" i="20"/>
  <c r="G4233" i="20"/>
  <c r="H4225" i="20"/>
  <c r="G4225" i="20"/>
  <c r="H4217" i="20"/>
  <c r="G4217" i="20"/>
  <c r="H4209" i="20"/>
  <c r="G4209" i="20"/>
  <c r="H4201" i="20"/>
  <c r="G4201" i="20"/>
  <c r="H4193" i="20"/>
  <c r="G4193" i="20"/>
  <c r="H4185" i="20"/>
  <c r="G4185" i="20"/>
  <c r="H4177" i="20"/>
  <c r="G4177" i="20"/>
  <c r="H4169" i="20"/>
  <c r="G4169" i="20"/>
  <c r="H4153" i="20"/>
  <c r="G4153" i="20"/>
  <c r="H4145" i="20"/>
  <c r="G4145" i="20"/>
  <c r="H4137" i="20"/>
  <c r="G4137" i="20"/>
  <c r="H4129" i="20"/>
  <c r="G4129" i="20"/>
  <c r="H4121" i="20"/>
  <c r="G4121" i="20"/>
  <c r="H4113" i="20"/>
  <c r="G4113" i="20"/>
  <c r="H4105" i="20"/>
  <c r="G4105" i="20"/>
  <c r="H4097" i="20"/>
  <c r="G4097" i="20"/>
  <c r="H4089" i="20"/>
  <c r="G4089" i="20"/>
  <c r="H4081" i="20"/>
  <c r="G4081" i="20"/>
  <c r="H4073" i="20"/>
  <c r="G4073" i="20"/>
  <c r="H4065" i="20"/>
  <c r="G4065" i="20"/>
  <c r="H4057" i="20"/>
  <c r="G4057" i="20"/>
  <c r="H4049" i="20"/>
  <c r="G4049" i="20"/>
  <c r="H4041" i="20"/>
  <c r="G4041" i="20"/>
  <c r="H4033" i="20"/>
  <c r="G4033" i="20"/>
  <c r="H4025" i="20"/>
  <c r="G4025" i="20"/>
  <c r="H4017" i="20"/>
  <c r="G4017" i="20"/>
  <c r="H4009" i="20"/>
  <c r="G4009" i="20"/>
  <c r="H4001" i="20"/>
  <c r="G4001" i="20"/>
  <c r="H3993" i="20"/>
  <c r="G3993" i="20"/>
  <c r="H3985" i="20"/>
  <c r="G3985" i="20"/>
  <c r="H3977" i="20"/>
  <c r="G3977" i="20"/>
  <c r="H3969" i="20"/>
  <c r="G3969" i="20"/>
  <c r="H3961" i="20"/>
  <c r="G3961" i="20"/>
  <c r="H3953" i="20"/>
  <c r="G3953" i="20"/>
  <c r="H3945" i="20"/>
  <c r="G3945" i="20"/>
  <c r="H3937" i="20"/>
  <c r="G3937" i="20"/>
  <c r="H3929" i="20"/>
  <c r="G3929" i="20"/>
  <c r="H3921" i="20"/>
  <c r="G3921" i="20"/>
  <c r="H3913" i="20"/>
  <c r="G3913" i="20"/>
  <c r="H3897" i="20"/>
  <c r="G3897" i="20"/>
  <c r="H3889" i="20"/>
  <c r="G3889" i="20"/>
  <c r="H3881" i="20"/>
  <c r="G3881" i="20"/>
  <c r="I3881" i="20" s="1"/>
  <c r="H3873" i="20"/>
  <c r="G3873" i="20"/>
  <c r="H3865" i="20"/>
  <c r="G3865" i="20"/>
  <c r="H3857" i="20"/>
  <c r="G3857" i="20"/>
  <c r="H3849" i="20"/>
  <c r="G3849" i="20"/>
  <c r="I3849" i="20" s="1"/>
  <c r="H3841" i="20"/>
  <c r="G3841" i="20"/>
  <c r="H3833" i="20"/>
  <c r="G3833" i="20"/>
  <c r="I3833" i="20" s="1"/>
  <c r="H3825" i="20"/>
  <c r="G3825" i="20"/>
  <c r="H3817" i="20"/>
  <c r="G3817" i="20"/>
  <c r="H3809" i="20"/>
  <c r="G3809" i="20"/>
  <c r="H3801" i="20"/>
  <c r="G3801" i="20"/>
  <c r="I3801" i="20" s="1"/>
  <c r="H3793" i="20"/>
  <c r="G3793" i="20"/>
  <c r="H3785" i="20"/>
  <c r="G3785" i="20"/>
  <c r="H3777" i="20"/>
  <c r="G3777" i="20"/>
  <c r="H3769" i="20"/>
  <c r="G3769" i="20"/>
  <c r="H3761" i="20"/>
  <c r="G3761" i="20"/>
  <c r="H3753" i="20"/>
  <c r="G3753" i="20"/>
  <c r="H3745" i="20"/>
  <c r="G3745" i="20"/>
  <c r="H3737" i="20"/>
  <c r="G3737" i="20"/>
  <c r="H3729" i="20"/>
  <c r="G3729" i="20"/>
  <c r="H3721" i="20"/>
  <c r="G3721" i="20"/>
  <c r="H3713" i="20"/>
  <c r="G3713" i="20"/>
  <c r="H3705" i="20"/>
  <c r="G3705" i="20"/>
  <c r="H3697" i="20"/>
  <c r="G3697" i="20"/>
  <c r="H3689" i="20"/>
  <c r="G3689" i="20"/>
  <c r="H3681" i="20"/>
  <c r="G3681" i="20"/>
  <c r="H3673" i="20"/>
  <c r="G3673" i="20"/>
  <c r="H3665" i="20"/>
  <c r="G3665" i="20"/>
  <c r="H3657" i="20"/>
  <c r="G3657" i="20"/>
  <c r="H3641" i="20"/>
  <c r="G3641" i="20"/>
  <c r="H3633" i="20"/>
  <c r="G3633" i="20"/>
  <c r="H3625" i="20"/>
  <c r="G3625" i="20"/>
  <c r="H3617" i="20"/>
  <c r="G3617" i="20"/>
  <c r="H3609" i="20"/>
  <c r="G3609" i="20"/>
  <c r="H3601" i="20"/>
  <c r="G3601" i="20"/>
  <c r="H3593" i="20"/>
  <c r="G3593" i="20"/>
  <c r="H3585" i="20"/>
  <c r="G3585" i="20"/>
  <c r="H3577" i="20"/>
  <c r="G3577" i="20"/>
  <c r="H3569" i="20"/>
  <c r="G3569" i="20"/>
  <c r="I3569" i="20" s="1"/>
  <c r="H3561" i="20"/>
  <c r="G3561" i="20"/>
  <c r="H3553" i="20"/>
  <c r="G3553" i="20"/>
  <c r="H3545" i="20"/>
  <c r="G3545" i="20"/>
  <c r="H3537" i="20"/>
  <c r="G3537" i="20"/>
  <c r="H3529" i="20"/>
  <c r="G3529" i="20"/>
  <c r="I3529" i="20" s="1"/>
  <c r="H3521" i="20"/>
  <c r="G3521" i="20"/>
  <c r="H3513" i="20"/>
  <c r="G3513" i="20"/>
  <c r="H3505" i="20"/>
  <c r="G3505" i="20"/>
  <c r="H3497" i="20"/>
  <c r="G3497" i="20"/>
  <c r="H3489" i="20"/>
  <c r="G3489" i="20"/>
  <c r="H3481" i="20"/>
  <c r="G3481" i="20"/>
  <c r="H3473" i="20"/>
  <c r="G3473" i="20"/>
  <c r="I3473" i="20" s="1"/>
  <c r="H3465" i="20"/>
  <c r="G3465" i="20"/>
  <c r="H3457" i="20"/>
  <c r="G3457" i="20"/>
  <c r="I3457" i="20" s="1"/>
  <c r="H3449" i="20"/>
  <c r="G3449" i="20"/>
  <c r="H3441" i="20"/>
  <c r="G3441" i="20"/>
  <c r="H3433" i="20"/>
  <c r="G3433" i="20"/>
  <c r="I3433" i="20" s="1"/>
  <c r="H3425" i="20"/>
  <c r="G3425" i="20"/>
  <c r="H3417" i="20"/>
  <c r="G3417" i="20"/>
  <c r="H3409" i="20"/>
  <c r="G3409" i="20"/>
  <c r="H3401" i="20"/>
  <c r="G3401" i="20"/>
  <c r="I3401" i="20" s="1"/>
  <c r="H3393" i="20"/>
  <c r="G3393" i="20"/>
  <c r="H3385" i="20"/>
  <c r="G3385" i="20"/>
  <c r="H3377" i="20"/>
  <c r="G3377" i="20"/>
  <c r="H3369" i="20"/>
  <c r="G3369" i="20"/>
  <c r="H3361" i="20"/>
  <c r="G3361" i="20"/>
  <c r="H3353" i="20"/>
  <c r="G3353" i="20"/>
  <c r="H3345" i="20"/>
  <c r="G3345" i="20"/>
  <c r="H3337" i="20"/>
  <c r="G3337" i="20"/>
  <c r="H3329" i="20"/>
  <c r="G3329" i="20"/>
  <c r="I3329" i="20" s="1"/>
  <c r="H3321" i="20"/>
  <c r="G3321" i="20"/>
  <c r="H3313" i="20"/>
  <c r="G3313" i="20"/>
  <c r="H3305" i="20"/>
  <c r="G3305" i="20"/>
  <c r="H3297" i="20"/>
  <c r="G3297" i="20"/>
  <c r="H3289" i="20"/>
  <c r="G3289" i="20"/>
  <c r="H3281" i="20"/>
  <c r="G3281" i="20"/>
  <c r="H3273" i="20"/>
  <c r="G3273" i="20"/>
  <c r="H3265" i="20"/>
  <c r="G3265" i="20"/>
  <c r="H3257" i="20"/>
  <c r="G3257" i="20"/>
  <c r="H3249" i="20"/>
  <c r="G3249" i="20"/>
  <c r="H3241" i="20"/>
  <c r="G3241" i="20"/>
  <c r="I3241" i="20" s="1"/>
  <c r="H3233" i="20"/>
  <c r="G3233" i="20"/>
  <c r="I3233" i="20" s="1"/>
  <c r="H3225" i="20"/>
  <c r="G3225" i="20"/>
  <c r="H3217" i="20"/>
  <c r="G3217" i="20"/>
  <c r="H3209" i="20"/>
  <c r="G3209" i="20"/>
  <c r="H3201" i="20"/>
  <c r="G3201" i="20"/>
  <c r="H3193" i="20"/>
  <c r="G3193" i="20"/>
  <c r="H3185" i="20"/>
  <c r="G3185" i="20"/>
  <c r="H3177" i="20"/>
  <c r="G3177" i="20"/>
  <c r="I3177" i="20" s="1"/>
  <c r="H3169" i="20"/>
  <c r="G3169" i="20"/>
  <c r="I3169" i="20" s="1"/>
  <c r="H3161" i="20"/>
  <c r="G3161" i="20"/>
  <c r="H3153" i="20"/>
  <c r="G3153" i="20"/>
  <c r="H3145" i="20"/>
  <c r="G3145" i="20"/>
  <c r="H3137" i="20"/>
  <c r="G3137" i="20"/>
  <c r="H3129" i="20"/>
  <c r="G3129" i="20"/>
  <c r="H3121" i="20"/>
  <c r="G3121" i="20"/>
  <c r="H3113" i="20"/>
  <c r="G3113" i="20"/>
  <c r="H3105" i="20"/>
  <c r="G3105" i="20"/>
  <c r="H3097" i="20"/>
  <c r="G3097" i="20"/>
  <c r="H3089" i="20"/>
  <c r="G3089" i="20"/>
  <c r="H3081" i="20"/>
  <c r="G3081" i="20"/>
  <c r="H3073" i="20"/>
  <c r="G3073" i="20"/>
  <c r="H3065" i="20"/>
  <c r="G3065" i="20"/>
  <c r="H3057" i="20"/>
  <c r="G3057" i="20"/>
  <c r="H3049" i="20"/>
  <c r="G3049" i="20"/>
  <c r="H3041" i="20"/>
  <c r="G3041" i="20"/>
  <c r="H3033" i="20"/>
  <c r="G3033" i="20"/>
  <c r="H3025" i="20"/>
  <c r="G3025" i="20"/>
  <c r="H3017" i="20"/>
  <c r="G3017" i="20"/>
  <c r="H3009" i="20"/>
  <c r="G3009" i="20"/>
  <c r="H3001" i="20"/>
  <c r="G3001" i="20"/>
  <c r="H2993" i="20"/>
  <c r="G2993" i="20"/>
  <c r="H2985" i="20"/>
  <c r="G2985" i="20"/>
  <c r="H2977" i="20"/>
  <c r="G2977" i="20"/>
  <c r="H2969" i="20"/>
  <c r="G2969" i="20"/>
  <c r="H2961" i="20"/>
  <c r="G2961" i="20"/>
  <c r="H2953" i="20"/>
  <c r="G2953" i="20"/>
  <c r="H2945" i="20"/>
  <c r="G2945" i="20"/>
  <c r="H2937" i="20"/>
  <c r="G2937" i="20"/>
  <c r="H2929" i="20"/>
  <c r="G2929" i="20"/>
  <c r="H2921" i="20"/>
  <c r="G2921" i="20"/>
  <c r="H2913" i="20"/>
  <c r="G2913" i="20"/>
  <c r="H2905" i="20"/>
  <c r="G2905" i="20"/>
  <c r="H2897" i="20"/>
  <c r="G2897" i="20"/>
  <c r="H2889" i="20"/>
  <c r="G2889" i="20"/>
  <c r="H2881" i="20"/>
  <c r="G2881" i="20"/>
  <c r="H2873" i="20"/>
  <c r="G2873" i="20"/>
  <c r="H2865" i="20"/>
  <c r="G2865" i="20"/>
  <c r="H2857" i="20"/>
  <c r="G2857" i="20"/>
  <c r="H2849" i="20"/>
  <c r="G2849" i="20"/>
  <c r="H2841" i="20"/>
  <c r="G2841" i="20"/>
  <c r="H2833" i="20"/>
  <c r="G2833" i="20"/>
  <c r="H2825" i="20"/>
  <c r="G2825" i="20"/>
  <c r="H2817" i="20"/>
  <c r="G2817" i="20"/>
  <c r="H2809" i="20"/>
  <c r="G2809" i="20"/>
  <c r="H2801" i="20"/>
  <c r="G2801" i="20"/>
  <c r="H2793" i="20"/>
  <c r="G2793" i="20"/>
  <c r="H2785" i="20"/>
  <c r="G2785" i="20"/>
  <c r="I2785" i="20" s="1"/>
  <c r="H2777" i="20"/>
  <c r="G2777" i="20"/>
  <c r="H2769" i="20"/>
  <c r="G2769" i="20"/>
  <c r="H2761" i="20"/>
  <c r="G2761" i="20"/>
  <c r="H2753" i="20"/>
  <c r="G2753" i="20"/>
  <c r="H2745" i="20"/>
  <c r="G2745" i="20"/>
  <c r="H2737" i="20"/>
  <c r="G2737" i="20"/>
  <c r="H2729" i="20"/>
  <c r="G2729" i="20"/>
  <c r="H2721" i="20"/>
  <c r="G2721" i="20"/>
  <c r="H2713" i="20"/>
  <c r="G2713" i="20"/>
  <c r="H2705" i="20"/>
  <c r="G2705" i="20"/>
  <c r="H2697" i="20"/>
  <c r="G2697" i="20"/>
  <c r="H2689" i="20"/>
  <c r="G2689" i="20"/>
  <c r="H2681" i="20"/>
  <c r="G2681" i="20"/>
  <c r="H2673" i="20"/>
  <c r="G2673" i="20"/>
  <c r="H2665" i="20"/>
  <c r="G2665" i="20"/>
  <c r="H2657" i="20"/>
  <c r="G2657" i="20"/>
  <c r="H2649" i="20"/>
  <c r="G2649" i="20"/>
  <c r="H2641" i="20"/>
  <c r="G2641" i="20"/>
  <c r="H2633" i="20"/>
  <c r="G2633" i="20"/>
  <c r="I2633" i="20" s="1"/>
  <c r="H2625" i="20"/>
  <c r="G2625" i="20"/>
  <c r="H2617" i="20"/>
  <c r="G2617" i="20"/>
  <c r="H2609" i="20"/>
  <c r="G2609" i="20"/>
  <c r="H2601" i="20"/>
  <c r="G2601" i="20"/>
  <c r="I2601" i="20" s="1"/>
  <c r="H2593" i="20"/>
  <c r="G2593" i="20"/>
  <c r="H2585" i="20"/>
  <c r="G2585" i="20"/>
  <c r="H2577" i="20"/>
  <c r="G2577" i="20"/>
  <c r="H2569" i="20"/>
  <c r="G2569" i="20"/>
  <c r="I2569" i="20" s="1"/>
  <c r="H2561" i="20"/>
  <c r="G2561" i="20"/>
  <c r="H2553" i="20"/>
  <c r="G2553" i="20"/>
  <c r="H2545" i="20"/>
  <c r="G2545" i="20"/>
  <c r="H2537" i="20"/>
  <c r="G2537" i="20"/>
  <c r="H2529" i="20"/>
  <c r="G2529" i="20"/>
  <c r="H2521" i="20"/>
  <c r="G2521" i="20"/>
  <c r="H2513" i="20"/>
  <c r="G2513" i="20"/>
  <c r="H2505" i="20"/>
  <c r="G2505" i="20"/>
  <c r="H2497" i="20"/>
  <c r="G2497" i="20"/>
  <c r="H2489" i="20"/>
  <c r="G2489" i="20"/>
  <c r="H2481" i="20"/>
  <c r="G2481" i="20"/>
  <c r="H2473" i="20"/>
  <c r="G2473" i="20"/>
  <c r="H2465" i="20"/>
  <c r="G2465" i="20"/>
  <c r="H2457" i="20"/>
  <c r="G2457" i="20"/>
  <c r="H2449" i="20"/>
  <c r="G2449" i="20"/>
  <c r="H2441" i="20"/>
  <c r="G2441" i="20"/>
  <c r="H2433" i="20"/>
  <c r="G2433" i="20"/>
  <c r="H2425" i="20"/>
  <c r="G2425" i="20"/>
  <c r="H2417" i="20"/>
  <c r="G2417" i="20"/>
  <c r="H2409" i="20"/>
  <c r="G2409" i="20"/>
  <c r="H2401" i="20"/>
  <c r="G2401" i="20"/>
  <c r="H2393" i="20"/>
  <c r="G2393" i="20"/>
  <c r="H2385" i="20"/>
  <c r="G2385" i="20"/>
  <c r="H2377" i="20"/>
  <c r="G2377" i="20"/>
  <c r="H2369" i="20"/>
  <c r="G2369" i="20"/>
  <c r="H2361" i="20"/>
  <c r="G2361" i="20"/>
  <c r="H2353" i="20"/>
  <c r="G2353" i="20"/>
  <c r="H2345" i="20"/>
  <c r="G2345" i="20"/>
  <c r="H2337" i="20"/>
  <c r="G2337" i="20"/>
  <c r="H2329" i="20"/>
  <c r="G2329" i="20"/>
  <c r="H2321" i="20"/>
  <c r="G2321" i="20"/>
  <c r="H2313" i="20"/>
  <c r="G2313" i="20"/>
  <c r="H2305" i="20"/>
  <c r="G2305" i="20"/>
  <c r="H2297" i="20"/>
  <c r="G2297" i="20"/>
  <c r="H2289" i="20"/>
  <c r="G2289" i="20"/>
  <c r="H2281" i="20"/>
  <c r="G2281" i="20"/>
  <c r="H2273" i="20"/>
  <c r="G2273" i="20"/>
  <c r="H2265" i="20"/>
  <c r="G2265" i="20"/>
  <c r="H2257" i="20"/>
  <c r="G2257" i="20"/>
  <c r="H2249" i="20"/>
  <c r="G2249" i="20"/>
  <c r="H2241" i="20"/>
  <c r="G2241" i="20"/>
  <c r="H2233" i="20"/>
  <c r="G2233" i="20"/>
  <c r="H2225" i="20"/>
  <c r="G2225" i="20"/>
  <c r="H2217" i="20"/>
  <c r="G2217" i="20"/>
  <c r="H2209" i="20"/>
  <c r="G2209" i="20"/>
  <c r="H2201" i="20"/>
  <c r="G2201" i="20"/>
  <c r="H2193" i="20"/>
  <c r="G2193" i="20"/>
  <c r="H2185" i="20"/>
  <c r="G2185" i="20"/>
  <c r="H2177" i="20"/>
  <c r="G2177" i="20"/>
  <c r="I2177" i="20" s="1"/>
  <c r="H2169" i="20"/>
  <c r="G2169" i="20"/>
  <c r="H2161" i="20"/>
  <c r="G2161" i="20"/>
  <c r="H2153" i="20"/>
  <c r="G2153" i="20"/>
  <c r="H2145" i="20"/>
  <c r="G2145" i="20"/>
  <c r="I2145" i="20" s="1"/>
  <c r="H2137" i="20"/>
  <c r="G2137" i="20"/>
  <c r="H2129" i="20"/>
  <c r="G2129" i="20"/>
  <c r="H2121" i="20"/>
  <c r="G2121" i="20"/>
  <c r="H2113" i="20"/>
  <c r="G2113" i="20"/>
  <c r="H2105" i="20"/>
  <c r="G2105" i="20"/>
  <c r="H2097" i="20"/>
  <c r="G2097" i="20"/>
  <c r="H2089" i="20"/>
  <c r="G2089" i="20"/>
  <c r="H2081" i="20"/>
  <c r="G2081" i="20"/>
  <c r="H2073" i="20"/>
  <c r="G2073" i="20"/>
  <c r="H2065" i="20"/>
  <c r="G2065" i="20"/>
  <c r="H2057" i="20"/>
  <c r="G2057" i="20"/>
  <c r="H2049" i="20"/>
  <c r="G2049" i="20"/>
  <c r="H2041" i="20"/>
  <c r="G2041" i="20"/>
  <c r="H2033" i="20"/>
  <c r="G2033" i="20"/>
  <c r="H2025" i="20"/>
  <c r="G2025" i="20"/>
  <c r="H2017" i="20"/>
  <c r="G2017" i="20"/>
  <c r="H2009" i="20"/>
  <c r="G2009" i="20"/>
  <c r="H2001" i="20"/>
  <c r="G2001" i="20"/>
  <c r="H1993" i="20"/>
  <c r="G1993" i="20"/>
  <c r="H1985" i="20"/>
  <c r="G1985" i="20"/>
  <c r="H1977" i="20"/>
  <c r="G1977" i="20"/>
  <c r="H1969" i="20"/>
  <c r="G1969" i="20"/>
  <c r="H1961" i="20"/>
  <c r="G1961" i="20"/>
  <c r="H1953" i="20"/>
  <c r="G1953" i="20"/>
  <c r="H1945" i="20"/>
  <c r="G1945" i="20"/>
  <c r="H1937" i="20"/>
  <c r="G1937" i="20"/>
  <c r="H1929" i="20"/>
  <c r="G1929" i="20"/>
  <c r="H1921" i="20"/>
  <c r="G1921" i="20"/>
  <c r="H1913" i="20"/>
  <c r="G1913" i="20"/>
  <c r="H1905" i="20"/>
  <c r="G1905" i="20"/>
  <c r="H1897" i="20"/>
  <c r="G1897" i="20"/>
  <c r="H1889" i="20"/>
  <c r="G1889" i="20"/>
  <c r="H1881" i="20"/>
  <c r="G1881" i="20"/>
  <c r="H1873" i="20"/>
  <c r="G1873" i="20"/>
  <c r="H1865" i="20"/>
  <c r="G1865" i="20"/>
  <c r="H1857" i="20"/>
  <c r="G1857" i="20"/>
  <c r="H1849" i="20"/>
  <c r="G1849" i="20"/>
  <c r="H1841" i="20"/>
  <c r="G1841" i="20"/>
  <c r="H1833" i="20"/>
  <c r="G1833" i="20"/>
  <c r="H1825" i="20"/>
  <c r="G1825" i="20"/>
  <c r="H1817" i="20"/>
  <c r="G1817" i="20"/>
  <c r="H1809" i="20"/>
  <c r="G1809" i="20"/>
  <c r="H1801" i="20"/>
  <c r="G1801" i="20"/>
  <c r="H1793" i="20"/>
  <c r="G1793" i="20"/>
  <c r="H1785" i="20"/>
  <c r="G1785" i="20"/>
  <c r="H1777" i="20"/>
  <c r="G1777" i="20"/>
  <c r="H1769" i="20"/>
  <c r="G1769" i="20"/>
  <c r="H1761" i="20"/>
  <c r="G1761" i="20"/>
  <c r="H1753" i="20"/>
  <c r="G1753" i="20"/>
  <c r="H1745" i="20"/>
  <c r="G1745" i="20"/>
  <c r="I1745" i="20" s="1"/>
  <c r="H1737" i="20"/>
  <c r="G1737" i="20"/>
  <c r="H1729" i="20"/>
  <c r="G1729" i="20"/>
  <c r="H1721" i="20"/>
  <c r="G1721" i="20"/>
  <c r="H1713" i="20"/>
  <c r="G1713" i="20"/>
  <c r="H1705" i="20"/>
  <c r="G1705" i="20"/>
  <c r="H1697" i="20"/>
  <c r="G1697" i="20"/>
  <c r="H1689" i="20"/>
  <c r="G1689" i="20"/>
  <c r="H1681" i="20"/>
  <c r="G1681" i="20"/>
  <c r="I1681" i="20" s="1"/>
  <c r="H1673" i="20"/>
  <c r="G1673" i="20"/>
  <c r="H1665" i="20"/>
  <c r="G1665" i="20"/>
  <c r="H1657" i="20"/>
  <c r="G1657" i="20"/>
  <c r="H1649" i="20"/>
  <c r="G1649" i="20"/>
  <c r="H1641" i="20"/>
  <c r="G1641" i="20"/>
  <c r="H1633" i="20"/>
  <c r="G1633" i="20"/>
  <c r="H1625" i="20"/>
  <c r="G1625" i="20"/>
  <c r="H1617" i="20"/>
  <c r="G1617" i="20"/>
  <c r="H1609" i="20"/>
  <c r="G1609" i="20"/>
  <c r="H1601" i="20"/>
  <c r="G1601" i="20"/>
  <c r="H1593" i="20"/>
  <c r="G1593" i="20"/>
  <c r="H1585" i="20"/>
  <c r="G1585" i="20"/>
  <c r="H1577" i="20"/>
  <c r="G1577" i="20"/>
  <c r="I1577" i="20" s="1"/>
  <c r="H1569" i="20"/>
  <c r="G1569" i="20"/>
  <c r="I1569" i="20" s="1"/>
  <c r="H1561" i="20"/>
  <c r="G1561" i="20"/>
  <c r="H1553" i="20"/>
  <c r="G1553" i="20"/>
  <c r="I1553" i="20" s="1"/>
  <c r="H1545" i="20"/>
  <c r="G1545" i="20"/>
  <c r="I1545" i="20" s="1"/>
  <c r="H1537" i="20"/>
  <c r="G1537" i="20"/>
  <c r="H1529" i="20"/>
  <c r="G1529" i="20"/>
  <c r="H1521" i="20"/>
  <c r="G1521" i="20"/>
  <c r="H1513" i="20"/>
  <c r="G1513" i="20"/>
  <c r="I1513" i="20" s="1"/>
  <c r="H1505" i="20"/>
  <c r="G1505" i="20"/>
  <c r="I1505" i="20" s="1"/>
  <c r="H1497" i="20"/>
  <c r="G1497" i="20"/>
  <c r="H1489" i="20"/>
  <c r="G1489" i="20"/>
  <c r="H1481" i="20"/>
  <c r="G1481" i="20"/>
  <c r="H1473" i="20"/>
  <c r="G1473" i="20"/>
  <c r="I1473" i="20" s="1"/>
  <c r="H1465" i="20"/>
  <c r="G1465" i="20"/>
  <c r="H1457" i="20"/>
  <c r="G1457" i="20"/>
  <c r="I1457" i="20" s="1"/>
  <c r="H1449" i="20"/>
  <c r="G1449" i="20"/>
  <c r="H1441" i="20"/>
  <c r="G1441" i="20"/>
  <c r="I1441" i="20" s="1"/>
  <c r="H1433" i="20"/>
  <c r="G1433" i="20"/>
  <c r="H1425" i="20"/>
  <c r="G1425" i="20"/>
  <c r="I1425" i="20" s="1"/>
  <c r="H1417" i="20"/>
  <c r="G1417" i="20"/>
  <c r="I1417" i="20" s="1"/>
  <c r="H1409" i="20"/>
  <c r="G1409" i="20"/>
  <c r="I1409" i="20" s="1"/>
  <c r="H1401" i="20"/>
  <c r="G1401" i="20"/>
  <c r="H1393" i="20"/>
  <c r="G1393" i="20"/>
  <c r="H1385" i="20"/>
  <c r="G1385" i="20"/>
  <c r="H1377" i="20"/>
  <c r="G1377" i="20"/>
  <c r="I1377" i="20" s="1"/>
  <c r="H1369" i="20"/>
  <c r="G1369" i="20"/>
  <c r="H1361" i="20"/>
  <c r="G1361" i="20"/>
  <c r="I1361" i="20" s="1"/>
  <c r="H1353" i="20"/>
  <c r="G1353" i="20"/>
  <c r="I1353" i="20" s="1"/>
  <c r="H1345" i="20"/>
  <c r="G1345" i="20"/>
  <c r="H1337" i="20"/>
  <c r="G1337" i="20"/>
  <c r="H1329" i="20"/>
  <c r="G1329" i="20"/>
  <c r="I1329" i="20" s="1"/>
  <c r="H1321" i="20"/>
  <c r="G1321" i="20"/>
  <c r="H1313" i="20"/>
  <c r="G1313" i="20"/>
  <c r="I1313" i="20" s="1"/>
  <c r="H1305" i="20"/>
  <c r="G1305" i="20"/>
  <c r="H1297" i="20"/>
  <c r="G1297" i="20"/>
  <c r="I1297" i="20" s="1"/>
  <c r="H1289" i="20"/>
  <c r="G1289" i="20"/>
  <c r="I1289" i="20" s="1"/>
  <c r="H1281" i="20"/>
  <c r="G1281" i="20"/>
  <c r="H1273" i="20"/>
  <c r="G1273" i="20"/>
  <c r="H1265" i="20"/>
  <c r="G1265" i="20"/>
  <c r="H1257" i="20"/>
  <c r="G1257" i="20"/>
  <c r="H1249" i="20"/>
  <c r="G1249" i="20"/>
  <c r="I1249" i="20" s="1"/>
  <c r="H1241" i="20"/>
  <c r="G1241" i="20"/>
  <c r="H1233" i="20"/>
  <c r="G1233" i="20"/>
  <c r="I1233" i="20" s="1"/>
  <c r="H1225" i="20"/>
  <c r="G1225" i="20"/>
  <c r="I1225" i="20" s="1"/>
  <c r="H1217" i="20"/>
  <c r="G1217" i="20"/>
  <c r="H1209" i="20"/>
  <c r="G1209" i="20"/>
  <c r="H1201" i="20"/>
  <c r="G1201" i="20"/>
  <c r="I1201" i="20" s="1"/>
  <c r="H1193" i="20"/>
  <c r="G1193" i="20"/>
  <c r="H1185" i="20"/>
  <c r="G1185" i="20"/>
  <c r="I1185" i="20" s="1"/>
  <c r="H1177" i="20"/>
  <c r="G1177" i="20"/>
  <c r="H1169" i="20"/>
  <c r="G1169" i="20"/>
  <c r="I1169" i="20" s="1"/>
  <c r="H1161" i="20"/>
  <c r="G1161" i="20"/>
  <c r="I1161" i="20" s="1"/>
  <c r="H1153" i="20"/>
  <c r="G1153" i="20"/>
  <c r="H1145" i="20"/>
  <c r="G1145" i="20"/>
  <c r="H1137" i="20"/>
  <c r="G1137" i="20"/>
  <c r="H1129" i="20"/>
  <c r="G1129" i="20"/>
  <c r="H1121" i="20"/>
  <c r="G1121" i="20"/>
  <c r="I1121" i="20" s="1"/>
  <c r="H1113" i="20"/>
  <c r="G1113" i="20"/>
  <c r="H1105" i="20"/>
  <c r="G1105" i="20"/>
  <c r="I1105" i="20" s="1"/>
  <c r="H1097" i="20"/>
  <c r="G1097" i="20"/>
  <c r="I1097" i="20" s="1"/>
  <c r="H1089" i="20"/>
  <c r="G1089" i="20"/>
  <c r="H1081" i="20"/>
  <c r="G1081" i="20"/>
  <c r="H1073" i="20"/>
  <c r="G1073" i="20"/>
  <c r="H1065" i="20"/>
  <c r="G1065" i="20"/>
  <c r="I1065" i="20" s="1"/>
  <c r="H1057" i="20"/>
  <c r="G1057" i="20"/>
  <c r="I1057" i="20" s="1"/>
  <c r="H1049" i="20"/>
  <c r="G1049" i="20"/>
  <c r="H1041" i="20"/>
  <c r="G1041" i="20"/>
  <c r="I1041" i="20" s="1"/>
  <c r="H1033" i="20"/>
  <c r="G1033" i="20"/>
  <c r="I1033" i="20" s="1"/>
  <c r="H1025" i="20"/>
  <c r="G1025" i="20"/>
  <c r="I1025" i="20" s="1"/>
  <c r="H1017" i="20"/>
  <c r="G1017" i="20"/>
  <c r="H1009" i="20"/>
  <c r="G1009" i="20"/>
  <c r="I1009" i="20" s="1"/>
  <c r="H1001" i="20"/>
  <c r="G1001" i="20"/>
  <c r="I1001" i="20" s="1"/>
  <c r="H993" i="20"/>
  <c r="G993" i="20"/>
  <c r="I993" i="20" s="1"/>
  <c r="H985" i="20"/>
  <c r="G985" i="20"/>
  <c r="H977" i="20"/>
  <c r="G977" i="20"/>
  <c r="I977" i="20" s="1"/>
  <c r="H969" i="20"/>
  <c r="G969" i="20"/>
  <c r="H961" i="20"/>
  <c r="G961" i="20"/>
  <c r="I961" i="20" s="1"/>
  <c r="H953" i="20"/>
  <c r="G953" i="20"/>
  <c r="H945" i="20"/>
  <c r="G945" i="20"/>
  <c r="I945" i="20" s="1"/>
  <c r="H937" i="20"/>
  <c r="G937" i="20"/>
  <c r="I937" i="20" s="1"/>
  <c r="H929" i="20"/>
  <c r="G929" i="20"/>
  <c r="I929" i="20" s="1"/>
  <c r="H921" i="20"/>
  <c r="G921" i="20"/>
  <c r="H913" i="20"/>
  <c r="G913" i="20"/>
  <c r="I913" i="20" s="1"/>
  <c r="H905" i="20"/>
  <c r="G905" i="20"/>
  <c r="I905" i="20" s="1"/>
  <c r="H897" i="20"/>
  <c r="G897" i="20"/>
  <c r="I897" i="20" s="1"/>
  <c r="H889" i="20"/>
  <c r="G889" i="20"/>
  <c r="H881" i="20"/>
  <c r="G881" i="20"/>
  <c r="I881" i="20" s="1"/>
  <c r="H873" i="20"/>
  <c r="G873" i="20"/>
  <c r="H865" i="20"/>
  <c r="G865" i="20"/>
  <c r="I865" i="20" s="1"/>
  <c r="H857" i="20"/>
  <c r="G857" i="20"/>
  <c r="H849" i="20"/>
  <c r="G849" i="20"/>
  <c r="I849" i="20" s="1"/>
  <c r="H841" i="20"/>
  <c r="G841" i="20"/>
  <c r="I841" i="20" s="1"/>
  <c r="H833" i="20"/>
  <c r="G833" i="20"/>
  <c r="I833" i="20" s="1"/>
  <c r="H825" i="20"/>
  <c r="G825" i="20"/>
  <c r="H817" i="20"/>
  <c r="G817" i="20"/>
  <c r="I817" i="20" s="1"/>
  <c r="H809" i="20"/>
  <c r="G809" i="20"/>
  <c r="I809" i="20" s="1"/>
  <c r="H801" i="20"/>
  <c r="G801" i="20"/>
  <c r="I801" i="20" s="1"/>
  <c r="H793" i="20"/>
  <c r="G793" i="20"/>
  <c r="H785" i="20"/>
  <c r="G785" i="20"/>
  <c r="I785" i="20" s="1"/>
  <c r="H777" i="20"/>
  <c r="G777" i="20"/>
  <c r="H769" i="20"/>
  <c r="G769" i="20"/>
  <c r="I769" i="20" s="1"/>
  <c r="H761" i="20"/>
  <c r="G761" i="20"/>
  <c r="H753" i="20"/>
  <c r="G753" i="20"/>
  <c r="I753" i="20" s="1"/>
  <c r="H745" i="20"/>
  <c r="G745" i="20"/>
  <c r="I745" i="20" s="1"/>
  <c r="H737" i="20"/>
  <c r="G737" i="20"/>
  <c r="H729" i="20"/>
  <c r="G729" i="20"/>
  <c r="H721" i="20"/>
  <c r="G721" i="20"/>
  <c r="H713" i="20"/>
  <c r="G713" i="20"/>
  <c r="H705" i="20"/>
  <c r="G705" i="20"/>
  <c r="H697" i="20"/>
  <c r="G697" i="20"/>
  <c r="H689" i="20"/>
  <c r="G689" i="20"/>
  <c r="I689" i="20" s="1"/>
  <c r="H681" i="20"/>
  <c r="G681" i="20"/>
  <c r="I681" i="20" s="1"/>
  <c r="H673" i="20"/>
  <c r="G673" i="20"/>
  <c r="I673" i="20" s="1"/>
  <c r="H665" i="20"/>
  <c r="G665" i="20"/>
  <c r="H657" i="20"/>
  <c r="G657" i="20"/>
  <c r="I657" i="20" s="1"/>
  <c r="H649" i="20"/>
  <c r="G649" i="20"/>
  <c r="I649" i="20" s="1"/>
  <c r="H641" i="20"/>
  <c r="G641" i="20"/>
  <c r="I641" i="20" s="1"/>
  <c r="H633" i="20"/>
  <c r="G633" i="20"/>
  <c r="H625" i="20"/>
  <c r="G625" i="20"/>
  <c r="I625" i="20" s="1"/>
  <c r="H617" i="20"/>
  <c r="G617" i="20"/>
  <c r="I617" i="20" s="1"/>
  <c r="H609" i="20"/>
  <c r="G609" i="20"/>
  <c r="H601" i="20"/>
  <c r="G601" i="20"/>
  <c r="H593" i="20"/>
  <c r="G593" i="20"/>
  <c r="H585" i="20"/>
  <c r="G585" i="20"/>
  <c r="H577" i="20"/>
  <c r="G577" i="20"/>
  <c r="H569" i="20"/>
  <c r="G569" i="20"/>
  <c r="H561" i="20"/>
  <c r="G561" i="20"/>
  <c r="H553" i="20"/>
  <c r="G553" i="20"/>
  <c r="H545" i="20"/>
  <c r="G545" i="20"/>
  <c r="H537" i="20"/>
  <c r="G537" i="20"/>
  <c r="H529" i="20"/>
  <c r="G529" i="20"/>
  <c r="H521" i="20"/>
  <c r="G521" i="20"/>
  <c r="H513" i="20"/>
  <c r="G513" i="20"/>
  <c r="H505" i="20"/>
  <c r="G505" i="20"/>
  <c r="H497" i="20"/>
  <c r="G497" i="20"/>
  <c r="H489" i="20"/>
  <c r="G489" i="20"/>
  <c r="H481" i="20"/>
  <c r="G481" i="20"/>
  <c r="H473" i="20"/>
  <c r="G473" i="20"/>
  <c r="H465" i="20"/>
  <c r="G465" i="20"/>
  <c r="H457" i="20"/>
  <c r="G457" i="20"/>
  <c r="H449" i="20"/>
  <c r="G449" i="20"/>
  <c r="H441" i="20"/>
  <c r="G441" i="20"/>
  <c r="H433" i="20"/>
  <c r="G433" i="20"/>
  <c r="H425" i="20"/>
  <c r="G425" i="20"/>
  <c r="H417" i="20"/>
  <c r="G417" i="20"/>
  <c r="H409" i="20"/>
  <c r="G409" i="20"/>
  <c r="H401" i="20"/>
  <c r="G401" i="20"/>
  <c r="H393" i="20"/>
  <c r="G393" i="20"/>
  <c r="H385" i="20"/>
  <c r="G385" i="20"/>
  <c r="H377" i="20"/>
  <c r="G377" i="20"/>
  <c r="H369" i="20"/>
  <c r="G369" i="20"/>
  <c r="H361" i="20"/>
  <c r="G361" i="20"/>
  <c r="H353" i="20"/>
  <c r="G353" i="20"/>
  <c r="H345" i="20"/>
  <c r="G345" i="20"/>
  <c r="H337" i="20"/>
  <c r="G337" i="20"/>
  <c r="H329" i="20"/>
  <c r="G329" i="20"/>
  <c r="H321" i="20"/>
  <c r="G321" i="20"/>
  <c r="H313" i="20"/>
  <c r="G313" i="20"/>
  <c r="H305" i="20"/>
  <c r="G305" i="20"/>
  <c r="H297" i="20"/>
  <c r="G297" i="20"/>
  <c r="H289" i="20"/>
  <c r="G289" i="20"/>
  <c r="H281" i="20"/>
  <c r="G281" i="20"/>
  <c r="H273" i="20"/>
  <c r="G273" i="20"/>
  <c r="H265" i="20"/>
  <c r="G265" i="20"/>
  <c r="H257" i="20"/>
  <c r="G257" i="20"/>
  <c r="H249" i="20"/>
  <c r="G249" i="20"/>
  <c r="H241" i="20"/>
  <c r="G241" i="20"/>
  <c r="H233" i="20"/>
  <c r="G233" i="20"/>
  <c r="H225" i="20"/>
  <c r="G225" i="20"/>
  <c r="H217" i="20"/>
  <c r="G217" i="20"/>
  <c r="H209" i="20"/>
  <c r="G209" i="20"/>
  <c r="H201" i="20"/>
  <c r="G201" i="20"/>
  <c r="H193" i="20"/>
  <c r="G193" i="20"/>
  <c r="H185" i="20"/>
  <c r="G185" i="20"/>
  <c r="H177" i="20"/>
  <c r="G177" i="20"/>
  <c r="H169" i="20"/>
  <c r="G169" i="20"/>
  <c r="H161" i="20"/>
  <c r="G161" i="20"/>
  <c r="H153" i="20"/>
  <c r="G153" i="20"/>
  <c r="H145" i="20"/>
  <c r="G145" i="20"/>
  <c r="H137" i="20"/>
  <c r="G137" i="20"/>
  <c r="H129" i="20"/>
  <c r="G129" i="20"/>
  <c r="H121" i="20"/>
  <c r="G121" i="20"/>
  <c r="H113" i="20"/>
  <c r="G113" i="20"/>
  <c r="H105" i="20"/>
  <c r="G105" i="20"/>
  <c r="H97" i="20"/>
  <c r="G97" i="20"/>
  <c r="H89" i="20"/>
  <c r="G89" i="20"/>
  <c r="H81" i="20"/>
  <c r="G81" i="20"/>
  <c r="H73" i="20"/>
  <c r="G73" i="20"/>
  <c r="H65" i="20"/>
  <c r="G65" i="20"/>
  <c r="H57" i="20"/>
  <c r="G57" i="20"/>
  <c r="H49" i="20"/>
  <c r="G49" i="20"/>
  <c r="I49" i="20" s="1"/>
  <c r="H41" i="20"/>
  <c r="G41" i="20"/>
  <c r="H33" i="20"/>
  <c r="G33" i="20"/>
  <c r="I33" i="20" s="1"/>
  <c r="H25" i="20"/>
  <c r="G25" i="20"/>
  <c r="H17" i="20"/>
  <c r="G17" i="20"/>
  <c r="I17" i="20" s="1"/>
  <c r="G1526" i="20"/>
  <c r="I873" i="20"/>
  <c r="I831" i="20"/>
  <c r="I811" i="20"/>
  <c r="I1031" i="20"/>
  <c r="I1383" i="20"/>
  <c r="I1115" i="20"/>
  <c r="I1147" i="20"/>
  <c r="I749" i="20"/>
  <c r="I45" i="20"/>
  <c r="I632" i="20"/>
  <c r="I795" i="20"/>
  <c r="I672" i="20"/>
  <c r="I696" i="20"/>
  <c r="I640" i="20"/>
  <c r="I664" i="20"/>
  <c r="I807" i="20"/>
  <c r="I760" i="20"/>
  <c r="I935" i="20"/>
  <c r="I999" i="20"/>
  <c r="I1055" i="20"/>
  <c r="I1063" i="20"/>
  <c r="I1447" i="20"/>
  <c r="I901" i="20"/>
  <c r="I1029" i="20"/>
  <c r="I1037" i="20"/>
  <c r="I1101" i="20"/>
  <c r="I1287" i="20"/>
  <c r="I1351" i="20"/>
  <c r="I1499" i="20"/>
  <c r="I1183" i="20"/>
  <c r="I1247" i="20"/>
  <c r="I115" i="20"/>
  <c r="I147" i="20"/>
  <c r="I184" i="20"/>
  <c r="I216" i="20"/>
  <c r="I248" i="20"/>
  <c r="I275" i="20"/>
  <c r="I298" i="20"/>
  <c r="I312" i="20"/>
  <c r="I342" i="20"/>
  <c r="I374" i="20"/>
  <c r="I382" i="20"/>
  <c r="I414" i="20"/>
  <c r="I446" i="20"/>
  <c r="I470" i="20"/>
  <c r="I478" i="20"/>
  <c r="I502" i="20"/>
  <c r="I510" i="20"/>
  <c r="I534" i="20"/>
  <c r="I566" i="20"/>
  <c r="I574" i="20"/>
  <c r="I598" i="20"/>
  <c r="I606" i="20"/>
  <c r="I644" i="20"/>
  <c r="I708" i="20"/>
  <c r="I740" i="20"/>
  <c r="I764" i="20"/>
  <c r="I1151" i="20"/>
  <c r="I1215" i="20"/>
  <c r="I1279" i="20"/>
  <c r="I1343" i="20"/>
  <c r="I31" i="20"/>
  <c r="I51" i="20"/>
  <c r="I59" i="20"/>
  <c r="I95" i="20"/>
  <c r="I100" i="20"/>
  <c r="I118" i="20"/>
  <c r="I127" i="20"/>
  <c r="I164" i="20"/>
  <c r="I182" i="20"/>
  <c r="I191" i="20"/>
  <c r="I198" i="20"/>
  <c r="I214" i="20"/>
  <c r="I223" i="20"/>
  <c r="I228" i="20"/>
  <c r="I260" i="20"/>
  <c r="I278" i="20"/>
  <c r="I287" i="20"/>
  <c r="I310" i="20"/>
  <c r="I319" i="20"/>
  <c r="I324" i="20"/>
  <c r="I356" i="20"/>
  <c r="I444" i="20"/>
  <c r="I476" i="20"/>
  <c r="I516" i="20"/>
  <c r="I540" i="20"/>
  <c r="I548" i="20"/>
  <c r="I636" i="20"/>
  <c r="I700" i="20"/>
  <c r="I732" i="20"/>
  <c r="I767" i="20"/>
  <c r="I775" i="20"/>
  <c r="I799" i="20"/>
  <c r="I839" i="20"/>
  <c r="I903" i="20"/>
  <c r="I959" i="20"/>
  <c r="I967" i="20"/>
  <c r="I1023" i="20"/>
  <c r="I1087" i="20"/>
  <c r="I1095" i="20"/>
  <c r="I1415" i="20"/>
  <c r="I32" i="20"/>
  <c r="I36" i="20"/>
  <c r="I64" i="20"/>
  <c r="I91" i="20"/>
  <c r="I96" i="20"/>
  <c r="I192" i="20"/>
  <c r="I224" i="20"/>
  <c r="I256" i="20"/>
  <c r="I320" i="20"/>
  <c r="I362" i="20"/>
  <c r="I394" i="20"/>
  <c r="I426" i="20"/>
  <c r="I482" i="20"/>
  <c r="I522" i="20"/>
  <c r="I586" i="20"/>
  <c r="I773" i="20"/>
  <c r="I781" i="20"/>
  <c r="I805" i="20"/>
  <c r="I813" i="20"/>
  <c r="I837" i="20"/>
  <c r="I845" i="20"/>
  <c r="I877" i="20"/>
  <c r="I933" i="20"/>
  <c r="I941" i="20"/>
  <c r="I997" i="20"/>
  <c r="I1005" i="20"/>
  <c r="I1061" i="20"/>
  <c r="I1069" i="20"/>
  <c r="I1127" i="20"/>
  <c r="I1319" i="20"/>
  <c r="I736" i="20"/>
  <c r="I22" i="20"/>
  <c r="I30" i="20"/>
  <c r="I54" i="20"/>
  <c r="I92" i="20"/>
  <c r="I94" i="20"/>
  <c r="I103" i="20"/>
  <c r="I119" i="20"/>
  <c r="I135" i="20"/>
  <c r="I158" i="20"/>
  <c r="I190" i="20"/>
  <c r="I222" i="20"/>
  <c r="I252" i="20"/>
  <c r="I254" i="20"/>
  <c r="I284" i="20"/>
  <c r="I295" i="20"/>
  <c r="I316" i="20"/>
  <c r="I352" i="20"/>
  <c r="I376" i="20"/>
  <c r="I408" i="20"/>
  <c r="I416" i="20"/>
  <c r="I440" i="20"/>
  <c r="I448" i="20"/>
  <c r="I472" i="20"/>
  <c r="I480" i="20"/>
  <c r="I504" i="20"/>
  <c r="I512" i="20"/>
  <c r="I536" i="20"/>
  <c r="I544" i="20"/>
  <c r="I568" i="20"/>
  <c r="I576" i="20"/>
  <c r="I600" i="20"/>
  <c r="I763" i="20"/>
  <c r="I819" i="20"/>
  <c r="I827" i="20"/>
  <c r="I947" i="20"/>
  <c r="I1043" i="20"/>
  <c r="I1075" i="20"/>
  <c r="I1275" i="20"/>
  <c r="I1307" i="20"/>
  <c r="I1439" i="20"/>
  <c r="I1471" i="20"/>
  <c r="I1503" i="20"/>
  <c r="I1229" i="20"/>
  <c r="I1317" i="20"/>
  <c r="I1357" i="20"/>
  <c r="I1421" i="20"/>
  <c r="I1445" i="20"/>
  <c r="I1509" i="20"/>
  <c r="I1523" i="20"/>
  <c r="I1549" i="20"/>
  <c r="I9994" i="20"/>
  <c r="I9860" i="20"/>
  <c r="I9694" i="20"/>
  <c r="I9540" i="20"/>
  <c r="I9215" i="20"/>
  <c r="I9196" i="20"/>
  <c r="I9345" i="20"/>
  <c r="I9143" i="20"/>
  <c r="I9140" i="20"/>
  <c r="I9347" i="20"/>
  <c r="I9036" i="20"/>
  <c r="I8821" i="20"/>
  <c r="I8799" i="20"/>
  <c r="I8725" i="20"/>
  <c r="I8359" i="20"/>
  <c r="I8326" i="20"/>
  <c r="I8230" i="20"/>
  <c r="I8306" i="20"/>
  <c r="I8274" i="20"/>
  <c r="I8019" i="20"/>
  <c r="I7965" i="20"/>
  <c r="I7918" i="20"/>
  <c r="I7914" i="20"/>
  <c r="I7910" i="20"/>
  <c r="I7906" i="20"/>
  <c r="I7886" i="20"/>
  <c r="I8060" i="20"/>
  <c r="I8001" i="20"/>
  <c r="I8037" i="20"/>
  <c r="I7825" i="20"/>
  <c r="I7837" i="20"/>
  <c r="I7805" i="20"/>
  <c r="I7773" i="20"/>
  <c r="I7709" i="20"/>
  <c r="I7877" i="20"/>
  <c r="I7845" i="20"/>
  <c r="I7813" i="20"/>
  <c r="I7781" i="20"/>
  <c r="I7447" i="20"/>
  <c r="I7372" i="20"/>
  <c r="I7308" i="20"/>
  <c r="I7244" i="20"/>
  <c r="I7483" i="20"/>
  <c r="I7376" i="20"/>
  <c r="I7312" i="20"/>
  <c r="I7553" i="20"/>
  <c r="I7003" i="20"/>
  <c r="I6971" i="20"/>
  <c r="I6739" i="20"/>
  <c r="I6707" i="20"/>
  <c r="I6675" i="20"/>
  <c r="I6643" i="20"/>
  <c r="I6611" i="20"/>
  <c r="I6579" i="20"/>
  <c r="I6547" i="20"/>
  <c r="I6515" i="20"/>
  <c r="I7184" i="20"/>
  <c r="I7007" i="20"/>
  <c r="I6867" i="20"/>
  <c r="I7156" i="20"/>
  <c r="I7168" i="20"/>
  <c r="I7144" i="20"/>
  <c r="I7212" i="20"/>
  <c r="I6839" i="20"/>
  <c r="I6786" i="20"/>
  <c r="I6562" i="20"/>
  <c r="I6555" i="20"/>
  <c r="I6639" i="20"/>
  <c r="I6405" i="20"/>
  <c r="I6295" i="20"/>
  <c r="I6039" i="20"/>
  <c r="I6259" i="20"/>
  <c r="I6303" i="20"/>
  <c r="I6287" i="20"/>
  <c r="I6175" i="20"/>
  <c r="I6159" i="20"/>
  <c r="I6143" i="20"/>
  <c r="I6111" i="20"/>
  <c r="I6095" i="20"/>
  <c r="I5937" i="20"/>
  <c r="I5713" i="20"/>
  <c r="I5661" i="20"/>
  <c r="I5641" i="20"/>
  <c r="I5577" i="20"/>
  <c r="I5911" i="20"/>
  <c r="I5787" i="20"/>
  <c r="I5733" i="20"/>
  <c r="I5723" i="20"/>
  <c r="I5659" i="20"/>
  <c r="I5657" i="20"/>
  <c r="I5939" i="20"/>
  <c r="I5829" i="20"/>
  <c r="I5825" i="20"/>
  <c r="I5815" i="20"/>
  <c r="I5639" i="20"/>
  <c r="I5627" i="20"/>
  <c r="I5915" i="20"/>
  <c r="I5851" i="20"/>
  <c r="I5857" i="20"/>
  <c r="I5765" i="20"/>
  <c r="I5761" i="20"/>
  <c r="I4965" i="20"/>
  <c r="I4901" i="20"/>
  <c r="I5008" i="20"/>
  <c r="I5000" i="20"/>
  <c r="I4976" i="20"/>
  <c r="I4968" i="20"/>
  <c r="I4960" i="20"/>
  <c r="I4936" i="20"/>
  <c r="I4928" i="20"/>
  <c r="I4904" i="20"/>
  <c r="I4896" i="20"/>
  <c r="I5693" i="20"/>
  <c r="I4969" i="20"/>
  <c r="I4961" i="20"/>
  <c r="I4845" i="20"/>
  <c r="I4781" i="20"/>
  <c r="I4877" i="20"/>
  <c r="I4385" i="20"/>
  <c r="I4837" i="20"/>
  <c r="I4836" i="20"/>
  <c r="I3679" i="20"/>
  <c r="I4211" i="20"/>
  <c r="I3815" i="20"/>
  <c r="I3871" i="20"/>
  <c r="I3583" i="20"/>
  <c r="I3498" i="20"/>
  <c r="I3451" i="20"/>
  <c r="I3711" i="20"/>
  <c r="I4179" i="20"/>
  <c r="I3963" i="20"/>
  <c r="I3931" i="20"/>
  <c r="I3707" i="20"/>
  <c r="I3586" i="20"/>
  <c r="I3903" i="20"/>
  <c r="I3899" i="20"/>
  <c r="I3839" i="20"/>
  <c r="I3775" i="20"/>
  <c r="I3771" i="20"/>
  <c r="I3694" i="20"/>
  <c r="I3505" i="20"/>
  <c r="I3400" i="20"/>
  <c r="I3397" i="20"/>
  <c r="I3320" i="20"/>
  <c r="I3352" i="20"/>
  <c r="I2747" i="20"/>
  <c r="I2744" i="20"/>
  <c r="I2616" i="20"/>
  <c r="I3300" i="20"/>
  <c r="I3296" i="20"/>
  <c r="I3268" i="20"/>
  <c r="I3264" i="20"/>
  <c r="I3082" i="20"/>
  <c r="I3018" i="20"/>
  <c r="I2954" i="20"/>
  <c r="I2890" i="20"/>
  <c r="I2826" i="20"/>
  <c r="I3432" i="20"/>
  <c r="I3328" i="20"/>
  <c r="I3128" i="20"/>
  <c r="I3064" i="20"/>
  <c r="I1947" i="20"/>
  <c r="I2459" i="20"/>
  <c r="I2264" i="20"/>
  <c r="I2360" i="20"/>
  <c r="I650" i="20"/>
  <c r="I674" i="20"/>
  <c r="I682" i="20"/>
  <c r="I694" i="20"/>
  <c r="I702" i="20"/>
  <c r="I706" i="20"/>
  <c r="I714" i="20"/>
  <c r="I746" i="20"/>
  <c r="I766" i="20"/>
  <c r="I790" i="20"/>
  <c r="I798" i="20"/>
  <c r="I810" i="20"/>
  <c r="I854" i="20"/>
  <c r="I866" i="20"/>
  <c r="I886" i="20"/>
  <c r="I894" i="20"/>
  <c r="I906" i="20"/>
  <c r="I918" i="20"/>
  <c r="I926" i="20"/>
  <c r="I938" i="20"/>
  <c r="I950" i="20"/>
  <c r="I958" i="20"/>
  <c r="I990" i="20"/>
  <c r="I1002" i="20"/>
  <c r="I1014" i="20"/>
  <c r="I1046" i="20"/>
  <c r="I1086" i="20"/>
  <c r="I1098" i="20"/>
  <c r="I1110" i="20"/>
  <c r="I1901" i="20"/>
  <c r="I2078" i="20"/>
  <c r="I1918" i="20"/>
  <c r="I1957" i="20"/>
  <c r="I2046" i="20"/>
  <c r="I621" i="20"/>
  <c r="I645" i="20"/>
  <c r="I653" i="20"/>
  <c r="I677" i="20"/>
  <c r="I709" i="20"/>
  <c r="I717" i="20"/>
  <c r="I741" i="20"/>
  <c r="I1137" i="20"/>
  <c r="I1393" i="20"/>
  <c r="I1511" i="20"/>
  <c r="I1535" i="20"/>
  <c r="I1543" i="20"/>
  <c r="I1567" i="20"/>
  <c r="I1886" i="20"/>
  <c r="I2018" i="20"/>
  <c r="I2178" i="20"/>
  <c r="I1265" i="20"/>
  <c r="I1489" i="20"/>
  <c r="I1575" i="20"/>
  <c r="I1599" i="20"/>
  <c r="I864" i="20"/>
  <c r="I868" i="20"/>
  <c r="I896" i="20"/>
  <c r="I920" i="20"/>
  <c r="I924" i="20"/>
  <c r="I928" i="20"/>
  <c r="I932" i="20"/>
  <c r="I952" i="20"/>
  <c r="I956" i="20"/>
  <c r="I960" i="20"/>
  <c r="I964" i="20"/>
  <c r="I992" i="20"/>
  <c r="I996" i="20"/>
  <c r="I1024" i="20"/>
  <c r="I1028" i="20"/>
  <c r="I1048" i="20"/>
  <c r="I1056" i="20"/>
  <c r="I1080" i="20"/>
  <c r="I1084" i="20"/>
  <c r="I1092" i="20"/>
  <c r="I1112" i="20"/>
  <c r="I1893" i="20"/>
  <c r="I2466" i="20"/>
  <c r="I1120" i="20"/>
  <c r="I1144" i="20"/>
  <c r="I1152" i="20"/>
  <c r="I1176" i="20"/>
  <c r="I1184" i="20"/>
  <c r="I1208" i="20"/>
  <c r="I1216" i="20"/>
  <c r="I1240" i="20"/>
  <c r="I1248" i="20"/>
  <c r="I1272" i="20"/>
  <c r="I1280" i="20"/>
  <c r="I1574" i="20"/>
  <c r="I1606" i="20"/>
  <c r="I1809" i="20"/>
  <c r="I1922" i="20"/>
  <c r="I1125" i="20"/>
  <c r="I1157" i="20"/>
  <c r="I1165" i="20"/>
  <c r="I1189" i="20"/>
  <c r="I1221" i="20"/>
  <c r="I1253" i="20"/>
  <c r="I1285" i="20"/>
  <c r="I1293" i="20"/>
  <c r="I1325" i="20"/>
  <c r="I1349" i="20"/>
  <c r="I1381" i="20"/>
  <c r="I1485" i="20"/>
  <c r="I1573" i="20"/>
  <c r="I1581" i="20"/>
  <c r="I1605" i="20"/>
  <c r="I1613" i="20"/>
  <c r="I1637" i="20"/>
  <c r="I1645" i="20"/>
  <c r="I1702" i="20"/>
  <c r="I1713" i="20"/>
  <c r="I1766" i="20"/>
  <c r="I1777" i="20"/>
  <c r="I1997" i="20"/>
  <c r="I2022" i="20"/>
  <c r="I2271" i="20"/>
  <c r="I2643" i="20"/>
  <c r="I2151" i="20"/>
  <c r="I2343" i="20"/>
  <c r="I2567" i="20"/>
  <c r="I2387" i="20"/>
  <c r="I2503" i="20"/>
  <c r="I2538" i="20"/>
  <c r="I2495" i="20"/>
  <c r="I2431" i="20"/>
  <c r="I2463" i="20"/>
  <c r="I2663" i="20"/>
  <c r="I2599" i="20"/>
  <c r="I1892" i="20"/>
  <c r="I1924" i="20"/>
  <c r="I2020" i="20"/>
  <c r="I2052" i="20"/>
  <c r="I2367" i="20"/>
  <c r="I2631" i="20"/>
  <c r="I2687" i="20"/>
  <c r="I2695" i="20"/>
  <c r="I2727" i="20"/>
  <c r="I2719" i="20"/>
  <c r="I2853" i="20"/>
  <c r="I2885" i="20"/>
  <c r="I2981" i="20"/>
  <c r="I2989" i="20"/>
  <c r="I3013" i="20"/>
  <c r="I3077" i="20"/>
  <c r="I3149" i="20"/>
  <c r="I2537" i="20"/>
  <c r="I3199" i="20"/>
  <c r="I3185" i="20"/>
  <c r="I3333" i="20"/>
  <c r="I2245" i="20"/>
  <c r="I2309" i="20"/>
  <c r="I2373" i="20"/>
  <c r="I2405" i="20"/>
  <c r="I2501" i="20"/>
  <c r="I2533" i="20"/>
  <c r="I2629" i="20"/>
  <c r="I2661" i="20"/>
  <c r="I2757" i="20"/>
  <c r="I3365" i="20"/>
  <c r="I3399" i="20"/>
  <c r="I3141" i="20"/>
  <c r="I3205" i="20"/>
  <c r="I3237" i="20"/>
  <c r="I3315" i="20"/>
  <c r="I2734" i="20"/>
  <c r="I2771" i="20"/>
  <c r="I2779" i="20"/>
  <c r="I2803" i="20"/>
  <c r="I2835" i="20"/>
  <c r="I2899" i="20"/>
  <c r="I2931" i="20"/>
  <c r="I2963" i="20"/>
  <c r="I3027" i="20"/>
  <c r="I3059" i="20"/>
  <c r="I3091" i="20"/>
  <c r="I3269" i="20"/>
  <c r="I3273" i="20"/>
  <c r="I3295" i="20"/>
  <c r="I3301" i="20"/>
  <c r="I3305" i="20"/>
  <c r="I3428" i="20"/>
  <c r="I2093" i="20"/>
  <c r="I2157" i="20"/>
  <c r="I2221" i="20"/>
  <c r="I2253" i="20"/>
  <c r="I2413" i="20"/>
  <c r="I2445" i="20"/>
  <c r="I2573" i="20"/>
  <c r="I2637" i="20"/>
  <c r="I2765" i="20"/>
  <c r="I3345" i="20"/>
  <c r="I3431" i="20"/>
  <c r="I3388" i="20"/>
  <c r="I3394" i="20"/>
  <c r="I3420" i="20"/>
  <c r="I3908" i="20"/>
  <c r="I3972" i="20"/>
  <c r="I3684" i="20"/>
  <c r="I3780" i="20"/>
  <c r="I3844" i="20"/>
  <c r="I3528" i="20"/>
  <c r="I3964" i="20"/>
  <c r="I4672" i="20"/>
  <c r="I3594" i="20"/>
  <c r="I3918" i="20"/>
  <c r="I3950" i="20"/>
  <c r="I3398" i="20"/>
  <c r="I4639" i="20"/>
  <c r="I4703" i="20"/>
  <c r="I4708" i="20"/>
  <c r="I3516" i="20"/>
  <c r="I3548" i="20"/>
  <c r="I3580" i="20"/>
  <c r="I3676" i="20"/>
  <c r="I3708" i="20"/>
  <c r="I3772" i="20"/>
  <c r="I3900" i="20"/>
  <c r="I3946" i="20"/>
  <c r="I4074" i="20"/>
  <c r="I4098" i="20"/>
  <c r="I4138" i="20"/>
  <c r="I4202" i="20"/>
  <c r="I4266" i="20"/>
  <c r="I4330" i="20"/>
  <c r="I4394" i="20"/>
  <c r="I4418" i="20"/>
  <c r="I4426" i="20"/>
  <c r="I4430" i="20"/>
  <c r="I4454" i="20"/>
  <c r="I4462" i="20"/>
  <c r="I4480" i="20"/>
  <c r="I4490" i="20"/>
  <c r="I4494" i="20"/>
  <c r="I4516" i="20"/>
  <c r="I4518" i="20"/>
  <c r="I4526" i="20"/>
  <c r="I4546" i="20"/>
  <c r="I4558" i="20"/>
  <c r="I4582" i="20"/>
  <c r="I4590" i="20"/>
  <c r="I4618" i="20"/>
  <c r="I4770" i="20"/>
  <c r="I4808" i="20"/>
  <c r="I4878" i="20"/>
  <c r="I4846" i="20"/>
  <c r="I4674" i="20"/>
  <c r="I4782" i="20"/>
  <c r="I4802" i="20"/>
  <c r="I4872" i="20"/>
  <c r="I4006" i="20"/>
  <c r="I4014" i="20"/>
  <c r="I4038" i="20"/>
  <c r="I4070" i="20"/>
  <c r="I4078" i="20"/>
  <c r="I4134" i="20"/>
  <c r="I4142" i="20"/>
  <c r="I4166" i="20"/>
  <c r="I4198" i="20"/>
  <c r="I4206" i="20"/>
  <c r="I4230" i="20"/>
  <c r="I4238" i="20"/>
  <c r="I4294" i="20"/>
  <c r="I4302" i="20"/>
  <c r="I4334" i="20"/>
  <c r="I4358" i="20"/>
  <c r="I4366" i="20"/>
  <c r="I4398" i="20"/>
  <c r="I4776" i="20"/>
  <c r="I4840" i="20"/>
  <c r="I4647" i="20"/>
  <c r="I4870" i="20"/>
  <c r="I4750" i="20"/>
  <c r="I4810" i="20"/>
  <c r="I4932" i="20"/>
  <c r="I5030" i="20"/>
  <c r="I5094" i="20"/>
  <c r="I5158" i="20"/>
  <c r="I4710" i="20"/>
  <c r="I4744" i="20"/>
  <c r="I4778" i="20"/>
  <c r="I4838" i="20"/>
  <c r="I4842" i="20"/>
  <c r="I4892" i="20"/>
  <c r="I4622" i="20"/>
  <c r="I4646" i="20"/>
  <c r="I4654" i="20"/>
  <c r="I4678" i="20"/>
  <c r="I4686" i="20"/>
  <c r="I4714" i="20"/>
  <c r="I4746" i="20"/>
  <c r="I4800" i="20"/>
  <c r="I4956" i="20"/>
  <c r="I5038" i="20"/>
  <c r="I5102" i="20"/>
  <c r="I5166" i="20"/>
  <c r="I5521" i="20"/>
  <c r="I5556" i="20"/>
  <c r="I5024" i="20"/>
  <c r="I5031" i="20"/>
  <c r="I5040" i="20"/>
  <c r="I5063" i="20"/>
  <c r="I5072" i="20"/>
  <c r="I5104" i="20"/>
  <c r="I5127" i="20"/>
  <c r="I5159" i="20"/>
  <c r="I5168" i="20"/>
  <c r="I5179" i="20"/>
  <c r="I5183" i="20"/>
  <c r="I5211" i="20"/>
  <c r="I5215" i="20"/>
  <c r="I5243" i="20"/>
  <c r="I5247" i="20"/>
  <c r="I5275" i="20"/>
  <c r="I5279" i="20"/>
  <c r="I5307" i="20"/>
  <c r="I5311" i="20"/>
  <c r="I5339" i="20"/>
  <c r="I5343" i="20"/>
  <c r="I5359" i="20"/>
  <c r="I5371" i="20"/>
  <c r="I5391" i="20"/>
  <c r="I5403" i="20"/>
  <c r="I5423" i="20"/>
  <c r="I5435" i="20"/>
  <c r="I5455" i="20"/>
  <c r="I5467" i="20"/>
  <c r="I5487" i="20"/>
  <c r="I5499" i="20"/>
  <c r="I5503" i="20"/>
  <c r="I4910" i="20"/>
  <c r="I4934" i="20"/>
  <c r="I4974" i="20"/>
  <c r="I4998" i="20"/>
  <c r="I5006" i="20"/>
  <c r="I5058" i="20"/>
  <c r="I5090" i="20"/>
  <c r="I4915" i="20"/>
  <c r="I4947" i="20"/>
  <c r="I4979" i="20"/>
  <c r="I5011" i="20"/>
  <c r="I5028" i="20"/>
  <c r="I5083" i="20"/>
  <c r="I5147" i="20"/>
  <c r="I5023" i="20"/>
  <c r="I5087" i="20"/>
  <c r="I5096" i="20"/>
  <c r="I5128" i="20"/>
  <c r="I5151" i="20"/>
  <c r="I5178" i="20"/>
  <c r="I5190" i="20"/>
  <c r="I5192" i="20"/>
  <c r="I5198" i="20"/>
  <c r="I5204" i="20"/>
  <c r="I5210" i="20"/>
  <c r="I5222" i="20"/>
  <c r="I5224" i="20"/>
  <c r="I5230" i="20"/>
  <c r="I5236" i="20"/>
  <c r="I5242" i="20"/>
  <c r="I5254" i="20"/>
  <c r="I5256" i="20"/>
  <c r="I5262" i="20"/>
  <c r="I5268" i="20"/>
  <c r="I5274" i="20"/>
  <c r="I5286" i="20"/>
  <c r="I5288" i="20"/>
  <c r="I5294" i="20"/>
  <c r="I5300" i="20"/>
  <c r="I5306" i="20"/>
  <c r="I5318" i="20"/>
  <c r="I5320" i="20"/>
  <c r="I5326" i="20"/>
  <c r="I5332" i="20"/>
  <c r="I5338" i="20"/>
  <c r="I5350" i="20"/>
  <c r="I5352" i="20"/>
  <c r="I5358" i="20"/>
  <c r="I5364" i="20"/>
  <c r="I5370" i="20"/>
  <c r="I5382" i="20"/>
  <c r="I5384" i="20"/>
  <c r="I5390" i="20"/>
  <c r="I5396" i="20"/>
  <c r="I5402" i="20"/>
  <c r="I5414" i="20"/>
  <c r="I5416" i="20"/>
  <c r="I5422" i="20"/>
  <c r="I5428" i="20"/>
  <c r="I5434" i="20"/>
  <c r="I5446" i="20"/>
  <c r="I5448" i="20"/>
  <c r="I5454" i="20"/>
  <c r="I5460" i="20"/>
  <c r="I5466" i="20"/>
  <c r="I5478" i="20"/>
  <c r="I5480" i="20"/>
  <c r="I5486" i="20"/>
  <c r="I5492" i="20"/>
  <c r="I5498" i="20"/>
  <c r="I5510" i="20"/>
  <c r="I5512" i="20"/>
  <c r="I5518" i="20"/>
  <c r="I4898" i="20"/>
  <c r="I4906" i="20"/>
  <c r="I4954" i="20"/>
  <c r="I4962" i="20"/>
  <c r="I4986" i="20"/>
  <c r="I4994" i="20"/>
  <c r="I5018" i="20"/>
  <c r="I5082" i="20"/>
  <c r="I5146" i="20"/>
  <c r="I4799" i="20"/>
  <c r="I4839" i="20"/>
  <c r="I4863" i="20"/>
  <c r="I4871" i="20"/>
  <c r="I4895" i="20"/>
  <c r="I4903" i="20"/>
  <c r="I4967" i="20"/>
  <c r="I4999" i="20"/>
  <c r="I5052" i="20"/>
  <c r="I5075" i="20"/>
  <c r="I5139" i="20"/>
  <c r="I5594" i="20"/>
  <c r="I5580" i="20"/>
  <c r="I6028" i="20"/>
  <c r="I5570" i="20"/>
  <c r="I5634" i="20"/>
  <c r="I6060" i="20"/>
  <c r="I5826" i="20"/>
  <c r="I5602" i="20"/>
  <c r="I5658" i="20"/>
  <c r="I5996" i="20"/>
  <c r="I5992" i="20"/>
  <c r="I6024" i="20"/>
  <c r="I6056" i="20"/>
  <c r="I6088" i="20"/>
  <c r="I6120" i="20"/>
  <c r="I6152" i="20"/>
  <c r="I6184" i="20"/>
  <c r="I6216" i="20"/>
  <c r="I6248" i="20"/>
  <c r="I6280" i="20"/>
  <c r="I6312" i="20"/>
  <c r="I6416" i="20"/>
  <c r="I6714" i="20"/>
  <c r="I5544" i="20"/>
  <c r="I5552" i="20"/>
  <c r="I5608" i="20"/>
  <c r="I5616" i="20"/>
  <c r="I5672" i="20"/>
  <c r="I5680" i="20"/>
  <c r="I5744" i="20"/>
  <c r="I5768" i="20"/>
  <c r="I5776" i="20"/>
  <c r="I5808" i="20"/>
  <c r="I5832" i="20"/>
  <c r="I5840" i="20"/>
  <c r="I5864" i="20"/>
  <c r="I5872" i="20"/>
  <c r="I5904" i="20"/>
  <c r="I5968" i="20"/>
  <c r="I5978" i="20"/>
  <c r="I6010" i="20"/>
  <c r="I6042" i="20"/>
  <c r="I6074" i="20"/>
  <c r="I6138" i="20"/>
  <c r="I6170" i="20"/>
  <c r="I6234" i="20"/>
  <c r="I6266" i="20"/>
  <c r="I6298" i="20"/>
  <c r="I6440" i="20"/>
  <c r="I6472" i="20"/>
  <c r="I6480" i="20"/>
  <c r="I6542" i="20"/>
  <c r="I6092" i="20"/>
  <c r="I6124" i="20"/>
  <c r="I6156" i="20"/>
  <c r="I6188" i="20"/>
  <c r="I6220" i="20"/>
  <c r="I6252" i="20"/>
  <c r="I6284" i="20"/>
  <c r="I6320" i="20"/>
  <c r="I6384" i="20"/>
  <c r="I6376" i="20"/>
  <c r="I6000" i="20"/>
  <c r="I6064" i="20"/>
  <c r="I6096" i="20"/>
  <c r="I6128" i="20"/>
  <c r="I6192" i="20"/>
  <c r="I6224" i="20"/>
  <c r="I6240" i="20"/>
  <c r="I6256" i="20"/>
  <c r="I6408" i="20"/>
  <c r="I5836" i="20"/>
  <c r="I5868" i="20"/>
  <c r="I5900" i="20"/>
  <c r="I5932" i="20"/>
  <c r="I5964" i="20"/>
  <c r="I5986" i="20"/>
  <c r="I6018" i="20"/>
  <c r="I6114" i="20"/>
  <c r="I6146" i="20"/>
  <c r="I6387" i="20"/>
  <c r="I6036" i="20"/>
  <c r="I6100" i="20"/>
  <c r="I6164" i="20"/>
  <c r="I6228" i="20"/>
  <c r="I6292" i="20"/>
  <c r="I6331" i="20"/>
  <c r="I6352" i="20"/>
  <c r="I5678" i="20"/>
  <c r="I5702" i="20"/>
  <c r="I5710" i="20"/>
  <c r="I5766" i="20"/>
  <c r="I5806" i="20"/>
  <c r="I5830" i="20"/>
  <c r="I5934" i="20"/>
  <c r="I6150" i="20"/>
  <c r="I6182" i="20"/>
  <c r="I6214" i="20"/>
  <c r="I6278" i="20"/>
  <c r="I6310" i="20"/>
  <c r="I6521" i="20"/>
  <c r="I6585" i="20"/>
  <c r="I6713" i="20"/>
  <c r="I6769" i="20"/>
  <c r="I6318" i="20"/>
  <c r="I6350" i="20"/>
  <c r="I6382" i="20"/>
  <c r="I6446" i="20"/>
  <c r="I6478" i="20"/>
  <c r="I6601" i="20"/>
  <c r="I6824" i="20"/>
  <c r="I6906" i="20"/>
  <c r="I6832" i="20"/>
  <c r="I6793" i="20"/>
  <c r="I6342" i="20"/>
  <c r="I6374" i="20"/>
  <c r="I6438" i="20"/>
  <c r="I6470" i="20"/>
  <c r="I6502" i="20"/>
  <c r="I6569" i="20"/>
  <c r="I6705" i="20"/>
  <c r="I6728" i="20"/>
  <c r="I6740" i="20"/>
  <c r="I6760" i="20"/>
  <c r="I6990" i="20"/>
  <c r="I7022" i="20"/>
  <c r="I7054" i="20"/>
  <c r="I7086" i="20"/>
  <c r="I7118" i="20"/>
  <c r="I7183" i="20"/>
  <c r="I7197" i="20"/>
  <c r="I7215" i="20"/>
  <c r="I6796" i="20"/>
  <c r="I6804" i="20"/>
  <c r="I6860" i="20"/>
  <c r="I6868" i="20"/>
  <c r="I6900" i="20"/>
  <c r="I6988" i="20"/>
  <c r="I7020" i="20"/>
  <c r="I7116" i="20"/>
  <c r="I7227" i="20"/>
  <c r="I7259" i="20"/>
  <c r="I7269" i="20"/>
  <c r="I6801" i="20"/>
  <c r="I6809" i="20"/>
  <c r="I6841" i="20"/>
  <c r="I6849" i="20"/>
  <c r="I6865" i="20"/>
  <c r="I6889" i="20"/>
  <c r="I6970" i="20"/>
  <c r="I7002" i="20"/>
  <c r="I7066" i="20"/>
  <c r="I7098" i="20"/>
  <c r="I7130" i="20"/>
  <c r="I7153" i="20"/>
  <c r="I7165" i="20"/>
  <c r="I7287" i="20"/>
  <c r="I6952" i="20"/>
  <c r="I6984" i="20"/>
  <c r="I7048" i="20"/>
  <c r="I7080" i="20"/>
  <c r="I7112" i="20"/>
  <c r="I7219" i="20"/>
  <c r="I6950" i="20"/>
  <c r="I7014" i="20"/>
  <c r="I7078" i="20"/>
  <c r="I7163" i="20"/>
  <c r="I7225" i="20"/>
  <c r="I6888" i="20"/>
  <c r="I6896" i="20"/>
  <c r="I6912" i="20"/>
  <c r="I6920" i="20"/>
  <c r="I6924" i="20"/>
  <c r="I6928" i="20"/>
  <c r="I6932" i="20"/>
  <c r="I6964" i="20"/>
  <c r="I6996" i="20"/>
  <c r="I7060" i="20"/>
  <c r="I7092" i="20"/>
  <c r="I7124" i="20"/>
  <c r="I7193" i="20"/>
  <c r="I7205" i="20"/>
  <c r="I7251" i="20"/>
  <c r="I7450" i="20"/>
  <c r="I6540" i="20"/>
  <c r="I6604" i="20"/>
  <c r="I6636" i="20"/>
  <c r="I6668" i="20"/>
  <c r="I6764" i="20"/>
  <c r="I6781" i="20"/>
  <c r="I6789" i="20"/>
  <c r="I6853" i="20"/>
  <c r="I7143" i="20"/>
  <c r="I7217" i="20"/>
  <c r="I7261" i="20"/>
  <c r="I6960" i="20"/>
  <c r="I6992" i="20"/>
  <c r="I7056" i="20"/>
  <c r="I7088" i="20"/>
  <c r="I7120" i="20"/>
  <c r="I7155" i="20"/>
  <c r="I7255" i="20"/>
  <c r="I7293" i="20"/>
  <c r="I7325" i="20"/>
  <c r="I7333" i="20"/>
  <c r="I7357" i="20"/>
  <c r="I7389" i="20"/>
  <c r="I7397" i="20"/>
  <c r="I7421" i="20"/>
  <c r="I7033" i="20"/>
  <c r="I7065" i="20"/>
  <c r="I7109" i="20"/>
  <c r="I7133" i="20"/>
  <c r="I7330" i="20"/>
  <c r="I7362" i="20"/>
  <c r="I7394" i="20"/>
  <c r="I7440" i="20"/>
  <c r="I7241" i="20"/>
  <c r="I7281" i="20"/>
  <c r="I7289" i="20"/>
  <c r="I7361" i="20"/>
  <c r="I7385" i="20"/>
  <c r="I7393" i="20"/>
  <c r="I7409" i="20"/>
  <c r="I7425" i="20"/>
  <c r="I7182" i="20"/>
  <c r="I7238" i="20"/>
  <c r="I7278" i="20"/>
  <c r="I7310" i="20"/>
  <c r="I7342" i="20"/>
  <c r="I7374" i="20"/>
  <c r="I7406" i="20"/>
  <c r="I7430" i="20"/>
  <c r="I7444" i="20"/>
  <c r="I7472" i="20"/>
  <c r="I7500" i="20"/>
  <c r="I7432" i="20"/>
  <c r="I7824" i="20"/>
  <c r="I7856" i="20"/>
  <c r="I7924" i="20"/>
  <c r="I7508" i="20"/>
  <c r="I7540" i="20"/>
  <c r="I7764" i="20"/>
  <c r="I7860" i="20"/>
  <c r="I7912" i="20"/>
  <c r="I7932" i="20"/>
  <c r="I8028" i="20"/>
  <c r="I8040" i="20"/>
  <c r="I7920" i="20"/>
  <c r="I7528" i="20"/>
  <c r="I7560" i="20"/>
  <c r="I7592" i="20"/>
  <c r="I7624" i="20"/>
  <c r="I7656" i="20"/>
  <c r="I7720" i="20"/>
  <c r="I7752" i="20"/>
  <c r="I7784" i="20"/>
  <c r="I7848" i="20"/>
  <c r="I7880" i="20"/>
  <c r="I8023" i="20"/>
  <c r="I7944" i="20"/>
  <c r="I7987" i="20"/>
  <c r="I8115" i="20"/>
  <c r="I8147" i="20"/>
  <c r="I8159" i="20"/>
  <c r="I8191" i="20"/>
  <c r="I7956" i="20"/>
  <c r="I7982" i="20"/>
  <c r="I8008" i="20"/>
  <c r="I8091" i="20"/>
  <c r="I8239" i="20"/>
  <c r="I8087" i="20"/>
  <c r="I7978" i="20"/>
  <c r="I8010" i="20"/>
  <c r="I8047" i="20"/>
  <c r="I8069" i="20"/>
  <c r="I8155" i="20"/>
  <c r="I8055" i="20"/>
  <c r="I8071" i="20"/>
  <c r="I8079" i="20"/>
  <c r="I8081" i="20"/>
  <c r="I8083" i="20"/>
  <c r="I7974" i="20"/>
  <c r="I8123" i="20"/>
  <c r="I8119" i="20"/>
  <c r="I8223" i="20"/>
  <c r="I8093" i="20"/>
  <c r="I8125" i="20"/>
  <c r="I8173" i="20"/>
  <c r="I8205" i="20"/>
  <c r="I8237" i="20"/>
  <c r="I8301" i="20"/>
  <c r="I8465" i="20"/>
  <c r="I8271" i="20"/>
  <c r="I8303" i="20"/>
  <c r="I8097" i="20"/>
  <c r="I8113" i="20"/>
  <c r="I8129" i="20"/>
  <c r="I8241" i="20"/>
  <c r="I8179" i="20"/>
  <c r="I8211" i="20"/>
  <c r="I8227" i="20"/>
  <c r="I8243" i="20"/>
  <c r="I8275" i="20"/>
  <c r="I8307" i="20"/>
  <c r="I8334" i="20"/>
  <c r="I8529" i="20"/>
  <c r="I8165" i="20"/>
  <c r="I8197" i="20"/>
  <c r="I8261" i="20"/>
  <c r="I8293" i="20"/>
  <c r="I8199" i="20"/>
  <c r="I8231" i="20"/>
  <c r="I8247" i="20"/>
  <c r="I8263" i="20"/>
  <c r="I8279" i="20"/>
  <c r="I8339" i="20"/>
  <c r="I8347" i="20"/>
  <c r="I8137" i="20"/>
  <c r="I8187" i="20"/>
  <c r="I8283" i="20"/>
  <c r="I8315" i="20"/>
  <c r="I8327" i="20"/>
  <c r="I8461" i="20"/>
  <c r="I8565" i="20"/>
  <c r="I8533" i="20"/>
  <c r="I8557" i="20"/>
  <c r="I8589" i="20"/>
  <c r="I8513" i="20"/>
  <c r="I8525" i="20"/>
  <c r="I8493" i="20"/>
  <c r="I8593" i="20"/>
  <c r="I8495" i="20"/>
  <c r="I8511" i="20"/>
  <c r="I8627" i="20"/>
  <c r="I8635" i="20"/>
  <c r="I8661" i="20"/>
  <c r="I8685" i="20"/>
  <c r="I8693" i="20"/>
  <c r="I8720" i="20"/>
  <c r="I8410" i="20"/>
  <c r="I8434" i="20"/>
  <c r="I8520" i="20"/>
  <c r="I8717" i="20"/>
  <c r="I8467" i="20"/>
  <c r="I8499" i="20"/>
  <c r="I8531" i="20"/>
  <c r="I8595" i="20"/>
  <c r="I8633" i="20"/>
  <c r="I8673" i="20"/>
  <c r="I8681" i="20"/>
  <c r="I8689" i="20"/>
  <c r="I8804" i="20"/>
  <c r="I8750" i="20"/>
  <c r="I8752" i="20"/>
  <c r="I8820" i="20"/>
  <c r="I8786" i="20"/>
  <c r="I8818" i="20"/>
  <c r="I8973" i="20"/>
  <c r="I9046" i="20"/>
  <c r="I8846" i="20"/>
  <c r="I8882" i="20"/>
  <c r="I8890" i="20"/>
  <c r="I8914" i="20"/>
  <c r="I8922" i="20"/>
  <c r="I9011" i="20"/>
  <c r="I9019" i="20"/>
  <c r="I8947" i="20"/>
  <c r="I8975" i="20"/>
  <c r="I8742" i="20"/>
  <c r="I8774" i="20"/>
  <c r="I8822" i="20"/>
  <c r="I8854" i="20"/>
  <c r="I8878" i="20"/>
  <c r="I8886" i="20"/>
  <c r="I8910" i="20"/>
  <c r="I8918" i="20"/>
  <c r="I9055" i="20"/>
  <c r="I9179" i="20"/>
  <c r="I9107" i="20"/>
  <c r="I9115" i="20"/>
  <c r="I9206" i="20"/>
  <c r="I9075" i="20"/>
  <c r="I9174" i="20"/>
  <c r="I9171" i="20"/>
  <c r="I9043" i="20"/>
  <c r="I9083" i="20"/>
  <c r="I9198" i="20"/>
  <c r="I9139" i="20"/>
  <c r="I9147" i="20"/>
  <c r="I9222" i="20"/>
  <c r="I9238" i="20"/>
  <c r="I9296" i="20"/>
  <c r="I9353" i="20"/>
  <c r="I9229" i="20"/>
  <c r="I9261" i="20"/>
  <c r="I9308" i="20"/>
  <c r="I9049" i="20"/>
  <c r="I9065" i="20"/>
  <c r="I9113" i="20"/>
  <c r="I9145" i="20"/>
  <c r="I9161" i="20"/>
  <c r="I9177" i="20"/>
  <c r="I9193" i="20"/>
  <c r="I9269" i="20"/>
  <c r="I9324" i="20"/>
  <c r="I9328" i="20"/>
  <c r="I9316" i="20"/>
  <c r="I9363" i="20"/>
  <c r="I9089" i="20"/>
  <c r="I9121" i="20"/>
  <c r="I9137" i="20"/>
  <c r="I9153" i="20"/>
  <c r="I9185" i="20"/>
  <c r="I9201" i="20"/>
  <c r="I9426" i="20"/>
  <c r="I9302" i="20"/>
  <c r="I9314" i="20"/>
  <c r="I9355" i="20"/>
  <c r="I9342" i="20"/>
  <c r="I9373" i="20"/>
  <c r="I9381" i="20"/>
  <c r="I9431" i="20"/>
  <c r="I9517" i="20"/>
  <c r="I9558" i="20"/>
  <c r="I9477" i="20"/>
  <c r="I9453" i="20"/>
  <c r="I9578" i="20"/>
  <c r="I9401" i="20"/>
  <c r="I9530" i="20"/>
  <c r="I9485" i="20"/>
  <c r="I9509" i="20"/>
  <c r="I9489" i="20"/>
  <c r="I9505" i="20"/>
  <c r="I9521" i="20"/>
  <c r="I9561" i="20"/>
  <c r="I9621" i="20"/>
  <c r="I9454" i="20"/>
  <c r="I9462" i="20"/>
  <c r="I9486" i="20"/>
  <c r="I9494" i="20"/>
  <c r="I9518" i="20"/>
  <c r="I9526" i="20"/>
  <c r="I9531" i="20"/>
  <c r="I9538" i="20"/>
  <c r="I9570" i="20"/>
  <c r="I9579" i="20"/>
  <c r="I9445" i="20"/>
  <c r="I9549" i="20"/>
  <c r="I9581" i="20"/>
  <c r="I9590" i="20"/>
  <c r="I9525" i="20"/>
  <c r="I9569" i="20"/>
  <c r="I9585" i="20"/>
  <c r="I9649" i="20"/>
  <c r="I9657" i="20"/>
  <c r="I9405" i="20"/>
  <c r="I9437" i="20"/>
  <c r="I9557" i="20"/>
  <c r="I9573" i="20"/>
  <c r="I9589" i="20"/>
  <c r="I9534" i="20"/>
  <c r="I9543" i="20"/>
  <c r="I9593" i="20"/>
  <c r="I9605" i="20"/>
  <c r="I9669" i="20"/>
  <c r="I9647" i="20"/>
  <c r="I9655" i="20"/>
  <c r="I9663" i="20"/>
  <c r="I9671" i="20"/>
  <c r="I9679" i="20"/>
  <c r="I9611" i="20"/>
  <c r="I9643" i="20"/>
  <c r="I9667" i="20"/>
  <c r="I9675" i="20"/>
  <c r="I9727" i="20"/>
  <c r="I9707" i="20"/>
  <c r="I9711" i="20"/>
  <c r="I9719" i="20"/>
  <c r="I9695" i="20"/>
  <c r="I9733" i="20"/>
  <c r="I9821" i="20"/>
  <c r="I9770" i="20"/>
  <c r="I9785" i="20"/>
  <c r="I9833" i="20"/>
  <c r="I9789" i="20"/>
  <c r="I9793" i="20"/>
  <c r="I9805" i="20"/>
  <c r="I9817" i="20"/>
  <c r="I9922" i="20"/>
  <c r="I9866" i="20"/>
  <c r="I9890" i="20"/>
  <c r="I9942" i="20"/>
  <c r="I9898" i="20"/>
  <c r="I9836" i="20"/>
  <c r="I9887" i="20"/>
  <c r="I9930" i="20"/>
  <c r="I9993" i="20"/>
  <c r="I10009" i="20"/>
  <c r="I9981" i="20"/>
  <c r="I9985" i="20"/>
  <c r="I10001" i="20"/>
  <c r="I9845" i="20"/>
  <c r="I9877" i="20"/>
  <c r="B6" i="19"/>
  <c r="E11" i="19"/>
  <c r="E12" i="19"/>
  <c r="E13" i="19"/>
  <c r="E14" i="19"/>
  <c r="E15" i="19"/>
  <c r="E16" i="19"/>
  <c r="E17" i="19"/>
  <c r="E18" i="19"/>
  <c r="E19" i="19"/>
  <c r="E20" i="19"/>
  <c r="E21" i="19"/>
  <c r="E22" i="19"/>
  <c r="E23" i="19"/>
  <c r="E24" i="19"/>
  <c r="E25" i="19"/>
  <c r="E26" i="19"/>
  <c r="E27" i="19"/>
  <c r="E28" i="19"/>
  <c r="E29" i="19"/>
  <c r="E30" i="19"/>
  <c r="E31" i="19"/>
  <c r="E32" i="19"/>
  <c r="E33" i="19"/>
  <c r="E34" i="19"/>
  <c r="E35" i="19"/>
  <c r="E36" i="19"/>
  <c r="E37" i="19"/>
  <c r="E38" i="19"/>
  <c r="E39" i="19"/>
  <c r="E40" i="19"/>
  <c r="E41" i="19"/>
  <c r="E42" i="19"/>
  <c r="E43" i="19"/>
  <c r="E44" i="19"/>
  <c r="E45" i="19"/>
  <c r="E46" i="19"/>
  <c r="E47" i="19"/>
  <c r="E48" i="19"/>
  <c r="E49" i="19"/>
  <c r="E50" i="19"/>
  <c r="E51" i="19"/>
  <c r="E52" i="19"/>
  <c r="E53" i="19"/>
  <c r="E54" i="19"/>
  <c r="E55" i="19"/>
  <c r="E56" i="19"/>
  <c r="E57" i="19"/>
  <c r="E58" i="19"/>
  <c r="E59" i="19"/>
  <c r="E60" i="19"/>
  <c r="E61" i="19"/>
  <c r="E62" i="19"/>
  <c r="E63" i="19"/>
  <c r="E64" i="19"/>
  <c r="E65" i="19"/>
  <c r="E66" i="19"/>
  <c r="E67" i="19"/>
  <c r="E68" i="19"/>
  <c r="E69" i="19"/>
  <c r="E70" i="19"/>
  <c r="E71" i="19"/>
  <c r="E72" i="19"/>
  <c r="E73" i="19"/>
  <c r="E74" i="19"/>
  <c r="E75" i="19"/>
  <c r="E76" i="19"/>
  <c r="E77" i="19"/>
  <c r="E78" i="19"/>
  <c r="E79" i="19"/>
  <c r="E80" i="19"/>
  <c r="E81" i="19"/>
  <c r="E82" i="19"/>
  <c r="E83" i="19"/>
  <c r="E84" i="19"/>
  <c r="E85" i="19"/>
  <c r="E86" i="19"/>
  <c r="E87" i="19"/>
  <c r="E88" i="19"/>
  <c r="E89" i="19"/>
  <c r="E90" i="19"/>
  <c r="E91" i="19"/>
  <c r="E92" i="19"/>
  <c r="E93" i="19"/>
  <c r="E94" i="19"/>
  <c r="E95" i="19"/>
  <c r="E96" i="19"/>
  <c r="E97" i="19"/>
  <c r="E98" i="19"/>
  <c r="E99" i="19"/>
  <c r="E100" i="19"/>
  <c r="E101" i="19"/>
  <c r="E102" i="19"/>
  <c r="E103" i="19"/>
  <c r="E104" i="19"/>
  <c r="E105" i="19"/>
  <c r="E106" i="19"/>
  <c r="E107" i="19"/>
  <c r="E108" i="19"/>
  <c r="E109" i="19"/>
  <c r="E110" i="19"/>
  <c r="E111" i="19"/>
  <c r="E112" i="19"/>
  <c r="E113" i="19"/>
  <c r="E114" i="19"/>
  <c r="E115" i="19"/>
  <c r="E116" i="19"/>
  <c r="E117" i="19"/>
  <c r="E118" i="19"/>
  <c r="E119" i="19"/>
  <c r="E120" i="19"/>
  <c r="E121" i="19"/>
  <c r="E122" i="19"/>
  <c r="E123" i="19"/>
  <c r="E124" i="19"/>
  <c r="E125" i="19"/>
  <c r="E126" i="19"/>
  <c r="E127" i="19"/>
  <c r="E128" i="19"/>
  <c r="E129" i="19"/>
  <c r="E130" i="19"/>
  <c r="E131" i="19"/>
  <c r="E132" i="19"/>
  <c r="E133" i="19"/>
  <c r="E134" i="19"/>
  <c r="E135" i="19"/>
  <c r="E136" i="19"/>
  <c r="E137" i="19"/>
  <c r="E138" i="19"/>
  <c r="E139" i="19"/>
  <c r="E140" i="19"/>
  <c r="E141" i="19"/>
  <c r="E142" i="19"/>
  <c r="E143" i="19"/>
  <c r="E144" i="19"/>
  <c r="E145" i="19"/>
  <c r="E146" i="19"/>
  <c r="E147" i="19"/>
  <c r="E148" i="19"/>
  <c r="E149" i="19"/>
  <c r="E150" i="19"/>
  <c r="E151" i="19"/>
  <c r="E152" i="19"/>
  <c r="E153" i="19"/>
  <c r="E154" i="19"/>
  <c r="E155" i="19"/>
  <c r="E156" i="19"/>
  <c r="E157" i="19"/>
  <c r="E158" i="19"/>
  <c r="E159" i="19"/>
  <c r="E160" i="19"/>
  <c r="E161" i="19"/>
  <c r="E162" i="19"/>
  <c r="E163" i="19"/>
  <c r="E164" i="19"/>
  <c r="E165" i="19"/>
  <c r="E166" i="19"/>
  <c r="E167" i="19"/>
  <c r="E168" i="19"/>
  <c r="E169" i="19"/>
  <c r="E170" i="19"/>
  <c r="E171" i="19"/>
  <c r="E172" i="19"/>
  <c r="E173" i="19"/>
  <c r="E174" i="19"/>
  <c r="E175" i="19"/>
  <c r="E176" i="19"/>
  <c r="E177" i="19"/>
  <c r="E178" i="19"/>
  <c r="E179" i="19"/>
  <c r="E180" i="19"/>
  <c r="E181" i="19"/>
  <c r="E182" i="19"/>
  <c r="E183" i="19"/>
  <c r="E184" i="19"/>
  <c r="E185" i="19"/>
  <c r="E186" i="19"/>
  <c r="E187" i="19"/>
  <c r="E188" i="19"/>
  <c r="E189" i="19"/>
  <c r="E190" i="19"/>
  <c r="E191" i="19"/>
  <c r="E192" i="19"/>
  <c r="E193" i="19"/>
  <c r="E194" i="19"/>
  <c r="E195" i="19"/>
  <c r="E196" i="19"/>
  <c r="E197" i="19"/>
  <c r="E198" i="19"/>
  <c r="E199" i="19"/>
  <c r="E200" i="19"/>
  <c r="E201" i="19"/>
  <c r="E202" i="19"/>
  <c r="E203" i="19"/>
  <c r="E204" i="19"/>
  <c r="E205" i="19"/>
  <c r="E206" i="19"/>
  <c r="E207" i="19"/>
  <c r="E208" i="19"/>
  <c r="E209" i="19"/>
  <c r="E210" i="19"/>
  <c r="E211" i="19"/>
  <c r="E212" i="19"/>
  <c r="E213" i="19"/>
  <c r="E214" i="19"/>
  <c r="E215" i="19"/>
  <c r="E216" i="19"/>
  <c r="E217" i="19"/>
  <c r="E218" i="19"/>
  <c r="E219" i="19"/>
  <c r="E220" i="19"/>
  <c r="E221" i="19"/>
  <c r="E222" i="19"/>
  <c r="E223" i="19"/>
  <c r="E224" i="19"/>
  <c r="E225" i="19"/>
  <c r="E226" i="19"/>
  <c r="E227" i="19"/>
  <c r="E228" i="19"/>
  <c r="E229" i="19"/>
  <c r="E230" i="19"/>
  <c r="E231" i="19"/>
  <c r="E232" i="19"/>
  <c r="E233" i="19"/>
  <c r="E234" i="19"/>
  <c r="E235" i="19"/>
  <c r="E236" i="19"/>
  <c r="E237" i="19"/>
  <c r="E238" i="19"/>
  <c r="E239" i="19"/>
  <c r="E240" i="19"/>
  <c r="E241" i="19"/>
  <c r="E242" i="19"/>
  <c r="E243" i="19"/>
  <c r="E244" i="19"/>
  <c r="E245" i="19"/>
  <c r="E246" i="19"/>
  <c r="E247" i="19"/>
  <c r="E248" i="19"/>
  <c r="E249" i="19"/>
  <c r="E250" i="19"/>
  <c r="E251" i="19"/>
  <c r="E252" i="19"/>
  <c r="E253" i="19"/>
  <c r="E254" i="19"/>
  <c r="E255" i="19"/>
  <c r="E256" i="19"/>
  <c r="E257" i="19"/>
  <c r="E258" i="19"/>
  <c r="E259" i="19"/>
  <c r="E260" i="19"/>
  <c r="E261" i="19"/>
  <c r="E262" i="19"/>
  <c r="E263" i="19"/>
  <c r="E264" i="19"/>
  <c r="E265" i="19"/>
  <c r="E266" i="19"/>
  <c r="E267" i="19"/>
  <c r="E268" i="19"/>
  <c r="E269" i="19"/>
  <c r="E270" i="19"/>
  <c r="E271" i="19"/>
  <c r="E272" i="19"/>
  <c r="E273" i="19"/>
  <c r="E274" i="19"/>
  <c r="E275" i="19"/>
  <c r="E276" i="19"/>
  <c r="E277" i="19"/>
  <c r="E278" i="19"/>
  <c r="E279" i="19"/>
  <c r="E280" i="19"/>
  <c r="E281" i="19"/>
  <c r="E282" i="19"/>
  <c r="E283" i="19"/>
  <c r="E284" i="19"/>
  <c r="E285" i="19"/>
  <c r="E286" i="19"/>
  <c r="E287" i="19"/>
  <c r="E288" i="19"/>
  <c r="E289" i="19"/>
  <c r="E290" i="19"/>
  <c r="E291" i="19"/>
  <c r="E292" i="19"/>
  <c r="E293" i="19"/>
  <c r="E294" i="19"/>
  <c r="E295" i="19"/>
  <c r="E296" i="19"/>
  <c r="E297" i="19"/>
  <c r="E298" i="19"/>
  <c r="E299" i="19"/>
  <c r="E300" i="19"/>
  <c r="E301" i="19"/>
  <c r="E302" i="19"/>
  <c r="E303" i="19"/>
  <c r="E304" i="19"/>
  <c r="E305" i="19"/>
  <c r="E306" i="19"/>
  <c r="E307" i="19"/>
  <c r="E308" i="19"/>
  <c r="E309" i="19"/>
  <c r="E310" i="19"/>
  <c r="E311" i="19"/>
  <c r="E312" i="19"/>
  <c r="E313" i="19"/>
  <c r="E314" i="19"/>
  <c r="E315" i="19"/>
  <c r="E316" i="19"/>
  <c r="E317" i="19"/>
  <c r="E318" i="19"/>
  <c r="E319" i="19"/>
  <c r="E320" i="19"/>
  <c r="E321" i="19"/>
  <c r="E322" i="19"/>
  <c r="E323" i="19"/>
  <c r="E324" i="19"/>
  <c r="E325" i="19"/>
  <c r="E326" i="19"/>
  <c r="E327" i="19"/>
  <c r="E328" i="19"/>
  <c r="E329" i="19"/>
  <c r="E330" i="19"/>
  <c r="E331" i="19"/>
  <c r="E332" i="19"/>
  <c r="E333" i="19"/>
  <c r="E334" i="19"/>
  <c r="E335" i="19"/>
  <c r="E336" i="19"/>
  <c r="E337" i="19"/>
  <c r="E338" i="19"/>
  <c r="E339" i="19"/>
  <c r="E340" i="19"/>
  <c r="E341" i="19"/>
  <c r="E342" i="19"/>
  <c r="E343" i="19"/>
  <c r="E344" i="19"/>
  <c r="E345" i="19"/>
  <c r="E346" i="19"/>
  <c r="E347" i="19"/>
  <c r="E348" i="19"/>
  <c r="E349" i="19"/>
  <c r="E350" i="19"/>
  <c r="E351" i="19"/>
  <c r="E352" i="19"/>
  <c r="E353" i="19"/>
  <c r="E354" i="19"/>
  <c r="E355" i="19"/>
  <c r="E356" i="19"/>
  <c r="E357" i="19"/>
  <c r="E358" i="19"/>
  <c r="E359" i="19"/>
  <c r="E360" i="19"/>
  <c r="E361" i="19"/>
  <c r="E362" i="19"/>
  <c r="E363" i="19"/>
  <c r="E364" i="19"/>
  <c r="E365" i="19"/>
  <c r="E366" i="19"/>
  <c r="E367" i="19"/>
  <c r="E368" i="19"/>
  <c r="E369" i="19"/>
  <c r="E370" i="19"/>
  <c r="E371" i="19"/>
  <c r="E372" i="19"/>
  <c r="E373" i="19"/>
  <c r="E374" i="19"/>
  <c r="E375" i="19"/>
  <c r="E376" i="19"/>
  <c r="E377" i="19"/>
  <c r="E378" i="19"/>
  <c r="E379" i="19"/>
  <c r="E380" i="19"/>
  <c r="E381" i="19"/>
  <c r="E382" i="19"/>
  <c r="E383" i="19"/>
  <c r="E384" i="19"/>
  <c r="E385" i="19"/>
  <c r="E386" i="19"/>
  <c r="E387" i="19"/>
  <c r="E388" i="19"/>
  <c r="E389" i="19"/>
  <c r="E390" i="19"/>
  <c r="E391" i="19"/>
  <c r="E392" i="19"/>
  <c r="E393" i="19"/>
  <c r="E394" i="19"/>
  <c r="E395" i="19"/>
  <c r="E396" i="19"/>
  <c r="E397" i="19"/>
  <c r="E398" i="19"/>
  <c r="E399" i="19"/>
  <c r="E400" i="19"/>
  <c r="E401" i="19"/>
  <c r="E402" i="19"/>
  <c r="E403" i="19"/>
  <c r="E404" i="19"/>
  <c r="E405" i="19"/>
  <c r="E406" i="19"/>
  <c r="E407" i="19"/>
  <c r="E408" i="19"/>
  <c r="E409" i="19"/>
  <c r="E410" i="19"/>
  <c r="E411" i="19"/>
  <c r="E412" i="19"/>
  <c r="E413" i="19"/>
  <c r="E414" i="19"/>
  <c r="E415" i="19"/>
  <c r="E416" i="19"/>
  <c r="E417" i="19"/>
  <c r="E418" i="19"/>
  <c r="E419" i="19"/>
  <c r="E420" i="19"/>
  <c r="E421" i="19"/>
  <c r="E422" i="19"/>
  <c r="E423" i="19"/>
  <c r="E424" i="19"/>
  <c r="E425" i="19"/>
  <c r="E426" i="19"/>
  <c r="E427" i="19"/>
  <c r="E428" i="19"/>
  <c r="E429" i="19"/>
  <c r="E430" i="19"/>
  <c r="E431" i="19"/>
  <c r="E432" i="19"/>
  <c r="E433" i="19"/>
  <c r="E434" i="19"/>
  <c r="E435" i="19"/>
  <c r="E436" i="19"/>
  <c r="E437" i="19"/>
  <c r="E438" i="19"/>
  <c r="E439" i="19"/>
  <c r="E440" i="19"/>
  <c r="E441" i="19"/>
  <c r="E442" i="19"/>
  <c r="E443" i="19"/>
  <c r="E444" i="19"/>
  <c r="E445" i="19"/>
  <c r="E446" i="19"/>
  <c r="E447" i="19"/>
  <c r="E448" i="19"/>
  <c r="E449" i="19"/>
  <c r="E450" i="19"/>
  <c r="E451" i="19"/>
  <c r="E452" i="19"/>
  <c r="E453" i="19"/>
  <c r="E454" i="19"/>
  <c r="E455" i="19"/>
  <c r="E456" i="19"/>
  <c r="E457" i="19"/>
  <c r="E458" i="19"/>
  <c r="E459" i="19"/>
  <c r="E460" i="19"/>
  <c r="E461" i="19"/>
  <c r="E462" i="19"/>
  <c r="E463" i="19"/>
  <c r="E464" i="19"/>
  <c r="E465" i="19"/>
  <c r="E466" i="19"/>
  <c r="E467" i="19"/>
  <c r="E468" i="19"/>
  <c r="E469" i="19"/>
  <c r="E470" i="19"/>
  <c r="E471" i="19"/>
  <c r="E472" i="19"/>
  <c r="E473" i="19"/>
  <c r="E474" i="19"/>
  <c r="E475" i="19"/>
  <c r="E476" i="19"/>
  <c r="E477" i="19"/>
  <c r="E478" i="19"/>
  <c r="E479" i="19"/>
  <c r="E480" i="19"/>
  <c r="E481" i="19"/>
  <c r="E482" i="19"/>
  <c r="E483" i="19"/>
  <c r="E484" i="19"/>
  <c r="E485" i="19"/>
  <c r="E486" i="19"/>
  <c r="E487" i="19"/>
  <c r="E488" i="19"/>
  <c r="E489" i="19"/>
  <c r="E490" i="19"/>
  <c r="E491" i="19"/>
  <c r="E492" i="19"/>
  <c r="E493" i="19"/>
  <c r="E494" i="19"/>
  <c r="E495" i="19"/>
  <c r="E496" i="19"/>
  <c r="E497" i="19"/>
  <c r="E498" i="19"/>
  <c r="E499" i="19"/>
  <c r="E500" i="19"/>
  <c r="E501" i="19"/>
  <c r="E502" i="19"/>
  <c r="E503" i="19"/>
  <c r="E504" i="19"/>
  <c r="E505" i="19"/>
  <c r="E506" i="19"/>
  <c r="E507" i="19"/>
  <c r="E508" i="19"/>
  <c r="E509" i="19"/>
  <c r="E510" i="19"/>
  <c r="E511" i="19"/>
  <c r="E512" i="19"/>
  <c r="E513" i="19"/>
  <c r="E514" i="19"/>
  <c r="E515" i="19"/>
  <c r="E516" i="19"/>
  <c r="E517" i="19"/>
  <c r="E518" i="19"/>
  <c r="E519" i="19"/>
  <c r="E520" i="19"/>
  <c r="E521" i="19"/>
  <c r="E522" i="19"/>
  <c r="E523" i="19"/>
  <c r="E524" i="19"/>
  <c r="E525" i="19"/>
  <c r="E526" i="19"/>
  <c r="E527" i="19"/>
  <c r="E528" i="19"/>
  <c r="E529" i="19"/>
  <c r="E530" i="19"/>
  <c r="E531" i="19"/>
  <c r="E532" i="19"/>
  <c r="E533" i="19"/>
  <c r="E534" i="19"/>
  <c r="E535" i="19"/>
  <c r="E536" i="19"/>
  <c r="E537" i="19"/>
  <c r="E538" i="19"/>
  <c r="E539" i="19"/>
  <c r="E540" i="19"/>
  <c r="E541" i="19"/>
  <c r="E542" i="19"/>
  <c r="E543" i="19"/>
  <c r="E544" i="19"/>
  <c r="E545" i="19"/>
  <c r="E546" i="19"/>
  <c r="E547" i="19"/>
  <c r="E548" i="19"/>
  <c r="E549" i="19"/>
  <c r="E550" i="19"/>
  <c r="E551" i="19"/>
  <c r="E552" i="19"/>
  <c r="E553" i="19"/>
  <c r="E554" i="19"/>
  <c r="E555" i="19"/>
  <c r="E556" i="19"/>
  <c r="E557" i="19"/>
  <c r="E558" i="19"/>
  <c r="E559" i="19"/>
  <c r="E560" i="19"/>
  <c r="E561" i="19"/>
  <c r="E562" i="19"/>
  <c r="E563" i="19"/>
  <c r="E564" i="19"/>
  <c r="E565" i="19"/>
  <c r="E566" i="19"/>
  <c r="E567" i="19"/>
  <c r="E568" i="19"/>
  <c r="E569" i="19"/>
  <c r="E570" i="19"/>
  <c r="E571" i="19"/>
  <c r="E572" i="19"/>
  <c r="E573" i="19"/>
  <c r="E574" i="19"/>
  <c r="E575" i="19"/>
  <c r="E576" i="19"/>
  <c r="E577" i="19"/>
  <c r="E578" i="19"/>
  <c r="E579" i="19"/>
  <c r="E580" i="19"/>
  <c r="E581" i="19"/>
  <c r="E582" i="19"/>
  <c r="E583" i="19"/>
  <c r="E584" i="19"/>
  <c r="E585" i="19"/>
  <c r="E586" i="19"/>
  <c r="E587" i="19"/>
  <c r="E588" i="19"/>
  <c r="E589" i="19"/>
  <c r="E590" i="19"/>
  <c r="E591" i="19"/>
  <c r="E592" i="19"/>
  <c r="E593" i="19"/>
  <c r="E594" i="19"/>
  <c r="E595" i="19"/>
  <c r="E596" i="19"/>
  <c r="E597" i="19"/>
  <c r="E598" i="19"/>
  <c r="E599" i="19"/>
  <c r="E600" i="19"/>
  <c r="E601" i="19"/>
  <c r="E602" i="19"/>
  <c r="E603" i="19"/>
  <c r="E604" i="19"/>
  <c r="E605" i="19"/>
  <c r="E606" i="19"/>
  <c r="E607" i="19"/>
  <c r="E608" i="19"/>
  <c r="E609" i="19"/>
  <c r="E610" i="19"/>
  <c r="E611" i="19"/>
  <c r="E612" i="19"/>
  <c r="E613" i="19"/>
  <c r="E614" i="19"/>
  <c r="E615" i="19"/>
  <c r="E616" i="19"/>
  <c r="E617" i="19"/>
  <c r="E618" i="19"/>
  <c r="E619" i="19"/>
  <c r="E620" i="19"/>
  <c r="E621" i="19"/>
  <c r="E622" i="19"/>
  <c r="E623" i="19"/>
  <c r="E624" i="19"/>
  <c r="E625" i="19"/>
  <c r="E626" i="19"/>
  <c r="E627" i="19"/>
  <c r="E628" i="19"/>
  <c r="E629" i="19"/>
  <c r="E630" i="19"/>
  <c r="E631" i="19"/>
  <c r="E632" i="19"/>
  <c r="E633" i="19"/>
  <c r="E634" i="19"/>
  <c r="E635" i="19"/>
  <c r="E636" i="19"/>
  <c r="E637" i="19"/>
  <c r="E638" i="19"/>
  <c r="E639" i="19"/>
  <c r="E640" i="19"/>
  <c r="E641" i="19"/>
  <c r="E642" i="19"/>
  <c r="E643" i="19"/>
  <c r="E644" i="19"/>
  <c r="E645" i="19"/>
  <c r="E646" i="19"/>
  <c r="E647" i="19"/>
  <c r="E648" i="19"/>
  <c r="E649" i="19"/>
  <c r="E650" i="19"/>
  <c r="E651" i="19"/>
  <c r="E652" i="19"/>
  <c r="E653" i="19"/>
  <c r="E654" i="19"/>
  <c r="E655" i="19"/>
  <c r="E656" i="19"/>
  <c r="E657" i="19"/>
  <c r="E658" i="19"/>
  <c r="E659" i="19"/>
  <c r="E660" i="19"/>
  <c r="E661" i="19"/>
  <c r="E662" i="19"/>
  <c r="E663" i="19"/>
  <c r="E664" i="19"/>
  <c r="E665" i="19"/>
  <c r="E666" i="19"/>
  <c r="E667" i="19"/>
  <c r="E668" i="19"/>
  <c r="E669" i="19"/>
  <c r="E670" i="19"/>
  <c r="E671" i="19"/>
  <c r="E672" i="19"/>
  <c r="E673" i="19"/>
  <c r="E674" i="19"/>
  <c r="E675" i="19"/>
  <c r="E676" i="19"/>
  <c r="E677" i="19"/>
  <c r="E678" i="19"/>
  <c r="E679" i="19"/>
  <c r="E680" i="19"/>
  <c r="E681" i="19"/>
  <c r="E682" i="19"/>
  <c r="E683" i="19"/>
  <c r="E684" i="19"/>
  <c r="E685" i="19"/>
  <c r="E686" i="19"/>
  <c r="E687" i="19"/>
  <c r="E688" i="19"/>
  <c r="E689" i="19"/>
  <c r="E690" i="19"/>
  <c r="E691" i="19"/>
  <c r="E692" i="19"/>
  <c r="E693" i="19"/>
  <c r="E694" i="19"/>
  <c r="E695" i="19"/>
  <c r="E696" i="19"/>
  <c r="E697" i="19"/>
  <c r="E698" i="19"/>
  <c r="E699" i="19"/>
  <c r="E700" i="19"/>
  <c r="E701" i="19"/>
  <c r="E702" i="19"/>
  <c r="E703" i="19"/>
  <c r="E704" i="19"/>
  <c r="E705" i="19"/>
  <c r="E706" i="19"/>
  <c r="E707" i="19"/>
  <c r="E708" i="19"/>
  <c r="E709" i="19"/>
  <c r="E710" i="19"/>
  <c r="E711" i="19"/>
  <c r="E712" i="19"/>
  <c r="E713" i="19"/>
  <c r="E714" i="19"/>
  <c r="E715" i="19"/>
  <c r="E716" i="19"/>
  <c r="E717" i="19"/>
  <c r="E718" i="19"/>
  <c r="E719" i="19"/>
  <c r="E720" i="19"/>
  <c r="E721" i="19"/>
  <c r="E722" i="19"/>
  <c r="E723" i="19"/>
  <c r="E724" i="19"/>
  <c r="E725" i="19"/>
  <c r="E726" i="19"/>
  <c r="E727" i="19"/>
  <c r="E728" i="19"/>
  <c r="E729" i="19"/>
  <c r="E730" i="19"/>
  <c r="E731" i="19"/>
  <c r="E732" i="19"/>
  <c r="E733" i="19"/>
  <c r="E734" i="19"/>
  <c r="E735" i="19"/>
  <c r="E736" i="19"/>
  <c r="E737" i="19"/>
  <c r="E738" i="19"/>
  <c r="E739" i="19"/>
  <c r="E740" i="19"/>
  <c r="E741" i="19"/>
  <c r="E742" i="19"/>
  <c r="E743" i="19"/>
  <c r="E744" i="19"/>
  <c r="E745" i="19"/>
  <c r="E746" i="19"/>
  <c r="E747" i="19"/>
  <c r="E748" i="19"/>
  <c r="E749" i="19"/>
  <c r="E750" i="19"/>
  <c r="E751" i="19"/>
  <c r="E752" i="19"/>
  <c r="E753" i="19"/>
  <c r="E754" i="19"/>
  <c r="E755" i="19"/>
  <c r="E756" i="19"/>
  <c r="E757" i="19"/>
  <c r="E758" i="19"/>
  <c r="E759" i="19"/>
  <c r="E760" i="19"/>
  <c r="E761" i="19"/>
  <c r="E762" i="19"/>
  <c r="E763" i="19"/>
  <c r="E764" i="19"/>
  <c r="E765" i="19"/>
  <c r="E766" i="19"/>
  <c r="E767" i="19"/>
  <c r="E768" i="19"/>
  <c r="E769" i="19"/>
  <c r="E770" i="19"/>
  <c r="E771" i="19"/>
  <c r="E772" i="19"/>
  <c r="E773" i="19"/>
  <c r="E774" i="19"/>
  <c r="E775" i="19"/>
  <c r="E776" i="19"/>
  <c r="E777" i="19"/>
  <c r="E778" i="19"/>
  <c r="E779" i="19"/>
  <c r="E780" i="19"/>
  <c r="E781" i="19"/>
  <c r="E782" i="19"/>
  <c r="E783" i="19"/>
  <c r="E784" i="19"/>
  <c r="E785" i="19"/>
  <c r="E786" i="19"/>
  <c r="E787" i="19"/>
  <c r="E788" i="19"/>
  <c r="E789" i="19"/>
  <c r="E790" i="19"/>
  <c r="E791" i="19"/>
  <c r="E792" i="19"/>
  <c r="E793" i="19"/>
  <c r="E794" i="19"/>
  <c r="E795" i="19"/>
  <c r="E796" i="19"/>
  <c r="E797" i="19"/>
  <c r="E798" i="19"/>
  <c r="E799" i="19"/>
  <c r="E800" i="19"/>
  <c r="E801" i="19"/>
  <c r="E802" i="19"/>
  <c r="E803" i="19"/>
  <c r="E804" i="19"/>
  <c r="E805" i="19"/>
  <c r="E806" i="19"/>
  <c r="E807" i="19"/>
  <c r="E808" i="19"/>
  <c r="E809" i="19"/>
  <c r="E810" i="19"/>
  <c r="E811" i="19"/>
  <c r="E812" i="19"/>
  <c r="E813" i="19"/>
  <c r="E814" i="19"/>
  <c r="E815" i="19"/>
  <c r="E816" i="19"/>
  <c r="E817" i="19"/>
  <c r="E818" i="19"/>
  <c r="E819" i="19"/>
  <c r="E820" i="19"/>
  <c r="E821" i="19"/>
  <c r="E822" i="19"/>
  <c r="E823" i="19"/>
  <c r="E824" i="19"/>
  <c r="E825" i="19"/>
  <c r="E826" i="19"/>
  <c r="E827" i="19"/>
  <c r="E828" i="19"/>
  <c r="E829" i="19"/>
  <c r="E830" i="19"/>
  <c r="E831" i="19"/>
  <c r="E832" i="19"/>
  <c r="E833" i="19"/>
  <c r="E834" i="19"/>
  <c r="E835" i="19"/>
  <c r="E836" i="19"/>
  <c r="E837" i="19"/>
  <c r="E838" i="19"/>
  <c r="E839" i="19"/>
  <c r="E840" i="19"/>
  <c r="E841" i="19"/>
  <c r="E842" i="19"/>
  <c r="E843" i="19"/>
  <c r="E844" i="19"/>
  <c r="E845" i="19"/>
  <c r="E846" i="19"/>
  <c r="E847" i="19"/>
  <c r="E848" i="19"/>
  <c r="E849" i="19"/>
  <c r="E850" i="19"/>
  <c r="E851" i="19"/>
  <c r="E852" i="19"/>
  <c r="E853" i="19"/>
  <c r="E854" i="19"/>
  <c r="E855" i="19"/>
  <c r="E856" i="19"/>
  <c r="E857" i="19"/>
  <c r="E858" i="19"/>
  <c r="E859" i="19"/>
  <c r="E860" i="19"/>
  <c r="E861" i="19"/>
  <c r="E862" i="19"/>
  <c r="E863" i="19"/>
  <c r="E864" i="19"/>
  <c r="E865" i="19"/>
  <c r="E866" i="19"/>
  <c r="E867" i="19"/>
  <c r="E868" i="19"/>
  <c r="E869" i="19"/>
  <c r="E870" i="19"/>
  <c r="E871" i="19"/>
  <c r="E872" i="19"/>
  <c r="E873" i="19"/>
  <c r="E874" i="19"/>
  <c r="E875" i="19"/>
  <c r="E876" i="19"/>
  <c r="E877" i="19"/>
  <c r="E878" i="19"/>
  <c r="E879" i="19"/>
  <c r="E880" i="19"/>
  <c r="E881" i="19"/>
  <c r="E882" i="19"/>
  <c r="E883" i="19"/>
  <c r="E884" i="19"/>
  <c r="E885" i="19"/>
  <c r="E886" i="19"/>
  <c r="E887" i="19"/>
  <c r="E888" i="19"/>
  <c r="E889" i="19"/>
  <c r="E890" i="19"/>
  <c r="E891" i="19"/>
  <c r="E892" i="19"/>
  <c r="E893" i="19"/>
  <c r="E894" i="19"/>
  <c r="E895" i="19"/>
  <c r="E896" i="19"/>
  <c r="E897" i="19"/>
  <c r="E898" i="19"/>
  <c r="E899" i="19"/>
  <c r="E900" i="19"/>
  <c r="E901" i="19"/>
  <c r="E902" i="19"/>
  <c r="E903" i="19"/>
  <c r="E904" i="19"/>
  <c r="E905" i="19"/>
  <c r="E906" i="19"/>
  <c r="E907" i="19"/>
  <c r="E908" i="19"/>
  <c r="E909" i="19"/>
  <c r="E910" i="19"/>
  <c r="E911" i="19"/>
  <c r="E912" i="19"/>
  <c r="E913" i="19"/>
  <c r="E914" i="19"/>
  <c r="E915" i="19"/>
  <c r="E916" i="19"/>
  <c r="E917" i="19"/>
  <c r="E918" i="19"/>
  <c r="E919" i="19"/>
  <c r="E920" i="19"/>
  <c r="E921" i="19"/>
  <c r="E922" i="19"/>
  <c r="E923" i="19"/>
  <c r="E924" i="19"/>
  <c r="E925" i="19"/>
  <c r="E926" i="19"/>
  <c r="E927" i="19"/>
  <c r="E928" i="19"/>
  <c r="E929" i="19"/>
  <c r="E930" i="19"/>
  <c r="E931" i="19"/>
  <c r="E932" i="19"/>
  <c r="E933" i="19"/>
  <c r="E934" i="19"/>
  <c r="E935" i="19"/>
  <c r="E936" i="19"/>
  <c r="E937" i="19"/>
  <c r="E938" i="19"/>
  <c r="E939" i="19"/>
  <c r="E940" i="19"/>
  <c r="E941" i="19"/>
  <c r="E942" i="19"/>
  <c r="E943" i="19"/>
  <c r="E944" i="19"/>
  <c r="E945" i="19"/>
  <c r="E946" i="19"/>
  <c r="E947" i="19"/>
  <c r="E948" i="19"/>
  <c r="E949" i="19"/>
  <c r="E950" i="19"/>
  <c r="E951" i="19"/>
  <c r="E952" i="19"/>
  <c r="E953" i="19"/>
  <c r="E954" i="19"/>
  <c r="E955" i="19"/>
  <c r="E956" i="19"/>
  <c r="E957" i="19"/>
  <c r="E958" i="19"/>
  <c r="E959" i="19"/>
  <c r="E960" i="19"/>
  <c r="E961" i="19"/>
  <c r="E962" i="19"/>
  <c r="E963" i="19"/>
  <c r="E964" i="19"/>
  <c r="E965" i="19"/>
  <c r="E966" i="19"/>
  <c r="E967" i="19"/>
  <c r="E968" i="19"/>
  <c r="E969" i="19"/>
  <c r="E970" i="19"/>
  <c r="E971" i="19"/>
  <c r="E972" i="19"/>
  <c r="E973" i="19"/>
  <c r="E974" i="19"/>
  <c r="E975" i="19"/>
  <c r="E976" i="19"/>
  <c r="E977" i="19"/>
  <c r="E978" i="19"/>
  <c r="E979" i="19"/>
  <c r="E980" i="19"/>
  <c r="E981" i="19"/>
  <c r="E982" i="19"/>
  <c r="E983" i="19"/>
  <c r="E984" i="19"/>
  <c r="E985" i="19"/>
  <c r="E986" i="19"/>
  <c r="E987" i="19"/>
  <c r="E988" i="19"/>
  <c r="E989" i="19"/>
  <c r="E990" i="19"/>
  <c r="E991" i="19"/>
  <c r="E992" i="19"/>
  <c r="E993" i="19"/>
  <c r="E994" i="19"/>
  <c r="E995" i="19"/>
  <c r="E996" i="19"/>
  <c r="E997" i="19"/>
  <c r="E998" i="19"/>
  <c r="E999" i="19"/>
  <c r="E1000" i="19"/>
  <c r="E1001" i="19"/>
  <c r="E1002" i="19"/>
  <c r="E1003" i="19"/>
  <c r="E1004" i="19"/>
  <c r="E1005" i="19"/>
  <c r="E1006" i="19"/>
  <c r="E1007" i="19"/>
  <c r="E1008" i="19"/>
  <c r="E1009" i="19"/>
  <c r="E1010" i="19"/>
  <c r="E1011" i="19"/>
  <c r="E1012" i="19"/>
  <c r="E1013" i="19"/>
  <c r="E1014" i="19"/>
  <c r="E1015" i="19"/>
  <c r="E1016" i="19"/>
  <c r="E1017" i="19"/>
  <c r="E1018" i="19"/>
  <c r="E1019" i="19"/>
  <c r="E1020" i="19"/>
  <c r="E1021" i="19"/>
  <c r="E1022" i="19"/>
  <c r="E1023" i="19"/>
  <c r="E1024" i="19"/>
  <c r="E1025" i="19"/>
  <c r="E1026" i="19"/>
  <c r="E1027" i="19"/>
  <c r="E1028" i="19"/>
  <c r="E1029" i="19"/>
  <c r="E1030" i="19"/>
  <c r="E1031" i="19"/>
  <c r="E1032" i="19"/>
  <c r="E1033" i="19"/>
  <c r="E1034" i="19"/>
  <c r="E1035" i="19"/>
  <c r="E1036" i="19"/>
  <c r="E1037" i="19"/>
  <c r="E1038" i="19"/>
  <c r="E1039" i="19"/>
  <c r="E1040" i="19"/>
  <c r="E1041" i="19"/>
  <c r="E1042" i="19"/>
  <c r="E1043" i="19"/>
  <c r="E1044" i="19"/>
  <c r="E1045" i="19"/>
  <c r="E1046" i="19"/>
  <c r="E1047" i="19"/>
  <c r="E1048" i="19"/>
  <c r="E1049" i="19"/>
  <c r="E1050" i="19"/>
  <c r="E1051" i="19"/>
  <c r="E1052" i="19"/>
  <c r="E1053" i="19"/>
  <c r="E1054" i="19"/>
  <c r="E1055" i="19"/>
  <c r="E1056" i="19"/>
  <c r="E1057" i="19"/>
  <c r="E1058" i="19"/>
  <c r="E1059" i="19"/>
  <c r="E1060" i="19"/>
  <c r="E1061" i="19"/>
  <c r="E1062" i="19"/>
  <c r="E1063" i="19"/>
  <c r="E1064" i="19"/>
  <c r="E1065" i="19"/>
  <c r="E1066" i="19"/>
  <c r="E1067" i="19"/>
  <c r="E1068" i="19"/>
  <c r="E1069" i="19"/>
  <c r="E1070" i="19"/>
  <c r="E1071" i="19"/>
  <c r="E1072" i="19"/>
  <c r="E1073" i="19"/>
  <c r="E1074" i="19"/>
  <c r="E1075" i="19"/>
  <c r="E1076" i="19"/>
  <c r="E1077" i="19"/>
  <c r="E1078" i="19"/>
  <c r="E1079" i="19"/>
  <c r="E1080" i="19"/>
  <c r="E1081" i="19"/>
  <c r="E1082" i="19"/>
  <c r="E1083" i="19"/>
  <c r="E1084" i="19"/>
  <c r="E1085" i="19"/>
  <c r="E1086" i="19"/>
  <c r="E1087" i="19"/>
  <c r="E1088" i="19"/>
  <c r="E1089" i="19"/>
  <c r="E1090" i="19"/>
  <c r="E1091" i="19"/>
  <c r="E1092" i="19"/>
  <c r="E1093" i="19"/>
  <c r="E1094" i="19"/>
  <c r="E1095" i="19"/>
  <c r="E1096" i="19"/>
  <c r="E1097" i="19"/>
  <c r="E1098" i="19"/>
  <c r="E1099" i="19"/>
  <c r="E1100" i="19"/>
  <c r="E1101" i="19"/>
  <c r="E1102" i="19"/>
  <c r="E1103" i="19"/>
  <c r="E1104" i="19"/>
  <c r="E1105" i="19"/>
  <c r="E1106" i="19"/>
  <c r="E1107" i="19"/>
  <c r="E1108" i="19"/>
  <c r="E1109" i="19"/>
  <c r="E1110" i="19"/>
  <c r="E1111" i="19"/>
  <c r="E1112" i="19"/>
  <c r="E1113" i="19"/>
  <c r="E1114" i="19"/>
  <c r="E1115" i="19"/>
  <c r="E1116" i="19"/>
  <c r="E1117" i="19"/>
  <c r="E1118" i="19"/>
  <c r="E1119" i="19"/>
  <c r="E1120" i="19"/>
  <c r="E1121" i="19"/>
  <c r="E1122" i="19"/>
  <c r="E1123" i="19"/>
  <c r="E1124" i="19"/>
  <c r="E1125" i="19"/>
  <c r="E1126" i="19"/>
  <c r="E1127" i="19"/>
  <c r="E1128" i="19"/>
  <c r="E1129" i="19"/>
  <c r="E1130" i="19"/>
  <c r="E1131" i="19"/>
  <c r="E1132" i="19"/>
  <c r="E1133" i="19"/>
  <c r="E1134" i="19"/>
  <c r="E1135" i="19"/>
  <c r="E1136" i="19"/>
  <c r="E1137" i="19"/>
  <c r="E1138" i="19"/>
  <c r="E1139" i="19"/>
  <c r="E1140" i="19"/>
  <c r="E1141" i="19"/>
  <c r="E1142" i="19"/>
  <c r="E1143" i="19"/>
  <c r="E1144" i="19"/>
  <c r="E1145" i="19"/>
  <c r="E1146" i="19"/>
  <c r="E1147" i="19"/>
  <c r="E1148" i="19"/>
  <c r="E1149" i="19"/>
  <c r="E1150" i="19"/>
  <c r="E1151" i="19"/>
  <c r="E1152" i="19"/>
  <c r="E1153" i="19"/>
  <c r="E1154" i="19"/>
  <c r="E1155" i="19"/>
  <c r="E1156" i="19"/>
  <c r="E1157" i="19"/>
  <c r="E1158" i="19"/>
  <c r="E1159" i="19"/>
  <c r="E1160" i="19"/>
  <c r="E1161" i="19"/>
  <c r="E1162" i="19"/>
  <c r="E1163" i="19"/>
  <c r="E1164" i="19"/>
  <c r="E1165" i="19"/>
  <c r="E1166" i="19"/>
  <c r="E1167" i="19"/>
  <c r="E1168" i="19"/>
  <c r="E1169" i="19"/>
  <c r="E1170" i="19"/>
  <c r="E1171" i="19"/>
  <c r="E1172" i="19"/>
  <c r="E1173" i="19"/>
  <c r="E1174" i="19"/>
  <c r="E1175" i="19"/>
  <c r="E1176" i="19"/>
  <c r="E1177" i="19"/>
  <c r="E1178" i="19"/>
  <c r="E1179" i="19"/>
  <c r="E1180" i="19"/>
  <c r="E1181" i="19"/>
  <c r="E1182" i="19"/>
  <c r="E1183" i="19"/>
  <c r="E1184" i="19"/>
  <c r="E1185" i="19"/>
  <c r="E1186" i="19"/>
  <c r="E1187" i="19"/>
  <c r="E1188" i="19"/>
  <c r="E1189" i="19"/>
  <c r="E1190" i="19"/>
  <c r="E1191" i="19"/>
  <c r="E1192" i="19"/>
  <c r="E1193" i="19"/>
  <c r="E1194" i="19"/>
  <c r="E1195" i="19"/>
  <c r="E1196" i="19"/>
  <c r="E1197" i="19"/>
  <c r="E1198" i="19"/>
  <c r="E1199" i="19"/>
  <c r="E1200" i="19"/>
  <c r="E1201" i="19"/>
  <c r="E1202" i="19"/>
  <c r="E1203" i="19"/>
  <c r="E1204" i="19"/>
  <c r="E1205" i="19"/>
  <c r="E1206" i="19"/>
  <c r="E1207" i="19"/>
  <c r="E1208" i="19"/>
  <c r="E1209" i="19"/>
  <c r="E1210" i="19"/>
  <c r="E1211" i="19"/>
  <c r="E1212" i="19"/>
  <c r="E1213" i="19"/>
  <c r="E1214" i="19"/>
  <c r="E1215" i="19"/>
  <c r="E1216" i="19"/>
  <c r="E1217" i="19"/>
  <c r="E1218" i="19"/>
  <c r="E1219" i="19"/>
  <c r="E1220" i="19"/>
  <c r="E1221" i="19"/>
  <c r="E1222" i="19"/>
  <c r="E1223" i="19"/>
  <c r="E1224" i="19"/>
  <c r="E1225" i="19"/>
  <c r="E1226" i="19"/>
  <c r="E1227" i="19"/>
  <c r="E1228" i="19"/>
  <c r="E1229" i="19"/>
  <c r="E1230" i="19"/>
  <c r="E1231" i="19"/>
  <c r="E1232" i="19"/>
  <c r="E1233" i="19"/>
  <c r="E1234" i="19"/>
  <c r="E1235" i="19"/>
  <c r="E1236" i="19"/>
  <c r="E1237" i="19"/>
  <c r="E1238" i="19"/>
  <c r="E1239" i="19"/>
  <c r="E1240" i="19"/>
  <c r="E1241" i="19"/>
  <c r="E1242" i="19"/>
  <c r="E1243" i="19"/>
  <c r="E1244" i="19"/>
  <c r="E1245" i="19"/>
  <c r="E1246" i="19"/>
  <c r="E1247" i="19"/>
  <c r="E1248" i="19"/>
  <c r="E1249" i="19"/>
  <c r="E1250" i="19"/>
  <c r="E1251" i="19"/>
  <c r="E1252" i="19"/>
  <c r="E1253" i="19"/>
  <c r="E1254" i="19"/>
  <c r="E1255" i="19"/>
  <c r="E1256" i="19"/>
  <c r="E1257" i="19"/>
  <c r="E1258" i="19"/>
  <c r="E1259" i="19"/>
  <c r="E1260" i="19"/>
  <c r="E1261" i="19"/>
  <c r="E1262" i="19"/>
  <c r="E1263" i="19"/>
  <c r="E1264" i="19"/>
  <c r="E1265" i="19"/>
  <c r="E1266" i="19"/>
  <c r="E1267" i="19"/>
  <c r="E1268" i="19"/>
  <c r="E1269" i="19"/>
  <c r="E1270" i="19"/>
  <c r="E1271" i="19"/>
  <c r="E1272" i="19"/>
  <c r="E1273" i="19"/>
  <c r="E1274" i="19"/>
  <c r="E1275" i="19"/>
  <c r="E1276" i="19"/>
  <c r="E1277" i="19"/>
  <c r="E1278" i="19"/>
  <c r="E1279" i="19"/>
  <c r="E1280" i="19"/>
  <c r="E1281" i="19"/>
  <c r="E1282" i="19"/>
  <c r="E1283" i="19"/>
  <c r="E1284" i="19"/>
  <c r="E1285" i="19"/>
  <c r="E1286" i="19"/>
  <c r="E1287" i="19"/>
  <c r="E1288" i="19"/>
  <c r="E1289" i="19"/>
  <c r="E1290" i="19"/>
  <c r="E1291" i="19"/>
  <c r="E1292" i="19"/>
  <c r="E1293" i="19"/>
  <c r="E1294" i="19"/>
  <c r="E1295" i="19"/>
  <c r="E1296" i="19"/>
  <c r="E1297" i="19"/>
  <c r="E1298" i="19"/>
  <c r="E1299" i="19"/>
  <c r="E1300" i="19"/>
  <c r="E1301" i="19"/>
  <c r="E1302" i="19"/>
  <c r="E1303" i="19"/>
  <c r="E1304" i="19"/>
  <c r="E1305" i="19"/>
  <c r="E1306" i="19"/>
  <c r="E1307" i="19"/>
  <c r="E1308" i="19"/>
  <c r="E1309" i="19"/>
  <c r="E1310" i="19"/>
  <c r="E1311" i="19"/>
  <c r="E1312" i="19"/>
  <c r="E1313" i="19"/>
  <c r="E1314" i="19"/>
  <c r="E1315" i="19"/>
  <c r="E1316" i="19"/>
  <c r="E1317" i="19"/>
  <c r="E1318" i="19"/>
  <c r="E1319" i="19"/>
  <c r="E1320" i="19"/>
  <c r="E1321" i="19"/>
  <c r="E1322" i="19"/>
  <c r="E1323" i="19"/>
  <c r="E1324" i="19"/>
  <c r="E1325" i="19"/>
  <c r="E1326" i="19"/>
  <c r="E1327" i="19"/>
  <c r="E1328" i="19"/>
  <c r="E1329" i="19"/>
  <c r="E1330" i="19"/>
  <c r="E1331" i="19"/>
  <c r="E1332" i="19"/>
  <c r="E1333" i="19"/>
  <c r="E1334" i="19"/>
  <c r="E1335" i="19"/>
  <c r="E1336" i="19"/>
  <c r="E1337" i="19"/>
  <c r="E1338" i="19"/>
  <c r="E1339" i="19"/>
  <c r="E1340" i="19"/>
  <c r="E1341" i="19"/>
  <c r="E1342" i="19"/>
  <c r="E1343" i="19"/>
  <c r="E1344" i="19"/>
  <c r="E1345" i="19"/>
  <c r="E1346" i="19"/>
  <c r="E1347" i="19"/>
  <c r="E1348" i="19"/>
  <c r="E1349" i="19"/>
  <c r="E1350" i="19"/>
  <c r="E1351" i="19"/>
  <c r="E1352" i="19"/>
  <c r="E1353" i="19"/>
  <c r="E1354" i="19"/>
  <c r="E1355" i="19"/>
  <c r="E1356" i="19"/>
  <c r="E1357" i="19"/>
  <c r="E1358" i="19"/>
  <c r="E1359" i="19"/>
  <c r="E1360" i="19"/>
  <c r="E1361" i="19"/>
  <c r="E1362" i="19"/>
  <c r="E1363" i="19"/>
  <c r="E1364" i="19"/>
  <c r="E1365" i="19"/>
  <c r="E1366" i="19"/>
  <c r="E1367" i="19"/>
  <c r="E1368" i="19"/>
  <c r="E1369" i="19"/>
  <c r="E1370" i="19"/>
  <c r="E1371" i="19"/>
  <c r="E1372" i="19"/>
  <c r="E1373" i="19"/>
  <c r="E1374" i="19"/>
  <c r="E1375" i="19"/>
  <c r="E1376" i="19"/>
  <c r="E1377" i="19"/>
  <c r="E1378" i="19"/>
  <c r="E1379" i="19"/>
  <c r="E1380" i="19"/>
  <c r="E1381" i="19"/>
  <c r="E1382" i="19"/>
  <c r="E1383" i="19"/>
  <c r="E1384" i="19"/>
  <c r="E1385" i="19"/>
  <c r="E1386" i="19"/>
  <c r="E1387" i="19"/>
  <c r="E1388" i="19"/>
  <c r="E1389" i="19"/>
  <c r="E1390" i="19"/>
  <c r="E1391" i="19"/>
  <c r="E1392" i="19"/>
  <c r="E1393" i="19"/>
  <c r="E1394" i="19"/>
  <c r="E1395" i="19"/>
  <c r="E1396" i="19"/>
  <c r="E1397" i="19"/>
  <c r="E1398" i="19"/>
  <c r="E1399" i="19"/>
  <c r="E1400" i="19"/>
  <c r="E1401" i="19"/>
  <c r="E1402" i="19"/>
  <c r="E1403" i="19"/>
  <c r="E1404" i="19"/>
  <c r="E1405" i="19"/>
  <c r="E1406" i="19"/>
  <c r="E1407" i="19"/>
  <c r="E1408" i="19"/>
  <c r="E1409" i="19"/>
  <c r="E1410" i="19"/>
  <c r="E1411" i="19"/>
  <c r="E1412" i="19"/>
  <c r="E1413" i="19"/>
  <c r="E1414" i="19"/>
  <c r="E1415" i="19"/>
  <c r="E1416" i="19"/>
  <c r="E1417" i="19"/>
  <c r="E1418" i="19"/>
  <c r="E1419" i="19"/>
  <c r="E1420" i="19"/>
  <c r="E1421" i="19"/>
  <c r="E1422" i="19"/>
  <c r="E1423" i="19"/>
  <c r="E1424" i="19"/>
  <c r="E1425" i="19"/>
  <c r="E1426" i="19"/>
  <c r="E1427" i="19"/>
  <c r="E1428" i="19"/>
  <c r="E1429" i="19"/>
  <c r="E1430" i="19"/>
  <c r="E1431" i="19"/>
  <c r="E1432" i="19"/>
  <c r="E1433" i="19"/>
  <c r="E1434" i="19"/>
  <c r="E1435" i="19"/>
  <c r="E1436" i="19"/>
  <c r="E1437" i="19"/>
  <c r="E1438" i="19"/>
  <c r="E1439" i="19"/>
  <c r="E1440" i="19"/>
  <c r="E1441" i="19"/>
  <c r="E1442" i="19"/>
  <c r="E1443" i="19"/>
  <c r="E1444" i="19"/>
  <c r="E1445" i="19"/>
  <c r="E1446" i="19"/>
  <c r="E1447" i="19"/>
  <c r="E1448" i="19"/>
  <c r="E1449" i="19"/>
  <c r="E1450" i="19"/>
  <c r="E1451" i="19"/>
  <c r="E1452" i="19"/>
  <c r="E1453" i="19"/>
  <c r="E1454" i="19"/>
  <c r="E1455" i="19"/>
  <c r="E1456" i="19"/>
  <c r="E1457" i="19"/>
  <c r="E1458" i="19"/>
  <c r="E1459" i="19"/>
  <c r="E1460" i="19"/>
  <c r="E1461" i="19"/>
  <c r="E1462" i="19"/>
  <c r="E1463" i="19"/>
  <c r="E1464" i="19"/>
  <c r="E1465" i="19"/>
  <c r="E1466" i="19"/>
  <c r="E1467" i="19"/>
  <c r="E1468" i="19"/>
  <c r="E1469" i="19"/>
  <c r="E1470" i="19"/>
  <c r="E1471" i="19"/>
  <c r="E1472" i="19"/>
  <c r="E1473" i="19"/>
  <c r="E1474" i="19"/>
  <c r="E1475" i="19"/>
  <c r="E1476" i="19"/>
  <c r="E1477" i="19"/>
  <c r="E1478" i="19"/>
  <c r="E1479" i="19"/>
  <c r="E1480" i="19"/>
  <c r="E1481" i="19"/>
  <c r="E1482" i="19"/>
  <c r="E1483" i="19"/>
  <c r="E1484" i="19"/>
  <c r="E1485" i="19"/>
  <c r="E1486" i="19"/>
  <c r="E1487" i="19"/>
  <c r="E1488" i="19"/>
  <c r="E1489" i="19"/>
  <c r="E1490" i="19"/>
  <c r="E1491" i="19"/>
  <c r="E1492" i="19"/>
  <c r="E1493" i="19"/>
  <c r="E1494" i="19"/>
  <c r="E1495" i="19"/>
  <c r="E1496" i="19"/>
  <c r="E1497" i="19"/>
  <c r="E1498" i="19"/>
  <c r="E1499" i="19"/>
  <c r="E1500" i="19"/>
  <c r="E1501" i="19"/>
  <c r="E1502" i="19"/>
  <c r="E1503" i="19"/>
  <c r="E1504" i="19"/>
  <c r="E1505" i="19"/>
  <c r="E1506" i="19"/>
  <c r="E1507" i="19"/>
  <c r="E1508" i="19"/>
  <c r="E1509" i="19"/>
  <c r="E1510" i="19"/>
  <c r="E1511" i="19"/>
  <c r="E1512" i="19"/>
  <c r="E1513" i="19"/>
  <c r="E1514" i="19"/>
  <c r="E1515" i="19"/>
  <c r="E1516" i="19"/>
  <c r="E1517" i="19"/>
  <c r="E1518" i="19"/>
  <c r="E1519" i="19"/>
  <c r="E1520" i="19"/>
  <c r="E1521" i="19"/>
  <c r="E1522" i="19"/>
  <c r="E1523" i="19"/>
  <c r="E1524" i="19"/>
  <c r="E1525" i="19"/>
  <c r="E1526" i="19"/>
  <c r="E1527" i="19"/>
  <c r="E1528" i="19"/>
  <c r="E1529" i="19"/>
  <c r="E1530" i="19"/>
  <c r="E1531" i="19"/>
  <c r="E1532" i="19"/>
  <c r="E1533" i="19"/>
  <c r="E1534" i="19"/>
  <c r="E1535" i="19"/>
  <c r="E1536" i="19"/>
  <c r="E1537" i="19"/>
  <c r="E1538" i="19"/>
  <c r="E1539" i="19"/>
  <c r="E1540" i="19"/>
  <c r="E1541" i="19"/>
  <c r="E1542" i="19"/>
  <c r="E1543" i="19"/>
  <c r="E1544" i="19"/>
  <c r="E1545" i="19"/>
  <c r="E1546" i="19"/>
  <c r="E1547" i="19"/>
  <c r="E1548" i="19"/>
  <c r="E1549" i="19"/>
  <c r="E1550" i="19"/>
  <c r="E1551" i="19"/>
  <c r="E1552" i="19"/>
  <c r="E1553" i="19"/>
  <c r="E1554" i="19"/>
  <c r="E1555" i="19"/>
  <c r="E1556" i="19"/>
  <c r="E1557" i="19"/>
  <c r="E1558" i="19"/>
  <c r="E1559" i="19"/>
  <c r="E1560" i="19"/>
  <c r="E1561" i="19"/>
  <c r="E1562" i="19"/>
  <c r="E1563" i="19"/>
  <c r="E1564" i="19"/>
  <c r="E1565" i="19"/>
  <c r="E1566" i="19"/>
  <c r="E1567" i="19"/>
  <c r="E1568" i="19"/>
  <c r="E1569" i="19"/>
  <c r="E1570" i="19"/>
  <c r="E1571" i="19"/>
  <c r="E1572" i="19"/>
  <c r="E1573" i="19"/>
  <c r="E1574" i="19"/>
  <c r="E1575" i="19"/>
  <c r="E1576" i="19"/>
  <c r="E1577" i="19"/>
  <c r="E1578" i="19"/>
  <c r="E1579" i="19"/>
  <c r="E1580" i="19"/>
  <c r="E1581" i="19"/>
  <c r="E1582" i="19"/>
  <c r="E1583" i="19"/>
  <c r="E1584" i="19"/>
  <c r="E1585" i="19"/>
  <c r="E1586" i="19"/>
  <c r="E1587" i="19"/>
  <c r="E1588" i="19"/>
  <c r="E1589" i="19"/>
  <c r="E1590" i="19"/>
  <c r="E1591" i="19"/>
  <c r="E1592" i="19"/>
  <c r="E1593" i="19"/>
  <c r="E1594" i="19"/>
  <c r="E1595" i="19"/>
  <c r="E1596" i="19"/>
  <c r="E1597" i="19"/>
  <c r="E1598" i="19"/>
  <c r="E1599" i="19"/>
  <c r="E1600" i="19"/>
  <c r="E1601" i="19"/>
  <c r="E1602" i="19"/>
  <c r="E1603" i="19"/>
  <c r="E1604" i="19"/>
  <c r="E1605" i="19"/>
  <c r="E1606" i="19"/>
  <c r="E1607" i="19"/>
  <c r="E1608" i="19"/>
  <c r="E1609" i="19"/>
  <c r="E1610" i="19"/>
  <c r="E1611" i="19"/>
  <c r="E1612" i="19"/>
  <c r="E1613" i="19"/>
  <c r="E1614" i="19"/>
  <c r="E1615" i="19"/>
  <c r="E1616" i="19"/>
  <c r="E1617" i="19"/>
  <c r="E1618" i="19"/>
  <c r="E1619" i="19"/>
  <c r="E1620" i="19"/>
  <c r="E1621" i="19"/>
  <c r="E1622" i="19"/>
  <c r="E1623" i="19"/>
  <c r="E1624" i="19"/>
  <c r="E1625" i="19"/>
  <c r="E1626" i="19"/>
  <c r="E1627" i="19"/>
  <c r="E1628" i="19"/>
  <c r="E1629" i="19"/>
  <c r="E1630" i="19"/>
  <c r="E1631" i="19"/>
  <c r="E1632" i="19"/>
  <c r="E1633" i="19"/>
  <c r="E1634" i="19"/>
  <c r="E1635" i="19"/>
  <c r="E1636" i="19"/>
  <c r="E1637" i="19"/>
  <c r="E1638" i="19"/>
  <c r="E1639" i="19"/>
  <c r="E1640" i="19"/>
  <c r="E1641" i="19"/>
  <c r="E1642" i="19"/>
  <c r="E1643" i="19"/>
  <c r="E1644" i="19"/>
  <c r="E1645" i="19"/>
  <c r="E1646" i="19"/>
  <c r="E1647" i="19"/>
  <c r="E1648" i="19"/>
  <c r="E1649" i="19"/>
  <c r="E1650" i="19"/>
  <c r="E1651" i="19"/>
  <c r="E1652" i="19"/>
  <c r="E1653" i="19"/>
  <c r="E1654" i="19"/>
  <c r="E1655" i="19"/>
  <c r="E1656" i="19"/>
  <c r="E1657" i="19"/>
  <c r="E1658" i="19"/>
  <c r="E1659" i="19"/>
  <c r="E1660" i="19"/>
  <c r="E1661" i="19"/>
  <c r="E1662" i="19"/>
  <c r="E1663" i="19"/>
  <c r="E1664" i="19"/>
  <c r="E1665" i="19"/>
  <c r="E1666" i="19"/>
  <c r="E1667" i="19"/>
  <c r="E1668" i="19"/>
  <c r="E1669" i="19"/>
  <c r="E1670" i="19"/>
  <c r="E1671" i="19"/>
  <c r="E1672" i="19"/>
  <c r="E1673" i="19"/>
  <c r="E1674" i="19"/>
  <c r="E1675" i="19"/>
  <c r="E1676" i="19"/>
  <c r="E1677" i="19"/>
  <c r="E1678" i="19"/>
  <c r="E1679" i="19"/>
  <c r="E1680" i="19"/>
  <c r="E1681" i="19"/>
  <c r="E1682" i="19"/>
  <c r="E1683" i="19"/>
  <c r="E1684" i="19"/>
  <c r="E1685" i="19"/>
  <c r="E1686" i="19"/>
  <c r="E1687" i="19"/>
  <c r="E1688" i="19"/>
  <c r="E1689" i="19"/>
  <c r="E1690" i="19"/>
  <c r="E1691" i="19"/>
  <c r="E1692" i="19"/>
  <c r="E1693" i="19"/>
  <c r="E1694" i="19"/>
  <c r="E1695" i="19"/>
  <c r="E1696" i="19"/>
  <c r="E1697" i="19"/>
  <c r="E1698" i="19"/>
  <c r="E1699" i="19"/>
  <c r="E1700" i="19"/>
  <c r="E1701" i="19"/>
  <c r="E1702" i="19"/>
  <c r="E1703" i="19"/>
  <c r="E1704" i="19"/>
  <c r="E1705" i="19"/>
  <c r="E1706" i="19"/>
  <c r="E1707" i="19"/>
  <c r="E1708" i="19"/>
  <c r="E1709" i="19"/>
  <c r="E1710" i="19"/>
  <c r="E1711" i="19"/>
  <c r="E1712" i="19"/>
  <c r="E1713" i="19"/>
  <c r="E1714" i="19"/>
  <c r="E1715" i="19"/>
  <c r="E1716" i="19"/>
  <c r="E1717" i="19"/>
  <c r="E1718" i="19"/>
  <c r="E1719" i="19"/>
  <c r="E1720" i="19"/>
  <c r="E1721" i="19"/>
  <c r="E1722" i="19"/>
  <c r="E1723" i="19"/>
  <c r="E1724" i="19"/>
  <c r="E1725" i="19"/>
  <c r="E1726" i="19"/>
  <c r="E1727" i="19"/>
  <c r="E1728" i="19"/>
  <c r="E1729" i="19"/>
  <c r="E1730" i="19"/>
  <c r="E1731" i="19"/>
  <c r="E1732" i="19"/>
  <c r="E1733" i="19"/>
  <c r="E1734" i="19"/>
  <c r="E1735" i="19"/>
  <c r="E1736" i="19"/>
  <c r="E1737" i="19"/>
  <c r="E1738" i="19"/>
  <c r="E1739" i="19"/>
  <c r="E1740" i="19"/>
  <c r="E1741" i="19"/>
  <c r="E1742" i="19"/>
  <c r="E1743" i="19"/>
  <c r="E1744" i="19"/>
  <c r="E1745" i="19"/>
  <c r="E1746" i="19"/>
  <c r="E1747" i="19"/>
  <c r="E1748" i="19"/>
  <c r="E1749" i="19"/>
  <c r="E1750" i="19"/>
  <c r="E1751" i="19"/>
  <c r="E1752" i="19"/>
  <c r="E1753" i="19"/>
  <c r="E1754" i="19"/>
  <c r="E1755" i="19"/>
  <c r="E1756" i="19"/>
  <c r="E1757" i="19"/>
  <c r="E1758" i="19"/>
  <c r="E1759" i="19"/>
  <c r="E1760" i="19"/>
  <c r="E1761" i="19"/>
  <c r="E1762" i="19"/>
  <c r="E1763" i="19"/>
  <c r="E1764" i="19"/>
  <c r="E1765" i="19"/>
  <c r="E1766" i="19"/>
  <c r="E1767" i="19"/>
  <c r="E1768" i="19"/>
  <c r="E1769" i="19"/>
  <c r="E1770" i="19"/>
  <c r="E1771" i="19"/>
  <c r="E1772" i="19"/>
  <c r="E1773" i="19"/>
  <c r="E1774" i="19"/>
  <c r="E1775" i="19"/>
  <c r="E1776" i="19"/>
  <c r="E1777" i="19"/>
  <c r="E1778" i="19"/>
  <c r="E1779" i="19"/>
  <c r="E1780" i="19"/>
  <c r="E1781" i="19"/>
  <c r="E1782" i="19"/>
  <c r="E1783" i="19"/>
  <c r="E1784" i="19"/>
  <c r="E1785" i="19"/>
  <c r="E1786" i="19"/>
  <c r="E1787" i="19"/>
  <c r="E1788" i="19"/>
  <c r="E1789" i="19"/>
  <c r="E1790" i="19"/>
  <c r="E1791" i="19"/>
  <c r="E1792" i="19"/>
  <c r="E1793" i="19"/>
  <c r="E1794" i="19"/>
  <c r="E1795" i="19"/>
  <c r="E1796" i="19"/>
  <c r="E1797" i="19"/>
  <c r="E1798" i="19"/>
  <c r="E1799" i="19"/>
  <c r="E1800" i="19"/>
  <c r="E1801" i="19"/>
  <c r="E1802" i="19"/>
  <c r="E1803" i="19"/>
  <c r="E1804" i="19"/>
  <c r="E1805" i="19"/>
  <c r="E1806" i="19"/>
  <c r="E1807" i="19"/>
  <c r="E1808" i="19"/>
  <c r="E1809" i="19"/>
  <c r="E1810" i="19"/>
  <c r="E1811" i="19"/>
  <c r="E1812" i="19"/>
  <c r="E1813" i="19"/>
  <c r="E1814" i="19"/>
  <c r="E1815" i="19"/>
  <c r="E1816" i="19"/>
  <c r="E1817" i="19"/>
  <c r="E1818" i="19"/>
  <c r="E1819" i="19"/>
  <c r="E1820" i="19"/>
  <c r="E1821" i="19"/>
  <c r="E1822" i="19"/>
  <c r="E1823" i="19"/>
  <c r="E1824" i="19"/>
  <c r="E1825" i="19"/>
  <c r="E1826" i="19"/>
  <c r="E1827" i="19"/>
  <c r="E1828" i="19"/>
  <c r="E1829" i="19"/>
  <c r="E1830" i="19"/>
  <c r="E1831" i="19"/>
  <c r="E1832" i="19"/>
  <c r="E1833" i="19"/>
  <c r="E1834" i="19"/>
  <c r="E1835" i="19"/>
  <c r="E1836" i="19"/>
  <c r="E1837" i="19"/>
  <c r="E1838" i="19"/>
  <c r="E1839" i="19"/>
  <c r="E1840" i="19"/>
  <c r="E1841" i="19"/>
  <c r="E1842" i="19"/>
  <c r="E1843" i="19"/>
  <c r="E1844" i="19"/>
  <c r="E1845" i="19"/>
  <c r="E1846" i="19"/>
  <c r="E1847" i="19"/>
  <c r="E1848" i="19"/>
  <c r="E1849" i="19"/>
  <c r="E1850" i="19"/>
  <c r="E1851" i="19"/>
  <c r="E1852" i="19"/>
  <c r="E1853" i="19"/>
  <c r="E1854" i="19"/>
  <c r="E1855" i="19"/>
  <c r="E1856" i="19"/>
  <c r="E1857" i="19"/>
  <c r="E1858" i="19"/>
  <c r="E1859" i="19"/>
  <c r="E1860" i="19"/>
  <c r="E1861" i="19"/>
  <c r="E1862" i="19"/>
  <c r="E1863" i="19"/>
  <c r="E1864" i="19"/>
  <c r="E1865" i="19"/>
  <c r="E1866" i="19"/>
  <c r="E1867" i="19"/>
  <c r="E1868" i="19"/>
  <c r="E1869" i="19"/>
  <c r="E1870" i="19"/>
  <c r="E1871" i="19"/>
  <c r="E1872" i="19"/>
  <c r="E1873" i="19"/>
  <c r="E1874" i="19"/>
  <c r="E1875" i="19"/>
  <c r="E1876" i="19"/>
  <c r="E1877" i="19"/>
  <c r="E1878" i="19"/>
  <c r="E1879" i="19"/>
  <c r="E1880" i="19"/>
  <c r="E1881" i="19"/>
  <c r="E1882" i="19"/>
  <c r="E1883" i="19"/>
  <c r="E1884" i="19"/>
  <c r="E1885" i="19"/>
  <c r="E1886" i="19"/>
  <c r="E1887" i="19"/>
  <c r="E1888" i="19"/>
  <c r="E1889" i="19"/>
  <c r="E1890" i="19"/>
  <c r="E1891" i="19"/>
  <c r="E1892" i="19"/>
  <c r="E1893" i="19"/>
  <c r="E1894" i="19"/>
  <c r="E1895" i="19"/>
  <c r="E1896" i="19"/>
  <c r="E1897" i="19"/>
  <c r="E1898" i="19"/>
  <c r="E1899" i="19"/>
  <c r="E1900" i="19"/>
  <c r="E1901" i="19"/>
  <c r="E1902" i="19"/>
  <c r="E1903" i="19"/>
  <c r="E1904" i="19"/>
  <c r="E1905" i="19"/>
  <c r="E1906" i="19"/>
  <c r="E1907" i="19"/>
  <c r="E1908" i="19"/>
  <c r="E1909" i="19"/>
  <c r="E1910" i="19"/>
  <c r="E1911" i="19"/>
  <c r="E1912" i="19"/>
  <c r="E1913" i="19"/>
  <c r="E1914" i="19"/>
  <c r="E1915" i="19"/>
  <c r="E1916" i="19"/>
  <c r="E1917" i="19"/>
  <c r="E1918" i="19"/>
  <c r="E1919" i="19"/>
  <c r="E1920" i="19"/>
  <c r="E1921" i="19"/>
  <c r="E1922" i="19"/>
  <c r="E1923" i="19"/>
  <c r="E1924" i="19"/>
  <c r="E1925" i="19"/>
  <c r="E1926" i="19"/>
  <c r="E1927" i="19"/>
  <c r="E1928" i="19"/>
  <c r="E1929" i="19"/>
  <c r="E1930" i="19"/>
  <c r="E1931" i="19"/>
  <c r="E1932" i="19"/>
  <c r="E1933" i="19"/>
  <c r="E1934" i="19"/>
  <c r="E1935" i="19"/>
  <c r="E1936" i="19"/>
  <c r="E1937" i="19"/>
  <c r="E1938" i="19"/>
  <c r="E1939" i="19"/>
  <c r="E1940" i="19"/>
  <c r="E1941" i="19"/>
  <c r="E1942" i="19"/>
  <c r="E1943" i="19"/>
  <c r="E1944" i="19"/>
  <c r="E1945" i="19"/>
  <c r="E1946" i="19"/>
  <c r="E1947" i="19"/>
  <c r="E1948" i="19"/>
  <c r="E1949" i="19"/>
  <c r="E1950" i="19"/>
  <c r="E1951" i="19"/>
  <c r="E1952" i="19"/>
  <c r="E1953" i="19"/>
  <c r="E1954" i="19"/>
  <c r="E1955" i="19"/>
  <c r="E1956" i="19"/>
  <c r="E1957" i="19"/>
  <c r="E1958" i="19"/>
  <c r="E1959" i="19"/>
  <c r="E1960" i="19"/>
  <c r="E1961" i="19"/>
  <c r="E1962" i="19"/>
  <c r="E1963" i="19"/>
  <c r="E1964" i="19"/>
  <c r="E1965" i="19"/>
  <c r="E1966" i="19"/>
  <c r="E1967" i="19"/>
  <c r="E1968" i="19"/>
  <c r="E1969" i="19"/>
  <c r="E1970" i="19"/>
  <c r="E1971" i="19"/>
  <c r="E1972" i="19"/>
  <c r="E1973" i="19"/>
  <c r="E1974" i="19"/>
  <c r="E1975" i="19"/>
  <c r="E1976" i="19"/>
  <c r="E1977" i="19"/>
  <c r="E1978" i="19"/>
  <c r="E1979" i="19"/>
  <c r="E1980" i="19"/>
  <c r="E1981" i="19"/>
  <c r="E1982" i="19"/>
  <c r="E1983" i="19"/>
  <c r="E1984" i="19"/>
  <c r="E1985" i="19"/>
  <c r="E1986" i="19"/>
  <c r="E1987" i="19"/>
  <c r="E1988" i="19"/>
  <c r="E1989" i="19"/>
  <c r="E1990" i="19"/>
  <c r="E1991" i="19"/>
  <c r="E1992" i="19"/>
  <c r="E1993" i="19"/>
  <c r="E1994" i="19"/>
  <c r="E1995" i="19"/>
  <c r="E1996" i="19"/>
  <c r="E1997" i="19"/>
  <c r="E1998" i="19"/>
  <c r="E1999" i="19"/>
  <c r="E2000" i="19"/>
  <c r="E2001" i="19"/>
  <c r="E2002" i="19"/>
  <c r="E2003" i="19"/>
  <c r="E2004" i="19"/>
  <c r="E2005" i="19"/>
  <c r="E2006" i="19"/>
  <c r="E2007" i="19"/>
  <c r="E2008" i="19"/>
  <c r="E2009" i="19"/>
  <c r="E2010" i="19"/>
  <c r="E2011" i="19"/>
  <c r="E2012" i="19"/>
  <c r="E2013" i="19"/>
  <c r="E2014" i="19"/>
  <c r="E2015" i="19"/>
  <c r="E2016" i="19"/>
  <c r="E2017" i="19"/>
  <c r="E2018" i="19"/>
  <c r="E2019" i="19"/>
  <c r="E2020" i="19"/>
  <c r="E2021" i="19"/>
  <c r="E2022" i="19"/>
  <c r="E2023" i="19"/>
  <c r="E2024" i="19"/>
  <c r="E2025" i="19"/>
  <c r="E2026" i="19"/>
  <c r="E2027" i="19"/>
  <c r="E2028" i="19"/>
  <c r="E2029" i="19"/>
  <c r="E2030" i="19"/>
  <c r="E2031" i="19"/>
  <c r="E2032" i="19"/>
  <c r="E2033" i="19"/>
  <c r="E2034" i="19"/>
  <c r="E2035" i="19"/>
  <c r="E2036" i="19"/>
  <c r="E2037" i="19"/>
  <c r="E2038" i="19"/>
  <c r="E2039" i="19"/>
  <c r="E2040" i="19"/>
  <c r="E2041" i="19"/>
  <c r="E2042" i="19"/>
  <c r="E2043" i="19"/>
  <c r="E2044" i="19"/>
  <c r="E2045" i="19"/>
  <c r="E2046" i="19"/>
  <c r="E2047" i="19"/>
  <c r="E2048" i="19"/>
  <c r="E2049" i="19"/>
  <c r="E2050" i="19"/>
  <c r="E2051" i="19"/>
  <c r="E2052" i="19"/>
  <c r="E2053" i="19"/>
  <c r="E2054" i="19"/>
  <c r="E2055" i="19"/>
  <c r="E2056" i="19"/>
  <c r="E2057" i="19"/>
  <c r="E2058" i="19"/>
  <c r="E2059" i="19"/>
  <c r="E2060" i="19"/>
  <c r="E2061" i="19"/>
  <c r="E2062" i="19"/>
  <c r="E2063" i="19"/>
  <c r="E2064" i="19"/>
  <c r="E2065" i="19"/>
  <c r="E2066" i="19"/>
  <c r="E2067" i="19"/>
  <c r="E2068" i="19"/>
  <c r="E2069" i="19"/>
  <c r="E2070" i="19"/>
  <c r="E2071" i="19"/>
  <c r="E2072" i="19"/>
  <c r="E2073" i="19"/>
  <c r="E2074" i="19"/>
  <c r="E2075" i="19"/>
  <c r="E2076" i="19"/>
  <c r="E2077" i="19"/>
  <c r="E2078" i="19"/>
  <c r="E2079" i="19"/>
  <c r="E2080" i="19"/>
  <c r="E2081" i="19"/>
  <c r="E2082" i="19"/>
  <c r="E2083" i="19"/>
  <c r="E2084" i="19"/>
  <c r="E2085" i="19"/>
  <c r="E2086" i="19"/>
  <c r="E2087" i="19"/>
  <c r="E2088" i="19"/>
  <c r="E2089" i="19"/>
  <c r="E2090" i="19"/>
  <c r="E2091" i="19"/>
  <c r="E2092" i="19"/>
  <c r="E2093" i="19"/>
  <c r="E2094" i="19"/>
  <c r="E2095" i="19"/>
  <c r="E2096" i="19"/>
  <c r="E2097" i="19"/>
  <c r="E2098" i="19"/>
  <c r="E2099" i="19"/>
  <c r="E2100" i="19"/>
  <c r="E2101" i="19"/>
  <c r="E2102" i="19"/>
  <c r="E2103" i="19"/>
  <c r="E2104" i="19"/>
  <c r="E2105" i="19"/>
  <c r="E2106" i="19"/>
  <c r="E2107" i="19"/>
  <c r="E2108" i="19"/>
  <c r="E2109" i="19"/>
  <c r="E2110" i="19"/>
  <c r="E2111" i="19"/>
  <c r="E2112" i="19"/>
  <c r="E2113" i="19"/>
  <c r="E2114" i="19"/>
  <c r="E2115" i="19"/>
  <c r="E2116" i="19"/>
  <c r="E2117" i="19"/>
  <c r="E2118" i="19"/>
  <c r="E2119" i="19"/>
  <c r="E2120" i="19"/>
  <c r="E2121" i="19"/>
  <c r="E2122" i="19"/>
  <c r="E2123" i="19"/>
  <c r="E2124" i="19"/>
  <c r="E2125" i="19"/>
  <c r="E2126" i="19"/>
  <c r="E2127" i="19"/>
  <c r="E2128" i="19"/>
  <c r="E2129" i="19"/>
  <c r="E2130" i="19"/>
  <c r="E2131" i="19"/>
  <c r="E2132" i="19"/>
  <c r="E2133" i="19"/>
  <c r="E2134" i="19"/>
  <c r="E2135" i="19"/>
  <c r="E2136" i="19"/>
  <c r="E2137" i="19"/>
  <c r="E2138" i="19"/>
  <c r="E2139" i="19"/>
  <c r="E2140" i="19"/>
  <c r="E2141" i="19"/>
  <c r="E2142" i="19"/>
  <c r="E2143" i="19"/>
  <c r="E2144" i="19"/>
  <c r="E2145" i="19"/>
  <c r="E2146" i="19"/>
  <c r="E2147" i="19"/>
  <c r="E2148" i="19"/>
  <c r="E2149" i="19"/>
  <c r="E2150" i="19"/>
  <c r="E2151" i="19"/>
  <c r="E2152" i="19"/>
  <c r="E2153" i="19"/>
  <c r="E2154" i="19"/>
  <c r="E2155" i="19"/>
  <c r="E2156" i="19"/>
  <c r="E2157" i="19"/>
  <c r="E2158" i="19"/>
  <c r="E2159" i="19"/>
  <c r="E2160" i="19"/>
  <c r="E2161" i="19"/>
  <c r="E2162" i="19"/>
  <c r="E2163" i="19"/>
  <c r="E2164" i="19"/>
  <c r="E2165" i="19"/>
  <c r="E2166" i="19"/>
  <c r="E2167" i="19"/>
  <c r="E2168" i="19"/>
  <c r="E2169" i="19"/>
  <c r="E2170" i="19"/>
  <c r="E2171" i="19"/>
  <c r="E2172" i="19"/>
  <c r="E2173" i="19"/>
  <c r="E2174" i="19"/>
  <c r="E2175" i="19"/>
  <c r="E2176" i="19"/>
  <c r="E2177" i="19"/>
  <c r="E2178" i="19"/>
  <c r="E2179" i="19"/>
  <c r="E2180" i="19"/>
  <c r="E2181" i="19"/>
  <c r="E2182" i="19"/>
  <c r="E2183" i="19"/>
  <c r="E2184" i="19"/>
  <c r="E2185" i="19"/>
  <c r="E2186" i="19"/>
  <c r="E2187" i="19"/>
  <c r="E2188" i="19"/>
  <c r="E2189" i="19"/>
  <c r="E2190" i="19"/>
  <c r="E2191" i="19"/>
  <c r="E2192" i="19"/>
  <c r="E2193" i="19"/>
  <c r="E2194" i="19"/>
  <c r="E2195" i="19"/>
  <c r="E2196" i="19"/>
  <c r="E2197" i="19"/>
  <c r="E2198" i="19"/>
  <c r="E2199" i="19"/>
  <c r="E2200" i="19"/>
  <c r="E2201" i="19"/>
  <c r="E2202" i="19"/>
  <c r="E2203" i="19"/>
  <c r="E2204" i="19"/>
  <c r="E2205" i="19"/>
  <c r="E2206" i="19"/>
  <c r="E2207" i="19"/>
  <c r="E2208" i="19"/>
  <c r="E2209" i="19"/>
  <c r="E2210" i="19"/>
  <c r="E2211" i="19"/>
  <c r="E2212" i="19"/>
  <c r="E2213" i="19"/>
  <c r="E2214" i="19"/>
  <c r="E2215" i="19"/>
  <c r="E2216" i="19"/>
  <c r="E2217" i="19"/>
  <c r="E2218" i="19"/>
  <c r="E2219" i="19"/>
  <c r="E2220" i="19"/>
  <c r="E2221" i="19"/>
  <c r="E2222" i="19"/>
  <c r="E2223" i="19"/>
  <c r="E2224" i="19"/>
  <c r="E2225" i="19"/>
  <c r="E2226" i="19"/>
  <c r="E2227" i="19"/>
  <c r="E2228" i="19"/>
  <c r="E2229" i="19"/>
  <c r="E2230" i="19"/>
  <c r="E2231" i="19"/>
  <c r="E2232" i="19"/>
  <c r="E2233" i="19"/>
  <c r="E2234" i="19"/>
  <c r="E2235" i="19"/>
  <c r="E2236" i="19"/>
  <c r="E2237" i="19"/>
  <c r="E2238" i="19"/>
  <c r="E2239" i="19"/>
  <c r="E2240" i="19"/>
  <c r="E2241" i="19"/>
  <c r="E2242" i="19"/>
  <c r="E2243" i="19"/>
  <c r="E2244" i="19"/>
  <c r="E2245" i="19"/>
  <c r="E2246" i="19"/>
  <c r="E2247" i="19"/>
  <c r="E2248" i="19"/>
  <c r="E2249" i="19"/>
  <c r="E2250" i="19"/>
  <c r="E2251" i="19"/>
  <c r="E2252" i="19"/>
  <c r="E2253" i="19"/>
  <c r="E2254" i="19"/>
  <c r="E2255" i="19"/>
  <c r="E2256" i="19"/>
  <c r="E2257" i="19"/>
  <c r="E2258" i="19"/>
  <c r="E2259" i="19"/>
  <c r="E2260" i="19"/>
  <c r="E2261" i="19"/>
  <c r="E2262" i="19"/>
  <c r="E2263" i="19"/>
  <c r="E2264" i="19"/>
  <c r="E2265" i="19"/>
  <c r="E2266" i="19"/>
  <c r="E2267" i="19"/>
  <c r="E2268" i="19"/>
  <c r="E2269" i="19"/>
  <c r="E2270" i="19"/>
  <c r="E2271" i="19"/>
  <c r="E2272" i="19"/>
  <c r="E2273" i="19"/>
  <c r="E2274" i="19"/>
  <c r="E2275" i="19"/>
  <c r="E2276" i="19"/>
  <c r="E2277" i="19"/>
  <c r="E2278" i="19"/>
  <c r="E2279" i="19"/>
  <c r="E2280" i="19"/>
  <c r="E2281" i="19"/>
  <c r="E2282" i="19"/>
  <c r="E2283" i="19"/>
  <c r="E2284" i="19"/>
  <c r="E2285" i="19"/>
  <c r="E2286" i="19"/>
  <c r="E2287" i="19"/>
  <c r="E2288" i="19"/>
  <c r="E2289" i="19"/>
  <c r="E2290" i="19"/>
  <c r="E2291" i="19"/>
  <c r="E2292" i="19"/>
  <c r="E2293" i="19"/>
  <c r="E2294" i="19"/>
  <c r="E2295" i="19"/>
  <c r="E2296" i="19"/>
  <c r="E2297" i="19"/>
  <c r="E2298" i="19"/>
  <c r="E2299" i="19"/>
  <c r="E2300" i="19"/>
  <c r="E2301" i="19"/>
  <c r="E2302" i="19"/>
  <c r="E2303" i="19"/>
  <c r="E2304" i="19"/>
  <c r="E2305" i="19"/>
  <c r="E2306" i="19"/>
  <c r="E2307" i="19"/>
  <c r="E2308" i="19"/>
  <c r="E2309" i="19"/>
  <c r="E2310" i="19"/>
  <c r="E2311" i="19"/>
  <c r="E2312" i="19"/>
  <c r="E2313" i="19"/>
  <c r="E2314" i="19"/>
  <c r="E2315" i="19"/>
  <c r="E2316" i="19"/>
  <c r="E2317" i="19"/>
  <c r="E2318" i="19"/>
  <c r="E2319" i="19"/>
  <c r="E2320" i="19"/>
  <c r="E2321" i="19"/>
  <c r="E2322" i="19"/>
  <c r="E2323" i="19"/>
  <c r="E2324" i="19"/>
  <c r="E2325" i="19"/>
  <c r="E2326" i="19"/>
  <c r="E2327" i="19"/>
  <c r="E2328" i="19"/>
  <c r="E2329" i="19"/>
  <c r="E2330" i="19"/>
  <c r="E2331" i="19"/>
  <c r="E2332" i="19"/>
  <c r="E2333" i="19"/>
  <c r="E2334" i="19"/>
  <c r="E2335" i="19"/>
  <c r="E2336" i="19"/>
  <c r="E2337" i="19"/>
  <c r="E2338" i="19"/>
  <c r="E2339" i="19"/>
  <c r="E2340" i="19"/>
  <c r="E2341" i="19"/>
  <c r="E2342" i="19"/>
  <c r="E2343" i="19"/>
  <c r="E2344" i="19"/>
  <c r="E2345" i="19"/>
  <c r="E2346" i="19"/>
  <c r="E2347" i="19"/>
  <c r="E2348" i="19"/>
  <c r="E2349" i="19"/>
  <c r="E2350" i="19"/>
  <c r="E2351" i="19"/>
  <c r="E2352" i="19"/>
  <c r="E2353" i="19"/>
  <c r="E2354" i="19"/>
  <c r="E2355" i="19"/>
  <c r="E2356" i="19"/>
  <c r="E2357" i="19"/>
  <c r="E2358" i="19"/>
  <c r="E2359" i="19"/>
  <c r="E2360" i="19"/>
  <c r="E2361" i="19"/>
  <c r="E2362" i="19"/>
  <c r="E2363" i="19"/>
  <c r="E2364" i="19"/>
  <c r="E2365" i="19"/>
  <c r="E2366" i="19"/>
  <c r="E2367" i="19"/>
  <c r="E2368" i="19"/>
  <c r="E2369" i="19"/>
  <c r="E2370" i="19"/>
  <c r="E2371" i="19"/>
  <c r="E2372" i="19"/>
  <c r="E2373" i="19"/>
  <c r="E2374" i="19"/>
  <c r="E2375" i="19"/>
  <c r="E2376" i="19"/>
  <c r="E2377" i="19"/>
  <c r="E2378" i="19"/>
  <c r="E2379" i="19"/>
  <c r="E2380" i="19"/>
  <c r="E2381" i="19"/>
  <c r="E2382" i="19"/>
  <c r="E2383" i="19"/>
  <c r="E2384" i="19"/>
  <c r="E2385" i="19"/>
  <c r="E2386" i="19"/>
  <c r="E2387" i="19"/>
  <c r="E2388" i="19"/>
  <c r="E2389" i="19"/>
  <c r="E2390" i="19"/>
  <c r="E2391" i="19"/>
  <c r="E2392" i="19"/>
  <c r="E2393" i="19"/>
  <c r="E2394" i="19"/>
  <c r="E2395" i="19"/>
  <c r="E2396" i="19"/>
  <c r="E2397" i="19"/>
  <c r="E2398" i="19"/>
  <c r="E2399" i="19"/>
  <c r="E2400" i="19"/>
  <c r="E2401" i="19"/>
  <c r="E2402" i="19"/>
  <c r="E2403" i="19"/>
  <c r="E2404" i="19"/>
  <c r="E2405" i="19"/>
  <c r="E2406" i="19"/>
  <c r="E2407" i="19"/>
  <c r="E2408" i="19"/>
  <c r="E2409" i="19"/>
  <c r="E2410" i="19"/>
  <c r="E2411" i="19"/>
  <c r="E2412" i="19"/>
  <c r="E2413" i="19"/>
  <c r="E2414" i="19"/>
  <c r="E2415" i="19"/>
  <c r="E2416" i="19"/>
  <c r="E2417" i="19"/>
  <c r="E2418" i="19"/>
  <c r="E2419" i="19"/>
  <c r="E2420" i="19"/>
  <c r="E2421" i="19"/>
  <c r="E2422" i="19"/>
  <c r="E2423" i="19"/>
  <c r="E2424" i="19"/>
  <c r="E2425" i="19"/>
  <c r="E2426" i="19"/>
  <c r="E2427" i="19"/>
  <c r="E2428" i="19"/>
  <c r="E2429" i="19"/>
  <c r="E2430" i="19"/>
  <c r="E2431" i="19"/>
  <c r="E2432" i="19"/>
  <c r="E2433" i="19"/>
  <c r="E2434" i="19"/>
  <c r="E2435" i="19"/>
  <c r="E2436" i="19"/>
  <c r="E2437" i="19"/>
  <c r="E2438" i="19"/>
  <c r="E2439" i="19"/>
  <c r="E2440" i="19"/>
  <c r="E2441" i="19"/>
  <c r="E2442" i="19"/>
  <c r="E2443" i="19"/>
  <c r="E2444" i="19"/>
  <c r="E2445" i="19"/>
  <c r="E2446" i="19"/>
  <c r="E2447" i="19"/>
  <c r="E2448" i="19"/>
  <c r="E2449" i="19"/>
  <c r="E2450" i="19"/>
  <c r="E2451" i="19"/>
  <c r="E2452" i="19"/>
  <c r="E2453" i="19"/>
  <c r="E2454" i="19"/>
  <c r="E2455" i="19"/>
  <c r="E2456" i="19"/>
  <c r="E2457" i="19"/>
  <c r="E2458" i="19"/>
  <c r="E2459" i="19"/>
  <c r="E2460" i="19"/>
  <c r="E2461" i="19"/>
  <c r="E2462" i="19"/>
  <c r="E2463" i="19"/>
  <c r="E2464" i="19"/>
  <c r="E2465" i="19"/>
  <c r="E2466" i="19"/>
  <c r="E2467" i="19"/>
  <c r="E2468" i="19"/>
  <c r="E2469" i="19"/>
  <c r="E2470" i="19"/>
  <c r="E2471" i="19"/>
  <c r="E2472" i="19"/>
  <c r="E2473" i="19"/>
  <c r="E2474" i="19"/>
  <c r="E2475" i="19"/>
  <c r="E2476" i="19"/>
  <c r="E2477" i="19"/>
  <c r="E2478" i="19"/>
  <c r="E2479" i="19"/>
  <c r="E2480" i="19"/>
  <c r="E2481" i="19"/>
  <c r="E2482" i="19"/>
  <c r="E2483" i="19"/>
  <c r="E2484" i="19"/>
  <c r="E2485" i="19"/>
  <c r="E2486" i="19"/>
  <c r="E2487" i="19"/>
  <c r="E2488" i="19"/>
  <c r="E2489" i="19"/>
  <c r="E2490" i="19"/>
  <c r="E2491" i="19"/>
  <c r="E2492" i="19"/>
  <c r="E2493" i="19"/>
  <c r="E2494" i="19"/>
  <c r="E2495" i="19"/>
  <c r="E2496" i="19"/>
  <c r="E2497" i="19"/>
  <c r="E2498" i="19"/>
  <c r="E2499" i="19"/>
  <c r="E2500" i="19"/>
  <c r="E2501" i="19"/>
  <c r="E2502" i="19"/>
  <c r="E2503" i="19"/>
  <c r="E2504" i="19"/>
  <c r="E2505" i="19"/>
  <c r="E2506" i="19"/>
  <c r="E2507" i="19"/>
  <c r="E2508" i="19"/>
  <c r="E2509" i="19"/>
  <c r="E2510" i="19"/>
  <c r="E2511" i="19"/>
  <c r="E2512" i="19"/>
  <c r="E2513" i="19"/>
  <c r="E2514" i="19"/>
  <c r="E2515" i="19"/>
  <c r="E2516" i="19"/>
  <c r="E2517" i="19"/>
  <c r="E2518" i="19"/>
  <c r="E2519" i="19"/>
  <c r="E2520" i="19"/>
  <c r="E2521" i="19"/>
  <c r="E2522" i="19"/>
  <c r="E2523" i="19"/>
  <c r="E2524" i="19"/>
  <c r="E2525" i="19"/>
  <c r="E2526" i="19"/>
  <c r="E2527" i="19"/>
  <c r="E2528" i="19"/>
  <c r="E2529" i="19"/>
  <c r="E2530" i="19"/>
  <c r="E2531" i="19"/>
  <c r="E2532" i="19"/>
  <c r="E2533" i="19"/>
  <c r="E2534" i="19"/>
  <c r="E2535" i="19"/>
  <c r="E2536" i="19"/>
  <c r="E2537" i="19"/>
  <c r="E2538" i="19"/>
  <c r="E2539" i="19"/>
  <c r="E2540" i="19"/>
  <c r="E2541" i="19"/>
  <c r="E2542" i="19"/>
  <c r="E2543" i="19"/>
  <c r="E2544" i="19"/>
  <c r="E2545" i="19"/>
  <c r="E2546" i="19"/>
  <c r="E2547" i="19"/>
  <c r="E2548" i="19"/>
  <c r="E2549" i="19"/>
  <c r="E2550" i="19"/>
  <c r="E2551" i="19"/>
  <c r="E2552" i="19"/>
  <c r="E2553" i="19"/>
  <c r="E2554" i="19"/>
  <c r="E2555" i="19"/>
  <c r="E2556" i="19"/>
  <c r="E2557" i="19"/>
  <c r="E2558" i="19"/>
  <c r="E2559" i="19"/>
  <c r="E2560" i="19"/>
  <c r="E2561" i="19"/>
  <c r="E2562" i="19"/>
  <c r="E2563" i="19"/>
  <c r="E2564" i="19"/>
  <c r="E2565" i="19"/>
  <c r="E2566" i="19"/>
  <c r="E2567" i="19"/>
  <c r="E2568" i="19"/>
  <c r="E2569" i="19"/>
  <c r="E2570" i="19"/>
  <c r="E2571" i="19"/>
  <c r="E2572" i="19"/>
  <c r="E2573" i="19"/>
  <c r="E2574" i="19"/>
  <c r="E2575" i="19"/>
  <c r="E2576" i="19"/>
  <c r="E2577" i="19"/>
  <c r="E2578" i="19"/>
  <c r="E2579" i="19"/>
  <c r="E2580" i="19"/>
  <c r="E2581" i="19"/>
  <c r="E2582" i="19"/>
  <c r="E2583" i="19"/>
  <c r="E2584" i="19"/>
  <c r="E2585" i="19"/>
  <c r="E2586" i="19"/>
  <c r="E2587" i="19"/>
  <c r="E2588" i="19"/>
  <c r="E2589" i="19"/>
  <c r="E2590" i="19"/>
  <c r="E2591" i="19"/>
  <c r="E2592" i="19"/>
  <c r="E2593" i="19"/>
  <c r="E2594" i="19"/>
  <c r="E2595" i="19"/>
  <c r="E2596" i="19"/>
  <c r="E2597" i="19"/>
  <c r="E2598" i="19"/>
  <c r="E2599" i="19"/>
  <c r="E2600" i="19"/>
  <c r="E2601" i="19"/>
  <c r="E2602" i="19"/>
  <c r="E2603" i="19"/>
  <c r="E2604" i="19"/>
  <c r="E2605" i="19"/>
  <c r="E2606" i="19"/>
  <c r="E2607" i="19"/>
  <c r="E2608" i="19"/>
  <c r="E2609" i="19"/>
  <c r="E2610" i="19"/>
  <c r="E2611" i="19"/>
  <c r="E2612" i="19"/>
  <c r="E2613" i="19"/>
  <c r="E2614" i="19"/>
  <c r="E2615" i="19"/>
  <c r="E2616" i="19"/>
  <c r="E2617" i="19"/>
  <c r="E2618" i="19"/>
  <c r="E2619" i="19"/>
  <c r="E2620" i="19"/>
  <c r="E2621" i="19"/>
  <c r="E2622" i="19"/>
  <c r="E2623" i="19"/>
  <c r="E2624" i="19"/>
  <c r="E2625" i="19"/>
  <c r="E2626" i="19"/>
  <c r="E2627" i="19"/>
  <c r="E2628" i="19"/>
  <c r="E2629" i="19"/>
  <c r="E2630" i="19"/>
  <c r="E2631" i="19"/>
  <c r="E2632" i="19"/>
  <c r="E2633" i="19"/>
  <c r="E2634" i="19"/>
  <c r="E2635" i="19"/>
  <c r="E2636" i="19"/>
  <c r="E2637" i="19"/>
  <c r="E2638" i="19"/>
  <c r="E2639" i="19"/>
  <c r="E2640" i="19"/>
  <c r="E2641" i="19"/>
  <c r="E2642" i="19"/>
  <c r="E2643" i="19"/>
  <c r="E2644" i="19"/>
  <c r="E2645" i="19"/>
  <c r="E2646" i="19"/>
  <c r="E2647" i="19"/>
  <c r="E2648" i="19"/>
  <c r="E2649" i="19"/>
  <c r="E2650" i="19"/>
  <c r="E2651" i="19"/>
  <c r="E2652" i="19"/>
  <c r="E2653" i="19"/>
  <c r="E2654" i="19"/>
  <c r="E2655" i="19"/>
  <c r="E2656" i="19"/>
  <c r="E2657" i="19"/>
  <c r="E2658" i="19"/>
  <c r="E2659" i="19"/>
  <c r="E2660" i="19"/>
  <c r="E2661" i="19"/>
  <c r="E2662" i="19"/>
  <c r="E2663" i="19"/>
  <c r="E2664" i="19"/>
  <c r="E2665" i="19"/>
  <c r="E2666" i="19"/>
  <c r="E2667" i="19"/>
  <c r="E2668" i="19"/>
  <c r="E2669" i="19"/>
  <c r="E2670" i="19"/>
  <c r="E2671" i="19"/>
  <c r="E2672" i="19"/>
  <c r="E2673" i="19"/>
  <c r="E2674" i="19"/>
  <c r="E2675" i="19"/>
  <c r="E2676" i="19"/>
  <c r="E2677" i="19"/>
  <c r="E2678" i="19"/>
  <c r="E2679" i="19"/>
  <c r="E2680" i="19"/>
  <c r="E2681" i="19"/>
  <c r="E2682" i="19"/>
  <c r="E2683" i="19"/>
  <c r="E2684" i="19"/>
  <c r="E2685" i="19"/>
  <c r="E2686" i="19"/>
  <c r="E2687" i="19"/>
  <c r="E2688" i="19"/>
  <c r="E2689" i="19"/>
  <c r="E2690" i="19"/>
  <c r="E2691" i="19"/>
  <c r="E2692" i="19"/>
  <c r="E2693" i="19"/>
  <c r="E2694" i="19"/>
  <c r="E2695" i="19"/>
  <c r="E2696" i="19"/>
  <c r="E2697" i="19"/>
  <c r="E2698" i="19"/>
  <c r="E2699" i="19"/>
  <c r="E2700" i="19"/>
  <c r="E2701" i="19"/>
  <c r="E2702" i="19"/>
  <c r="E2703" i="19"/>
  <c r="E2704" i="19"/>
  <c r="E2705" i="19"/>
  <c r="E2706" i="19"/>
  <c r="E2707" i="19"/>
  <c r="E2708" i="19"/>
  <c r="E2709" i="19"/>
  <c r="E2710" i="19"/>
  <c r="E2711" i="19"/>
  <c r="E2712" i="19"/>
  <c r="E2713" i="19"/>
  <c r="E2714" i="19"/>
  <c r="E2715" i="19"/>
  <c r="E2716" i="19"/>
  <c r="E2717" i="19"/>
  <c r="E2718" i="19"/>
  <c r="E2719" i="19"/>
  <c r="E2720" i="19"/>
  <c r="E2721" i="19"/>
  <c r="E2722" i="19"/>
  <c r="E2723" i="19"/>
  <c r="E2724" i="19"/>
  <c r="E2725" i="19"/>
  <c r="E2726" i="19"/>
  <c r="E2727" i="19"/>
  <c r="E2728" i="19"/>
  <c r="E2729" i="19"/>
  <c r="E2730" i="19"/>
  <c r="E2731" i="19"/>
  <c r="E2732" i="19"/>
  <c r="E2733" i="19"/>
  <c r="E2734" i="19"/>
  <c r="E2735" i="19"/>
  <c r="E2736" i="19"/>
  <c r="E2737" i="19"/>
  <c r="E2738" i="19"/>
  <c r="E2739" i="19"/>
  <c r="E2740" i="19"/>
  <c r="E2741" i="19"/>
  <c r="E2742" i="19"/>
  <c r="E2743" i="19"/>
  <c r="E2744" i="19"/>
  <c r="E2745" i="19"/>
  <c r="E2746" i="19"/>
  <c r="E2747" i="19"/>
  <c r="E2748" i="19"/>
  <c r="E2749" i="19"/>
  <c r="E2750" i="19"/>
  <c r="E2751" i="19"/>
  <c r="E2752" i="19"/>
  <c r="E2753" i="19"/>
  <c r="E2754" i="19"/>
  <c r="E2755" i="19"/>
  <c r="E2756" i="19"/>
  <c r="E2757" i="19"/>
  <c r="E2758" i="19"/>
  <c r="E2759" i="19"/>
  <c r="E2760" i="19"/>
  <c r="E2761" i="19"/>
  <c r="E2762" i="19"/>
  <c r="E2763" i="19"/>
  <c r="E2764" i="19"/>
  <c r="E2765" i="19"/>
  <c r="E2766" i="19"/>
  <c r="E2767" i="19"/>
  <c r="E2768" i="19"/>
  <c r="E2769" i="19"/>
  <c r="E2770" i="19"/>
  <c r="E2771" i="19"/>
  <c r="E2772" i="19"/>
  <c r="E2773" i="19"/>
  <c r="E2774" i="19"/>
  <c r="E2775" i="19"/>
  <c r="E2776" i="19"/>
  <c r="E2777" i="19"/>
  <c r="E2778" i="19"/>
  <c r="E2779" i="19"/>
  <c r="E2780" i="19"/>
  <c r="E2781" i="19"/>
  <c r="E2782" i="19"/>
  <c r="E2783" i="19"/>
  <c r="E2784" i="19"/>
  <c r="E2785" i="19"/>
  <c r="E2786" i="19"/>
  <c r="E2787" i="19"/>
  <c r="E2788" i="19"/>
  <c r="E2789" i="19"/>
  <c r="E2790" i="19"/>
  <c r="E2791" i="19"/>
  <c r="E2792" i="19"/>
  <c r="E2793" i="19"/>
  <c r="E2794" i="19"/>
  <c r="E2795" i="19"/>
  <c r="E2796" i="19"/>
  <c r="E2797" i="19"/>
  <c r="E2798" i="19"/>
  <c r="E2799" i="19"/>
  <c r="E2800" i="19"/>
  <c r="E2801" i="19"/>
  <c r="E2802" i="19"/>
  <c r="E2803" i="19"/>
  <c r="E2804" i="19"/>
  <c r="E2805" i="19"/>
  <c r="E2806" i="19"/>
  <c r="E2807" i="19"/>
  <c r="E2808" i="19"/>
  <c r="E2809" i="19"/>
  <c r="E2810" i="19"/>
  <c r="E2811" i="19"/>
  <c r="E2812" i="19"/>
  <c r="E2813" i="19"/>
  <c r="E2814" i="19"/>
  <c r="E2815" i="19"/>
  <c r="E2816" i="19"/>
  <c r="E2817" i="19"/>
  <c r="E2818" i="19"/>
  <c r="E2819" i="19"/>
  <c r="E2820" i="19"/>
  <c r="E2821" i="19"/>
  <c r="E2822" i="19"/>
  <c r="E2823" i="19"/>
  <c r="E2824" i="19"/>
  <c r="E2825" i="19"/>
  <c r="E2826" i="19"/>
  <c r="E2827" i="19"/>
  <c r="E2828" i="19"/>
  <c r="E2829" i="19"/>
  <c r="E2830" i="19"/>
  <c r="E2831" i="19"/>
  <c r="E2832" i="19"/>
  <c r="E2833" i="19"/>
  <c r="E2834" i="19"/>
  <c r="E2835" i="19"/>
  <c r="E2836" i="19"/>
  <c r="E2837" i="19"/>
  <c r="E2838" i="19"/>
  <c r="E2839" i="19"/>
  <c r="E2840" i="19"/>
  <c r="E2841" i="19"/>
  <c r="E2842" i="19"/>
  <c r="E2843" i="19"/>
  <c r="E2844" i="19"/>
  <c r="E2845" i="19"/>
  <c r="E2846" i="19"/>
  <c r="E2847" i="19"/>
  <c r="E2848" i="19"/>
  <c r="E2849" i="19"/>
  <c r="E2850" i="19"/>
  <c r="E2851" i="19"/>
  <c r="E2852" i="19"/>
  <c r="E2853" i="19"/>
  <c r="E2854" i="19"/>
  <c r="E2855" i="19"/>
  <c r="E2856" i="19"/>
  <c r="E2857" i="19"/>
  <c r="E2858" i="19"/>
  <c r="E2859" i="19"/>
  <c r="E2860" i="19"/>
  <c r="E2861" i="19"/>
  <c r="E2862" i="19"/>
  <c r="E2863" i="19"/>
  <c r="E2864" i="19"/>
  <c r="E2865" i="19"/>
  <c r="E2866" i="19"/>
  <c r="E2867" i="19"/>
  <c r="E2868" i="19"/>
  <c r="E2869" i="19"/>
  <c r="E2870" i="19"/>
  <c r="E2871" i="19"/>
  <c r="E2872" i="19"/>
  <c r="E2873" i="19"/>
  <c r="E2874" i="19"/>
  <c r="E2875" i="19"/>
  <c r="E2876" i="19"/>
  <c r="E2877" i="19"/>
  <c r="E2878" i="19"/>
  <c r="E2879" i="19"/>
  <c r="E2880" i="19"/>
  <c r="E2881" i="19"/>
  <c r="E2882" i="19"/>
  <c r="E2883" i="19"/>
  <c r="E2884" i="19"/>
  <c r="E2885" i="19"/>
  <c r="E2886" i="19"/>
  <c r="E2887" i="19"/>
  <c r="E2888" i="19"/>
  <c r="E2889" i="19"/>
  <c r="E2890" i="19"/>
  <c r="E2891" i="19"/>
  <c r="E2892" i="19"/>
  <c r="E2893" i="19"/>
  <c r="E2894" i="19"/>
  <c r="E2895" i="19"/>
  <c r="E2896" i="19"/>
  <c r="E2897" i="19"/>
  <c r="E2898" i="19"/>
  <c r="E2899" i="19"/>
  <c r="E2900" i="19"/>
  <c r="E2901" i="19"/>
  <c r="E2902" i="19"/>
  <c r="E2903" i="19"/>
  <c r="E2904" i="19"/>
  <c r="E2905" i="19"/>
  <c r="E2906" i="19"/>
  <c r="E2907" i="19"/>
  <c r="E2908" i="19"/>
  <c r="E2909" i="19"/>
  <c r="E2910" i="19"/>
  <c r="E2911" i="19"/>
  <c r="E2912" i="19"/>
  <c r="E2913" i="19"/>
  <c r="E2914" i="19"/>
  <c r="E2915" i="19"/>
  <c r="E2916" i="19"/>
  <c r="E2917" i="19"/>
  <c r="E2918" i="19"/>
  <c r="E2919" i="19"/>
  <c r="E2920" i="19"/>
  <c r="E2921" i="19"/>
  <c r="E2922" i="19"/>
  <c r="E2923" i="19"/>
  <c r="E2924" i="19"/>
  <c r="E2925" i="19"/>
  <c r="E2926" i="19"/>
  <c r="E2927" i="19"/>
  <c r="E2928" i="19"/>
  <c r="E2929" i="19"/>
  <c r="E2930" i="19"/>
  <c r="E2931" i="19"/>
  <c r="E2932" i="19"/>
  <c r="E2933" i="19"/>
  <c r="E2934" i="19"/>
  <c r="E2935" i="19"/>
  <c r="E2936" i="19"/>
  <c r="E2937" i="19"/>
  <c r="E2938" i="19"/>
  <c r="E2939" i="19"/>
  <c r="E2940" i="19"/>
  <c r="E2941" i="19"/>
  <c r="E2942" i="19"/>
  <c r="E2943" i="19"/>
  <c r="E2944" i="19"/>
  <c r="E2945" i="19"/>
  <c r="E2946" i="19"/>
  <c r="E2947" i="19"/>
  <c r="E2948" i="19"/>
  <c r="E2949" i="19"/>
  <c r="E2950" i="19"/>
  <c r="E2951" i="19"/>
  <c r="E2952" i="19"/>
  <c r="E2953" i="19"/>
  <c r="E2954" i="19"/>
  <c r="E2955" i="19"/>
  <c r="E2956" i="19"/>
  <c r="E2957" i="19"/>
  <c r="E2958" i="19"/>
  <c r="E2959" i="19"/>
  <c r="E2960" i="19"/>
  <c r="E2961" i="19"/>
  <c r="E2962" i="19"/>
  <c r="E2963" i="19"/>
  <c r="E2964" i="19"/>
  <c r="E2965" i="19"/>
  <c r="E2966" i="19"/>
  <c r="E2967" i="19"/>
  <c r="E2968" i="19"/>
  <c r="E2969" i="19"/>
  <c r="E2970" i="19"/>
  <c r="E2971" i="19"/>
  <c r="E2972" i="19"/>
  <c r="E2973" i="19"/>
  <c r="E2974" i="19"/>
  <c r="E2975" i="19"/>
  <c r="E2976" i="19"/>
  <c r="E2977" i="19"/>
  <c r="E2978" i="19"/>
  <c r="E2979" i="19"/>
  <c r="E2980" i="19"/>
  <c r="E2981" i="19"/>
  <c r="E2982" i="19"/>
  <c r="E2983" i="19"/>
  <c r="E2984" i="19"/>
  <c r="E2985" i="19"/>
  <c r="E2986" i="19"/>
  <c r="E2987" i="19"/>
  <c r="E2988" i="19"/>
  <c r="E2989" i="19"/>
  <c r="E2990" i="19"/>
  <c r="E2991" i="19"/>
  <c r="E2992" i="19"/>
  <c r="E2993" i="19"/>
  <c r="E2994" i="19"/>
  <c r="E2995" i="19"/>
  <c r="E2996" i="19"/>
  <c r="E2997" i="19"/>
  <c r="E2998" i="19"/>
  <c r="E2999" i="19"/>
  <c r="E3000" i="19"/>
  <c r="E3001" i="19"/>
  <c r="E3002" i="19"/>
  <c r="E3003" i="19"/>
  <c r="E3004" i="19"/>
  <c r="E3005" i="19"/>
  <c r="E3006" i="19"/>
  <c r="E3007" i="19"/>
  <c r="E3008" i="19"/>
  <c r="E3009" i="19"/>
  <c r="E3010" i="19"/>
  <c r="E3011" i="19"/>
  <c r="E3012" i="19"/>
  <c r="E3013" i="19"/>
  <c r="E3014" i="19"/>
  <c r="E3015" i="19"/>
  <c r="E3016" i="19"/>
  <c r="E3017" i="19"/>
  <c r="E3018" i="19"/>
  <c r="E3019" i="19"/>
  <c r="E3020" i="19"/>
  <c r="E3021" i="19"/>
  <c r="E3022" i="19"/>
  <c r="E3023" i="19"/>
  <c r="E3024" i="19"/>
  <c r="E3025" i="19"/>
  <c r="E3026" i="19"/>
  <c r="E3027" i="19"/>
  <c r="E3028" i="19"/>
  <c r="E3029" i="19"/>
  <c r="E3030" i="19"/>
  <c r="E3031" i="19"/>
  <c r="E3032" i="19"/>
  <c r="E3033" i="19"/>
  <c r="E3034" i="19"/>
  <c r="E3035" i="19"/>
  <c r="E3036" i="19"/>
  <c r="E3037" i="19"/>
  <c r="E3038" i="19"/>
  <c r="E3039" i="19"/>
  <c r="E3040" i="19"/>
  <c r="E3041" i="19"/>
  <c r="E3042" i="19"/>
  <c r="E3043" i="19"/>
  <c r="E3044" i="19"/>
  <c r="E3045" i="19"/>
  <c r="E3046" i="19"/>
  <c r="E3047" i="19"/>
  <c r="E3048" i="19"/>
  <c r="E3049" i="19"/>
  <c r="E3050" i="19"/>
  <c r="E3051" i="19"/>
  <c r="E3052" i="19"/>
  <c r="E3053" i="19"/>
  <c r="E3054" i="19"/>
  <c r="E3055" i="19"/>
  <c r="E3056" i="19"/>
  <c r="E3057" i="19"/>
  <c r="E3058" i="19"/>
  <c r="E3059" i="19"/>
  <c r="E3060" i="19"/>
  <c r="E3061" i="19"/>
  <c r="E3062" i="19"/>
  <c r="E3063" i="19"/>
  <c r="E3064" i="19"/>
  <c r="E3065" i="19"/>
  <c r="E3066" i="19"/>
  <c r="E3067" i="19"/>
  <c r="E3068" i="19"/>
  <c r="E3069" i="19"/>
  <c r="E3070" i="19"/>
  <c r="E3071" i="19"/>
  <c r="E3072" i="19"/>
  <c r="E3073" i="19"/>
  <c r="E3074" i="19"/>
  <c r="E3075" i="19"/>
  <c r="E3076" i="19"/>
  <c r="E3077" i="19"/>
  <c r="E3078" i="19"/>
  <c r="E3079" i="19"/>
  <c r="E3080" i="19"/>
  <c r="E3081" i="19"/>
  <c r="E3082" i="19"/>
  <c r="E3083" i="19"/>
  <c r="E3084" i="19"/>
  <c r="E3085" i="19"/>
  <c r="E3086" i="19"/>
  <c r="E3087" i="19"/>
  <c r="E3088" i="19"/>
  <c r="E3089" i="19"/>
  <c r="E3090" i="19"/>
  <c r="E3091" i="19"/>
  <c r="E3092" i="19"/>
  <c r="E3093" i="19"/>
  <c r="E3094" i="19"/>
  <c r="E3095" i="19"/>
  <c r="E3096" i="19"/>
  <c r="E3097" i="19"/>
  <c r="E3098" i="19"/>
  <c r="E3099" i="19"/>
  <c r="E3100" i="19"/>
  <c r="E3101" i="19"/>
  <c r="E3102" i="19"/>
  <c r="E3103" i="19"/>
  <c r="E3104" i="19"/>
  <c r="E3105" i="19"/>
  <c r="E3106" i="19"/>
  <c r="E3107" i="19"/>
  <c r="E3108" i="19"/>
  <c r="E3109" i="19"/>
  <c r="E3110" i="19"/>
  <c r="E3111" i="19"/>
  <c r="E3112" i="19"/>
  <c r="E3113" i="19"/>
  <c r="E3114" i="19"/>
  <c r="E3115" i="19"/>
  <c r="E3116" i="19"/>
  <c r="E3117" i="19"/>
  <c r="E3118" i="19"/>
  <c r="E3119" i="19"/>
  <c r="E3120" i="19"/>
  <c r="E3121" i="19"/>
  <c r="E3122" i="19"/>
  <c r="E3123" i="19"/>
  <c r="E3124" i="19"/>
  <c r="E3125" i="19"/>
  <c r="E3126" i="19"/>
  <c r="E3127" i="19"/>
  <c r="E3128" i="19"/>
  <c r="E3129" i="19"/>
  <c r="E3130" i="19"/>
  <c r="E3131" i="19"/>
  <c r="E3132" i="19"/>
  <c r="E3133" i="19"/>
  <c r="E3134" i="19"/>
  <c r="E3135" i="19"/>
  <c r="E3136" i="19"/>
  <c r="E3137" i="19"/>
  <c r="E3138" i="19"/>
  <c r="E3139" i="19"/>
  <c r="E3140" i="19"/>
  <c r="E3141" i="19"/>
  <c r="E3142" i="19"/>
  <c r="E3143" i="19"/>
  <c r="E3144" i="19"/>
  <c r="E3145" i="19"/>
  <c r="E3146" i="19"/>
  <c r="E3147" i="19"/>
  <c r="E3148" i="19"/>
  <c r="E3149" i="19"/>
  <c r="E3150" i="19"/>
  <c r="E3151" i="19"/>
  <c r="E3152" i="19"/>
  <c r="E3153" i="19"/>
  <c r="E3154" i="19"/>
  <c r="E3155" i="19"/>
  <c r="E3156" i="19"/>
  <c r="E3157" i="19"/>
  <c r="E3158" i="19"/>
  <c r="E3159" i="19"/>
  <c r="E3160" i="19"/>
  <c r="E3161" i="19"/>
  <c r="E3162" i="19"/>
  <c r="E3163" i="19"/>
  <c r="E3164" i="19"/>
  <c r="E3165" i="19"/>
  <c r="E3166" i="19"/>
  <c r="E3167" i="19"/>
  <c r="E3168" i="19"/>
  <c r="E3169" i="19"/>
  <c r="E3170" i="19"/>
  <c r="E3171" i="19"/>
  <c r="E3172" i="19"/>
  <c r="E3173" i="19"/>
  <c r="E3174" i="19"/>
  <c r="E3175" i="19"/>
  <c r="E3176" i="19"/>
  <c r="E3177" i="19"/>
  <c r="E3178" i="19"/>
  <c r="E3179" i="19"/>
  <c r="E3180" i="19"/>
  <c r="E3181" i="19"/>
  <c r="E3182" i="19"/>
  <c r="E3183" i="19"/>
  <c r="E3184" i="19"/>
  <c r="E3185" i="19"/>
  <c r="E3186" i="19"/>
  <c r="E3187" i="19"/>
  <c r="E3188" i="19"/>
  <c r="E3189" i="19"/>
  <c r="E3190" i="19"/>
  <c r="E3191" i="19"/>
  <c r="E3192" i="19"/>
  <c r="E3193" i="19"/>
  <c r="E3194" i="19"/>
  <c r="E3195" i="19"/>
  <c r="E3196" i="19"/>
  <c r="E3197" i="19"/>
  <c r="E3198" i="19"/>
  <c r="E3199" i="19"/>
  <c r="E3200" i="19"/>
  <c r="E3201" i="19"/>
  <c r="E3202" i="19"/>
  <c r="E3203" i="19"/>
  <c r="E3204" i="19"/>
  <c r="E3205" i="19"/>
  <c r="E3206" i="19"/>
  <c r="E3207" i="19"/>
  <c r="E3208" i="19"/>
  <c r="E3209" i="19"/>
  <c r="E3210" i="19"/>
  <c r="E3211" i="19"/>
  <c r="E3212" i="19"/>
  <c r="E3213" i="19"/>
  <c r="E3214" i="19"/>
  <c r="E3215" i="19"/>
  <c r="E3216" i="19"/>
  <c r="E3217" i="19"/>
  <c r="E3218" i="19"/>
  <c r="E3219" i="19"/>
  <c r="E3220" i="19"/>
  <c r="E3221" i="19"/>
  <c r="E3222" i="19"/>
  <c r="E3223" i="19"/>
  <c r="E3224" i="19"/>
  <c r="E3225" i="19"/>
  <c r="E3226" i="19"/>
  <c r="E3227" i="19"/>
  <c r="E3228" i="19"/>
  <c r="E3229" i="19"/>
  <c r="E3230" i="19"/>
  <c r="E3231" i="19"/>
  <c r="E3232" i="19"/>
  <c r="E3233" i="19"/>
  <c r="E3234" i="19"/>
  <c r="E3235" i="19"/>
  <c r="E3236" i="19"/>
  <c r="E3237" i="19"/>
  <c r="E3238" i="19"/>
  <c r="E3239" i="19"/>
  <c r="E3240" i="19"/>
  <c r="E3241" i="19"/>
  <c r="E3242" i="19"/>
  <c r="E3243" i="19"/>
  <c r="E3244" i="19"/>
  <c r="E3245" i="19"/>
  <c r="E3246" i="19"/>
  <c r="E3247" i="19"/>
  <c r="E3248" i="19"/>
  <c r="E3249" i="19"/>
  <c r="E3250" i="19"/>
  <c r="E3251" i="19"/>
  <c r="E3252" i="19"/>
  <c r="E3253" i="19"/>
  <c r="E3254" i="19"/>
  <c r="E3255" i="19"/>
  <c r="E3256" i="19"/>
  <c r="E3257" i="19"/>
  <c r="E3258" i="19"/>
  <c r="E3259" i="19"/>
  <c r="E3260" i="19"/>
  <c r="E3261" i="19"/>
  <c r="E3262" i="19"/>
  <c r="E3263" i="19"/>
  <c r="E3264" i="19"/>
  <c r="E3265" i="19"/>
  <c r="E3266" i="19"/>
  <c r="E3267" i="19"/>
  <c r="E3268" i="19"/>
  <c r="E3269" i="19"/>
  <c r="E3270" i="19"/>
  <c r="E3271" i="19"/>
  <c r="E3272" i="19"/>
  <c r="E3273" i="19"/>
  <c r="E3274" i="19"/>
  <c r="E3275" i="19"/>
  <c r="E3276" i="19"/>
  <c r="E3277" i="19"/>
  <c r="E3278" i="19"/>
  <c r="E3279" i="19"/>
  <c r="E3280" i="19"/>
  <c r="E3281" i="19"/>
  <c r="E3282" i="19"/>
  <c r="E3283" i="19"/>
  <c r="E3284" i="19"/>
  <c r="E3285" i="19"/>
  <c r="E3286" i="19"/>
  <c r="E3287" i="19"/>
  <c r="E3288" i="19"/>
  <c r="E3289" i="19"/>
  <c r="E3290" i="19"/>
  <c r="E3291" i="19"/>
  <c r="E3292" i="19"/>
  <c r="E3293" i="19"/>
  <c r="E3294" i="19"/>
  <c r="E3295" i="19"/>
  <c r="E3296" i="19"/>
  <c r="E3297" i="19"/>
  <c r="E3298" i="19"/>
  <c r="E3299" i="19"/>
  <c r="E3300" i="19"/>
  <c r="E3301" i="19"/>
  <c r="E3302" i="19"/>
  <c r="E3303" i="19"/>
  <c r="E3304" i="19"/>
  <c r="E3305" i="19"/>
  <c r="E3306" i="19"/>
  <c r="E3307" i="19"/>
  <c r="E3308" i="19"/>
  <c r="E3309" i="19"/>
  <c r="E3310" i="19"/>
  <c r="E3311" i="19"/>
  <c r="E3312" i="19"/>
  <c r="E3313" i="19"/>
  <c r="E3314" i="19"/>
  <c r="E3315" i="19"/>
  <c r="E3316" i="19"/>
  <c r="E3317" i="19"/>
  <c r="E3318" i="19"/>
  <c r="E3319" i="19"/>
  <c r="E3320" i="19"/>
  <c r="E3321" i="19"/>
  <c r="E3322" i="19"/>
  <c r="E3323" i="19"/>
  <c r="E3324" i="19"/>
  <c r="E3325" i="19"/>
  <c r="E3326" i="19"/>
  <c r="E3327" i="19"/>
  <c r="E3328" i="19"/>
  <c r="E3329" i="19"/>
  <c r="E3330" i="19"/>
  <c r="E3331" i="19"/>
  <c r="E3332" i="19"/>
  <c r="E3333" i="19"/>
  <c r="E3334" i="19"/>
  <c r="E3335" i="19"/>
  <c r="E3336" i="19"/>
  <c r="E3337" i="19"/>
  <c r="E3338" i="19"/>
  <c r="E3339" i="19"/>
  <c r="E3340" i="19"/>
  <c r="E3341" i="19"/>
  <c r="E3342" i="19"/>
  <c r="E3343" i="19"/>
  <c r="E3344" i="19"/>
  <c r="E3345" i="19"/>
  <c r="E3346" i="19"/>
  <c r="E3347" i="19"/>
  <c r="E3348" i="19"/>
  <c r="E3349" i="19"/>
  <c r="E3350" i="19"/>
  <c r="E3351" i="19"/>
  <c r="E3352" i="19"/>
  <c r="E3353" i="19"/>
  <c r="E3354" i="19"/>
  <c r="E3355" i="19"/>
  <c r="E3356" i="19"/>
  <c r="E3357" i="19"/>
  <c r="E3358" i="19"/>
  <c r="E3359" i="19"/>
  <c r="E3360" i="19"/>
  <c r="E3361" i="19"/>
  <c r="E3362" i="19"/>
  <c r="E3363" i="19"/>
  <c r="E3364" i="19"/>
  <c r="E3365" i="19"/>
  <c r="E3366" i="19"/>
  <c r="E3367" i="19"/>
  <c r="E3368" i="19"/>
  <c r="E3369" i="19"/>
  <c r="E3370" i="19"/>
  <c r="E3371" i="19"/>
  <c r="E3372" i="19"/>
  <c r="E3373" i="19"/>
  <c r="E3374" i="19"/>
  <c r="E3375" i="19"/>
  <c r="E3376" i="19"/>
  <c r="E3377" i="19"/>
  <c r="E3378" i="19"/>
  <c r="E3379" i="19"/>
  <c r="E3380" i="19"/>
  <c r="E3381" i="19"/>
  <c r="E3382" i="19"/>
  <c r="E3383" i="19"/>
  <c r="E3384" i="19"/>
  <c r="E3385" i="19"/>
  <c r="E3386" i="19"/>
  <c r="E3387" i="19"/>
  <c r="E3388" i="19"/>
  <c r="E3389" i="19"/>
  <c r="E3390" i="19"/>
  <c r="E3391" i="19"/>
  <c r="E3392" i="19"/>
  <c r="E3393" i="19"/>
  <c r="E3394" i="19"/>
  <c r="E3395" i="19"/>
  <c r="E3396" i="19"/>
  <c r="E3397" i="19"/>
  <c r="E3398" i="19"/>
  <c r="E3399" i="19"/>
  <c r="E3400" i="19"/>
  <c r="E3401" i="19"/>
  <c r="E3402" i="19"/>
  <c r="E3403" i="19"/>
  <c r="E3404" i="19"/>
  <c r="E3405" i="19"/>
  <c r="E3406" i="19"/>
  <c r="E3407" i="19"/>
  <c r="E3408" i="19"/>
  <c r="E3409" i="19"/>
  <c r="E3410" i="19"/>
  <c r="E3411" i="19"/>
  <c r="E3412" i="19"/>
  <c r="E3413" i="19"/>
  <c r="E3414" i="19"/>
  <c r="E3415" i="19"/>
  <c r="E3416" i="19"/>
  <c r="E3417" i="19"/>
  <c r="E3418" i="19"/>
  <c r="E3419" i="19"/>
  <c r="E3420" i="19"/>
  <c r="E3421" i="19"/>
  <c r="E3422" i="19"/>
  <c r="E3423" i="19"/>
  <c r="E3424" i="19"/>
  <c r="E3425" i="19"/>
  <c r="E3426" i="19"/>
  <c r="E3427" i="19"/>
  <c r="E3428" i="19"/>
  <c r="E3429" i="19"/>
  <c r="E3430" i="19"/>
  <c r="E3431" i="19"/>
  <c r="E3432" i="19"/>
  <c r="E3433" i="19"/>
  <c r="E3434" i="19"/>
  <c r="E3435" i="19"/>
  <c r="E3436" i="19"/>
  <c r="E3437" i="19"/>
  <c r="E3438" i="19"/>
  <c r="E3439" i="19"/>
  <c r="E3440" i="19"/>
  <c r="E3441" i="19"/>
  <c r="E3442" i="19"/>
  <c r="E3443" i="19"/>
  <c r="E3444" i="19"/>
  <c r="E3445" i="19"/>
  <c r="E3446" i="19"/>
  <c r="E3447" i="19"/>
  <c r="E3448" i="19"/>
  <c r="E3449" i="19"/>
  <c r="E3450" i="19"/>
  <c r="E3451" i="19"/>
  <c r="E3452" i="19"/>
  <c r="E3453" i="19"/>
  <c r="E3454" i="19"/>
  <c r="E3455" i="19"/>
  <c r="E3456" i="19"/>
  <c r="E3457" i="19"/>
  <c r="E3458" i="19"/>
  <c r="E3459" i="19"/>
  <c r="E3460" i="19"/>
  <c r="E3461" i="19"/>
  <c r="E3462" i="19"/>
  <c r="E3463" i="19"/>
  <c r="E3464" i="19"/>
  <c r="E3465" i="19"/>
  <c r="E3466" i="19"/>
  <c r="E3467" i="19"/>
  <c r="E3468" i="19"/>
  <c r="E3469" i="19"/>
  <c r="E3470" i="19"/>
  <c r="E3471" i="19"/>
  <c r="E3472" i="19"/>
  <c r="E3473" i="19"/>
  <c r="E3474" i="19"/>
  <c r="E3475" i="19"/>
  <c r="E3476" i="19"/>
  <c r="E3477" i="19"/>
  <c r="E3478" i="19"/>
  <c r="E3479" i="19"/>
  <c r="E3480" i="19"/>
  <c r="E3481" i="19"/>
  <c r="E3482" i="19"/>
  <c r="E3483" i="19"/>
  <c r="E3484" i="19"/>
  <c r="E3485" i="19"/>
  <c r="E3486" i="19"/>
  <c r="E3487" i="19"/>
  <c r="E3488" i="19"/>
  <c r="E3489" i="19"/>
  <c r="E3490" i="19"/>
  <c r="E3491" i="19"/>
  <c r="E3492" i="19"/>
  <c r="E3493" i="19"/>
  <c r="E3494" i="19"/>
  <c r="E3495" i="19"/>
  <c r="E3496" i="19"/>
  <c r="E3497" i="19"/>
  <c r="E3498" i="19"/>
  <c r="E3499" i="19"/>
  <c r="E3500" i="19"/>
  <c r="E3501" i="19"/>
  <c r="E3502" i="19"/>
  <c r="E3503" i="19"/>
  <c r="E3504" i="19"/>
  <c r="E3505" i="19"/>
  <c r="E3506" i="19"/>
  <c r="E3507" i="19"/>
  <c r="E3508" i="19"/>
  <c r="E3509" i="19"/>
  <c r="E3510" i="19"/>
  <c r="E3511" i="19"/>
  <c r="E3512" i="19"/>
  <c r="E3513" i="19"/>
  <c r="E3514" i="19"/>
  <c r="E3515" i="19"/>
  <c r="E3516" i="19"/>
  <c r="E3517" i="19"/>
  <c r="E3518" i="19"/>
  <c r="E3519" i="19"/>
  <c r="E3520" i="19"/>
  <c r="E3521" i="19"/>
  <c r="E3522" i="19"/>
  <c r="E3523" i="19"/>
  <c r="E3524" i="19"/>
  <c r="E3525" i="19"/>
  <c r="E3526" i="19"/>
  <c r="E3527" i="19"/>
  <c r="E3528" i="19"/>
  <c r="E3529" i="19"/>
  <c r="E3530" i="19"/>
  <c r="E3531" i="19"/>
  <c r="E3532" i="19"/>
  <c r="E3533" i="19"/>
  <c r="E3534" i="19"/>
  <c r="E3535" i="19"/>
  <c r="E3536" i="19"/>
  <c r="E3537" i="19"/>
  <c r="E3538" i="19"/>
  <c r="E3539" i="19"/>
  <c r="E3540" i="19"/>
  <c r="E3541" i="19"/>
  <c r="E3542" i="19"/>
  <c r="E3543" i="19"/>
  <c r="E3544" i="19"/>
  <c r="E3545" i="19"/>
  <c r="E3546" i="19"/>
  <c r="E3547" i="19"/>
  <c r="E3548" i="19"/>
  <c r="E3549" i="19"/>
  <c r="E3550" i="19"/>
  <c r="E3551" i="19"/>
  <c r="E3552" i="19"/>
  <c r="E3553" i="19"/>
  <c r="E3554" i="19"/>
  <c r="E3555" i="19"/>
  <c r="E3556" i="19"/>
  <c r="E3557" i="19"/>
  <c r="E3558" i="19"/>
  <c r="E3559" i="19"/>
  <c r="E3560" i="19"/>
  <c r="E3561" i="19"/>
  <c r="E3562" i="19"/>
  <c r="E3563" i="19"/>
  <c r="E3564" i="19"/>
  <c r="E3565" i="19"/>
  <c r="E3566" i="19"/>
  <c r="E3567" i="19"/>
  <c r="E3568" i="19"/>
  <c r="E3569" i="19"/>
  <c r="E3570" i="19"/>
  <c r="E3571" i="19"/>
  <c r="E3572" i="19"/>
  <c r="E3573" i="19"/>
  <c r="E3574" i="19"/>
  <c r="E3575" i="19"/>
  <c r="E3576" i="19"/>
  <c r="E3577" i="19"/>
  <c r="E3578" i="19"/>
  <c r="E3579" i="19"/>
  <c r="E3580" i="19"/>
  <c r="E3581" i="19"/>
  <c r="E3582" i="19"/>
  <c r="E3583" i="19"/>
  <c r="E3584" i="19"/>
  <c r="E3585" i="19"/>
  <c r="E3586" i="19"/>
  <c r="E3587" i="19"/>
  <c r="E3588" i="19"/>
  <c r="E3589" i="19"/>
  <c r="E3590" i="19"/>
  <c r="E3591" i="19"/>
  <c r="E3592" i="19"/>
  <c r="E3593" i="19"/>
  <c r="E3594" i="19"/>
  <c r="E3595" i="19"/>
  <c r="E3596" i="19"/>
  <c r="E3597" i="19"/>
  <c r="E3598" i="19"/>
  <c r="E3599" i="19"/>
  <c r="E3600" i="19"/>
  <c r="E3601" i="19"/>
  <c r="E3602" i="19"/>
  <c r="E3603" i="19"/>
  <c r="E3604" i="19"/>
  <c r="E3605" i="19"/>
  <c r="E3606" i="19"/>
  <c r="E3607" i="19"/>
  <c r="E3608" i="19"/>
  <c r="E3609" i="19"/>
  <c r="E3610" i="19"/>
  <c r="E3611" i="19"/>
  <c r="E3612" i="19"/>
  <c r="E3613" i="19"/>
  <c r="E3614" i="19"/>
  <c r="E3615" i="19"/>
  <c r="E3616" i="19"/>
  <c r="E3617" i="19"/>
  <c r="E3618" i="19"/>
  <c r="E3619" i="19"/>
  <c r="E3620" i="19"/>
  <c r="E3621" i="19"/>
  <c r="E3622" i="19"/>
  <c r="E3623" i="19"/>
  <c r="E3624" i="19"/>
  <c r="E3625" i="19"/>
  <c r="E3626" i="19"/>
  <c r="E3627" i="19"/>
  <c r="E3628" i="19"/>
  <c r="E3629" i="19"/>
  <c r="E3630" i="19"/>
  <c r="E3631" i="19"/>
  <c r="E3632" i="19"/>
  <c r="E3633" i="19"/>
  <c r="E3634" i="19"/>
  <c r="E3635" i="19"/>
  <c r="E3636" i="19"/>
  <c r="E3637" i="19"/>
  <c r="E3638" i="19"/>
  <c r="E3639" i="19"/>
  <c r="E3640" i="19"/>
  <c r="E3641" i="19"/>
  <c r="E3642" i="19"/>
  <c r="E3643" i="19"/>
  <c r="E3644" i="19"/>
  <c r="E3645" i="19"/>
  <c r="E3646" i="19"/>
  <c r="E3647" i="19"/>
  <c r="E3648" i="19"/>
  <c r="E3649" i="19"/>
  <c r="E3650" i="19"/>
  <c r="E3651" i="19"/>
  <c r="E3652" i="19"/>
  <c r="E3653" i="19"/>
  <c r="E3654" i="19"/>
  <c r="E3655" i="19"/>
  <c r="E3656" i="19"/>
  <c r="E3657" i="19"/>
  <c r="E3658" i="19"/>
  <c r="E3659" i="19"/>
  <c r="E3660" i="19"/>
  <c r="E3661" i="19"/>
  <c r="E3662" i="19"/>
  <c r="E3663" i="19"/>
  <c r="E3664" i="19"/>
  <c r="E3665" i="19"/>
  <c r="E3666" i="19"/>
  <c r="E3667" i="19"/>
  <c r="E3668" i="19"/>
  <c r="E3669" i="19"/>
  <c r="E3670" i="19"/>
  <c r="E3671" i="19"/>
  <c r="E3672" i="19"/>
  <c r="E3673" i="19"/>
  <c r="E3674" i="19"/>
  <c r="E3675" i="19"/>
  <c r="E3676" i="19"/>
  <c r="E3677" i="19"/>
  <c r="E3678" i="19"/>
  <c r="E3679" i="19"/>
  <c r="E3680" i="19"/>
  <c r="E3681" i="19"/>
  <c r="E3682" i="19"/>
  <c r="E3683" i="19"/>
  <c r="E3684" i="19"/>
  <c r="E3685" i="19"/>
  <c r="E3686" i="19"/>
  <c r="E3687" i="19"/>
  <c r="E3688" i="19"/>
  <c r="E3689" i="19"/>
  <c r="E3690" i="19"/>
  <c r="E3691" i="19"/>
  <c r="E3692" i="19"/>
  <c r="E3693" i="19"/>
  <c r="E3694" i="19"/>
  <c r="E3695" i="19"/>
  <c r="E3696" i="19"/>
  <c r="E3697" i="19"/>
  <c r="E3698" i="19"/>
  <c r="E3699" i="19"/>
  <c r="E3700" i="19"/>
  <c r="E3701" i="19"/>
  <c r="E3702" i="19"/>
  <c r="E3703" i="19"/>
  <c r="E3704" i="19"/>
  <c r="E3705" i="19"/>
  <c r="E3706" i="19"/>
  <c r="E3707" i="19"/>
  <c r="E3708" i="19"/>
  <c r="E3709" i="19"/>
  <c r="E3710" i="19"/>
  <c r="E3711" i="19"/>
  <c r="E3712" i="19"/>
  <c r="E3713" i="19"/>
  <c r="E3714" i="19"/>
  <c r="E3715" i="19"/>
  <c r="E3716" i="19"/>
  <c r="E3717" i="19"/>
  <c r="E3718" i="19"/>
  <c r="E3719" i="19"/>
  <c r="E3720" i="19"/>
  <c r="E3721" i="19"/>
  <c r="E3722" i="19"/>
  <c r="E3723" i="19"/>
  <c r="E3724" i="19"/>
  <c r="E3725" i="19"/>
  <c r="E3726" i="19"/>
  <c r="E3727" i="19"/>
  <c r="E3728" i="19"/>
  <c r="E3729" i="19"/>
  <c r="E3730" i="19"/>
  <c r="E3731" i="19"/>
  <c r="E3732" i="19"/>
  <c r="E3733" i="19"/>
  <c r="E3734" i="19"/>
  <c r="E3735" i="19"/>
  <c r="E3736" i="19"/>
  <c r="E3737" i="19"/>
  <c r="E3738" i="19"/>
  <c r="E3739" i="19"/>
  <c r="E3740" i="19"/>
  <c r="E3741" i="19"/>
  <c r="E3742" i="19"/>
  <c r="E3743" i="19"/>
  <c r="E3744" i="19"/>
  <c r="E3745" i="19"/>
  <c r="E3746" i="19"/>
  <c r="E3747" i="19"/>
  <c r="E3748" i="19"/>
  <c r="E3749" i="19"/>
  <c r="E3750" i="19"/>
  <c r="E3751" i="19"/>
  <c r="E3752" i="19"/>
  <c r="E3753" i="19"/>
  <c r="E3754" i="19"/>
  <c r="E3755" i="19"/>
  <c r="E3756" i="19"/>
  <c r="E3757" i="19"/>
  <c r="E3758" i="19"/>
  <c r="E3759" i="19"/>
  <c r="E3760" i="19"/>
  <c r="E3761" i="19"/>
  <c r="E3762" i="19"/>
  <c r="E3763" i="19"/>
  <c r="E3764" i="19"/>
  <c r="E3765" i="19"/>
  <c r="E3766" i="19"/>
  <c r="E3767" i="19"/>
  <c r="E3768" i="19"/>
  <c r="E3769" i="19"/>
  <c r="E3770" i="19"/>
  <c r="E3771" i="19"/>
  <c r="E3772" i="19"/>
  <c r="E3773" i="19"/>
  <c r="E3774" i="19"/>
  <c r="E3775" i="19"/>
  <c r="E3776" i="19"/>
  <c r="E3777" i="19"/>
  <c r="E3778" i="19"/>
  <c r="E3779" i="19"/>
  <c r="E3780" i="19"/>
  <c r="E3781" i="19"/>
  <c r="E3782" i="19"/>
  <c r="E3783" i="19"/>
  <c r="E3784" i="19"/>
  <c r="E3785" i="19"/>
  <c r="E3786" i="19"/>
  <c r="E3787" i="19"/>
  <c r="E3788" i="19"/>
  <c r="E3789" i="19"/>
  <c r="E3790" i="19"/>
  <c r="E3791" i="19"/>
  <c r="E3792" i="19"/>
  <c r="E3793" i="19"/>
  <c r="E3794" i="19"/>
  <c r="E3795" i="19"/>
  <c r="E3796" i="19"/>
  <c r="E3797" i="19"/>
  <c r="E3798" i="19"/>
  <c r="E3799" i="19"/>
  <c r="E3800" i="19"/>
  <c r="E3801" i="19"/>
  <c r="E3802" i="19"/>
  <c r="E3803" i="19"/>
  <c r="E3804" i="19"/>
  <c r="E3805" i="19"/>
  <c r="E3806" i="19"/>
  <c r="E3807" i="19"/>
  <c r="E3808" i="19"/>
  <c r="E3809" i="19"/>
  <c r="E3810" i="19"/>
  <c r="E3811" i="19"/>
  <c r="E3812" i="19"/>
  <c r="E3813" i="19"/>
  <c r="E3814" i="19"/>
  <c r="E3815" i="19"/>
  <c r="E3816" i="19"/>
  <c r="E3817" i="19"/>
  <c r="E3818" i="19"/>
  <c r="E3819" i="19"/>
  <c r="E3820" i="19"/>
  <c r="E3821" i="19"/>
  <c r="E3822" i="19"/>
  <c r="E3823" i="19"/>
  <c r="E3824" i="19"/>
  <c r="E3825" i="19"/>
  <c r="E3826" i="19"/>
  <c r="E3827" i="19"/>
  <c r="E3828" i="19"/>
  <c r="E3829" i="19"/>
  <c r="E3830" i="19"/>
  <c r="E3831" i="19"/>
  <c r="E3832" i="19"/>
  <c r="E3833" i="19"/>
  <c r="E3834" i="19"/>
  <c r="E3835" i="19"/>
  <c r="E3836" i="19"/>
  <c r="E3837" i="19"/>
  <c r="E3838" i="19"/>
  <c r="E3839" i="19"/>
  <c r="E3840" i="19"/>
  <c r="E3841" i="19"/>
  <c r="E3842" i="19"/>
  <c r="E3843" i="19"/>
  <c r="E3844" i="19"/>
  <c r="E3845" i="19"/>
  <c r="E3846" i="19"/>
  <c r="E3847" i="19"/>
  <c r="E3848" i="19"/>
  <c r="E3849" i="19"/>
  <c r="E3850" i="19"/>
  <c r="E3851" i="19"/>
  <c r="E3852" i="19"/>
  <c r="E3853" i="19"/>
  <c r="E3854" i="19"/>
  <c r="E3855" i="19"/>
  <c r="E3856" i="19"/>
  <c r="E3857" i="19"/>
  <c r="E3858" i="19"/>
  <c r="E3859" i="19"/>
  <c r="E3860" i="19"/>
  <c r="E3861" i="19"/>
  <c r="E3862" i="19"/>
  <c r="E3863" i="19"/>
  <c r="E3864" i="19"/>
  <c r="E3865" i="19"/>
  <c r="E3866" i="19"/>
  <c r="E3867" i="19"/>
  <c r="E3868" i="19"/>
  <c r="E3869" i="19"/>
  <c r="E3870" i="19"/>
  <c r="E3871" i="19"/>
  <c r="E3872" i="19"/>
  <c r="E3873" i="19"/>
  <c r="E3874" i="19"/>
  <c r="E3875" i="19"/>
  <c r="E3876" i="19"/>
  <c r="E3877" i="19"/>
  <c r="E3878" i="19"/>
  <c r="E3879" i="19"/>
  <c r="E3880" i="19"/>
  <c r="E3881" i="19"/>
  <c r="E3882" i="19"/>
  <c r="E3883" i="19"/>
  <c r="E3884" i="19"/>
  <c r="E3885" i="19"/>
  <c r="E3886" i="19"/>
  <c r="E3887" i="19"/>
  <c r="E3888" i="19"/>
  <c r="E3889" i="19"/>
  <c r="E3890" i="19"/>
  <c r="E3891" i="19"/>
  <c r="E3892" i="19"/>
  <c r="E3893" i="19"/>
  <c r="E3894" i="19"/>
  <c r="E3895" i="19"/>
  <c r="E3896" i="19"/>
  <c r="E3897" i="19"/>
  <c r="E3898" i="19"/>
  <c r="E3899" i="19"/>
  <c r="E3900" i="19"/>
  <c r="E3901" i="19"/>
  <c r="E3902" i="19"/>
  <c r="E3903" i="19"/>
  <c r="E3904" i="19"/>
  <c r="E3905" i="19"/>
  <c r="E3906" i="19"/>
  <c r="E3907" i="19"/>
  <c r="E3908" i="19"/>
  <c r="E3909" i="19"/>
  <c r="E3910" i="19"/>
  <c r="E3911" i="19"/>
  <c r="E3912" i="19"/>
  <c r="E3913" i="19"/>
  <c r="E3914" i="19"/>
  <c r="E3915" i="19"/>
  <c r="E3916" i="19"/>
  <c r="E3917" i="19"/>
  <c r="E3918" i="19"/>
  <c r="E3919" i="19"/>
  <c r="E3920" i="19"/>
  <c r="E3921" i="19"/>
  <c r="E3922" i="19"/>
  <c r="E3923" i="19"/>
  <c r="E3924" i="19"/>
  <c r="E3925" i="19"/>
  <c r="E3926" i="19"/>
  <c r="E3927" i="19"/>
  <c r="E3928" i="19"/>
  <c r="E3929" i="19"/>
  <c r="E3930" i="19"/>
  <c r="E3931" i="19"/>
  <c r="E3932" i="19"/>
  <c r="E3933" i="19"/>
  <c r="E3934" i="19"/>
  <c r="E3935" i="19"/>
  <c r="E3936" i="19"/>
  <c r="E3937" i="19"/>
  <c r="E3938" i="19"/>
  <c r="E3939" i="19"/>
  <c r="E3940" i="19"/>
  <c r="E3941" i="19"/>
  <c r="E3942" i="19"/>
  <c r="E3943" i="19"/>
  <c r="E3944" i="19"/>
  <c r="E3945" i="19"/>
  <c r="E3946" i="19"/>
  <c r="E3947" i="19"/>
  <c r="E3948" i="19"/>
  <c r="E3949" i="19"/>
  <c r="E3950" i="19"/>
  <c r="E3951" i="19"/>
  <c r="E3952" i="19"/>
  <c r="E3953" i="19"/>
  <c r="E3954" i="19"/>
  <c r="E3955" i="19"/>
  <c r="E3956" i="19"/>
  <c r="E3957" i="19"/>
  <c r="E3958" i="19"/>
  <c r="E3959" i="19"/>
  <c r="E3960" i="19"/>
  <c r="E3961" i="19"/>
  <c r="E3962" i="19"/>
  <c r="E3963" i="19"/>
  <c r="E3964" i="19"/>
  <c r="E3965" i="19"/>
  <c r="E3966" i="19"/>
  <c r="E3967" i="19"/>
  <c r="E3968" i="19"/>
  <c r="E3969" i="19"/>
  <c r="E3970" i="19"/>
  <c r="E3971" i="19"/>
  <c r="E3972" i="19"/>
  <c r="E3973" i="19"/>
  <c r="E3974" i="19"/>
  <c r="E3975" i="19"/>
  <c r="E3976" i="19"/>
  <c r="E3977" i="19"/>
  <c r="E3978" i="19"/>
  <c r="E3979" i="19"/>
  <c r="E3980" i="19"/>
  <c r="E3981" i="19"/>
  <c r="E3982" i="19"/>
  <c r="E3983" i="19"/>
  <c r="E3984" i="19"/>
  <c r="E3985" i="19"/>
  <c r="E3986" i="19"/>
  <c r="E3987" i="19"/>
  <c r="E3988" i="19"/>
  <c r="E3989" i="19"/>
  <c r="E3990" i="19"/>
  <c r="E3991" i="19"/>
  <c r="E3992" i="19"/>
  <c r="E3993" i="19"/>
  <c r="E3994" i="19"/>
  <c r="E3995" i="19"/>
  <c r="E3996" i="19"/>
  <c r="E3997" i="19"/>
  <c r="E3998" i="19"/>
  <c r="E3999" i="19"/>
  <c r="E4000" i="19"/>
  <c r="E4001" i="19"/>
  <c r="E4002" i="19"/>
  <c r="E4003" i="19"/>
  <c r="E4004" i="19"/>
  <c r="E4005" i="19"/>
  <c r="E4006" i="19"/>
  <c r="E4007" i="19"/>
  <c r="E4008" i="19"/>
  <c r="E4009" i="19"/>
  <c r="E4010" i="19"/>
  <c r="E4011" i="19"/>
  <c r="E4012" i="19"/>
  <c r="E4013" i="19"/>
  <c r="E4014" i="19"/>
  <c r="E4015" i="19"/>
  <c r="E4016" i="19"/>
  <c r="E4017" i="19"/>
  <c r="E4018" i="19"/>
  <c r="E4019" i="19"/>
  <c r="E4020" i="19"/>
  <c r="E4021" i="19"/>
  <c r="E4022" i="19"/>
  <c r="E4023" i="19"/>
  <c r="E4024" i="19"/>
  <c r="E4025" i="19"/>
  <c r="E4026" i="19"/>
  <c r="E4027" i="19"/>
  <c r="E4028" i="19"/>
  <c r="E4029" i="19"/>
  <c r="E4030" i="19"/>
  <c r="E4031" i="19"/>
  <c r="E4032" i="19"/>
  <c r="E4033" i="19"/>
  <c r="E4034" i="19"/>
  <c r="E4035" i="19"/>
  <c r="E4036" i="19"/>
  <c r="E4037" i="19"/>
  <c r="E4038" i="19"/>
  <c r="E4039" i="19"/>
  <c r="E4040" i="19"/>
  <c r="E4041" i="19"/>
  <c r="E4042" i="19"/>
  <c r="E4043" i="19"/>
  <c r="E4044" i="19"/>
  <c r="E4045" i="19"/>
  <c r="E4046" i="19"/>
  <c r="E4047" i="19"/>
  <c r="E4048" i="19"/>
  <c r="E4049" i="19"/>
  <c r="E4050" i="19"/>
  <c r="E4051" i="19"/>
  <c r="E4052" i="19"/>
  <c r="E4053" i="19"/>
  <c r="E4054" i="19"/>
  <c r="E4055" i="19"/>
  <c r="E4056" i="19"/>
  <c r="E4057" i="19"/>
  <c r="E4058" i="19"/>
  <c r="E4059" i="19"/>
  <c r="E4060" i="19"/>
  <c r="E4061" i="19"/>
  <c r="E4062" i="19"/>
  <c r="E4063" i="19"/>
  <c r="E4064" i="19"/>
  <c r="E4065" i="19"/>
  <c r="E4066" i="19"/>
  <c r="E4067" i="19"/>
  <c r="E4068" i="19"/>
  <c r="E4069" i="19"/>
  <c r="E4070" i="19"/>
  <c r="E4071" i="19"/>
  <c r="E4072" i="19"/>
  <c r="E4073" i="19"/>
  <c r="E4074" i="19"/>
  <c r="E4075" i="19"/>
  <c r="E4076" i="19"/>
  <c r="E4077" i="19"/>
  <c r="E4078" i="19"/>
  <c r="E4079" i="19"/>
  <c r="E4080" i="19"/>
  <c r="E4081" i="19"/>
  <c r="E4082" i="19"/>
  <c r="E4083" i="19"/>
  <c r="E4084" i="19"/>
  <c r="E4085" i="19"/>
  <c r="E4086" i="19"/>
  <c r="E4087" i="19"/>
  <c r="E4088" i="19"/>
  <c r="E4089" i="19"/>
  <c r="E4090" i="19"/>
  <c r="E4091" i="19"/>
  <c r="E4092" i="19"/>
  <c r="E4093" i="19"/>
  <c r="E4094" i="19"/>
  <c r="E4095" i="19"/>
  <c r="E4096" i="19"/>
  <c r="E4097" i="19"/>
  <c r="E4098" i="19"/>
  <c r="E4099" i="19"/>
  <c r="E4100" i="19"/>
  <c r="E4101" i="19"/>
  <c r="E4102" i="19"/>
  <c r="E4103" i="19"/>
  <c r="E4104" i="19"/>
  <c r="E4105" i="19"/>
  <c r="E4106" i="19"/>
  <c r="E4107" i="19"/>
  <c r="E4108" i="19"/>
  <c r="E4109" i="19"/>
  <c r="E4110" i="19"/>
  <c r="E4111" i="19"/>
  <c r="E4112" i="19"/>
  <c r="E4113" i="19"/>
  <c r="E4114" i="19"/>
  <c r="E4115" i="19"/>
  <c r="E4116" i="19"/>
  <c r="E4117" i="19"/>
  <c r="E4118" i="19"/>
  <c r="E4119" i="19"/>
  <c r="E4120" i="19"/>
  <c r="E4121" i="19"/>
  <c r="E4122" i="19"/>
  <c r="E4123" i="19"/>
  <c r="E4124" i="19"/>
  <c r="E4125" i="19"/>
  <c r="E4126" i="19"/>
  <c r="E4127" i="19"/>
  <c r="E4128" i="19"/>
  <c r="E4129" i="19"/>
  <c r="E4130" i="19"/>
  <c r="E4131" i="19"/>
  <c r="E4132" i="19"/>
  <c r="E4133" i="19"/>
  <c r="E4134" i="19"/>
  <c r="E4135" i="19"/>
  <c r="E4136" i="19"/>
  <c r="E4137" i="19"/>
  <c r="E4138" i="19"/>
  <c r="E4139" i="19"/>
  <c r="E4140" i="19"/>
  <c r="E4141" i="19"/>
  <c r="E4142" i="19"/>
  <c r="E4143" i="19"/>
  <c r="E4144" i="19"/>
  <c r="E4145" i="19"/>
  <c r="E4146" i="19"/>
  <c r="E4147" i="19"/>
  <c r="E4148" i="19"/>
  <c r="E4149" i="19"/>
  <c r="E4150" i="19"/>
  <c r="E4151" i="19"/>
  <c r="E4152" i="19"/>
  <c r="E4153" i="19"/>
  <c r="E4154" i="19"/>
  <c r="E4155" i="19"/>
  <c r="E4156" i="19"/>
  <c r="E4157" i="19"/>
  <c r="E4158" i="19"/>
  <c r="E4159" i="19"/>
  <c r="E4160" i="19"/>
  <c r="E4161" i="19"/>
  <c r="E4162" i="19"/>
  <c r="E4163" i="19"/>
  <c r="E4164" i="19"/>
  <c r="E4165" i="19"/>
  <c r="E4166" i="19"/>
  <c r="E4167" i="19"/>
  <c r="E4168" i="19"/>
  <c r="E4169" i="19"/>
  <c r="E4170" i="19"/>
  <c r="E4171" i="19"/>
  <c r="E4172" i="19"/>
  <c r="E4173" i="19"/>
  <c r="E4174" i="19"/>
  <c r="E4175" i="19"/>
  <c r="E4176" i="19"/>
  <c r="E4177" i="19"/>
  <c r="E4178" i="19"/>
  <c r="E4179" i="19"/>
  <c r="E4180" i="19"/>
  <c r="E4181" i="19"/>
  <c r="E4182" i="19"/>
  <c r="E4183" i="19"/>
  <c r="E4184" i="19"/>
  <c r="E4185" i="19"/>
  <c r="E4186" i="19"/>
  <c r="E4187" i="19"/>
  <c r="E4188" i="19"/>
  <c r="E4189" i="19"/>
  <c r="E4190" i="19"/>
  <c r="E4191" i="19"/>
  <c r="E4192" i="19"/>
  <c r="E4193" i="19"/>
  <c r="E4194" i="19"/>
  <c r="E4195" i="19"/>
  <c r="E4196" i="19"/>
  <c r="E4197" i="19"/>
  <c r="E4198" i="19"/>
  <c r="E4199" i="19"/>
  <c r="E4200" i="19"/>
  <c r="E4201" i="19"/>
  <c r="E4202" i="19"/>
  <c r="E4203" i="19"/>
  <c r="E4204" i="19"/>
  <c r="E4205" i="19"/>
  <c r="E4206" i="19"/>
  <c r="E4207" i="19"/>
  <c r="E4208" i="19"/>
  <c r="E4209" i="19"/>
  <c r="E4210" i="19"/>
  <c r="E4211" i="19"/>
  <c r="E4212" i="19"/>
  <c r="E4213" i="19"/>
  <c r="E4214" i="19"/>
  <c r="E4215" i="19"/>
  <c r="E4216" i="19"/>
  <c r="E4217" i="19"/>
  <c r="E4218" i="19"/>
  <c r="E4219" i="19"/>
  <c r="E4220" i="19"/>
  <c r="E4221" i="19"/>
  <c r="E4222" i="19"/>
  <c r="E4223" i="19"/>
  <c r="E4224" i="19"/>
  <c r="E4225" i="19"/>
  <c r="E4226" i="19"/>
  <c r="E4227" i="19"/>
  <c r="E4228" i="19"/>
  <c r="E4229" i="19"/>
  <c r="E4230" i="19"/>
  <c r="E4231" i="19"/>
  <c r="E4232" i="19"/>
  <c r="E4233" i="19"/>
  <c r="E4234" i="19"/>
  <c r="E4235" i="19"/>
  <c r="E4236" i="19"/>
  <c r="E4237" i="19"/>
  <c r="E4238" i="19"/>
  <c r="E4239" i="19"/>
  <c r="E4240" i="19"/>
  <c r="E4241" i="19"/>
  <c r="E4242" i="19"/>
  <c r="E4243" i="19"/>
  <c r="E4244" i="19"/>
  <c r="E4245" i="19"/>
  <c r="E4246" i="19"/>
  <c r="E4247" i="19"/>
  <c r="E4248" i="19"/>
  <c r="E4249" i="19"/>
  <c r="E4250" i="19"/>
  <c r="E4251" i="19"/>
  <c r="E4252" i="19"/>
  <c r="E4253" i="19"/>
  <c r="E4254" i="19"/>
  <c r="E4255" i="19"/>
  <c r="E4256" i="19"/>
  <c r="E4257" i="19"/>
  <c r="E4258" i="19"/>
  <c r="E4259" i="19"/>
  <c r="E4260" i="19"/>
  <c r="E4261" i="19"/>
  <c r="E4262" i="19"/>
  <c r="E4263" i="19"/>
  <c r="E4264" i="19"/>
  <c r="E4265" i="19"/>
  <c r="E4266" i="19"/>
  <c r="E4267" i="19"/>
  <c r="E4268" i="19"/>
  <c r="E4269" i="19"/>
  <c r="E4270" i="19"/>
  <c r="E4271" i="19"/>
  <c r="E4272" i="19"/>
  <c r="E4273" i="19"/>
  <c r="E4274" i="19"/>
  <c r="E4275" i="19"/>
  <c r="E4276" i="19"/>
  <c r="E4277" i="19"/>
  <c r="E4278" i="19"/>
  <c r="E4279" i="19"/>
  <c r="E4280" i="19"/>
  <c r="E4281" i="19"/>
  <c r="E4282" i="19"/>
  <c r="E4283" i="19"/>
  <c r="E4284" i="19"/>
  <c r="E4285" i="19"/>
  <c r="E4286" i="19"/>
  <c r="E4287" i="19"/>
  <c r="E4288" i="19"/>
  <c r="E4289" i="19"/>
  <c r="E4290" i="19"/>
  <c r="E4291" i="19"/>
  <c r="E4292" i="19"/>
  <c r="E4293" i="19"/>
  <c r="E4294" i="19"/>
  <c r="E4295" i="19"/>
  <c r="E4296" i="19"/>
  <c r="E4297" i="19"/>
  <c r="E4298" i="19"/>
  <c r="E4299" i="19"/>
  <c r="E4300" i="19"/>
  <c r="E4301" i="19"/>
  <c r="E4302" i="19"/>
  <c r="E4303" i="19"/>
  <c r="E4304" i="19"/>
  <c r="E4305" i="19"/>
  <c r="E4306" i="19"/>
  <c r="E4307" i="19"/>
  <c r="E4308" i="19"/>
  <c r="E4309" i="19"/>
  <c r="E4310" i="19"/>
  <c r="E4311" i="19"/>
  <c r="E4312" i="19"/>
  <c r="E4313" i="19"/>
  <c r="E4314" i="19"/>
  <c r="E4315" i="19"/>
  <c r="E4316" i="19"/>
  <c r="E4317" i="19"/>
  <c r="E4318" i="19"/>
  <c r="E4319" i="19"/>
  <c r="E4320" i="19"/>
  <c r="E4321" i="19"/>
  <c r="E4322" i="19"/>
  <c r="E4323" i="19"/>
  <c r="E4324" i="19"/>
  <c r="E4325" i="19"/>
  <c r="E4326" i="19"/>
  <c r="E4327" i="19"/>
  <c r="E4328" i="19"/>
  <c r="E4329" i="19"/>
  <c r="E4330" i="19"/>
  <c r="E4331" i="19"/>
  <c r="E4332" i="19"/>
  <c r="E4333" i="19"/>
  <c r="E4334" i="19"/>
  <c r="E4335" i="19"/>
  <c r="E4336" i="19"/>
  <c r="E4337" i="19"/>
  <c r="E4338" i="19"/>
  <c r="E4339" i="19"/>
  <c r="E4340" i="19"/>
  <c r="E4341" i="19"/>
  <c r="E4342" i="19"/>
  <c r="E4343" i="19"/>
  <c r="E4344" i="19"/>
  <c r="E4345" i="19"/>
  <c r="E4346" i="19"/>
  <c r="E4347" i="19"/>
  <c r="E4348" i="19"/>
  <c r="E4349" i="19"/>
  <c r="E4350" i="19"/>
  <c r="E4351" i="19"/>
  <c r="E4352" i="19"/>
  <c r="E4353" i="19"/>
  <c r="E4354" i="19"/>
  <c r="E4355" i="19"/>
  <c r="E4356" i="19"/>
  <c r="E4357" i="19"/>
  <c r="E4358" i="19"/>
  <c r="E4359" i="19"/>
  <c r="E4360" i="19"/>
  <c r="E4361" i="19"/>
  <c r="E4362" i="19"/>
  <c r="E4363" i="19"/>
  <c r="E4364" i="19"/>
  <c r="E4365" i="19"/>
  <c r="E4366" i="19"/>
  <c r="E4367" i="19"/>
  <c r="E4368" i="19"/>
  <c r="E4369" i="19"/>
  <c r="E4370" i="19"/>
  <c r="E4371" i="19"/>
  <c r="E4372" i="19"/>
  <c r="E4373" i="19"/>
  <c r="E4374" i="19"/>
  <c r="E4375" i="19"/>
  <c r="E4376" i="19"/>
  <c r="E4377" i="19"/>
  <c r="E4378" i="19"/>
  <c r="E4379" i="19"/>
  <c r="E4380" i="19"/>
  <c r="E4381" i="19"/>
  <c r="E4382" i="19"/>
  <c r="E4383" i="19"/>
  <c r="E4384" i="19"/>
  <c r="E4385" i="19"/>
  <c r="E4386" i="19"/>
  <c r="E4387" i="19"/>
  <c r="E4388" i="19"/>
  <c r="E4389" i="19"/>
  <c r="E4390" i="19"/>
  <c r="E4391" i="19"/>
  <c r="E4392" i="19"/>
  <c r="E4393" i="19"/>
  <c r="E4394" i="19"/>
  <c r="E4395" i="19"/>
  <c r="E4396" i="19"/>
  <c r="E4397" i="19"/>
  <c r="E4398" i="19"/>
  <c r="E4399" i="19"/>
  <c r="E4400" i="19"/>
  <c r="E4401" i="19"/>
  <c r="E4402" i="19"/>
  <c r="E4403" i="19"/>
  <c r="E4404" i="19"/>
  <c r="E4405" i="19"/>
  <c r="E4406" i="19"/>
  <c r="E4407" i="19"/>
  <c r="E4408" i="19"/>
  <c r="E4409" i="19"/>
  <c r="E4410" i="19"/>
  <c r="E4411" i="19"/>
  <c r="E4412" i="19"/>
  <c r="E4413" i="19"/>
  <c r="E4414" i="19"/>
  <c r="E4415" i="19"/>
  <c r="E4416" i="19"/>
  <c r="E4417" i="19"/>
  <c r="E4418" i="19"/>
  <c r="E4419" i="19"/>
  <c r="E4420" i="19"/>
  <c r="E4421" i="19"/>
  <c r="E4422" i="19"/>
  <c r="E4423" i="19"/>
  <c r="E4424" i="19"/>
  <c r="E4425" i="19"/>
  <c r="E4426" i="19"/>
  <c r="E4427" i="19"/>
  <c r="E4428" i="19"/>
  <c r="E4429" i="19"/>
  <c r="E4430" i="19"/>
  <c r="E4431" i="19"/>
  <c r="E4432" i="19"/>
  <c r="E4433" i="19"/>
  <c r="E4434" i="19"/>
  <c r="E4435" i="19"/>
  <c r="E4436" i="19"/>
  <c r="E4437" i="19"/>
  <c r="E4438" i="19"/>
  <c r="E4439" i="19"/>
  <c r="E4440" i="19"/>
  <c r="E4441" i="19"/>
  <c r="E4442" i="19"/>
  <c r="E4443" i="19"/>
  <c r="E4444" i="19"/>
  <c r="E4445" i="19"/>
  <c r="E4446" i="19"/>
  <c r="E4447" i="19"/>
  <c r="E4448" i="19"/>
  <c r="E4449" i="19"/>
  <c r="E4450" i="19"/>
  <c r="E4451" i="19"/>
  <c r="E4452" i="19"/>
  <c r="E4453" i="19"/>
  <c r="E4454" i="19"/>
  <c r="E4455" i="19"/>
  <c r="E4456" i="19"/>
  <c r="E4457" i="19"/>
  <c r="E4458" i="19"/>
  <c r="E4459" i="19"/>
  <c r="E4460" i="19"/>
  <c r="E4461" i="19"/>
  <c r="E4462" i="19"/>
  <c r="E4463" i="19"/>
  <c r="E4464" i="19"/>
  <c r="E4465" i="19"/>
  <c r="E4466" i="19"/>
  <c r="E4467" i="19"/>
  <c r="E4468" i="19"/>
  <c r="E4469" i="19"/>
  <c r="E4470" i="19"/>
  <c r="E4471" i="19"/>
  <c r="E4472" i="19"/>
  <c r="E4473" i="19"/>
  <c r="E4474" i="19"/>
  <c r="E4475" i="19"/>
  <c r="E4476" i="19"/>
  <c r="E4477" i="19"/>
  <c r="E4478" i="19"/>
  <c r="E4479" i="19"/>
  <c r="E4480" i="19"/>
  <c r="E4481" i="19"/>
  <c r="E4482" i="19"/>
  <c r="E4483" i="19"/>
  <c r="E4484" i="19"/>
  <c r="E4485" i="19"/>
  <c r="E4486" i="19"/>
  <c r="E4487" i="19"/>
  <c r="E4488" i="19"/>
  <c r="E4489" i="19"/>
  <c r="E4490" i="19"/>
  <c r="E4491" i="19"/>
  <c r="E4492" i="19"/>
  <c r="E4493" i="19"/>
  <c r="E4494" i="19"/>
  <c r="E4495" i="19"/>
  <c r="E4496" i="19"/>
  <c r="E4497" i="19"/>
  <c r="E4498" i="19"/>
  <c r="E4499" i="19"/>
  <c r="E4500" i="19"/>
  <c r="E4501" i="19"/>
  <c r="E4502" i="19"/>
  <c r="E4503" i="19"/>
  <c r="E4504" i="19"/>
  <c r="E4505" i="19"/>
  <c r="E4506" i="19"/>
  <c r="E4507" i="19"/>
  <c r="E4508" i="19"/>
  <c r="E4509" i="19"/>
  <c r="E4510" i="19"/>
  <c r="E4511" i="19"/>
  <c r="E4512" i="19"/>
  <c r="E4513" i="19"/>
  <c r="E4514" i="19"/>
  <c r="E4515" i="19"/>
  <c r="E4516" i="19"/>
  <c r="E4517" i="19"/>
  <c r="E4518" i="19"/>
  <c r="E4519" i="19"/>
  <c r="E4520" i="19"/>
  <c r="E4521" i="19"/>
  <c r="E4522" i="19"/>
  <c r="E4523" i="19"/>
  <c r="E4524" i="19"/>
  <c r="E4525" i="19"/>
  <c r="E4526" i="19"/>
  <c r="E4527" i="19"/>
  <c r="E4528" i="19"/>
  <c r="E4529" i="19"/>
  <c r="E4530" i="19"/>
  <c r="E4531" i="19"/>
  <c r="E4532" i="19"/>
  <c r="E4533" i="19"/>
  <c r="E4534" i="19"/>
  <c r="E4535" i="19"/>
  <c r="E4536" i="19"/>
  <c r="E4537" i="19"/>
  <c r="E4538" i="19"/>
  <c r="E4539" i="19"/>
  <c r="E4540" i="19"/>
  <c r="E4541" i="19"/>
  <c r="E4542" i="19"/>
  <c r="E4543" i="19"/>
  <c r="E4544" i="19"/>
  <c r="E4545" i="19"/>
  <c r="E4546" i="19"/>
  <c r="E4547" i="19"/>
  <c r="E4548" i="19"/>
  <c r="E4549" i="19"/>
  <c r="E4550" i="19"/>
  <c r="E4551" i="19"/>
  <c r="E4552" i="19"/>
  <c r="E4553" i="19"/>
  <c r="E4554" i="19"/>
  <c r="E4555" i="19"/>
  <c r="E4556" i="19"/>
  <c r="E4557" i="19"/>
  <c r="E4558" i="19"/>
  <c r="E4559" i="19"/>
  <c r="E4560" i="19"/>
  <c r="E4561" i="19"/>
  <c r="E4562" i="19"/>
  <c r="E4563" i="19"/>
  <c r="E4564" i="19"/>
  <c r="E4565" i="19"/>
  <c r="E4566" i="19"/>
  <c r="E4567" i="19"/>
  <c r="E4568" i="19"/>
  <c r="E4569" i="19"/>
  <c r="E4570" i="19"/>
  <c r="E4571" i="19"/>
  <c r="E4572" i="19"/>
  <c r="E4573" i="19"/>
  <c r="E4574" i="19"/>
  <c r="E4575" i="19"/>
  <c r="E4576" i="19"/>
  <c r="E4577" i="19"/>
  <c r="E4578" i="19"/>
  <c r="E4579" i="19"/>
  <c r="E4580" i="19"/>
  <c r="E4581" i="19"/>
  <c r="E4582" i="19"/>
  <c r="E4583" i="19"/>
  <c r="E4584" i="19"/>
  <c r="E4585" i="19"/>
  <c r="E4586" i="19"/>
  <c r="E4587" i="19"/>
  <c r="E4588" i="19"/>
  <c r="E4589" i="19"/>
  <c r="E4590" i="19"/>
  <c r="E4591" i="19"/>
  <c r="E4592" i="19"/>
  <c r="E4593" i="19"/>
  <c r="E4594" i="19"/>
  <c r="E4595" i="19"/>
  <c r="E4596" i="19"/>
  <c r="E4597" i="19"/>
  <c r="E4598" i="19"/>
  <c r="E4599" i="19"/>
  <c r="E4600" i="19"/>
  <c r="E4601" i="19"/>
  <c r="E4602" i="19"/>
  <c r="E4603" i="19"/>
  <c r="E4604" i="19"/>
  <c r="E4605" i="19"/>
  <c r="E4606" i="19"/>
  <c r="E4607" i="19"/>
  <c r="E4608" i="19"/>
  <c r="E4609" i="19"/>
  <c r="E4610" i="19"/>
  <c r="E4611" i="19"/>
  <c r="E4612" i="19"/>
  <c r="E4613" i="19"/>
  <c r="E4614" i="19"/>
  <c r="E4615" i="19"/>
  <c r="E4616" i="19"/>
  <c r="E4617" i="19"/>
  <c r="E4618" i="19"/>
  <c r="E4619" i="19"/>
  <c r="E4620" i="19"/>
  <c r="E4621" i="19"/>
  <c r="E4622" i="19"/>
  <c r="E4623" i="19"/>
  <c r="E4624" i="19"/>
  <c r="E4625" i="19"/>
  <c r="E4626" i="19"/>
  <c r="E4627" i="19"/>
  <c r="E4628" i="19"/>
  <c r="E4629" i="19"/>
  <c r="E4630" i="19"/>
  <c r="E4631" i="19"/>
  <c r="E4632" i="19"/>
  <c r="E4633" i="19"/>
  <c r="E4634" i="19"/>
  <c r="E4635" i="19"/>
  <c r="E4636" i="19"/>
  <c r="E4637" i="19"/>
  <c r="E4638" i="19"/>
  <c r="E4639" i="19"/>
  <c r="E4640" i="19"/>
  <c r="E4641" i="19"/>
  <c r="E4642" i="19"/>
  <c r="E4643" i="19"/>
  <c r="E4644" i="19"/>
  <c r="E4645" i="19"/>
  <c r="E4646" i="19"/>
  <c r="E4647" i="19"/>
  <c r="E4648" i="19"/>
  <c r="E4649" i="19"/>
  <c r="E4650" i="19"/>
  <c r="E4651" i="19"/>
  <c r="E4652" i="19"/>
  <c r="E4653" i="19"/>
  <c r="E4654" i="19"/>
  <c r="E4655" i="19"/>
  <c r="E4656" i="19"/>
  <c r="E4657" i="19"/>
  <c r="E4658" i="19"/>
  <c r="E4659" i="19"/>
  <c r="E4660" i="19"/>
  <c r="E4661" i="19"/>
  <c r="E4662" i="19"/>
  <c r="E4663" i="19"/>
  <c r="E4664" i="19"/>
  <c r="E4665" i="19"/>
  <c r="E4666" i="19"/>
  <c r="E4667" i="19"/>
  <c r="E4668" i="19"/>
  <c r="E4669" i="19"/>
  <c r="E4670" i="19"/>
  <c r="E4671" i="19"/>
  <c r="E4672" i="19"/>
  <c r="E4673" i="19"/>
  <c r="E4674" i="19"/>
  <c r="E4675" i="19"/>
  <c r="E4676" i="19"/>
  <c r="E4677" i="19"/>
  <c r="E4678" i="19"/>
  <c r="E4679" i="19"/>
  <c r="E4680" i="19"/>
  <c r="E4681" i="19"/>
  <c r="E4682" i="19"/>
  <c r="E4683" i="19"/>
  <c r="E4684" i="19"/>
  <c r="E4685" i="19"/>
  <c r="E4686" i="19"/>
  <c r="E4687" i="19"/>
  <c r="E4688" i="19"/>
  <c r="E4689" i="19"/>
  <c r="E4690" i="19"/>
  <c r="E4691" i="19"/>
  <c r="E4692" i="19"/>
  <c r="E4693" i="19"/>
  <c r="E4694" i="19"/>
  <c r="E4695" i="19"/>
  <c r="E4696" i="19"/>
  <c r="E4697" i="19"/>
  <c r="E4698" i="19"/>
  <c r="E4699" i="19"/>
  <c r="E4700" i="19"/>
  <c r="E4701" i="19"/>
  <c r="E4702" i="19"/>
  <c r="E4703" i="19"/>
  <c r="E4704" i="19"/>
  <c r="E4705" i="19"/>
  <c r="E4706" i="19"/>
  <c r="E4707" i="19"/>
  <c r="E4708" i="19"/>
  <c r="E4709" i="19"/>
  <c r="E4710" i="19"/>
  <c r="E4711" i="19"/>
  <c r="E4712" i="19"/>
  <c r="E4713" i="19"/>
  <c r="E4714" i="19"/>
  <c r="E4715" i="19"/>
  <c r="E4716" i="19"/>
  <c r="E4717" i="19"/>
  <c r="E4718" i="19"/>
  <c r="E4719" i="19"/>
  <c r="E4720" i="19"/>
  <c r="E4721" i="19"/>
  <c r="E4722" i="19"/>
  <c r="E4723" i="19"/>
  <c r="E4724" i="19"/>
  <c r="E4725" i="19"/>
  <c r="E4726" i="19"/>
  <c r="E4727" i="19"/>
  <c r="E4728" i="19"/>
  <c r="E4729" i="19"/>
  <c r="E4730" i="19"/>
  <c r="E4731" i="19"/>
  <c r="E4732" i="19"/>
  <c r="E4733" i="19"/>
  <c r="E4734" i="19"/>
  <c r="E4735" i="19"/>
  <c r="E4736" i="19"/>
  <c r="E4737" i="19"/>
  <c r="E4738" i="19"/>
  <c r="E4739" i="19"/>
  <c r="E4740" i="19"/>
  <c r="E4741" i="19"/>
  <c r="E4742" i="19"/>
  <c r="E4743" i="19"/>
  <c r="E4744" i="19"/>
  <c r="E4745" i="19"/>
  <c r="E4746" i="19"/>
  <c r="E4747" i="19"/>
  <c r="E4748" i="19"/>
  <c r="E4749" i="19"/>
  <c r="E4750" i="19"/>
  <c r="E4751" i="19"/>
  <c r="E4752" i="19"/>
  <c r="E4753" i="19"/>
  <c r="E4754" i="19"/>
  <c r="E4755" i="19"/>
  <c r="E4756" i="19"/>
  <c r="E4757" i="19"/>
  <c r="E4758" i="19"/>
  <c r="E4759" i="19"/>
  <c r="E4760" i="19"/>
  <c r="E4761" i="19"/>
  <c r="E4762" i="19"/>
  <c r="E4763" i="19"/>
  <c r="E4764" i="19"/>
  <c r="E4765" i="19"/>
  <c r="E4766" i="19"/>
  <c r="E4767" i="19"/>
  <c r="E4768" i="19"/>
  <c r="E4769" i="19"/>
  <c r="E4770" i="19"/>
  <c r="E4771" i="19"/>
  <c r="E4772" i="19"/>
  <c r="E4773" i="19"/>
  <c r="E4774" i="19"/>
  <c r="E4775" i="19"/>
  <c r="E4776" i="19"/>
  <c r="E4777" i="19"/>
  <c r="E4778" i="19"/>
  <c r="E4779" i="19"/>
  <c r="E4780" i="19"/>
  <c r="E4781" i="19"/>
  <c r="E4782" i="19"/>
  <c r="E4783" i="19"/>
  <c r="E4784" i="19"/>
  <c r="E4785" i="19"/>
  <c r="E4786" i="19"/>
  <c r="E4787" i="19"/>
  <c r="E4788" i="19"/>
  <c r="E4789" i="19"/>
  <c r="E4790" i="19"/>
  <c r="E4791" i="19"/>
  <c r="E4792" i="19"/>
  <c r="E4793" i="19"/>
  <c r="E4794" i="19"/>
  <c r="E4795" i="19"/>
  <c r="E4796" i="19"/>
  <c r="E4797" i="19"/>
  <c r="E4798" i="19"/>
  <c r="E4799" i="19"/>
  <c r="E4800" i="19"/>
  <c r="E4801" i="19"/>
  <c r="E4802" i="19"/>
  <c r="E4803" i="19"/>
  <c r="E4804" i="19"/>
  <c r="E4805" i="19"/>
  <c r="E4806" i="19"/>
  <c r="E4807" i="19"/>
  <c r="E4808" i="19"/>
  <c r="E4809" i="19"/>
  <c r="E4810" i="19"/>
  <c r="E4811" i="19"/>
  <c r="E4812" i="19"/>
  <c r="E4813" i="19"/>
  <c r="E4814" i="19"/>
  <c r="E4815" i="19"/>
  <c r="E4816" i="19"/>
  <c r="E4817" i="19"/>
  <c r="E4818" i="19"/>
  <c r="E4819" i="19"/>
  <c r="E4820" i="19"/>
  <c r="E4821" i="19"/>
  <c r="E4822" i="19"/>
  <c r="E4823" i="19"/>
  <c r="E4824" i="19"/>
  <c r="E4825" i="19"/>
  <c r="E4826" i="19"/>
  <c r="E4827" i="19"/>
  <c r="E4828" i="19"/>
  <c r="E4829" i="19"/>
  <c r="E4830" i="19"/>
  <c r="E4831" i="19"/>
  <c r="E4832" i="19"/>
  <c r="E4833" i="19"/>
  <c r="E4834" i="19"/>
  <c r="E4835" i="19"/>
  <c r="E4836" i="19"/>
  <c r="E4837" i="19"/>
  <c r="E4838" i="19"/>
  <c r="E4839" i="19"/>
  <c r="E4840" i="19"/>
  <c r="E4841" i="19"/>
  <c r="E4842" i="19"/>
  <c r="E4843" i="19"/>
  <c r="E4844" i="19"/>
  <c r="E4845" i="19"/>
  <c r="E4846" i="19"/>
  <c r="E4847" i="19"/>
  <c r="E4848" i="19"/>
  <c r="E4849" i="19"/>
  <c r="E4850" i="19"/>
  <c r="E4851" i="19"/>
  <c r="E4852" i="19"/>
  <c r="E4853" i="19"/>
  <c r="E4854" i="19"/>
  <c r="E4855" i="19"/>
  <c r="E4856" i="19"/>
  <c r="E4857" i="19"/>
  <c r="E4858" i="19"/>
  <c r="E4859" i="19"/>
  <c r="E4860" i="19"/>
  <c r="E4861" i="19"/>
  <c r="E4862" i="19"/>
  <c r="E4863" i="19"/>
  <c r="E4864" i="19"/>
  <c r="E4865" i="19"/>
  <c r="E4866" i="19"/>
  <c r="E4867" i="19"/>
  <c r="E4868" i="19"/>
  <c r="E4869" i="19"/>
  <c r="E4870" i="19"/>
  <c r="E4871" i="19"/>
  <c r="E4872" i="19"/>
  <c r="E4873" i="19"/>
  <c r="E4874" i="19"/>
  <c r="E4875" i="19"/>
  <c r="E4876" i="19"/>
  <c r="E4877" i="19"/>
  <c r="E4878" i="19"/>
  <c r="E4879" i="19"/>
  <c r="E4880" i="19"/>
  <c r="E4881" i="19"/>
  <c r="E4882" i="19"/>
  <c r="E4883" i="19"/>
  <c r="E4884" i="19"/>
  <c r="E4885" i="19"/>
  <c r="E4886" i="19"/>
  <c r="E4887" i="19"/>
  <c r="E4888" i="19"/>
  <c r="E4889" i="19"/>
  <c r="E4890" i="19"/>
  <c r="E4891" i="19"/>
  <c r="E4892" i="19"/>
  <c r="E4893" i="19"/>
  <c r="E4894" i="19"/>
  <c r="E4895" i="19"/>
  <c r="E4896" i="19"/>
  <c r="E4897" i="19"/>
  <c r="E4898" i="19"/>
  <c r="E4899" i="19"/>
  <c r="E4900" i="19"/>
  <c r="E4901" i="19"/>
  <c r="E4902" i="19"/>
  <c r="E4903" i="19"/>
  <c r="E4904" i="19"/>
  <c r="E4905" i="19"/>
  <c r="E4906" i="19"/>
  <c r="E4907" i="19"/>
  <c r="E4908" i="19"/>
  <c r="E4909" i="19"/>
  <c r="E4910" i="19"/>
  <c r="E4911" i="19"/>
  <c r="E4912" i="19"/>
  <c r="E4913" i="19"/>
  <c r="E4914" i="19"/>
  <c r="E4915" i="19"/>
  <c r="E4916" i="19"/>
  <c r="E4917" i="19"/>
  <c r="E4918" i="19"/>
  <c r="E4919" i="19"/>
  <c r="E4920" i="19"/>
  <c r="E4921" i="19"/>
  <c r="E4922" i="19"/>
  <c r="E4923" i="19"/>
  <c r="E4924" i="19"/>
  <c r="E4925" i="19"/>
  <c r="E4926" i="19"/>
  <c r="E4927" i="19"/>
  <c r="E4928" i="19"/>
  <c r="E4929" i="19"/>
  <c r="E4930" i="19"/>
  <c r="E4931" i="19"/>
  <c r="E4932" i="19"/>
  <c r="E4933" i="19"/>
  <c r="E4934" i="19"/>
  <c r="E4935" i="19"/>
  <c r="E4936" i="19"/>
  <c r="E4937" i="19"/>
  <c r="E4938" i="19"/>
  <c r="E4939" i="19"/>
  <c r="E4940" i="19"/>
  <c r="E4941" i="19"/>
  <c r="E4942" i="19"/>
  <c r="E4943" i="19"/>
  <c r="E4944" i="19"/>
  <c r="E4945" i="19"/>
  <c r="E4946" i="19"/>
  <c r="E4947" i="19"/>
  <c r="E4948" i="19"/>
  <c r="E4949" i="19"/>
  <c r="E4950" i="19"/>
  <c r="E4951" i="19"/>
  <c r="E4952" i="19"/>
  <c r="E4953" i="19"/>
  <c r="E4954" i="19"/>
  <c r="E4955" i="19"/>
  <c r="E4956" i="19"/>
  <c r="E4957" i="19"/>
  <c r="E4958" i="19"/>
  <c r="E4959" i="19"/>
  <c r="E4960" i="19"/>
  <c r="E4961" i="19"/>
  <c r="E4962" i="19"/>
  <c r="E4963" i="19"/>
  <c r="E4964" i="19"/>
  <c r="E4965" i="19"/>
  <c r="E4966" i="19"/>
  <c r="E4967" i="19"/>
  <c r="E4968" i="19"/>
  <c r="E4969" i="19"/>
  <c r="E4970" i="19"/>
  <c r="E4971" i="19"/>
  <c r="E4972" i="19"/>
  <c r="E4973" i="19"/>
  <c r="E4974" i="19"/>
  <c r="E4975" i="19"/>
  <c r="E4976" i="19"/>
  <c r="E4977" i="19"/>
  <c r="E4978" i="19"/>
  <c r="E4979" i="19"/>
  <c r="E4980" i="19"/>
  <c r="E4981" i="19"/>
  <c r="E4982" i="19"/>
  <c r="E4983" i="19"/>
  <c r="E4984" i="19"/>
  <c r="E4985" i="19"/>
  <c r="E4986" i="19"/>
  <c r="E4987" i="19"/>
  <c r="E4988" i="19"/>
  <c r="E4989" i="19"/>
  <c r="E4990" i="19"/>
  <c r="E4991" i="19"/>
  <c r="E4992" i="19"/>
  <c r="E4993" i="19"/>
  <c r="E4994" i="19"/>
  <c r="E4995" i="19"/>
  <c r="E4996" i="19"/>
  <c r="E4997" i="19"/>
  <c r="E4998" i="19"/>
  <c r="E4999" i="19"/>
  <c r="E5000" i="19"/>
  <c r="E5001" i="19"/>
  <c r="E5002" i="19"/>
  <c r="E5003" i="19"/>
  <c r="E5004" i="19"/>
  <c r="E5005" i="19"/>
  <c r="E5006" i="19"/>
  <c r="E5007" i="19"/>
  <c r="E5008" i="19"/>
  <c r="E5009" i="19"/>
  <c r="E5010" i="19"/>
  <c r="E5011" i="19"/>
  <c r="E5012" i="19"/>
  <c r="E5013" i="19"/>
  <c r="E5014" i="19"/>
  <c r="E5015" i="19"/>
  <c r="E5016" i="19"/>
  <c r="E5017" i="19"/>
  <c r="E5018" i="19"/>
  <c r="E5019" i="19"/>
  <c r="E5020" i="19"/>
  <c r="E5021" i="19"/>
  <c r="E5022" i="19"/>
  <c r="E5023" i="19"/>
  <c r="E5024" i="19"/>
  <c r="E5025" i="19"/>
  <c r="E5026" i="19"/>
  <c r="E5027" i="19"/>
  <c r="E5028" i="19"/>
  <c r="E5029" i="19"/>
  <c r="E5030" i="19"/>
  <c r="E5031" i="19"/>
  <c r="E5032" i="19"/>
  <c r="E5033" i="19"/>
  <c r="E5034" i="19"/>
  <c r="E5035" i="19"/>
  <c r="E5036" i="19"/>
  <c r="E5037" i="19"/>
  <c r="E5038" i="19"/>
  <c r="E5039" i="19"/>
  <c r="E5040" i="19"/>
  <c r="E5041" i="19"/>
  <c r="E5042" i="19"/>
  <c r="E5043" i="19"/>
  <c r="E5044" i="19"/>
  <c r="E5045" i="19"/>
  <c r="E5046" i="19"/>
  <c r="E5047" i="19"/>
  <c r="E5048" i="19"/>
  <c r="E5049" i="19"/>
  <c r="E5050" i="19"/>
  <c r="E5051" i="19"/>
  <c r="E5052" i="19"/>
  <c r="E5053" i="19"/>
  <c r="E5054" i="19"/>
  <c r="E5055" i="19"/>
  <c r="E5056" i="19"/>
  <c r="E5057" i="19"/>
  <c r="E5058" i="19"/>
  <c r="E5059" i="19"/>
  <c r="E5060" i="19"/>
  <c r="E5061" i="19"/>
  <c r="E5062" i="19"/>
  <c r="E5063" i="19"/>
  <c r="E5064" i="19"/>
  <c r="E5065" i="19"/>
  <c r="E5066" i="19"/>
  <c r="E5067" i="19"/>
  <c r="E5068" i="19"/>
  <c r="E5069" i="19"/>
  <c r="E5070" i="19"/>
  <c r="E5071" i="19"/>
  <c r="E5072" i="19"/>
  <c r="E5073" i="19"/>
  <c r="E5074" i="19"/>
  <c r="E5075" i="19"/>
  <c r="E5076" i="19"/>
  <c r="E5077" i="19"/>
  <c r="E5078" i="19"/>
  <c r="E5079" i="19"/>
  <c r="E5080" i="19"/>
  <c r="E5081" i="19"/>
  <c r="E5082" i="19"/>
  <c r="E5083" i="19"/>
  <c r="E5084" i="19"/>
  <c r="E5085" i="19"/>
  <c r="E5086" i="19"/>
  <c r="E5087" i="19"/>
  <c r="E5088" i="19"/>
  <c r="E5089" i="19"/>
  <c r="E5090" i="19"/>
  <c r="E5091" i="19"/>
  <c r="E5092" i="19"/>
  <c r="E5093" i="19"/>
  <c r="E5094" i="19"/>
  <c r="E5095" i="19"/>
  <c r="E5096" i="19"/>
  <c r="E5097" i="19"/>
  <c r="E5098" i="19"/>
  <c r="E5099" i="19"/>
  <c r="E5100" i="19"/>
  <c r="E5101" i="19"/>
  <c r="E5102" i="19"/>
  <c r="E5103" i="19"/>
  <c r="E5104" i="19"/>
  <c r="E5105" i="19"/>
  <c r="E5106" i="19"/>
  <c r="E5107" i="19"/>
  <c r="E5108" i="19"/>
  <c r="E5109" i="19"/>
  <c r="E5110" i="19"/>
  <c r="E5111" i="19"/>
  <c r="E5112" i="19"/>
  <c r="E5113" i="19"/>
  <c r="E5114" i="19"/>
  <c r="E5115" i="19"/>
  <c r="E5116" i="19"/>
  <c r="E5117" i="19"/>
  <c r="E5118" i="19"/>
  <c r="E5119" i="19"/>
  <c r="E5120" i="19"/>
  <c r="E5121" i="19"/>
  <c r="E5122" i="19"/>
  <c r="E5123" i="19"/>
  <c r="E5124" i="19"/>
  <c r="E5125" i="19"/>
  <c r="E5126" i="19"/>
  <c r="E5127" i="19"/>
  <c r="E5128" i="19"/>
  <c r="E5129" i="19"/>
  <c r="E5130" i="19"/>
  <c r="E5131" i="19"/>
  <c r="E5132" i="19"/>
  <c r="E5133" i="19"/>
  <c r="E5134" i="19"/>
  <c r="E5135" i="19"/>
  <c r="E5136" i="19"/>
  <c r="E5137" i="19"/>
  <c r="E5138" i="19"/>
  <c r="E5139" i="19"/>
  <c r="E5140" i="19"/>
  <c r="E5141" i="19"/>
  <c r="E5142" i="19"/>
  <c r="E5143" i="19"/>
  <c r="E5144" i="19"/>
  <c r="E5145" i="19"/>
  <c r="E5146" i="19"/>
  <c r="E5147" i="19"/>
  <c r="E5148" i="19"/>
  <c r="E5149" i="19"/>
  <c r="E5150" i="19"/>
  <c r="E5151" i="19"/>
  <c r="E5152" i="19"/>
  <c r="E5153" i="19"/>
  <c r="E5154" i="19"/>
  <c r="E5155" i="19"/>
  <c r="E5156" i="19"/>
  <c r="E5157" i="19"/>
  <c r="E5158" i="19"/>
  <c r="E5159" i="19"/>
  <c r="E5160" i="19"/>
  <c r="E5161" i="19"/>
  <c r="E5162" i="19"/>
  <c r="E5163" i="19"/>
  <c r="E5164" i="19"/>
  <c r="E5165" i="19"/>
  <c r="E5166" i="19"/>
  <c r="E5167" i="19"/>
  <c r="E5168" i="19"/>
  <c r="E5169" i="19"/>
  <c r="E5170" i="19"/>
  <c r="E5171" i="19"/>
  <c r="E5172" i="19"/>
  <c r="E5173" i="19"/>
  <c r="E5174" i="19"/>
  <c r="E5175" i="19"/>
  <c r="E5176" i="19"/>
  <c r="E5177" i="19"/>
  <c r="E5178" i="19"/>
  <c r="E5179" i="19"/>
  <c r="E5180" i="19"/>
  <c r="E5181" i="19"/>
  <c r="E5182" i="19"/>
  <c r="E5183" i="19"/>
  <c r="E5184" i="19"/>
  <c r="E5185" i="19"/>
  <c r="E5186" i="19"/>
  <c r="E5187" i="19"/>
  <c r="E5188" i="19"/>
  <c r="E5189" i="19"/>
  <c r="E5190" i="19"/>
  <c r="E5191" i="19"/>
  <c r="E5192" i="19"/>
  <c r="E5193" i="19"/>
  <c r="E5194" i="19"/>
  <c r="E5195" i="19"/>
  <c r="E5196" i="19"/>
  <c r="E5197" i="19"/>
  <c r="E5198" i="19"/>
  <c r="E5199" i="19"/>
  <c r="E5200" i="19"/>
  <c r="E5201" i="19"/>
  <c r="E5202" i="19"/>
  <c r="E5203" i="19"/>
  <c r="E5204" i="19"/>
  <c r="E5205" i="19"/>
  <c r="E5206" i="19"/>
  <c r="E5207" i="19"/>
  <c r="E5208" i="19"/>
  <c r="E5209" i="19"/>
  <c r="E5210" i="19"/>
  <c r="E5211" i="19"/>
  <c r="E5212" i="19"/>
  <c r="E5213" i="19"/>
  <c r="E5214" i="19"/>
  <c r="E5215" i="19"/>
  <c r="E5216" i="19"/>
  <c r="E5217" i="19"/>
  <c r="E5218" i="19"/>
  <c r="E5219" i="19"/>
  <c r="E5220" i="19"/>
  <c r="E5221" i="19"/>
  <c r="E5222" i="19"/>
  <c r="E5223" i="19"/>
  <c r="E5224" i="19"/>
  <c r="E5225" i="19"/>
  <c r="E5226" i="19"/>
  <c r="E5227" i="19"/>
  <c r="E5228" i="19"/>
  <c r="E5229" i="19"/>
  <c r="E5230" i="19"/>
  <c r="E5231" i="19"/>
  <c r="E5232" i="19"/>
  <c r="E5233" i="19"/>
  <c r="E5234" i="19"/>
  <c r="E5235" i="19"/>
  <c r="E5236" i="19"/>
  <c r="E5237" i="19"/>
  <c r="E5238" i="19"/>
  <c r="E5239" i="19"/>
  <c r="E5240" i="19"/>
  <c r="E5241" i="19"/>
  <c r="E5242" i="19"/>
  <c r="E5243" i="19"/>
  <c r="E5244" i="19"/>
  <c r="E5245" i="19"/>
  <c r="E5246" i="19"/>
  <c r="E5247" i="19"/>
  <c r="E5248" i="19"/>
  <c r="E5249" i="19"/>
  <c r="E5250" i="19"/>
  <c r="E5251" i="19"/>
  <c r="E5252" i="19"/>
  <c r="E5253" i="19"/>
  <c r="E5254" i="19"/>
  <c r="E5255" i="19"/>
  <c r="E5256" i="19"/>
  <c r="E5257" i="19"/>
  <c r="E5258" i="19"/>
  <c r="E5259" i="19"/>
  <c r="E5260" i="19"/>
  <c r="E5261" i="19"/>
  <c r="E5262" i="19"/>
  <c r="E5263" i="19"/>
  <c r="E5264" i="19"/>
  <c r="E5265" i="19"/>
  <c r="E5266" i="19"/>
  <c r="E5267" i="19"/>
  <c r="E5268" i="19"/>
  <c r="E5269" i="19"/>
  <c r="E5270" i="19"/>
  <c r="E5271" i="19"/>
  <c r="E5272" i="19"/>
  <c r="E5273" i="19"/>
  <c r="E5274" i="19"/>
  <c r="E5275" i="19"/>
  <c r="E5276" i="19"/>
  <c r="E5277" i="19"/>
  <c r="E5278" i="19"/>
  <c r="E5279" i="19"/>
  <c r="E5280" i="19"/>
  <c r="E5281" i="19"/>
  <c r="E5282" i="19"/>
  <c r="E5283" i="19"/>
  <c r="E5284" i="19"/>
  <c r="E5285" i="19"/>
  <c r="E5286" i="19"/>
  <c r="E5287" i="19"/>
  <c r="E5288" i="19"/>
  <c r="E5289" i="19"/>
  <c r="E5290" i="19"/>
  <c r="E5291" i="19"/>
  <c r="E5292" i="19"/>
  <c r="E5293" i="19"/>
  <c r="E5294" i="19"/>
  <c r="E5295" i="19"/>
  <c r="E5296" i="19"/>
  <c r="E5297" i="19"/>
  <c r="E5298" i="19"/>
  <c r="E5299" i="19"/>
  <c r="E5300" i="19"/>
  <c r="E5301" i="19"/>
  <c r="E5302" i="19"/>
  <c r="E5303" i="19"/>
  <c r="E5304" i="19"/>
  <c r="E5305" i="19"/>
  <c r="E5306" i="19"/>
  <c r="E5307" i="19"/>
  <c r="E5308" i="19"/>
  <c r="E5309" i="19"/>
  <c r="E5310" i="19"/>
  <c r="E5311" i="19"/>
  <c r="E5312" i="19"/>
  <c r="E5313" i="19"/>
  <c r="E5314" i="19"/>
  <c r="E5315" i="19"/>
  <c r="E5316" i="19"/>
  <c r="E5317" i="19"/>
  <c r="E5318" i="19"/>
  <c r="E5319" i="19"/>
  <c r="E5320" i="19"/>
  <c r="E5321" i="19"/>
  <c r="E5322" i="19"/>
  <c r="E5323" i="19"/>
  <c r="E5324" i="19"/>
  <c r="E5325" i="19"/>
  <c r="E5326" i="19"/>
  <c r="E5327" i="19"/>
  <c r="E5328" i="19"/>
  <c r="E5329" i="19"/>
  <c r="E5330" i="19"/>
  <c r="E5331" i="19"/>
  <c r="E5332" i="19"/>
  <c r="E5333" i="19"/>
  <c r="E5334" i="19"/>
  <c r="E5335" i="19"/>
  <c r="E5336" i="19"/>
  <c r="E5337" i="19"/>
  <c r="E5338" i="19"/>
  <c r="E5339" i="19"/>
  <c r="E5340" i="19"/>
  <c r="E5341" i="19"/>
  <c r="E5342" i="19"/>
  <c r="E5343" i="19"/>
  <c r="E5344" i="19"/>
  <c r="E5345" i="19"/>
  <c r="E5346" i="19"/>
  <c r="E5347" i="19"/>
  <c r="E5348" i="19"/>
  <c r="E5349" i="19"/>
  <c r="E5350" i="19"/>
  <c r="E5351" i="19"/>
  <c r="E5352" i="19"/>
  <c r="E5353" i="19"/>
  <c r="E5354" i="19"/>
  <c r="E5355" i="19"/>
  <c r="E5356" i="19"/>
  <c r="E5357" i="19"/>
  <c r="E5358" i="19"/>
  <c r="E5359" i="19"/>
  <c r="E5360" i="19"/>
  <c r="E5361" i="19"/>
  <c r="E5362" i="19"/>
  <c r="E5363" i="19"/>
  <c r="E5364" i="19"/>
  <c r="E5365" i="19"/>
  <c r="E5366" i="19"/>
  <c r="E5367" i="19"/>
  <c r="E5368" i="19"/>
  <c r="E5369" i="19"/>
  <c r="E5370" i="19"/>
  <c r="E5371" i="19"/>
  <c r="E5372" i="19"/>
  <c r="E5373" i="19"/>
  <c r="E5374" i="19"/>
  <c r="E5375" i="19"/>
  <c r="E5376" i="19"/>
  <c r="E5377" i="19"/>
  <c r="E5378" i="19"/>
  <c r="E5379" i="19"/>
  <c r="E5380" i="19"/>
  <c r="E5381" i="19"/>
  <c r="E5382" i="19"/>
  <c r="E5383" i="19"/>
  <c r="E5384" i="19"/>
  <c r="E5385" i="19"/>
  <c r="E5386" i="19"/>
  <c r="E5387" i="19"/>
  <c r="E5388" i="19"/>
  <c r="E5389" i="19"/>
  <c r="E5390" i="19"/>
  <c r="E5391" i="19"/>
  <c r="E5392" i="19"/>
  <c r="E5393" i="19"/>
  <c r="E5394" i="19"/>
  <c r="E5395" i="19"/>
  <c r="E5396" i="19"/>
  <c r="E5397" i="19"/>
  <c r="E5398" i="19"/>
  <c r="E5399" i="19"/>
  <c r="E5400" i="19"/>
  <c r="E5401" i="19"/>
  <c r="E5402" i="19"/>
  <c r="E5403" i="19"/>
  <c r="E5404" i="19"/>
  <c r="E5405" i="19"/>
  <c r="E5406" i="19"/>
  <c r="E5407" i="19"/>
  <c r="E5408" i="19"/>
  <c r="E5409" i="19"/>
  <c r="E5410" i="19"/>
  <c r="E5411" i="19"/>
  <c r="E5412" i="19"/>
  <c r="E5413" i="19"/>
  <c r="E5414" i="19"/>
  <c r="E5415" i="19"/>
  <c r="E5416" i="19"/>
  <c r="E5417" i="19"/>
  <c r="E5418" i="19"/>
  <c r="E5419" i="19"/>
  <c r="E5420" i="19"/>
  <c r="E5421" i="19"/>
  <c r="E5422" i="19"/>
  <c r="E5423" i="19"/>
  <c r="E5424" i="19"/>
  <c r="E5425" i="19"/>
  <c r="E5426" i="19"/>
  <c r="E5427" i="19"/>
  <c r="E5428" i="19"/>
  <c r="E5429" i="19"/>
  <c r="E5430" i="19"/>
  <c r="E5431" i="19"/>
  <c r="E5432" i="19"/>
  <c r="E5433" i="19"/>
  <c r="E5434" i="19"/>
  <c r="E5435" i="19"/>
  <c r="E5436" i="19"/>
  <c r="E5437" i="19"/>
  <c r="E5438" i="19"/>
  <c r="E5439" i="19"/>
  <c r="E5440" i="19"/>
  <c r="E5441" i="19"/>
  <c r="E5442" i="19"/>
  <c r="E5443" i="19"/>
  <c r="E5444" i="19"/>
  <c r="E5445" i="19"/>
  <c r="E5446" i="19"/>
  <c r="E5447" i="19"/>
  <c r="E5448" i="19"/>
  <c r="E5449" i="19"/>
  <c r="E5450" i="19"/>
  <c r="E5451" i="19"/>
  <c r="E5452" i="19"/>
  <c r="E5453" i="19"/>
  <c r="E5454" i="19"/>
  <c r="E5455" i="19"/>
  <c r="E5456" i="19"/>
  <c r="E5457" i="19"/>
  <c r="E5458" i="19"/>
  <c r="E5459" i="19"/>
  <c r="E5460" i="19"/>
  <c r="E5461" i="19"/>
  <c r="E5462" i="19"/>
  <c r="E5463" i="19"/>
  <c r="E5464" i="19"/>
  <c r="E5465" i="19"/>
  <c r="E5466" i="19"/>
  <c r="E5467" i="19"/>
  <c r="E5468" i="19"/>
  <c r="E5469" i="19"/>
  <c r="E5470" i="19"/>
  <c r="E5471" i="19"/>
  <c r="E5472" i="19"/>
  <c r="E5473" i="19"/>
  <c r="E5474" i="19"/>
  <c r="E5475" i="19"/>
  <c r="E5476" i="19"/>
  <c r="E5477" i="19"/>
  <c r="E5478" i="19"/>
  <c r="E5479" i="19"/>
  <c r="E5480" i="19"/>
  <c r="E5481" i="19"/>
  <c r="E5482" i="19"/>
  <c r="E5483" i="19"/>
  <c r="E5484" i="19"/>
  <c r="E5485" i="19"/>
  <c r="E5486" i="19"/>
  <c r="E5487" i="19"/>
  <c r="E5488" i="19"/>
  <c r="E5489" i="19"/>
  <c r="E5490" i="19"/>
  <c r="E5491" i="19"/>
  <c r="E5492" i="19"/>
  <c r="E5493" i="19"/>
  <c r="E5494" i="19"/>
  <c r="E5495" i="19"/>
  <c r="E5496" i="19"/>
  <c r="E5497" i="19"/>
  <c r="E5498" i="19"/>
  <c r="E5499" i="19"/>
  <c r="E5500" i="19"/>
  <c r="E5501" i="19"/>
  <c r="E5502" i="19"/>
  <c r="E5503" i="19"/>
  <c r="E5504" i="19"/>
  <c r="E5505" i="19"/>
  <c r="E5506" i="19"/>
  <c r="E5507" i="19"/>
  <c r="E5508" i="19"/>
  <c r="E5509" i="19"/>
  <c r="E5510" i="19"/>
  <c r="E5511" i="19"/>
  <c r="E5512" i="19"/>
  <c r="E5513" i="19"/>
  <c r="E5514" i="19"/>
  <c r="E5515" i="19"/>
  <c r="E5516" i="19"/>
  <c r="E5517" i="19"/>
  <c r="E5518" i="19"/>
  <c r="E5519" i="19"/>
  <c r="E5520" i="19"/>
  <c r="E5521" i="19"/>
  <c r="E5522" i="19"/>
  <c r="E5523" i="19"/>
  <c r="E5524" i="19"/>
  <c r="E5525" i="19"/>
  <c r="E5526" i="19"/>
  <c r="E5527" i="19"/>
  <c r="E5528" i="19"/>
  <c r="E5529" i="19"/>
  <c r="E5530" i="19"/>
  <c r="E5531" i="19"/>
  <c r="E5532" i="19"/>
  <c r="E5533" i="19"/>
  <c r="E5534" i="19"/>
  <c r="E5535" i="19"/>
  <c r="E5536" i="19"/>
  <c r="E5537" i="19"/>
  <c r="E5538" i="19"/>
  <c r="E5539" i="19"/>
  <c r="E5540" i="19"/>
  <c r="E5541" i="19"/>
  <c r="E5542" i="19"/>
  <c r="E5543" i="19"/>
  <c r="E5544" i="19"/>
  <c r="E5545" i="19"/>
  <c r="E5546" i="19"/>
  <c r="E5547" i="19"/>
  <c r="E5548" i="19"/>
  <c r="E5549" i="19"/>
  <c r="E5550" i="19"/>
  <c r="E5551" i="19"/>
  <c r="E5552" i="19"/>
  <c r="E5553" i="19"/>
  <c r="E5554" i="19"/>
  <c r="E5555" i="19"/>
  <c r="E5556" i="19"/>
  <c r="E5557" i="19"/>
  <c r="E5558" i="19"/>
  <c r="E5559" i="19"/>
  <c r="E5560" i="19"/>
  <c r="E5561" i="19"/>
  <c r="E5562" i="19"/>
  <c r="E5563" i="19"/>
  <c r="E5564" i="19"/>
  <c r="E5565" i="19"/>
  <c r="E5566" i="19"/>
  <c r="E5567" i="19"/>
  <c r="E5568" i="19"/>
  <c r="E5569" i="19"/>
  <c r="E5570" i="19"/>
  <c r="E5571" i="19"/>
  <c r="E5572" i="19"/>
  <c r="E5573" i="19"/>
  <c r="E5574" i="19"/>
  <c r="E5575" i="19"/>
  <c r="E5576" i="19"/>
  <c r="E5577" i="19"/>
  <c r="E5578" i="19"/>
  <c r="E5579" i="19"/>
  <c r="E5580" i="19"/>
  <c r="E5581" i="19"/>
  <c r="E5582" i="19"/>
  <c r="E5583" i="19"/>
  <c r="E5584" i="19"/>
  <c r="E5585" i="19"/>
  <c r="E5586" i="19"/>
  <c r="E5587" i="19"/>
  <c r="E5588" i="19"/>
  <c r="E5589" i="19"/>
  <c r="E5590" i="19"/>
  <c r="E5591" i="19"/>
  <c r="E5592" i="19"/>
  <c r="E5593" i="19"/>
  <c r="E5594" i="19"/>
  <c r="E5595" i="19"/>
  <c r="E5596" i="19"/>
  <c r="E5597" i="19"/>
  <c r="E5598" i="19"/>
  <c r="E5599" i="19"/>
  <c r="E5600" i="19"/>
  <c r="E5601" i="19"/>
  <c r="E5602" i="19"/>
  <c r="E5603" i="19"/>
  <c r="E5604" i="19"/>
  <c r="E5605" i="19"/>
  <c r="E5606" i="19"/>
  <c r="E5607" i="19"/>
  <c r="E5608" i="19"/>
  <c r="E5609" i="19"/>
  <c r="E5610" i="19"/>
  <c r="E5611" i="19"/>
  <c r="E5612" i="19"/>
  <c r="E5613" i="19"/>
  <c r="E5614" i="19"/>
  <c r="E5615" i="19"/>
  <c r="E5616" i="19"/>
  <c r="E5617" i="19"/>
  <c r="E5618" i="19"/>
  <c r="E5619" i="19"/>
  <c r="E5620" i="19"/>
  <c r="E5621" i="19"/>
  <c r="E5622" i="19"/>
  <c r="E5623" i="19"/>
  <c r="E5624" i="19"/>
  <c r="E5625" i="19"/>
  <c r="E5626" i="19"/>
  <c r="E5627" i="19"/>
  <c r="E5628" i="19"/>
  <c r="E5629" i="19"/>
  <c r="E5630" i="19"/>
  <c r="E5631" i="19"/>
  <c r="E5632" i="19"/>
  <c r="E5633" i="19"/>
  <c r="E5634" i="19"/>
  <c r="E5635" i="19"/>
  <c r="E5636" i="19"/>
  <c r="E5637" i="19"/>
  <c r="E5638" i="19"/>
  <c r="E5639" i="19"/>
  <c r="E5640" i="19"/>
  <c r="E5641" i="19"/>
  <c r="E5642" i="19"/>
  <c r="E5643" i="19"/>
  <c r="E5644" i="19"/>
  <c r="E5645" i="19"/>
  <c r="E5646" i="19"/>
  <c r="E5647" i="19"/>
  <c r="E5648" i="19"/>
  <c r="E5649" i="19"/>
  <c r="E5650" i="19"/>
  <c r="E5651" i="19"/>
  <c r="E5652" i="19"/>
  <c r="E5653" i="19"/>
  <c r="E5654" i="19"/>
  <c r="E5655" i="19"/>
  <c r="E5656" i="19"/>
  <c r="E5657" i="19"/>
  <c r="E5658" i="19"/>
  <c r="E5659" i="19"/>
  <c r="E5660" i="19"/>
  <c r="E5661" i="19"/>
  <c r="E5662" i="19"/>
  <c r="E5663" i="19"/>
  <c r="E5664" i="19"/>
  <c r="E5665" i="19"/>
  <c r="E5666" i="19"/>
  <c r="E5667" i="19"/>
  <c r="E5668" i="19"/>
  <c r="E5669" i="19"/>
  <c r="E5670" i="19"/>
  <c r="E5671" i="19"/>
  <c r="E5672" i="19"/>
  <c r="E5673" i="19"/>
  <c r="E5674" i="19"/>
  <c r="E5675" i="19"/>
  <c r="E5676" i="19"/>
  <c r="E5677" i="19"/>
  <c r="E5678" i="19"/>
  <c r="E5679" i="19"/>
  <c r="E5680" i="19"/>
  <c r="E5681" i="19"/>
  <c r="E5682" i="19"/>
  <c r="E5683" i="19"/>
  <c r="E5684" i="19"/>
  <c r="E5685" i="19"/>
  <c r="E5686" i="19"/>
  <c r="E5687" i="19"/>
  <c r="E5688" i="19"/>
  <c r="E5689" i="19"/>
  <c r="E5690" i="19"/>
  <c r="E5691" i="19"/>
  <c r="E5692" i="19"/>
  <c r="E5693" i="19"/>
  <c r="E5694" i="19"/>
  <c r="E5695" i="19"/>
  <c r="E5696" i="19"/>
  <c r="E5697" i="19"/>
  <c r="E5698" i="19"/>
  <c r="E5699" i="19"/>
  <c r="E5700" i="19"/>
  <c r="E5701" i="19"/>
  <c r="E5702" i="19"/>
  <c r="E5703" i="19"/>
  <c r="E5704" i="19"/>
  <c r="E5705" i="19"/>
  <c r="E5706" i="19"/>
  <c r="E5707" i="19"/>
  <c r="E5708" i="19"/>
  <c r="E5709" i="19"/>
  <c r="E5710" i="19"/>
  <c r="E5711" i="19"/>
  <c r="E5712" i="19"/>
  <c r="E5713" i="19"/>
  <c r="E5714" i="19"/>
  <c r="E5715" i="19"/>
  <c r="E5716" i="19"/>
  <c r="E5717" i="19"/>
  <c r="E5718" i="19"/>
  <c r="E5719" i="19"/>
  <c r="E5720" i="19"/>
  <c r="E5721" i="19"/>
  <c r="E5722" i="19"/>
  <c r="E5723" i="19"/>
  <c r="E5724" i="19"/>
  <c r="E5725" i="19"/>
  <c r="E5726" i="19"/>
  <c r="E5727" i="19"/>
  <c r="E5728" i="19"/>
  <c r="E5729" i="19"/>
  <c r="E5730" i="19"/>
  <c r="E5731" i="19"/>
  <c r="E5732" i="19"/>
  <c r="E5733" i="19"/>
  <c r="E5734" i="19"/>
  <c r="E5735" i="19"/>
  <c r="E5736" i="19"/>
  <c r="E5737" i="19"/>
  <c r="E5738" i="19"/>
  <c r="E5739" i="19"/>
  <c r="E5740" i="19"/>
  <c r="E5741" i="19"/>
  <c r="E5742" i="19"/>
  <c r="E5743" i="19"/>
  <c r="E5744" i="19"/>
  <c r="E5745" i="19"/>
  <c r="E5746" i="19"/>
  <c r="E5747" i="19"/>
  <c r="E5748" i="19"/>
  <c r="E5749" i="19"/>
  <c r="E5750" i="19"/>
  <c r="E5751" i="19"/>
  <c r="E5752" i="19"/>
  <c r="E5753" i="19"/>
  <c r="E5754" i="19"/>
  <c r="E5755" i="19"/>
  <c r="E5756" i="19"/>
  <c r="E5757" i="19"/>
  <c r="E5758" i="19"/>
  <c r="E5759" i="19"/>
  <c r="E5760" i="19"/>
  <c r="E5761" i="19"/>
  <c r="E5762" i="19"/>
  <c r="E5763" i="19"/>
  <c r="E5764" i="19"/>
  <c r="E5765" i="19"/>
  <c r="E5766" i="19"/>
  <c r="E5767" i="19"/>
  <c r="E5768" i="19"/>
  <c r="E5769" i="19"/>
  <c r="E5770" i="19"/>
  <c r="E5771" i="19"/>
  <c r="E5772" i="19"/>
  <c r="E5773" i="19"/>
  <c r="E5774" i="19"/>
  <c r="E5775" i="19"/>
  <c r="E5776" i="19"/>
  <c r="E5777" i="19"/>
  <c r="E5778" i="19"/>
  <c r="E5779" i="19"/>
  <c r="E5780" i="19"/>
  <c r="E5781" i="19"/>
  <c r="E5782" i="19"/>
  <c r="E5783" i="19"/>
  <c r="E5784" i="19"/>
  <c r="E5785" i="19"/>
  <c r="E5786" i="19"/>
  <c r="E5787" i="19"/>
  <c r="E5788" i="19"/>
  <c r="E5789" i="19"/>
  <c r="E5790" i="19"/>
  <c r="E5791" i="19"/>
  <c r="E5792" i="19"/>
  <c r="E5793" i="19"/>
  <c r="E5794" i="19"/>
  <c r="E5795" i="19"/>
  <c r="E5796" i="19"/>
  <c r="E5797" i="19"/>
  <c r="E5798" i="19"/>
  <c r="E5799" i="19"/>
  <c r="E5800" i="19"/>
  <c r="E5801" i="19"/>
  <c r="E5802" i="19"/>
  <c r="E5803" i="19"/>
  <c r="E5804" i="19"/>
  <c r="E5805" i="19"/>
  <c r="E5806" i="19"/>
  <c r="E5807" i="19"/>
  <c r="E5808" i="19"/>
  <c r="E5809" i="19"/>
  <c r="E5810" i="19"/>
  <c r="E5811" i="19"/>
  <c r="E5812" i="19"/>
  <c r="E5813" i="19"/>
  <c r="E5814" i="19"/>
  <c r="E5815" i="19"/>
  <c r="E5816" i="19"/>
  <c r="E5817" i="19"/>
  <c r="E5818" i="19"/>
  <c r="E5819" i="19"/>
  <c r="E5820" i="19"/>
  <c r="E5821" i="19"/>
  <c r="E5822" i="19"/>
  <c r="E5823" i="19"/>
  <c r="E5824" i="19"/>
  <c r="E5825" i="19"/>
  <c r="E5826" i="19"/>
  <c r="E5827" i="19"/>
  <c r="E5828" i="19"/>
  <c r="E5829" i="19"/>
  <c r="E5830" i="19"/>
  <c r="E5831" i="19"/>
  <c r="E5832" i="19"/>
  <c r="E5833" i="19"/>
  <c r="E5834" i="19"/>
  <c r="E5835" i="19"/>
  <c r="E5836" i="19"/>
  <c r="E5837" i="19"/>
  <c r="E5838" i="19"/>
  <c r="E5839" i="19"/>
  <c r="E5840" i="19"/>
  <c r="E5841" i="19"/>
  <c r="E5842" i="19"/>
  <c r="E5843" i="19"/>
  <c r="E5844" i="19"/>
  <c r="E5845" i="19"/>
  <c r="E5846" i="19"/>
  <c r="E5847" i="19"/>
  <c r="E5848" i="19"/>
  <c r="E5849" i="19"/>
  <c r="E5850" i="19"/>
  <c r="E5851" i="19"/>
  <c r="E5852" i="19"/>
  <c r="E5853" i="19"/>
  <c r="E5854" i="19"/>
  <c r="E5855" i="19"/>
  <c r="E5856" i="19"/>
  <c r="E5857" i="19"/>
  <c r="E5858" i="19"/>
  <c r="E5859" i="19"/>
  <c r="E5860" i="19"/>
  <c r="E5861" i="19"/>
  <c r="E5862" i="19"/>
  <c r="E5863" i="19"/>
  <c r="E5864" i="19"/>
  <c r="E5865" i="19"/>
  <c r="E5866" i="19"/>
  <c r="E5867" i="19"/>
  <c r="E5868" i="19"/>
  <c r="E5869" i="19"/>
  <c r="E5870" i="19"/>
  <c r="E5871" i="19"/>
  <c r="E5872" i="19"/>
  <c r="E5873" i="19"/>
  <c r="E5874" i="19"/>
  <c r="E5875" i="19"/>
  <c r="E5876" i="19"/>
  <c r="E5877" i="19"/>
  <c r="E5878" i="19"/>
  <c r="E5879" i="19"/>
  <c r="E5880" i="19"/>
  <c r="E5881" i="19"/>
  <c r="E5882" i="19"/>
  <c r="E5883" i="19"/>
  <c r="E5884" i="19"/>
  <c r="E5885" i="19"/>
  <c r="E5886" i="19"/>
  <c r="E5887" i="19"/>
  <c r="E5888" i="19"/>
  <c r="E5889" i="19"/>
  <c r="E5890" i="19"/>
  <c r="E5891" i="19"/>
  <c r="E5892" i="19"/>
  <c r="E5893" i="19"/>
  <c r="E5894" i="19"/>
  <c r="E5895" i="19"/>
  <c r="E5896" i="19"/>
  <c r="E5897" i="19"/>
  <c r="E5898" i="19"/>
  <c r="E5899" i="19"/>
  <c r="E5900" i="19"/>
  <c r="E5901" i="19"/>
  <c r="E5902" i="19"/>
  <c r="E5903" i="19"/>
  <c r="E5904" i="19"/>
  <c r="E5905" i="19"/>
  <c r="E5906" i="19"/>
  <c r="E5907" i="19"/>
  <c r="E5908" i="19"/>
  <c r="E5909" i="19"/>
  <c r="E5910" i="19"/>
  <c r="E5911" i="19"/>
  <c r="E5912" i="19"/>
  <c r="E5913" i="19"/>
  <c r="E5914" i="19"/>
  <c r="E5915" i="19"/>
  <c r="E5916" i="19"/>
  <c r="E5917" i="19"/>
  <c r="E5918" i="19"/>
  <c r="E5919" i="19"/>
  <c r="E5920" i="19"/>
  <c r="E5921" i="19"/>
  <c r="E5922" i="19"/>
  <c r="E5923" i="19"/>
  <c r="E5924" i="19"/>
  <c r="E5925" i="19"/>
  <c r="E5926" i="19"/>
  <c r="E5927" i="19"/>
  <c r="E5928" i="19"/>
  <c r="E5929" i="19"/>
  <c r="E5930" i="19"/>
  <c r="E5931" i="19"/>
  <c r="E5932" i="19"/>
  <c r="E5933" i="19"/>
  <c r="E5934" i="19"/>
  <c r="E5935" i="19"/>
  <c r="E5936" i="19"/>
  <c r="E5937" i="19"/>
  <c r="E5938" i="19"/>
  <c r="E5939" i="19"/>
  <c r="E5940" i="19"/>
  <c r="E5941" i="19"/>
  <c r="E5942" i="19"/>
  <c r="E5943" i="19"/>
  <c r="E5944" i="19"/>
  <c r="E5945" i="19"/>
  <c r="E5946" i="19"/>
  <c r="E5947" i="19"/>
  <c r="E5948" i="19"/>
  <c r="E5949" i="19"/>
  <c r="E5950" i="19"/>
  <c r="E5951" i="19"/>
  <c r="E5952" i="19"/>
  <c r="E5953" i="19"/>
  <c r="E5954" i="19"/>
  <c r="E5955" i="19"/>
  <c r="E5956" i="19"/>
  <c r="E5957" i="19"/>
  <c r="E5958" i="19"/>
  <c r="E5959" i="19"/>
  <c r="E5960" i="19"/>
  <c r="E5961" i="19"/>
  <c r="E5962" i="19"/>
  <c r="E5963" i="19"/>
  <c r="E5964" i="19"/>
  <c r="E5965" i="19"/>
  <c r="E5966" i="19"/>
  <c r="E5967" i="19"/>
  <c r="E5968" i="19"/>
  <c r="E5969" i="19"/>
  <c r="E5970" i="19"/>
  <c r="E5971" i="19"/>
  <c r="E5972" i="19"/>
  <c r="E5973" i="19"/>
  <c r="E5974" i="19"/>
  <c r="E5975" i="19"/>
  <c r="E5976" i="19"/>
  <c r="E5977" i="19"/>
  <c r="E5978" i="19"/>
  <c r="E5979" i="19"/>
  <c r="E5980" i="19"/>
  <c r="E5981" i="19"/>
  <c r="E5982" i="19"/>
  <c r="E5983" i="19"/>
  <c r="E5984" i="19"/>
  <c r="E5985" i="19"/>
  <c r="E5986" i="19"/>
  <c r="E5987" i="19"/>
  <c r="E5988" i="19"/>
  <c r="E5989" i="19"/>
  <c r="E5990" i="19"/>
  <c r="E5991" i="19"/>
  <c r="E5992" i="19"/>
  <c r="E5993" i="19"/>
  <c r="E5994" i="19"/>
  <c r="E5995" i="19"/>
  <c r="E5996" i="19"/>
  <c r="E5997" i="19"/>
  <c r="E5998" i="19"/>
  <c r="E5999" i="19"/>
  <c r="E6000" i="19"/>
  <c r="E6001" i="19"/>
  <c r="E6002" i="19"/>
  <c r="E6003" i="19"/>
  <c r="E6004" i="19"/>
  <c r="E6005" i="19"/>
  <c r="E6006" i="19"/>
  <c r="E6007" i="19"/>
  <c r="E6008" i="19"/>
  <c r="E6009" i="19"/>
  <c r="E6010" i="19"/>
  <c r="E6011" i="19"/>
  <c r="E6012" i="19"/>
  <c r="E6013" i="19"/>
  <c r="E6014" i="19"/>
  <c r="E6015" i="19"/>
  <c r="E6016" i="19"/>
  <c r="E6017" i="19"/>
  <c r="E6018" i="19"/>
  <c r="E6019" i="19"/>
  <c r="E6020" i="19"/>
  <c r="E6021" i="19"/>
  <c r="E6022" i="19"/>
  <c r="E6023" i="19"/>
  <c r="E6024" i="19"/>
  <c r="E6025" i="19"/>
  <c r="E6026" i="19"/>
  <c r="E6027" i="19"/>
  <c r="E6028" i="19"/>
  <c r="E6029" i="19"/>
  <c r="E6030" i="19"/>
  <c r="E6031" i="19"/>
  <c r="E6032" i="19"/>
  <c r="E6033" i="19"/>
  <c r="E6034" i="19"/>
  <c r="E6035" i="19"/>
  <c r="E6036" i="19"/>
  <c r="E6037" i="19"/>
  <c r="E6038" i="19"/>
  <c r="E6039" i="19"/>
  <c r="E6040" i="19"/>
  <c r="E6041" i="19"/>
  <c r="E6042" i="19"/>
  <c r="E6043" i="19"/>
  <c r="E6044" i="19"/>
  <c r="E6045" i="19"/>
  <c r="E6046" i="19"/>
  <c r="E6047" i="19"/>
  <c r="E6048" i="19"/>
  <c r="E6049" i="19"/>
  <c r="E6050" i="19"/>
  <c r="E6051" i="19"/>
  <c r="E6052" i="19"/>
  <c r="E6053" i="19"/>
  <c r="E6054" i="19"/>
  <c r="E6055" i="19"/>
  <c r="E6056" i="19"/>
  <c r="E6057" i="19"/>
  <c r="E6058" i="19"/>
  <c r="E6059" i="19"/>
  <c r="E6060" i="19"/>
  <c r="E6061" i="19"/>
  <c r="E6062" i="19"/>
  <c r="E6063" i="19"/>
  <c r="E6064" i="19"/>
  <c r="E6065" i="19"/>
  <c r="E6066" i="19"/>
  <c r="E6067" i="19"/>
  <c r="E6068" i="19"/>
  <c r="E6069" i="19"/>
  <c r="E6070" i="19"/>
  <c r="E6071" i="19"/>
  <c r="E6072" i="19"/>
  <c r="E6073" i="19"/>
  <c r="E6074" i="19"/>
  <c r="E6075" i="19"/>
  <c r="E6076" i="19"/>
  <c r="E6077" i="19"/>
  <c r="E6078" i="19"/>
  <c r="E6079" i="19"/>
  <c r="E6080" i="19"/>
  <c r="E6081" i="19"/>
  <c r="E6082" i="19"/>
  <c r="E6083" i="19"/>
  <c r="E6084" i="19"/>
  <c r="E6085" i="19"/>
  <c r="E6086" i="19"/>
  <c r="E6087" i="19"/>
  <c r="E6088" i="19"/>
  <c r="E6089" i="19"/>
  <c r="E6090" i="19"/>
  <c r="E6091" i="19"/>
  <c r="E6092" i="19"/>
  <c r="E6093" i="19"/>
  <c r="E6094" i="19"/>
  <c r="E6095" i="19"/>
  <c r="E6096" i="19"/>
  <c r="E6097" i="19"/>
  <c r="E6098" i="19"/>
  <c r="E6099" i="19"/>
  <c r="E6100" i="19"/>
  <c r="E6101" i="19"/>
  <c r="E6102" i="19"/>
  <c r="E6103" i="19"/>
  <c r="E6104" i="19"/>
  <c r="E6105" i="19"/>
  <c r="E6106" i="19"/>
  <c r="E6107" i="19"/>
  <c r="E6108" i="19"/>
  <c r="E6109" i="19"/>
  <c r="E6110" i="19"/>
  <c r="E6111" i="19"/>
  <c r="E6112" i="19"/>
  <c r="E6113" i="19"/>
  <c r="E6114" i="19"/>
  <c r="E6115" i="19"/>
  <c r="E6116" i="19"/>
  <c r="E6117" i="19"/>
  <c r="E6118" i="19"/>
  <c r="E6119" i="19"/>
  <c r="E6120" i="19"/>
  <c r="E6121" i="19"/>
  <c r="E6122" i="19"/>
  <c r="E6123" i="19"/>
  <c r="E6124" i="19"/>
  <c r="E6125" i="19"/>
  <c r="E6126" i="19"/>
  <c r="E6127" i="19"/>
  <c r="E6128" i="19"/>
  <c r="E6129" i="19"/>
  <c r="E6130" i="19"/>
  <c r="E6131" i="19"/>
  <c r="E6132" i="19"/>
  <c r="E6133" i="19"/>
  <c r="E6134" i="19"/>
  <c r="E6135" i="19"/>
  <c r="E6136" i="19"/>
  <c r="E6137" i="19"/>
  <c r="E6138" i="19"/>
  <c r="E6139" i="19"/>
  <c r="E6140" i="19"/>
  <c r="E6141" i="19"/>
  <c r="E6142" i="19"/>
  <c r="E6143" i="19"/>
  <c r="E6144" i="19"/>
  <c r="E6145" i="19"/>
  <c r="E6146" i="19"/>
  <c r="E6147" i="19"/>
  <c r="E6148" i="19"/>
  <c r="E6149" i="19"/>
  <c r="E6150" i="19"/>
  <c r="E6151" i="19"/>
  <c r="E6152" i="19"/>
  <c r="E6153" i="19"/>
  <c r="E6154" i="19"/>
  <c r="E6155" i="19"/>
  <c r="E6156" i="19"/>
  <c r="E6157" i="19"/>
  <c r="E6158" i="19"/>
  <c r="E6159" i="19"/>
  <c r="E6160" i="19"/>
  <c r="E6161" i="19"/>
  <c r="E6162" i="19"/>
  <c r="E6163" i="19"/>
  <c r="E6164" i="19"/>
  <c r="E6165" i="19"/>
  <c r="E6166" i="19"/>
  <c r="E6167" i="19"/>
  <c r="E6168" i="19"/>
  <c r="E6169" i="19"/>
  <c r="E6170" i="19"/>
  <c r="E6171" i="19"/>
  <c r="E6172" i="19"/>
  <c r="E6173" i="19"/>
  <c r="E6174" i="19"/>
  <c r="E6175" i="19"/>
  <c r="E6176" i="19"/>
  <c r="E6177" i="19"/>
  <c r="E6178" i="19"/>
  <c r="E6179" i="19"/>
  <c r="E6180" i="19"/>
  <c r="E6181" i="19"/>
  <c r="E6182" i="19"/>
  <c r="E6183" i="19"/>
  <c r="E6184" i="19"/>
  <c r="E6185" i="19"/>
  <c r="E6186" i="19"/>
  <c r="E6187" i="19"/>
  <c r="E6188" i="19"/>
  <c r="E6189" i="19"/>
  <c r="E6190" i="19"/>
  <c r="E6191" i="19"/>
  <c r="E6192" i="19"/>
  <c r="E6193" i="19"/>
  <c r="E6194" i="19"/>
  <c r="E6195" i="19"/>
  <c r="E6196" i="19"/>
  <c r="E6197" i="19"/>
  <c r="E6198" i="19"/>
  <c r="E6199" i="19"/>
  <c r="E6200" i="19"/>
  <c r="E6201" i="19"/>
  <c r="E6202" i="19"/>
  <c r="E6203" i="19"/>
  <c r="E6204" i="19"/>
  <c r="E6205" i="19"/>
  <c r="E6206" i="19"/>
  <c r="E6207" i="19"/>
  <c r="E6208" i="19"/>
  <c r="E6209" i="19"/>
  <c r="E6210" i="19"/>
  <c r="E6211" i="19"/>
  <c r="E6212" i="19"/>
  <c r="E6213" i="19"/>
  <c r="E6214" i="19"/>
  <c r="E6215" i="19"/>
  <c r="E6216" i="19"/>
  <c r="E6217" i="19"/>
  <c r="E6218" i="19"/>
  <c r="E6219" i="19"/>
  <c r="E6220" i="19"/>
  <c r="E6221" i="19"/>
  <c r="E6222" i="19"/>
  <c r="E6223" i="19"/>
  <c r="E6224" i="19"/>
  <c r="E6225" i="19"/>
  <c r="E6226" i="19"/>
  <c r="E6227" i="19"/>
  <c r="E6228" i="19"/>
  <c r="E6229" i="19"/>
  <c r="E6230" i="19"/>
  <c r="E6231" i="19"/>
  <c r="E6232" i="19"/>
  <c r="E6233" i="19"/>
  <c r="E6234" i="19"/>
  <c r="E6235" i="19"/>
  <c r="E6236" i="19"/>
  <c r="E6237" i="19"/>
  <c r="E6238" i="19"/>
  <c r="E6239" i="19"/>
  <c r="E6240" i="19"/>
  <c r="E6241" i="19"/>
  <c r="E6242" i="19"/>
  <c r="E6243" i="19"/>
  <c r="E6244" i="19"/>
  <c r="E6245" i="19"/>
  <c r="E6246" i="19"/>
  <c r="E6247" i="19"/>
  <c r="E6248" i="19"/>
  <c r="E6249" i="19"/>
  <c r="E6250" i="19"/>
  <c r="E6251" i="19"/>
  <c r="E6252" i="19"/>
  <c r="E6253" i="19"/>
  <c r="E6254" i="19"/>
  <c r="E6255" i="19"/>
  <c r="E6256" i="19"/>
  <c r="E6257" i="19"/>
  <c r="E6258" i="19"/>
  <c r="E6259" i="19"/>
  <c r="E6260" i="19"/>
  <c r="E6261" i="19"/>
  <c r="E6262" i="19"/>
  <c r="E6263" i="19"/>
  <c r="E6264" i="19"/>
  <c r="E6265" i="19"/>
  <c r="E6266" i="19"/>
  <c r="E6267" i="19"/>
  <c r="E6268" i="19"/>
  <c r="E6269" i="19"/>
  <c r="E6270" i="19"/>
  <c r="E6271" i="19"/>
  <c r="E6272" i="19"/>
  <c r="E6273" i="19"/>
  <c r="E6274" i="19"/>
  <c r="E6275" i="19"/>
  <c r="E6276" i="19"/>
  <c r="E6277" i="19"/>
  <c r="E6278" i="19"/>
  <c r="E6279" i="19"/>
  <c r="E6280" i="19"/>
  <c r="E6281" i="19"/>
  <c r="E6282" i="19"/>
  <c r="E6283" i="19"/>
  <c r="E6284" i="19"/>
  <c r="E6285" i="19"/>
  <c r="E6286" i="19"/>
  <c r="E6287" i="19"/>
  <c r="E6288" i="19"/>
  <c r="E6289" i="19"/>
  <c r="E6290" i="19"/>
  <c r="E6291" i="19"/>
  <c r="E6292" i="19"/>
  <c r="E6293" i="19"/>
  <c r="E6294" i="19"/>
  <c r="E6295" i="19"/>
  <c r="E6296" i="19"/>
  <c r="E6297" i="19"/>
  <c r="E6298" i="19"/>
  <c r="E6299" i="19"/>
  <c r="E6300" i="19"/>
  <c r="E6301" i="19"/>
  <c r="E6302" i="19"/>
  <c r="E6303" i="19"/>
  <c r="E6304" i="19"/>
  <c r="E6305" i="19"/>
  <c r="E6306" i="19"/>
  <c r="E6307" i="19"/>
  <c r="E6308" i="19"/>
  <c r="E6309" i="19"/>
  <c r="E6310" i="19"/>
  <c r="E6311" i="19"/>
  <c r="E6312" i="19"/>
  <c r="E6313" i="19"/>
  <c r="E6314" i="19"/>
  <c r="E6315" i="19"/>
  <c r="E6316" i="19"/>
  <c r="E6317" i="19"/>
  <c r="E6318" i="19"/>
  <c r="E6319" i="19"/>
  <c r="E6320" i="19"/>
  <c r="E6321" i="19"/>
  <c r="E6322" i="19"/>
  <c r="E6323" i="19"/>
  <c r="E6324" i="19"/>
  <c r="E6325" i="19"/>
  <c r="E6326" i="19"/>
  <c r="E6327" i="19"/>
  <c r="E6328" i="19"/>
  <c r="E6329" i="19"/>
  <c r="E6330" i="19"/>
  <c r="E6331" i="19"/>
  <c r="E6332" i="19"/>
  <c r="E6333" i="19"/>
  <c r="E6334" i="19"/>
  <c r="E6335" i="19"/>
  <c r="E6336" i="19"/>
  <c r="E6337" i="19"/>
  <c r="E6338" i="19"/>
  <c r="E6339" i="19"/>
  <c r="E6340" i="19"/>
  <c r="E6341" i="19"/>
  <c r="E6342" i="19"/>
  <c r="E6343" i="19"/>
  <c r="E6344" i="19"/>
  <c r="E6345" i="19"/>
  <c r="E6346" i="19"/>
  <c r="E6347" i="19"/>
  <c r="E6348" i="19"/>
  <c r="E6349" i="19"/>
  <c r="E6350" i="19"/>
  <c r="E6351" i="19"/>
  <c r="E6352" i="19"/>
  <c r="E6353" i="19"/>
  <c r="E6354" i="19"/>
  <c r="E6355" i="19"/>
  <c r="E6356" i="19"/>
  <c r="E6357" i="19"/>
  <c r="E6358" i="19"/>
  <c r="E6359" i="19"/>
  <c r="E6360" i="19"/>
  <c r="E6361" i="19"/>
  <c r="E6362" i="19"/>
  <c r="E6363" i="19"/>
  <c r="E6364" i="19"/>
  <c r="E6365" i="19"/>
  <c r="E6366" i="19"/>
  <c r="E6367" i="19"/>
  <c r="E6368" i="19"/>
  <c r="E6369" i="19"/>
  <c r="E6370" i="19"/>
  <c r="E6371" i="19"/>
  <c r="E6372" i="19"/>
  <c r="E6373" i="19"/>
  <c r="E6374" i="19"/>
  <c r="E6375" i="19"/>
  <c r="E6376" i="19"/>
  <c r="E6377" i="19"/>
  <c r="E6378" i="19"/>
  <c r="E6379" i="19"/>
  <c r="E6380" i="19"/>
  <c r="E6381" i="19"/>
  <c r="E6382" i="19"/>
  <c r="E6383" i="19"/>
  <c r="E6384" i="19"/>
  <c r="E6385" i="19"/>
  <c r="E6386" i="19"/>
  <c r="E6387" i="19"/>
  <c r="E6388" i="19"/>
  <c r="E6389" i="19"/>
  <c r="E6390" i="19"/>
  <c r="E6391" i="19"/>
  <c r="E6392" i="19"/>
  <c r="E6393" i="19"/>
  <c r="E6394" i="19"/>
  <c r="E6395" i="19"/>
  <c r="E6396" i="19"/>
  <c r="E6397" i="19"/>
  <c r="E6398" i="19"/>
  <c r="E6399" i="19"/>
  <c r="E6400" i="19"/>
  <c r="E6401" i="19"/>
  <c r="E6402" i="19"/>
  <c r="E6403" i="19"/>
  <c r="E6404" i="19"/>
  <c r="E6405" i="19"/>
  <c r="E6406" i="19"/>
  <c r="E6407" i="19"/>
  <c r="E6408" i="19"/>
  <c r="E6409" i="19"/>
  <c r="E6410" i="19"/>
  <c r="E6411" i="19"/>
  <c r="E6412" i="19"/>
  <c r="E6413" i="19"/>
  <c r="E6414" i="19"/>
  <c r="E6415" i="19"/>
  <c r="E6416" i="19"/>
  <c r="E6417" i="19"/>
  <c r="E6418" i="19"/>
  <c r="E6419" i="19"/>
  <c r="E6420" i="19"/>
  <c r="E6421" i="19"/>
  <c r="E6422" i="19"/>
  <c r="E6423" i="19"/>
  <c r="E6424" i="19"/>
  <c r="E6425" i="19"/>
  <c r="E6426" i="19"/>
  <c r="E6427" i="19"/>
  <c r="E6428" i="19"/>
  <c r="E6429" i="19"/>
  <c r="E6430" i="19"/>
  <c r="E6431" i="19"/>
  <c r="E6432" i="19"/>
  <c r="E6433" i="19"/>
  <c r="E6434" i="19"/>
  <c r="E6435" i="19"/>
  <c r="E6436" i="19"/>
  <c r="E6437" i="19"/>
  <c r="E6438" i="19"/>
  <c r="E6439" i="19"/>
  <c r="E6440" i="19"/>
  <c r="E6441" i="19"/>
  <c r="E6442" i="19"/>
  <c r="E6443" i="19"/>
  <c r="E6444" i="19"/>
  <c r="E6445" i="19"/>
  <c r="E6446" i="19"/>
  <c r="E6447" i="19"/>
  <c r="E6448" i="19"/>
  <c r="E6449" i="19"/>
  <c r="E6450" i="19"/>
  <c r="E6451" i="19"/>
  <c r="E6452" i="19"/>
  <c r="E6453" i="19"/>
  <c r="E6454" i="19"/>
  <c r="E6455" i="19"/>
  <c r="E6456" i="19"/>
  <c r="E6457" i="19"/>
  <c r="E6458" i="19"/>
  <c r="E6459" i="19"/>
  <c r="E6460" i="19"/>
  <c r="E6461" i="19"/>
  <c r="E6462" i="19"/>
  <c r="E6463" i="19"/>
  <c r="E6464" i="19"/>
  <c r="E6465" i="19"/>
  <c r="E6466" i="19"/>
  <c r="E6467" i="19"/>
  <c r="E6468" i="19"/>
  <c r="E6469" i="19"/>
  <c r="E6470" i="19"/>
  <c r="E6471" i="19"/>
  <c r="E6472" i="19"/>
  <c r="E6473" i="19"/>
  <c r="E6474" i="19"/>
  <c r="E6475" i="19"/>
  <c r="E6476" i="19"/>
  <c r="E6477" i="19"/>
  <c r="E6478" i="19"/>
  <c r="E6479" i="19"/>
  <c r="E6480" i="19"/>
  <c r="E6481" i="19"/>
  <c r="E6482" i="19"/>
  <c r="E6483" i="19"/>
  <c r="E6484" i="19"/>
  <c r="E6485" i="19"/>
  <c r="E6486" i="19"/>
  <c r="E6487" i="19"/>
  <c r="E6488" i="19"/>
  <c r="E6489" i="19"/>
  <c r="E6490" i="19"/>
  <c r="E6491" i="19"/>
  <c r="E6492" i="19"/>
  <c r="E6493" i="19"/>
  <c r="E6494" i="19"/>
  <c r="E6495" i="19"/>
  <c r="E6496" i="19"/>
  <c r="E6497" i="19"/>
  <c r="E6498" i="19"/>
  <c r="E6499" i="19"/>
  <c r="E6500" i="19"/>
  <c r="E6501" i="19"/>
  <c r="E6502" i="19"/>
  <c r="E6503" i="19"/>
  <c r="E6504" i="19"/>
  <c r="E6505" i="19"/>
  <c r="E6506" i="19"/>
  <c r="E6507" i="19"/>
  <c r="E6508" i="19"/>
  <c r="E6509" i="19"/>
  <c r="E6510" i="19"/>
  <c r="E6511" i="19"/>
  <c r="E6512" i="19"/>
  <c r="E6513" i="19"/>
  <c r="E6514" i="19"/>
  <c r="E6515" i="19"/>
  <c r="E6516" i="19"/>
  <c r="E6517" i="19"/>
  <c r="E6518" i="19"/>
  <c r="E6519" i="19"/>
  <c r="E6520" i="19"/>
  <c r="E6521" i="19"/>
  <c r="E6522" i="19"/>
  <c r="E6523" i="19"/>
  <c r="E6524" i="19"/>
  <c r="E6525" i="19"/>
  <c r="E6526" i="19"/>
  <c r="E6527" i="19"/>
  <c r="E6528" i="19"/>
  <c r="E6529" i="19"/>
  <c r="E6530" i="19"/>
  <c r="E6531" i="19"/>
  <c r="E6532" i="19"/>
  <c r="E6533" i="19"/>
  <c r="E6534" i="19"/>
  <c r="E6535" i="19"/>
  <c r="E6536" i="19"/>
  <c r="E6537" i="19"/>
  <c r="E6538" i="19"/>
  <c r="E6539" i="19"/>
  <c r="E6540" i="19"/>
  <c r="E6541" i="19"/>
  <c r="E6542" i="19"/>
  <c r="E6543" i="19"/>
  <c r="E6544" i="19"/>
  <c r="E6545" i="19"/>
  <c r="E6546" i="19"/>
  <c r="E6547" i="19"/>
  <c r="E6548" i="19"/>
  <c r="E6549" i="19"/>
  <c r="E6550" i="19"/>
  <c r="E6551" i="19"/>
  <c r="E6552" i="19"/>
  <c r="E6553" i="19"/>
  <c r="E6554" i="19"/>
  <c r="E6555" i="19"/>
  <c r="E6556" i="19"/>
  <c r="E6557" i="19"/>
  <c r="E6558" i="19"/>
  <c r="E6559" i="19"/>
  <c r="E6560" i="19"/>
  <c r="E6561" i="19"/>
  <c r="E6562" i="19"/>
  <c r="E6563" i="19"/>
  <c r="E6564" i="19"/>
  <c r="E6565" i="19"/>
  <c r="E6566" i="19"/>
  <c r="E6567" i="19"/>
  <c r="E6568" i="19"/>
  <c r="E6569" i="19"/>
  <c r="E6570" i="19"/>
  <c r="E6571" i="19"/>
  <c r="E6572" i="19"/>
  <c r="E6573" i="19"/>
  <c r="E6574" i="19"/>
  <c r="E6575" i="19"/>
  <c r="E6576" i="19"/>
  <c r="E6577" i="19"/>
  <c r="E6578" i="19"/>
  <c r="E6579" i="19"/>
  <c r="E6580" i="19"/>
  <c r="E6581" i="19"/>
  <c r="E6582" i="19"/>
  <c r="E6583" i="19"/>
  <c r="E6584" i="19"/>
  <c r="E6585" i="19"/>
  <c r="E6586" i="19"/>
  <c r="E6587" i="19"/>
  <c r="E6588" i="19"/>
  <c r="E6589" i="19"/>
  <c r="E6590" i="19"/>
  <c r="E6591" i="19"/>
  <c r="E6592" i="19"/>
  <c r="E6593" i="19"/>
  <c r="E6594" i="19"/>
  <c r="E6595" i="19"/>
  <c r="E6596" i="19"/>
  <c r="E6597" i="19"/>
  <c r="E6598" i="19"/>
  <c r="E6599" i="19"/>
  <c r="E6600" i="19"/>
  <c r="E6601" i="19"/>
  <c r="E6602" i="19"/>
  <c r="E6603" i="19"/>
  <c r="E6604" i="19"/>
  <c r="E6605" i="19"/>
  <c r="E6606" i="19"/>
  <c r="E6607" i="19"/>
  <c r="E6608" i="19"/>
  <c r="E6609" i="19"/>
  <c r="E6610" i="19"/>
  <c r="E6611" i="19"/>
  <c r="E6612" i="19"/>
  <c r="E6613" i="19"/>
  <c r="E6614" i="19"/>
  <c r="E6615" i="19"/>
  <c r="E6616" i="19"/>
  <c r="E6617" i="19"/>
  <c r="E6618" i="19"/>
  <c r="E6619" i="19"/>
  <c r="E6620" i="19"/>
  <c r="E6621" i="19"/>
  <c r="E6622" i="19"/>
  <c r="E6623" i="19"/>
  <c r="E6624" i="19"/>
  <c r="E6625" i="19"/>
  <c r="E6626" i="19"/>
  <c r="E6627" i="19"/>
  <c r="E6628" i="19"/>
  <c r="E6629" i="19"/>
  <c r="E6630" i="19"/>
  <c r="E6631" i="19"/>
  <c r="E6632" i="19"/>
  <c r="E6633" i="19"/>
  <c r="E6634" i="19"/>
  <c r="E6635" i="19"/>
  <c r="E6636" i="19"/>
  <c r="E6637" i="19"/>
  <c r="E6638" i="19"/>
  <c r="E6639" i="19"/>
  <c r="E6640" i="19"/>
  <c r="E6641" i="19"/>
  <c r="E6642" i="19"/>
  <c r="E6643" i="19"/>
  <c r="E6644" i="19"/>
  <c r="E6645" i="19"/>
  <c r="E6646" i="19"/>
  <c r="E6647" i="19"/>
  <c r="E6648" i="19"/>
  <c r="E6649" i="19"/>
  <c r="E6650" i="19"/>
  <c r="E6651" i="19"/>
  <c r="E6652" i="19"/>
  <c r="E6653" i="19"/>
  <c r="E6654" i="19"/>
  <c r="E6655" i="19"/>
  <c r="E6656" i="19"/>
  <c r="E6657" i="19"/>
  <c r="E6658" i="19"/>
  <c r="E6659" i="19"/>
  <c r="E6660" i="19"/>
  <c r="E6661" i="19"/>
  <c r="E6662" i="19"/>
  <c r="E6663" i="19"/>
  <c r="E6664" i="19"/>
  <c r="E6665" i="19"/>
  <c r="E6666" i="19"/>
  <c r="E6667" i="19"/>
  <c r="E6668" i="19"/>
  <c r="E6669" i="19"/>
  <c r="E6670" i="19"/>
  <c r="E6671" i="19"/>
  <c r="E6672" i="19"/>
  <c r="E6673" i="19"/>
  <c r="E6674" i="19"/>
  <c r="E6675" i="19"/>
  <c r="E6676" i="19"/>
  <c r="E6677" i="19"/>
  <c r="E6678" i="19"/>
  <c r="E6679" i="19"/>
  <c r="E6680" i="19"/>
  <c r="E6681" i="19"/>
  <c r="E6682" i="19"/>
  <c r="E6683" i="19"/>
  <c r="E6684" i="19"/>
  <c r="E6685" i="19"/>
  <c r="E6686" i="19"/>
  <c r="E6687" i="19"/>
  <c r="E6688" i="19"/>
  <c r="E6689" i="19"/>
  <c r="E6690" i="19"/>
  <c r="E6691" i="19"/>
  <c r="E6692" i="19"/>
  <c r="E6693" i="19"/>
  <c r="E6694" i="19"/>
  <c r="E6695" i="19"/>
  <c r="E6696" i="19"/>
  <c r="E6697" i="19"/>
  <c r="E6698" i="19"/>
  <c r="E6699" i="19"/>
  <c r="E6700" i="19"/>
  <c r="E6701" i="19"/>
  <c r="E6702" i="19"/>
  <c r="E6703" i="19"/>
  <c r="E6704" i="19"/>
  <c r="E6705" i="19"/>
  <c r="E6706" i="19"/>
  <c r="E6707" i="19"/>
  <c r="E6708" i="19"/>
  <c r="E6709" i="19"/>
  <c r="E6710" i="19"/>
  <c r="E6711" i="19"/>
  <c r="E6712" i="19"/>
  <c r="E6713" i="19"/>
  <c r="E6714" i="19"/>
  <c r="E6715" i="19"/>
  <c r="E6716" i="19"/>
  <c r="E6717" i="19"/>
  <c r="E6718" i="19"/>
  <c r="E6719" i="19"/>
  <c r="E6720" i="19"/>
  <c r="E6721" i="19"/>
  <c r="E6722" i="19"/>
  <c r="E6723" i="19"/>
  <c r="E6724" i="19"/>
  <c r="E6725" i="19"/>
  <c r="E6726" i="19"/>
  <c r="E6727" i="19"/>
  <c r="E6728" i="19"/>
  <c r="E6729" i="19"/>
  <c r="E6730" i="19"/>
  <c r="E6731" i="19"/>
  <c r="E6732" i="19"/>
  <c r="E6733" i="19"/>
  <c r="E6734" i="19"/>
  <c r="E6735" i="19"/>
  <c r="E6736" i="19"/>
  <c r="E6737" i="19"/>
  <c r="E6738" i="19"/>
  <c r="E6739" i="19"/>
  <c r="E6740" i="19"/>
  <c r="E6741" i="19"/>
  <c r="E6742" i="19"/>
  <c r="E6743" i="19"/>
  <c r="E6744" i="19"/>
  <c r="E6745" i="19"/>
  <c r="E6746" i="19"/>
  <c r="E6747" i="19"/>
  <c r="E6748" i="19"/>
  <c r="E6749" i="19"/>
  <c r="E6750" i="19"/>
  <c r="E6751" i="19"/>
  <c r="E6752" i="19"/>
  <c r="E6753" i="19"/>
  <c r="E6754" i="19"/>
  <c r="E6755" i="19"/>
  <c r="E6756" i="19"/>
  <c r="E6757" i="19"/>
  <c r="E6758" i="19"/>
  <c r="E6759" i="19"/>
  <c r="E6760" i="19"/>
  <c r="E6761" i="19"/>
  <c r="E6762" i="19"/>
  <c r="E6763" i="19"/>
  <c r="E6764" i="19"/>
  <c r="E6765" i="19"/>
  <c r="E6766" i="19"/>
  <c r="E6767" i="19"/>
  <c r="E6768" i="19"/>
  <c r="E6769" i="19"/>
  <c r="E6770" i="19"/>
  <c r="E6771" i="19"/>
  <c r="E6772" i="19"/>
  <c r="E6773" i="19"/>
  <c r="E6774" i="19"/>
  <c r="E6775" i="19"/>
  <c r="E6776" i="19"/>
  <c r="E6777" i="19"/>
  <c r="E6778" i="19"/>
  <c r="E6779" i="19"/>
  <c r="E6780" i="19"/>
  <c r="E6781" i="19"/>
  <c r="E6782" i="19"/>
  <c r="E6783" i="19"/>
  <c r="E6784" i="19"/>
  <c r="E6785" i="19"/>
  <c r="E6786" i="19"/>
  <c r="E6787" i="19"/>
  <c r="E6788" i="19"/>
  <c r="E6789" i="19"/>
  <c r="E6790" i="19"/>
  <c r="E6791" i="19"/>
  <c r="E6792" i="19"/>
  <c r="E6793" i="19"/>
  <c r="E6794" i="19"/>
  <c r="E6795" i="19"/>
  <c r="E6796" i="19"/>
  <c r="E6797" i="19"/>
  <c r="E6798" i="19"/>
  <c r="E6799" i="19"/>
  <c r="E6800" i="19"/>
  <c r="E6801" i="19"/>
  <c r="E6802" i="19"/>
  <c r="E6803" i="19"/>
  <c r="E6804" i="19"/>
  <c r="E6805" i="19"/>
  <c r="E6806" i="19"/>
  <c r="E6807" i="19"/>
  <c r="E6808" i="19"/>
  <c r="E6809" i="19"/>
  <c r="E6810" i="19"/>
  <c r="E6811" i="19"/>
  <c r="E6812" i="19"/>
  <c r="E6813" i="19"/>
  <c r="E6814" i="19"/>
  <c r="E6815" i="19"/>
  <c r="E6816" i="19"/>
  <c r="E6817" i="19"/>
  <c r="E6818" i="19"/>
  <c r="E6819" i="19"/>
  <c r="E6820" i="19"/>
  <c r="E6821" i="19"/>
  <c r="E6822" i="19"/>
  <c r="E6823" i="19"/>
  <c r="E6824" i="19"/>
  <c r="E6825" i="19"/>
  <c r="E6826" i="19"/>
  <c r="E6827" i="19"/>
  <c r="E6828" i="19"/>
  <c r="E6829" i="19"/>
  <c r="E6830" i="19"/>
  <c r="E6831" i="19"/>
  <c r="E6832" i="19"/>
  <c r="E6833" i="19"/>
  <c r="E6834" i="19"/>
  <c r="E6835" i="19"/>
  <c r="E6836" i="19"/>
  <c r="E6837" i="19"/>
  <c r="E6838" i="19"/>
  <c r="E6839" i="19"/>
  <c r="E6840" i="19"/>
  <c r="E6841" i="19"/>
  <c r="E6842" i="19"/>
  <c r="E6843" i="19"/>
  <c r="E6844" i="19"/>
  <c r="E6845" i="19"/>
  <c r="E6846" i="19"/>
  <c r="E6847" i="19"/>
  <c r="E6848" i="19"/>
  <c r="E6849" i="19"/>
  <c r="E6850" i="19"/>
  <c r="E6851" i="19"/>
  <c r="E6852" i="19"/>
  <c r="E6853" i="19"/>
  <c r="E6854" i="19"/>
  <c r="E6855" i="19"/>
  <c r="E6856" i="19"/>
  <c r="E6857" i="19"/>
  <c r="E6858" i="19"/>
  <c r="E6859" i="19"/>
  <c r="E6860" i="19"/>
  <c r="E6861" i="19"/>
  <c r="E6862" i="19"/>
  <c r="E6863" i="19"/>
  <c r="E6864" i="19"/>
  <c r="E6865" i="19"/>
  <c r="E6866" i="19"/>
  <c r="E6867" i="19"/>
  <c r="E6868" i="19"/>
  <c r="E6869" i="19"/>
  <c r="E6870" i="19"/>
  <c r="E6871" i="19"/>
  <c r="E6872" i="19"/>
  <c r="E6873" i="19"/>
  <c r="E6874" i="19"/>
  <c r="E6875" i="19"/>
  <c r="E6876" i="19"/>
  <c r="E6877" i="19"/>
  <c r="E6878" i="19"/>
  <c r="E6879" i="19"/>
  <c r="E6880" i="19"/>
  <c r="E6881" i="19"/>
  <c r="E6882" i="19"/>
  <c r="E6883" i="19"/>
  <c r="E6884" i="19"/>
  <c r="E6885" i="19"/>
  <c r="E6886" i="19"/>
  <c r="E6887" i="19"/>
  <c r="E6888" i="19"/>
  <c r="E6889" i="19"/>
  <c r="E6890" i="19"/>
  <c r="E6891" i="19"/>
  <c r="E6892" i="19"/>
  <c r="E6893" i="19"/>
  <c r="E6894" i="19"/>
  <c r="E6895" i="19"/>
  <c r="E6896" i="19"/>
  <c r="E6897" i="19"/>
  <c r="E6898" i="19"/>
  <c r="E6899" i="19"/>
  <c r="E6900" i="19"/>
  <c r="E6901" i="19"/>
  <c r="E6902" i="19"/>
  <c r="E6903" i="19"/>
  <c r="E6904" i="19"/>
  <c r="E6905" i="19"/>
  <c r="E6906" i="19"/>
  <c r="E6907" i="19"/>
  <c r="E6908" i="19"/>
  <c r="E6909" i="19"/>
  <c r="E6910" i="19"/>
  <c r="E6911" i="19"/>
  <c r="E6912" i="19"/>
  <c r="E6913" i="19"/>
  <c r="E6914" i="19"/>
  <c r="E6915" i="19"/>
  <c r="E6916" i="19"/>
  <c r="E6917" i="19"/>
  <c r="E6918" i="19"/>
  <c r="E6919" i="19"/>
  <c r="E6920" i="19"/>
  <c r="E6921" i="19"/>
  <c r="E6922" i="19"/>
  <c r="E6923" i="19"/>
  <c r="E6924" i="19"/>
  <c r="E6925" i="19"/>
  <c r="E6926" i="19"/>
  <c r="E6927" i="19"/>
  <c r="E6928" i="19"/>
  <c r="E6929" i="19"/>
  <c r="E6930" i="19"/>
  <c r="E6931" i="19"/>
  <c r="E6932" i="19"/>
  <c r="E6933" i="19"/>
  <c r="E6934" i="19"/>
  <c r="E6935" i="19"/>
  <c r="E6936" i="19"/>
  <c r="E6937" i="19"/>
  <c r="E6938" i="19"/>
  <c r="E6939" i="19"/>
  <c r="E6940" i="19"/>
  <c r="E6941" i="19"/>
  <c r="E6942" i="19"/>
  <c r="E6943" i="19"/>
  <c r="E6944" i="19"/>
  <c r="E6945" i="19"/>
  <c r="E6946" i="19"/>
  <c r="E6947" i="19"/>
  <c r="E6948" i="19"/>
  <c r="E6949" i="19"/>
  <c r="E6950" i="19"/>
  <c r="E6951" i="19"/>
  <c r="E6952" i="19"/>
  <c r="E6953" i="19"/>
  <c r="E6954" i="19"/>
  <c r="E6955" i="19"/>
  <c r="E6956" i="19"/>
  <c r="E6957" i="19"/>
  <c r="E6958" i="19"/>
  <c r="E6959" i="19"/>
  <c r="E6960" i="19"/>
  <c r="E6961" i="19"/>
  <c r="E6962" i="19"/>
  <c r="E6963" i="19"/>
  <c r="E6964" i="19"/>
  <c r="E6965" i="19"/>
  <c r="E6966" i="19"/>
  <c r="E6967" i="19"/>
  <c r="E6968" i="19"/>
  <c r="E6969" i="19"/>
  <c r="E6970" i="19"/>
  <c r="E6971" i="19"/>
  <c r="E6972" i="19"/>
  <c r="E6973" i="19"/>
  <c r="E6974" i="19"/>
  <c r="E6975" i="19"/>
  <c r="E6976" i="19"/>
  <c r="E6977" i="19"/>
  <c r="E6978" i="19"/>
  <c r="E6979" i="19"/>
  <c r="E6980" i="19"/>
  <c r="E6981" i="19"/>
  <c r="E6982" i="19"/>
  <c r="E6983" i="19"/>
  <c r="E6984" i="19"/>
  <c r="E6985" i="19"/>
  <c r="E6986" i="19"/>
  <c r="E6987" i="19"/>
  <c r="E6988" i="19"/>
  <c r="E6989" i="19"/>
  <c r="E6990" i="19"/>
  <c r="E6991" i="19"/>
  <c r="E6992" i="19"/>
  <c r="E6993" i="19"/>
  <c r="E6994" i="19"/>
  <c r="E6995" i="19"/>
  <c r="E6996" i="19"/>
  <c r="E6997" i="19"/>
  <c r="E6998" i="19"/>
  <c r="E6999" i="19"/>
  <c r="E7000" i="19"/>
  <c r="E7001" i="19"/>
  <c r="E7002" i="19"/>
  <c r="E7003" i="19"/>
  <c r="E7004" i="19"/>
  <c r="E7005" i="19"/>
  <c r="E7006" i="19"/>
  <c r="E7007" i="19"/>
  <c r="E7008" i="19"/>
  <c r="E7009" i="19"/>
  <c r="E7010" i="19"/>
  <c r="E7011" i="19"/>
  <c r="E7012" i="19"/>
  <c r="E7013" i="19"/>
  <c r="E7014" i="19"/>
  <c r="E7015" i="19"/>
  <c r="E7016" i="19"/>
  <c r="E7017" i="19"/>
  <c r="E7018" i="19"/>
  <c r="E7019" i="19"/>
  <c r="E7020" i="19"/>
  <c r="E7021" i="19"/>
  <c r="E7022" i="19"/>
  <c r="E7023" i="19"/>
  <c r="E7024" i="19"/>
  <c r="E7025" i="19"/>
  <c r="E7026" i="19"/>
  <c r="E7027" i="19"/>
  <c r="E7028" i="19"/>
  <c r="E7029" i="19"/>
  <c r="E7030" i="19"/>
  <c r="E7031" i="19"/>
  <c r="E7032" i="19"/>
  <c r="E7033" i="19"/>
  <c r="E7034" i="19"/>
  <c r="E7035" i="19"/>
  <c r="E7036" i="19"/>
  <c r="E7037" i="19"/>
  <c r="E7038" i="19"/>
  <c r="E7039" i="19"/>
  <c r="E7040" i="19"/>
  <c r="E7041" i="19"/>
  <c r="E7042" i="19"/>
  <c r="E7043" i="19"/>
  <c r="E7044" i="19"/>
  <c r="E7045" i="19"/>
  <c r="E7046" i="19"/>
  <c r="E7047" i="19"/>
  <c r="E7048" i="19"/>
  <c r="E7049" i="19"/>
  <c r="E7050" i="19"/>
  <c r="E7051" i="19"/>
  <c r="E7052" i="19"/>
  <c r="E7053" i="19"/>
  <c r="E7054" i="19"/>
  <c r="E7055" i="19"/>
  <c r="E7056" i="19"/>
  <c r="E7057" i="19"/>
  <c r="E7058" i="19"/>
  <c r="E7059" i="19"/>
  <c r="E7060" i="19"/>
  <c r="E7061" i="19"/>
  <c r="E7062" i="19"/>
  <c r="E7063" i="19"/>
  <c r="E7064" i="19"/>
  <c r="E7065" i="19"/>
  <c r="E7066" i="19"/>
  <c r="E7067" i="19"/>
  <c r="E7068" i="19"/>
  <c r="E7069" i="19"/>
  <c r="E7070" i="19"/>
  <c r="E7071" i="19"/>
  <c r="E7072" i="19"/>
  <c r="E7073" i="19"/>
  <c r="E7074" i="19"/>
  <c r="E7075" i="19"/>
  <c r="E7076" i="19"/>
  <c r="E7077" i="19"/>
  <c r="E7078" i="19"/>
  <c r="E7079" i="19"/>
  <c r="E7080" i="19"/>
  <c r="E7081" i="19"/>
  <c r="E7082" i="19"/>
  <c r="E7083" i="19"/>
  <c r="E7084" i="19"/>
  <c r="E7085" i="19"/>
  <c r="E7086" i="19"/>
  <c r="E7087" i="19"/>
  <c r="E7088" i="19"/>
  <c r="E7089" i="19"/>
  <c r="E7090" i="19"/>
  <c r="E7091" i="19"/>
  <c r="E7092" i="19"/>
  <c r="E7093" i="19"/>
  <c r="E7094" i="19"/>
  <c r="E7095" i="19"/>
  <c r="E7096" i="19"/>
  <c r="E7097" i="19"/>
  <c r="E7098" i="19"/>
  <c r="E7099" i="19"/>
  <c r="E7100" i="19"/>
  <c r="E7101" i="19"/>
  <c r="E7102" i="19"/>
  <c r="E7103" i="19"/>
  <c r="E7104" i="19"/>
  <c r="E7105" i="19"/>
  <c r="E7106" i="19"/>
  <c r="E7107" i="19"/>
  <c r="E7108" i="19"/>
  <c r="E7109" i="19"/>
  <c r="E7110" i="19"/>
  <c r="E7111" i="19"/>
  <c r="E7112" i="19"/>
  <c r="E7113" i="19"/>
  <c r="E7114" i="19"/>
  <c r="E7115" i="19"/>
  <c r="E7116" i="19"/>
  <c r="E7117" i="19"/>
  <c r="E7118" i="19"/>
  <c r="E7119" i="19"/>
  <c r="E7120" i="19"/>
  <c r="E7121" i="19"/>
  <c r="E7122" i="19"/>
  <c r="E7123" i="19"/>
  <c r="E7124" i="19"/>
  <c r="E7125" i="19"/>
  <c r="E7126" i="19"/>
  <c r="E7127" i="19"/>
  <c r="E7128" i="19"/>
  <c r="E7129" i="19"/>
  <c r="E7130" i="19"/>
  <c r="E7131" i="19"/>
  <c r="E7132" i="19"/>
  <c r="E7133" i="19"/>
  <c r="E7134" i="19"/>
  <c r="E7135" i="19"/>
  <c r="E7136" i="19"/>
  <c r="E7137" i="19"/>
  <c r="E7138" i="19"/>
  <c r="E7139" i="19"/>
  <c r="E7140" i="19"/>
  <c r="E7141" i="19"/>
  <c r="E7142" i="19"/>
  <c r="E7143" i="19"/>
  <c r="E7144" i="19"/>
  <c r="E7145" i="19"/>
  <c r="E7146" i="19"/>
  <c r="E7147" i="19"/>
  <c r="E7148" i="19"/>
  <c r="E7149" i="19"/>
  <c r="E7150" i="19"/>
  <c r="E7151" i="19"/>
  <c r="E7152" i="19"/>
  <c r="E7153" i="19"/>
  <c r="E7154" i="19"/>
  <c r="E7155" i="19"/>
  <c r="E7156" i="19"/>
  <c r="E7157" i="19"/>
  <c r="E7158" i="19"/>
  <c r="E7159" i="19"/>
  <c r="E7160" i="19"/>
  <c r="E7161" i="19"/>
  <c r="E7162" i="19"/>
  <c r="E7163" i="19"/>
  <c r="E7164" i="19"/>
  <c r="E7165" i="19"/>
  <c r="E7166" i="19"/>
  <c r="E7167" i="19"/>
  <c r="E7168" i="19"/>
  <c r="E7169" i="19"/>
  <c r="E7170" i="19"/>
  <c r="E7171" i="19"/>
  <c r="E7172" i="19"/>
  <c r="E7173" i="19"/>
  <c r="E7174" i="19"/>
  <c r="E7175" i="19"/>
  <c r="E7176" i="19"/>
  <c r="E7177" i="19"/>
  <c r="E7178" i="19"/>
  <c r="E7179" i="19"/>
  <c r="E7180" i="19"/>
  <c r="E7181" i="19"/>
  <c r="E7182" i="19"/>
  <c r="E7183" i="19"/>
  <c r="E7184" i="19"/>
  <c r="E7185" i="19"/>
  <c r="E7186" i="19"/>
  <c r="E7187" i="19"/>
  <c r="E7188" i="19"/>
  <c r="E7189" i="19"/>
  <c r="E7190" i="19"/>
  <c r="E7191" i="19"/>
  <c r="E7192" i="19"/>
  <c r="E7193" i="19"/>
  <c r="E7194" i="19"/>
  <c r="E7195" i="19"/>
  <c r="E7196" i="19"/>
  <c r="E7197" i="19"/>
  <c r="E7198" i="19"/>
  <c r="E7199" i="19"/>
  <c r="E7200" i="19"/>
  <c r="E7201" i="19"/>
  <c r="E7202" i="19"/>
  <c r="E7203" i="19"/>
  <c r="E7204" i="19"/>
  <c r="E7205" i="19"/>
  <c r="E7206" i="19"/>
  <c r="E7207" i="19"/>
  <c r="E7208" i="19"/>
  <c r="E7209" i="19"/>
  <c r="E7210" i="19"/>
  <c r="E7211" i="19"/>
  <c r="E7212" i="19"/>
  <c r="E7213" i="19"/>
  <c r="E7214" i="19"/>
  <c r="E7215" i="19"/>
  <c r="E7216" i="19"/>
  <c r="E7217" i="19"/>
  <c r="E7218" i="19"/>
  <c r="E7219" i="19"/>
  <c r="E7220" i="19"/>
  <c r="E7221" i="19"/>
  <c r="E7222" i="19"/>
  <c r="E7223" i="19"/>
  <c r="E7224" i="19"/>
  <c r="E7225" i="19"/>
  <c r="E7226" i="19"/>
  <c r="E7227" i="19"/>
  <c r="E7228" i="19"/>
  <c r="E7229" i="19"/>
  <c r="E7230" i="19"/>
  <c r="E7231" i="19"/>
  <c r="E7232" i="19"/>
  <c r="E7233" i="19"/>
  <c r="E7234" i="19"/>
  <c r="E7235" i="19"/>
  <c r="E7236" i="19"/>
  <c r="E7237" i="19"/>
  <c r="E7238" i="19"/>
  <c r="E7239" i="19"/>
  <c r="E7240" i="19"/>
  <c r="E7241" i="19"/>
  <c r="E7242" i="19"/>
  <c r="E7243" i="19"/>
  <c r="E7244" i="19"/>
  <c r="E7245" i="19"/>
  <c r="E7246" i="19"/>
  <c r="E7247" i="19"/>
  <c r="E7248" i="19"/>
  <c r="E7249" i="19"/>
  <c r="E7250" i="19"/>
  <c r="E7251" i="19"/>
  <c r="E7252" i="19"/>
  <c r="E7253" i="19"/>
  <c r="E7254" i="19"/>
  <c r="E7255" i="19"/>
  <c r="E7256" i="19"/>
  <c r="E7257" i="19"/>
  <c r="E7258" i="19"/>
  <c r="E7259" i="19"/>
  <c r="E7260" i="19"/>
  <c r="E7261" i="19"/>
  <c r="E7262" i="19"/>
  <c r="E7263" i="19"/>
  <c r="E7264" i="19"/>
  <c r="E7265" i="19"/>
  <c r="E7266" i="19"/>
  <c r="E7267" i="19"/>
  <c r="E7268" i="19"/>
  <c r="E7269" i="19"/>
  <c r="E7270" i="19"/>
  <c r="E7271" i="19"/>
  <c r="E7272" i="19"/>
  <c r="E7273" i="19"/>
  <c r="E7274" i="19"/>
  <c r="E7275" i="19"/>
  <c r="E7276" i="19"/>
  <c r="E7277" i="19"/>
  <c r="E7278" i="19"/>
  <c r="E7279" i="19"/>
  <c r="E7280" i="19"/>
  <c r="E7281" i="19"/>
  <c r="E7282" i="19"/>
  <c r="E7283" i="19"/>
  <c r="E7284" i="19"/>
  <c r="E7285" i="19"/>
  <c r="E7286" i="19"/>
  <c r="E7287" i="19"/>
  <c r="E7288" i="19"/>
  <c r="E7289" i="19"/>
  <c r="E7290" i="19"/>
  <c r="E7291" i="19"/>
  <c r="E7292" i="19"/>
  <c r="E7293" i="19"/>
  <c r="E7294" i="19"/>
  <c r="E7295" i="19"/>
  <c r="E7296" i="19"/>
  <c r="E7297" i="19"/>
  <c r="E7298" i="19"/>
  <c r="E7299" i="19"/>
  <c r="E7300" i="19"/>
  <c r="E7301" i="19"/>
  <c r="E7302" i="19"/>
  <c r="E7303" i="19"/>
  <c r="E7304" i="19"/>
  <c r="E7305" i="19"/>
  <c r="E7306" i="19"/>
  <c r="E7307" i="19"/>
  <c r="E7308" i="19"/>
  <c r="E7309" i="19"/>
  <c r="E7310" i="19"/>
  <c r="E7311" i="19"/>
  <c r="E7312" i="19"/>
  <c r="E7313" i="19"/>
  <c r="E7314" i="19"/>
  <c r="E7315" i="19"/>
  <c r="E7316" i="19"/>
  <c r="E7317" i="19"/>
  <c r="E7318" i="19"/>
  <c r="E7319" i="19"/>
  <c r="E7320" i="19"/>
  <c r="E7321" i="19"/>
  <c r="E7322" i="19"/>
  <c r="E7323" i="19"/>
  <c r="E7324" i="19"/>
  <c r="E7325" i="19"/>
  <c r="E7326" i="19"/>
  <c r="E7327" i="19"/>
  <c r="E7328" i="19"/>
  <c r="E7329" i="19"/>
  <c r="E7330" i="19"/>
  <c r="E7331" i="19"/>
  <c r="E7332" i="19"/>
  <c r="E7333" i="19"/>
  <c r="E7334" i="19"/>
  <c r="E7335" i="19"/>
  <c r="E7336" i="19"/>
  <c r="E7337" i="19"/>
  <c r="E7338" i="19"/>
  <c r="E7339" i="19"/>
  <c r="E7340" i="19"/>
  <c r="E7341" i="19"/>
  <c r="E7342" i="19"/>
  <c r="E7343" i="19"/>
  <c r="E7344" i="19"/>
  <c r="E7345" i="19"/>
  <c r="E7346" i="19"/>
  <c r="E7347" i="19"/>
  <c r="E7348" i="19"/>
  <c r="E7349" i="19"/>
  <c r="E7350" i="19"/>
  <c r="E7351" i="19"/>
  <c r="E7352" i="19"/>
  <c r="E7353" i="19"/>
  <c r="E7354" i="19"/>
  <c r="E7355" i="19"/>
  <c r="E7356" i="19"/>
  <c r="E7357" i="19"/>
  <c r="E7358" i="19"/>
  <c r="E7359" i="19"/>
  <c r="E7360" i="19"/>
  <c r="E7361" i="19"/>
  <c r="E7362" i="19"/>
  <c r="E7363" i="19"/>
  <c r="E7364" i="19"/>
  <c r="E7365" i="19"/>
  <c r="E7366" i="19"/>
  <c r="E7367" i="19"/>
  <c r="E7368" i="19"/>
  <c r="E7369" i="19"/>
  <c r="E7370" i="19"/>
  <c r="E7371" i="19"/>
  <c r="E7372" i="19"/>
  <c r="E7373" i="19"/>
  <c r="E7374" i="19"/>
  <c r="E7375" i="19"/>
  <c r="E7376" i="19"/>
  <c r="E7377" i="19"/>
  <c r="E7378" i="19"/>
  <c r="E7379" i="19"/>
  <c r="E7380" i="19"/>
  <c r="E7381" i="19"/>
  <c r="E7382" i="19"/>
  <c r="E7383" i="19"/>
  <c r="E7384" i="19"/>
  <c r="E7385" i="19"/>
  <c r="E7386" i="19"/>
  <c r="E7387" i="19"/>
  <c r="E7388" i="19"/>
  <c r="E7389" i="19"/>
  <c r="E7390" i="19"/>
  <c r="E7391" i="19"/>
  <c r="E7392" i="19"/>
  <c r="E7393" i="19"/>
  <c r="E7394" i="19"/>
  <c r="E7395" i="19"/>
  <c r="E7396" i="19"/>
  <c r="E7397" i="19"/>
  <c r="E7398" i="19"/>
  <c r="E7399" i="19"/>
  <c r="E7400" i="19"/>
  <c r="E7401" i="19"/>
  <c r="E7402" i="19"/>
  <c r="E7403" i="19"/>
  <c r="E7404" i="19"/>
  <c r="E7405" i="19"/>
  <c r="E7406" i="19"/>
  <c r="E7407" i="19"/>
  <c r="E7408" i="19"/>
  <c r="E7409" i="19"/>
  <c r="E7410" i="19"/>
  <c r="E7411" i="19"/>
  <c r="E7412" i="19"/>
  <c r="E7413" i="19"/>
  <c r="E7414" i="19"/>
  <c r="E7415" i="19"/>
  <c r="E7416" i="19"/>
  <c r="E7417" i="19"/>
  <c r="E7418" i="19"/>
  <c r="E7419" i="19"/>
  <c r="E7420" i="19"/>
  <c r="E7421" i="19"/>
  <c r="E7422" i="19"/>
  <c r="E7423" i="19"/>
  <c r="E7424" i="19"/>
  <c r="E7425" i="19"/>
  <c r="E7426" i="19"/>
  <c r="E7427" i="19"/>
  <c r="E7428" i="19"/>
  <c r="E7429" i="19"/>
  <c r="E7430" i="19"/>
  <c r="E7431" i="19"/>
  <c r="E7432" i="19"/>
  <c r="E7433" i="19"/>
  <c r="E7434" i="19"/>
  <c r="E7435" i="19"/>
  <c r="E7436" i="19"/>
  <c r="E7437" i="19"/>
  <c r="E7438" i="19"/>
  <c r="E7439" i="19"/>
  <c r="E7440" i="19"/>
  <c r="E7441" i="19"/>
  <c r="E7442" i="19"/>
  <c r="E7443" i="19"/>
  <c r="E7444" i="19"/>
  <c r="E7445" i="19"/>
  <c r="E7446" i="19"/>
  <c r="E7447" i="19"/>
  <c r="E7448" i="19"/>
  <c r="E7449" i="19"/>
  <c r="E7450" i="19"/>
  <c r="E7451" i="19"/>
  <c r="E7452" i="19"/>
  <c r="E7453" i="19"/>
  <c r="E7454" i="19"/>
  <c r="E7455" i="19"/>
  <c r="E7456" i="19"/>
  <c r="E7457" i="19"/>
  <c r="E7458" i="19"/>
  <c r="E7459" i="19"/>
  <c r="E7460" i="19"/>
  <c r="E7461" i="19"/>
  <c r="E7462" i="19"/>
  <c r="E7463" i="19"/>
  <c r="E7464" i="19"/>
  <c r="E7465" i="19"/>
  <c r="E7466" i="19"/>
  <c r="E7467" i="19"/>
  <c r="E7468" i="19"/>
  <c r="E7469" i="19"/>
  <c r="E7470" i="19"/>
  <c r="E7471" i="19"/>
  <c r="E7472" i="19"/>
  <c r="E7473" i="19"/>
  <c r="E7474" i="19"/>
  <c r="E7475" i="19"/>
  <c r="E7476" i="19"/>
  <c r="E7477" i="19"/>
  <c r="E7478" i="19"/>
  <c r="E7479" i="19"/>
  <c r="E7480" i="19"/>
  <c r="E7481" i="19"/>
  <c r="E7482" i="19"/>
  <c r="E7483" i="19"/>
  <c r="E7484" i="19"/>
  <c r="E7485" i="19"/>
  <c r="E7486" i="19"/>
  <c r="E7487" i="19"/>
  <c r="E7488" i="19"/>
  <c r="E7489" i="19"/>
  <c r="E7490" i="19"/>
  <c r="E7491" i="19"/>
  <c r="E7492" i="19"/>
  <c r="E7493" i="19"/>
  <c r="E7494" i="19"/>
  <c r="E7495" i="19"/>
  <c r="E7496" i="19"/>
  <c r="E7497" i="19"/>
  <c r="E7498" i="19"/>
  <c r="E7499" i="19"/>
  <c r="E7500" i="19"/>
  <c r="E7501" i="19"/>
  <c r="E7502" i="19"/>
  <c r="E7503" i="19"/>
  <c r="E7504" i="19"/>
  <c r="E7505" i="19"/>
  <c r="E7506" i="19"/>
  <c r="E7507" i="19"/>
  <c r="E7508" i="19"/>
  <c r="E7509" i="19"/>
  <c r="E7510" i="19"/>
  <c r="E7511" i="19"/>
  <c r="E7512" i="19"/>
  <c r="E7513" i="19"/>
  <c r="E7514" i="19"/>
  <c r="E7515" i="19"/>
  <c r="E7516" i="19"/>
  <c r="E7517" i="19"/>
  <c r="E7518" i="19"/>
  <c r="E7519" i="19"/>
  <c r="E7520" i="19"/>
  <c r="E7521" i="19"/>
  <c r="E7522" i="19"/>
  <c r="E7523" i="19"/>
  <c r="E7524" i="19"/>
  <c r="E7525" i="19"/>
  <c r="E7526" i="19"/>
  <c r="E7527" i="19"/>
  <c r="E7528" i="19"/>
  <c r="E7529" i="19"/>
  <c r="E7530" i="19"/>
  <c r="E7531" i="19"/>
  <c r="E7532" i="19"/>
  <c r="E7533" i="19"/>
  <c r="E7534" i="19"/>
  <c r="E7535" i="19"/>
  <c r="E7536" i="19"/>
  <c r="E7537" i="19"/>
  <c r="E7538" i="19"/>
  <c r="E7539" i="19"/>
  <c r="E7540" i="19"/>
  <c r="E7541" i="19"/>
  <c r="E7542" i="19"/>
  <c r="E7543" i="19"/>
  <c r="E7544" i="19"/>
  <c r="E7545" i="19"/>
  <c r="E7546" i="19"/>
  <c r="E7547" i="19"/>
  <c r="E7548" i="19"/>
  <c r="E7549" i="19"/>
  <c r="E7550" i="19"/>
  <c r="E7551" i="19"/>
  <c r="E7552" i="19"/>
  <c r="E7553" i="19"/>
  <c r="E7554" i="19"/>
  <c r="E7555" i="19"/>
  <c r="E7556" i="19"/>
  <c r="E7557" i="19"/>
  <c r="E7558" i="19"/>
  <c r="E7559" i="19"/>
  <c r="E7560" i="19"/>
  <c r="E7561" i="19"/>
  <c r="E7562" i="19"/>
  <c r="E7563" i="19"/>
  <c r="E7564" i="19"/>
  <c r="E7565" i="19"/>
  <c r="E7566" i="19"/>
  <c r="E7567" i="19"/>
  <c r="E7568" i="19"/>
  <c r="E7569" i="19"/>
  <c r="E7570" i="19"/>
  <c r="E7571" i="19"/>
  <c r="E7572" i="19"/>
  <c r="E7573" i="19"/>
  <c r="E7574" i="19"/>
  <c r="E7575" i="19"/>
  <c r="E7576" i="19"/>
  <c r="E7577" i="19"/>
  <c r="E7578" i="19"/>
  <c r="E7579" i="19"/>
  <c r="E7580" i="19"/>
  <c r="E7581" i="19"/>
  <c r="E7582" i="19"/>
  <c r="E7583" i="19"/>
  <c r="E7584" i="19"/>
  <c r="E7585" i="19"/>
  <c r="E7586" i="19"/>
  <c r="E7587" i="19"/>
  <c r="E7588" i="19"/>
  <c r="E7589" i="19"/>
  <c r="E7590" i="19"/>
  <c r="E7591" i="19"/>
  <c r="E7592" i="19"/>
  <c r="E7593" i="19"/>
  <c r="E7594" i="19"/>
  <c r="E7595" i="19"/>
  <c r="E7596" i="19"/>
  <c r="E7597" i="19"/>
  <c r="E7598" i="19"/>
  <c r="E7599" i="19"/>
  <c r="E7600" i="19"/>
  <c r="E7601" i="19"/>
  <c r="E7602" i="19"/>
  <c r="E7603" i="19"/>
  <c r="E7604" i="19"/>
  <c r="E7605" i="19"/>
  <c r="E7606" i="19"/>
  <c r="E7607" i="19"/>
  <c r="E7608" i="19"/>
  <c r="E7609" i="19"/>
  <c r="E7610" i="19"/>
  <c r="E7611" i="19"/>
  <c r="E7612" i="19"/>
  <c r="E7613" i="19"/>
  <c r="E7614" i="19"/>
  <c r="E7615" i="19"/>
  <c r="E7616" i="19"/>
  <c r="E7617" i="19"/>
  <c r="E7618" i="19"/>
  <c r="E7619" i="19"/>
  <c r="E7620" i="19"/>
  <c r="E7621" i="19"/>
  <c r="E7622" i="19"/>
  <c r="E7623" i="19"/>
  <c r="E7624" i="19"/>
  <c r="E7625" i="19"/>
  <c r="E7626" i="19"/>
  <c r="E7627" i="19"/>
  <c r="E7628" i="19"/>
  <c r="E7629" i="19"/>
  <c r="E7630" i="19"/>
  <c r="E7631" i="19"/>
  <c r="E7632" i="19"/>
  <c r="E7633" i="19"/>
  <c r="E7634" i="19"/>
  <c r="E7635" i="19"/>
  <c r="E7636" i="19"/>
  <c r="E7637" i="19"/>
  <c r="E7638" i="19"/>
  <c r="E7639" i="19"/>
  <c r="E7640" i="19"/>
  <c r="E7641" i="19"/>
  <c r="E7642" i="19"/>
  <c r="E7643" i="19"/>
  <c r="E7644" i="19"/>
  <c r="E7645" i="19"/>
  <c r="E7646" i="19"/>
  <c r="E7647" i="19"/>
  <c r="E7648" i="19"/>
  <c r="E7649" i="19"/>
  <c r="E7650" i="19"/>
  <c r="E7651" i="19"/>
  <c r="E7652" i="19"/>
  <c r="E7653" i="19"/>
  <c r="E7654" i="19"/>
  <c r="E7655" i="19"/>
  <c r="E7656" i="19"/>
  <c r="E7657" i="19"/>
  <c r="E7658" i="19"/>
  <c r="E7659" i="19"/>
  <c r="E7660" i="19"/>
  <c r="E7661" i="19"/>
  <c r="E7662" i="19"/>
  <c r="E7663" i="19"/>
  <c r="E7664" i="19"/>
  <c r="E7665" i="19"/>
  <c r="E7666" i="19"/>
  <c r="E7667" i="19"/>
  <c r="E7668" i="19"/>
  <c r="E7669" i="19"/>
  <c r="E7670" i="19"/>
  <c r="E7671" i="19"/>
  <c r="E7672" i="19"/>
  <c r="E7673" i="19"/>
  <c r="E7674" i="19"/>
  <c r="E7675" i="19"/>
  <c r="E7676" i="19"/>
  <c r="E7677" i="19"/>
  <c r="E7678" i="19"/>
  <c r="E7679" i="19"/>
  <c r="E7680" i="19"/>
  <c r="E7681" i="19"/>
  <c r="E7682" i="19"/>
  <c r="E7683" i="19"/>
  <c r="E7684" i="19"/>
  <c r="E7685" i="19"/>
  <c r="E7686" i="19"/>
  <c r="E7687" i="19"/>
  <c r="E7688" i="19"/>
  <c r="E7689" i="19"/>
  <c r="E7690" i="19"/>
  <c r="E7691" i="19"/>
  <c r="E7692" i="19"/>
  <c r="E7693" i="19"/>
  <c r="E7694" i="19"/>
  <c r="E7695" i="19"/>
  <c r="E7696" i="19"/>
  <c r="E7697" i="19"/>
  <c r="E7698" i="19"/>
  <c r="E7699" i="19"/>
  <c r="E7700" i="19"/>
  <c r="E7701" i="19"/>
  <c r="E7702" i="19"/>
  <c r="E7703" i="19"/>
  <c r="E7704" i="19"/>
  <c r="E7705" i="19"/>
  <c r="E7706" i="19"/>
  <c r="E7707" i="19"/>
  <c r="E7708" i="19"/>
  <c r="E7709" i="19"/>
  <c r="E7710" i="19"/>
  <c r="E7711" i="19"/>
  <c r="E7712" i="19"/>
  <c r="E7713" i="19"/>
  <c r="E7714" i="19"/>
  <c r="E7715" i="19"/>
  <c r="E7716" i="19"/>
  <c r="E7717" i="19"/>
  <c r="E7718" i="19"/>
  <c r="E7719" i="19"/>
  <c r="E7720" i="19"/>
  <c r="E7721" i="19"/>
  <c r="E7722" i="19"/>
  <c r="E7723" i="19"/>
  <c r="E7724" i="19"/>
  <c r="E7725" i="19"/>
  <c r="E7726" i="19"/>
  <c r="E7727" i="19"/>
  <c r="E7728" i="19"/>
  <c r="E7729" i="19"/>
  <c r="E7730" i="19"/>
  <c r="E7731" i="19"/>
  <c r="E7732" i="19"/>
  <c r="E7733" i="19"/>
  <c r="E7734" i="19"/>
  <c r="E7735" i="19"/>
  <c r="E7736" i="19"/>
  <c r="E7737" i="19"/>
  <c r="E7738" i="19"/>
  <c r="E7739" i="19"/>
  <c r="E7740" i="19"/>
  <c r="E7741" i="19"/>
  <c r="E7742" i="19"/>
  <c r="E7743" i="19"/>
  <c r="E7744" i="19"/>
  <c r="E7745" i="19"/>
  <c r="E7746" i="19"/>
  <c r="E7747" i="19"/>
  <c r="E7748" i="19"/>
  <c r="E7749" i="19"/>
  <c r="E7750" i="19"/>
  <c r="E7751" i="19"/>
  <c r="E7752" i="19"/>
  <c r="E7753" i="19"/>
  <c r="E7754" i="19"/>
  <c r="E7755" i="19"/>
  <c r="E7756" i="19"/>
  <c r="E7757" i="19"/>
  <c r="E7758" i="19"/>
  <c r="E7759" i="19"/>
  <c r="E7760" i="19"/>
  <c r="E7761" i="19"/>
  <c r="E7762" i="19"/>
  <c r="E7763" i="19"/>
  <c r="E7764" i="19"/>
  <c r="E7765" i="19"/>
  <c r="E7766" i="19"/>
  <c r="E7767" i="19"/>
  <c r="E7768" i="19"/>
  <c r="E7769" i="19"/>
  <c r="E7770" i="19"/>
  <c r="E7771" i="19"/>
  <c r="E7772" i="19"/>
  <c r="E7773" i="19"/>
  <c r="E7774" i="19"/>
  <c r="E7775" i="19"/>
  <c r="E7776" i="19"/>
  <c r="E7777" i="19"/>
  <c r="E7778" i="19"/>
  <c r="E7779" i="19"/>
  <c r="E7780" i="19"/>
  <c r="E7781" i="19"/>
  <c r="E7782" i="19"/>
  <c r="E7783" i="19"/>
  <c r="E7784" i="19"/>
  <c r="E7785" i="19"/>
  <c r="E7786" i="19"/>
  <c r="E7787" i="19"/>
  <c r="E7788" i="19"/>
  <c r="E7789" i="19"/>
  <c r="E7790" i="19"/>
  <c r="E7791" i="19"/>
  <c r="E7792" i="19"/>
  <c r="E7793" i="19"/>
  <c r="E7794" i="19"/>
  <c r="E7795" i="19"/>
  <c r="E7796" i="19"/>
  <c r="E7797" i="19"/>
  <c r="E7798" i="19"/>
  <c r="E7799" i="19"/>
  <c r="E7800" i="19"/>
  <c r="E7801" i="19"/>
  <c r="E7802" i="19"/>
  <c r="E7803" i="19"/>
  <c r="E7804" i="19"/>
  <c r="E7805" i="19"/>
  <c r="E7806" i="19"/>
  <c r="E7807" i="19"/>
  <c r="E7808" i="19"/>
  <c r="E7809" i="19"/>
  <c r="E7810" i="19"/>
  <c r="E7811" i="19"/>
  <c r="E7812" i="19"/>
  <c r="E7813" i="19"/>
  <c r="E7814" i="19"/>
  <c r="E7815" i="19"/>
  <c r="E7816" i="19"/>
  <c r="E7817" i="19"/>
  <c r="E7818" i="19"/>
  <c r="E7819" i="19"/>
  <c r="E7820" i="19"/>
  <c r="E7821" i="19"/>
  <c r="E7822" i="19"/>
  <c r="E7823" i="19"/>
  <c r="E7824" i="19"/>
  <c r="E7825" i="19"/>
  <c r="E7826" i="19"/>
  <c r="E7827" i="19"/>
  <c r="E7828" i="19"/>
  <c r="E7829" i="19"/>
  <c r="E7830" i="19"/>
  <c r="E7831" i="19"/>
  <c r="E7832" i="19"/>
  <c r="E7833" i="19"/>
  <c r="E7834" i="19"/>
  <c r="E7835" i="19"/>
  <c r="E7836" i="19"/>
  <c r="E7837" i="19"/>
  <c r="E7838" i="19"/>
  <c r="E7839" i="19"/>
  <c r="E7840" i="19"/>
  <c r="E7841" i="19"/>
  <c r="E7842" i="19"/>
  <c r="E7843" i="19"/>
  <c r="E7844" i="19"/>
  <c r="E7845" i="19"/>
  <c r="E7846" i="19"/>
  <c r="E7847" i="19"/>
  <c r="E7848" i="19"/>
  <c r="E7849" i="19"/>
  <c r="E7850" i="19"/>
  <c r="E7851" i="19"/>
  <c r="E7852" i="19"/>
  <c r="E7853" i="19"/>
  <c r="E7854" i="19"/>
  <c r="E7855" i="19"/>
  <c r="E7856" i="19"/>
  <c r="E7857" i="19"/>
  <c r="E7858" i="19"/>
  <c r="E7859" i="19"/>
  <c r="E7860" i="19"/>
  <c r="E7861" i="19"/>
  <c r="E7862" i="19"/>
  <c r="E7863" i="19"/>
  <c r="E7864" i="19"/>
  <c r="E7865" i="19"/>
  <c r="E7866" i="19"/>
  <c r="E7867" i="19"/>
  <c r="E7868" i="19"/>
  <c r="E7869" i="19"/>
  <c r="E7870" i="19"/>
  <c r="E7871" i="19"/>
  <c r="E7872" i="19"/>
  <c r="E7873" i="19"/>
  <c r="E7874" i="19"/>
  <c r="E7875" i="19"/>
  <c r="E7876" i="19"/>
  <c r="E7877" i="19"/>
  <c r="E7878" i="19"/>
  <c r="E7879" i="19"/>
  <c r="E7880" i="19"/>
  <c r="E7881" i="19"/>
  <c r="E7882" i="19"/>
  <c r="E7883" i="19"/>
  <c r="E7884" i="19"/>
  <c r="E7885" i="19"/>
  <c r="E7886" i="19"/>
  <c r="E7887" i="19"/>
  <c r="E7888" i="19"/>
  <c r="E7889" i="19"/>
  <c r="E7890" i="19"/>
  <c r="E7891" i="19"/>
  <c r="E7892" i="19"/>
  <c r="E7893" i="19"/>
  <c r="E7894" i="19"/>
  <c r="E7895" i="19"/>
  <c r="E7896" i="19"/>
  <c r="E7897" i="19"/>
  <c r="E7898" i="19"/>
  <c r="E7899" i="19"/>
  <c r="E7900" i="19"/>
  <c r="E7901" i="19"/>
  <c r="E7902" i="19"/>
  <c r="E7903" i="19"/>
  <c r="E7904" i="19"/>
  <c r="E7905" i="19"/>
  <c r="E7906" i="19"/>
  <c r="E7907" i="19"/>
  <c r="E7908" i="19"/>
  <c r="E7909" i="19"/>
  <c r="E7910" i="19"/>
  <c r="E7911" i="19"/>
  <c r="E7912" i="19"/>
  <c r="E7913" i="19"/>
  <c r="E7914" i="19"/>
  <c r="E7915" i="19"/>
  <c r="E7916" i="19"/>
  <c r="E7917" i="19"/>
  <c r="E7918" i="19"/>
  <c r="E7919" i="19"/>
  <c r="E7920" i="19"/>
  <c r="E7921" i="19"/>
  <c r="E7922" i="19"/>
  <c r="E7923" i="19"/>
  <c r="E7924" i="19"/>
  <c r="E7925" i="19"/>
  <c r="E7926" i="19"/>
  <c r="E7927" i="19"/>
  <c r="E7928" i="19"/>
  <c r="E7929" i="19"/>
  <c r="E7930" i="19"/>
  <c r="E7931" i="19"/>
  <c r="E7932" i="19"/>
  <c r="E7933" i="19"/>
  <c r="E7934" i="19"/>
  <c r="E7935" i="19"/>
  <c r="E7936" i="19"/>
  <c r="E7937" i="19"/>
  <c r="E7938" i="19"/>
  <c r="E7939" i="19"/>
  <c r="E7940" i="19"/>
  <c r="E7941" i="19"/>
  <c r="E7942" i="19"/>
  <c r="E7943" i="19"/>
  <c r="E7944" i="19"/>
  <c r="E7945" i="19"/>
  <c r="E7946" i="19"/>
  <c r="E7947" i="19"/>
  <c r="E7948" i="19"/>
  <c r="E7949" i="19"/>
  <c r="E7950" i="19"/>
  <c r="E7951" i="19"/>
  <c r="E7952" i="19"/>
  <c r="E7953" i="19"/>
  <c r="E7954" i="19"/>
  <c r="E7955" i="19"/>
  <c r="E7956" i="19"/>
  <c r="E7957" i="19"/>
  <c r="E7958" i="19"/>
  <c r="E7959" i="19"/>
  <c r="E7960" i="19"/>
  <c r="E7961" i="19"/>
  <c r="E7962" i="19"/>
  <c r="E7963" i="19"/>
  <c r="E7964" i="19"/>
  <c r="E7965" i="19"/>
  <c r="E7966" i="19"/>
  <c r="E7967" i="19"/>
  <c r="E7968" i="19"/>
  <c r="E7969" i="19"/>
  <c r="E7970" i="19"/>
  <c r="E7971" i="19"/>
  <c r="E7972" i="19"/>
  <c r="E7973" i="19"/>
  <c r="E7974" i="19"/>
  <c r="E7975" i="19"/>
  <c r="E7976" i="19"/>
  <c r="E7977" i="19"/>
  <c r="E7978" i="19"/>
  <c r="E7979" i="19"/>
  <c r="E7980" i="19"/>
  <c r="E7981" i="19"/>
  <c r="E7982" i="19"/>
  <c r="E7983" i="19"/>
  <c r="E7984" i="19"/>
  <c r="E7985" i="19"/>
  <c r="E7986" i="19"/>
  <c r="E7987" i="19"/>
  <c r="E7988" i="19"/>
  <c r="E7989" i="19"/>
  <c r="E7990" i="19"/>
  <c r="E7991" i="19"/>
  <c r="E7992" i="19"/>
  <c r="E7993" i="19"/>
  <c r="E7994" i="19"/>
  <c r="E7995" i="19"/>
  <c r="E7996" i="19"/>
  <c r="E7997" i="19"/>
  <c r="E7998" i="19"/>
  <c r="E7999" i="19"/>
  <c r="E8000" i="19"/>
  <c r="E8001" i="19"/>
  <c r="E8002" i="19"/>
  <c r="E8003" i="19"/>
  <c r="E8004" i="19"/>
  <c r="E8005" i="19"/>
  <c r="E8006" i="19"/>
  <c r="E8007" i="19"/>
  <c r="E8008" i="19"/>
  <c r="E8009" i="19"/>
  <c r="E8010" i="19"/>
  <c r="E8011" i="19"/>
  <c r="E8012" i="19"/>
  <c r="E8013" i="19"/>
  <c r="E8014" i="19"/>
  <c r="E8015" i="19"/>
  <c r="E8016" i="19"/>
  <c r="E8017" i="19"/>
  <c r="E8018" i="19"/>
  <c r="E8019" i="19"/>
  <c r="E8020" i="19"/>
  <c r="E8021" i="19"/>
  <c r="E8022" i="19"/>
  <c r="E8023" i="19"/>
  <c r="E8024" i="19"/>
  <c r="E8025" i="19"/>
  <c r="E8026" i="19"/>
  <c r="E8027" i="19"/>
  <c r="E8028" i="19"/>
  <c r="E8029" i="19"/>
  <c r="E8030" i="19"/>
  <c r="E8031" i="19"/>
  <c r="E8032" i="19"/>
  <c r="E8033" i="19"/>
  <c r="E8034" i="19"/>
  <c r="E8035" i="19"/>
  <c r="E8036" i="19"/>
  <c r="E8037" i="19"/>
  <c r="E8038" i="19"/>
  <c r="E8039" i="19"/>
  <c r="E8040" i="19"/>
  <c r="E8041" i="19"/>
  <c r="E8042" i="19"/>
  <c r="E8043" i="19"/>
  <c r="E8044" i="19"/>
  <c r="E8045" i="19"/>
  <c r="E8046" i="19"/>
  <c r="E8047" i="19"/>
  <c r="E8048" i="19"/>
  <c r="E8049" i="19"/>
  <c r="E8050" i="19"/>
  <c r="E8051" i="19"/>
  <c r="E8052" i="19"/>
  <c r="E8053" i="19"/>
  <c r="E8054" i="19"/>
  <c r="E8055" i="19"/>
  <c r="E8056" i="19"/>
  <c r="E8057" i="19"/>
  <c r="E8058" i="19"/>
  <c r="E8059" i="19"/>
  <c r="E8060" i="19"/>
  <c r="E8061" i="19"/>
  <c r="E8062" i="19"/>
  <c r="E8063" i="19"/>
  <c r="E8064" i="19"/>
  <c r="E8065" i="19"/>
  <c r="E8066" i="19"/>
  <c r="E8067" i="19"/>
  <c r="E8068" i="19"/>
  <c r="E8069" i="19"/>
  <c r="E8070" i="19"/>
  <c r="E8071" i="19"/>
  <c r="E8072" i="19"/>
  <c r="E8073" i="19"/>
  <c r="E8074" i="19"/>
  <c r="E8075" i="19"/>
  <c r="E8076" i="19"/>
  <c r="E8077" i="19"/>
  <c r="E8078" i="19"/>
  <c r="E8079" i="19"/>
  <c r="E8080" i="19"/>
  <c r="E8081" i="19"/>
  <c r="E8082" i="19"/>
  <c r="E8083" i="19"/>
  <c r="E8084" i="19"/>
  <c r="E8085" i="19"/>
  <c r="E8086" i="19"/>
  <c r="E8087" i="19"/>
  <c r="E8088" i="19"/>
  <c r="E8089" i="19"/>
  <c r="E8090" i="19"/>
  <c r="E8091" i="19"/>
  <c r="E8092" i="19"/>
  <c r="E8093" i="19"/>
  <c r="E8094" i="19"/>
  <c r="E8095" i="19"/>
  <c r="E8096" i="19"/>
  <c r="E8097" i="19"/>
  <c r="E8098" i="19"/>
  <c r="E8099" i="19"/>
  <c r="E8100" i="19"/>
  <c r="E8101" i="19"/>
  <c r="E8102" i="19"/>
  <c r="E8103" i="19"/>
  <c r="E8104" i="19"/>
  <c r="E8105" i="19"/>
  <c r="E8106" i="19"/>
  <c r="E8107" i="19"/>
  <c r="E8108" i="19"/>
  <c r="E8109" i="19"/>
  <c r="E8110" i="19"/>
  <c r="E8111" i="19"/>
  <c r="E8112" i="19"/>
  <c r="E8113" i="19"/>
  <c r="E8114" i="19"/>
  <c r="E8115" i="19"/>
  <c r="E8116" i="19"/>
  <c r="E8117" i="19"/>
  <c r="E8118" i="19"/>
  <c r="E8119" i="19"/>
  <c r="E8120" i="19"/>
  <c r="E8121" i="19"/>
  <c r="E8122" i="19"/>
  <c r="E8123" i="19"/>
  <c r="E8124" i="19"/>
  <c r="E8125" i="19"/>
  <c r="E8126" i="19"/>
  <c r="E8127" i="19"/>
  <c r="E8128" i="19"/>
  <c r="E8129" i="19"/>
  <c r="E8130" i="19"/>
  <c r="E8131" i="19"/>
  <c r="E8132" i="19"/>
  <c r="E8133" i="19"/>
  <c r="E8134" i="19"/>
  <c r="E8135" i="19"/>
  <c r="E8136" i="19"/>
  <c r="E8137" i="19"/>
  <c r="E8138" i="19"/>
  <c r="E8139" i="19"/>
  <c r="E8140" i="19"/>
  <c r="E8141" i="19"/>
  <c r="E8142" i="19"/>
  <c r="E8143" i="19"/>
  <c r="E8144" i="19"/>
  <c r="E8145" i="19"/>
  <c r="E8146" i="19"/>
  <c r="E8147" i="19"/>
  <c r="E8148" i="19"/>
  <c r="E8149" i="19"/>
  <c r="E8150" i="19"/>
  <c r="E8151" i="19"/>
  <c r="E8152" i="19"/>
  <c r="E8153" i="19"/>
  <c r="E8154" i="19"/>
  <c r="E8155" i="19"/>
  <c r="E8156" i="19"/>
  <c r="E8157" i="19"/>
  <c r="E8158" i="19"/>
  <c r="E8159" i="19"/>
  <c r="E8160" i="19"/>
  <c r="E8161" i="19"/>
  <c r="E8162" i="19"/>
  <c r="E8163" i="19"/>
  <c r="E8164" i="19"/>
  <c r="E8165" i="19"/>
  <c r="E8166" i="19"/>
  <c r="E8167" i="19"/>
  <c r="E8168" i="19"/>
  <c r="E8169" i="19"/>
  <c r="E8170" i="19"/>
  <c r="E8171" i="19"/>
  <c r="E8172" i="19"/>
  <c r="E8173" i="19"/>
  <c r="E8174" i="19"/>
  <c r="E8175" i="19"/>
  <c r="E8176" i="19"/>
  <c r="E8177" i="19"/>
  <c r="E8178" i="19"/>
  <c r="E8179" i="19"/>
  <c r="E8180" i="19"/>
  <c r="E8181" i="19"/>
  <c r="E8182" i="19"/>
  <c r="E8183" i="19"/>
  <c r="E8184" i="19"/>
  <c r="E8185" i="19"/>
  <c r="E8186" i="19"/>
  <c r="E8187" i="19"/>
  <c r="E8188" i="19"/>
  <c r="E8189" i="19"/>
  <c r="E8190" i="19"/>
  <c r="E8191" i="19"/>
  <c r="E8192" i="19"/>
  <c r="E8193" i="19"/>
  <c r="E8194" i="19"/>
  <c r="E8195" i="19"/>
  <c r="E8196" i="19"/>
  <c r="E8197" i="19"/>
  <c r="E8198" i="19"/>
  <c r="E8199" i="19"/>
  <c r="E8200" i="19"/>
  <c r="E8201" i="19"/>
  <c r="E8202" i="19"/>
  <c r="E8203" i="19"/>
  <c r="E8204" i="19"/>
  <c r="E8205" i="19"/>
  <c r="E8206" i="19"/>
  <c r="E8207" i="19"/>
  <c r="E8208" i="19"/>
  <c r="E8209" i="19"/>
  <c r="E8210" i="19"/>
  <c r="E8211" i="19"/>
  <c r="E8212" i="19"/>
  <c r="E8213" i="19"/>
  <c r="E8214" i="19"/>
  <c r="E8215" i="19"/>
  <c r="E8216" i="19"/>
  <c r="E8217" i="19"/>
  <c r="E8218" i="19"/>
  <c r="E8219" i="19"/>
  <c r="E8220" i="19"/>
  <c r="E8221" i="19"/>
  <c r="E8222" i="19"/>
  <c r="E8223" i="19"/>
  <c r="E8224" i="19"/>
  <c r="E8225" i="19"/>
  <c r="E8226" i="19"/>
  <c r="E8227" i="19"/>
  <c r="E8228" i="19"/>
  <c r="E8229" i="19"/>
  <c r="E8230" i="19"/>
  <c r="E8231" i="19"/>
  <c r="E8232" i="19"/>
  <c r="E8233" i="19"/>
  <c r="E8234" i="19"/>
  <c r="E8235" i="19"/>
  <c r="E8236" i="19"/>
  <c r="E8237" i="19"/>
  <c r="E8238" i="19"/>
  <c r="E8239" i="19"/>
  <c r="E8240" i="19"/>
  <c r="E8241" i="19"/>
  <c r="E8242" i="19"/>
  <c r="E8243" i="19"/>
  <c r="E8244" i="19"/>
  <c r="E8245" i="19"/>
  <c r="E8246" i="19"/>
  <c r="E8247" i="19"/>
  <c r="E8248" i="19"/>
  <c r="E8249" i="19"/>
  <c r="E8250" i="19"/>
  <c r="E8251" i="19"/>
  <c r="E8252" i="19"/>
  <c r="E8253" i="19"/>
  <c r="E8254" i="19"/>
  <c r="E8255" i="19"/>
  <c r="E8256" i="19"/>
  <c r="E8257" i="19"/>
  <c r="E8258" i="19"/>
  <c r="E8259" i="19"/>
  <c r="E8260" i="19"/>
  <c r="E8261" i="19"/>
  <c r="E8262" i="19"/>
  <c r="E8263" i="19"/>
  <c r="E8264" i="19"/>
  <c r="E8265" i="19"/>
  <c r="E8266" i="19"/>
  <c r="E8267" i="19"/>
  <c r="E8268" i="19"/>
  <c r="E8269" i="19"/>
  <c r="E8270" i="19"/>
  <c r="E8271" i="19"/>
  <c r="E8272" i="19"/>
  <c r="E8273" i="19"/>
  <c r="E8274" i="19"/>
  <c r="E8275" i="19"/>
  <c r="E8276" i="19"/>
  <c r="E8277" i="19"/>
  <c r="E8278" i="19"/>
  <c r="E8279" i="19"/>
  <c r="E8280" i="19"/>
  <c r="E8281" i="19"/>
  <c r="E8282" i="19"/>
  <c r="E8283" i="19"/>
  <c r="E8284" i="19"/>
  <c r="E8285" i="19"/>
  <c r="E8286" i="19"/>
  <c r="E8287" i="19"/>
  <c r="E8288" i="19"/>
  <c r="E8289" i="19"/>
  <c r="E8290" i="19"/>
  <c r="E8291" i="19"/>
  <c r="E8292" i="19"/>
  <c r="E8293" i="19"/>
  <c r="E8294" i="19"/>
  <c r="E8295" i="19"/>
  <c r="E8296" i="19"/>
  <c r="E8297" i="19"/>
  <c r="E8298" i="19"/>
  <c r="E8299" i="19"/>
  <c r="E8300" i="19"/>
  <c r="E8301" i="19"/>
  <c r="E8302" i="19"/>
  <c r="E8303" i="19"/>
  <c r="E8304" i="19"/>
  <c r="E8305" i="19"/>
  <c r="E8306" i="19"/>
  <c r="E8307" i="19"/>
  <c r="E8308" i="19"/>
  <c r="E8309" i="19"/>
  <c r="E8310" i="19"/>
  <c r="E8311" i="19"/>
  <c r="E8312" i="19"/>
  <c r="E8313" i="19"/>
  <c r="E8314" i="19"/>
  <c r="E8315" i="19"/>
  <c r="E8316" i="19"/>
  <c r="E8317" i="19"/>
  <c r="E8318" i="19"/>
  <c r="E8319" i="19"/>
  <c r="E8320" i="19"/>
  <c r="E8321" i="19"/>
  <c r="E8322" i="19"/>
  <c r="E8323" i="19"/>
  <c r="E8324" i="19"/>
  <c r="E8325" i="19"/>
  <c r="E8326" i="19"/>
  <c r="E8327" i="19"/>
  <c r="E8328" i="19"/>
  <c r="E8329" i="19"/>
  <c r="E8330" i="19"/>
  <c r="E8331" i="19"/>
  <c r="E8332" i="19"/>
  <c r="E8333" i="19"/>
  <c r="E8334" i="19"/>
  <c r="E8335" i="19"/>
  <c r="E8336" i="19"/>
  <c r="E8337" i="19"/>
  <c r="E8338" i="19"/>
  <c r="E8339" i="19"/>
  <c r="E8340" i="19"/>
  <c r="E8341" i="19"/>
  <c r="E8342" i="19"/>
  <c r="E8343" i="19"/>
  <c r="E8344" i="19"/>
  <c r="E8345" i="19"/>
  <c r="E8346" i="19"/>
  <c r="E8347" i="19"/>
  <c r="E8348" i="19"/>
  <c r="E8349" i="19"/>
  <c r="E8350" i="19"/>
  <c r="E8351" i="19"/>
  <c r="E8352" i="19"/>
  <c r="E8353" i="19"/>
  <c r="E8354" i="19"/>
  <c r="E8355" i="19"/>
  <c r="E8356" i="19"/>
  <c r="E8357" i="19"/>
  <c r="E8358" i="19"/>
  <c r="E8359" i="19"/>
  <c r="E8360" i="19"/>
  <c r="E8361" i="19"/>
  <c r="E8362" i="19"/>
  <c r="E8363" i="19"/>
  <c r="E8364" i="19"/>
  <c r="E8365" i="19"/>
  <c r="E8366" i="19"/>
  <c r="E8367" i="19"/>
  <c r="E8368" i="19"/>
  <c r="E8369" i="19"/>
  <c r="E8370" i="19"/>
  <c r="E8371" i="19"/>
  <c r="E8372" i="19"/>
  <c r="E8373" i="19"/>
  <c r="E8374" i="19"/>
  <c r="E8375" i="19"/>
  <c r="E8376" i="19"/>
  <c r="E8377" i="19"/>
  <c r="E8378" i="19"/>
  <c r="E8379" i="19"/>
  <c r="E8380" i="19"/>
  <c r="E8381" i="19"/>
  <c r="E8382" i="19"/>
  <c r="E8383" i="19"/>
  <c r="E8384" i="19"/>
  <c r="E8385" i="19"/>
  <c r="E8386" i="19"/>
  <c r="E8387" i="19"/>
  <c r="E8388" i="19"/>
  <c r="E8389" i="19"/>
  <c r="E8390" i="19"/>
  <c r="E8391" i="19"/>
  <c r="E8392" i="19"/>
  <c r="E8393" i="19"/>
  <c r="E8394" i="19"/>
  <c r="E8395" i="19"/>
  <c r="E8396" i="19"/>
  <c r="E8397" i="19"/>
  <c r="E8398" i="19"/>
  <c r="E8399" i="19"/>
  <c r="E8400" i="19"/>
  <c r="E8401" i="19"/>
  <c r="E8402" i="19"/>
  <c r="E8403" i="19"/>
  <c r="E8404" i="19"/>
  <c r="E8405" i="19"/>
  <c r="E8406" i="19"/>
  <c r="E8407" i="19"/>
  <c r="E8408" i="19"/>
  <c r="E8409" i="19"/>
  <c r="E8410" i="19"/>
  <c r="E8411" i="19"/>
  <c r="E8412" i="19"/>
  <c r="E8413" i="19"/>
  <c r="E8414" i="19"/>
  <c r="E8415" i="19"/>
  <c r="E8416" i="19"/>
  <c r="E8417" i="19"/>
  <c r="E8418" i="19"/>
  <c r="E8419" i="19"/>
  <c r="E8420" i="19"/>
  <c r="E8421" i="19"/>
  <c r="E8422" i="19"/>
  <c r="E8423" i="19"/>
  <c r="E8424" i="19"/>
  <c r="E8425" i="19"/>
  <c r="E8426" i="19"/>
  <c r="E8427" i="19"/>
  <c r="E8428" i="19"/>
  <c r="E8429" i="19"/>
  <c r="E8430" i="19"/>
  <c r="E8431" i="19"/>
  <c r="E8432" i="19"/>
  <c r="E8433" i="19"/>
  <c r="E8434" i="19"/>
  <c r="E8435" i="19"/>
  <c r="E8436" i="19"/>
  <c r="E8437" i="19"/>
  <c r="E8438" i="19"/>
  <c r="E8439" i="19"/>
  <c r="E8440" i="19"/>
  <c r="E8441" i="19"/>
  <c r="E8442" i="19"/>
  <c r="E8443" i="19"/>
  <c r="E8444" i="19"/>
  <c r="E8445" i="19"/>
  <c r="E8446" i="19"/>
  <c r="E8447" i="19"/>
  <c r="E8448" i="19"/>
  <c r="E8449" i="19"/>
  <c r="E8450" i="19"/>
  <c r="E8451" i="19"/>
  <c r="E8452" i="19"/>
  <c r="E8453" i="19"/>
  <c r="E8454" i="19"/>
  <c r="E8455" i="19"/>
  <c r="E8456" i="19"/>
  <c r="E8457" i="19"/>
  <c r="E8458" i="19"/>
  <c r="E8459" i="19"/>
  <c r="E8460" i="19"/>
  <c r="E8461" i="19"/>
  <c r="E8462" i="19"/>
  <c r="E8463" i="19"/>
  <c r="E8464" i="19"/>
  <c r="E8465" i="19"/>
  <c r="E8466" i="19"/>
  <c r="E8467" i="19"/>
  <c r="E8468" i="19"/>
  <c r="E8469" i="19"/>
  <c r="E8470" i="19"/>
  <c r="E8471" i="19"/>
  <c r="E8472" i="19"/>
  <c r="E8473" i="19"/>
  <c r="E8474" i="19"/>
  <c r="E8475" i="19"/>
  <c r="E8476" i="19"/>
  <c r="E8477" i="19"/>
  <c r="E8478" i="19"/>
  <c r="E8479" i="19"/>
  <c r="E8480" i="19"/>
  <c r="E8481" i="19"/>
  <c r="E8482" i="19"/>
  <c r="E8483" i="19"/>
  <c r="E8484" i="19"/>
  <c r="E8485" i="19"/>
  <c r="E8486" i="19"/>
  <c r="E8487" i="19"/>
  <c r="E8488" i="19"/>
  <c r="E8489" i="19"/>
  <c r="E8490" i="19"/>
  <c r="E8491" i="19"/>
  <c r="E8492" i="19"/>
  <c r="E8493" i="19"/>
  <c r="E8494" i="19"/>
  <c r="E8495" i="19"/>
  <c r="E8496" i="19"/>
  <c r="E8497" i="19"/>
  <c r="E8498" i="19"/>
  <c r="E8499" i="19"/>
  <c r="E8500" i="19"/>
  <c r="E8501" i="19"/>
  <c r="E8502" i="19"/>
  <c r="E8503" i="19"/>
  <c r="E8504" i="19"/>
  <c r="E8505" i="19"/>
  <c r="E8506" i="19"/>
  <c r="E8507" i="19"/>
  <c r="E8508" i="19"/>
  <c r="E8509" i="19"/>
  <c r="E8510" i="19"/>
  <c r="E8511" i="19"/>
  <c r="E8512" i="19"/>
  <c r="E8513" i="19"/>
  <c r="E8514" i="19"/>
  <c r="E8515" i="19"/>
  <c r="E8516" i="19"/>
  <c r="E8517" i="19"/>
  <c r="E8518" i="19"/>
  <c r="E8519" i="19"/>
  <c r="E8520" i="19"/>
  <c r="E8521" i="19"/>
  <c r="E8522" i="19"/>
  <c r="E8523" i="19"/>
  <c r="E8524" i="19"/>
  <c r="E8525" i="19"/>
  <c r="E8526" i="19"/>
  <c r="E8527" i="19"/>
  <c r="E8528" i="19"/>
  <c r="E8529" i="19"/>
  <c r="E8530" i="19"/>
  <c r="E8531" i="19"/>
  <c r="E8532" i="19"/>
  <c r="E8533" i="19"/>
  <c r="E8534" i="19"/>
  <c r="E8535" i="19"/>
  <c r="E8536" i="19"/>
  <c r="E8537" i="19"/>
  <c r="E8538" i="19"/>
  <c r="E8539" i="19"/>
  <c r="E8540" i="19"/>
  <c r="E8541" i="19"/>
  <c r="E8542" i="19"/>
  <c r="E8543" i="19"/>
  <c r="E8544" i="19"/>
  <c r="E8545" i="19"/>
  <c r="E8546" i="19"/>
  <c r="E8547" i="19"/>
  <c r="E8548" i="19"/>
  <c r="E8549" i="19"/>
  <c r="E8550" i="19"/>
  <c r="E8551" i="19"/>
  <c r="E8552" i="19"/>
  <c r="E8553" i="19"/>
  <c r="E8554" i="19"/>
  <c r="E8555" i="19"/>
  <c r="E8556" i="19"/>
  <c r="E8557" i="19"/>
  <c r="E8558" i="19"/>
  <c r="E8559" i="19"/>
  <c r="E8560" i="19"/>
  <c r="E8561" i="19"/>
  <c r="E8562" i="19"/>
  <c r="E8563" i="19"/>
  <c r="E8564" i="19"/>
  <c r="E8565" i="19"/>
  <c r="E8566" i="19"/>
  <c r="E8567" i="19"/>
  <c r="E8568" i="19"/>
  <c r="E8569" i="19"/>
  <c r="E8570" i="19"/>
  <c r="E8571" i="19"/>
  <c r="E8572" i="19"/>
  <c r="E8573" i="19"/>
  <c r="E8574" i="19"/>
  <c r="E8575" i="19"/>
  <c r="E8576" i="19"/>
  <c r="E8577" i="19"/>
  <c r="E8578" i="19"/>
  <c r="E8579" i="19"/>
  <c r="E8580" i="19"/>
  <c r="E8581" i="19"/>
  <c r="E8582" i="19"/>
  <c r="E8583" i="19"/>
  <c r="E8584" i="19"/>
  <c r="E8585" i="19"/>
  <c r="E8586" i="19"/>
  <c r="E8587" i="19"/>
  <c r="E8588" i="19"/>
  <c r="E8589" i="19"/>
  <c r="E8590" i="19"/>
  <c r="E8591" i="19"/>
  <c r="E8592" i="19"/>
  <c r="E8593" i="19"/>
  <c r="E8594" i="19"/>
  <c r="E8595" i="19"/>
  <c r="E8596" i="19"/>
  <c r="E8597" i="19"/>
  <c r="E8598" i="19"/>
  <c r="E8599" i="19"/>
  <c r="E8600" i="19"/>
  <c r="E8601" i="19"/>
  <c r="E8602" i="19"/>
  <c r="E8603" i="19"/>
  <c r="E8604" i="19"/>
  <c r="E8605" i="19"/>
  <c r="E8606" i="19"/>
  <c r="E8607" i="19"/>
  <c r="E8608" i="19"/>
  <c r="E8609" i="19"/>
  <c r="E8610" i="19"/>
  <c r="E8611" i="19"/>
  <c r="E8612" i="19"/>
  <c r="E8613" i="19"/>
  <c r="E8614" i="19"/>
  <c r="E8615" i="19"/>
  <c r="E8616" i="19"/>
  <c r="E8617" i="19"/>
  <c r="E8618" i="19"/>
  <c r="E8619" i="19"/>
  <c r="E8620" i="19"/>
  <c r="E8621" i="19"/>
  <c r="E8622" i="19"/>
  <c r="E8623" i="19"/>
  <c r="E8624" i="19"/>
  <c r="E8625" i="19"/>
  <c r="E8626" i="19"/>
  <c r="E8627" i="19"/>
  <c r="E8628" i="19"/>
  <c r="E8629" i="19"/>
  <c r="E8630" i="19"/>
  <c r="E8631" i="19"/>
  <c r="E8632" i="19"/>
  <c r="E8633" i="19"/>
  <c r="E8634" i="19"/>
  <c r="E8635" i="19"/>
  <c r="E8636" i="19"/>
  <c r="E8637" i="19"/>
  <c r="E8638" i="19"/>
  <c r="E8639" i="19"/>
  <c r="E8640" i="19"/>
  <c r="E8641" i="19"/>
  <c r="E8642" i="19"/>
  <c r="E8643" i="19"/>
  <c r="E8644" i="19"/>
  <c r="E8645" i="19"/>
  <c r="E8646" i="19"/>
  <c r="E8647" i="19"/>
  <c r="E8648" i="19"/>
  <c r="E8649" i="19"/>
  <c r="E8650" i="19"/>
  <c r="E8651" i="19"/>
  <c r="E8652" i="19"/>
  <c r="E8653" i="19"/>
  <c r="E8654" i="19"/>
  <c r="E8655" i="19"/>
  <c r="E8656" i="19"/>
  <c r="E8657" i="19"/>
  <c r="E8658" i="19"/>
  <c r="E8659" i="19"/>
  <c r="E8660" i="19"/>
  <c r="E8661" i="19"/>
  <c r="E8662" i="19"/>
  <c r="E8663" i="19"/>
  <c r="E8664" i="19"/>
  <c r="E8665" i="19"/>
  <c r="E8666" i="19"/>
  <c r="E8667" i="19"/>
  <c r="E8668" i="19"/>
  <c r="E8669" i="19"/>
  <c r="E8670" i="19"/>
  <c r="E8671" i="19"/>
  <c r="E8672" i="19"/>
  <c r="E8673" i="19"/>
  <c r="E8674" i="19"/>
  <c r="E8675" i="19"/>
  <c r="E8676" i="19"/>
  <c r="E8677" i="19"/>
  <c r="E8678" i="19"/>
  <c r="E8679" i="19"/>
  <c r="E8680" i="19"/>
  <c r="E8681" i="19"/>
  <c r="E8682" i="19"/>
  <c r="E8683" i="19"/>
  <c r="E8684" i="19"/>
  <c r="E8685" i="19"/>
  <c r="E8686" i="19"/>
  <c r="E8687" i="19"/>
  <c r="E8688" i="19"/>
  <c r="E8689" i="19"/>
  <c r="E8690" i="19"/>
  <c r="E8691" i="19"/>
  <c r="E8692" i="19"/>
  <c r="E8693" i="19"/>
  <c r="E8694" i="19"/>
  <c r="E8695" i="19"/>
  <c r="E8696" i="19"/>
  <c r="E8697" i="19"/>
  <c r="E8698" i="19"/>
  <c r="E8699" i="19"/>
  <c r="E8700" i="19"/>
  <c r="E8701" i="19"/>
  <c r="E8702" i="19"/>
  <c r="E8703" i="19"/>
  <c r="E8704" i="19"/>
  <c r="E8705" i="19"/>
  <c r="E8706" i="19"/>
  <c r="E8707" i="19"/>
  <c r="E8708" i="19"/>
  <c r="E8709" i="19"/>
  <c r="E8710" i="19"/>
  <c r="E8711" i="19"/>
  <c r="E8712" i="19"/>
  <c r="E8713" i="19"/>
  <c r="E8714" i="19"/>
  <c r="E8715" i="19"/>
  <c r="E8716" i="19"/>
  <c r="E8717" i="19"/>
  <c r="E8718" i="19"/>
  <c r="E8719" i="19"/>
  <c r="E8720" i="19"/>
  <c r="E8721" i="19"/>
  <c r="E8722" i="19"/>
  <c r="E8723" i="19"/>
  <c r="E8724" i="19"/>
  <c r="E8725" i="19"/>
  <c r="E8726" i="19"/>
  <c r="E8727" i="19"/>
  <c r="E8728" i="19"/>
  <c r="E8729" i="19"/>
  <c r="E8730" i="19"/>
  <c r="E8731" i="19"/>
  <c r="E8732" i="19"/>
  <c r="E8733" i="19"/>
  <c r="E8734" i="19"/>
  <c r="E8735" i="19"/>
  <c r="E8736" i="19"/>
  <c r="E8737" i="19"/>
  <c r="E8738" i="19"/>
  <c r="E8739" i="19"/>
  <c r="E8740" i="19"/>
  <c r="E8741" i="19"/>
  <c r="E8742" i="19"/>
  <c r="E8743" i="19"/>
  <c r="E8744" i="19"/>
  <c r="E8745" i="19"/>
  <c r="E8746" i="19"/>
  <c r="E8747" i="19"/>
  <c r="E8748" i="19"/>
  <c r="E8749" i="19"/>
  <c r="E8750" i="19"/>
  <c r="E8751" i="19"/>
  <c r="E8752" i="19"/>
  <c r="E8753" i="19"/>
  <c r="E8754" i="19"/>
  <c r="E8755" i="19"/>
  <c r="E8756" i="19"/>
  <c r="E8757" i="19"/>
  <c r="E8758" i="19"/>
  <c r="E8759" i="19"/>
  <c r="E8760" i="19"/>
  <c r="E8761" i="19"/>
  <c r="E8762" i="19"/>
  <c r="E8763" i="19"/>
  <c r="E8764" i="19"/>
  <c r="E8765" i="19"/>
  <c r="E8766" i="19"/>
  <c r="E8767" i="19"/>
  <c r="E8768" i="19"/>
  <c r="E8769" i="19"/>
  <c r="E8770" i="19"/>
  <c r="E8771" i="19"/>
  <c r="E8772" i="19"/>
  <c r="E8773" i="19"/>
  <c r="E8774" i="19"/>
  <c r="E8775" i="19"/>
  <c r="E8776" i="19"/>
  <c r="E8777" i="19"/>
  <c r="E8778" i="19"/>
  <c r="E8779" i="19"/>
  <c r="E8780" i="19"/>
  <c r="E8781" i="19"/>
  <c r="E8782" i="19"/>
  <c r="E8783" i="19"/>
  <c r="E8784" i="19"/>
  <c r="E8785" i="19"/>
  <c r="E8786" i="19"/>
  <c r="E8787" i="19"/>
  <c r="E8788" i="19"/>
  <c r="E8789" i="19"/>
  <c r="E8790" i="19"/>
  <c r="E8791" i="19"/>
  <c r="E8792" i="19"/>
  <c r="E8793" i="19"/>
  <c r="E8794" i="19"/>
  <c r="E8795" i="19"/>
  <c r="E8796" i="19"/>
  <c r="E8797" i="19"/>
  <c r="E8798" i="19"/>
  <c r="E8799" i="19"/>
  <c r="E8800" i="19"/>
  <c r="E8801" i="19"/>
  <c r="E8802" i="19"/>
  <c r="E8803" i="19"/>
  <c r="E8804" i="19"/>
  <c r="E8805" i="19"/>
  <c r="E8806" i="19"/>
  <c r="E8807" i="19"/>
  <c r="E8808" i="19"/>
  <c r="E8809" i="19"/>
  <c r="E8810" i="19"/>
  <c r="E8811" i="19"/>
  <c r="E8812" i="19"/>
  <c r="E8813" i="19"/>
  <c r="E8814" i="19"/>
  <c r="E8815" i="19"/>
  <c r="E8816" i="19"/>
  <c r="E8817" i="19"/>
  <c r="E8818" i="19"/>
  <c r="E8819" i="19"/>
  <c r="E8820" i="19"/>
  <c r="E8821" i="19"/>
  <c r="E8822" i="19"/>
  <c r="E8823" i="19"/>
  <c r="E8824" i="19"/>
  <c r="E8825" i="19"/>
  <c r="E8826" i="19"/>
  <c r="E8827" i="19"/>
  <c r="E8828" i="19"/>
  <c r="E8829" i="19"/>
  <c r="E8830" i="19"/>
  <c r="E8831" i="19"/>
  <c r="E8832" i="19"/>
  <c r="E8833" i="19"/>
  <c r="E8834" i="19"/>
  <c r="E8835" i="19"/>
  <c r="E8836" i="19"/>
  <c r="E8837" i="19"/>
  <c r="E8838" i="19"/>
  <c r="E8839" i="19"/>
  <c r="E8840" i="19"/>
  <c r="E8841" i="19"/>
  <c r="E8842" i="19"/>
  <c r="E8843" i="19"/>
  <c r="E8844" i="19"/>
  <c r="E8845" i="19"/>
  <c r="E8846" i="19"/>
  <c r="E8847" i="19"/>
  <c r="E8848" i="19"/>
  <c r="E8849" i="19"/>
  <c r="E8850" i="19"/>
  <c r="E8851" i="19"/>
  <c r="E8852" i="19"/>
  <c r="E8853" i="19"/>
  <c r="E8854" i="19"/>
  <c r="E8855" i="19"/>
  <c r="E8856" i="19"/>
  <c r="E8857" i="19"/>
  <c r="E8858" i="19"/>
  <c r="E8859" i="19"/>
  <c r="E8860" i="19"/>
  <c r="E8861" i="19"/>
  <c r="E8862" i="19"/>
  <c r="E8863" i="19"/>
  <c r="E8864" i="19"/>
  <c r="E8865" i="19"/>
  <c r="E8866" i="19"/>
  <c r="E8867" i="19"/>
  <c r="E8868" i="19"/>
  <c r="E8869" i="19"/>
  <c r="E8870" i="19"/>
  <c r="E8871" i="19"/>
  <c r="E8872" i="19"/>
  <c r="E8873" i="19"/>
  <c r="E8874" i="19"/>
  <c r="E8875" i="19"/>
  <c r="E8876" i="19"/>
  <c r="E8877" i="19"/>
  <c r="E8878" i="19"/>
  <c r="E8879" i="19"/>
  <c r="E8880" i="19"/>
  <c r="E8881" i="19"/>
  <c r="E8882" i="19"/>
  <c r="E8883" i="19"/>
  <c r="E8884" i="19"/>
  <c r="E8885" i="19"/>
  <c r="E8886" i="19"/>
  <c r="E8887" i="19"/>
  <c r="E8888" i="19"/>
  <c r="E8889" i="19"/>
  <c r="E8890" i="19"/>
  <c r="E8891" i="19"/>
  <c r="E8892" i="19"/>
  <c r="E8893" i="19"/>
  <c r="E8894" i="19"/>
  <c r="E8895" i="19"/>
  <c r="E8896" i="19"/>
  <c r="E8897" i="19"/>
  <c r="E8898" i="19"/>
  <c r="E8899" i="19"/>
  <c r="E8900" i="19"/>
  <c r="E8901" i="19"/>
  <c r="E8902" i="19"/>
  <c r="E8903" i="19"/>
  <c r="E8904" i="19"/>
  <c r="E8905" i="19"/>
  <c r="E8906" i="19"/>
  <c r="E8907" i="19"/>
  <c r="E8908" i="19"/>
  <c r="E8909" i="19"/>
  <c r="E8910" i="19"/>
  <c r="E8911" i="19"/>
  <c r="E8912" i="19"/>
  <c r="E8913" i="19"/>
  <c r="E8914" i="19"/>
  <c r="E8915" i="19"/>
  <c r="E8916" i="19"/>
  <c r="E8917" i="19"/>
  <c r="E8918" i="19"/>
  <c r="E8919" i="19"/>
  <c r="E8920" i="19"/>
  <c r="E8921" i="19"/>
  <c r="E8922" i="19"/>
  <c r="E8923" i="19"/>
  <c r="E8924" i="19"/>
  <c r="E8925" i="19"/>
  <c r="E8926" i="19"/>
  <c r="E8927" i="19"/>
  <c r="E8928" i="19"/>
  <c r="E8929" i="19"/>
  <c r="E8930" i="19"/>
  <c r="E8931" i="19"/>
  <c r="E8932" i="19"/>
  <c r="E8933" i="19"/>
  <c r="E8934" i="19"/>
  <c r="E8935" i="19"/>
  <c r="E8936" i="19"/>
  <c r="E8937" i="19"/>
  <c r="E8938" i="19"/>
  <c r="E8939" i="19"/>
  <c r="E8940" i="19"/>
  <c r="E8941" i="19"/>
  <c r="E8942" i="19"/>
  <c r="E8943" i="19"/>
  <c r="E8944" i="19"/>
  <c r="E8945" i="19"/>
  <c r="E8946" i="19"/>
  <c r="E8947" i="19"/>
  <c r="E8948" i="19"/>
  <c r="E8949" i="19"/>
  <c r="E8950" i="19"/>
  <c r="E8951" i="19"/>
  <c r="E8952" i="19"/>
  <c r="E8953" i="19"/>
  <c r="E8954" i="19"/>
  <c r="E8955" i="19"/>
  <c r="E8956" i="19"/>
  <c r="E8957" i="19"/>
  <c r="E8958" i="19"/>
  <c r="E8959" i="19"/>
  <c r="E8960" i="19"/>
  <c r="E8961" i="19"/>
  <c r="E8962" i="19"/>
  <c r="E8963" i="19"/>
  <c r="E8964" i="19"/>
  <c r="E8965" i="19"/>
  <c r="E8966" i="19"/>
  <c r="E8967" i="19"/>
  <c r="E8968" i="19"/>
  <c r="E8969" i="19"/>
  <c r="E8970" i="19"/>
  <c r="E8971" i="19"/>
  <c r="E8972" i="19"/>
  <c r="E8973" i="19"/>
  <c r="E8974" i="19"/>
  <c r="E8975" i="19"/>
  <c r="E8976" i="19"/>
  <c r="E8977" i="19"/>
  <c r="E8978" i="19"/>
  <c r="E8979" i="19"/>
  <c r="E8980" i="19"/>
  <c r="E8981" i="19"/>
  <c r="E8982" i="19"/>
  <c r="E8983" i="19"/>
  <c r="E8984" i="19"/>
  <c r="E8985" i="19"/>
  <c r="E8986" i="19"/>
  <c r="E8987" i="19"/>
  <c r="E8988" i="19"/>
  <c r="E8989" i="19"/>
  <c r="E8990" i="19"/>
  <c r="E8991" i="19"/>
  <c r="E8992" i="19"/>
  <c r="E8993" i="19"/>
  <c r="E8994" i="19"/>
  <c r="E8995" i="19"/>
  <c r="E8996" i="19"/>
  <c r="E8997" i="19"/>
  <c r="E8998" i="19"/>
  <c r="E8999" i="19"/>
  <c r="E9000" i="19"/>
  <c r="E9001" i="19"/>
  <c r="E9002" i="19"/>
  <c r="E9003" i="19"/>
  <c r="E9004" i="19"/>
  <c r="E9005" i="19"/>
  <c r="E9006" i="19"/>
  <c r="E9007" i="19"/>
  <c r="E9008" i="19"/>
  <c r="E9009" i="19"/>
  <c r="E9010" i="19"/>
  <c r="E9011" i="19"/>
  <c r="E9012" i="19"/>
  <c r="E9013" i="19"/>
  <c r="E9014" i="19"/>
  <c r="E9015" i="19"/>
  <c r="E9016" i="19"/>
  <c r="E9017" i="19"/>
  <c r="E9018" i="19"/>
  <c r="E9019" i="19"/>
  <c r="E9020" i="19"/>
  <c r="E9021" i="19"/>
  <c r="E9022" i="19"/>
  <c r="E9023" i="19"/>
  <c r="E9024" i="19"/>
  <c r="E9025" i="19"/>
  <c r="E9026" i="19"/>
  <c r="E9027" i="19"/>
  <c r="E9028" i="19"/>
  <c r="E9029" i="19"/>
  <c r="E9030" i="19"/>
  <c r="E9031" i="19"/>
  <c r="E9032" i="19"/>
  <c r="E9033" i="19"/>
  <c r="E9034" i="19"/>
  <c r="E9035" i="19"/>
  <c r="E9036" i="19"/>
  <c r="E9037" i="19"/>
  <c r="E9038" i="19"/>
  <c r="E9039" i="19"/>
  <c r="E9040" i="19"/>
  <c r="E9041" i="19"/>
  <c r="E9042" i="19"/>
  <c r="E9043" i="19"/>
  <c r="E9044" i="19"/>
  <c r="E9045" i="19"/>
  <c r="E9046" i="19"/>
  <c r="E9047" i="19"/>
  <c r="E9048" i="19"/>
  <c r="E9049" i="19"/>
  <c r="E9050" i="19"/>
  <c r="E9051" i="19"/>
  <c r="E9052" i="19"/>
  <c r="E9053" i="19"/>
  <c r="E9054" i="19"/>
  <c r="E9055" i="19"/>
  <c r="E9056" i="19"/>
  <c r="E9057" i="19"/>
  <c r="E9058" i="19"/>
  <c r="E9059" i="19"/>
  <c r="E9060" i="19"/>
  <c r="E9061" i="19"/>
  <c r="E9062" i="19"/>
  <c r="E9063" i="19"/>
  <c r="E9064" i="19"/>
  <c r="E9065" i="19"/>
  <c r="E9066" i="19"/>
  <c r="E9067" i="19"/>
  <c r="E9068" i="19"/>
  <c r="E9069" i="19"/>
  <c r="E9070" i="19"/>
  <c r="E9071" i="19"/>
  <c r="E9072" i="19"/>
  <c r="E9073" i="19"/>
  <c r="E9074" i="19"/>
  <c r="E9075" i="19"/>
  <c r="E9076" i="19"/>
  <c r="E9077" i="19"/>
  <c r="E9078" i="19"/>
  <c r="E9079" i="19"/>
  <c r="E9080" i="19"/>
  <c r="E9081" i="19"/>
  <c r="E9082" i="19"/>
  <c r="E9083" i="19"/>
  <c r="E9084" i="19"/>
  <c r="E9085" i="19"/>
  <c r="E9086" i="19"/>
  <c r="E9087" i="19"/>
  <c r="E9088" i="19"/>
  <c r="E9089" i="19"/>
  <c r="E9090" i="19"/>
  <c r="E9091" i="19"/>
  <c r="E9092" i="19"/>
  <c r="E9093" i="19"/>
  <c r="E9094" i="19"/>
  <c r="E9095" i="19"/>
  <c r="E9096" i="19"/>
  <c r="E9097" i="19"/>
  <c r="E9098" i="19"/>
  <c r="E9099" i="19"/>
  <c r="E9100" i="19"/>
  <c r="E9101" i="19"/>
  <c r="E9102" i="19"/>
  <c r="E9103" i="19"/>
  <c r="E9104" i="19"/>
  <c r="E9105" i="19"/>
  <c r="E9106" i="19"/>
  <c r="E9107" i="19"/>
  <c r="E9108" i="19"/>
  <c r="E9109" i="19"/>
  <c r="E9110" i="19"/>
  <c r="E9111" i="19"/>
  <c r="E9112" i="19"/>
  <c r="E9113" i="19"/>
  <c r="E9114" i="19"/>
  <c r="E9115" i="19"/>
  <c r="E9116" i="19"/>
  <c r="E9117" i="19"/>
  <c r="E9118" i="19"/>
  <c r="E9119" i="19"/>
  <c r="E9120" i="19"/>
  <c r="E9121" i="19"/>
  <c r="E9122" i="19"/>
  <c r="E9123" i="19"/>
  <c r="E9124" i="19"/>
  <c r="E9125" i="19"/>
  <c r="E9126" i="19"/>
  <c r="E9127" i="19"/>
  <c r="E9128" i="19"/>
  <c r="E9129" i="19"/>
  <c r="E9130" i="19"/>
  <c r="E9131" i="19"/>
  <c r="E9132" i="19"/>
  <c r="E9133" i="19"/>
  <c r="E9134" i="19"/>
  <c r="E9135" i="19"/>
  <c r="E9136" i="19"/>
  <c r="E9137" i="19"/>
  <c r="E9138" i="19"/>
  <c r="E9139" i="19"/>
  <c r="E9140" i="19"/>
  <c r="E9141" i="19"/>
  <c r="E9142" i="19"/>
  <c r="E9143" i="19"/>
  <c r="E9144" i="19"/>
  <c r="E9145" i="19"/>
  <c r="E9146" i="19"/>
  <c r="E9147" i="19"/>
  <c r="E9148" i="19"/>
  <c r="E9149" i="19"/>
  <c r="E9150" i="19"/>
  <c r="E9151" i="19"/>
  <c r="E9152" i="19"/>
  <c r="E9153" i="19"/>
  <c r="E9154" i="19"/>
  <c r="E9155" i="19"/>
  <c r="E9156" i="19"/>
  <c r="E9157" i="19"/>
  <c r="E9158" i="19"/>
  <c r="E9159" i="19"/>
  <c r="E9160" i="19"/>
  <c r="E9161" i="19"/>
  <c r="E9162" i="19"/>
  <c r="E9163" i="19"/>
  <c r="E9164" i="19"/>
  <c r="E9165" i="19"/>
  <c r="E9166" i="19"/>
  <c r="E9167" i="19"/>
  <c r="E9168" i="19"/>
  <c r="E9169" i="19"/>
  <c r="E9170" i="19"/>
  <c r="E9171" i="19"/>
  <c r="E9172" i="19"/>
  <c r="E9173" i="19"/>
  <c r="E9174" i="19"/>
  <c r="E9175" i="19"/>
  <c r="E9176" i="19"/>
  <c r="E9177" i="19"/>
  <c r="E9178" i="19"/>
  <c r="E9179" i="19"/>
  <c r="E9180" i="19"/>
  <c r="E9181" i="19"/>
  <c r="E9182" i="19"/>
  <c r="E9183" i="19"/>
  <c r="E9184" i="19"/>
  <c r="E9185" i="19"/>
  <c r="E9186" i="19"/>
  <c r="E9187" i="19"/>
  <c r="E9188" i="19"/>
  <c r="E9189" i="19"/>
  <c r="E9190" i="19"/>
  <c r="E9191" i="19"/>
  <c r="E9192" i="19"/>
  <c r="E9193" i="19"/>
  <c r="E9194" i="19"/>
  <c r="E9195" i="19"/>
  <c r="E9196" i="19"/>
  <c r="E9197" i="19"/>
  <c r="E9198" i="19"/>
  <c r="E9199" i="19"/>
  <c r="E9200" i="19"/>
  <c r="E9201" i="19"/>
  <c r="E9202" i="19"/>
  <c r="E9203" i="19"/>
  <c r="E9204" i="19"/>
  <c r="E9205" i="19"/>
  <c r="E9206" i="19"/>
  <c r="E9207" i="19"/>
  <c r="E9208" i="19"/>
  <c r="E9209" i="19"/>
  <c r="E9210" i="19"/>
  <c r="E9211" i="19"/>
  <c r="E9212" i="19"/>
  <c r="E9213" i="19"/>
  <c r="E9214" i="19"/>
  <c r="E9215" i="19"/>
  <c r="E9216" i="19"/>
  <c r="E9217" i="19"/>
  <c r="E9218" i="19"/>
  <c r="E9219" i="19"/>
  <c r="E9220" i="19"/>
  <c r="E9221" i="19"/>
  <c r="E9222" i="19"/>
  <c r="E9223" i="19"/>
  <c r="E9224" i="19"/>
  <c r="E9225" i="19"/>
  <c r="E9226" i="19"/>
  <c r="E9227" i="19"/>
  <c r="E9228" i="19"/>
  <c r="E9229" i="19"/>
  <c r="E9230" i="19"/>
  <c r="E9231" i="19"/>
  <c r="E9232" i="19"/>
  <c r="E9233" i="19"/>
  <c r="E9234" i="19"/>
  <c r="E9235" i="19"/>
  <c r="E9236" i="19"/>
  <c r="E9237" i="19"/>
  <c r="E9238" i="19"/>
  <c r="E9239" i="19"/>
  <c r="E9240" i="19"/>
  <c r="E9241" i="19"/>
  <c r="E9242" i="19"/>
  <c r="E9243" i="19"/>
  <c r="E9244" i="19"/>
  <c r="E9245" i="19"/>
  <c r="E9246" i="19"/>
  <c r="E9247" i="19"/>
  <c r="E9248" i="19"/>
  <c r="E9249" i="19"/>
  <c r="E9250" i="19"/>
  <c r="E9251" i="19"/>
  <c r="E9252" i="19"/>
  <c r="E9253" i="19"/>
  <c r="E9254" i="19"/>
  <c r="E9255" i="19"/>
  <c r="E9256" i="19"/>
  <c r="E9257" i="19"/>
  <c r="E9258" i="19"/>
  <c r="E9259" i="19"/>
  <c r="E9260" i="19"/>
  <c r="E9261" i="19"/>
  <c r="E9262" i="19"/>
  <c r="E9263" i="19"/>
  <c r="E9264" i="19"/>
  <c r="E9265" i="19"/>
  <c r="E9266" i="19"/>
  <c r="E9267" i="19"/>
  <c r="E9268" i="19"/>
  <c r="E9269" i="19"/>
  <c r="E9270" i="19"/>
  <c r="E9271" i="19"/>
  <c r="E9272" i="19"/>
  <c r="E9273" i="19"/>
  <c r="E9274" i="19"/>
  <c r="E9275" i="19"/>
  <c r="E9276" i="19"/>
  <c r="E9277" i="19"/>
  <c r="E9278" i="19"/>
  <c r="E9279" i="19"/>
  <c r="E9280" i="19"/>
  <c r="E9281" i="19"/>
  <c r="E9282" i="19"/>
  <c r="E9283" i="19"/>
  <c r="E9284" i="19"/>
  <c r="E9285" i="19"/>
  <c r="E9286" i="19"/>
  <c r="E9287" i="19"/>
  <c r="E9288" i="19"/>
  <c r="E9289" i="19"/>
  <c r="E9290" i="19"/>
  <c r="E9291" i="19"/>
  <c r="E9292" i="19"/>
  <c r="E9293" i="19"/>
  <c r="E9294" i="19"/>
  <c r="E9295" i="19"/>
  <c r="E9296" i="19"/>
  <c r="E9297" i="19"/>
  <c r="E9298" i="19"/>
  <c r="E9299" i="19"/>
  <c r="E9300" i="19"/>
  <c r="E9301" i="19"/>
  <c r="E9302" i="19"/>
  <c r="E9303" i="19"/>
  <c r="E9304" i="19"/>
  <c r="E9305" i="19"/>
  <c r="E9306" i="19"/>
  <c r="E9307" i="19"/>
  <c r="E9308" i="19"/>
  <c r="E9309" i="19"/>
  <c r="E9310" i="19"/>
  <c r="E9311" i="19"/>
  <c r="E9312" i="19"/>
  <c r="E9313" i="19"/>
  <c r="E9314" i="19"/>
  <c r="E9315" i="19"/>
  <c r="E9316" i="19"/>
  <c r="E9317" i="19"/>
  <c r="E9318" i="19"/>
  <c r="E9319" i="19"/>
  <c r="E9320" i="19"/>
  <c r="E9321" i="19"/>
  <c r="E9322" i="19"/>
  <c r="E9323" i="19"/>
  <c r="E9324" i="19"/>
  <c r="E9325" i="19"/>
  <c r="E9326" i="19"/>
  <c r="E9327" i="19"/>
  <c r="E9328" i="19"/>
  <c r="E9329" i="19"/>
  <c r="E9330" i="19"/>
  <c r="E9331" i="19"/>
  <c r="E9332" i="19"/>
  <c r="E9333" i="19"/>
  <c r="E9334" i="19"/>
  <c r="E9335" i="19"/>
  <c r="E9336" i="19"/>
  <c r="E9337" i="19"/>
  <c r="E9338" i="19"/>
  <c r="E9339" i="19"/>
  <c r="E9340" i="19"/>
  <c r="E9341" i="19"/>
  <c r="E9342" i="19"/>
  <c r="E9343" i="19"/>
  <c r="E9344" i="19"/>
  <c r="E9345" i="19"/>
  <c r="E9346" i="19"/>
  <c r="E9347" i="19"/>
  <c r="E9348" i="19"/>
  <c r="E9349" i="19"/>
  <c r="E9350" i="19"/>
  <c r="E9351" i="19"/>
  <c r="E9352" i="19"/>
  <c r="E9353" i="19"/>
  <c r="E9354" i="19"/>
  <c r="E9355" i="19"/>
  <c r="E9356" i="19"/>
  <c r="E9357" i="19"/>
  <c r="E9358" i="19"/>
  <c r="E9359" i="19"/>
  <c r="E9360" i="19"/>
  <c r="E9361" i="19"/>
  <c r="E9362" i="19"/>
  <c r="E9363" i="19"/>
  <c r="E9364" i="19"/>
  <c r="E9365" i="19"/>
  <c r="E9366" i="19"/>
  <c r="E9367" i="19"/>
  <c r="E9368" i="19"/>
  <c r="E9369" i="19"/>
  <c r="E9370" i="19"/>
  <c r="E9371" i="19"/>
  <c r="E9372" i="19"/>
  <c r="E9373" i="19"/>
  <c r="E9374" i="19"/>
  <c r="E9375" i="19"/>
  <c r="E9376" i="19"/>
  <c r="E9377" i="19"/>
  <c r="E9378" i="19"/>
  <c r="E9379" i="19"/>
  <c r="E9380" i="19"/>
  <c r="E9381" i="19"/>
  <c r="E9382" i="19"/>
  <c r="E9383" i="19"/>
  <c r="E9384" i="19"/>
  <c r="E9385" i="19"/>
  <c r="E9386" i="19"/>
  <c r="E9387" i="19"/>
  <c r="E9388" i="19"/>
  <c r="E9389" i="19"/>
  <c r="E9390" i="19"/>
  <c r="E9391" i="19"/>
  <c r="E9392" i="19"/>
  <c r="E9393" i="19"/>
  <c r="E9394" i="19"/>
  <c r="E9395" i="19"/>
  <c r="E9396" i="19"/>
  <c r="E9397" i="19"/>
  <c r="E9398" i="19"/>
  <c r="E9399" i="19"/>
  <c r="E9400" i="19"/>
  <c r="E9401" i="19"/>
  <c r="E9402" i="19"/>
  <c r="E9403" i="19"/>
  <c r="E9404" i="19"/>
  <c r="E9405" i="19"/>
  <c r="E9406" i="19"/>
  <c r="E9407" i="19"/>
  <c r="E9408" i="19"/>
  <c r="E9409" i="19"/>
  <c r="E9410" i="19"/>
  <c r="E9411" i="19"/>
  <c r="E9412" i="19"/>
  <c r="E9413" i="19"/>
  <c r="E9414" i="19"/>
  <c r="E9415" i="19"/>
  <c r="E9416" i="19"/>
  <c r="E9417" i="19"/>
  <c r="E9418" i="19"/>
  <c r="E9419" i="19"/>
  <c r="E9420" i="19"/>
  <c r="E9421" i="19"/>
  <c r="E9422" i="19"/>
  <c r="E9423" i="19"/>
  <c r="E9424" i="19"/>
  <c r="E9425" i="19"/>
  <c r="E9426" i="19"/>
  <c r="E9427" i="19"/>
  <c r="E9428" i="19"/>
  <c r="E9429" i="19"/>
  <c r="E9430" i="19"/>
  <c r="E9431" i="19"/>
  <c r="E9432" i="19"/>
  <c r="E9433" i="19"/>
  <c r="E9434" i="19"/>
  <c r="E9435" i="19"/>
  <c r="E9436" i="19"/>
  <c r="E9437" i="19"/>
  <c r="E9438" i="19"/>
  <c r="E9439" i="19"/>
  <c r="E9440" i="19"/>
  <c r="E9441" i="19"/>
  <c r="E9442" i="19"/>
  <c r="E9443" i="19"/>
  <c r="E9444" i="19"/>
  <c r="E9445" i="19"/>
  <c r="E9446" i="19"/>
  <c r="E9447" i="19"/>
  <c r="E9448" i="19"/>
  <c r="E9449" i="19"/>
  <c r="E9450" i="19"/>
  <c r="E9451" i="19"/>
  <c r="E9452" i="19"/>
  <c r="E9453" i="19"/>
  <c r="E9454" i="19"/>
  <c r="E9455" i="19"/>
  <c r="E9456" i="19"/>
  <c r="E9457" i="19"/>
  <c r="E9458" i="19"/>
  <c r="E9459" i="19"/>
  <c r="E9460" i="19"/>
  <c r="E9461" i="19"/>
  <c r="E9462" i="19"/>
  <c r="E9463" i="19"/>
  <c r="E9464" i="19"/>
  <c r="E9465" i="19"/>
  <c r="E9466" i="19"/>
  <c r="E9467" i="19"/>
  <c r="E9468" i="19"/>
  <c r="E9469" i="19"/>
  <c r="E9470" i="19"/>
  <c r="E9471" i="19"/>
  <c r="E9472" i="19"/>
  <c r="E9473" i="19"/>
  <c r="E9474" i="19"/>
  <c r="E9475" i="19"/>
  <c r="E9476" i="19"/>
  <c r="E9477" i="19"/>
  <c r="E9478" i="19"/>
  <c r="E9479" i="19"/>
  <c r="E9480" i="19"/>
  <c r="E9481" i="19"/>
  <c r="E9482" i="19"/>
  <c r="E9483" i="19"/>
  <c r="E9484" i="19"/>
  <c r="E9485" i="19"/>
  <c r="E9486" i="19"/>
  <c r="E9487" i="19"/>
  <c r="E9488" i="19"/>
  <c r="E9489" i="19"/>
  <c r="E9490" i="19"/>
  <c r="E9491" i="19"/>
  <c r="E9492" i="19"/>
  <c r="E9493" i="19"/>
  <c r="E9494" i="19"/>
  <c r="E9495" i="19"/>
  <c r="E9496" i="19"/>
  <c r="E9497" i="19"/>
  <c r="E9498" i="19"/>
  <c r="E9499" i="19"/>
  <c r="E9500" i="19"/>
  <c r="E9501" i="19"/>
  <c r="E9502" i="19"/>
  <c r="E9503" i="19"/>
  <c r="E9504" i="19"/>
  <c r="E9505" i="19"/>
  <c r="E9506" i="19"/>
  <c r="E9507" i="19"/>
  <c r="E9508" i="19"/>
  <c r="E9509" i="19"/>
  <c r="E9510" i="19"/>
  <c r="E9511" i="19"/>
  <c r="E9512" i="19"/>
  <c r="E9513" i="19"/>
  <c r="E9514" i="19"/>
  <c r="E9515" i="19"/>
  <c r="E9516" i="19"/>
  <c r="E9517" i="19"/>
  <c r="E9518" i="19"/>
  <c r="E9519" i="19"/>
  <c r="E9520" i="19"/>
  <c r="E9521" i="19"/>
  <c r="E9522" i="19"/>
  <c r="E9523" i="19"/>
  <c r="E9524" i="19"/>
  <c r="E9525" i="19"/>
  <c r="E9526" i="19"/>
  <c r="E9527" i="19"/>
  <c r="E9528" i="19"/>
  <c r="E9529" i="19"/>
  <c r="E9530" i="19"/>
  <c r="E9531" i="19"/>
  <c r="E9532" i="19"/>
  <c r="E9533" i="19"/>
  <c r="E9534" i="19"/>
  <c r="E9535" i="19"/>
  <c r="E9536" i="19"/>
  <c r="E9537" i="19"/>
  <c r="E9538" i="19"/>
  <c r="E9539" i="19"/>
  <c r="E9540" i="19"/>
  <c r="E9541" i="19"/>
  <c r="E9542" i="19"/>
  <c r="E9543" i="19"/>
  <c r="E9544" i="19"/>
  <c r="E9545" i="19"/>
  <c r="E9546" i="19"/>
  <c r="E9547" i="19"/>
  <c r="E9548" i="19"/>
  <c r="E9549" i="19"/>
  <c r="E9550" i="19"/>
  <c r="E9551" i="19"/>
  <c r="E9552" i="19"/>
  <c r="E9553" i="19"/>
  <c r="E9554" i="19"/>
  <c r="E9555" i="19"/>
  <c r="E9556" i="19"/>
  <c r="E9557" i="19"/>
  <c r="E9558" i="19"/>
  <c r="E9559" i="19"/>
  <c r="E9560" i="19"/>
  <c r="E9561" i="19"/>
  <c r="E9562" i="19"/>
  <c r="E9563" i="19"/>
  <c r="E9564" i="19"/>
  <c r="E9565" i="19"/>
  <c r="E9566" i="19"/>
  <c r="E9567" i="19"/>
  <c r="E9568" i="19"/>
  <c r="E9569" i="19"/>
  <c r="E9570" i="19"/>
  <c r="E9571" i="19"/>
  <c r="E9572" i="19"/>
  <c r="E9573" i="19"/>
  <c r="E9574" i="19"/>
  <c r="E9575" i="19"/>
  <c r="E9576" i="19"/>
  <c r="E9577" i="19"/>
  <c r="E9578" i="19"/>
  <c r="E9579" i="19"/>
  <c r="E9580" i="19"/>
  <c r="E9581" i="19"/>
  <c r="E9582" i="19"/>
  <c r="E9583" i="19"/>
  <c r="E9584" i="19"/>
  <c r="E9585" i="19"/>
  <c r="E9586" i="19"/>
  <c r="E9587" i="19"/>
  <c r="E9588" i="19"/>
  <c r="E9589" i="19"/>
  <c r="E9590" i="19"/>
  <c r="E9591" i="19"/>
  <c r="E9592" i="19"/>
  <c r="E9593" i="19"/>
  <c r="E9594" i="19"/>
  <c r="E9595" i="19"/>
  <c r="E9596" i="19"/>
  <c r="E9597" i="19"/>
  <c r="E9598" i="19"/>
  <c r="E9599" i="19"/>
  <c r="E9600" i="19"/>
  <c r="E9601" i="19"/>
  <c r="E9602" i="19"/>
  <c r="E9603" i="19"/>
  <c r="E9604" i="19"/>
  <c r="E9605" i="19"/>
  <c r="E9606" i="19"/>
  <c r="E9607" i="19"/>
  <c r="E9608" i="19"/>
  <c r="E9609" i="19"/>
  <c r="E9610" i="19"/>
  <c r="E9611" i="19"/>
  <c r="E9612" i="19"/>
  <c r="E9613" i="19"/>
  <c r="E9614" i="19"/>
  <c r="E9615" i="19"/>
  <c r="E9616" i="19"/>
  <c r="E9617" i="19"/>
  <c r="E9618" i="19"/>
  <c r="E9619" i="19"/>
  <c r="E9620" i="19"/>
  <c r="E9621" i="19"/>
  <c r="E9622" i="19"/>
  <c r="E9623" i="19"/>
  <c r="E9624" i="19"/>
  <c r="E9625" i="19"/>
  <c r="E9626" i="19"/>
  <c r="E9627" i="19"/>
  <c r="E9628" i="19"/>
  <c r="E9629" i="19"/>
  <c r="E9630" i="19"/>
  <c r="E9631" i="19"/>
  <c r="E9632" i="19"/>
  <c r="E9633" i="19"/>
  <c r="E9634" i="19"/>
  <c r="E9635" i="19"/>
  <c r="E9636" i="19"/>
  <c r="E9637" i="19"/>
  <c r="E9638" i="19"/>
  <c r="E9639" i="19"/>
  <c r="E9640" i="19"/>
  <c r="E9641" i="19"/>
  <c r="E9642" i="19"/>
  <c r="E9643" i="19"/>
  <c r="E9644" i="19"/>
  <c r="E9645" i="19"/>
  <c r="E9646" i="19"/>
  <c r="E9647" i="19"/>
  <c r="E9648" i="19"/>
  <c r="E9649" i="19"/>
  <c r="E9650" i="19"/>
  <c r="E9651" i="19"/>
  <c r="E9652" i="19"/>
  <c r="E9653" i="19"/>
  <c r="E9654" i="19"/>
  <c r="E9655" i="19"/>
  <c r="E9656" i="19"/>
  <c r="E9657" i="19"/>
  <c r="E9658" i="19"/>
  <c r="E9659" i="19"/>
  <c r="E9660" i="19"/>
  <c r="E9661" i="19"/>
  <c r="E9662" i="19"/>
  <c r="E9663" i="19"/>
  <c r="E9664" i="19"/>
  <c r="E9665" i="19"/>
  <c r="E9666" i="19"/>
  <c r="E9667" i="19"/>
  <c r="E9668" i="19"/>
  <c r="E9669" i="19"/>
  <c r="E9670" i="19"/>
  <c r="E9671" i="19"/>
  <c r="E9672" i="19"/>
  <c r="E9673" i="19"/>
  <c r="E9674" i="19"/>
  <c r="E9675" i="19"/>
  <c r="E9676" i="19"/>
  <c r="E9677" i="19"/>
  <c r="E9678" i="19"/>
  <c r="E9679" i="19"/>
  <c r="E9680" i="19"/>
  <c r="E9681" i="19"/>
  <c r="E9682" i="19"/>
  <c r="E9683" i="19"/>
  <c r="E9684" i="19"/>
  <c r="E9685" i="19"/>
  <c r="E9686" i="19"/>
  <c r="E9687" i="19"/>
  <c r="E9688" i="19"/>
  <c r="E9689" i="19"/>
  <c r="E9690" i="19"/>
  <c r="E9691" i="19"/>
  <c r="E9692" i="19"/>
  <c r="E9693" i="19"/>
  <c r="E9694" i="19"/>
  <c r="E9695" i="19"/>
  <c r="E9696" i="19"/>
  <c r="E9697" i="19"/>
  <c r="E9698" i="19"/>
  <c r="E9699" i="19"/>
  <c r="E9700" i="19"/>
  <c r="E9701" i="19"/>
  <c r="E9702" i="19"/>
  <c r="E9703" i="19"/>
  <c r="E9704" i="19"/>
  <c r="E9705" i="19"/>
  <c r="E9706" i="19"/>
  <c r="E9707" i="19"/>
  <c r="E9708" i="19"/>
  <c r="E9709" i="19"/>
  <c r="E9710" i="19"/>
  <c r="E9711" i="19"/>
  <c r="E9712" i="19"/>
  <c r="E9713" i="19"/>
  <c r="E9714" i="19"/>
  <c r="E9715" i="19"/>
  <c r="E9716" i="19"/>
  <c r="E9717" i="19"/>
  <c r="E9718" i="19"/>
  <c r="E9719" i="19"/>
  <c r="E9720" i="19"/>
  <c r="E9721" i="19"/>
  <c r="E9722" i="19"/>
  <c r="E9723" i="19"/>
  <c r="E9724" i="19"/>
  <c r="E9725" i="19"/>
  <c r="E9726" i="19"/>
  <c r="E9727" i="19"/>
  <c r="E9728" i="19"/>
  <c r="E9729" i="19"/>
  <c r="E9730" i="19"/>
  <c r="E9731" i="19"/>
  <c r="E9732" i="19"/>
  <c r="E9733" i="19"/>
  <c r="E9734" i="19"/>
  <c r="E9735" i="19"/>
  <c r="E9736" i="19"/>
  <c r="E9737" i="19"/>
  <c r="E9738" i="19"/>
  <c r="E9739" i="19"/>
  <c r="E9740" i="19"/>
  <c r="E9741" i="19"/>
  <c r="E9742" i="19"/>
  <c r="E9743" i="19"/>
  <c r="E9744" i="19"/>
  <c r="E9745" i="19"/>
  <c r="E9746" i="19"/>
  <c r="E9747" i="19"/>
  <c r="E9748" i="19"/>
  <c r="E9749" i="19"/>
  <c r="E9750" i="19"/>
  <c r="E9751" i="19"/>
  <c r="E9752" i="19"/>
  <c r="E9753" i="19"/>
  <c r="E9754" i="19"/>
  <c r="E9755" i="19"/>
  <c r="E9756" i="19"/>
  <c r="E9757" i="19"/>
  <c r="E9758" i="19"/>
  <c r="E9759" i="19"/>
  <c r="E9760" i="19"/>
  <c r="E9761" i="19"/>
  <c r="E9762" i="19"/>
  <c r="E9763" i="19"/>
  <c r="E9764" i="19"/>
  <c r="E9765" i="19"/>
  <c r="E9766" i="19"/>
  <c r="E9767" i="19"/>
  <c r="E9768" i="19"/>
  <c r="E9769" i="19"/>
  <c r="E9770" i="19"/>
  <c r="E9771" i="19"/>
  <c r="E9772" i="19"/>
  <c r="E9773" i="19"/>
  <c r="E9774" i="19"/>
  <c r="E9775" i="19"/>
  <c r="E9776" i="19"/>
  <c r="E9777" i="19"/>
  <c r="E9778" i="19"/>
  <c r="E9779" i="19"/>
  <c r="E9780" i="19"/>
  <c r="E9781" i="19"/>
  <c r="E9782" i="19"/>
  <c r="E9783" i="19"/>
  <c r="E9784" i="19"/>
  <c r="E9785" i="19"/>
  <c r="E9786" i="19"/>
  <c r="E9787" i="19"/>
  <c r="E9788" i="19"/>
  <c r="E9789" i="19"/>
  <c r="E9790" i="19"/>
  <c r="E9791" i="19"/>
  <c r="E9792" i="19"/>
  <c r="E9793" i="19"/>
  <c r="E9794" i="19"/>
  <c r="E9795" i="19"/>
  <c r="E9796" i="19"/>
  <c r="E9797" i="19"/>
  <c r="E9798" i="19"/>
  <c r="E9799" i="19"/>
  <c r="E9800" i="19"/>
  <c r="E9801" i="19"/>
  <c r="E9802" i="19"/>
  <c r="E9803" i="19"/>
  <c r="E9804" i="19"/>
  <c r="E9805" i="19"/>
  <c r="E9806" i="19"/>
  <c r="E9807" i="19"/>
  <c r="E9808" i="19"/>
  <c r="E9809" i="19"/>
  <c r="E9810" i="19"/>
  <c r="E9811" i="19"/>
  <c r="E9812" i="19"/>
  <c r="E9813" i="19"/>
  <c r="E9814" i="19"/>
  <c r="E9815" i="19"/>
  <c r="E9816" i="19"/>
  <c r="E9817" i="19"/>
  <c r="E9818" i="19"/>
  <c r="E9819" i="19"/>
  <c r="E9820" i="19"/>
  <c r="E9821" i="19"/>
  <c r="E9822" i="19"/>
  <c r="E9823" i="19"/>
  <c r="E9824" i="19"/>
  <c r="E9825" i="19"/>
  <c r="E9826" i="19"/>
  <c r="E9827" i="19"/>
  <c r="E9828" i="19"/>
  <c r="E9829" i="19"/>
  <c r="E9830" i="19"/>
  <c r="E9831" i="19"/>
  <c r="E9832" i="19"/>
  <c r="E9833" i="19"/>
  <c r="E9834" i="19"/>
  <c r="E9835" i="19"/>
  <c r="E9836" i="19"/>
  <c r="E9837" i="19"/>
  <c r="E9838" i="19"/>
  <c r="E9839" i="19"/>
  <c r="E9840" i="19"/>
  <c r="E9841" i="19"/>
  <c r="E9842" i="19"/>
  <c r="E9843" i="19"/>
  <c r="E9844" i="19"/>
  <c r="E9845" i="19"/>
  <c r="E9846" i="19"/>
  <c r="E9847" i="19"/>
  <c r="E9848" i="19"/>
  <c r="E9849" i="19"/>
  <c r="E9850" i="19"/>
  <c r="E9851" i="19"/>
  <c r="E9852" i="19"/>
  <c r="E9853" i="19"/>
  <c r="E9854" i="19"/>
  <c r="E9855" i="19"/>
  <c r="E9856" i="19"/>
  <c r="E9857" i="19"/>
  <c r="E9858" i="19"/>
  <c r="E9859" i="19"/>
  <c r="E9860" i="19"/>
  <c r="E9861" i="19"/>
  <c r="E9862" i="19"/>
  <c r="E9863" i="19"/>
  <c r="E9864" i="19"/>
  <c r="E9865" i="19"/>
  <c r="E9866" i="19"/>
  <c r="E9867" i="19"/>
  <c r="E9868" i="19"/>
  <c r="E9869" i="19"/>
  <c r="E9870" i="19"/>
  <c r="E9871" i="19"/>
  <c r="E9872" i="19"/>
  <c r="E9873" i="19"/>
  <c r="E9874" i="19"/>
  <c r="E9875" i="19"/>
  <c r="E9876" i="19"/>
  <c r="E9877" i="19"/>
  <c r="E9878" i="19"/>
  <c r="E9879" i="19"/>
  <c r="E9880" i="19"/>
  <c r="E9881" i="19"/>
  <c r="E9882" i="19"/>
  <c r="E9883" i="19"/>
  <c r="E9884" i="19"/>
  <c r="E9885" i="19"/>
  <c r="E9886" i="19"/>
  <c r="E9887" i="19"/>
  <c r="E9888" i="19"/>
  <c r="E9889" i="19"/>
  <c r="E9890" i="19"/>
  <c r="E9891" i="19"/>
  <c r="E9892" i="19"/>
  <c r="E9893" i="19"/>
  <c r="E9894" i="19"/>
  <c r="E9895" i="19"/>
  <c r="E9896" i="19"/>
  <c r="E9897" i="19"/>
  <c r="E9898" i="19"/>
  <c r="E9899" i="19"/>
  <c r="E9900" i="19"/>
  <c r="E9901" i="19"/>
  <c r="E9902" i="19"/>
  <c r="E9903" i="19"/>
  <c r="E9904" i="19"/>
  <c r="E9905" i="19"/>
  <c r="E9906" i="19"/>
  <c r="E9907" i="19"/>
  <c r="E9908" i="19"/>
  <c r="E9909" i="19"/>
  <c r="E9910" i="19"/>
  <c r="E9911" i="19"/>
  <c r="E9912" i="19"/>
  <c r="E9913" i="19"/>
  <c r="E9914" i="19"/>
  <c r="E9915" i="19"/>
  <c r="E9916" i="19"/>
  <c r="E9917" i="19"/>
  <c r="E9918" i="19"/>
  <c r="E9919" i="19"/>
  <c r="E9920" i="19"/>
  <c r="E9921" i="19"/>
  <c r="E9922" i="19"/>
  <c r="E9923" i="19"/>
  <c r="E9924" i="19"/>
  <c r="E9925" i="19"/>
  <c r="E9926" i="19"/>
  <c r="E9927" i="19"/>
  <c r="E9928" i="19"/>
  <c r="E9929" i="19"/>
  <c r="E9930" i="19"/>
  <c r="E9931" i="19"/>
  <c r="E9932" i="19"/>
  <c r="E9933" i="19"/>
  <c r="E9934" i="19"/>
  <c r="E9935" i="19"/>
  <c r="E9936" i="19"/>
  <c r="E9937" i="19"/>
  <c r="E9938" i="19"/>
  <c r="E9939" i="19"/>
  <c r="E9940" i="19"/>
  <c r="E9941" i="19"/>
  <c r="E9942" i="19"/>
  <c r="E9943" i="19"/>
  <c r="E9944" i="19"/>
  <c r="E9945" i="19"/>
  <c r="E9946" i="19"/>
  <c r="E9947" i="19"/>
  <c r="E9948" i="19"/>
  <c r="E9949" i="19"/>
  <c r="E9950" i="19"/>
  <c r="E9951" i="19"/>
  <c r="E9952" i="19"/>
  <c r="E9953" i="19"/>
  <c r="E9954" i="19"/>
  <c r="E9955" i="19"/>
  <c r="E9956" i="19"/>
  <c r="E9957" i="19"/>
  <c r="E9958" i="19"/>
  <c r="E9959" i="19"/>
  <c r="E9960" i="19"/>
  <c r="E9961" i="19"/>
  <c r="E9962" i="19"/>
  <c r="E9963" i="19"/>
  <c r="E9964" i="19"/>
  <c r="E9965" i="19"/>
  <c r="E9966" i="19"/>
  <c r="E9967" i="19"/>
  <c r="E9968" i="19"/>
  <c r="E9969" i="19"/>
  <c r="E9970" i="19"/>
  <c r="E9971" i="19"/>
  <c r="E9972" i="19"/>
  <c r="E9973" i="19"/>
  <c r="E9974" i="19"/>
  <c r="E9975" i="19"/>
  <c r="E9976" i="19"/>
  <c r="E9977" i="19"/>
  <c r="E9978" i="19"/>
  <c r="E9979" i="19"/>
  <c r="E9980" i="19"/>
  <c r="E9981" i="19"/>
  <c r="E9982" i="19"/>
  <c r="E9983" i="19"/>
  <c r="E9984" i="19"/>
  <c r="E9985" i="19"/>
  <c r="E9986" i="19"/>
  <c r="E9987" i="19"/>
  <c r="E9988" i="19"/>
  <c r="E9989" i="19"/>
  <c r="E9990" i="19"/>
  <c r="E9991" i="19"/>
  <c r="E9992" i="19"/>
  <c r="E9993" i="19"/>
  <c r="E9994" i="19"/>
  <c r="E9995" i="19"/>
  <c r="E9996" i="19"/>
  <c r="E9997" i="19"/>
  <c r="E9998" i="19"/>
  <c r="E9999" i="19"/>
  <c r="E10000" i="19"/>
  <c r="E10001" i="19"/>
  <c r="E10002" i="19"/>
  <c r="E10003" i="19"/>
  <c r="E10004" i="19"/>
  <c r="E10005" i="19"/>
  <c r="E10006" i="19"/>
  <c r="E10007" i="19"/>
  <c r="E10008" i="19"/>
  <c r="E10009" i="19"/>
  <c r="E10" i="19"/>
  <c r="D11" i="19"/>
  <c r="F11" i="19" s="1"/>
  <c r="D12" i="19"/>
  <c r="F12" i="19" s="1"/>
  <c r="D13" i="19"/>
  <c r="F13" i="19" s="1"/>
  <c r="D14" i="19"/>
  <c r="F14" i="19" s="1"/>
  <c r="D15" i="19"/>
  <c r="F15" i="19" s="1"/>
  <c r="D16" i="19"/>
  <c r="F16" i="19" s="1"/>
  <c r="D17" i="19"/>
  <c r="F17" i="19" s="1"/>
  <c r="D18" i="19"/>
  <c r="F18" i="19" s="1"/>
  <c r="D19" i="19"/>
  <c r="F19" i="19" s="1"/>
  <c r="D20" i="19"/>
  <c r="F20" i="19" s="1"/>
  <c r="D21" i="19"/>
  <c r="F21" i="19" s="1"/>
  <c r="D22" i="19"/>
  <c r="F22" i="19" s="1"/>
  <c r="D23" i="19"/>
  <c r="F23" i="19" s="1"/>
  <c r="D24" i="19"/>
  <c r="F24" i="19" s="1"/>
  <c r="D25" i="19"/>
  <c r="F25" i="19" s="1"/>
  <c r="D26" i="19"/>
  <c r="F26" i="19" s="1"/>
  <c r="D27" i="19"/>
  <c r="F27" i="19" s="1"/>
  <c r="D28" i="19"/>
  <c r="F28" i="19" s="1"/>
  <c r="D29" i="19"/>
  <c r="F29" i="19" s="1"/>
  <c r="D30" i="19"/>
  <c r="F30" i="19" s="1"/>
  <c r="D31" i="19"/>
  <c r="F31" i="19" s="1"/>
  <c r="D32" i="19"/>
  <c r="F32" i="19" s="1"/>
  <c r="D33" i="19"/>
  <c r="F33" i="19" s="1"/>
  <c r="D34" i="19"/>
  <c r="F34" i="19" s="1"/>
  <c r="D35" i="19"/>
  <c r="F35" i="19" s="1"/>
  <c r="D36" i="19"/>
  <c r="F36" i="19" s="1"/>
  <c r="D37" i="19"/>
  <c r="F37" i="19" s="1"/>
  <c r="D38" i="19"/>
  <c r="F38" i="19" s="1"/>
  <c r="D39" i="19"/>
  <c r="F39" i="19" s="1"/>
  <c r="D40" i="19"/>
  <c r="F40" i="19" s="1"/>
  <c r="D41" i="19"/>
  <c r="F41" i="19" s="1"/>
  <c r="D42" i="19"/>
  <c r="F42" i="19" s="1"/>
  <c r="D43" i="19"/>
  <c r="F43" i="19" s="1"/>
  <c r="D44" i="19"/>
  <c r="F44" i="19" s="1"/>
  <c r="D45" i="19"/>
  <c r="F45" i="19" s="1"/>
  <c r="D46" i="19"/>
  <c r="F46" i="19" s="1"/>
  <c r="D47" i="19"/>
  <c r="F47" i="19" s="1"/>
  <c r="D48" i="19"/>
  <c r="F48" i="19" s="1"/>
  <c r="D49" i="19"/>
  <c r="F49" i="19" s="1"/>
  <c r="D50" i="19"/>
  <c r="F50" i="19" s="1"/>
  <c r="D51" i="19"/>
  <c r="F51" i="19" s="1"/>
  <c r="D52" i="19"/>
  <c r="F52" i="19" s="1"/>
  <c r="D53" i="19"/>
  <c r="F53" i="19" s="1"/>
  <c r="D54" i="19"/>
  <c r="F54" i="19" s="1"/>
  <c r="D55" i="19"/>
  <c r="F55" i="19" s="1"/>
  <c r="D56" i="19"/>
  <c r="F56" i="19" s="1"/>
  <c r="D57" i="19"/>
  <c r="F57" i="19" s="1"/>
  <c r="D58" i="19"/>
  <c r="F58" i="19" s="1"/>
  <c r="D59" i="19"/>
  <c r="F59" i="19" s="1"/>
  <c r="D60" i="19"/>
  <c r="F60" i="19" s="1"/>
  <c r="D61" i="19"/>
  <c r="F61" i="19" s="1"/>
  <c r="D62" i="19"/>
  <c r="F62" i="19" s="1"/>
  <c r="D63" i="19"/>
  <c r="F63" i="19" s="1"/>
  <c r="D64" i="19"/>
  <c r="F64" i="19" s="1"/>
  <c r="D65" i="19"/>
  <c r="F65" i="19" s="1"/>
  <c r="D66" i="19"/>
  <c r="F66" i="19" s="1"/>
  <c r="D67" i="19"/>
  <c r="F67" i="19" s="1"/>
  <c r="D68" i="19"/>
  <c r="F68" i="19" s="1"/>
  <c r="D69" i="19"/>
  <c r="F69" i="19" s="1"/>
  <c r="D70" i="19"/>
  <c r="F70" i="19" s="1"/>
  <c r="D71" i="19"/>
  <c r="F71" i="19" s="1"/>
  <c r="D72" i="19"/>
  <c r="F72" i="19" s="1"/>
  <c r="D73" i="19"/>
  <c r="F73" i="19" s="1"/>
  <c r="D74" i="19"/>
  <c r="F74" i="19" s="1"/>
  <c r="D75" i="19"/>
  <c r="F75" i="19" s="1"/>
  <c r="D76" i="19"/>
  <c r="F76" i="19" s="1"/>
  <c r="D77" i="19"/>
  <c r="F77" i="19" s="1"/>
  <c r="D78" i="19"/>
  <c r="F78" i="19" s="1"/>
  <c r="D79" i="19"/>
  <c r="F79" i="19" s="1"/>
  <c r="D80" i="19"/>
  <c r="F80" i="19" s="1"/>
  <c r="D81" i="19"/>
  <c r="F81" i="19" s="1"/>
  <c r="D82" i="19"/>
  <c r="F82" i="19" s="1"/>
  <c r="D83" i="19"/>
  <c r="F83" i="19" s="1"/>
  <c r="D84" i="19"/>
  <c r="F84" i="19" s="1"/>
  <c r="D85" i="19"/>
  <c r="F85" i="19" s="1"/>
  <c r="D86" i="19"/>
  <c r="F86" i="19" s="1"/>
  <c r="D87" i="19"/>
  <c r="F87" i="19" s="1"/>
  <c r="D88" i="19"/>
  <c r="F88" i="19" s="1"/>
  <c r="D89" i="19"/>
  <c r="F89" i="19" s="1"/>
  <c r="D90" i="19"/>
  <c r="F90" i="19" s="1"/>
  <c r="D91" i="19"/>
  <c r="F91" i="19" s="1"/>
  <c r="D92" i="19"/>
  <c r="F92" i="19" s="1"/>
  <c r="D93" i="19"/>
  <c r="F93" i="19" s="1"/>
  <c r="D94" i="19"/>
  <c r="F94" i="19" s="1"/>
  <c r="D95" i="19"/>
  <c r="F95" i="19" s="1"/>
  <c r="D96" i="19"/>
  <c r="F96" i="19" s="1"/>
  <c r="D97" i="19"/>
  <c r="F97" i="19" s="1"/>
  <c r="D98" i="19"/>
  <c r="F98" i="19" s="1"/>
  <c r="D99" i="19"/>
  <c r="F99" i="19" s="1"/>
  <c r="D100" i="19"/>
  <c r="F100" i="19" s="1"/>
  <c r="D101" i="19"/>
  <c r="F101" i="19" s="1"/>
  <c r="D102" i="19"/>
  <c r="F102" i="19" s="1"/>
  <c r="D103" i="19"/>
  <c r="F103" i="19" s="1"/>
  <c r="D104" i="19"/>
  <c r="F104" i="19" s="1"/>
  <c r="D105" i="19"/>
  <c r="F105" i="19" s="1"/>
  <c r="D106" i="19"/>
  <c r="F106" i="19" s="1"/>
  <c r="D107" i="19"/>
  <c r="F107" i="19" s="1"/>
  <c r="D108" i="19"/>
  <c r="F108" i="19" s="1"/>
  <c r="D109" i="19"/>
  <c r="F109" i="19" s="1"/>
  <c r="D110" i="19"/>
  <c r="F110" i="19" s="1"/>
  <c r="D111" i="19"/>
  <c r="F111" i="19" s="1"/>
  <c r="D112" i="19"/>
  <c r="F112" i="19" s="1"/>
  <c r="D113" i="19"/>
  <c r="F113" i="19" s="1"/>
  <c r="D114" i="19"/>
  <c r="F114" i="19" s="1"/>
  <c r="D115" i="19"/>
  <c r="F115" i="19" s="1"/>
  <c r="D116" i="19"/>
  <c r="F116" i="19" s="1"/>
  <c r="D117" i="19"/>
  <c r="F117" i="19" s="1"/>
  <c r="D118" i="19"/>
  <c r="F118" i="19" s="1"/>
  <c r="D119" i="19"/>
  <c r="F119" i="19" s="1"/>
  <c r="D120" i="19"/>
  <c r="F120" i="19" s="1"/>
  <c r="D121" i="19"/>
  <c r="F121" i="19" s="1"/>
  <c r="D122" i="19"/>
  <c r="F122" i="19" s="1"/>
  <c r="D123" i="19"/>
  <c r="F123" i="19" s="1"/>
  <c r="D124" i="19"/>
  <c r="F124" i="19" s="1"/>
  <c r="D125" i="19"/>
  <c r="F125" i="19" s="1"/>
  <c r="D126" i="19"/>
  <c r="F126" i="19" s="1"/>
  <c r="D127" i="19"/>
  <c r="F127" i="19" s="1"/>
  <c r="D128" i="19"/>
  <c r="F128" i="19" s="1"/>
  <c r="D129" i="19"/>
  <c r="F129" i="19" s="1"/>
  <c r="D130" i="19"/>
  <c r="F130" i="19" s="1"/>
  <c r="D131" i="19"/>
  <c r="F131" i="19" s="1"/>
  <c r="D132" i="19"/>
  <c r="F132" i="19" s="1"/>
  <c r="D133" i="19"/>
  <c r="F133" i="19" s="1"/>
  <c r="D134" i="19"/>
  <c r="F134" i="19" s="1"/>
  <c r="D135" i="19"/>
  <c r="F135" i="19" s="1"/>
  <c r="D136" i="19"/>
  <c r="F136" i="19" s="1"/>
  <c r="D137" i="19"/>
  <c r="F137" i="19" s="1"/>
  <c r="D138" i="19"/>
  <c r="F138" i="19" s="1"/>
  <c r="D139" i="19"/>
  <c r="F139" i="19" s="1"/>
  <c r="D140" i="19"/>
  <c r="F140" i="19" s="1"/>
  <c r="D141" i="19"/>
  <c r="F141" i="19" s="1"/>
  <c r="D142" i="19"/>
  <c r="F142" i="19" s="1"/>
  <c r="D143" i="19"/>
  <c r="F143" i="19" s="1"/>
  <c r="D144" i="19"/>
  <c r="F144" i="19" s="1"/>
  <c r="D145" i="19"/>
  <c r="F145" i="19" s="1"/>
  <c r="D146" i="19"/>
  <c r="F146" i="19" s="1"/>
  <c r="D147" i="19"/>
  <c r="F147" i="19" s="1"/>
  <c r="D148" i="19"/>
  <c r="F148" i="19" s="1"/>
  <c r="D149" i="19"/>
  <c r="F149" i="19" s="1"/>
  <c r="D150" i="19"/>
  <c r="F150" i="19" s="1"/>
  <c r="D151" i="19"/>
  <c r="F151" i="19" s="1"/>
  <c r="D152" i="19"/>
  <c r="F152" i="19" s="1"/>
  <c r="D153" i="19"/>
  <c r="F153" i="19" s="1"/>
  <c r="D154" i="19"/>
  <c r="F154" i="19" s="1"/>
  <c r="D155" i="19"/>
  <c r="F155" i="19" s="1"/>
  <c r="D156" i="19"/>
  <c r="F156" i="19" s="1"/>
  <c r="D157" i="19"/>
  <c r="F157" i="19" s="1"/>
  <c r="D158" i="19"/>
  <c r="F158" i="19" s="1"/>
  <c r="D159" i="19"/>
  <c r="F159" i="19" s="1"/>
  <c r="D160" i="19"/>
  <c r="F160" i="19" s="1"/>
  <c r="D161" i="19"/>
  <c r="F161" i="19" s="1"/>
  <c r="D162" i="19"/>
  <c r="F162" i="19" s="1"/>
  <c r="D163" i="19"/>
  <c r="F163" i="19" s="1"/>
  <c r="D164" i="19"/>
  <c r="F164" i="19" s="1"/>
  <c r="D165" i="19"/>
  <c r="F165" i="19" s="1"/>
  <c r="D166" i="19"/>
  <c r="F166" i="19" s="1"/>
  <c r="D167" i="19"/>
  <c r="F167" i="19" s="1"/>
  <c r="D168" i="19"/>
  <c r="F168" i="19" s="1"/>
  <c r="D169" i="19"/>
  <c r="F169" i="19" s="1"/>
  <c r="D170" i="19"/>
  <c r="F170" i="19" s="1"/>
  <c r="D171" i="19"/>
  <c r="F171" i="19" s="1"/>
  <c r="D172" i="19"/>
  <c r="F172" i="19" s="1"/>
  <c r="D173" i="19"/>
  <c r="F173" i="19" s="1"/>
  <c r="D174" i="19"/>
  <c r="F174" i="19" s="1"/>
  <c r="D175" i="19"/>
  <c r="F175" i="19" s="1"/>
  <c r="D176" i="19"/>
  <c r="F176" i="19" s="1"/>
  <c r="D177" i="19"/>
  <c r="F177" i="19" s="1"/>
  <c r="D178" i="19"/>
  <c r="F178" i="19" s="1"/>
  <c r="D179" i="19"/>
  <c r="F179" i="19" s="1"/>
  <c r="D180" i="19"/>
  <c r="F180" i="19" s="1"/>
  <c r="D181" i="19"/>
  <c r="F181" i="19" s="1"/>
  <c r="D182" i="19"/>
  <c r="F182" i="19" s="1"/>
  <c r="D183" i="19"/>
  <c r="F183" i="19" s="1"/>
  <c r="D184" i="19"/>
  <c r="F184" i="19" s="1"/>
  <c r="D185" i="19"/>
  <c r="F185" i="19" s="1"/>
  <c r="D186" i="19"/>
  <c r="F186" i="19" s="1"/>
  <c r="D187" i="19"/>
  <c r="F187" i="19" s="1"/>
  <c r="D188" i="19"/>
  <c r="F188" i="19" s="1"/>
  <c r="D189" i="19"/>
  <c r="F189" i="19" s="1"/>
  <c r="D190" i="19"/>
  <c r="F190" i="19" s="1"/>
  <c r="D191" i="19"/>
  <c r="F191" i="19" s="1"/>
  <c r="D192" i="19"/>
  <c r="F192" i="19" s="1"/>
  <c r="D193" i="19"/>
  <c r="F193" i="19" s="1"/>
  <c r="D194" i="19"/>
  <c r="F194" i="19" s="1"/>
  <c r="D195" i="19"/>
  <c r="F195" i="19" s="1"/>
  <c r="D196" i="19"/>
  <c r="F196" i="19" s="1"/>
  <c r="D197" i="19"/>
  <c r="F197" i="19" s="1"/>
  <c r="D198" i="19"/>
  <c r="F198" i="19" s="1"/>
  <c r="D199" i="19"/>
  <c r="F199" i="19" s="1"/>
  <c r="D200" i="19"/>
  <c r="F200" i="19" s="1"/>
  <c r="D201" i="19"/>
  <c r="F201" i="19" s="1"/>
  <c r="D202" i="19"/>
  <c r="F202" i="19" s="1"/>
  <c r="D203" i="19"/>
  <c r="F203" i="19" s="1"/>
  <c r="D204" i="19"/>
  <c r="F204" i="19" s="1"/>
  <c r="D205" i="19"/>
  <c r="F205" i="19" s="1"/>
  <c r="D206" i="19"/>
  <c r="F206" i="19" s="1"/>
  <c r="D207" i="19"/>
  <c r="F207" i="19" s="1"/>
  <c r="D208" i="19"/>
  <c r="F208" i="19" s="1"/>
  <c r="D209" i="19"/>
  <c r="F209" i="19" s="1"/>
  <c r="D210" i="19"/>
  <c r="F210" i="19" s="1"/>
  <c r="D211" i="19"/>
  <c r="F211" i="19" s="1"/>
  <c r="D212" i="19"/>
  <c r="F212" i="19" s="1"/>
  <c r="D213" i="19"/>
  <c r="F213" i="19" s="1"/>
  <c r="D214" i="19"/>
  <c r="F214" i="19" s="1"/>
  <c r="D215" i="19"/>
  <c r="F215" i="19" s="1"/>
  <c r="D216" i="19"/>
  <c r="F216" i="19" s="1"/>
  <c r="D217" i="19"/>
  <c r="F217" i="19" s="1"/>
  <c r="D218" i="19"/>
  <c r="F218" i="19" s="1"/>
  <c r="D219" i="19"/>
  <c r="F219" i="19" s="1"/>
  <c r="D220" i="19"/>
  <c r="F220" i="19" s="1"/>
  <c r="D221" i="19"/>
  <c r="F221" i="19" s="1"/>
  <c r="D222" i="19"/>
  <c r="F222" i="19" s="1"/>
  <c r="D223" i="19"/>
  <c r="F223" i="19" s="1"/>
  <c r="D224" i="19"/>
  <c r="F224" i="19" s="1"/>
  <c r="D225" i="19"/>
  <c r="F225" i="19" s="1"/>
  <c r="D226" i="19"/>
  <c r="F226" i="19" s="1"/>
  <c r="D227" i="19"/>
  <c r="F227" i="19" s="1"/>
  <c r="D228" i="19"/>
  <c r="F228" i="19" s="1"/>
  <c r="D229" i="19"/>
  <c r="F229" i="19" s="1"/>
  <c r="D230" i="19"/>
  <c r="F230" i="19" s="1"/>
  <c r="D231" i="19"/>
  <c r="F231" i="19" s="1"/>
  <c r="D232" i="19"/>
  <c r="F232" i="19" s="1"/>
  <c r="D233" i="19"/>
  <c r="F233" i="19" s="1"/>
  <c r="D234" i="19"/>
  <c r="F234" i="19" s="1"/>
  <c r="D235" i="19"/>
  <c r="F235" i="19" s="1"/>
  <c r="D236" i="19"/>
  <c r="F236" i="19" s="1"/>
  <c r="D237" i="19"/>
  <c r="F237" i="19" s="1"/>
  <c r="D238" i="19"/>
  <c r="F238" i="19" s="1"/>
  <c r="D239" i="19"/>
  <c r="F239" i="19" s="1"/>
  <c r="D240" i="19"/>
  <c r="F240" i="19" s="1"/>
  <c r="D241" i="19"/>
  <c r="F241" i="19" s="1"/>
  <c r="D242" i="19"/>
  <c r="F242" i="19" s="1"/>
  <c r="D243" i="19"/>
  <c r="F243" i="19" s="1"/>
  <c r="D244" i="19"/>
  <c r="F244" i="19" s="1"/>
  <c r="D245" i="19"/>
  <c r="F245" i="19" s="1"/>
  <c r="D246" i="19"/>
  <c r="F246" i="19" s="1"/>
  <c r="D247" i="19"/>
  <c r="F247" i="19" s="1"/>
  <c r="D248" i="19"/>
  <c r="F248" i="19" s="1"/>
  <c r="D249" i="19"/>
  <c r="F249" i="19" s="1"/>
  <c r="D250" i="19"/>
  <c r="F250" i="19" s="1"/>
  <c r="D251" i="19"/>
  <c r="F251" i="19" s="1"/>
  <c r="D252" i="19"/>
  <c r="F252" i="19" s="1"/>
  <c r="D253" i="19"/>
  <c r="F253" i="19" s="1"/>
  <c r="D254" i="19"/>
  <c r="F254" i="19" s="1"/>
  <c r="D255" i="19"/>
  <c r="F255" i="19" s="1"/>
  <c r="D256" i="19"/>
  <c r="F256" i="19" s="1"/>
  <c r="D257" i="19"/>
  <c r="F257" i="19" s="1"/>
  <c r="D258" i="19"/>
  <c r="F258" i="19" s="1"/>
  <c r="D259" i="19"/>
  <c r="F259" i="19" s="1"/>
  <c r="D260" i="19"/>
  <c r="F260" i="19" s="1"/>
  <c r="D261" i="19"/>
  <c r="F261" i="19" s="1"/>
  <c r="D262" i="19"/>
  <c r="F262" i="19" s="1"/>
  <c r="D263" i="19"/>
  <c r="F263" i="19" s="1"/>
  <c r="D264" i="19"/>
  <c r="F264" i="19" s="1"/>
  <c r="D265" i="19"/>
  <c r="F265" i="19" s="1"/>
  <c r="D266" i="19"/>
  <c r="F266" i="19" s="1"/>
  <c r="D267" i="19"/>
  <c r="F267" i="19" s="1"/>
  <c r="D268" i="19"/>
  <c r="F268" i="19" s="1"/>
  <c r="D269" i="19"/>
  <c r="F269" i="19" s="1"/>
  <c r="D270" i="19"/>
  <c r="F270" i="19" s="1"/>
  <c r="D271" i="19"/>
  <c r="F271" i="19" s="1"/>
  <c r="D272" i="19"/>
  <c r="F272" i="19" s="1"/>
  <c r="D273" i="19"/>
  <c r="F273" i="19" s="1"/>
  <c r="D274" i="19"/>
  <c r="F274" i="19" s="1"/>
  <c r="D275" i="19"/>
  <c r="F275" i="19" s="1"/>
  <c r="D276" i="19"/>
  <c r="F276" i="19" s="1"/>
  <c r="D277" i="19"/>
  <c r="F277" i="19" s="1"/>
  <c r="D278" i="19"/>
  <c r="F278" i="19" s="1"/>
  <c r="D279" i="19"/>
  <c r="F279" i="19" s="1"/>
  <c r="D280" i="19"/>
  <c r="F280" i="19" s="1"/>
  <c r="D281" i="19"/>
  <c r="F281" i="19" s="1"/>
  <c r="D282" i="19"/>
  <c r="F282" i="19" s="1"/>
  <c r="D283" i="19"/>
  <c r="F283" i="19" s="1"/>
  <c r="D284" i="19"/>
  <c r="F284" i="19" s="1"/>
  <c r="D285" i="19"/>
  <c r="F285" i="19" s="1"/>
  <c r="D286" i="19"/>
  <c r="F286" i="19" s="1"/>
  <c r="D287" i="19"/>
  <c r="F287" i="19" s="1"/>
  <c r="D288" i="19"/>
  <c r="F288" i="19" s="1"/>
  <c r="D289" i="19"/>
  <c r="F289" i="19" s="1"/>
  <c r="D290" i="19"/>
  <c r="F290" i="19" s="1"/>
  <c r="D291" i="19"/>
  <c r="F291" i="19" s="1"/>
  <c r="D292" i="19"/>
  <c r="F292" i="19" s="1"/>
  <c r="D293" i="19"/>
  <c r="F293" i="19" s="1"/>
  <c r="D294" i="19"/>
  <c r="F294" i="19" s="1"/>
  <c r="D295" i="19"/>
  <c r="F295" i="19" s="1"/>
  <c r="D296" i="19"/>
  <c r="F296" i="19" s="1"/>
  <c r="D297" i="19"/>
  <c r="F297" i="19" s="1"/>
  <c r="D298" i="19"/>
  <c r="F298" i="19" s="1"/>
  <c r="D299" i="19"/>
  <c r="F299" i="19" s="1"/>
  <c r="D300" i="19"/>
  <c r="F300" i="19" s="1"/>
  <c r="D301" i="19"/>
  <c r="F301" i="19" s="1"/>
  <c r="D302" i="19"/>
  <c r="F302" i="19" s="1"/>
  <c r="D303" i="19"/>
  <c r="F303" i="19" s="1"/>
  <c r="D304" i="19"/>
  <c r="F304" i="19" s="1"/>
  <c r="D305" i="19"/>
  <c r="F305" i="19" s="1"/>
  <c r="D306" i="19"/>
  <c r="F306" i="19" s="1"/>
  <c r="D307" i="19"/>
  <c r="F307" i="19" s="1"/>
  <c r="D308" i="19"/>
  <c r="F308" i="19" s="1"/>
  <c r="D309" i="19"/>
  <c r="F309" i="19" s="1"/>
  <c r="D310" i="19"/>
  <c r="F310" i="19" s="1"/>
  <c r="D311" i="19"/>
  <c r="F311" i="19" s="1"/>
  <c r="D312" i="19"/>
  <c r="F312" i="19" s="1"/>
  <c r="D313" i="19"/>
  <c r="F313" i="19" s="1"/>
  <c r="D314" i="19"/>
  <c r="F314" i="19" s="1"/>
  <c r="D315" i="19"/>
  <c r="F315" i="19" s="1"/>
  <c r="D316" i="19"/>
  <c r="F316" i="19" s="1"/>
  <c r="D317" i="19"/>
  <c r="F317" i="19" s="1"/>
  <c r="D318" i="19"/>
  <c r="F318" i="19" s="1"/>
  <c r="D319" i="19"/>
  <c r="F319" i="19" s="1"/>
  <c r="D320" i="19"/>
  <c r="F320" i="19" s="1"/>
  <c r="D321" i="19"/>
  <c r="F321" i="19" s="1"/>
  <c r="D322" i="19"/>
  <c r="F322" i="19" s="1"/>
  <c r="D323" i="19"/>
  <c r="F323" i="19" s="1"/>
  <c r="D324" i="19"/>
  <c r="F324" i="19" s="1"/>
  <c r="D325" i="19"/>
  <c r="F325" i="19" s="1"/>
  <c r="D326" i="19"/>
  <c r="F326" i="19" s="1"/>
  <c r="D327" i="19"/>
  <c r="F327" i="19" s="1"/>
  <c r="D328" i="19"/>
  <c r="F328" i="19" s="1"/>
  <c r="D329" i="19"/>
  <c r="F329" i="19" s="1"/>
  <c r="D330" i="19"/>
  <c r="F330" i="19" s="1"/>
  <c r="D331" i="19"/>
  <c r="F331" i="19" s="1"/>
  <c r="D332" i="19"/>
  <c r="F332" i="19" s="1"/>
  <c r="D333" i="19"/>
  <c r="F333" i="19" s="1"/>
  <c r="D334" i="19"/>
  <c r="F334" i="19" s="1"/>
  <c r="D335" i="19"/>
  <c r="F335" i="19" s="1"/>
  <c r="D336" i="19"/>
  <c r="F336" i="19" s="1"/>
  <c r="D337" i="19"/>
  <c r="F337" i="19" s="1"/>
  <c r="D338" i="19"/>
  <c r="F338" i="19" s="1"/>
  <c r="D339" i="19"/>
  <c r="F339" i="19" s="1"/>
  <c r="D340" i="19"/>
  <c r="F340" i="19" s="1"/>
  <c r="D341" i="19"/>
  <c r="F341" i="19" s="1"/>
  <c r="D342" i="19"/>
  <c r="F342" i="19" s="1"/>
  <c r="D343" i="19"/>
  <c r="F343" i="19" s="1"/>
  <c r="D344" i="19"/>
  <c r="F344" i="19" s="1"/>
  <c r="D345" i="19"/>
  <c r="F345" i="19" s="1"/>
  <c r="D346" i="19"/>
  <c r="F346" i="19" s="1"/>
  <c r="D347" i="19"/>
  <c r="F347" i="19" s="1"/>
  <c r="D348" i="19"/>
  <c r="F348" i="19" s="1"/>
  <c r="D349" i="19"/>
  <c r="F349" i="19" s="1"/>
  <c r="D350" i="19"/>
  <c r="F350" i="19" s="1"/>
  <c r="D351" i="19"/>
  <c r="F351" i="19" s="1"/>
  <c r="D352" i="19"/>
  <c r="F352" i="19" s="1"/>
  <c r="D353" i="19"/>
  <c r="F353" i="19" s="1"/>
  <c r="D354" i="19"/>
  <c r="F354" i="19" s="1"/>
  <c r="D355" i="19"/>
  <c r="F355" i="19" s="1"/>
  <c r="D356" i="19"/>
  <c r="F356" i="19" s="1"/>
  <c r="D357" i="19"/>
  <c r="F357" i="19" s="1"/>
  <c r="D358" i="19"/>
  <c r="F358" i="19" s="1"/>
  <c r="D359" i="19"/>
  <c r="F359" i="19" s="1"/>
  <c r="D360" i="19"/>
  <c r="F360" i="19" s="1"/>
  <c r="D361" i="19"/>
  <c r="F361" i="19" s="1"/>
  <c r="D362" i="19"/>
  <c r="F362" i="19" s="1"/>
  <c r="D363" i="19"/>
  <c r="F363" i="19" s="1"/>
  <c r="D364" i="19"/>
  <c r="F364" i="19" s="1"/>
  <c r="D365" i="19"/>
  <c r="F365" i="19" s="1"/>
  <c r="D366" i="19"/>
  <c r="F366" i="19" s="1"/>
  <c r="D367" i="19"/>
  <c r="F367" i="19" s="1"/>
  <c r="D368" i="19"/>
  <c r="F368" i="19" s="1"/>
  <c r="D369" i="19"/>
  <c r="F369" i="19" s="1"/>
  <c r="D370" i="19"/>
  <c r="F370" i="19" s="1"/>
  <c r="D371" i="19"/>
  <c r="F371" i="19" s="1"/>
  <c r="D372" i="19"/>
  <c r="F372" i="19" s="1"/>
  <c r="D373" i="19"/>
  <c r="F373" i="19" s="1"/>
  <c r="D374" i="19"/>
  <c r="F374" i="19" s="1"/>
  <c r="D375" i="19"/>
  <c r="F375" i="19" s="1"/>
  <c r="D376" i="19"/>
  <c r="F376" i="19" s="1"/>
  <c r="D377" i="19"/>
  <c r="F377" i="19" s="1"/>
  <c r="D378" i="19"/>
  <c r="F378" i="19" s="1"/>
  <c r="D379" i="19"/>
  <c r="F379" i="19" s="1"/>
  <c r="D380" i="19"/>
  <c r="F380" i="19" s="1"/>
  <c r="D381" i="19"/>
  <c r="F381" i="19" s="1"/>
  <c r="D382" i="19"/>
  <c r="F382" i="19" s="1"/>
  <c r="D383" i="19"/>
  <c r="F383" i="19" s="1"/>
  <c r="D384" i="19"/>
  <c r="F384" i="19" s="1"/>
  <c r="D385" i="19"/>
  <c r="F385" i="19" s="1"/>
  <c r="D386" i="19"/>
  <c r="F386" i="19" s="1"/>
  <c r="D387" i="19"/>
  <c r="F387" i="19" s="1"/>
  <c r="D388" i="19"/>
  <c r="F388" i="19" s="1"/>
  <c r="D389" i="19"/>
  <c r="F389" i="19" s="1"/>
  <c r="D390" i="19"/>
  <c r="F390" i="19" s="1"/>
  <c r="D391" i="19"/>
  <c r="F391" i="19" s="1"/>
  <c r="D392" i="19"/>
  <c r="F392" i="19" s="1"/>
  <c r="D393" i="19"/>
  <c r="F393" i="19" s="1"/>
  <c r="D394" i="19"/>
  <c r="F394" i="19" s="1"/>
  <c r="D395" i="19"/>
  <c r="F395" i="19" s="1"/>
  <c r="D396" i="19"/>
  <c r="F396" i="19" s="1"/>
  <c r="D397" i="19"/>
  <c r="F397" i="19" s="1"/>
  <c r="D398" i="19"/>
  <c r="F398" i="19" s="1"/>
  <c r="D399" i="19"/>
  <c r="F399" i="19" s="1"/>
  <c r="D400" i="19"/>
  <c r="F400" i="19" s="1"/>
  <c r="D401" i="19"/>
  <c r="F401" i="19" s="1"/>
  <c r="D402" i="19"/>
  <c r="F402" i="19" s="1"/>
  <c r="D403" i="19"/>
  <c r="F403" i="19" s="1"/>
  <c r="D404" i="19"/>
  <c r="F404" i="19" s="1"/>
  <c r="D405" i="19"/>
  <c r="F405" i="19" s="1"/>
  <c r="D406" i="19"/>
  <c r="F406" i="19" s="1"/>
  <c r="D407" i="19"/>
  <c r="F407" i="19" s="1"/>
  <c r="D408" i="19"/>
  <c r="F408" i="19" s="1"/>
  <c r="D409" i="19"/>
  <c r="F409" i="19" s="1"/>
  <c r="D410" i="19"/>
  <c r="F410" i="19" s="1"/>
  <c r="D411" i="19"/>
  <c r="F411" i="19" s="1"/>
  <c r="D412" i="19"/>
  <c r="F412" i="19" s="1"/>
  <c r="D413" i="19"/>
  <c r="F413" i="19" s="1"/>
  <c r="D414" i="19"/>
  <c r="F414" i="19" s="1"/>
  <c r="D415" i="19"/>
  <c r="F415" i="19" s="1"/>
  <c r="D416" i="19"/>
  <c r="F416" i="19" s="1"/>
  <c r="D417" i="19"/>
  <c r="F417" i="19" s="1"/>
  <c r="D418" i="19"/>
  <c r="F418" i="19" s="1"/>
  <c r="D419" i="19"/>
  <c r="F419" i="19" s="1"/>
  <c r="D420" i="19"/>
  <c r="F420" i="19" s="1"/>
  <c r="D421" i="19"/>
  <c r="F421" i="19" s="1"/>
  <c r="D422" i="19"/>
  <c r="F422" i="19" s="1"/>
  <c r="D423" i="19"/>
  <c r="F423" i="19" s="1"/>
  <c r="D424" i="19"/>
  <c r="F424" i="19" s="1"/>
  <c r="D425" i="19"/>
  <c r="F425" i="19" s="1"/>
  <c r="D426" i="19"/>
  <c r="F426" i="19" s="1"/>
  <c r="D427" i="19"/>
  <c r="F427" i="19" s="1"/>
  <c r="D428" i="19"/>
  <c r="F428" i="19" s="1"/>
  <c r="D429" i="19"/>
  <c r="F429" i="19" s="1"/>
  <c r="D430" i="19"/>
  <c r="F430" i="19" s="1"/>
  <c r="D431" i="19"/>
  <c r="F431" i="19" s="1"/>
  <c r="D432" i="19"/>
  <c r="F432" i="19" s="1"/>
  <c r="D433" i="19"/>
  <c r="F433" i="19" s="1"/>
  <c r="D434" i="19"/>
  <c r="F434" i="19" s="1"/>
  <c r="D435" i="19"/>
  <c r="F435" i="19" s="1"/>
  <c r="D436" i="19"/>
  <c r="F436" i="19" s="1"/>
  <c r="D437" i="19"/>
  <c r="F437" i="19" s="1"/>
  <c r="D438" i="19"/>
  <c r="F438" i="19" s="1"/>
  <c r="D439" i="19"/>
  <c r="F439" i="19" s="1"/>
  <c r="D440" i="19"/>
  <c r="F440" i="19" s="1"/>
  <c r="D441" i="19"/>
  <c r="F441" i="19" s="1"/>
  <c r="D442" i="19"/>
  <c r="F442" i="19" s="1"/>
  <c r="D443" i="19"/>
  <c r="F443" i="19" s="1"/>
  <c r="D444" i="19"/>
  <c r="F444" i="19" s="1"/>
  <c r="D445" i="19"/>
  <c r="F445" i="19" s="1"/>
  <c r="D446" i="19"/>
  <c r="F446" i="19" s="1"/>
  <c r="D447" i="19"/>
  <c r="F447" i="19" s="1"/>
  <c r="D448" i="19"/>
  <c r="F448" i="19" s="1"/>
  <c r="D449" i="19"/>
  <c r="F449" i="19" s="1"/>
  <c r="D450" i="19"/>
  <c r="F450" i="19" s="1"/>
  <c r="D451" i="19"/>
  <c r="F451" i="19" s="1"/>
  <c r="D452" i="19"/>
  <c r="F452" i="19" s="1"/>
  <c r="D453" i="19"/>
  <c r="F453" i="19" s="1"/>
  <c r="D454" i="19"/>
  <c r="F454" i="19" s="1"/>
  <c r="D455" i="19"/>
  <c r="F455" i="19" s="1"/>
  <c r="D456" i="19"/>
  <c r="F456" i="19" s="1"/>
  <c r="D457" i="19"/>
  <c r="F457" i="19" s="1"/>
  <c r="D458" i="19"/>
  <c r="F458" i="19" s="1"/>
  <c r="D459" i="19"/>
  <c r="F459" i="19" s="1"/>
  <c r="D460" i="19"/>
  <c r="F460" i="19" s="1"/>
  <c r="D461" i="19"/>
  <c r="F461" i="19" s="1"/>
  <c r="D462" i="19"/>
  <c r="F462" i="19" s="1"/>
  <c r="D463" i="19"/>
  <c r="F463" i="19" s="1"/>
  <c r="D464" i="19"/>
  <c r="F464" i="19" s="1"/>
  <c r="D465" i="19"/>
  <c r="F465" i="19" s="1"/>
  <c r="D466" i="19"/>
  <c r="F466" i="19" s="1"/>
  <c r="D467" i="19"/>
  <c r="F467" i="19" s="1"/>
  <c r="D468" i="19"/>
  <c r="F468" i="19" s="1"/>
  <c r="D469" i="19"/>
  <c r="F469" i="19" s="1"/>
  <c r="D470" i="19"/>
  <c r="F470" i="19" s="1"/>
  <c r="D471" i="19"/>
  <c r="F471" i="19" s="1"/>
  <c r="D472" i="19"/>
  <c r="F472" i="19" s="1"/>
  <c r="D473" i="19"/>
  <c r="F473" i="19" s="1"/>
  <c r="D474" i="19"/>
  <c r="F474" i="19" s="1"/>
  <c r="D475" i="19"/>
  <c r="F475" i="19" s="1"/>
  <c r="D476" i="19"/>
  <c r="F476" i="19" s="1"/>
  <c r="D477" i="19"/>
  <c r="F477" i="19" s="1"/>
  <c r="D478" i="19"/>
  <c r="F478" i="19" s="1"/>
  <c r="D479" i="19"/>
  <c r="F479" i="19" s="1"/>
  <c r="D480" i="19"/>
  <c r="F480" i="19" s="1"/>
  <c r="D481" i="19"/>
  <c r="F481" i="19" s="1"/>
  <c r="D482" i="19"/>
  <c r="F482" i="19" s="1"/>
  <c r="D483" i="19"/>
  <c r="F483" i="19" s="1"/>
  <c r="D484" i="19"/>
  <c r="F484" i="19" s="1"/>
  <c r="D485" i="19"/>
  <c r="F485" i="19" s="1"/>
  <c r="D486" i="19"/>
  <c r="F486" i="19" s="1"/>
  <c r="D487" i="19"/>
  <c r="F487" i="19" s="1"/>
  <c r="D488" i="19"/>
  <c r="F488" i="19" s="1"/>
  <c r="D489" i="19"/>
  <c r="F489" i="19" s="1"/>
  <c r="D490" i="19"/>
  <c r="F490" i="19" s="1"/>
  <c r="D491" i="19"/>
  <c r="F491" i="19" s="1"/>
  <c r="D492" i="19"/>
  <c r="F492" i="19" s="1"/>
  <c r="D493" i="19"/>
  <c r="F493" i="19" s="1"/>
  <c r="D494" i="19"/>
  <c r="F494" i="19" s="1"/>
  <c r="D495" i="19"/>
  <c r="F495" i="19" s="1"/>
  <c r="D496" i="19"/>
  <c r="F496" i="19" s="1"/>
  <c r="D497" i="19"/>
  <c r="F497" i="19" s="1"/>
  <c r="D498" i="19"/>
  <c r="F498" i="19" s="1"/>
  <c r="D499" i="19"/>
  <c r="F499" i="19" s="1"/>
  <c r="D500" i="19"/>
  <c r="F500" i="19" s="1"/>
  <c r="D501" i="19"/>
  <c r="F501" i="19" s="1"/>
  <c r="D502" i="19"/>
  <c r="F502" i="19" s="1"/>
  <c r="D503" i="19"/>
  <c r="F503" i="19" s="1"/>
  <c r="D504" i="19"/>
  <c r="F504" i="19" s="1"/>
  <c r="D505" i="19"/>
  <c r="F505" i="19" s="1"/>
  <c r="D506" i="19"/>
  <c r="F506" i="19" s="1"/>
  <c r="D507" i="19"/>
  <c r="F507" i="19" s="1"/>
  <c r="D508" i="19"/>
  <c r="F508" i="19" s="1"/>
  <c r="D509" i="19"/>
  <c r="F509" i="19" s="1"/>
  <c r="D510" i="19"/>
  <c r="F510" i="19" s="1"/>
  <c r="D511" i="19"/>
  <c r="F511" i="19" s="1"/>
  <c r="D512" i="19"/>
  <c r="F512" i="19" s="1"/>
  <c r="D513" i="19"/>
  <c r="F513" i="19" s="1"/>
  <c r="D514" i="19"/>
  <c r="F514" i="19" s="1"/>
  <c r="D515" i="19"/>
  <c r="F515" i="19" s="1"/>
  <c r="D516" i="19"/>
  <c r="F516" i="19" s="1"/>
  <c r="D517" i="19"/>
  <c r="F517" i="19" s="1"/>
  <c r="D518" i="19"/>
  <c r="F518" i="19" s="1"/>
  <c r="D519" i="19"/>
  <c r="F519" i="19" s="1"/>
  <c r="D520" i="19"/>
  <c r="F520" i="19" s="1"/>
  <c r="D521" i="19"/>
  <c r="F521" i="19" s="1"/>
  <c r="D522" i="19"/>
  <c r="F522" i="19" s="1"/>
  <c r="D523" i="19"/>
  <c r="F523" i="19" s="1"/>
  <c r="D524" i="19"/>
  <c r="F524" i="19" s="1"/>
  <c r="D525" i="19"/>
  <c r="F525" i="19" s="1"/>
  <c r="D526" i="19"/>
  <c r="F526" i="19" s="1"/>
  <c r="D527" i="19"/>
  <c r="F527" i="19" s="1"/>
  <c r="D528" i="19"/>
  <c r="F528" i="19" s="1"/>
  <c r="D529" i="19"/>
  <c r="F529" i="19" s="1"/>
  <c r="D530" i="19"/>
  <c r="F530" i="19" s="1"/>
  <c r="D531" i="19"/>
  <c r="F531" i="19" s="1"/>
  <c r="D532" i="19"/>
  <c r="F532" i="19" s="1"/>
  <c r="D533" i="19"/>
  <c r="F533" i="19" s="1"/>
  <c r="D534" i="19"/>
  <c r="F534" i="19" s="1"/>
  <c r="D535" i="19"/>
  <c r="F535" i="19" s="1"/>
  <c r="D536" i="19"/>
  <c r="F536" i="19" s="1"/>
  <c r="D537" i="19"/>
  <c r="F537" i="19" s="1"/>
  <c r="D538" i="19"/>
  <c r="F538" i="19" s="1"/>
  <c r="D539" i="19"/>
  <c r="F539" i="19" s="1"/>
  <c r="D540" i="19"/>
  <c r="F540" i="19" s="1"/>
  <c r="D541" i="19"/>
  <c r="F541" i="19" s="1"/>
  <c r="D542" i="19"/>
  <c r="F542" i="19" s="1"/>
  <c r="D543" i="19"/>
  <c r="F543" i="19" s="1"/>
  <c r="D544" i="19"/>
  <c r="F544" i="19" s="1"/>
  <c r="D545" i="19"/>
  <c r="F545" i="19" s="1"/>
  <c r="D546" i="19"/>
  <c r="F546" i="19" s="1"/>
  <c r="D547" i="19"/>
  <c r="F547" i="19" s="1"/>
  <c r="D548" i="19"/>
  <c r="F548" i="19" s="1"/>
  <c r="D549" i="19"/>
  <c r="F549" i="19" s="1"/>
  <c r="D550" i="19"/>
  <c r="F550" i="19" s="1"/>
  <c r="D551" i="19"/>
  <c r="F551" i="19" s="1"/>
  <c r="D552" i="19"/>
  <c r="F552" i="19" s="1"/>
  <c r="D553" i="19"/>
  <c r="F553" i="19" s="1"/>
  <c r="D554" i="19"/>
  <c r="F554" i="19" s="1"/>
  <c r="D555" i="19"/>
  <c r="F555" i="19" s="1"/>
  <c r="D556" i="19"/>
  <c r="F556" i="19" s="1"/>
  <c r="D557" i="19"/>
  <c r="F557" i="19" s="1"/>
  <c r="D558" i="19"/>
  <c r="F558" i="19" s="1"/>
  <c r="D559" i="19"/>
  <c r="F559" i="19" s="1"/>
  <c r="D560" i="19"/>
  <c r="F560" i="19" s="1"/>
  <c r="D561" i="19"/>
  <c r="F561" i="19" s="1"/>
  <c r="D562" i="19"/>
  <c r="F562" i="19" s="1"/>
  <c r="D563" i="19"/>
  <c r="F563" i="19" s="1"/>
  <c r="D564" i="19"/>
  <c r="F564" i="19" s="1"/>
  <c r="D565" i="19"/>
  <c r="F565" i="19" s="1"/>
  <c r="D566" i="19"/>
  <c r="F566" i="19" s="1"/>
  <c r="D567" i="19"/>
  <c r="F567" i="19" s="1"/>
  <c r="D568" i="19"/>
  <c r="F568" i="19" s="1"/>
  <c r="D569" i="19"/>
  <c r="F569" i="19" s="1"/>
  <c r="D570" i="19"/>
  <c r="F570" i="19" s="1"/>
  <c r="D571" i="19"/>
  <c r="F571" i="19" s="1"/>
  <c r="D572" i="19"/>
  <c r="F572" i="19" s="1"/>
  <c r="D573" i="19"/>
  <c r="F573" i="19" s="1"/>
  <c r="D574" i="19"/>
  <c r="F574" i="19" s="1"/>
  <c r="D575" i="19"/>
  <c r="F575" i="19" s="1"/>
  <c r="D576" i="19"/>
  <c r="F576" i="19" s="1"/>
  <c r="D577" i="19"/>
  <c r="F577" i="19" s="1"/>
  <c r="D578" i="19"/>
  <c r="F578" i="19" s="1"/>
  <c r="D579" i="19"/>
  <c r="F579" i="19" s="1"/>
  <c r="D580" i="19"/>
  <c r="F580" i="19" s="1"/>
  <c r="D581" i="19"/>
  <c r="F581" i="19" s="1"/>
  <c r="D582" i="19"/>
  <c r="F582" i="19" s="1"/>
  <c r="D583" i="19"/>
  <c r="F583" i="19" s="1"/>
  <c r="D584" i="19"/>
  <c r="F584" i="19" s="1"/>
  <c r="D585" i="19"/>
  <c r="F585" i="19" s="1"/>
  <c r="D586" i="19"/>
  <c r="F586" i="19" s="1"/>
  <c r="D587" i="19"/>
  <c r="F587" i="19" s="1"/>
  <c r="D588" i="19"/>
  <c r="F588" i="19" s="1"/>
  <c r="D589" i="19"/>
  <c r="F589" i="19" s="1"/>
  <c r="D590" i="19"/>
  <c r="F590" i="19" s="1"/>
  <c r="D591" i="19"/>
  <c r="F591" i="19" s="1"/>
  <c r="D592" i="19"/>
  <c r="F592" i="19" s="1"/>
  <c r="D593" i="19"/>
  <c r="F593" i="19" s="1"/>
  <c r="D594" i="19"/>
  <c r="F594" i="19" s="1"/>
  <c r="D595" i="19"/>
  <c r="F595" i="19" s="1"/>
  <c r="D596" i="19"/>
  <c r="F596" i="19" s="1"/>
  <c r="D597" i="19"/>
  <c r="F597" i="19" s="1"/>
  <c r="D598" i="19"/>
  <c r="F598" i="19" s="1"/>
  <c r="D599" i="19"/>
  <c r="F599" i="19" s="1"/>
  <c r="D600" i="19"/>
  <c r="F600" i="19" s="1"/>
  <c r="D601" i="19"/>
  <c r="F601" i="19" s="1"/>
  <c r="D602" i="19"/>
  <c r="F602" i="19" s="1"/>
  <c r="D603" i="19"/>
  <c r="F603" i="19" s="1"/>
  <c r="D604" i="19"/>
  <c r="F604" i="19" s="1"/>
  <c r="D605" i="19"/>
  <c r="F605" i="19" s="1"/>
  <c r="D606" i="19"/>
  <c r="F606" i="19" s="1"/>
  <c r="D607" i="19"/>
  <c r="F607" i="19" s="1"/>
  <c r="D608" i="19"/>
  <c r="F608" i="19" s="1"/>
  <c r="D609" i="19"/>
  <c r="F609" i="19" s="1"/>
  <c r="D610" i="19"/>
  <c r="F610" i="19" s="1"/>
  <c r="D611" i="19"/>
  <c r="F611" i="19" s="1"/>
  <c r="D612" i="19"/>
  <c r="F612" i="19" s="1"/>
  <c r="D613" i="19"/>
  <c r="F613" i="19" s="1"/>
  <c r="D614" i="19"/>
  <c r="F614" i="19" s="1"/>
  <c r="D615" i="19"/>
  <c r="F615" i="19" s="1"/>
  <c r="D616" i="19"/>
  <c r="F616" i="19" s="1"/>
  <c r="D617" i="19"/>
  <c r="F617" i="19" s="1"/>
  <c r="D618" i="19"/>
  <c r="F618" i="19" s="1"/>
  <c r="D619" i="19"/>
  <c r="F619" i="19" s="1"/>
  <c r="D620" i="19"/>
  <c r="F620" i="19" s="1"/>
  <c r="D621" i="19"/>
  <c r="F621" i="19" s="1"/>
  <c r="D622" i="19"/>
  <c r="F622" i="19" s="1"/>
  <c r="D623" i="19"/>
  <c r="F623" i="19" s="1"/>
  <c r="D624" i="19"/>
  <c r="F624" i="19" s="1"/>
  <c r="D625" i="19"/>
  <c r="F625" i="19" s="1"/>
  <c r="D626" i="19"/>
  <c r="F626" i="19" s="1"/>
  <c r="D627" i="19"/>
  <c r="F627" i="19" s="1"/>
  <c r="D628" i="19"/>
  <c r="F628" i="19" s="1"/>
  <c r="D629" i="19"/>
  <c r="F629" i="19" s="1"/>
  <c r="D630" i="19"/>
  <c r="F630" i="19" s="1"/>
  <c r="D631" i="19"/>
  <c r="F631" i="19" s="1"/>
  <c r="D632" i="19"/>
  <c r="F632" i="19" s="1"/>
  <c r="D633" i="19"/>
  <c r="F633" i="19" s="1"/>
  <c r="D634" i="19"/>
  <c r="F634" i="19" s="1"/>
  <c r="D635" i="19"/>
  <c r="F635" i="19" s="1"/>
  <c r="D636" i="19"/>
  <c r="F636" i="19" s="1"/>
  <c r="D637" i="19"/>
  <c r="F637" i="19" s="1"/>
  <c r="D638" i="19"/>
  <c r="F638" i="19" s="1"/>
  <c r="D639" i="19"/>
  <c r="F639" i="19" s="1"/>
  <c r="D640" i="19"/>
  <c r="F640" i="19" s="1"/>
  <c r="D641" i="19"/>
  <c r="F641" i="19" s="1"/>
  <c r="D642" i="19"/>
  <c r="F642" i="19" s="1"/>
  <c r="D643" i="19"/>
  <c r="F643" i="19" s="1"/>
  <c r="D644" i="19"/>
  <c r="F644" i="19" s="1"/>
  <c r="D645" i="19"/>
  <c r="F645" i="19" s="1"/>
  <c r="D646" i="19"/>
  <c r="F646" i="19" s="1"/>
  <c r="D647" i="19"/>
  <c r="F647" i="19" s="1"/>
  <c r="D648" i="19"/>
  <c r="F648" i="19" s="1"/>
  <c r="D649" i="19"/>
  <c r="F649" i="19" s="1"/>
  <c r="D650" i="19"/>
  <c r="F650" i="19" s="1"/>
  <c r="D651" i="19"/>
  <c r="F651" i="19" s="1"/>
  <c r="D652" i="19"/>
  <c r="F652" i="19" s="1"/>
  <c r="D653" i="19"/>
  <c r="F653" i="19" s="1"/>
  <c r="D654" i="19"/>
  <c r="F654" i="19" s="1"/>
  <c r="D655" i="19"/>
  <c r="F655" i="19" s="1"/>
  <c r="D656" i="19"/>
  <c r="F656" i="19" s="1"/>
  <c r="D657" i="19"/>
  <c r="F657" i="19" s="1"/>
  <c r="D658" i="19"/>
  <c r="F658" i="19" s="1"/>
  <c r="D659" i="19"/>
  <c r="F659" i="19" s="1"/>
  <c r="D660" i="19"/>
  <c r="F660" i="19" s="1"/>
  <c r="D661" i="19"/>
  <c r="F661" i="19" s="1"/>
  <c r="D662" i="19"/>
  <c r="F662" i="19" s="1"/>
  <c r="D663" i="19"/>
  <c r="F663" i="19" s="1"/>
  <c r="D664" i="19"/>
  <c r="F664" i="19" s="1"/>
  <c r="D665" i="19"/>
  <c r="F665" i="19" s="1"/>
  <c r="D666" i="19"/>
  <c r="F666" i="19" s="1"/>
  <c r="D667" i="19"/>
  <c r="F667" i="19" s="1"/>
  <c r="D668" i="19"/>
  <c r="F668" i="19" s="1"/>
  <c r="D669" i="19"/>
  <c r="F669" i="19" s="1"/>
  <c r="D670" i="19"/>
  <c r="F670" i="19" s="1"/>
  <c r="D671" i="19"/>
  <c r="F671" i="19" s="1"/>
  <c r="D672" i="19"/>
  <c r="F672" i="19" s="1"/>
  <c r="D673" i="19"/>
  <c r="F673" i="19" s="1"/>
  <c r="D674" i="19"/>
  <c r="F674" i="19" s="1"/>
  <c r="D675" i="19"/>
  <c r="F675" i="19" s="1"/>
  <c r="D676" i="19"/>
  <c r="F676" i="19" s="1"/>
  <c r="D677" i="19"/>
  <c r="F677" i="19" s="1"/>
  <c r="D678" i="19"/>
  <c r="F678" i="19" s="1"/>
  <c r="D679" i="19"/>
  <c r="F679" i="19" s="1"/>
  <c r="D680" i="19"/>
  <c r="F680" i="19" s="1"/>
  <c r="D681" i="19"/>
  <c r="F681" i="19" s="1"/>
  <c r="D682" i="19"/>
  <c r="F682" i="19" s="1"/>
  <c r="D683" i="19"/>
  <c r="F683" i="19" s="1"/>
  <c r="D684" i="19"/>
  <c r="F684" i="19" s="1"/>
  <c r="D685" i="19"/>
  <c r="F685" i="19" s="1"/>
  <c r="D686" i="19"/>
  <c r="F686" i="19" s="1"/>
  <c r="D687" i="19"/>
  <c r="F687" i="19" s="1"/>
  <c r="D688" i="19"/>
  <c r="F688" i="19" s="1"/>
  <c r="D689" i="19"/>
  <c r="F689" i="19" s="1"/>
  <c r="D690" i="19"/>
  <c r="F690" i="19" s="1"/>
  <c r="D691" i="19"/>
  <c r="F691" i="19" s="1"/>
  <c r="D692" i="19"/>
  <c r="F692" i="19" s="1"/>
  <c r="D693" i="19"/>
  <c r="F693" i="19" s="1"/>
  <c r="D694" i="19"/>
  <c r="F694" i="19" s="1"/>
  <c r="D695" i="19"/>
  <c r="F695" i="19" s="1"/>
  <c r="D696" i="19"/>
  <c r="F696" i="19" s="1"/>
  <c r="D697" i="19"/>
  <c r="F697" i="19" s="1"/>
  <c r="D698" i="19"/>
  <c r="F698" i="19" s="1"/>
  <c r="D699" i="19"/>
  <c r="F699" i="19" s="1"/>
  <c r="D700" i="19"/>
  <c r="F700" i="19" s="1"/>
  <c r="D701" i="19"/>
  <c r="F701" i="19" s="1"/>
  <c r="D702" i="19"/>
  <c r="F702" i="19" s="1"/>
  <c r="D703" i="19"/>
  <c r="F703" i="19" s="1"/>
  <c r="D704" i="19"/>
  <c r="F704" i="19" s="1"/>
  <c r="D705" i="19"/>
  <c r="F705" i="19" s="1"/>
  <c r="D706" i="19"/>
  <c r="F706" i="19" s="1"/>
  <c r="D707" i="19"/>
  <c r="F707" i="19" s="1"/>
  <c r="D708" i="19"/>
  <c r="F708" i="19" s="1"/>
  <c r="D709" i="19"/>
  <c r="F709" i="19" s="1"/>
  <c r="D710" i="19"/>
  <c r="F710" i="19" s="1"/>
  <c r="D711" i="19"/>
  <c r="F711" i="19" s="1"/>
  <c r="D712" i="19"/>
  <c r="F712" i="19" s="1"/>
  <c r="D713" i="19"/>
  <c r="F713" i="19" s="1"/>
  <c r="D714" i="19"/>
  <c r="F714" i="19" s="1"/>
  <c r="D715" i="19"/>
  <c r="F715" i="19" s="1"/>
  <c r="D716" i="19"/>
  <c r="F716" i="19" s="1"/>
  <c r="D717" i="19"/>
  <c r="F717" i="19" s="1"/>
  <c r="D718" i="19"/>
  <c r="F718" i="19" s="1"/>
  <c r="D719" i="19"/>
  <c r="F719" i="19" s="1"/>
  <c r="D720" i="19"/>
  <c r="F720" i="19" s="1"/>
  <c r="D721" i="19"/>
  <c r="F721" i="19" s="1"/>
  <c r="D722" i="19"/>
  <c r="F722" i="19" s="1"/>
  <c r="D723" i="19"/>
  <c r="F723" i="19" s="1"/>
  <c r="D724" i="19"/>
  <c r="F724" i="19" s="1"/>
  <c r="D725" i="19"/>
  <c r="F725" i="19" s="1"/>
  <c r="D726" i="19"/>
  <c r="F726" i="19" s="1"/>
  <c r="D727" i="19"/>
  <c r="F727" i="19" s="1"/>
  <c r="D728" i="19"/>
  <c r="F728" i="19" s="1"/>
  <c r="D729" i="19"/>
  <c r="F729" i="19" s="1"/>
  <c r="D730" i="19"/>
  <c r="F730" i="19" s="1"/>
  <c r="D731" i="19"/>
  <c r="F731" i="19" s="1"/>
  <c r="D732" i="19"/>
  <c r="F732" i="19" s="1"/>
  <c r="D733" i="19"/>
  <c r="F733" i="19" s="1"/>
  <c r="D734" i="19"/>
  <c r="F734" i="19" s="1"/>
  <c r="D735" i="19"/>
  <c r="F735" i="19" s="1"/>
  <c r="D736" i="19"/>
  <c r="F736" i="19" s="1"/>
  <c r="D737" i="19"/>
  <c r="F737" i="19" s="1"/>
  <c r="D738" i="19"/>
  <c r="F738" i="19" s="1"/>
  <c r="D739" i="19"/>
  <c r="F739" i="19" s="1"/>
  <c r="D740" i="19"/>
  <c r="F740" i="19" s="1"/>
  <c r="D741" i="19"/>
  <c r="F741" i="19" s="1"/>
  <c r="D742" i="19"/>
  <c r="F742" i="19" s="1"/>
  <c r="D743" i="19"/>
  <c r="F743" i="19" s="1"/>
  <c r="D744" i="19"/>
  <c r="F744" i="19" s="1"/>
  <c r="D745" i="19"/>
  <c r="F745" i="19" s="1"/>
  <c r="D746" i="19"/>
  <c r="F746" i="19" s="1"/>
  <c r="D747" i="19"/>
  <c r="F747" i="19" s="1"/>
  <c r="D748" i="19"/>
  <c r="F748" i="19" s="1"/>
  <c r="D749" i="19"/>
  <c r="F749" i="19" s="1"/>
  <c r="D750" i="19"/>
  <c r="F750" i="19" s="1"/>
  <c r="D751" i="19"/>
  <c r="F751" i="19" s="1"/>
  <c r="D752" i="19"/>
  <c r="F752" i="19" s="1"/>
  <c r="D753" i="19"/>
  <c r="F753" i="19" s="1"/>
  <c r="D754" i="19"/>
  <c r="F754" i="19" s="1"/>
  <c r="D755" i="19"/>
  <c r="F755" i="19" s="1"/>
  <c r="D756" i="19"/>
  <c r="F756" i="19" s="1"/>
  <c r="D757" i="19"/>
  <c r="F757" i="19" s="1"/>
  <c r="D758" i="19"/>
  <c r="F758" i="19" s="1"/>
  <c r="D759" i="19"/>
  <c r="F759" i="19" s="1"/>
  <c r="D760" i="19"/>
  <c r="F760" i="19" s="1"/>
  <c r="D761" i="19"/>
  <c r="F761" i="19" s="1"/>
  <c r="D762" i="19"/>
  <c r="F762" i="19" s="1"/>
  <c r="D763" i="19"/>
  <c r="F763" i="19" s="1"/>
  <c r="D764" i="19"/>
  <c r="F764" i="19" s="1"/>
  <c r="D765" i="19"/>
  <c r="F765" i="19" s="1"/>
  <c r="D766" i="19"/>
  <c r="F766" i="19" s="1"/>
  <c r="D767" i="19"/>
  <c r="F767" i="19" s="1"/>
  <c r="D768" i="19"/>
  <c r="F768" i="19" s="1"/>
  <c r="D769" i="19"/>
  <c r="F769" i="19" s="1"/>
  <c r="D770" i="19"/>
  <c r="F770" i="19" s="1"/>
  <c r="D771" i="19"/>
  <c r="F771" i="19" s="1"/>
  <c r="D772" i="19"/>
  <c r="F772" i="19" s="1"/>
  <c r="D773" i="19"/>
  <c r="F773" i="19" s="1"/>
  <c r="D774" i="19"/>
  <c r="F774" i="19" s="1"/>
  <c r="D775" i="19"/>
  <c r="F775" i="19" s="1"/>
  <c r="D776" i="19"/>
  <c r="F776" i="19" s="1"/>
  <c r="D777" i="19"/>
  <c r="F777" i="19" s="1"/>
  <c r="D778" i="19"/>
  <c r="F778" i="19" s="1"/>
  <c r="D779" i="19"/>
  <c r="F779" i="19" s="1"/>
  <c r="D780" i="19"/>
  <c r="F780" i="19" s="1"/>
  <c r="D781" i="19"/>
  <c r="F781" i="19" s="1"/>
  <c r="D782" i="19"/>
  <c r="F782" i="19" s="1"/>
  <c r="D783" i="19"/>
  <c r="F783" i="19" s="1"/>
  <c r="D784" i="19"/>
  <c r="F784" i="19" s="1"/>
  <c r="D785" i="19"/>
  <c r="F785" i="19" s="1"/>
  <c r="D786" i="19"/>
  <c r="F786" i="19" s="1"/>
  <c r="D787" i="19"/>
  <c r="F787" i="19" s="1"/>
  <c r="D788" i="19"/>
  <c r="F788" i="19" s="1"/>
  <c r="D789" i="19"/>
  <c r="F789" i="19" s="1"/>
  <c r="D790" i="19"/>
  <c r="F790" i="19" s="1"/>
  <c r="D791" i="19"/>
  <c r="F791" i="19" s="1"/>
  <c r="D792" i="19"/>
  <c r="F792" i="19" s="1"/>
  <c r="D793" i="19"/>
  <c r="F793" i="19" s="1"/>
  <c r="D794" i="19"/>
  <c r="F794" i="19" s="1"/>
  <c r="D795" i="19"/>
  <c r="F795" i="19" s="1"/>
  <c r="D796" i="19"/>
  <c r="F796" i="19" s="1"/>
  <c r="D797" i="19"/>
  <c r="F797" i="19" s="1"/>
  <c r="D798" i="19"/>
  <c r="F798" i="19" s="1"/>
  <c r="D799" i="19"/>
  <c r="F799" i="19" s="1"/>
  <c r="D800" i="19"/>
  <c r="F800" i="19" s="1"/>
  <c r="D801" i="19"/>
  <c r="F801" i="19" s="1"/>
  <c r="D802" i="19"/>
  <c r="F802" i="19" s="1"/>
  <c r="D803" i="19"/>
  <c r="F803" i="19" s="1"/>
  <c r="D804" i="19"/>
  <c r="F804" i="19" s="1"/>
  <c r="D805" i="19"/>
  <c r="F805" i="19" s="1"/>
  <c r="D806" i="19"/>
  <c r="F806" i="19" s="1"/>
  <c r="D807" i="19"/>
  <c r="F807" i="19" s="1"/>
  <c r="D808" i="19"/>
  <c r="F808" i="19" s="1"/>
  <c r="D809" i="19"/>
  <c r="F809" i="19" s="1"/>
  <c r="D810" i="19"/>
  <c r="F810" i="19" s="1"/>
  <c r="D811" i="19"/>
  <c r="F811" i="19" s="1"/>
  <c r="D812" i="19"/>
  <c r="F812" i="19" s="1"/>
  <c r="D813" i="19"/>
  <c r="F813" i="19" s="1"/>
  <c r="D814" i="19"/>
  <c r="F814" i="19" s="1"/>
  <c r="D815" i="19"/>
  <c r="F815" i="19" s="1"/>
  <c r="D816" i="19"/>
  <c r="F816" i="19" s="1"/>
  <c r="D817" i="19"/>
  <c r="F817" i="19" s="1"/>
  <c r="D818" i="19"/>
  <c r="F818" i="19" s="1"/>
  <c r="D819" i="19"/>
  <c r="F819" i="19" s="1"/>
  <c r="D820" i="19"/>
  <c r="F820" i="19" s="1"/>
  <c r="D821" i="19"/>
  <c r="F821" i="19" s="1"/>
  <c r="D822" i="19"/>
  <c r="F822" i="19" s="1"/>
  <c r="D823" i="19"/>
  <c r="F823" i="19" s="1"/>
  <c r="D824" i="19"/>
  <c r="F824" i="19" s="1"/>
  <c r="D825" i="19"/>
  <c r="F825" i="19" s="1"/>
  <c r="D826" i="19"/>
  <c r="F826" i="19" s="1"/>
  <c r="D827" i="19"/>
  <c r="F827" i="19" s="1"/>
  <c r="D828" i="19"/>
  <c r="F828" i="19" s="1"/>
  <c r="D829" i="19"/>
  <c r="F829" i="19" s="1"/>
  <c r="D830" i="19"/>
  <c r="F830" i="19" s="1"/>
  <c r="D831" i="19"/>
  <c r="F831" i="19" s="1"/>
  <c r="D832" i="19"/>
  <c r="F832" i="19" s="1"/>
  <c r="D833" i="19"/>
  <c r="F833" i="19" s="1"/>
  <c r="D834" i="19"/>
  <c r="F834" i="19" s="1"/>
  <c r="D835" i="19"/>
  <c r="F835" i="19" s="1"/>
  <c r="D836" i="19"/>
  <c r="F836" i="19" s="1"/>
  <c r="D837" i="19"/>
  <c r="F837" i="19" s="1"/>
  <c r="D838" i="19"/>
  <c r="F838" i="19" s="1"/>
  <c r="D839" i="19"/>
  <c r="F839" i="19" s="1"/>
  <c r="D840" i="19"/>
  <c r="F840" i="19" s="1"/>
  <c r="D841" i="19"/>
  <c r="F841" i="19" s="1"/>
  <c r="D842" i="19"/>
  <c r="F842" i="19" s="1"/>
  <c r="D843" i="19"/>
  <c r="F843" i="19" s="1"/>
  <c r="D844" i="19"/>
  <c r="F844" i="19" s="1"/>
  <c r="D845" i="19"/>
  <c r="F845" i="19" s="1"/>
  <c r="D846" i="19"/>
  <c r="F846" i="19" s="1"/>
  <c r="D847" i="19"/>
  <c r="F847" i="19" s="1"/>
  <c r="D848" i="19"/>
  <c r="F848" i="19" s="1"/>
  <c r="D849" i="19"/>
  <c r="F849" i="19" s="1"/>
  <c r="D850" i="19"/>
  <c r="F850" i="19" s="1"/>
  <c r="D851" i="19"/>
  <c r="F851" i="19" s="1"/>
  <c r="D852" i="19"/>
  <c r="F852" i="19" s="1"/>
  <c r="D853" i="19"/>
  <c r="F853" i="19" s="1"/>
  <c r="D854" i="19"/>
  <c r="F854" i="19" s="1"/>
  <c r="D855" i="19"/>
  <c r="F855" i="19" s="1"/>
  <c r="D856" i="19"/>
  <c r="F856" i="19" s="1"/>
  <c r="D857" i="19"/>
  <c r="F857" i="19" s="1"/>
  <c r="D858" i="19"/>
  <c r="F858" i="19" s="1"/>
  <c r="D859" i="19"/>
  <c r="F859" i="19" s="1"/>
  <c r="D860" i="19"/>
  <c r="F860" i="19" s="1"/>
  <c r="D861" i="19"/>
  <c r="F861" i="19" s="1"/>
  <c r="D862" i="19"/>
  <c r="F862" i="19" s="1"/>
  <c r="D863" i="19"/>
  <c r="F863" i="19" s="1"/>
  <c r="D864" i="19"/>
  <c r="F864" i="19" s="1"/>
  <c r="D865" i="19"/>
  <c r="F865" i="19" s="1"/>
  <c r="D866" i="19"/>
  <c r="F866" i="19" s="1"/>
  <c r="D867" i="19"/>
  <c r="F867" i="19" s="1"/>
  <c r="D868" i="19"/>
  <c r="F868" i="19" s="1"/>
  <c r="D869" i="19"/>
  <c r="F869" i="19" s="1"/>
  <c r="D870" i="19"/>
  <c r="F870" i="19" s="1"/>
  <c r="D871" i="19"/>
  <c r="F871" i="19" s="1"/>
  <c r="D872" i="19"/>
  <c r="F872" i="19" s="1"/>
  <c r="D873" i="19"/>
  <c r="F873" i="19" s="1"/>
  <c r="D874" i="19"/>
  <c r="F874" i="19" s="1"/>
  <c r="D875" i="19"/>
  <c r="F875" i="19" s="1"/>
  <c r="D876" i="19"/>
  <c r="F876" i="19" s="1"/>
  <c r="D877" i="19"/>
  <c r="F877" i="19" s="1"/>
  <c r="D878" i="19"/>
  <c r="F878" i="19" s="1"/>
  <c r="D879" i="19"/>
  <c r="F879" i="19" s="1"/>
  <c r="D880" i="19"/>
  <c r="F880" i="19" s="1"/>
  <c r="D881" i="19"/>
  <c r="F881" i="19" s="1"/>
  <c r="D882" i="19"/>
  <c r="F882" i="19" s="1"/>
  <c r="D883" i="19"/>
  <c r="F883" i="19" s="1"/>
  <c r="D884" i="19"/>
  <c r="F884" i="19" s="1"/>
  <c r="D885" i="19"/>
  <c r="F885" i="19" s="1"/>
  <c r="D886" i="19"/>
  <c r="F886" i="19" s="1"/>
  <c r="D887" i="19"/>
  <c r="F887" i="19" s="1"/>
  <c r="D888" i="19"/>
  <c r="F888" i="19" s="1"/>
  <c r="D889" i="19"/>
  <c r="F889" i="19" s="1"/>
  <c r="D890" i="19"/>
  <c r="F890" i="19" s="1"/>
  <c r="D891" i="19"/>
  <c r="F891" i="19" s="1"/>
  <c r="D892" i="19"/>
  <c r="F892" i="19" s="1"/>
  <c r="D893" i="19"/>
  <c r="F893" i="19" s="1"/>
  <c r="D894" i="19"/>
  <c r="F894" i="19" s="1"/>
  <c r="D895" i="19"/>
  <c r="F895" i="19" s="1"/>
  <c r="D896" i="19"/>
  <c r="F896" i="19" s="1"/>
  <c r="D897" i="19"/>
  <c r="F897" i="19" s="1"/>
  <c r="D898" i="19"/>
  <c r="F898" i="19" s="1"/>
  <c r="D899" i="19"/>
  <c r="F899" i="19" s="1"/>
  <c r="D900" i="19"/>
  <c r="F900" i="19" s="1"/>
  <c r="D901" i="19"/>
  <c r="F901" i="19" s="1"/>
  <c r="D902" i="19"/>
  <c r="F902" i="19" s="1"/>
  <c r="D903" i="19"/>
  <c r="F903" i="19" s="1"/>
  <c r="D904" i="19"/>
  <c r="F904" i="19" s="1"/>
  <c r="D905" i="19"/>
  <c r="F905" i="19" s="1"/>
  <c r="D906" i="19"/>
  <c r="F906" i="19" s="1"/>
  <c r="D907" i="19"/>
  <c r="F907" i="19" s="1"/>
  <c r="D908" i="19"/>
  <c r="F908" i="19" s="1"/>
  <c r="D909" i="19"/>
  <c r="F909" i="19" s="1"/>
  <c r="D910" i="19"/>
  <c r="F910" i="19" s="1"/>
  <c r="D911" i="19"/>
  <c r="F911" i="19" s="1"/>
  <c r="D912" i="19"/>
  <c r="F912" i="19" s="1"/>
  <c r="D913" i="19"/>
  <c r="F913" i="19" s="1"/>
  <c r="D914" i="19"/>
  <c r="F914" i="19" s="1"/>
  <c r="D915" i="19"/>
  <c r="F915" i="19" s="1"/>
  <c r="D916" i="19"/>
  <c r="F916" i="19" s="1"/>
  <c r="D917" i="19"/>
  <c r="F917" i="19" s="1"/>
  <c r="D918" i="19"/>
  <c r="F918" i="19" s="1"/>
  <c r="D919" i="19"/>
  <c r="F919" i="19" s="1"/>
  <c r="D920" i="19"/>
  <c r="F920" i="19" s="1"/>
  <c r="D921" i="19"/>
  <c r="F921" i="19" s="1"/>
  <c r="D922" i="19"/>
  <c r="F922" i="19" s="1"/>
  <c r="D923" i="19"/>
  <c r="F923" i="19" s="1"/>
  <c r="D924" i="19"/>
  <c r="F924" i="19" s="1"/>
  <c r="D925" i="19"/>
  <c r="F925" i="19" s="1"/>
  <c r="D926" i="19"/>
  <c r="F926" i="19" s="1"/>
  <c r="D927" i="19"/>
  <c r="F927" i="19" s="1"/>
  <c r="D928" i="19"/>
  <c r="F928" i="19" s="1"/>
  <c r="D929" i="19"/>
  <c r="F929" i="19" s="1"/>
  <c r="D930" i="19"/>
  <c r="F930" i="19" s="1"/>
  <c r="D931" i="19"/>
  <c r="F931" i="19" s="1"/>
  <c r="D932" i="19"/>
  <c r="F932" i="19" s="1"/>
  <c r="D933" i="19"/>
  <c r="F933" i="19" s="1"/>
  <c r="D934" i="19"/>
  <c r="F934" i="19" s="1"/>
  <c r="D935" i="19"/>
  <c r="F935" i="19" s="1"/>
  <c r="D936" i="19"/>
  <c r="F936" i="19" s="1"/>
  <c r="D937" i="19"/>
  <c r="F937" i="19" s="1"/>
  <c r="D938" i="19"/>
  <c r="F938" i="19" s="1"/>
  <c r="D939" i="19"/>
  <c r="F939" i="19" s="1"/>
  <c r="D940" i="19"/>
  <c r="F940" i="19" s="1"/>
  <c r="D941" i="19"/>
  <c r="F941" i="19" s="1"/>
  <c r="D942" i="19"/>
  <c r="F942" i="19" s="1"/>
  <c r="D943" i="19"/>
  <c r="F943" i="19" s="1"/>
  <c r="D944" i="19"/>
  <c r="F944" i="19" s="1"/>
  <c r="D945" i="19"/>
  <c r="F945" i="19" s="1"/>
  <c r="D946" i="19"/>
  <c r="F946" i="19" s="1"/>
  <c r="D947" i="19"/>
  <c r="F947" i="19" s="1"/>
  <c r="D948" i="19"/>
  <c r="F948" i="19" s="1"/>
  <c r="D949" i="19"/>
  <c r="F949" i="19" s="1"/>
  <c r="D950" i="19"/>
  <c r="F950" i="19" s="1"/>
  <c r="D951" i="19"/>
  <c r="F951" i="19" s="1"/>
  <c r="D952" i="19"/>
  <c r="F952" i="19" s="1"/>
  <c r="D953" i="19"/>
  <c r="F953" i="19" s="1"/>
  <c r="D954" i="19"/>
  <c r="F954" i="19" s="1"/>
  <c r="D955" i="19"/>
  <c r="F955" i="19" s="1"/>
  <c r="D956" i="19"/>
  <c r="F956" i="19" s="1"/>
  <c r="D957" i="19"/>
  <c r="F957" i="19" s="1"/>
  <c r="D958" i="19"/>
  <c r="F958" i="19" s="1"/>
  <c r="D959" i="19"/>
  <c r="F959" i="19" s="1"/>
  <c r="D960" i="19"/>
  <c r="F960" i="19" s="1"/>
  <c r="D961" i="19"/>
  <c r="F961" i="19" s="1"/>
  <c r="D962" i="19"/>
  <c r="F962" i="19" s="1"/>
  <c r="D963" i="19"/>
  <c r="F963" i="19" s="1"/>
  <c r="D964" i="19"/>
  <c r="F964" i="19" s="1"/>
  <c r="D965" i="19"/>
  <c r="F965" i="19" s="1"/>
  <c r="D966" i="19"/>
  <c r="F966" i="19" s="1"/>
  <c r="D967" i="19"/>
  <c r="F967" i="19" s="1"/>
  <c r="D968" i="19"/>
  <c r="F968" i="19" s="1"/>
  <c r="D969" i="19"/>
  <c r="F969" i="19" s="1"/>
  <c r="D970" i="19"/>
  <c r="F970" i="19" s="1"/>
  <c r="D971" i="19"/>
  <c r="F971" i="19" s="1"/>
  <c r="D972" i="19"/>
  <c r="F972" i="19" s="1"/>
  <c r="D973" i="19"/>
  <c r="F973" i="19" s="1"/>
  <c r="D974" i="19"/>
  <c r="F974" i="19" s="1"/>
  <c r="D975" i="19"/>
  <c r="F975" i="19" s="1"/>
  <c r="D976" i="19"/>
  <c r="F976" i="19" s="1"/>
  <c r="D977" i="19"/>
  <c r="F977" i="19" s="1"/>
  <c r="D978" i="19"/>
  <c r="F978" i="19" s="1"/>
  <c r="D979" i="19"/>
  <c r="F979" i="19" s="1"/>
  <c r="D980" i="19"/>
  <c r="F980" i="19" s="1"/>
  <c r="D981" i="19"/>
  <c r="F981" i="19" s="1"/>
  <c r="D982" i="19"/>
  <c r="F982" i="19" s="1"/>
  <c r="D983" i="19"/>
  <c r="F983" i="19" s="1"/>
  <c r="D984" i="19"/>
  <c r="F984" i="19" s="1"/>
  <c r="D985" i="19"/>
  <c r="F985" i="19" s="1"/>
  <c r="D986" i="19"/>
  <c r="F986" i="19" s="1"/>
  <c r="D987" i="19"/>
  <c r="F987" i="19" s="1"/>
  <c r="D988" i="19"/>
  <c r="F988" i="19" s="1"/>
  <c r="D989" i="19"/>
  <c r="F989" i="19" s="1"/>
  <c r="D990" i="19"/>
  <c r="F990" i="19" s="1"/>
  <c r="D991" i="19"/>
  <c r="F991" i="19" s="1"/>
  <c r="D992" i="19"/>
  <c r="F992" i="19" s="1"/>
  <c r="D993" i="19"/>
  <c r="F993" i="19" s="1"/>
  <c r="D994" i="19"/>
  <c r="F994" i="19" s="1"/>
  <c r="D995" i="19"/>
  <c r="F995" i="19" s="1"/>
  <c r="D996" i="19"/>
  <c r="F996" i="19" s="1"/>
  <c r="D997" i="19"/>
  <c r="F997" i="19" s="1"/>
  <c r="D998" i="19"/>
  <c r="F998" i="19" s="1"/>
  <c r="D999" i="19"/>
  <c r="F999" i="19" s="1"/>
  <c r="D1000" i="19"/>
  <c r="F1000" i="19" s="1"/>
  <c r="D1001" i="19"/>
  <c r="F1001" i="19" s="1"/>
  <c r="D1002" i="19"/>
  <c r="F1002" i="19" s="1"/>
  <c r="D1003" i="19"/>
  <c r="F1003" i="19" s="1"/>
  <c r="D1004" i="19"/>
  <c r="F1004" i="19" s="1"/>
  <c r="D1005" i="19"/>
  <c r="F1005" i="19" s="1"/>
  <c r="D1006" i="19"/>
  <c r="F1006" i="19" s="1"/>
  <c r="D1007" i="19"/>
  <c r="F1007" i="19" s="1"/>
  <c r="D1008" i="19"/>
  <c r="F1008" i="19" s="1"/>
  <c r="D1009" i="19"/>
  <c r="F1009" i="19" s="1"/>
  <c r="D1010" i="19"/>
  <c r="F1010" i="19" s="1"/>
  <c r="D1011" i="19"/>
  <c r="F1011" i="19" s="1"/>
  <c r="D1012" i="19"/>
  <c r="F1012" i="19" s="1"/>
  <c r="D1013" i="19"/>
  <c r="F1013" i="19" s="1"/>
  <c r="D1014" i="19"/>
  <c r="F1014" i="19" s="1"/>
  <c r="D1015" i="19"/>
  <c r="F1015" i="19" s="1"/>
  <c r="D1016" i="19"/>
  <c r="F1016" i="19" s="1"/>
  <c r="D1017" i="19"/>
  <c r="F1017" i="19" s="1"/>
  <c r="D1018" i="19"/>
  <c r="F1018" i="19" s="1"/>
  <c r="D1019" i="19"/>
  <c r="F1019" i="19" s="1"/>
  <c r="D1020" i="19"/>
  <c r="F1020" i="19" s="1"/>
  <c r="D1021" i="19"/>
  <c r="F1021" i="19" s="1"/>
  <c r="D1022" i="19"/>
  <c r="F1022" i="19" s="1"/>
  <c r="D1023" i="19"/>
  <c r="F1023" i="19" s="1"/>
  <c r="D1024" i="19"/>
  <c r="F1024" i="19" s="1"/>
  <c r="D1025" i="19"/>
  <c r="F1025" i="19" s="1"/>
  <c r="D1026" i="19"/>
  <c r="F1026" i="19" s="1"/>
  <c r="D1027" i="19"/>
  <c r="F1027" i="19" s="1"/>
  <c r="D1028" i="19"/>
  <c r="F1028" i="19" s="1"/>
  <c r="D1029" i="19"/>
  <c r="F1029" i="19" s="1"/>
  <c r="D1030" i="19"/>
  <c r="F1030" i="19" s="1"/>
  <c r="D1031" i="19"/>
  <c r="F1031" i="19" s="1"/>
  <c r="D1032" i="19"/>
  <c r="F1032" i="19" s="1"/>
  <c r="D1033" i="19"/>
  <c r="F1033" i="19" s="1"/>
  <c r="D1034" i="19"/>
  <c r="F1034" i="19" s="1"/>
  <c r="D1035" i="19"/>
  <c r="F1035" i="19" s="1"/>
  <c r="D1036" i="19"/>
  <c r="F1036" i="19" s="1"/>
  <c r="D1037" i="19"/>
  <c r="F1037" i="19" s="1"/>
  <c r="D1038" i="19"/>
  <c r="F1038" i="19" s="1"/>
  <c r="D1039" i="19"/>
  <c r="F1039" i="19" s="1"/>
  <c r="D1040" i="19"/>
  <c r="F1040" i="19" s="1"/>
  <c r="D1041" i="19"/>
  <c r="F1041" i="19" s="1"/>
  <c r="D1042" i="19"/>
  <c r="F1042" i="19" s="1"/>
  <c r="D1043" i="19"/>
  <c r="F1043" i="19" s="1"/>
  <c r="D1044" i="19"/>
  <c r="F1044" i="19" s="1"/>
  <c r="D1045" i="19"/>
  <c r="F1045" i="19" s="1"/>
  <c r="D1046" i="19"/>
  <c r="F1046" i="19" s="1"/>
  <c r="D1047" i="19"/>
  <c r="F1047" i="19" s="1"/>
  <c r="D1048" i="19"/>
  <c r="F1048" i="19" s="1"/>
  <c r="D1049" i="19"/>
  <c r="F1049" i="19" s="1"/>
  <c r="D1050" i="19"/>
  <c r="F1050" i="19" s="1"/>
  <c r="D1051" i="19"/>
  <c r="F1051" i="19" s="1"/>
  <c r="D1052" i="19"/>
  <c r="F1052" i="19" s="1"/>
  <c r="D1053" i="19"/>
  <c r="F1053" i="19" s="1"/>
  <c r="D1054" i="19"/>
  <c r="F1054" i="19" s="1"/>
  <c r="D1055" i="19"/>
  <c r="F1055" i="19" s="1"/>
  <c r="D1056" i="19"/>
  <c r="F1056" i="19" s="1"/>
  <c r="D1057" i="19"/>
  <c r="F1057" i="19" s="1"/>
  <c r="D1058" i="19"/>
  <c r="F1058" i="19" s="1"/>
  <c r="D1059" i="19"/>
  <c r="F1059" i="19" s="1"/>
  <c r="D1060" i="19"/>
  <c r="F1060" i="19" s="1"/>
  <c r="D1061" i="19"/>
  <c r="F1061" i="19" s="1"/>
  <c r="D1062" i="19"/>
  <c r="F1062" i="19" s="1"/>
  <c r="D1063" i="19"/>
  <c r="F1063" i="19" s="1"/>
  <c r="D1064" i="19"/>
  <c r="F1064" i="19" s="1"/>
  <c r="D1065" i="19"/>
  <c r="F1065" i="19" s="1"/>
  <c r="D1066" i="19"/>
  <c r="F1066" i="19" s="1"/>
  <c r="D1067" i="19"/>
  <c r="F1067" i="19" s="1"/>
  <c r="D1068" i="19"/>
  <c r="F1068" i="19" s="1"/>
  <c r="D1069" i="19"/>
  <c r="F1069" i="19" s="1"/>
  <c r="D1070" i="19"/>
  <c r="F1070" i="19" s="1"/>
  <c r="D1071" i="19"/>
  <c r="F1071" i="19" s="1"/>
  <c r="D1072" i="19"/>
  <c r="F1072" i="19" s="1"/>
  <c r="D1073" i="19"/>
  <c r="F1073" i="19" s="1"/>
  <c r="D1074" i="19"/>
  <c r="F1074" i="19" s="1"/>
  <c r="D1075" i="19"/>
  <c r="F1075" i="19" s="1"/>
  <c r="D1076" i="19"/>
  <c r="F1076" i="19" s="1"/>
  <c r="D1077" i="19"/>
  <c r="F1077" i="19" s="1"/>
  <c r="D1078" i="19"/>
  <c r="F1078" i="19" s="1"/>
  <c r="D1079" i="19"/>
  <c r="F1079" i="19" s="1"/>
  <c r="D1080" i="19"/>
  <c r="F1080" i="19" s="1"/>
  <c r="D1081" i="19"/>
  <c r="F1081" i="19" s="1"/>
  <c r="D1082" i="19"/>
  <c r="F1082" i="19" s="1"/>
  <c r="D1083" i="19"/>
  <c r="F1083" i="19" s="1"/>
  <c r="D1084" i="19"/>
  <c r="F1084" i="19" s="1"/>
  <c r="D1085" i="19"/>
  <c r="F1085" i="19" s="1"/>
  <c r="D1086" i="19"/>
  <c r="F1086" i="19" s="1"/>
  <c r="D1087" i="19"/>
  <c r="F1087" i="19" s="1"/>
  <c r="D1088" i="19"/>
  <c r="F1088" i="19" s="1"/>
  <c r="D1089" i="19"/>
  <c r="F1089" i="19" s="1"/>
  <c r="D1090" i="19"/>
  <c r="F1090" i="19" s="1"/>
  <c r="D1091" i="19"/>
  <c r="F1091" i="19" s="1"/>
  <c r="D1092" i="19"/>
  <c r="F1092" i="19" s="1"/>
  <c r="D1093" i="19"/>
  <c r="F1093" i="19" s="1"/>
  <c r="D1094" i="19"/>
  <c r="F1094" i="19" s="1"/>
  <c r="D1095" i="19"/>
  <c r="F1095" i="19" s="1"/>
  <c r="D1096" i="19"/>
  <c r="F1096" i="19" s="1"/>
  <c r="D1097" i="19"/>
  <c r="F1097" i="19" s="1"/>
  <c r="D1098" i="19"/>
  <c r="F1098" i="19" s="1"/>
  <c r="D1099" i="19"/>
  <c r="F1099" i="19" s="1"/>
  <c r="D1100" i="19"/>
  <c r="F1100" i="19" s="1"/>
  <c r="D1101" i="19"/>
  <c r="F1101" i="19" s="1"/>
  <c r="D1102" i="19"/>
  <c r="F1102" i="19" s="1"/>
  <c r="D1103" i="19"/>
  <c r="F1103" i="19" s="1"/>
  <c r="D1104" i="19"/>
  <c r="F1104" i="19" s="1"/>
  <c r="D1105" i="19"/>
  <c r="F1105" i="19" s="1"/>
  <c r="D1106" i="19"/>
  <c r="F1106" i="19" s="1"/>
  <c r="D1107" i="19"/>
  <c r="F1107" i="19" s="1"/>
  <c r="D1108" i="19"/>
  <c r="F1108" i="19" s="1"/>
  <c r="D1109" i="19"/>
  <c r="F1109" i="19" s="1"/>
  <c r="D1110" i="19"/>
  <c r="F1110" i="19" s="1"/>
  <c r="D1111" i="19"/>
  <c r="F1111" i="19" s="1"/>
  <c r="D1112" i="19"/>
  <c r="F1112" i="19" s="1"/>
  <c r="D1113" i="19"/>
  <c r="F1113" i="19" s="1"/>
  <c r="D1114" i="19"/>
  <c r="F1114" i="19" s="1"/>
  <c r="D1115" i="19"/>
  <c r="F1115" i="19" s="1"/>
  <c r="D1116" i="19"/>
  <c r="F1116" i="19" s="1"/>
  <c r="D1117" i="19"/>
  <c r="F1117" i="19" s="1"/>
  <c r="D1118" i="19"/>
  <c r="F1118" i="19" s="1"/>
  <c r="D1119" i="19"/>
  <c r="F1119" i="19" s="1"/>
  <c r="D1120" i="19"/>
  <c r="F1120" i="19" s="1"/>
  <c r="D1121" i="19"/>
  <c r="F1121" i="19" s="1"/>
  <c r="D1122" i="19"/>
  <c r="F1122" i="19" s="1"/>
  <c r="D1123" i="19"/>
  <c r="F1123" i="19" s="1"/>
  <c r="D1124" i="19"/>
  <c r="F1124" i="19" s="1"/>
  <c r="D1125" i="19"/>
  <c r="F1125" i="19" s="1"/>
  <c r="D1126" i="19"/>
  <c r="F1126" i="19" s="1"/>
  <c r="D1127" i="19"/>
  <c r="F1127" i="19" s="1"/>
  <c r="D1128" i="19"/>
  <c r="F1128" i="19" s="1"/>
  <c r="D1129" i="19"/>
  <c r="F1129" i="19" s="1"/>
  <c r="D1130" i="19"/>
  <c r="F1130" i="19" s="1"/>
  <c r="D1131" i="19"/>
  <c r="F1131" i="19" s="1"/>
  <c r="D1132" i="19"/>
  <c r="F1132" i="19" s="1"/>
  <c r="D1133" i="19"/>
  <c r="F1133" i="19" s="1"/>
  <c r="D1134" i="19"/>
  <c r="F1134" i="19" s="1"/>
  <c r="D1135" i="19"/>
  <c r="F1135" i="19" s="1"/>
  <c r="D1136" i="19"/>
  <c r="F1136" i="19" s="1"/>
  <c r="D1137" i="19"/>
  <c r="F1137" i="19" s="1"/>
  <c r="D1138" i="19"/>
  <c r="F1138" i="19" s="1"/>
  <c r="D1139" i="19"/>
  <c r="F1139" i="19" s="1"/>
  <c r="D1140" i="19"/>
  <c r="F1140" i="19" s="1"/>
  <c r="D1141" i="19"/>
  <c r="F1141" i="19" s="1"/>
  <c r="D1142" i="19"/>
  <c r="F1142" i="19" s="1"/>
  <c r="D1143" i="19"/>
  <c r="F1143" i="19" s="1"/>
  <c r="D1144" i="19"/>
  <c r="F1144" i="19" s="1"/>
  <c r="D1145" i="19"/>
  <c r="F1145" i="19" s="1"/>
  <c r="D1146" i="19"/>
  <c r="F1146" i="19" s="1"/>
  <c r="D1147" i="19"/>
  <c r="F1147" i="19" s="1"/>
  <c r="D1148" i="19"/>
  <c r="F1148" i="19" s="1"/>
  <c r="D1149" i="19"/>
  <c r="F1149" i="19" s="1"/>
  <c r="D1150" i="19"/>
  <c r="F1150" i="19" s="1"/>
  <c r="D1151" i="19"/>
  <c r="F1151" i="19" s="1"/>
  <c r="D1152" i="19"/>
  <c r="F1152" i="19" s="1"/>
  <c r="D1153" i="19"/>
  <c r="F1153" i="19" s="1"/>
  <c r="D1154" i="19"/>
  <c r="F1154" i="19" s="1"/>
  <c r="D1155" i="19"/>
  <c r="F1155" i="19" s="1"/>
  <c r="D1156" i="19"/>
  <c r="F1156" i="19" s="1"/>
  <c r="D1157" i="19"/>
  <c r="F1157" i="19" s="1"/>
  <c r="D1158" i="19"/>
  <c r="F1158" i="19" s="1"/>
  <c r="D1159" i="19"/>
  <c r="F1159" i="19" s="1"/>
  <c r="D1160" i="19"/>
  <c r="F1160" i="19" s="1"/>
  <c r="D1161" i="19"/>
  <c r="F1161" i="19" s="1"/>
  <c r="D1162" i="19"/>
  <c r="F1162" i="19" s="1"/>
  <c r="D1163" i="19"/>
  <c r="F1163" i="19" s="1"/>
  <c r="D1164" i="19"/>
  <c r="F1164" i="19" s="1"/>
  <c r="D1165" i="19"/>
  <c r="F1165" i="19" s="1"/>
  <c r="D1166" i="19"/>
  <c r="F1166" i="19" s="1"/>
  <c r="D1167" i="19"/>
  <c r="F1167" i="19" s="1"/>
  <c r="D1168" i="19"/>
  <c r="F1168" i="19" s="1"/>
  <c r="D1169" i="19"/>
  <c r="F1169" i="19" s="1"/>
  <c r="D1170" i="19"/>
  <c r="F1170" i="19" s="1"/>
  <c r="D1171" i="19"/>
  <c r="F1171" i="19" s="1"/>
  <c r="D1172" i="19"/>
  <c r="F1172" i="19" s="1"/>
  <c r="D1173" i="19"/>
  <c r="F1173" i="19" s="1"/>
  <c r="D1174" i="19"/>
  <c r="F1174" i="19" s="1"/>
  <c r="D1175" i="19"/>
  <c r="F1175" i="19" s="1"/>
  <c r="D1176" i="19"/>
  <c r="F1176" i="19" s="1"/>
  <c r="D1177" i="19"/>
  <c r="F1177" i="19" s="1"/>
  <c r="D1178" i="19"/>
  <c r="F1178" i="19" s="1"/>
  <c r="D1179" i="19"/>
  <c r="F1179" i="19" s="1"/>
  <c r="D1180" i="19"/>
  <c r="F1180" i="19" s="1"/>
  <c r="D1181" i="19"/>
  <c r="F1181" i="19" s="1"/>
  <c r="D1182" i="19"/>
  <c r="F1182" i="19" s="1"/>
  <c r="D1183" i="19"/>
  <c r="F1183" i="19" s="1"/>
  <c r="D1184" i="19"/>
  <c r="F1184" i="19" s="1"/>
  <c r="D1185" i="19"/>
  <c r="F1185" i="19" s="1"/>
  <c r="D1186" i="19"/>
  <c r="F1186" i="19" s="1"/>
  <c r="D1187" i="19"/>
  <c r="F1187" i="19" s="1"/>
  <c r="D1188" i="19"/>
  <c r="F1188" i="19" s="1"/>
  <c r="D1189" i="19"/>
  <c r="F1189" i="19" s="1"/>
  <c r="D1190" i="19"/>
  <c r="F1190" i="19" s="1"/>
  <c r="D1191" i="19"/>
  <c r="F1191" i="19" s="1"/>
  <c r="D1192" i="19"/>
  <c r="F1192" i="19" s="1"/>
  <c r="D1193" i="19"/>
  <c r="F1193" i="19" s="1"/>
  <c r="D1194" i="19"/>
  <c r="F1194" i="19" s="1"/>
  <c r="D1195" i="19"/>
  <c r="F1195" i="19" s="1"/>
  <c r="D1196" i="19"/>
  <c r="F1196" i="19" s="1"/>
  <c r="D1197" i="19"/>
  <c r="F1197" i="19" s="1"/>
  <c r="D1198" i="19"/>
  <c r="F1198" i="19" s="1"/>
  <c r="D1199" i="19"/>
  <c r="F1199" i="19" s="1"/>
  <c r="D1200" i="19"/>
  <c r="F1200" i="19" s="1"/>
  <c r="D1201" i="19"/>
  <c r="F1201" i="19" s="1"/>
  <c r="D1202" i="19"/>
  <c r="F1202" i="19" s="1"/>
  <c r="D1203" i="19"/>
  <c r="F1203" i="19" s="1"/>
  <c r="D1204" i="19"/>
  <c r="F1204" i="19" s="1"/>
  <c r="D1205" i="19"/>
  <c r="F1205" i="19" s="1"/>
  <c r="D1206" i="19"/>
  <c r="F1206" i="19" s="1"/>
  <c r="D1207" i="19"/>
  <c r="F1207" i="19" s="1"/>
  <c r="D1208" i="19"/>
  <c r="F1208" i="19" s="1"/>
  <c r="D1209" i="19"/>
  <c r="F1209" i="19" s="1"/>
  <c r="D1210" i="19"/>
  <c r="F1210" i="19" s="1"/>
  <c r="D1211" i="19"/>
  <c r="F1211" i="19" s="1"/>
  <c r="D1212" i="19"/>
  <c r="F1212" i="19" s="1"/>
  <c r="D1213" i="19"/>
  <c r="F1213" i="19" s="1"/>
  <c r="D1214" i="19"/>
  <c r="F1214" i="19" s="1"/>
  <c r="D1215" i="19"/>
  <c r="F1215" i="19" s="1"/>
  <c r="D1216" i="19"/>
  <c r="F1216" i="19" s="1"/>
  <c r="D1217" i="19"/>
  <c r="F1217" i="19" s="1"/>
  <c r="D1218" i="19"/>
  <c r="F1218" i="19" s="1"/>
  <c r="D1219" i="19"/>
  <c r="F1219" i="19" s="1"/>
  <c r="D1220" i="19"/>
  <c r="F1220" i="19" s="1"/>
  <c r="D1221" i="19"/>
  <c r="F1221" i="19" s="1"/>
  <c r="D1222" i="19"/>
  <c r="F1222" i="19" s="1"/>
  <c r="D1223" i="19"/>
  <c r="F1223" i="19" s="1"/>
  <c r="D1224" i="19"/>
  <c r="F1224" i="19" s="1"/>
  <c r="D1225" i="19"/>
  <c r="F1225" i="19" s="1"/>
  <c r="D1226" i="19"/>
  <c r="F1226" i="19" s="1"/>
  <c r="D1227" i="19"/>
  <c r="F1227" i="19" s="1"/>
  <c r="D1228" i="19"/>
  <c r="F1228" i="19" s="1"/>
  <c r="D1229" i="19"/>
  <c r="F1229" i="19" s="1"/>
  <c r="D1230" i="19"/>
  <c r="F1230" i="19" s="1"/>
  <c r="D1231" i="19"/>
  <c r="F1231" i="19" s="1"/>
  <c r="D1232" i="19"/>
  <c r="F1232" i="19" s="1"/>
  <c r="D1233" i="19"/>
  <c r="F1233" i="19" s="1"/>
  <c r="D1234" i="19"/>
  <c r="F1234" i="19" s="1"/>
  <c r="D1235" i="19"/>
  <c r="F1235" i="19" s="1"/>
  <c r="D1236" i="19"/>
  <c r="F1236" i="19" s="1"/>
  <c r="D1237" i="19"/>
  <c r="F1237" i="19" s="1"/>
  <c r="D1238" i="19"/>
  <c r="F1238" i="19" s="1"/>
  <c r="D1239" i="19"/>
  <c r="F1239" i="19" s="1"/>
  <c r="D1240" i="19"/>
  <c r="F1240" i="19" s="1"/>
  <c r="D1241" i="19"/>
  <c r="F1241" i="19" s="1"/>
  <c r="D1242" i="19"/>
  <c r="F1242" i="19" s="1"/>
  <c r="D1243" i="19"/>
  <c r="F1243" i="19" s="1"/>
  <c r="D1244" i="19"/>
  <c r="F1244" i="19" s="1"/>
  <c r="D1245" i="19"/>
  <c r="F1245" i="19" s="1"/>
  <c r="D1246" i="19"/>
  <c r="F1246" i="19" s="1"/>
  <c r="D1247" i="19"/>
  <c r="F1247" i="19" s="1"/>
  <c r="D1248" i="19"/>
  <c r="F1248" i="19" s="1"/>
  <c r="D1249" i="19"/>
  <c r="F1249" i="19" s="1"/>
  <c r="D1250" i="19"/>
  <c r="F1250" i="19" s="1"/>
  <c r="D1251" i="19"/>
  <c r="F1251" i="19" s="1"/>
  <c r="D1252" i="19"/>
  <c r="F1252" i="19" s="1"/>
  <c r="D1253" i="19"/>
  <c r="F1253" i="19" s="1"/>
  <c r="D1254" i="19"/>
  <c r="F1254" i="19" s="1"/>
  <c r="D1255" i="19"/>
  <c r="F1255" i="19" s="1"/>
  <c r="D1256" i="19"/>
  <c r="F1256" i="19" s="1"/>
  <c r="D1257" i="19"/>
  <c r="F1257" i="19" s="1"/>
  <c r="D1258" i="19"/>
  <c r="F1258" i="19" s="1"/>
  <c r="D1259" i="19"/>
  <c r="F1259" i="19" s="1"/>
  <c r="D1260" i="19"/>
  <c r="F1260" i="19" s="1"/>
  <c r="D1261" i="19"/>
  <c r="F1261" i="19" s="1"/>
  <c r="D1262" i="19"/>
  <c r="F1262" i="19" s="1"/>
  <c r="D1263" i="19"/>
  <c r="F1263" i="19" s="1"/>
  <c r="D1264" i="19"/>
  <c r="F1264" i="19" s="1"/>
  <c r="D1265" i="19"/>
  <c r="F1265" i="19" s="1"/>
  <c r="D1266" i="19"/>
  <c r="F1266" i="19" s="1"/>
  <c r="D1267" i="19"/>
  <c r="F1267" i="19" s="1"/>
  <c r="D1268" i="19"/>
  <c r="F1268" i="19" s="1"/>
  <c r="D1269" i="19"/>
  <c r="F1269" i="19" s="1"/>
  <c r="D1270" i="19"/>
  <c r="F1270" i="19" s="1"/>
  <c r="D1271" i="19"/>
  <c r="F1271" i="19" s="1"/>
  <c r="D1272" i="19"/>
  <c r="F1272" i="19" s="1"/>
  <c r="D1273" i="19"/>
  <c r="F1273" i="19" s="1"/>
  <c r="D1274" i="19"/>
  <c r="F1274" i="19" s="1"/>
  <c r="D1275" i="19"/>
  <c r="F1275" i="19" s="1"/>
  <c r="D1276" i="19"/>
  <c r="F1276" i="19" s="1"/>
  <c r="D1277" i="19"/>
  <c r="F1277" i="19" s="1"/>
  <c r="D1278" i="19"/>
  <c r="F1278" i="19" s="1"/>
  <c r="D1279" i="19"/>
  <c r="F1279" i="19" s="1"/>
  <c r="D1280" i="19"/>
  <c r="F1280" i="19" s="1"/>
  <c r="D1281" i="19"/>
  <c r="F1281" i="19" s="1"/>
  <c r="D1282" i="19"/>
  <c r="F1282" i="19" s="1"/>
  <c r="D1283" i="19"/>
  <c r="F1283" i="19" s="1"/>
  <c r="D1284" i="19"/>
  <c r="F1284" i="19" s="1"/>
  <c r="D1285" i="19"/>
  <c r="F1285" i="19" s="1"/>
  <c r="D1286" i="19"/>
  <c r="F1286" i="19" s="1"/>
  <c r="D1287" i="19"/>
  <c r="F1287" i="19" s="1"/>
  <c r="D1288" i="19"/>
  <c r="F1288" i="19" s="1"/>
  <c r="D1289" i="19"/>
  <c r="F1289" i="19" s="1"/>
  <c r="D1290" i="19"/>
  <c r="F1290" i="19" s="1"/>
  <c r="D1291" i="19"/>
  <c r="F1291" i="19" s="1"/>
  <c r="D1292" i="19"/>
  <c r="F1292" i="19" s="1"/>
  <c r="D1293" i="19"/>
  <c r="F1293" i="19" s="1"/>
  <c r="D1294" i="19"/>
  <c r="F1294" i="19" s="1"/>
  <c r="D1295" i="19"/>
  <c r="F1295" i="19" s="1"/>
  <c r="D1296" i="19"/>
  <c r="F1296" i="19" s="1"/>
  <c r="D1297" i="19"/>
  <c r="F1297" i="19" s="1"/>
  <c r="D1298" i="19"/>
  <c r="F1298" i="19" s="1"/>
  <c r="D1299" i="19"/>
  <c r="F1299" i="19" s="1"/>
  <c r="D1300" i="19"/>
  <c r="F1300" i="19" s="1"/>
  <c r="D1301" i="19"/>
  <c r="F1301" i="19" s="1"/>
  <c r="D1302" i="19"/>
  <c r="F1302" i="19" s="1"/>
  <c r="D1303" i="19"/>
  <c r="F1303" i="19" s="1"/>
  <c r="D1304" i="19"/>
  <c r="F1304" i="19" s="1"/>
  <c r="D1305" i="19"/>
  <c r="F1305" i="19" s="1"/>
  <c r="D1306" i="19"/>
  <c r="F1306" i="19" s="1"/>
  <c r="D1307" i="19"/>
  <c r="F1307" i="19" s="1"/>
  <c r="D1308" i="19"/>
  <c r="F1308" i="19" s="1"/>
  <c r="D1309" i="19"/>
  <c r="F1309" i="19" s="1"/>
  <c r="D1310" i="19"/>
  <c r="F1310" i="19" s="1"/>
  <c r="D1311" i="19"/>
  <c r="F1311" i="19" s="1"/>
  <c r="D1312" i="19"/>
  <c r="F1312" i="19" s="1"/>
  <c r="D1313" i="19"/>
  <c r="F1313" i="19" s="1"/>
  <c r="D1314" i="19"/>
  <c r="F1314" i="19" s="1"/>
  <c r="D1315" i="19"/>
  <c r="F1315" i="19" s="1"/>
  <c r="D1316" i="19"/>
  <c r="F1316" i="19" s="1"/>
  <c r="D1317" i="19"/>
  <c r="F1317" i="19" s="1"/>
  <c r="D1318" i="19"/>
  <c r="F1318" i="19" s="1"/>
  <c r="D1319" i="19"/>
  <c r="F1319" i="19" s="1"/>
  <c r="D1320" i="19"/>
  <c r="F1320" i="19" s="1"/>
  <c r="D1321" i="19"/>
  <c r="F1321" i="19" s="1"/>
  <c r="D1322" i="19"/>
  <c r="F1322" i="19" s="1"/>
  <c r="D1323" i="19"/>
  <c r="F1323" i="19" s="1"/>
  <c r="D1324" i="19"/>
  <c r="F1324" i="19" s="1"/>
  <c r="D1325" i="19"/>
  <c r="F1325" i="19" s="1"/>
  <c r="D1326" i="19"/>
  <c r="F1326" i="19" s="1"/>
  <c r="D1327" i="19"/>
  <c r="F1327" i="19" s="1"/>
  <c r="D1328" i="19"/>
  <c r="F1328" i="19" s="1"/>
  <c r="D1329" i="19"/>
  <c r="F1329" i="19" s="1"/>
  <c r="D1330" i="19"/>
  <c r="F1330" i="19" s="1"/>
  <c r="D1331" i="19"/>
  <c r="F1331" i="19" s="1"/>
  <c r="D1332" i="19"/>
  <c r="F1332" i="19" s="1"/>
  <c r="D1333" i="19"/>
  <c r="F1333" i="19" s="1"/>
  <c r="D1334" i="19"/>
  <c r="F1334" i="19" s="1"/>
  <c r="D1335" i="19"/>
  <c r="F1335" i="19" s="1"/>
  <c r="D1336" i="19"/>
  <c r="F1336" i="19" s="1"/>
  <c r="D1337" i="19"/>
  <c r="F1337" i="19" s="1"/>
  <c r="D1338" i="19"/>
  <c r="F1338" i="19" s="1"/>
  <c r="D1339" i="19"/>
  <c r="F1339" i="19" s="1"/>
  <c r="D1340" i="19"/>
  <c r="F1340" i="19" s="1"/>
  <c r="D1341" i="19"/>
  <c r="F1341" i="19" s="1"/>
  <c r="D1342" i="19"/>
  <c r="F1342" i="19" s="1"/>
  <c r="D1343" i="19"/>
  <c r="F1343" i="19" s="1"/>
  <c r="D1344" i="19"/>
  <c r="F1344" i="19" s="1"/>
  <c r="D1345" i="19"/>
  <c r="F1345" i="19" s="1"/>
  <c r="D1346" i="19"/>
  <c r="F1346" i="19" s="1"/>
  <c r="D1347" i="19"/>
  <c r="F1347" i="19" s="1"/>
  <c r="D1348" i="19"/>
  <c r="F1348" i="19" s="1"/>
  <c r="D1349" i="19"/>
  <c r="F1349" i="19" s="1"/>
  <c r="D1350" i="19"/>
  <c r="F1350" i="19" s="1"/>
  <c r="D1351" i="19"/>
  <c r="F1351" i="19" s="1"/>
  <c r="D1352" i="19"/>
  <c r="F1352" i="19" s="1"/>
  <c r="D1353" i="19"/>
  <c r="F1353" i="19" s="1"/>
  <c r="D1354" i="19"/>
  <c r="F1354" i="19" s="1"/>
  <c r="D1355" i="19"/>
  <c r="F1355" i="19" s="1"/>
  <c r="D1356" i="19"/>
  <c r="F1356" i="19" s="1"/>
  <c r="D1357" i="19"/>
  <c r="F1357" i="19" s="1"/>
  <c r="D1358" i="19"/>
  <c r="F1358" i="19" s="1"/>
  <c r="D1359" i="19"/>
  <c r="F1359" i="19" s="1"/>
  <c r="D1360" i="19"/>
  <c r="F1360" i="19" s="1"/>
  <c r="D1361" i="19"/>
  <c r="F1361" i="19" s="1"/>
  <c r="D1362" i="19"/>
  <c r="F1362" i="19" s="1"/>
  <c r="D1363" i="19"/>
  <c r="F1363" i="19" s="1"/>
  <c r="D1364" i="19"/>
  <c r="F1364" i="19" s="1"/>
  <c r="D1365" i="19"/>
  <c r="F1365" i="19" s="1"/>
  <c r="D1366" i="19"/>
  <c r="F1366" i="19" s="1"/>
  <c r="D1367" i="19"/>
  <c r="F1367" i="19" s="1"/>
  <c r="D1368" i="19"/>
  <c r="F1368" i="19" s="1"/>
  <c r="D1369" i="19"/>
  <c r="F1369" i="19" s="1"/>
  <c r="D1370" i="19"/>
  <c r="F1370" i="19" s="1"/>
  <c r="D1371" i="19"/>
  <c r="F1371" i="19" s="1"/>
  <c r="D1372" i="19"/>
  <c r="F1372" i="19" s="1"/>
  <c r="D1373" i="19"/>
  <c r="F1373" i="19" s="1"/>
  <c r="D1374" i="19"/>
  <c r="F1374" i="19" s="1"/>
  <c r="D1375" i="19"/>
  <c r="F1375" i="19" s="1"/>
  <c r="D1376" i="19"/>
  <c r="F1376" i="19" s="1"/>
  <c r="D1377" i="19"/>
  <c r="F1377" i="19" s="1"/>
  <c r="D1378" i="19"/>
  <c r="F1378" i="19" s="1"/>
  <c r="D1379" i="19"/>
  <c r="F1379" i="19" s="1"/>
  <c r="D1380" i="19"/>
  <c r="F1380" i="19" s="1"/>
  <c r="D1381" i="19"/>
  <c r="F1381" i="19" s="1"/>
  <c r="D1382" i="19"/>
  <c r="F1382" i="19" s="1"/>
  <c r="D1383" i="19"/>
  <c r="F1383" i="19" s="1"/>
  <c r="D1384" i="19"/>
  <c r="F1384" i="19" s="1"/>
  <c r="D1385" i="19"/>
  <c r="F1385" i="19" s="1"/>
  <c r="D1386" i="19"/>
  <c r="F1386" i="19" s="1"/>
  <c r="D1387" i="19"/>
  <c r="F1387" i="19" s="1"/>
  <c r="D1388" i="19"/>
  <c r="F1388" i="19" s="1"/>
  <c r="D1389" i="19"/>
  <c r="F1389" i="19" s="1"/>
  <c r="D1390" i="19"/>
  <c r="F1390" i="19" s="1"/>
  <c r="D1391" i="19"/>
  <c r="F1391" i="19" s="1"/>
  <c r="D1392" i="19"/>
  <c r="F1392" i="19" s="1"/>
  <c r="D1393" i="19"/>
  <c r="F1393" i="19" s="1"/>
  <c r="D1394" i="19"/>
  <c r="F1394" i="19" s="1"/>
  <c r="D1395" i="19"/>
  <c r="F1395" i="19" s="1"/>
  <c r="D1396" i="19"/>
  <c r="F1396" i="19" s="1"/>
  <c r="D1397" i="19"/>
  <c r="F1397" i="19" s="1"/>
  <c r="D1398" i="19"/>
  <c r="F1398" i="19" s="1"/>
  <c r="D1399" i="19"/>
  <c r="F1399" i="19" s="1"/>
  <c r="D1400" i="19"/>
  <c r="F1400" i="19" s="1"/>
  <c r="D1401" i="19"/>
  <c r="F1401" i="19" s="1"/>
  <c r="D1402" i="19"/>
  <c r="F1402" i="19" s="1"/>
  <c r="D1403" i="19"/>
  <c r="F1403" i="19" s="1"/>
  <c r="D1404" i="19"/>
  <c r="F1404" i="19" s="1"/>
  <c r="D1405" i="19"/>
  <c r="F1405" i="19" s="1"/>
  <c r="D1406" i="19"/>
  <c r="F1406" i="19" s="1"/>
  <c r="D1407" i="19"/>
  <c r="F1407" i="19" s="1"/>
  <c r="D1408" i="19"/>
  <c r="F1408" i="19" s="1"/>
  <c r="D1409" i="19"/>
  <c r="F1409" i="19" s="1"/>
  <c r="D1410" i="19"/>
  <c r="F1410" i="19" s="1"/>
  <c r="D1411" i="19"/>
  <c r="F1411" i="19" s="1"/>
  <c r="D1412" i="19"/>
  <c r="F1412" i="19" s="1"/>
  <c r="D1413" i="19"/>
  <c r="F1413" i="19" s="1"/>
  <c r="D1414" i="19"/>
  <c r="F1414" i="19" s="1"/>
  <c r="D1415" i="19"/>
  <c r="F1415" i="19" s="1"/>
  <c r="D1416" i="19"/>
  <c r="F1416" i="19" s="1"/>
  <c r="D1417" i="19"/>
  <c r="F1417" i="19" s="1"/>
  <c r="D1418" i="19"/>
  <c r="F1418" i="19" s="1"/>
  <c r="D1419" i="19"/>
  <c r="F1419" i="19" s="1"/>
  <c r="D1420" i="19"/>
  <c r="F1420" i="19" s="1"/>
  <c r="D1421" i="19"/>
  <c r="F1421" i="19" s="1"/>
  <c r="D1422" i="19"/>
  <c r="F1422" i="19" s="1"/>
  <c r="D1423" i="19"/>
  <c r="F1423" i="19" s="1"/>
  <c r="D1424" i="19"/>
  <c r="F1424" i="19" s="1"/>
  <c r="D1425" i="19"/>
  <c r="F1425" i="19" s="1"/>
  <c r="D1426" i="19"/>
  <c r="F1426" i="19" s="1"/>
  <c r="D1427" i="19"/>
  <c r="F1427" i="19" s="1"/>
  <c r="D1428" i="19"/>
  <c r="F1428" i="19" s="1"/>
  <c r="D1429" i="19"/>
  <c r="F1429" i="19" s="1"/>
  <c r="D1430" i="19"/>
  <c r="F1430" i="19" s="1"/>
  <c r="D1431" i="19"/>
  <c r="F1431" i="19" s="1"/>
  <c r="D1432" i="19"/>
  <c r="F1432" i="19" s="1"/>
  <c r="D1433" i="19"/>
  <c r="F1433" i="19" s="1"/>
  <c r="D1434" i="19"/>
  <c r="F1434" i="19" s="1"/>
  <c r="D1435" i="19"/>
  <c r="F1435" i="19" s="1"/>
  <c r="D1436" i="19"/>
  <c r="F1436" i="19" s="1"/>
  <c r="D1437" i="19"/>
  <c r="F1437" i="19" s="1"/>
  <c r="D1438" i="19"/>
  <c r="F1438" i="19" s="1"/>
  <c r="D1439" i="19"/>
  <c r="F1439" i="19" s="1"/>
  <c r="D1440" i="19"/>
  <c r="F1440" i="19" s="1"/>
  <c r="D1441" i="19"/>
  <c r="F1441" i="19" s="1"/>
  <c r="D1442" i="19"/>
  <c r="F1442" i="19" s="1"/>
  <c r="D1443" i="19"/>
  <c r="F1443" i="19" s="1"/>
  <c r="D1444" i="19"/>
  <c r="F1444" i="19" s="1"/>
  <c r="D1445" i="19"/>
  <c r="F1445" i="19" s="1"/>
  <c r="D1446" i="19"/>
  <c r="F1446" i="19" s="1"/>
  <c r="D1447" i="19"/>
  <c r="F1447" i="19" s="1"/>
  <c r="D1448" i="19"/>
  <c r="F1448" i="19" s="1"/>
  <c r="D1449" i="19"/>
  <c r="F1449" i="19" s="1"/>
  <c r="D1450" i="19"/>
  <c r="F1450" i="19" s="1"/>
  <c r="D1451" i="19"/>
  <c r="F1451" i="19" s="1"/>
  <c r="D1452" i="19"/>
  <c r="F1452" i="19" s="1"/>
  <c r="D1453" i="19"/>
  <c r="F1453" i="19" s="1"/>
  <c r="D1454" i="19"/>
  <c r="F1454" i="19" s="1"/>
  <c r="D1455" i="19"/>
  <c r="F1455" i="19" s="1"/>
  <c r="D1456" i="19"/>
  <c r="F1456" i="19" s="1"/>
  <c r="D1457" i="19"/>
  <c r="F1457" i="19" s="1"/>
  <c r="D1458" i="19"/>
  <c r="F1458" i="19" s="1"/>
  <c r="D1459" i="19"/>
  <c r="F1459" i="19" s="1"/>
  <c r="D1460" i="19"/>
  <c r="F1460" i="19" s="1"/>
  <c r="D1461" i="19"/>
  <c r="F1461" i="19" s="1"/>
  <c r="D1462" i="19"/>
  <c r="F1462" i="19" s="1"/>
  <c r="D1463" i="19"/>
  <c r="F1463" i="19" s="1"/>
  <c r="D1464" i="19"/>
  <c r="F1464" i="19" s="1"/>
  <c r="D1465" i="19"/>
  <c r="F1465" i="19" s="1"/>
  <c r="D1466" i="19"/>
  <c r="F1466" i="19" s="1"/>
  <c r="D1467" i="19"/>
  <c r="F1467" i="19" s="1"/>
  <c r="D1468" i="19"/>
  <c r="F1468" i="19" s="1"/>
  <c r="D1469" i="19"/>
  <c r="F1469" i="19" s="1"/>
  <c r="D1470" i="19"/>
  <c r="F1470" i="19" s="1"/>
  <c r="D1471" i="19"/>
  <c r="F1471" i="19" s="1"/>
  <c r="D1472" i="19"/>
  <c r="F1472" i="19" s="1"/>
  <c r="D1473" i="19"/>
  <c r="F1473" i="19" s="1"/>
  <c r="D1474" i="19"/>
  <c r="F1474" i="19" s="1"/>
  <c r="D1475" i="19"/>
  <c r="F1475" i="19" s="1"/>
  <c r="D1476" i="19"/>
  <c r="F1476" i="19" s="1"/>
  <c r="D1477" i="19"/>
  <c r="F1477" i="19" s="1"/>
  <c r="D1478" i="19"/>
  <c r="F1478" i="19" s="1"/>
  <c r="D1479" i="19"/>
  <c r="F1479" i="19" s="1"/>
  <c r="D1480" i="19"/>
  <c r="F1480" i="19" s="1"/>
  <c r="D1481" i="19"/>
  <c r="F1481" i="19" s="1"/>
  <c r="D1482" i="19"/>
  <c r="F1482" i="19" s="1"/>
  <c r="D1483" i="19"/>
  <c r="F1483" i="19" s="1"/>
  <c r="D1484" i="19"/>
  <c r="F1484" i="19" s="1"/>
  <c r="D1485" i="19"/>
  <c r="F1485" i="19" s="1"/>
  <c r="D1486" i="19"/>
  <c r="F1486" i="19" s="1"/>
  <c r="D1487" i="19"/>
  <c r="F1487" i="19" s="1"/>
  <c r="D1488" i="19"/>
  <c r="F1488" i="19" s="1"/>
  <c r="D1489" i="19"/>
  <c r="F1489" i="19" s="1"/>
  <c r="D1490" i="19"/>
  <c r="F1490" i="19" s="1"/>
  <c r="D1491" i="19"/>
  <c r="F1491" i="19" s="1"/>
  <c r="D1492" i="19"/>
  <c r="F1492" i="19" s="1"/>
  <c r="D1493" i="19"/>
  <c r="F1493" i="19" s="1"/>
  <c r="D1494" i="19"/>
  <c r="F1494" i="19" s="1"/>
  <c r="D1495" i="19"/>
  <c r="F1495" i="19" s="1"/>
  <c r="D1496" i="19"/>
  <c r="F1496" i="19" s="1"/>
  <c r="D1497" i="19"/>
  <c r="F1497" i="19" s="1"/>
  <c r="D1498" i="19"/>
  <c r="F1498" i="19" s="1"/>
  <c r="D1499" i="19"/>
  <c r="F1499" i="19" s="1"/>
  <c r="D1500" i="19"/>
  <c r="F1500" i="19" s="1"/>
  <c r="D1501" i="19"/>
  <c r="F1501" i="19" s="1"/>
  <c r="D1502" i="19"/>
  <c r="F1502" i="19" s="1"/>
  <c r="D1503" i="19"/>
  <c r="F1503" i="19" s="1"/>
  <c r="D1504" i="19"/>
  <c r="F1504" i="19" s="1"/>
  <c r="D1505" i="19"/>
  <c r="F1505" i="19" s="1"/>
  <c r="D1506" i="19"/>
  <c r="F1506" i="19" s="1"/>
  <c r="D1507" i="19"/>
  <c r="F1507" i="19" s="1"/>
  <c r="D1508" i="19"/>
  <c r="F1508" i="19" s="1"/>
  <c r="D1509" i="19"/>
  <c r="F1509" i="19" s="1"/>
  <c r="D1510" i="19"/>
  <c r="F1510" i="19" s="1"/>
  <c r="D1511" i="19"/>
  <c r="F1511" i="19" s="1"/>
  <c r="D1512" i="19"/>
  <c r="F1512" i="19" s="1"/>
  <c r="D1513" i="19"/>
  <c r="F1513" i="19" s="1"/>
  <c r="D1514" i="19"/>
  <c r="F1514" i="19" s="1"/>
  <c r="D1515" i="19"/>
  <c r="F1515" i="19" s="1"/>
  <c r="D1516" i="19"/>
  <c r="F1516" i="19" s="1"/>
  <c r="D1517" i="19"/>
  <c r="F1517" i="19" s="1"/>
  <c r="D1518" i="19"/>
  <c r="F1518" i="19" s="1"/>
  <c r="D1519" i="19"/>
  <c r="F1519" i="19" s="1"/>
  <c r="D1520" i="19"/>
  <c r="F1520" i="19" s="1"/>
  <c r="D1521" i="19"/>
  <c r="F1521" i="19" s="1"/>
  <c r="D1522" i="19"/>
  <c r="F1522" i="19" s="1"/>
  <c r="D1523" i="19"/>
  <c r="F1523" i="19" s="1"/>
  <c r="D1524" i="19"/>
  <c r="F1524" i="19" s="1"/>
  <c r="D1525" i="19"/>
  <c r="F1525" i="19" s="1"/>
  <c r="D1526" i="19"/>
  <c r="F1526" i="19" s="1"/>
  <c r="D1527" i="19"/>
  <c r="F1527" i="19" s="1"/>
  <c r="D1528" i="19"/>
  <c r="F1528" i="19" s="1"/>
  <c r="D1529" i="19"/>
  <c r="F1529" i="19" s="1"/>
  <c r="D1530" i="19"/>
  <c r="F1530" i="19" s="1"/>
  <c r="D1531" i="19"/>
  <c r="F1531" i="19" s="1"/>
  <c r="D1532" i="19"/>
  <c r="F1532" i="19" s="1"/>
  <c r="D1533" i="19"/>
  <c r="F1533" i="19" s="1"/>
  <c r="D1534" i="19"/>
  <c r="F1534" i="19" s="1"/>
  <c r="D1535" i="19"/>
  <c r="F1535" i="19" s="1"/>
  <c r="D1536" i="19"/>
  <c r="F1536" i="19" s="1"/>
  <c r="D1537" i="19"/>
  <c r="F1537" i="19" s="1"/>
  <c r="D1538" i="19"/>
  <c r="F1538" i="19" s="1"/>
  <c r="D1539" i="19"/>
  <c r="F1539" i="19" s="1"/>
  <c r="D1540" i="19"/>
  <c r="F1540" i="19" s="1"/>
  <c r="D1541" i="19"/>
  <c r="F1541" i="19" s="1"/>
  <c r="D1542" i="19"/>
  <c r="F1542" i="19" s="1"/>
  <c r="D1543" i="19"/>
  <c r="F1543" i="19" s="1"/>
  <c r="D1544" i="19"/>
  <c r="F1544" i="19" s="1"/>
  <c r="D1545" i="19"/>
  <c r="F1545" i="19" s="1"/>
  <c r="D1546" i="19"/>
  <c r="F1546" i="19" s="1"/>
  <c r="D1547" i="19"/>
  <c r="F1547" i="19" s="1"/>
  <c r="D1548" i="19"/>
  <c r="F1548" i="19" s="1"/>
  <c r="D1549" i="19"/>
  <c r="F1549" i="19" s="1"/>
  <c r="D1550" i="19"/>
  <c r="F1550" i="19" s="1"/>
  <c r="D1551" i="19"/>
  <c r="F1551" i="19" s="1"/>
  <c r="D1552" i="19"/>
  <c r="F1552" i="19" s="1"/>
  <c r="D1553" i="19"/>
  <c r="F1553" i="19" s="1"/>
  <c r="D1554" i="19"/>
  <c r="F1554" i="19" s="1"/>
  <c r="D1555" i="19"/>
  <c r="F1555" i="19" s="1"/>
  <c r="D1556" i="19"/>
  <c r="F1556" i="19" s="1"/>
  <c r="D1557" i="19"/>
  <c r="F1557" i="19" s="1"/>
  <c r="D1558" i="19"/>
  <c r="F1558" i="19" s="1"/>
  <c r="D1559" i="19"/>
  <c r="F1559" i="19" s="1"/>
  <c r="D1560" i="19"/>
  <c r="F1560" i="19" s="1"/>
  <c r="D1561" i="19"/>
  <c r="F1561" i="19" s="1"/>
  <c r="D1562" i="19"/>
  <c r="F1562" i="19" s="1"/>
  <c r="D1563" i="19"/>
  <c r="F1563" i="19" s="1"/>
  <c r="D1564" i="19"/>
  <c r="F1564" i="19" s="1"/>
  <c r="D1565" i="19"/>
  <c r="F1565" i="19" s="1"/>
  <c r="D1566" i="19"/>
  <c r="F1566" i="19" s="1"/>
  <c r="D1567" i="19"/>
  <c r="F1567" i="19" s="1"/>
  <c r="D1568" i="19"/>
  <c r="F1568" i="19" s="1"/>
  <c r="D1569" i="19"/>
  <c r="F1569" i="19" s="1"/>
  <c r="D1570" i="19"/>
  <c r="F1570" i="19" s="1"/>
  <c r="D1571" i="19"/>
  <c r="F1571" i="19" s="1"/>
  <c r="D1572" i="19"/>
  <c r="F1572" i="19" s="1"/>
  <c r="D1573" i="19"/>
  <c r="F1573" i="19" s="1"/>
  <c r="D1574" i="19"/>
  <c r="F1574" i="19" s="1"/>
  <c r="D1575" i="19"/>
  <c r="F1575" i="19" s="1"/>
  <c r="D1576" i="19"/>
  <c r="F1576" i="19" s="1"/>
  <c r="D1577" i="19"/>
  <c r="F1577" i="19" s="1"/>
  <c r="D1578" i="19"/>
  <c r="F1578" i="19" s="1"/>
  <c r="D1579" i="19"/>
  <c r="F1579" i="19" s="1"/>
  <c r="D1580" i="19"/>
  <c r="F1580" i="19" s="1"/>
  <c r="D1581" i="19"/>
  <c r="F1581" i="19" s="1"/>
  <c r="D1582" i="19"/>
  <c r="F1582" i="19" s="1"/>
  <c r="D1583" i="19"/>
  <c r="F1583" i="19" s="1"/>
  <c r="D1584" i="19"/>
  <c r="F1584" i="19" s="1"/>
  <c r="D1585" i="19"/>
  <c r="F1585" i="19" s="1"/>
  <c r="D1586" i="19"/>
  <c r="F1586" i="19" s="1"/>
  <c r="D1587" i="19"/>
  <c r="F1587" i="19" s="1"/>
  <c r="D1588" i="19"/>
  <c r="F1588" i="19" s="1"/>
  <c r="D1589" i="19"/>
  <c r="F1589" i="19" s="1"/>
  <c r="D1590" i="19"/>
  <c r="F1590" i="19" s="1"/>
  <c r="D1591" i="19"/>
  <c r="F1591" i="19" s="1"/>
  <c r="D1592" i="19"/>
  <c r="F1592" i="19" s="1"/>
  <c r="D1593" i="19"/>
  <c r="F1593" i="19" s="1"/>
  <c r="D1594" i="19"/>
  <c r="F1594" i="19" s="1"/>
  <c r="D1595" i="19"/>
  <c r="F1595" i="19" s="1"/>
  <c r="D1596" i="19"/>
  <c r="F1596" i="19" s="1"/>
  <c r="D1597" i="19"/>
  <c r="F1597" i="19" s="1"/>
  <c r="D1598" i="19"/>
  <c r="F1598" i="19" s="1"/>
  <c r="D1599" i="19"/>
  <c r="F1599" i="19" s="1"/>
  <c r="D1600" i="19"/>
  <c r="F1600" i="19" s="1"/>
  <c r="D1601" i="19"/>
  <c r="F1601" i="19" s="1"/>
  <c r="D1602" i="19"/>
  <c r="F1602" i="19" s="1"/>
  <c r="D1603" i="19"/>
  <c r="F1603" i="19" s="1"/>
  <c r="D1604" i="19"/>
  <c r="F1604" i="19" s="1"/>
  <c r="D1605" i="19"/>
  <c r="F1605" i="19" s="1"/>
  <c r="D1606" i="19"/>
  <c r="F1606" i="19" s="1"/>
  <c r="D1607" i="19"/>
  <c r="F1607" i="19" s="1"/>
  <c r="D1608" i="19"/>
  <c r="F1608" i="19" s="1"/>
  <c r="D1609" i="19"/>
  <c r="F1609" i="19" s="1"/>
  <c r="D1610" i="19"/>
  <c r="F1610" i="19" s="1"/>
  <c r="D1611" i="19"/>
  <c r="F1611" i="19" s="1"/>
  <c r="D1612" i="19"/>
  <c r="F1612" i="19" s="1"/>
  <c r="D1613" i="19"/>
  <c r="F1613" i="19" s="1"/>
  <c r="D1614" i="19"/>
  <c r="F1614" i="19" s="1"/>
  <c r="D1615" i="19"/>
  <c r="F1615" i="19" s="1"/>
  <c r="D1616" i="19"/>
  <c r="F1616" i="19" s="1"/>
  <c r="D1617" i="19"/>
  <c r="F1617" i="19" s="1"/>
  <c r="D1618" i="19"/>
  <c r="F1618" i="19" s="1"/>
  <c r="D1619" i="19"/>
  <c r="F1619" i="19" s="1"/>
  <c r="D1620" i="19"/>
  <c r="F1620" i="19" s="1"/>
  <c r="D1621" i="19"/>
  <c r="F1621" i="19" s="1"/>
  <c r="D1622" i="19"/>
  <c r="F1622" i="19" s="1"/>
  <c r="D1623" i="19"/>
  <c r="F1623" i="19" s="1"/>
  <c r="D1624" i="19"/>
  <c r="F1624" i="19" s="1"/>
  <c r="D1625" i="19"/>
  <c r="F1625" i="19" s="1"/>
  <c r="D1626" i="19"/>
  <c r="F1626" i="19" s="1"/>
  <c r="D1627" i="19"/>
  <c r="F1627" i="19" s="1"/>
  <c r="D1628" i="19"/>
  <c r="F1628" i="19" s="1"/>
  <c r="D1629" i="19"/>
  <c r="F1629" i="19" s="1"/>
  <c r="D1630" i="19"/>
  <c r="F1630" i="19" s="1"/>
  <c r="D1631" i="19"/>
  <c r="F1631" i="19" s="1"/>
  <c r="D1632" i="19"/>
  <c r="F1632" i="19" s="1"/>
  <c r="D1633" i="19"/>
  <c r="F1633" i="19" s="1"/>
  <c r="D1634" i="19"/>
  <c r="F1634" i="19" s="1"/>
  <c r="D1635" i="19"/>
  <c r="F1635" i="19" s="1"/>
  <c r="D1636" i="19"/>
  <c r="F1636" i="19" s="1"/>
  <c r="D1637" i="19"/>
  <c r="F1637" i="19" s="1"/>
  <c r="D1638" i="19"/>
  <c r="F1638" i="19" s="1"/>
  <c r="D1639" i="19"/>
  <c r="F1639" i="19" s="1"/>
  <c r="D1640" i="19"/>
  <c r="F1640" i="19" s="1"/>
  <c r="D1641" i="19"/>
  <c r="F1641" i="19" s="1"/>
  <c r="D1642" i="19"/>
  <c r="F1642" i="19" s="1"/>
  <c r="D1643" i="19"/>
  <c r="F1643" i="19" s="1"/>
  <c r="D1644" i="19"/>
  <c r="F1644" i="19" s="1"/>
  <c r="D1645" i="19"/>
  <c r="F1645" i="19" s="1"/>
  <c r="D1646" i="19"/>
  <c r="F1646" i="19" s="1"/>
  <c r="D1647" i="19"/>
  <c r="F1647" i="19" s="1"/>
  <c r="D1648" i="19"/>
  <c r="F1648" i="19" s="1"/>
  <c r="D1649" i="19"/>
  <c r="F1649" i="19" s="1"/>
  <c r="D1650" i="19"/>
  <c r="F1650" i="19" s="1"/>
  <c r="D1651" i="19"/>
  <c r="F1651" i="19" s="1"/>
  <c r="D1652" i="19"/>
  <c r="F1652" i="19" s="1"/>
  <c r="D1653" i="19"/>
  <c r="F1653" i="19" s="1"/>
  <c r="D1654" i="19"/>
  <c r="F1654" i="19" s="1"/>
  <c r="D1655" i="19"/>
  <c r="F1655" i="19" s="1"/>
  <c r="D1656" i="19"/>
  <c r="F1656" i="19" s="1"/>
  <c r="D1657" i="19"/>
  <c r="F1657" i="19" s="1"/>
  <c r="D1658" i="19"/>
  <c r="F1658" i="19" s="1"/>
  <c r="D1659" i="19"/>
  <c r="F1659" i="19" s="1"/>
  <c r="D1660" i="19"/>
  <c r="F1660" i="19" s="1"/>
  <c r="D1661" i="19"/>
  <c r="F1661" i="19" s="1"/>
  <c r="D1662" i="19"/>
  <c r="F1662" i="19" s="1"/>
  <c r="D1663" i="19"/>
  <c r="F1663" i="19" s="1"/>
  <c r="D1664" i="19"/>
  <c r="F1664" i="19" s="1"/>
  <c r="D1665" i="19"/>
  <c r="F1665" i="19" s="1"/>
  <c r="D1666" i="19"/>
  <c r="F1666" i="19" s="1"/>
  <c r="D1667" i="19"/>
  <c r="F1667" i="19" s="1"/>
  <c r="D1668" i="19"/>
  <c r="F1668" i="19" s="1"/>
  <c r="D1669" i="19"/>
  <c r="F1669" i="19" s="1"/>
  <c r="D1670" i="19"/>
  <c r="F1670" i="19" s="1"/>
  <c r="D1671" i="19"/>
  <c r="F1671" i="19" s="1"/>
  <c r="D1672" i="19"/>
  <c r="F1672" i="19" s="1"/>
  <c r="D1673" i="19"/>
  <c r="F1673" i="19" s="1"/>
  <c r="D1674" i="19"/>
  <c r="F1674" i="19" s="1"/>
  <c r="D1675" i="19"/>
  <c r="F1675" i="19" s="1"/>
  <c r="D1676" i="19"/>
  <c r="F1676" i="19" s="1"/>
  <c r="D1677" i="19"/>
  <c r="F1677" i="19" s="1"/>
  <c r="D1678" i="19"/>
  <c r="F1678" i="19" s="1"/>
  <c r="D1679" i="19"/>
  <c r="F1679" i="19" s="1"/>
  <c r="D1680" i="19"/>
  <c r="F1680" i="19" s="1"/>
  <c r="D1681" i="19"/>
  <c r="F1681" i="19" s="1"/>
  <c r="D1682" i="19"/>
  <c r="F1682" i="19" s="1"/>
  <c r="D1683" i="19"/>
  <c r="F1683" i="19" s="1"/>
  <c r="D1684" i="19"/>
  <c r="F1684" i="19" s="1"/>
  <c r="D1685" i="19"/>
  <c r="F1685" i="19" s="1"/>
  <c r="D1686" i="19"/>
  <c r="F1686" i="19" s="1"/>
  <c r="D1687" i="19"/>
  <c r="F1687" i="19" s="1"/>
  <c r="D1688" i="19"/>
  <c r="F1688" i="19" s="1"/>
  <c r="D1689" i="19"/>
  <c r="F1689" i="19" s="1"/>
  <c r="D1690" i="19"/>
  <c r="F1690" i="19" s="1"/>
  <c r="D1691" i="19"/>
  <c r="F1691" i="19" s="1"/>
  <c r="D1692" i="19"/>
  <c r="F1692" i="19" s="1"/>
  <c r="D1693" i="19"/>
  <c r="F1693" i="19" s="1"/>
  <c r="D1694" i="19"/>
  <c r="F1694" i="19" s="1"/>
  <c r="D1695" i="19"/>
  <c r="F1695" i="19" s="1"/>
  <c r="D1696" i="19"/>
  <c r="F1696" i="19" s="1"/>
  <c r="D1697" i="19"/>
  <c r="F1697" i="19" s="1"/>
  <c r="D1698" i="19"/>
  <c r="F1698" i="19" s="1"/>
  <c r="D1699" i="19"/>
  <c r="F1699" i="19" s="1"/>
  <c r="D1700" i="19"/>
  <c r="F1700" i="19" s="1"/>
  <c r="D1701" i="19"/>
  <c r="F1701" i="19" s="1"/>
  <c r="D1702" i="19"/>
  <c r="F1702" i="19" s="1"/>
  <c r="D1703" i="19"/>
  <c r="F1703" i="19" s="1"/>
  <c r="D1704" i="19"/>
  <c r="F1704" i="19" s="1"/>
  <c r="D1705" i="19"/>
  <c r="F1705" i="19" s="1"/>
  <c r="D1706" i="19"/>
  <c r="F1706" i="19" s="1"/>
  <c r="D1707" i="19"/>
  <c r="F1707" i="19" s="1"/>
  <c r="D1708" i="19"/>
  <c r="F1708" i="19" s="1"/>
  <c r="D1709" i="19"/>
  <c r="F1709" i="19" s="1"/>
  <c r="D1710" i="19"/>
  <c r="F1710" i="19" s="1"/>
  <c r="D1711" i="19"/>
  <c r="F1711" i="19" s="1"/>
  <c r="D1712" i="19"/>
  <c r="F1712" i="19" s="1"/>
  <c r="D1713" i="19"/>
  <c r="F1713" i="19" s="1"/>
  <c r="D1714" i="19"/>
  <c r="F1714" i="19" s="1"/>
  <c r="D1715" i="19"/>
  <c r="F1715" i="19" s="1"/>
  <c r="D1716" i="19"/>
  <c r="F1716" i="19" s="1"/>
  <c r="D1717" i="19"/>
  <c r="F1717" i="19" s="1"/>
  <c r="D1718" i="19"/>
  <c r="F1718" i="19" s="1"/>
  <c r="D1719" i="19"/>
  <c r="F1719" i="19" s="1"/>
  <c r="D1720" i="19"/>
  <c r="F1720" i="19" s="1"/>
  <c r="D1721" i="19"/>
  <c r="F1721" i="19" s="1"/>
  <c r="D1722" i="19"/>
  <c r="F1722" i="19" s="1"/>
  <c r="D1723" i="19"/>
  <c r="F1723" i="19" s="1"/>
  <c r="D1724" i="19"/>
  <c r="F1724" i="19" s="1"/>
  <c r="D1725" i="19"/>
  <c r="F1725" i="19" s="1"/>
  <c r="D1726" i="19"/>
  <c r="F1726" i="19" s="1"/>
  <c r="D1727" i="19"/>
  <c r="F1727" i="19" s="1"/>
  <c r="D1728" i="19"/>
  <c r="F1728" i="19" s="1"/>
  <c r="D1729" i="19"/>
  <c r="F1729" i="19" s="1"/>
  <c r="D1730" i="19"/>
  <c r="F1730" i="19" s="1"/>
  <c r="D1731" i="19"/>
  <c r="F1731" i="19" s="1"/>
  <c r="D1732" i="19"/>
  <c r="F1732" i="19" s="1"/>
  <c r="D1733" i="19"/>
  <c r="F1733" i="19" s="1"/>
  <c r="D1734" i="19"/>
  <c r="F1734" i="19" s="1"/>
  <c r="D1735" i="19"/>
  <c r="F1735" i="19" s="1"/>
  <c r="D1736" i="19"/>
  <c r="F1736" i="19" s="1"/>
  <c r="D1737" i="19"/>
  <c r="F1737" i="19" s="1"/>
  <c r="D1738" i="19"/>
  <c r="F1738" i="19" s="1"/>
  <c r="D1739" i="19"/>
  <c r="F1739" i="19" s="1"/>
  <c r="D1740" i="19"/>
  <c r="F1740" i="19" s="1"/>
  <c r="D1741" i="19"/>
  <c r="F1741" i="19" s="1"/>
  <c r="D1742" i="19"/>
  <c r="F1742" i="19" s="1"/>
  <c r="D1743" i="19"/>
  <c r="F1743" i="19" s="1"/>
  <c r="D1744" i="19"/>
  <c r="F1744" i="19" s="1"/>
  <c r="D1745" i="19"/>
  <c r="F1745" i="19" s="1"/>
  <c r="D1746" i="19"/>
  <c r="F1746" i="19" s="1"/>
  <c r="D1747" i="19"/>
  <c r="F1747" i="19" s="1"/>
  <c r="D1748" i="19"/>
  <c r="F1748" i="19" s="1"/>
  <c r="D1749" i="19"/>
  <c r="F1749" i="19" s="1"/>
  <c r="D1750" i="19"/>
  <c r="F1750" i="19" s="1"/>
  <c r="D1751" i="19"/>
  <c r="F1751" i="19" s="1"/>
  <c r="D1752" i="19"/>
  <c r="F1752" i="19" s="1"/>
  <c r="D1753" i="19"/>
  <c r="F1753" i="19" s="1"/>
  <c r="D1754" i="19"/>
  <c r="F1754" i="19" s="1"/>
  <c r="D1755" i="19"/>
  <c r="F1755" i="19" s="1"/>
  <c r="D1756" i="19"/>
  <c r="F1756" i="19" s="1"/>
  <c r="D1757" i="19"/>
  <c r="F1757" i="19" s="1"/>
  <c r="D1758" i="19"/>
  <c r="F1758" i="19" s="1"/>
  <c r="D1759" i="19"/>
  <c r="F1759" i="19" s="1"/>
  <c r="D1760" i="19"/>
  <c r="F1760" i="19" s="1"/>
  <c r="D1761" i="19"/>
  <c r="F1761" i="19" s="1"/>
  <c r="D1762" i="19"/>
  <c r="F1762" i="19" s="1"/>
  <c r="D1763" i="19"/>
  <c r="F1763" i="19" s="1"/>
  <c r="D1764" i="19"/>
  <c r="F1764" i="19" s="1"/>
  <c r="D1765" i="19"/>
  <c r="F1765" i="19" s="1"/>
  <c r="D1766" i="19"/>
  <c r="F1766" i="19" s="1"/>
  <c r="D1767" i="19"/>
  <c r="F1767" i="19" s="1"/>
  <c r="D1768" i="19"/>
  <c r="F1768" i="19" s="1"/>
  <c r="D1769" i="19"/>
  <c r="F1769" i="19" s="1"/>
  <c r="D1770" i="19"/>
  <c r="F1770" i="19" s="1"/>
  <c r="D1771" i="19"/>
  <c r="F1771" i="19" s="1"/>
  <c r="D1772" i="19"/>
  <c r="F1772" i="19" s="1"/>
  <c r="D1773" i="19"/>
  <c r="F1773" i="19" s="1"/>
  <c r="D1774" i="19"/>
  <c r="F1774" i="19" s="1"/>
  <c r="D1775" i="19"/>
  <c r="F1775" i="19" s="1"/>
  <c r="D1776" i="19"/>
  <c r="F1776" i="19" s="1"/>
  <c r="D1777" i="19"/>
  <c r="F1777" i="19" s="1"/>
  <c r="D1778" i="19"/>
  <c r="F1778" i="19" s="1"/>
  <c r="D1779" i="19"/>
  <c r="F1779" i="19" s="1"/>
  <c r="D1780" i="19"/>
  <c r="F1780" i="19" s="1"/>
  <c r="D1781" i="19"/>
  <c r="F1781" i="19" s="1"/>
  <c r="D1782" i="19"/>
  <c r="F1782" i="19" s="1"/>
  <c r="D1783" i="19"/>
  <c r="F1783" i="19" s="1"/>
  <c r="D1784" i="19"/>
  <c r="F1784" i="19" s="1"/>
  <c r="D1785" i="19"/>
  <c r="F1785" i="19" s="1"/>
  <c r="D1786" i="19"/>
  <c r="F1786" i="19" s="1"/>
  <c r="D1787" i="19"/>
  <c r="F1787" i="19" s="1"/>
  <c r="D1788" i="19"/>
  <c r="F1788" i="19" s="1"/>
  <c r="D1789" i="19"/>
  <c r="F1789" i="19" s="1"/>
  <c r="D1790" i="19"/>
  <c r="F1790" i="19" s="1"/>
  <c r="D1791" i="19"/>
  <c r="F1791" i="19" s="1"/>
  <c r="D1792" i="19"/>
  <c r="F1792" i="19" s="1"/>
  <c r="D1793" i="19"/>
  <c r="F1793" i="19" s="1"/>
  <c r="D1794" i="19"/>
  <c r="F1794" i="19" s="1"/>
  <c r="D1795" i="19"/>
  <c r="F1795" i="19" s="1"/>
  <c r="D1796" i="19"/>
  <c r="F1796" i="19" s="1"/>
  <c r="D1797" i="19"/>
  <c r="F1797" i="19" s="1"/>
  <c r="D1798" i="19"/>
  <c r="F1798" i="19" s="1"/>
  <c r="D1799" i="19"/>
  <c r="F1799" i="19" s="1"/>
  <c r="D1800" i="19"/>
  <c r="F1800" i="19" s="1"/>
  <c r="D1801" i="19"/>
  <c r="F1801" i="19" s="1"/>
  <c r="D1802" i="19"/>
  <c r="F1802" i="19" s="1"/>
  <c r="D1803" i="19"/>
  <c r="F1803" i="19" s="1"/>
  <c r="D1804" i="19"/>
  <c r="F1804" i="19" s="1"/>
  <c r="D1805" i="19"/>
  <c r="F1805" i="19" s="1"/>
  <c r="D1806" i="19"/>
  <c r="F1806" i="19" s="1"/>
  <c r="D1807" i="19"/>
  <c r="F1807" i="19" s="1"/>
  <c r="D1808" i="19"/>
  <c r="F1808" i="19" s="1"/>
  <c r="D1809" i="19"/>
  <c r="F1809" i="19" s="1"/>
  <c r="D1810" i="19"/>
  <c r="F1810" i="19" s="1"/>
  <c r="D1811" i="19"/>
  <c r="F1811" i="19" s="1"/>
  <c r="D1812" i="19"/>
  <c r="F1812" i="19" s="1"/>
  <c r="D1813" i="19"/>
  <c r="F1813" i="19" s="1"/>
  <c r="D1814" i="19"/>
  <c r="F1814" i="19" s="1"/>
  <c r="D1815" i="19"/>
  <c r="F1815" i="19" s="1"/>
  <c r="D1816" i="19"/>
  <c r="F1816" i="19" s="1"/>
  <c r="D1817" i="19"/>
  <c r="F1817" i="19" s="1"/>
  <c r="D1818" i="19"/>
  <c r="F1818" i="19" s="1"/>
  <c r="D1819" i="19"/>
  <c r="F1819" i="19" s="1"/>
  <c r="D1820" i="19"/>
  <c r="F1820" i="19" s="1"/>
  <c r="D1821" i="19"/>
  <c r="F1821" i="19" s="1"/>
  <c r="D1822" i="19"/>
  <c r="F1822" i="19" s="1"/>
  <c r="D1823" i="19"/>
  <c r="F1823" i="19" s="1"/>
  <c r="D1824" i="19"/>
  <c r="F1824" i="19" s="1"/>
  <c r="D1825" i="19"/>
  <c r="F1825" i="19" s="1"/>
  <c r="D1826" i="19"/>
  <c r="F1826" i="19" s="1"/>
  <c r="D1827" i="19"/>
  <c r="F1827" i="19" s="1"/>
  <c r="D1828" i="19"/>
  <c r="F1828" i="19" s="1"/>
  <c r="D1829" i="19"/>
  <c r="F1829" i="19" s="1"/>
  <c r="D1830" i="19"/>
  <c r="F1830" i="19" s="1"/>
  <c r="D1831" i="19"/>
  <c r="F1831" i="19" s="1"/>
  <c r="D1832" i="19"/>
  <c r="F1832" i="19" s="1"/>
  <c r="D1833" i="19"/>
  <c r="F1833" i="19" s="1"/>
  <c r="D1834" i="19"/>
  <c r="F1834" i="19" s="1"/>
  <c r="D1835" i="19"/>
  <c r="F1835" i="19" s="1"/>
  <c r="D1836" i="19"/>
  <c r="F1836" i="19" s="1"/>
  <c r="D1837" i="19"/>
  <c r="F1837" i="19" s="1"/>
  <c r="D1838" i="19"/>
  <c r="F1838" i="19" s="1"/>
  <c r="D1839" i="19"/>
  <c r="F1839" i="19" s="1"/>
  <c r="D1840" i="19"/>
  <c r="F1840" i="19" s="1"/>
  <c r="D1841" i="19"/>
  <c r="F1841" i="19" s="1"/>
  <c r="D1842" i="19"/>
  <c r="F1842" i="19" s="1"/>
  <c r="D1843" i="19"/>
  <c r="F1843" i="19" s="1"/>
  <c r="D1844" i="19"/>
  <c r="F1844" i="19" s="1"/>
  <c r="D1845" i="19"/>
  <c r="F1845" i="19" s="1"/>
  <c r="D1846" i="19"/>
  <c r="F1846" i="19" s="1"/>
  <c r="D1847" i="19"/>
  <c r="F1847" i="19" s="1"/>
  <c r="D1848" i="19"/>
  <c r="F1848" i="19" s="1"/>
  <c r="D1849" i="19"/>
  <c r="F1849" i="19" s="1"/>
  <c r="D1850" i="19"/>
  <c r="F1850" i="19" s="1"/>
  <c r="D1851" i="19"/>
  <c r="F1851" i="19" s="1"/>
  <c r="D1852" i="19"/>
  <c r="F1852" i="19" s="1"/>
  <c r="D1853" i="19"/>
  <c r="F1853" i="19" s="1"/>
  <c r="D1854" i="19"/>
  <c r="F1854" i="19" s="1"/>
  <c r="D1855" i="19"/>
  <c r="F1855" i="19" s="1"/>
  <c r="D1856" i="19"/>
  <c r="F1856" i="19" s="1"/>
  <c r="D1857" i="19"/>
  <c r="F1857" i="19" s="1"/>
  <c r="D1858" i="19"/>
  <c r="F1858" i="19" s="1"/>
  <c r="D1859" i="19"/>
  <c r="F1859" i="19" s="1"/>
  <c r="D1860" i="19"/>
  <c r="F1860" i="19" s="1"/>
  <c r="D1861" i="19"/>
  <c r="F1861" i="19" s="1"/>
  <c r="D1862" i="19"/>
  <c r="F1862" i="19" s="1"/>
  <c r="D1863" i="19"/>
  <c r="F1863" i="19" s="1"/>
  <c r="D1864" i="19"/>
  <c r="F1864" i="19" s="1"/>
  <c r="D1865" i="19"/>
  <c r="F1865" i="19" s="1"/>
  <c r="D1866" i="19"/>
  <c r="F1866" i="19" s="1"/>
  <c r="D1867" i="19"/>
  <c r="F1867" i="19" s="1"/>
  <c r="D1868" i="19"/>
  <c r="F1868" i="19" s="1"/>
  <c r="D1869" i="19"/>
  <c r="F1869" i="19" s="1"/>
  <c r="D1870" i="19"/>
  <c r="F1870" i="19" s="1"/>
  <c r="D1871" i="19"/>
  <c r="F1871" i="19" s="1"/>
  <c r="D1872" i="19"/>
  <c r="F1872" i="19" s="1"/>
  <c r="D1873" i="19"/>
  <c r="F1873" i="19" s="1"/>
  <c r="D1874" i="19"/>
  <c r="F1874" i="19" s="1"/>
  <c r="D1875" i="19"/>
  <c r="F1875" i="19" s="1"/>
  <c r="D1876" i="19"/>
  <c r="F1876" i="19" s="1"/>
  <c r="D1877" i="19"/>
  <c r="F1877" i="19" s="1"/>
  <c r="D1878" i="19"/>
  <c r="F1878" i="19" s="1"/>
  <c r="D1879" i="19"/>
  <c r="F1879" i="19" s="1"/>
  <c r="D1880" i="19"/>
  <c r="F1880" i="19" s="1"/>
  <c r="D1881" i="19"/>
  <c r="F1881" i="19" s="1"/>
  <c r="D1882" i="19"/>
  <c r="F1882" i="19" s="1"/>
  <c r="D1883" i="19"/>
  <c r="F1883" i="19" s="1"/>
  <c r="D1884" i="19"/>
  <c r="F1884" i="19" s="1"/>
  <c r="D1885" i="19"/>
  <c r="F1885" i="19" s="1"/>
  <c r="D1886" i="19"/>
  <c r="F1886" i="19" s="1"/>
  <c r="D1887" i="19"/>
  <c r="F1887" i="19" s="1"/>
  <c r="D1888" i="19"/>
  <c r="F1888" i="19" s="1"/>
  <c r="D1889" i="19"/>
  <c r="F1889" i="19" s="1"/>
  <c r="D1890" i="19"/>
  <c r="F1890" i="19" s="1"/>
  <c r="D1891" i="19"/>
  <c r="F1891" i="19" s="1"/>
  <c r="D1892" i="19"/>
  <c r="F1892" i="19" s="1"/>
  <c r="D1893" i="19"/>
  <c r="F1893" i="19" s="1"/>
  <c r="D1894" i="19"/>
  <c r="F1894" i="19" s="1"/>
  <c r="D1895" i="19"/>
  <c r="F1895" i="19" s="1"/>
  <c r="D1896" i="19"/>
  <c r="F1896" i="19" s="1"/>
  <c r="D1897" i="19"/>
  <c r="F1897" i="19" s="1"/>
  <c r="D1898" i="19"/>
  <c r="F1898" i="19" s="1"/>
  <c r="D1899" i="19"/>
  <c r="F1899" i="19" s="1"/>
  <c r="D1900" i="19"/>
  <c r="F1900" i="19" s="1"/>
  <c r="D1901" i="19"/>
  <c r="F1901" i="19" s="1"/>
  <c r="D1902" i="19"/>
  <c r="F1902" i="19" s="1"/>
  <c r="D1903" i="19"/>
  <c r="F1903" i="19" s="1"/>
  <c r="D1904" i="19"/>
  <c r="F1904" i="19" s="1"/>
  <c r="D1905" i="19"/>
  <c r="F1905" i="19" s="1"/>
  <c r="D1906" i="19"/>
  <c r="F1906" i="19" s="1"/>
  <c r="D1907" i="19"/>
  <c r="F1907" i="19" s="1"/>
  <c r="D1908" i="19"/>
  <c r="F1908" i="19" s="1"/>
  <c r="D1909" i="19"/>
  <c r="F1909" i="19" s="1"/>
  <c r="D1910" i="19"/>
  <c r="F1910" i="19" s="1"/>
  <c r="D1911" i="19"/>
  <c r="F1911" i="19" s="1"/>
  <c r="D1912" i="19"/>
  <c r="F1912" i="19" s="1"/>
  <c r="D1913" i="19"/>
  <c r="F1913" i="19" s="1"/>
  <c r="D1914" i="19"/>
  <c r="F1914" i="19" s="1"/>
  <c r="D1915" i="19"/>
  <c r="F1915" i="19" s="1"/>
  <c r="D1916" i="19"/>
  <c r="F1916" i="19" s="1"/>
  <c r="D1917" i="19"/>
  <c r="F1917" i="19" s="1"/>
  <c r="D1918" i="19"/>
  <c r="F1918" i="19" s="1"/>
  <c r="D1919" i="19"/>
  <c r="F1919" i="19" s="1"/>
  <c r="D1920" i="19"/>
  <c r="F1920" i="19" s="1"/>
  <c r="D1921" i="19"/>
  <c r="F1921" i="19" s="1"/>
  <c r="D1922" i="19"/>
  <c r="F1922" i="19" s="1"/>
  <c r="D1923" i="19"/>
  <c r="F1923" i="19" s="1"/>
  <c r="D1924" i="19"/>
  <c r="F1924" i="19" s="1"/>
  <c r="D1925" i="19"/>
  <c r="F1925" i="19" s="1"/>
  <c r="D1926" i="19"/>
  <c r="F1926" i="19" s="1"/>
  <c r="D1927" i="19"/>
  <c r="F1927" i="19" s="1"/>
  <c r="D1928" i="19"/>
  <c r="F1928" i="19" s="1"/>
  <c r="D1929" i="19"/>
  <c r="F1929" i="19" s="1"/>
  <c r="D1930" i="19"/>
  <c r="F1930" i="19" s="1"/>
  <c r="D1931" i="19"/>
  <c r="F1931" i="19" s="1"/>
  <c r="D1932" i="19"/>
  <c r="F1932" i="19" s="1"/>
  <c r="D1933" i="19"/>
  <c r="F1933" i="19" s="1"/>
  <c r="D1934" i="19"/>
  <c r="F1934" i="19" s="1"/>
  <c r="D1935" i="19"/>
  <c r="F1935" i="19" s="1"/>
  <c r="D1936" i="19"/>
  <c r="F1936" i="19" s="1"/>
  <c r="D1937" i="19"/>
  <c r="F1937" i="19" s="1"/>
  <c r="D1938" i="19"/>
  <c r="F1938" i="19" s="1"/>
  <c r="D1939" i="19"/>
  <c r="F1939" i="19" s="1"/>
  <c r="D1940" i="19"/>
  <c r="F1940" i="19" s="1"/>
  <c r="D1941" i="19"/>
  <c r="F1941" i="19" s="1"/>
  <c r="D1942" i="19"/>
  <c r="F1942" i="19" s="1"/>
  <c r="D1943" i="19"/>
  <c r="F1943" i="19" s="1"/>
  <c r="D1944" i="19"/>
  <c r="F1944" i="19" s="1"/>
  <c r="D1945" i="19"/>
  <c r="F1945" i="19" s="1"/>
  <c r="D1946" i="19"/>
  <c r="F1946" i="19" s="1"/>
  <c r="D1947" i="19"/>
  <c r="F1947" i="19" s="1"/>
  <c r="D1948" i="19"/>
  <c r="F1948" i="19" s="1"/>
  <c r="D1949" i="19"/>
  <c r="F1949" i="19" s="1"/>
  <c r="D1950" i="19"/>
  <c r="F1950" i="19" s="1"/>
  <c r="D1951" i="19"/>
  <c r="F1951" i="19" s="1"/>
  <c r="D1952" i="19"/>
  <c r="F1952" i="19" s="1"/>
  <c r="D1953" i="19"/>
  <c r="F1953" i="19" s="1"/>
  <c r="D1954" i="19"/>
  <c r="F1954" i="19" s="1"/>
  <c r="D1955" i="19"/>
  <c r="F1955" i="19" s="1"/>
  <c r="D1956" i="19"/>
  <c r="F1956" i="19" s="1"/>
  <c r="D1957" i="19"/>
  <c r="F1957" i="19" s="1"/>
  <c r="D1958" i="19"/>
  <c r="F1958" i="19" s="1"/>
  <c r="D1959" i="19"/>
  <c r="F1959" i="19" s="1"/>
  <c r="D1960" i="19"/>
  <c r="F1960" i="19" s="1"/>
  <c r="D1961" i="19"/>
  <c r="F1961" i="19" s="1"/>
  <c r="D1962" i="19"/>
  <c r="F1962" i="19" s="1"/>
  <c r="D1963" i="19"/>
  <c r="F1963" i="19" s="1"/>
  <c r="D1964" i="19"/>
  <c r="F1964" i="19" s="1"/>
  <c r="D1965" i="19"/>
  <c r="F1965" i="19" s="1"/>
  <c r="D1966" i="19"/>
  <c r="F1966" i="19" s="1"/>
  <c r="D1967" i="19"/>
  <c r="F1967" i="19" s="1"/>
  <c r="D1968" i="19"/>
  <c r="F1968" i="19" s="1"/>
  <c r="D1969" i="19"/>
  <c r="F1969" i="19" s="1"/>
  <c r="D1970" i="19"/>
  <c r="F1970" i="19" s="1"/>
  <c r="D1971" i="19"/>
  <c r="F1971" i="19" s="1"/>
  <c r="D1972" i="19"/>
  <c r="F1972" i="19" s="1"/>
  <c r="D1973" i="19"/>
  <c r="F1973" i="19" s="1"/>
  <c r="D1974" i="19"/>
  <c r="F1974" i="19" s="1"/>
  <c r="D1975" i="19"/>
  <c r="F1975" i="19" s="1"/>
  <c r="D1976" i="19"/>
  <c r="F1976" i="19" s="1"/>
  <c r="D1977" i="19"/>
  <c r="F1977" i="19" s="1"/>
  <c r="D1978" i="19"/>
  <c r="F1978" i="19" s="1"/>
  <c r="D1979" i="19"/>
  <c r="F1979" i="19" s="1"/>
  <c r="D1980" i="19"/>
  <c r="F1980" i="19" s="1"/>
  <c r="D1981" i="19"/>
  <c r="F1981" i="19" s="1"/>
  <c r="D1982" i="19"/>
  <c r="F1982" i="19" s="1"/>
  <c r="D1983" i="19"/>
  <c r="F1983" i="19" s="1"/>
  <c r="D1984" i="19"/>
  <c r="F1984" i="19" s="1"/>
  <c r="D1985" i="19"/>
  <c r="F1985" i="19" s="1"/>
  <c r="D1986" i="19"/>
  <c r="F1986" i="19" s="1"/>
  <c r="D1987" i="19"/>
  <c r="F1987" i="19" s="1"/>
  <c r="D1988" i="19"/>
  <c r="F1988" i="19" s="1"/>
  <c r="D1989" i="19"/>
  <c r="F1989" i="19" s="1"/>
  <c r="D1990" i="19"/>
  <c r="F1990" i="19" s="1"/>
  <c r="D1991" i="19"/>
  <c r="F1991" i="19" s="1"/>
  <c r="D1992" i="19"/>
  <c r="F1992" i="19" s="1"/>
  <c r="D1993" i="19"/>
  <c r="F1993" i="19" s="1"/>
  <c r="D1994" i="19"/>
  <c r="F1994" i="19" s="1"/>
  <c r="D1995" i="19"/>
  <c r="F1995" i="19" s="1"/>
  <c r="D1996" i="19"/>
  <c r="F1996" i="19" s="1"/>
  <c r="D1997" i="19"/>
  <c r="F1997" i="19" s="1"/>
  <c r="D1998" i="19"/>
  <c r="F1998" i="19" s="1"/>
  <c r="D1999" i="19"/>
  <c r="F1999" i="19" s="1"/>
  <c r="D2000" i="19"/>
  <c r="F2000" i="19" s="1"/>
  <c r="D2001" i="19"/>
  <c r="F2001" i="19" s="1"/>
  <c r="D2002" i="19"/>
  <c r="F2002" i="19" s="1"/>
  <c r="D2003" i="19"/>
  <c r="F2003" i="19" s="1"/>
  <c r="D2004" i="19"/>
  <c r="F2004" i="19" s="1"/>
  <c r="D2005" i="19"/>
  <c r="F2005" i="19" s="1"/>
  <c r="D2006" i="19"/>
  <c r="F2006" i="19" s="1"/>
  <c r="D2007" i="19"/>
  <c r="F2007" i="19" s="1"/>
  <c r="D2008" i="19"/>
  <c r="F2008" i="19" s="1"/>
  <c r="D2009" i="19"/>
  <c r="F2009" i="19" s="1"/>
  <c r="D2010" i="19"/>
  <c r="F2010" i="19" s="1"/>
  <c r="D2011" i="19"/>
  <c r="F2011" i="19" s="1"/>
  <c r="D2012" i="19"/>
  <c r="F2012" i="19" s="1"/>
  <c r="D2013" i="19"/>
  <c r="F2013" i="19" s="1"/>
  <c r="D2014" i="19"/>
  <c r="F2014" i="19" s="1"/>
  <c r="D2015" i="19"/>
  <c r="F2015" i="19" s="1"/>
  <c r="D2016" i="19"/>
  <c r="F2016" i="19" s="1"/>
  <c r="D2017" i="19"/>
  <c r="F2017" i="19" s="1"/>
  <c r="D2018" i="19"/>
  <c r="F2018" i="19" s="1"/>
  <c r="D2019" i="19"/>
  <c r="F2019" i="19" s="1"/>
  <c r="D2020" i="19"/>
  <c r="F2020" i="19" s="1"/>
  <c r="D2021" i="19"/>
  <c r="F2021" i="19" s="1"/>
  <c r="D2022" i="19"/>
  <c r="F2022" i="19" s="1"/>
  <c r="D2023" i="19"/>
  <c r="F2023" i="19" s="1"/>
  <c r="D2024" i="19"/>
  <c r="F2024" i="19" s="1"/>
  <c r="D2025" i="19"/>
  <c r="F2025" i="19" s="1"/>
  <c r="D2026" i="19"/>
  <c r="F2026" i="19" s="1"/>
  <c r="D2027" i="19"/>
  <c r="F2027" i="19" s="1"/>
  <c r="D2028" i="19"/>
  <c r="F2028" i="19" s="1"/>
  <c r="D2029" i="19"/>
  <c r="F2029" i="19" s="1"/>
  <c r="D2030" i="19"/>
  <c r="F2030" i="19" s="1"/>
  <c r="D2031" i="19"/>
  <c r="F2031" i="19" s="1"/>
  <c r="D2032" i="19"/>
  <c r="F2032" i="19" s="1"/>
  <c r="D2033" i="19"/>
  <c r="F2033" i="19" s="1"/>
  <c r="D2034" i="19"/>
  <c r="F2034" i="19" s="1"/>
  <c r="D2035" i="19"/>
  <c r="F2035" i="19" s="1"/>
  <c r="D2036" i="19"/>
  <c r="F2036" i="19" s="1"/>
  <c r="D2037" i="19"/>
  <c r="F2037" i="19" s="1"/>
  <c r="D2038" i="19"/>
  <c r="F2038" i="19" s="1"/>
  <c r="D2039" i="19"/>
  <c r="F2039" i="19" s="1"/>
  <c r="D2040" i="19"/>
  <c r="F2040" i="19" s="1"/>
  <c r="D2041" i="19"/>
  <c r="F2041" i="19" s="1"/>
  <c r="D2042" i="19"/>
  <c r="F2042" i="19" s="1"/>
  <c r="D2043" i="19"/>
  <c r="F2043" i="19" s="1"/>
  <c r="D2044" i="19"/>
  <c r="F2044" i="19" s="1"/>
  <c r="D2045" i="19"/>
  <c r="F2045" i="19" s="1"/>
  <c r="D2046" i="19"/>
  <c r="F2046" i="19" s="1"/>
  <c r="D2047" i="19"/>
  <c r="F2047" i="19" s="1"/>
  <c r="D2048" i="19"/>
  <c r="F2048" i="19" s="1"/>
  <c r="D2049" i="19"/>
  <c r="F2049" i="19" s="1"/>
  <c r="D2050" i="19"/>
  <c r="F2050" i="19" s="1"/>
  <c r="D2051" i="19"/>
  <c r="F2051" i="19" s="1"/>
  <c r="D2052" i="19"/>
  <c r="F2052" i="19" s="1"/>
  <c r="D2053" i="19"/>
  <c r="F2053" i="19" s="1"/>
  <c r="D2054" i="19"/>
  <c r="F2054" i="19" s="1"/>
  <c r="D2055" i="19"/>
  <c r="F2055" i="19" s="1"/>
  <c r="D2056" i="19"/>
  <c r="F2056" i="19" s="1"/>
  <c r="D2057" i="19"/>
  <c r="F2057" i="19" s="1"/>
  <c r="D2058" i="19"/>
  <c r="F2058" i="19" s="1"/>
  <c r="D2059" i="19"/>
  <c r="F2059" i="19" s="1"/>
  <c r="D2060" i="19"/>
  <c r="F2060" i="19" s="1"/>
  <c r="D2061" i="19"/>
  <c r="F2061" i="19" s="1"/>
  <c r="D2062" i="19"/>
  <c r="F2062" i="19" s="1"/>
  <c r="D2063" i="19"/>
  <c r="F2063" i="19" s="1"/>
  <c r="D2064" i="19"/>
  <c r="F2064" i="19" s="1"/>
  <c r="D2065" i="19"/>
  <c r="F2065" i="19" s="1"/>
  <c r="D2066" i="19"/>
  <c r="F2066" i="19" s="1"/>
  <c r="D2067" i="19"/>
  <c r="F2067" i="19" s="1"/>
  <c r="D2068" i="19"/>
  <c r="F2068" i="19" s="1"/>
  <c r="D2069" i="19"/>
  <c r="F2069" i="19" s="1"/>
  <c r="D2070" i="19"/>
  <c r="F2070" i="19" s="1"/>
  <c r="D2071" i="19"/>
  <c r="F2071" i="19" s="1"/>
  <c r="D2072" i="19"/>
  <c r="F2072" i="19" s="1"/>
  <c r="D2073" i="19"/>
  <c r="F2073" i="19" s="1"/>
  <c r="D2074" i="19"/>
  <c r="F2074" i="19" s="1"/>
  <c r="D2075" i="19"/>
  <c r="F2075" i="19" s="1"/>
  <c r="D2076" i="19"/>
  <c r="F2076" i="19" s="1"/>
  <c r="D2077" i="19"/>
  <c r="F2077" i="19" s="1"/>
  <c r="D2078" i="19"/>
  <c r="F2078" i="19" s="1"/>
  <c r="D2079" i="19"/>
  <c r="F2079" i="19" s="1"/>
  <c r="D2080" i="19"/>
  <c r="F2080" i="19" s="1"/>
  <c r="D2081" i="19"/>
  <c r="F2081" i="19" s="1"/>
  <c r="D2082" i="19"/>
  <c r="F2082" i="19" s="1"/>
  <c r="D2083" i="19"/>
  <c r="F2083" i="19" s="1"/>
  <c r="D2084" i="19"/>
  <c r="F2084" i="19" s="1"/>
  <c r="D2085" i="19"/>
  <c r="F2085" i="19" s="1"/>
  <c r="D2086" i="19"/>
  <c r="F2086" i="19" s="1"/>
  <c r="D2087" i="19"/>
  <c r="F2087" i="19" s="1"/>
  <c r="D2088" i="19"/>
  <c r="F2088" i="19" s="1"/>
  <c r="D2089" i="19"/>
  <c r="F2089" i="19" s="1"/>
  <c r="D2090" i="19"/>
  <c r="F2090" i="19" s="1"/>
  <c r="D2091" i="19"/>
  <c r="F2091" i="19" s="1"/>
  <c r="D2092" i="19"/>
  <c r="F2092" i="19" s="1"/>
  <c r="D2093" i="19"/>
  <c r="F2093" i="19" s="1"/>
  <c r="D2094" i="19"/>
  <c r="F2094" i="19" s="1"/>
  <c r="D2095" i="19"/>
  <c r="F2095" i="19" s="1"/>
  <c r="D2096" i="19"/>
  <c r="F2096" i="19" s="1"/>
  <c r="D2097" i="19"/>
  <c r="F2097" i="19" s="1"/>
  <c r="D2098" i="19"/>
  <c r="F2098" i="19" s="1"/>
  <c r="D2099" i="19"/>
  <c r="F2099" i="19" s="1"/>
  <c r="D2100" i="19"/>
  <c r="F2100" i="19" s="1"/>
  <c r="D2101" i="19"/>
  <c r="F2101" i="19" s="1"/>
  <c r="D2102" i="19"/>
  <c r="F2102" i="19" s="1"/>
  <c r="D2103" i="19"/>
  <c r="F2103" i="19" s="1"/>
  <c r="D2104" i="19"/>
  <c r="F2104" i="19" s="1"/>
  <c r="D2105" i="19"/>
  <c r="F2105" i="19" s="1"/>
  <c r="D2106" i="19"/>
  <c r="F2106" i="19" s="1"/>
  <c r="D2107" i="19"/>
  <c r="F2107" i="19" s="1"/>
  <c r="D2108" i="19"/>
  <c r="F2108" i="19" s="1"/>
  <c r="D2109" i="19"/>
  <c r="F2109" i="19" s="1"/>
  <c r="D2110" i="19"/>
  <c r="F2110" i="19" s="1"/>
  <c r="D2111" i="19"/>
  <c r="F2111" i="19" s="1"/>
  <c r="D2112" i="19"/>
  <c r="F2112" i="19" s="1"/>
  <c r="D2113" i="19"/>
  <c r="F2113" i="19" s="1"/>
  <c r="D2114" i="19"/>
  <c r="F2114" i="19" s="1"/>
  <c r="D2115" i="19"/>
  <c r="F2115" i="19" s="1"/>
  <c r="D2116" i="19"/>
  <c r="F2116" i="19" s="1"/>
  <c r="D2117" i="19"/>
  <c r="F2117" i="19" s="1"/>
  <c r="D2118" i="19"/>
  <c r="F2118" i="19" s="1"/>
  <c r="D2119" i="19"/>
  <c r="F2119" i="19" s="1"/>
  <c r="D2120" i="19"/>
  <c r="F2120" i="19" s="1"/>
  <c r="D2121" i="19"/>
  <c r="F2121" i="19" s="1"/>
  <c r="D2122" i="19"/>
  <c r="F2122" i="19" s="1"/>
  <c r="D2123" i="19"/>
  <c r="F2123" i="19" s="1"/>
  <c r="D2124" i="19"/>
  <c r="F2124" i="19" s="1"/>
  <c r="D2125" i="19"/>
  <c r="F2125" i="19" s="1"/>
  <c r="D2126" i="19"/>
  <c r="F2126" i="19" s="1"/>
  <c r="D2127" i="19"/>
  <c r="F2127" i="19" s="1"/>
  <c r="D2128" i="19"/>
  <c r="F2128" i="19" s="1"/>
  <c r="D2129" i="19"/>
  <c r="F2129" i="19" s="1"/>
  <c r="D2130" i="19"/>
  <c r="F2130" i="19" s="1"/>
  <c r="D2131" i="19"/>
  <c r="F2131" i="19" s="1"/>
  <c r="D2132" i="19"/>
  <c r="F2132" i="19" s="1"/>
  <c r="D2133" i="19"/>
  <c r="F2133" i="19" s="1"/>
  <c r="D2134" i="19"/>
  <c r="F2134" i="19" s="1"/>
  <c r="D2135" i="19"/>
  <c r="F2135" i="19" s="1"/>
  <c r="D2136" i="19"/>
  <c r="F2136" i="19" s="1"/>
  <c r="D2137" i="19"/>
  <c r="F2137" i="19" s="1"/>
  <c r="D2138" i="19"/>
  <c r="F2138" i="19" s="1"/>
  <c r="D2139" i="19"/>
  <c r="F2139" i="19" s="1"/>
  <c r="D2140" i="19"/>
  <c r="F2140" i="19" s="1"/>
  <c r="D2141" i="19"/>
  <c r="F2141" i="19" s="1"/>
  <c r="D2142" i="19"/>
  <c r="F2142" i="19" s="1"/>
  <c r="D2143" i="19"/>
  <c r="F2143" i="19" s="1"/>
  <c r="D2144" i="19"/>
  <c r="F2144" i="19" s="1"/>
  <c r="D2145" i="19"/>
  <c r="F2145" i="19" s="1"/>
  <c r="D2146" i="19"/>
  <c r="F2146" i="19" s="1"/>
  <c r="D2147" i="19"/>
  <c r="F2147" i="19" s="1"/>
  <c r="D2148" i="19"/>
  <c r="F2148" i="19" s="1"/>
  <c r="D2149" i="19"/>
  <c r="F2149" i="19" s="1"/>
  <c r="D2150" i="19"/>
  <c r="F2150" i="19" s="1"/>
  <c r="D2151" i="19"/>
  <c r="F2151" i="19" s="1"/>
  <c r="D2152" i="19"/>
  <c r="F2152" i="19" s="1"/>
  <c r="D2153" i="19"/>
  <c r="F2153" i="19" s="1"/>
  <c r="D2154" i="19"/>
  <c r="F2154" i="19" s="1"/>
  <c r="D2155" i="19"/>
  <c r="F2155" i="19" s="1"/>
  <c r="D2156" i="19"/>
  <c r="F2156" i="19" s="1"/>
  <c r="D2157" i="19"/>
  <c r="F2157" i="19" s="1"/>
  <c r="D2158" i="19"/>
  <c r="F2158" i="19" s="1"/>
  <c r="D2159" i="19"/>
  <c r="F2159" i="19" s="1"/>
  <c r="D2160" i="19"/>
  <c r="F2160" i="19" s="1"/>
  <c r="D2161" i="19"/>
  <c r="F2161" i="19" s="1"/>
  <c r="D2162" i="19"/>
  <c r="F2162" i="19" s="1"/>
  <c r="D2163" i="19"/>
  <c r="F2163" i="19" s="1"/>
  <c r="D2164" i="19"/>
  <c r="F2164" i="19" s="1"/>
  <c r="D2165" i="19"/>
  <c r="F2165" i="19" s="1"/>
  <c r="D2166" i="19"/>
  <c r="F2166" i="19" s="1"/>
  <c r="D2167" i="19"/>
  <c r="F2167" i="19" s="1"/>
  <c r="D2168" i="19"/>
  <c r="F2168" i="19" s="1"/>
  <c r="D2169" i="19"/>
  <c r="F2169" i="19" s="1"/>
  <c r="D2170" i="19"/>
  <c r="F2170" i="19" s="1"/>
  <c r="D2171" i="19"/>
  <c r="F2171" i="19" s="1"/>
  <c r="D2172" i="19"/>
  <c r="F2172" i="19" s="1"/>
  <c r="D2173" i="19"/>
  <c r="F2173" i="19" s="1"/>
  <c r="D2174" i="19"/>
  <c r="F2174" i="19" s="1"/>
  <c r="D2175" i="19"/>
  <c r="F2175" i="19" s="1"/>
  <c r="D2176" i="19"/>
  <c r="F2176" i="19" s="1"/>
  <c r="D2177" i="19"/>
  <c r="F2177" i="19" s="1"/>
  <c r="D2178" i="19"/>
  <c r="F2178" i="19" s="1"/>
  <c r="D2179" i="19"/>
  <c r="F2179" i="19" s="1"/>
  <c r="D2180" i="19"/>
  <c r="F2180" i="19" s="1"/>
  <c r="D2181" i="19"/>
  <c r="F2181" i="19" s="1"/>
  <c r="D2182" i="19"/>
  <c r="F2182" i="19" s="1"/>
  <c r="D2183" i="19"/>
  <c r="F2183" i="19" s="1"/>
  <c r="D2184" i="19"/>
  <c r="F2184" i="19" s="1"/>
  <c r="D2185" i="19"/>
  <c r="F2185" i="19" s="1"/>
  <c r="D2186" i="19"/>
  <c r="F2186" i="19" s="1"/>
  <c r="D2187" i="19"/>
  <c r="F2187" i="19" s="1"/>
  <c r="D2188" i="19"/>
  <c r="F2188" i="19" s="1"/>
  <c r="D2189" i="19"/>
  <c r="F2189" i="19" s="1"/>
  <c r="D2190" i="19"/>
  <c r="F2190" i="19" s="1"/>
  <c r="D2191" i="19"/>
  <c r="F2191" i="19" s="1"/>
  <c r="D2192" i="19"/>
  <c r="F2192" i="19" s="1"/>
  <c r="D2193" i="19"/>
  <c r="F2193" i="19" s="1"/>
  <c r="D2194" i="19"/>
  <c r="F2194" i="19" s="1"/>
  <c r="D2195" i="19"/>
  <c r="F2195" i="19" s="1"/>
  <c r="D2196" i="19"/>
  <c r="F2196" i="19" s="1"/>
  <c r="D2197" i="19"/>
  <c r="F2197" i="19" s="1"/>
  <c r="D2198" i="19"/>
  <c r="F2198" i="19" s="1"/>
  <c r="D2199" i="19"/>
  <c r="F2199" i="19" s="1"/>
  <c r="D2200" i="19"/>
  <c r="F2200" i="19" s="1"/>
  <c r="D2201" i="19"/>
  <c r="F2201" i="19" s="1"/>
  <c r="D2202" i="19"/>
  <c r="F2202" i="19" s="1"/>
  <c r="D2203" i="19"/>
  <c r="F2203" i="19" s="1"/>
  <c r="D2204" i="19"/>
  <c r="F2204" i="19" s="1"/>
  <c r="D2205" i="19"/>
  <c r="F2205" i="19" s="1"/>
  <c r="D2206" i="19"/>
  <c r="F2206" i="19" s="1"/>
  <c r="D2207" i="19"/>
  <c r="F2207" i="19" s="1"/>
  <c r="D2208" i="19"/>
  <c r="F2208" i="19" s="1"/>
  <c r="D2209" i="19"/>
  <c r="F2209" i="19" s="1"/>
  <c r="D2210" i="19"/>
  <c r="F2210" i="19" s="1"/>
  <c r="D2211" i="19"/>
  <c r="F2211" i="19" s="1"/>
  <c r="D2212" i="19"/>
  <c r="F2212" i="19" s="1"/>
  <c r="D2213" i="19"/>
  <c r="F2213" i="19" s="1"/>
  <c r="D2214" i="19"/>
  <c r="F2214" i="19" s="1"/>
  <c r="D2215" i="19"/>
  <c r="F2215" i="19" s="1"/>
  <c r="D2216" i="19"/>
  <c r="F2216" i="19" s="1"/>
  <c r="D2217" i="19"/>
  <c r="F2217" i="19" s="1"/>
  <c r="D2218" i="19"/>
  <c r="F2218" i="19" s="1"/>
  <c r="D2219" i="19"/>
  <c r="F2219" i="19" s="1"/>
  <c r="D2220" i="19"/>
  <c r="F2220" i="19" s="1"/>
  <c r="D2221" i="19"/>
  <c r="F2221" i="19" s="1"/>
  <c r="D2222" i="19"/>
  <c r="F2222" i="19" s="1"/>
  <c r="D2223" i="19"/>
  <c r="F2223" i="19" s="1"/>
  <c r="D2224" i="19"/>
  <c r="F2224" i="19" s="1"/>
  <c r="D2225" i="19"/>
  <c r="F2225" i="19" s="1"/>
  <c r="D2226" i="19"/>
  <c r="F2226" i="19" s="1"/>
  <c r="D2227" i="19"/>
  <c r="F2227" i="19" s="1"/>
  <c r="D2228" i="19"/>
  <c r="F2228" i="19" s="1"/>
  <c r="D2229" i="19"/>
  <c r="F2229" i="19" s="1"/>
  <c r="D2230" i="19"/>
  <c r="F2230" i="19" s="1"/>
  <c r="D2231" i="19"/>
  <c r="F2231" i="19" s="1"/>
  <c r="D2232" i="19"/>
  <c r="F2232" i="19" s="1"/>
  <c r="D2233" i="19"/>
  <c r="F2233" i="19" s="1"/>
  <c r="D2234" i="19"/>
  <c r="F2234" i="19" s="1"/>
  <c r="D2235" i="19"/>
  <c r="F2235" i="19" s="1"/>
  <c r="D2236" i="19"/>
  <c r="F2236" i="19" s="1"/>
  <c r="D2237" i="19"/>
  <c r="F2237" i="19" s="1"/>
  <c r="D2238" i="19"/>
  <c r="F2238" i="19" s="1"/>
  <c r="D2239" i="19"/>
  <c r="F2239" i="19" s="1"/>
  <c r="D2240" i="19"/>
  <c r="F2240" i="19" s="1"/>
  <c r="D2241" i="19"/>
  <c r="F2241" i="19" s="1"/>
  <c r="D2242" i="19"/>
  <c r="F2242" i="19" s="1"/>
  <c r="D2243" i="19"/>
  <c r="F2243" i="19" s="1"/>
  <c r="D2244" i="19"/>
  <c r="F2244" i="19" s="1"/>
  <c r="D2245" i="19"/>
  <c r="F2245" i="19" s="1"/>
  <c r="D2246" i="19"/>
  <c r="F2246" i="19" s="1"/>
  <c r="D2247" i="19"/>
  <c r="F2247" i="19" s="1"/>
  <c r="D2248" i="19"/>
  <c r="F2248" i="19" s="1"/>
  <c r="D2249" i="19"/>
  <c r="F2249" i="19" s="1"/>
  <c r="D2250" i="19"/>
  <c r="F2250" i="19" s="1"/>
  <c r="D2251" i="19"/>
  <c r="F2251" i="19" s="1"/>
  <c r="D2252" i="19"/>
  <c r="F2252" i="19" s="1"/>
  <c r="D2253" i="19"/>
  <c r="F2253" i="19" s="1"/>
  <c r="D2254" i="19"/>
  <c r="F2254" i="19" s="1"/>
  <c r="D2255" i="19"/>
  <c r="F2255" i="19" s="1"/>
  <c r="D2256" i="19"/>
  <c r="F2256" i="19" s="1"/>
  <c r="D2257" i="19"/>
  <c r="F2257" i="19" s="1"/>
  <c r="D2258" i="19"/>
  <c r="F2258" i="19" s="1"/>
  <c r="D2259" i="19"/>
  <c r="F2259" i="19" s="1"/>
  <c r="D2260" i="19"/>
  <c r="F2260" i="19" s="1"/>
  <c r="D2261" i="19"/>
  <c r="F2261" i="19" s="1"/>
  <c r="D2262" i="19"/>
  <c r="F2262" i="19" s="1"/>
  <c r="D2263" i="19"/>
  <c r="F2263" i="19" s="1"/>
  <c r="D2264" i="19"/>
  <c r="F2264" i="19" s="1"/>
  <c r="D2265" i="19"/>
  <c r="F2265" i="19" s="1"/>
  <c r="D2266" i="19"/>
  <c r="F2266" i="19" s="1"/>
  <c r="D2267" i="19"/>
  <c r="F2267" i="19" s="1"/>
  <c r="D2268" i="19"/>
  <c r="F2268" i="19" s="1"/>
  <c r="D2269" i="19"/>
  <c r="F2269" i="19" s="1"/>
  <c r="D2270" i="19"/>
  <c r="F2270" i="19" s="1"/>
  <c r="D2271" i="19"/>
  <c r="F2271" i="19" s="1"/>
  <c r="D2272" i="19"/>
  <c r="F2272" i="19" s="1"/>
  <c r="D2273" i="19"/>
  <c r="F2273" i="19" s="1"/>
  <c r="D2274" i="19"/>
  <c r="F2274" i="19" s="1"/>
  <c r="D2275" i="19"/>
  <c r="F2275" i="19" s="1"/>
  <c r="D2276" i="19"/>
  <c r="F2276" i="19" s="1"/>
  <c r="D2277" i="19"/>
  <c r="F2277" i="19" s="1"/>
  <c r="D2278" i="19"/>
  <c r="F2278" i="19" s="1"/>
  <c r="D2279" i="19"/>
  <c r="F2279" i="19" s="1"/>
  <c r="D2280" i="19"/>
  <c r="F2280" i="19" s="1"/>
  <c r="D2281" i="19"/>
  <c r="F2281" i="19" s="1"/>
  <c r="D2282" i="19"/>
  <c r="F2282" i="19" s="1"/>
  <c r="D2283" i="19"/>
  <c r="F2283" i="19" s="1"/>
  <c r="D2284" i="19"/>
  <c r="F2284" i="19" s="1"/>
  <c r="D2285" i="19"/>
  <c r="F2285" i="19" s="1"/>
  <c r="D2286" i="19"/>
  <c r="F2286" i="19" s="1"/>
  <c r="D2287" i="19"/>
  <c r="F2287" i="19" s="1"/>
  <c r="D2288" i="19"/>
  <c r="F2288" i="19" s="1"/>
  <c r="D2289" i="19"/>
  <c r="F2289" i="19" s="1"/>
  <c r="D2290" i="19"/>
  <c r="F2290" i="19" s="1"/>
  <c r="D2291" i="19"/>
  <c r="F2291" i="19" s="1"/>
  <c r="D2292" i="19"/>
  <c r="F2292" i="19" s="1"/>
  <c r="D2293" i="19"/>
  <c r="F2293" i="19" s="1"/>
  <c r="D2294" i="19"/>
  <c r="F2294" i="19" s="1"/>
  <c r="D2295" i="19"/>
  <c r="F2295" i="19" s="1"/>
  <c r="D2296" i="19"/>
  <c r="F2296" i="19" s="1"/>
  <c r="D2297" i="19"/>
  <c r="F2297" i="19" s="1"/>
  <c r="D2298" i="19"/>
  <c r="F2298" i="19" s="1"/>
  <c r="D2299" i="19"/>
  <c r="F2299" i="19" s="1"/>
  <c r="D2300" i="19"/>
  <c r="F2300" i="19" s="1"/>
  <c r="D2301" i="19"/>
  <c r="F2301" i="19" s="1"/>
  <c r="D2302" i="19"/>
  <c r="F2302" i="19" s="1"/>
  <c r="D2303" i="19"/>
  <c r="F2303" i="19" s="1"/>
  <c r="D2304" i="19"/>
  <c r="F2304" i="19" s="1"/>
  <c r="D2305" i="19"/>
  <c r="F2305" i="19" s="1"/>
  <c r="D2306" i="19"/>
  <c r="F2306" i="19" s="1"/>
  <c r="D2307" i="19"/>
  <c r="F2307" i="19" s="1"/>
  <c r="D2308" i="19"/>
  <c r="F2308" i="19" s="1"/>
  <c r="D2309" i="19"/>
  <c r="F2309" i="19" s="1"/>
  <c r="D2310" i="19"/>
  <c r="F2310" i="19" s="1"/>
  <c r="D2311" i="19"/>
  <c r="F2311" i="19" s="1"/>
  <c r="D2312" i="19"/>
  <c r="F2312" i="19" s="1"/>
  <c r="D2313" i="19"/>
  <c r="F2313" i="19" s="1"/>
  <c r="D2314" i="19"/>
  <c r="F2314" i="19" s="1"/>
  <c r="D2315" i="19"/>
  <c r="F2315" i="19" s="1"/>
  <c r="D2316" i="19"/>
  <c r="F2316" i="19" s="1"/>
  <c r="D2317" i="19"/>
  <c r="F2317" i="19" s="1"/>
  <c r="D2318" i="19"/>
  <c r="F2318" i="19" s="1"/>
  <c r="D2319" i="19"/>
  <c r="F2319" i="19" s="1"/>
  <c r="D2320" i="19"/>
  <c r="F2320" i="19" s="1"/>
  <c r="D2321" i="19"/>
  <c r="F2321" i="19" s="1"/>
  <c r="D2322" i="19"/>
  <c r="F2322" i="19" s="1"/>
  <c r="D2323" i="19"/>
  <c r="F2323" i="19" s="1"/>
  <c r="D2324" i="19"/>
  <c r="F2324" i="19" s="1"/>
  <c r="D2325" i="19"/>
  <c r="F2325" i="19" s="1"/>
  <c r="D2326" i="19"/>
  <c r="F2326" i="19" s="1"/>
  <c r="D2327" i="19"/>
  <c r="F2327" i="19" s="1"/>
  <c r="D2328" i="19"/>
  <c r="F2328" i="19" s="1"/>
  <c r="D2329" i="19"/>
  <c r="F2329" i="19" s="1"/>
  <c r="D2330" i="19"/>
  <c r="F2330" i="19" s="1"/>
  <c r="D2331" i="19"/>
  <c r="F2331" i="19" s="1"/>
  <c r="D2332" i="19"/>
  <c r="F2332" i="19" s="1"/>
  <c r="D2333" i="19"/>
  <c r="F2333" i="19" s="1"/>
  <c r="D2334" i="19"/>
  <c r="F2334" i="19" s="1"/>
  <c r="D2335" i="19"/>
  <c r="F2335" i="19" s="1"/>
  <c r="D2336" i="19"/>
  <c r="F2336" i="19" s="1"/>
  <c r="D2337" i="19"/>
  <c r="F2337" i="19" s="1"/>
  <c r="D2338" i="19"/>
  <c r="F2338" i="19" s="1"/>
  <c r="D2339" i="19"/>
  <c r="F2339" i="19" s="1"/>
  <c r="D2340" i="19"/>
  <c r="F2340" i="19" s="1"/>
  <c r="D2341" i="19"/>
  <c r="F2341" i="19" s="1"/>
  <c r="D2342" i="19"/>
  <c r="F2342" i="19" s="1"/>
  <c r="D2343" i="19"/>
  <c r="F2343" i="19" s="1"/>
  <c r="D2344" i="19"/>
  <c r="F2344" i="19" s="1"/>
  <c r="D2345" i="19"/>
  <c r="F2345" i="19" s="1"/>
  <c r="D2346" i="19"/>
  <c r="F2346" i="19" s="1"/>
  <c r="D2347" i="19"/>
  <c r="F2347" i="19" s="1"/>
  <c r="D2348" i="19"/>
  <c r="F2348" i="19" s="1"/>
  <c r="D2349" i="19"/>
  <c r="F2349" i="19" s="1"/>
  <c r="D2350" i="19"/>
  <c r="F2350" i="19" s="1"/>
  <c r="D2351" i="19"/>
  <c r="F2351" i="19" s="1"/>
  <c r="D2352" i="19"/>
  <c r="F2352" i="19" s="1"/>
  <c r="D2353" i="19"/>
  <c r="F2353" i="19" s="1"/>
  <c r="D2354" i="19"/>
  <c r="F2354" i="19" s="1"/>
  <c r="D2355" i="19"/>
  <c r="F2355" i="19" s="1"/>
  <c r="D2356" i="19"/>
  <c r="F2356" i="19" s="1"/>
  <c r="D2357" i="19"/>
  <c r="F2357" i="19" s="1"/>
  <c r="D2358" i="19"/>
  <c r="F2358" i="19" s="1"/>
  <c r="D2359" i="19"/>
  <c r="F2359" i="19" s="1"/>
  <c r="D2360" i="19"/>
  <c r="F2360" i="19" s="1"/>
  <c r="D2361" i="19"/>
  <c r="F2361" i="19" s="1"/>
  <c r="D2362" i="19"/>
  <c r="F2362" i="19" s="1"/>
  <c r="D2363" i="19"/>
  <c r="F2363" i="19" s="1"/>
  <c r="D2364" i="19"/>
  <c r="F2364" i="19" s="1"/>
  <c r="D2365" i="19"/>
  <c r="F2365" i="19" s="1"/>
  <c r="D2366" i="19"/>
  <c r="F2366" i="19" s="1"/>
  <c r="D2367" i="19"/>
  <c r="F2367" i="19" s="1"/>
  <c r="D2368" i="19"/>
  <c r="F2368" i="19" s="1"/>
  <c r="D2369" i="19"/>
  <c r="F2369" i="19" s="1"/>
  <c r="D2370" i="19"/>
  <c r="F2370" i="19" s="1"/>
  <c r="D2371" i="19"/>
  <c r="F2371" i="19" s="1"/>
  <c r="D2372" i="19"/>
  <c r="F2372" i="19" s="1"/>
  <c r="D2373" i="19"/>
  <c r="F2373" i="19" s="1"/>
  <c r="D2374" i="19"/>
  <c r="F2374" i="19" s="1"/>
  <c r="D2375" i="19"/>
  <c r="F2375" i="19" s="1"/>
  <c r="D2376" i="19"/>
  <c r="F2376" i="19" s="1"/>
  <c r="D2377" i="19"/>
  <c r="F2377" i="19" s="1"/>
  <c r="D2378" i="19"/>
  <c r="F2378" i="19" s="1"/>
  <c r="D2379" i="19"/>
  <c r="F2379" i="19" s="1"/>
  <c r="D2380" i="19"/>
  <c r="F2380" i="19" s="1"/>
  <c r="D2381" i="19"/>
  <c r="F2381" i="19" s="1"/>
  <c r="D2382" i="19"/>
  <c r="F2382" i="19" s="1"/>
  <c r="D2383" i="19"/>
  <c r="F2383" i="19" s="1"/>
  <c r="D2384" i="19"/>
  <c r="F2384" i="19" s="1"/>
  <c r="D2385" i="19"/>
  <c r="F2385" i="19" s="1"/>
  <c r="D2386" i="19"/>
  <c r="F2386" i="19" s="1"/>
  <c r="D2387" i="19"/>
  <c r="F2387" i="19" s="1"/>
  <c r="D2388" i="19"/>
  <c r="F2388" i="19" s="1"/>
  <c r="D2389" i="19"/>
  <c r="F2389" i="19" s="1"/>
  <c r="D2390" i="19"/>
  <c r="F2390" i="19" s="1"/>
  <c r="D2391" i="19"/>
  <c r="F2391" i="19" s="1"/>
  <c r="D2392" i="19"/>
  <c r="F2392" i="19" s="1"/>
  <c r="D2393" i="19"/>
  <c r="F2393" i="19" s="1"/>
  <c r="D2394" i="19"/>
  <c r="F2394" i="19" s="1"/>
  <c r="D2395" i="19"/>
  <c r="F2395" i="19" s="1"/>
  <c r="D2396" i="19"/>
  <c r="F2396" i="19" s="1"/>
  <c r="D2397" i="19"/>
  <c r="F2397" i="19" s="1"/>
  <c r="D2398" i="19"/>
  <c r="F2398" i="19" s="1"/>
  <c r="D2399" i="19"/>
  <c r="F2399" i="19" s="1"/>
  <c r="D2400" i="19"/>
  <c r="F2400" i="19" s="1"/>
  <c r="D2401" i="19"/>
  <c r="F2401" i="19" s="1"/>
  <c r="D2402" i="19"/>
  <c r="F2402" i="19" s="1"/>
  <c r="D2403" i="19"/>
  <c r="F2403" i="19" s="1"/>
  <c r="D2404" i="19"/>
  <c r="F2404" i="19" s="1"/>
  <c r="D2405" i="19"/>
  <c r="F2405" i="19" s="1"/>
  <c r="D2406" i="19"/>
  <c r="F2406" i="19" s="1"/>
  <c r="D2407" i="19"/>
  <c r="F2407" i="19" s="1"/>
  <c r="D2408" i="19"/>
  <c r="F2408" i="19" s="1"/>
  <c r="D2409" i="19"/>
  <c r="F2409" i="19" s="1"/>
  <c r="D2410" i="19"/>
  <c r="F2410" i="19" s="1"/>
  <c r="D2411" i="19"/>
  <c r="F2411" i="19" s="1"/>
  <c r="D2412" i="19"/>
  <c r="F2412" i="19" s="1"/>
  <c r="D2413" i="19"/>
  <c r="F2413" i="19" s="1"/>
  <c r="D2414" i="19"/>
  <c r="F2414" i="19" s="1"/>
  <c r="D2415" i="19"/>
  <c r="F2415" i="19" s="1"/>
  <c r="D2416" i="19"/>
  <c r="F2416" i="19" s="1"/>
  <c r="D2417" i="19"/>
  <c r="F2417" i="19" s="1"/>
  <c r="D2418" i="19"/>
  <c r="F2418" i="19" s="1"/>
  <c r="D2419" i="19"/>
  <c r="F2419" i="19" s="1"/>
  <c r="D2420" i="19"/>
  <c r="F2420" i="19" s="1"/>
  <c r="D2421" i="19"/>
  <c r="F2421" i="19" s="1"/>
  <c r="D2422" i="19"/>
  <c r="F2422" i="19" s="1"/>
  <c r="D2423" i="19"/>
  <c r="F2423" i="19" s="1"/>
  <c r="D2424" i="19"/>
  <c r="F2424" i="19" s="1"/>
  <c r="D2425" i="19"/>
  <c r="F2425" i="19" s="1"/>
  <c r="D2426" i="19"/>
  <c r="F2426" i="19" s="1"/>
  <c r="D2427" i="19"/>
  <c r="F2427" i="19" s="1"/>
  <c r="D2428" i="19"/>
  <c r="F2428" i="19" s="1"/>
  <c r="D2429" i="19"/>
  <c r="F2429" i="19" s="1"/>
  <c r="D2430" i="19"/>
  <c r="F2430" i="19" s="1"/>
  <c r="D2431" i="19"/>
  <c r="F2431" i="19" s="1"/>
  <c r="D2432" i="19"/>
  <c r="F2432" i="19" s="1"/>
  <c r="D2433" i="19"/>
  <c r="F2433" i="19" s="1"/>
  <c r="D2434" i="19"/>
  <c r="F2434" i="19" s="1"/>
  <c r="D2435" i="19"/>
  <c r="F2435" i="19" s="1"/>
  <c r="D2436" i="19"/>
  <c r="F2436" i="19" s="1"/>
  <c r="D2437" i="19"/>
  <c r="F2437" i="19" s="1"/>
  <c r="D2438" i="19"/>
  <c r="F2438" i="19" s="1"/>
  <c r="D2439" i="19"/>
  <c r="F2439" i="19" s="1"/>
  <c r="D2440" i="19"/>
  <c r="F2440" i="19" s="1"/>
  <c r="D2441" i="19"/>
  <c r="F2441" i="19" s="1"/>
  <c r="D2442" i="19"/>
  <c r="F2442" i="19" s="1"/>
  <c r="D2443" i="19"/>
  <c r="F2443" i="19" s="1"/>
  <c r="D2444" i="19"/>
  <c r="F2444" i="19" s="1"/>
  <c r="D2445" i="19"/>
  <c r="F2445" i="19" s="1"/>
  <c r="D2446" i="19"/>
  <c r="F2446" i="19" s="1"/>
  <c r="D2447" i="19"/>
  <c r="F2447" i="19" s="1"/>
  <c r="D2448" i="19"/>
  <c r="F2448" i="19" s="1"/>
  <c r="D2449" i="19"/>
  <c r="F2449" i="19" s="1"/>
  <c r="D2450" i="19"/>
  <c r="F2450" i="19" s="1"/>
  <c r="D2451" i="19"/>
  <c r="F2451" i="19" s="1"/>
  <c r="D2452" i="19"/>
  <c r="F2452" i="19" s="1"/>
  <c r="D2453" i="19"/>
  <c r="F2453" i="19" s="1"/>
  <c r="D2454" i="19"/>
  <c r="F2454" i="19" s="1"/>
  <c r="D2455" i="19"/>
  <c r="F2455" i="19" s="1"/>
  <c r="D2456" i="19"/>
  <c r="F2456" i="19" s="1"/>
  <c r="D2457" i="19"/>
  <c r="F2457" i="19" s="1"/>
  <c r="D2458" i="19"/>
  <c r="F2458" i="19" s="1"/>
  <c r="D2459" i="19"/>
  <c r="F2459" i="19" s="1"/>
  <c r="D2460" i="19"/>
  <c r="F2460" i="19" s="1"/>
  <c r="D2461" i="19"/>
  <c r="F2461" i="19" s="1"/>
  <c r="D2462" i="19"/>
  <c r="F2462" i="19" s="1"/>
  <c r="D2463" i="19"/>
  <c r="F2463" i="19" s="1"/>
  <c r="D2464" i="19"/>
  <c r="F2464" i="19" s="1"/>
  <c r="D2465" i="19"/>
  <c r="F2465" i="19" s="1"/>
  <c r="D2466" i="19"/>
  <c r="F2466" i="19" s="1"/>
  <c r="D2467" i="19"/>
  <c r="F2467" i="19" s="1"/>
  <c r="D2468" i="19"/>
  <c r="F2468" i="19" s="1"/>
  <c r="D2469" i="19"/>
  <c r="F2469" i="19" s="1"/>
  <c r="D2470" i="19"/>
  <c r="F2470" i="19" s="1"/>
  <c r="D2471" i="19"/>
  <c r="F2471" i="19" s="1"/>
  <c r="D2472" i="19"/>
  <c r="F2472" i="19" s="1"/>
  <c r="D2473" i="19"/>
  <c r="F2473" i="19" s="1"/>
  <c r="D2474" i="19"/>
  <c r="F2474" i="19" s="1"/>
  <c r="D2475" i="19"/>
  <c r="F2475" i="19" s="1"/>
  <c r="D2476" i="19"/>
  <c r="F2476" i="19" s="1"/>
  <c r="D2477" i="19"/>
  <c r="F2477" i="19" s="1"/>
  <c r="D2478" i="19"/>
  <c r="F2478" i="19" s="1"/>
  <c r="D2479" i="19"/>
  <c r="F2479" i="19" s="1"/>
  <c r="D2480" i="19"/>
  <c r="F2480" i="19" s="1"/>
  <c r="D2481" i="19"/>
  <c r="F2481" i="19" s="1"/>
  <c r="D2482" i="19"/>
  <c r="F2482" i="19" s="1"/>
  <c r="D2483" i="19"/>
  <c r="F2483" i="19" s="1"/>
  <c r="D2484" i="19"/>
  <c r="F2484" i="19" s="1"/>
  <c r="D2485" i="19"/>
  <c r="F2485" i="19" s="1"/>
  <c r="D2486" i="19"/>
  <c r="F2486" i="19" s="1"/>
  <c r="D2487" i="19"/>
  <c r="F2487" i="19" s="1"/>
  <c r="D2488" i="19"/>
  <c r="F2488" i="19" s="1"/>
  <c r="D2489" i="19"/>
  <c r="F2489" i="19" s="1"/>
  <c r="D2490" i="19"/>
  <c r="F2490" i="19" s="1"/>
  <c r="D2491" i="19"/>
  <c r="F2491" i="19" s="1"/>
  <c r="D2492" i="19"/>
  <c r="F2492" i="19" s="1"/>
  <c r="D2493" i="19"/>
  <c r="F2493" i="19" s="1"/>
  <c r="D2494" i="19"/>
  <c r="F2494" i="19" s="1"/>
  <c r="D2495" i="19"/>
  <c r="F2495" i="19" s="1"/>
  <c r="D2496" i="19"/>
  <c r="F2496" i="19" s="1"/>
  <c r="D2497" i="19"/>
  <c r="F2497" i="19" s="1"/>
  <c r="D2498" i="19"/>
  <c r="F2498" i="19" s="1"/>
  <c r="D2499" i="19"/>
  <c r="F2499" i="19" s="1"/>
  <c r="D2500" i="19"/>
  <c r="F2500" i="19" s="1"/>
  <c r="D2501" i="19"/>
  <c r="F2501" i="19" s="1"/>
  <c r="D2502" i="19"/>
  <c r="F2502" i="19" s="1"/>
  <c r="D2503" i="19"/>
  <c r="F2503" i="19" s="1"/>
  <c r="D2504" i="19"/>
  <c r="F2504" i="19" s="1"/>
  <c r="D2505" i="19"/>
  <c r="F2505" i="19" s="1"/>
  <c r="D2506" i="19"/>
  <c r="F2506" i="19" s="1"/>
  <c r="D2507" i="19"/>
  <c r="F2507" i="19" s="1"/>
  <c r="D2508" i="19"/>
  <c r="F2508" i="19" s="1"/>
  <c r="D2509" i="19"/>
  <c r="F2509" i="19" s="1"/>
  <c r="D2510" i="19"/>
  <c r="F2510" i="19" s="1"/>
  <c r="D2511" i="19"/>
  <c r="F2511" i="19" s="1"/>
  <c r="D2512" i="19"/>
  <c r="F2512" i="19" s="1"/>
  <c r="D2513" i="19"/>
  <c r="F2513" i="19" s="1"/>
  <c r="D2514" i="19"/>
  <c r="F2514" i="19" s="1"/>
  <c r="D2515" i="19"/>
  <c r="F2515" i="19" s="1"/>
  <c r="D2516" i="19"/>
  <c r="F2516" i="19" s="1"/>
  <c r="D2517" i="19"/>
  <c r="F2517" i="19" s="1"/>
  <c r="D2518" i="19"/>
  <c r="F2518" i="19" s="1"/>
  <c r="D2519" i="19"/>
  <c r="F2519" i="19" s="1"/>
  <c r="D2520" i="19"/>
  <c r="F2520" i="19" s="1"/>
  <c r="D2521" i="19"/>
  <c r="F2521" i="19" s="1"/>
  <c r="D2522" i="19"/>
  <c r="F2522" i="19" s="1"/>
  <c r="D2523" i="19"/>
  <c r="F2523" i="19" s="1"/>
  <c r="D2524" i="19"/>
  <c r="F2524" i="19" s="1"/>
  <c r="D2525" i="19"/>
  <c r="F2525" i="19" s="1"/>
  <c r="D2526" i="19"/>
  <c r="F2526" i="19" s="1"/>
  <c r="D2527" i="19"/>
  <c r="F2527" i="19" s="1"/>
  <c r="D2528" i="19"/>
  <c r="F2528" i="19" s="1"/>
  <c r="D2529" i="19"/>
  <c r="F2529" i="19" s="1"/>
  <c r="D2530" i="19"/>
  <c r="F2530" i="19" s="1"/>
  <c r="D2531" i="19"/>
  <c r="F2531" i="19" s="1"/>
  <c r="D2532" i="19"/>
  <c r="F2532" i="19" s="1"/>
  <c r="D2533" i="19"/>
  <c r="F2533" i="19" s="1"/>
  <c r="D2534" i="19"/>
  <c r="F2534" i="19" s="1"/>
  <c r="D2535" i="19"/>
  <c r="F2535" i="19" s="1"/>
  <c r="D2536" i="19"/>
  <c r="F2536" i="19" s="1"/>
  <c r="D2537" i="19"/>
  <c r="F2537" i="19" s="1"/>
  <c r="D2538" i="19"/>
  <c r="F2538" i="19" s="1"/>
  <c r="D2539" i="19"/>
  <c r="F2539" i="19" s="1"/>
  <c r="D2540" i="19"/>
  <c r="F2540" i="19" s="1"/>
  <c r="D2541" i="19"/>
  <c r="F2541" i="19" s="1"/>
  <c r="D2542" i="19"/>
  <c r="F2542" i="19" s="1"/>
  <c r="D2543" i="19"/>
  <c r="F2543" i="19" s="1"/>
  <c r="D2544" i="19"/>
  <c r="F2544" i="19" s="1"/>
  <c r="D2545" i="19"/>
  <c r="F2545" i="19" s="1"/>
  <c r="D2546" i="19"/>
  <c r="F2546" i="19" s="1"/>
  <c r="D2547" i="19"/>
  <c r="F2547" i="19" s="1"/>
  <c r="D2548" i="19"/>
  <c r="F2548" i="19" s="1"/>
  <c r="D2549" i="19"/>
  <c r="F2549" i="19" s="1"/>
  <c r="D2550" i="19"/>
  <c r="F2550" i="19" s="1"/>
  <c r="D2551" i="19"/>
  <c r="F2551" i="19" s="1"/>
  <c r="D2552" i="19"/>
  <c r="F2552" i="19" s="1"/>
  <c r="D2553" i="19"/>
  <c r="F2553" i="19" s="1"/>
  <c r="D2554" i="19"/>
  <c r="F2554" i="19" s="1"/>
  <c r="D2555" i="19"/>
  <c r="F2555" i="19" s="1"/>
  <c r="D2556" i="19"/>
  <c r="F2556" i="19" s="1"/>
  <c r="D2557" i="19"/>
  <c r="F2557" i="19" s="1"/>
  <c r="D2558" i="19"/>
  <c r="F2558" i="19" s="1"/>
  <c r="D2559" i="19"/>
  <c r="F2559" i="19" s="1"/>
  <c r="D2560" i="19"/>
  <c r="F2560" i="19" s="1"/>
  <c r="D2561" i="19"/>
  <c r="F2561" i="19" s="1"/>
  <c r="D2562" i="19"/>
  <c r="F2562" i="19" s="1"/>
  <c r="D2563" i="19"/>
  <c r="F2563" i="19" s="1"/>
  <c r="D2564" i="19"/>
  <c r="F2564" i="19" s="1"/>
  <c r="D2565" i="19"/>
  <c r="F2565" i="19" s="1"/>
  <c r="D2566" i="19"/>
  <c r="F2566" i="19" s="1"/>
  <c r="D2567" i="19"/>
  <c r="F2567" i="19" s="1"/>
  <c r="D2568" i="19"/>
  <c r="F2568" i="19" s="1"/>
  <c r="D2569" i="19"/>
  <c r="F2569" i="19" s="1"/>
  <c r="D2570" i="19"/>
  <c r="F2570" i="19" s="1"/>
  <c r="D2571" i="19"/>
  <c r="F2571" i="19" s="1"/>
  <c r="D2572" i="19"/>
  <c r="F2572" i="19" s="1"/>
  <c r="D2573" i="19"/>
  <c r="F2573" i="19" s="1"/>
  <c r="D2574" i="19"/>
  <c r="F2574" i="19" s="1"/>
  <c r="D2575" i="19"/>
  <c r="F2575" i="19" s="1"/>
  <c r="D2576" i="19"/>
  <c r="F2576" i="19" s="1"/>
  <c r="D2577" i="19"/>
  <c r="F2577" i="19" s="1"/>
  <c r="D2578" i="19"/>
  <c r="F2578" i="19" s="1"/>
  <c r="D2579" i="19"/>
  <c r="F2579" i="19" s="1"/>
  <c r="D2580" i="19"/>
  <c r="F2580" i="19" s="1"/>
  <c r="D2581" i="19"/>
  <c r="F2581" i="19" s="1"/>
  <c r="D2582" i="19"/>
  <c r="F2582" i="19" s="1"/>
  <c r="D2583" i="19"/>
  <c r="F2583" i="19" s="1"/>
  <c r="D2584" i="19"/>
  <c r="F2584" i="19" s="1"/>
  <c r="D2585" i="19"/>
  <c r="F2585" i="19" s="1"/>
  <c r="D2586" i="19"/>
  <c r="F2586" i="19" s="1"/>
  <c r="D2587" i="19"/>
  <c r="F2587" i="19" s="1"/>
  <c r="D2588" i="19"/>
  <c r="F2588" i="19" s="1"/>
  <c r="D2589" i="19"/>
  <c r="F2589" i="19" s="1"/>
  <c r="D2590" i="19"/>
  <c r="F2590" i="19" s="1"/>
  <c r="D2591" i="19"/>
  <c r="F2591" i="19" s="1"/>
  <c r="D2592" i="19"/>
  <c r="F2592" i="19" s="1"/>
  <c r="D2593" i="19"/>
  <c r="F2593" i="19" s="1"/>
  <c r="D2594" i="19"/>
  <c r="F2594" i="19" s="1"/>
  <c r="D2595" i="19"/>
  <c r="F2595" i="19" s="1"/>
  <c r="D2596" i="19"/>
  <c r="F2596" i="19" s="1"/>
  <c r="D2597" i="19"/>
  <c r="F2597" i="19" s="1"/>
  <c r="D2598" i="19"/>
  <c r="F2598" i="19" s="1"/>
  <c r="D2599" i="19"/>
  <c r="F2599" i="19" s="1"/>
  <c r="D2600" i="19"/>
  <c r="F2600" i="19" s="1"/>
  <c r="D2601" i="19"/>
  <c r="F2601" i="19" s="1"/>
  <c r="D2602" i="19"/>
  <c r="F2602" i="19" s="1"/>
  <c r="D2603" i="19"/>
  <c r="F2603" i="19" s="1"/>
  <c r="D2604" i="19"/>
  <c r="F2604" i="19" s="1"/>
  <c r="D2605" i="19"/>
  <c r="F2605" i="19" s="1"/>
  <c r="D2606" i="19"/>
  <c r="F2606" i="19" s="1"/>
  <c r="D2607" i="19"/>
  <c r="F2607" i="19" s="1"/>
  <c r="D2608" i="19"/>
  <c r="F2608" i="19" s="1"/>
  <c r="D2609" i="19"/>
  <c r="F2609" i="19" s="1"/>
  <c r="D2610" i="19"/>
  <c r="F2610" i="19" s="1"/>
  <c r="D2611" i="19"/>
  <c r="F2611" i="19" s="1"/>
  <c r="D2612" i="19"/>
  <c r="F2612" i="19" s="1"/>
  <c r="D2613" i="19"/>
  <c r="F2613" i="19" s="1"/>
  <c r="D2614" i="19"/>
  <c r="F2614" i="19" s="1"/>
  <c r="D2615" i="19"/>
  <c r="F2615" i="19" s="1"/>
  <c r="D2616" i="19"/>
  <c r="F2616" i="19" s="1"/>
  <c r="D2617" i="19"/>
  <c r="F2617" i="19" s="1"/>
  <c r="D2618" i="19"/>
  <c r="F2618" i="19" s="1"/>
  <c r="D2619" i="19"/>
  <c r="F2619" i="19" s="1"/>
  <c r="D2620" i="19"/>
  <c r="F2620" i="19" s="1"/>
  <c r="D2621" i="19"/>
  <c r="F2621" i="19" s="1"/>
  <c r="D2622" i="19"/>
  <c r="F2622" i="19" s="1"/>
  <c r="D2623" i="19"/>
  <c r="F2623" i="19" s="1"/>
  <c r="D2624" i="19"/>
  <c r="F2624" i="19" s="1"/>
  <c r="D2625" i="19"/>
  <c r="F2625" i="19" s="1"/>
  <c r="D2626" i="19"/>
  <c r="F2626" i="19" s="1"/>
  <c r="D2627" i="19"/>
  <c r="F2627" i="19" s="1"/>
  <c r="D2628" i="19"/>
  <c r="F2628" i="19" s="1"/>
  <c r="D2629" i="19"/>
  <c r="F2629" i="19" s="1"/>
  <c r="D2630" i="19"/>
  <c r="F2630" i="19" s="1"/>
  <c r="D2631" i="19"/>
  <c r="F2631" i="19" s="1"/>
  <c r="D2632" i="19"/>
  <c r="F2632" i="19" s="1"/>
  <c r="D2633" i="19"/>
  <c r="F2633" i="19" s="1"/>
  <c r="D2634" i="19"/>
  <c r="F2634" i="19" s="1"/>
  <c r="D2635" i="19"/>
  <c r="F2635" i="19" s="1"/>
  <c r="D2636" i="19"/>
  <c r="F2636" i="19" s="1"/>
  <c r="D2637" i="19"/>
  <c r="F2637" i="19" s="1"/>
  <c r="D2638" i="19"/>
  <c r="F2638" i="19" s="1"/>
  <c r="D2639" i="19"/>
  <c r="F2639" i="19" s="1"/>
  <c r="D2640" i="19"/>
  <c r="F2640" i="19" s="1"/>
  <c r="D2641" i="19"/>
  <c r="F2641" i="19" s="1"/>
  <c r="D2642" i="19"/>
  <c r="F2642" i="19" s="1"/>
  <c r="D2643" i="19"/>
  <c r="F2643" i="19" s="1"/>
  <c r="D2644" i="19"/>
  <c r="F2644" i="19" s="1"/>
  <c r="D2645" i="19"/>
  <c r="F2645" i="19" s="1"/>
  <c r="D2646" i="19"/>
  <c r="F2646" i="19" s="1"/>
  <c r="D2647" i="19"/>
  <c r="F2647" i="19" s="1"/>
  <c r="D2648" i="19"/>
  <c r="F2648" i="19" s="1"/>
  <c r="D2649" i="19"/>
  <c r="F2649" i="19" s="1"/>
  <c r="D2650" i="19"/>
  <c r="F2650" i="19" s="1"/>
  <c r="D2651" i="19"/>
  <c r="F2651" i="19" s="1"/>
  <c r="D2652" i="19"/>
  <c r="F2652" i="19" s="1"/>
  <c r="D2653" i="19"/>
  <c r="F2653" i="19" s="1"/>
  <c r="D2654" i="19"/>
  <c r="F2654" i="19" s="1"/>
  <c r="D2655" i="19"/>
  <c r="F2655" i="19" s="1"/>
  <c r="D2656" i="19"/>
  <c r="F2656" i="19" s="1"/>
  <c r="D2657" i="19"/>
  <c r="F2657" i="19" s="1"/>
  <c r="D2658" i="19"/>
  <c r="F2658" i="19" s="1"/>
  <c r="D2659" i="19"/>
  <c r="F2659" i="19" s="1"/>
  <c r="D2660" i="19"/>
  <c r="F2660" i="19" s="1"/>
  <c r="D2661" i="19"/>
  <c r="F2661" i="19" s="1"/>
  <c r="D2662" i="19"/>
  <c r="F2662" i="19" s="1"/>
  <c r="D2663" i="19"/>
  <c r="F2663" i="19" s="1"/>
  <c r="D2664" i="19"/>
  <c r="F2664" i="19" s="1"/>
  <c r="D2665" i="19"/>
  <c r="F2665" i="19" s="1"/>
  <c r="D2666" i="19"/>
  <c r="F2666" i="19" s="1"/>
  <c r="D2667" i="19"/>
  <c r="F2667" i="19" s="1"/>
  <c r="D2668" i="19"/>
  <c r="F2668" i="19" s="1"/>
  <c r="D2669" i="19"/>
  <c r="F2669" i="19" s="1"/>
  <c r="D2670" i="19"/>
  <c r="F2670" i="19" s="1"/>
  <c r="D2671" i="19"/>
  <c r="F2671" i="19" s="1"/>
  <c r="D2672" i="19"/>
  <c r="F2672" i="19" s="1"/>
  <c r="D2673" i="19"/>
  <c r="F2673" i="19" s="1"/>
  <c r="D2674" i="19"/>
  <c r="F2674" i="19" s="1"/>
  <c r="D2675" i="19"/>
  <c r="F2675" i="19" s="1"/>
  <c r="D2676" i="19"/>
  <c r="F2676" i="19" s="1"/>
  <c r="D2677" i="19"/>
  <c r="F2677" i="19" s="1"/>
  <c r="D2678" i="19"/>
  <c r="F2678" i="19" s="1"/>
  <c r="D2679" i="19"/>
  <c r="F2679" i="19" s="1"/>
  <c r="D2680" i="19"/>
  <c r="F2680" i="19" s="1"/>
  <c r="D2681" i="19"/>
  <c r="F2681" i="19" s="1"/>
  <c r="D2682" i="19"/>
  <c r="F2682" i="19" s="1"/>
  <c r="D2683" i="19"/>
  <c r="F2683" i="19" s="1"/>
  <c r="D2684" i="19"/>
  <c r="F2684" i="19" s="1"/>
  <c r="D2685" i="19"/>
  <c r="F2685" i="19" s="1"/>
  <c r="D2686" i="19"/>
  <c r="F2686" i="19" s="1"/>
  <c r="D2687" i="19"/>
  <c r="F2687" i="19" s="1"/>
  <c r="D2688" i="19"/>
  <c r="F2688" i="19" s="1"/>
  <c r="D2689" i="19"/>
  <c r="F2689" i="19" s="1"/>
  <c r="D2690" i="19"/>
  <c r="F2690" i="19" s="1"/>
  <c r="D2691" i="19"/>
  <c r="F2691" i="19" s="1"/>
  <c r="D2692" i="19"/>
  <c r="F2692" i="19" s="1"/>
  <c r="D2693" i="19"/>
  <c r="F2693" i="19" s="1"/>
  <c r="D2694" i="19"/>
  <c r="F2694" i="19" s="1"/>
  <c r="D2695" i="19"/>
  <c r="F2695" i="19" s="1"/>
  <c r="D2696" i="19"/>
  <c r="F2696" i="19" s="1"/>
  <c r="D2697" i="19"/>
  <c r="F2697" i="19" s="1"/>
  <c r="D2698" i="19"/>
  <c r="F2698" i="19" s="1"/>
  <c r="D2699" i="19"/>
  <c r="F2699" i="19" s="1"/>
  <c r="D2700" i="19"/>
  <c r="F2700" i="19" s="1"/>
  <c r="D2701" i="19"/>
  <c r="F2701" i="19" s="1"/>
  <c r="D2702" i="19"/>
  <c r="F2702" i="19" s="1"/>
  <c r="D2703" i="19"/>
  <c r="F2703" i="19" s="1"/>
  <c r="D2704" i="19"/>
  <c r="F2704" i="19" s="1"/>
  <c r="D2705" i="19"/>
  <c r="F2705" i="19" s="1"/>
  <c r="D2706" i="19"/>
  <c r="F2706" i="19" s="1"/>
  <c r="D2707" i="19"/>
  <c r="F2707" i="19" s="1"/>
  <c r="D2708" i="19"/>
  <c r="F2708" i="19" s="1"/>
  <c r="D2709" i="19"/>
  <c r="F2709" i="19" s="1"/>
  <c r="D2710" i="19"/>
  <c r="F2710" i="19" s="1"/>
  <c r="D2711" i="19"/>
  <c r="F2711" i="19" s="1"/>
  <c r="D2712" i="19"/>
  <c r="F2712" i="19" s="1"/>
  <c r="D2713" i="19"/>
  <c r="F2713" i="19" s="1"/>
  <c r="D2714" i="19"/>
  <c r="F2714" i="19" s="1"/>
  <c r="D2715" i="19"/>
  <c r="F2715" i="19" s="1"/>
  <c r="D2716" i="19"/>
  <c r="F2716" i="19" s="1"/>
  <c r="D2717" i="19"/>
  <c r="F2717" i="19" s="1"/>
  <c r="D2718" i="19"/>
  <c r="F2718" i="19" s="1"/>
  <c r="D2719" i="19"/>
  <c r="F2719" i="19" s="1"/>
  <c r="D2720" i="19"/>
  <c r="F2720" i="19" s="1"/>
  <c r="D2721" i="19"/>
  <c r="F2721" i="19" s="1"/>
  <c r="D2722" i="19"/>
  <c r="F2722" i="19" s="1"/>
  <c r="D2723" i="19"/>
  <c r="F2723" i="19" s="1"/>
  <c r="D2724" i="19"/>
  <c r="F2724" i="19" s="1"/>
  <c r="D2725" i="19"/>
  <c r="F2725" i="19" s="1"/>
  <c r="D2726" i="19"/>
  <c r="F2726" i="19" s="1"/>
  <c r="D2727" i="19"/>
  <c r="F2727" i="19" s="1"/>
  <c r="D2728" i="19"/>
  <c r="F2728" i="19" s="1"/>
  <c r="D2729" i="19"/>
  <c r="F2729" i="19" s="1"/>
  <c r="D2730" i="19"/>
  <c r="F2730" i="19" s="1"/>
  <c r="D2731" i="19"/>
  <c r="F2731" i="19" s="1"/>
  <c r="D2732" i="19"/>
  <c r="F2732" i="19" s="1"/>
  <c r="D2733" i="19"/>
  <c r="F2733" i="19" s="1"/>
  <c r="D2734" i="19"/>
  <c r="F2734" i="19" s="1"/>
  <c r="D2735" i="19"/>
  <c r="F2735" i="19" s="1"/>
  <c r="D2736" i="19"/>
  <c r="F2736" i="19" s="1"/>
  <c r="D2737" i="19"/>
  <c r="F2737" i="19" s="1"/>
  <c r="D2738" i="19"/>
  <c r="F2738" i="19" s="1"/>
  <c r="D2739" i="19"/>
  <c r="F2739" i="19" s="1"/>
  <c r="D2740" i="19"/>
  <c r="F2740" i="19" s="1"/>
  <c r="D2741" i="19"/>
  <c r="F2741" i="19" s="1"/>
  <c r="D2742" i="19"/>
  <c r="F2742" i="19" s="1"/>
  <c r="D2743" i="19"/>
  <c r="F2743" i="19" s="1"/>
  <c r="D2744" i="19"/>
  <c r="F2744" i="19" s="1"/>
  <c r="D2745" i="19"/>
  <c r="F2745" i="19" s="1"/>
  <c r="D2746" i="19"/>
  <c r="F2746" i="19" s="1"/>
  <c r="D2747" i="19"/>
  <c r="F2747" i="19" s="1"/>
  <c r="D2748" i="19"/>
  <c r="F2748" i="19" s="1"/>
  <c r="D2749" i="19"/>
  <c r="F2749" i="19" s="1"/>
  <c r="D2750" i="19"/>
  <c r="F2750" i="19" s="1"/>
  <c r="D2751" i="19"/>
  <c r="F2751" i="19" s="1"/>
  <c r="D2752" i="19"/>
  <c r="F2752" i="19" s="1"/>
  <c r="D2753" i="19"/>
  <c r="F2753" i="19" s="1"/>
  <c r="D2754" i="19"/>
  <c r="F2754" i="19" s="1"/>
  <c r="D2755" i="19"/>
  <c r="F2755" i="19" s="1"/>
  <c r="D2756" i="19"/>
  <c r="F2756" i="19" s="1"/>
  <c r="D2757" i="19"/>
  <c r="F2757" i="19" s="1"/>
  <c r="D2758" i="19"/>
  <c r="F2758" i="19" s="1"/>
  <c r="D2759" i="19"/>
  <c r="F2759" i="19" s="1"/>
  <c r="D2760" i="19"/>
  <c r="F2760" i="19" s="1"/>
  <c r="D2761" i="19"/>
  <c r="F2761" i="19" s="1"/>
  <c r="D2762" i="19"/>
  <c r="F2762" i="19" s="1"/>
  <c r="D2763" i="19"/>
  <c r="F2763" i="19" s="1"/>
  <c r="D2764" i="19"/>
  <c r="F2764" i="19" s="1"/>
  <c r="D2765" i="19"/>
  <c r="F2765" i="19" s="1"/>
  <c r="D2766" i="19"/>
  <c r="F2766" i="19" s="1"/>
  <c r="D2767" i="19"/>
  <c r="F2767" i="19" s="1"/>
  <c r="D2768" i="19"/>
  <c r="F2768" i="19" s="1"/>
  <c r="D2769" i="19"/>
  <c r="F2769" i="19" s="1"/>
  <c r="D2770" i="19"/>
  <c r="F2770" i="19" s="1"/>
  <c r="D2771" i="19"/>
  <c r="F2771" i="19" s="1"/>
  <c r="D2772" i="19"/>
  <c r="F2772" i="19" s="1"/>
  <c r="D2773" i="19"/>
  <c r="F2773" i="19" s="1"/>
  <c r="D2774" i="19"/>
  <c r="F2774" i="19" s="1"/>
  <c r="D2775" i="19"/>
  <c r="F2775" i="19" s="1"/>
  <c r="D2776" i="19"/>
  <c r="F2776" i="19" s="1"/>
  <c r="D2777" i="19"/>
  <c r="F2777" i="19" s="1"/>
  <c r="D2778" i="19"/>
  <c r="F2778" i="19" s="1"/>
  <c r="D2779" i="19"/>
  <c r="F2779" i="19" s="1"/>
  <c r="D2780" i="19"/>
  <c r="F2780" i="19" s="1"/>
  <c r="D2781" i="19"/>
  <c r="F2781" i="19" s="1"/>
  <c r="D2782" i="19"/>
  <c r="F2782" i="19" s="1"/>
  <c r="D2783" i="19"/>
  <c r="F2783" i="19" s="1"/>
  <c r="D2784" i="19"/>
  <c r="F2784" i="19" s="1"/>
  <c r="D2785" i="19"/>
  <c r="F2785" i="19" s="1"/>
  <c r="D2786" i="19"/>
  <c r="F2786" i="19" s="1"/>
  <c r="D2787" i="19"/>
  <c r="F2787" i="19" s="1"/>
  <c r="D2788" i="19"/>
  <c r="F2788" i="19" s="1"/>
  <c r="D2789" i="19"/>
  <c r="F2789" i="19" s="1"/>
  <c r="D2790" i="19"/>
  <c r="F2790" i="19" s="1"/>
  <c r="D2791" i="19"/>
  <c r="F2791" i="19" s="1"/>
  <c r="D2792" i="19"/>
  <c r="F2792" i="19" s="1"/>
  <c r="D2793" i="19"/>
  <c r="F2793" i="19" s="1"/>
  <c r="D2794" i="19"/>
  <c r="F2794" i="19" s="1"/>
  <c r="D2795" i="19"/>
  <c r="F2795" i="19" s="1"/>
  <c r="D2796" i="19"/>
  <c r="F2796" i="19" s="1"/>
  <c r="D2797" i="19"/>
  <c r="F2797" i="19" s="1"/>
  <c r="D2798" i="19"/>
  <c r="F2798" i="19" s="1"/>
  <c r="D2799" i="19"/>
  <c r="F2799" i="19" s="1"/>
  <c r="D2800" i="19"/>
  <c r="F2800" i="19" s="1"/>
  <c r="D2801" i="19"/>
  <c r="F2801" i="19" s="1"/>
  <c r="D2802" i="19"/>
  <c r="F2802" i="19" s="1"/>
  <c r="D2803" i="19"/>
  <c r="F2803" i="19" s="1"/>
  <c r="D2804" i="19"/>
  <c r="F2804" i="19" s="1"/>
  <c r="D2805" i="19"/>
  <c r="F2805" i="19" s="1"/>
  <c r="D2806" i="19"/>
  <c r="F2806" i="19" s="1"/>
  <c r="D2807" i="19"/>
  <c r="F2807" i="19" s="1"/>
  <c r="D2808" i="19"/>
  <c r="F2808" i="19" s="1"/>
  <c r="D2809" i="19"/>
  <c r="F2809" i="19" s="1"/>
  <c r="D2810" i="19"/>
  <c r="F2810" i="19" s="1"/>
  <c r="D2811" i="19"/>
  <c r="F2811" i="19" s="1"/>
  <c r="D2812" i="19"/>
  <c r="F2812" i="19" s="1"/>
  <c r="D2813" i="19"/>
  <c r="F2813" i="19" s="1"/>
  <c r="D2814" i="19"/>
  <c r="F2814" i="19" s="1"/>
  <c r="D2815" i="19"/>
  <c r="F2815" i="19" s="1"/>
  <c r="D2816" i="19"/>
  <c r="F2816" i="19" s="1"/>
  <c r="D2817" i="19"/>
  <c r="F2817" i="19" s="1"/>
  <c r="D2818" i="19"/>
  <c r="F2818" i="19" s="1"/>
  <c r="D2819" i="19"/>
  <c r="F2819" i="19" s="1"/>
  <c r="D2820" i="19"/>
  <c r="F2820" i="19" s="1"/>
  <c r="D2821" i="19"/>
  <c r="F2821" i="19" s="1"/>
  <c r="D2822" i="19"/>
  <c r="F2822" i="19" s="1"/>
  <c r="D2823" i="19"/>
  <c r="F2823" i="19" s="1"/>
  <c r="D2824" i="19"/>
  <c r="F2824" i="19" s="1"/>
  <c r="D2825" i="19"/>
  <c r="F2825" i="19" s="1"/>
  <c r="D2826" i="19"/>
  <c r="F2826" i="19" s="1"/>
  <c r="D2827" i="19"/>
  <c r="F2827" i="19" s="1"/>
  <c r="D2828" i="19"/>
  <c r="F2828" i="19" s="1"/>
  <c r="D2829" i="19"/>
  <c r="F2829" i="19" s="1"/>
  <c r="D2830" i="19"/>
  <c r="F2830" i="19" s="1"/>
  <c r="D2831" i="19"/>
  <c r="F2831" i="19" s="1"/>
  <c r="D2832" i="19"/>
  <c r="F2832" i="19" s="1"/>
  <c r="D2833" i="19"/>
  <c r="F2833" i="19" s="1"/>
  <c r="D2834" i="19"/>
  <c r="F2834" i="19" s="1"/>
  <c r="D2835" i="19"/>
  <c r="F2835" i="19" s="1"/>
  <c r="D2836" i="19"/>
  <c r="F2836" i="19" s="1"/>
  <c r="D2837" i="19"/>
  <c r="F2837" i="19" s="1"/>
  <c r="D2838" i="19"/>
  <c r="F2838" i="19" s="1"/>
  <c r="D2839" i="19"/>
  <c r="F2839" i="19" s="1"/>
  <c r="D2840" i="19"/>
  <c r="F2840" i="19" s="1"/>
  <c r="D2841" i="19"/>
  <c r="F2841" i="19" s="1"/>
  <c r="D2842" i="19"/>
  <c r="F2842" i="19" s="1"/>
  <c r="D2843" i="19"/>
  <c r="F2843" i="19" s="1"/>
  <c r="D2844" i="19"/>
  <c r="F2844" i="19" s="1"/>
  <c r="D2845" i="19"/>
  <c r="F2845" i="19" s="1"/>
  <c r="D2846" i="19"/>
  <c r="F2846" i="19" s="1"/>
  <c r="D2847" i="19"/>
  <c r="F2847" i="19" s="1"/>
  <c r="D2848" i="19"/>
  <c r="F2848" i="19" s="1"/>
  <c r="D2849" i="19"/>
  <c r="F2849" i="19" s="1"/>
  <c r="D2850" i="19"/>
  <c r="F2850" i="19" s="1"/>
  <c r="D2851" i="19"/>
  <c r="F2851" i="19" s="1"/>
  <c r="D2852" i="19"/>
  <c r="F2852" i="19" s="1"/>
  <c r="D2853" i="19"/>
  <c r="F2853" i="19" s="1"/>
  <c r="D2854" i="19"/>
  <c r="F2854" i="19" s="1"/>
  <c r="D2855" i="19"/>
  <c r="F2855" i="19" s="1"/>
  <c r="D2856" i="19"/>
  <c r="F2856" i="19" s="1"/>
  <c r="D2857" i="19"/>
  <c r="F2857" i="19" s="1"/>
  <c r="D2858" i="19"/>
  <c r="F2858" i="19" s="1"/>
  <c r="D2859" i="19"/>
  <c r="F2859" i="19" s="1"/>
  <c r="D2860" i="19"/>
  <c r="F2860" i="19" s="1"/>
  <c r="D2861" i="19"/>
  <c r="F2861" i="19" s="1"/>
  <c r="D2862" i="19"/>
  <c r="F2862" i="19" s="1"/>
  <c r="D2863" i="19"/>
  <c r="F2863" i="19" s="1"/>
  <c r="D2864" i="19"/>
  <c r="F2864" i="19" s="1"/>
  <c r="D2865" i="19"/>
  <c r="F2865" i="19" s="1"/>
  <c r="D2866" i="19"/>
  <c r="F2866" i="19" s="1"/>
  <c r="D2867" i="19"/>
  <c r="F2867" i="19" s="1"/>
  <c r="D2868" i="19"/>
  <c r="F2868" i="19" s="1"/>
  <c r="D2869" i="19"/>
  <c r="F2869" i="19" s="1"/>
  <c r="D2870" i="19"/>
  <c r="F2870" i="19" s="1"/>
  <c r="D2871" i="19"/>
  <c r="F2871" i="19" s="1"/>
  <c r="D2872" i="19"/>
  <c r="F2872" i="19" s="1"/>
  <c r="D2873" i="19"/>
  <c r="F2873" i="19" s="1"/>
  <c r="D2874" i="19"/>
  <c r="F2874" i="19" s="1"/>
  <c r="D2875" i="19"/>
  <c r="F2875" i="19" s="1"/>
  <c r="D2876" i="19"/>
  <c r="F2876" i="19" s="1"/>
  <c r="D2877" i="19"/>
  <c r="F2877" i="19" s="1"/>
  <c r="D2878" i="19"/>
  <c r="F2878" i="19" s="1"/>
  <c r="D2879" i="19"/>
  <c r="F2879" i="19" s="1"/>
  <c r="D2880" i="19"/>
  <c r="F2880" i="19" s="1"/>
  <c r="D2881" i="19"/>
  <c r="F2881" i="19" s="1"/>
  <c r="D2882" i="19"/>
  <c r="F2882" i="19" s="1"/>
  <c r="D2883" i="19"/>
  <c r="F2883" i="19" s="1"/>
  <c r="D2884" i="19"/>
  <c r="F2884" i="19" s="1"/>
  <c r="D2885" i="19"/>
  <c r="F2885" i="19" s="1"/>
  <c r="D2886" i="19"/>
  <c r="F2886" i="19" s="1"/>
  <c r="D2887" i="19"/>
  <c r="F2887" i="19" s="1"/>
  <c r="D2888" i="19"/>
  <c r="F2888" i="19" s="1"/>
  <c r="D2889" i="19"/>
  <c r="F2889" i="19" s="1"/>
  <c r="D2890" i="19"/>
  <c r="F2890" i="19" s="1"/>
  <c r="D2891" i="19"/>
  <c r="F2891" i="19" s="1"/>
  <c r="D2892" i="19"/>
  <c r="F2892" i="19" s="1"/>
  <c r="D2893" i="19"/>
  <c r="F2893" i="19" s="1"/>
  <c r="D2894" i="19"/>
  <c r="F2894" i="19" s="1"/>
  <c r="D2895" i="19"/>
  <c r="F2895" i="19" s="1"/>
  <c r="D2896" i="19"/>
  <c r="F2896" i="19" s="1"/>
  <c r="D2897" i="19"/>
  <c r="F2897" i="19" s="1"/>
  <c r="D2898" i="19"/>
  <c r="F2898" i="19" s="1"/>
  <c r="D2899" i="19"/>
  <c r="F2899" i="19" s="1"/>
  <c r="D2900" i="19"/>
  <c r="F2900" i="19" s="1"/>
  <c r="D2901" i="19"/>
  <c r="F2901" i="19" s="1"/>
  <c r="D2902" i="19"/>
  <c r="F2902" i="19" s="1"/>
  <c r="D2903" i="19"/>
  <c r="F2903" i="19" s="1"/>
  <c r="D2904" i="19"/>
  <c r="F2904" i="19" s="1"/>
  <c r="D2905" i="19"/>
  <c r="F2905" i="19" s="1"/>
  <c r="D2906" i="19"/>
  <c r="F2906" i="19" s="1"/>
  <c r="D2907" i="19"/>
  <c r="F2907" i="19" s="1"/>
  <c r="D2908" i="19"/>
  <c r="F2908" i="19" s="1"/>
  <c r="D2909" i="19"/>
  <c r="F2909" i="19" s="1"/>
  <c r="D2910" i="19"/>
  <c r="F2910" i="19" s="1"/>
  <c r="D2911" i="19"/>
  <c r="F2911" i="19" s="1"/>
  <c r="D2912" i="19"/>
  <c r="F2912" i="19" s="1"/>
  <c r="D2913" i="19"/>
  <c r="F2913" i="19" s="1"/>
  <c r="D2914" i="19"/>
  <c r="F2914" i="19" s="1"/>
  <c r="D2915" i="19"/>
  <c r="F2915" i="19" s="1"/>
  <c r="D2916" i="19"/>
  <c r="F2916" i="19" s="1"/>
  <c r="D2917" i="19"/>
  <c r="F2917" i="19" s="1"/>
  <c r="D2918" i="19"/>
  <c r="F2918" i="19" s="1"/>
  <c r="D2919" i="19"/>
  <c r="F2919" i="19" s="1"/>
  <c r="D2920" i="19"/>
  <c r="F2920" i="19" s="1"/>
  <c r="D2921" i="19"/>
  <c r="F2921" i="19" s="1"/>
  <c r="D2922" i="19"/>
  <c r="F2922" i="19" s="1"/>
  <c r="D2923" i="19"/>
  <c r="F2923" i="19" s="1"/>
  <c r="D2924" i="19"/>
  <c r="F2924" i="19" s="1"/>
  <c r="D2925" i="19"/>
  <c r="F2925" i="19" s="1"/>
  <c r="D2926" i="19"/>
  <c r="F2926" i="19" s="1"/>
  <c r="D2927" i="19"/>
  <c r="F2927" i="19" s="1"/>
  <c r="D2928" i="19"/>
  <c r="F2928" i="19" s="1"/>
  <c r="D2929" i="19"/>
  <c r="F2929" i="19" s="1"/>
  <c r="D2930" i="19"/>
  <c r="F2930" i="19" s="1"/>
  <c r="D2931" i="19"/>
  <c r="F2931" i="19" s="1"/>
  <c r="D2932" i="19"/>
  <c r="F2932" i="19" s="1"/>
  <c r="D2933" i="19"/>
  <c r="F2933" i="19" s="1"/>
  <c r="D2934" i="19"/>
  <c r="F2934" i="19" s="1"/>
  <c r="D2935" i="19"/>
  <c r="F2935" i="19" s="1"/>
  <c r="D2936" i="19"/>
  <c r="F2936" i="19" s="1"/>
  <c r="D2937" i="19"/>
  <c r="F2937" i="19" s="1"/>
  <c r="D2938" i="19"/>
  <c r="F2938" i="19" s="1"/>
  <c r="D2939" i="19"/>
  <c r="F2939" i="19" s="1"/>
  <c r="D2940" i="19"/>
  <c r="F2940" i="19" s="1"/>
  <c r="D2941" i="19"/>
  <c r="F2941" i="19" s="1"/>
  <c r="D2942" i="19"/>
  <c r="F2942" i="19" s="1"/>
  <c r="D2943" i="19"/>
  <c r="F2943" i="19" s="1"/>
  <c r="D2944" i="19"/>
  <c r="F2944" i="19" s="1"/>
  <c r="D2945" i="19"/>
  <c r="F2945" i="19" s="1"/>
  <c r="D2946" i="19"/>
  <c r="F2946" i="19" s="1"/>
  <c r="D2947" i="19"/>
  <c r="F2947" i="19" s="1"/>
  <c r="D2948" i="19"/>
  <c r="F2948" i="19" s="1"/>
  <c r="D2949" i="19"/>
  <c r="F2949" i="19" s="1"/>
  <c r="D2950" i="19"/>
  <c r="F2950" i="19" s="1"/>
  <c r="D2951" i="19"/>
  <c r="F2951" i="19" s="1"/>
  <c r="D2952" i="19"/>
  <c r="F2952" i="19" s="1"/>
  <c r="D2953" i="19"/>
  <c r="F2953" i="19" s="1"/>
  <c r="D2954" i="19"/>
  <c r="F2954" i="19" s="1"/>
  <c r="D2955" i="19"/>
  <c r="F2955" i="19" s="1"/>
  <c r="D2956" i="19"/>
  <c r="F2956" i="19" s="1"/>
  <c r="D2957" i="19"/>
  <c r="F2957" i="19" s="1"/>
  <c r="D2958" i="19"/>
  <c r="F2958" i="19" s="1"/>
  <c r="D2959" i="19"/>
  <c r="F2959" i="19" s="1"/>
  <c r="D2960" i="19"/>
  <c r="F2960" i="19" s="1"/>
  <c r="D2961" i="19"/>
  <c r="F2961" i="19" s="1"/>
  <c r="D2962" i="19"/>
  <c r="F2962" i="19" s="1"/>
  <c r="D2963" i="19"/>
  <c r="F2963" i="19" s="1"/>
  <c r="D2964" i="19"/>
  <c r="F2964" i="19" s="1"/>
  <c r="D2965" i="19"/>
  <c r="F2965" i="19" s="1"/>
  <c r="D2966" i="19"/>
  <c r="F2966" i="19" s="1"/>
  <c r="D2967" i="19"/>
  <c r="F2967" i="19" s="1"/>
  <c r="D2968" i="19"/>
  <c r="F2968" i="19" s="1"/>
  <c r="D2969" i="19"/>
  <c r="F2969" i="19" s="1"/>
  <c r="D2970" i="19"/>
  <c r="F2970" i="19" s="1"/>
  <c r="D2971" i="19"/>
  <c r="F2971" i="19" s="1"/>
  <c r="D2972" i="19"/>
  <c r="F2972" i="19" s="1"/>
  <c r="D2973" i="19"/>
  <c r="F2973" i="19" s="1"/>
  <c r="D2974" i="19"/>
  <c r="F2974" i="19" s="1"/>
  <c r="D2975" i="19"/>
  <c r="F2975" i="19" s="1"/>
  <c r="D2976" i="19"/>
  <c r="F2976" i="19" s="1"/>
  <c r="D2977" i="19"/>
  <c r="F2977" i="19" s="1"/>
  <c r="D2978" i="19"/>
  <c r="F2978" i="19" s="1"/>
  <c r="D2979" i="19"/>
  <c r="F2979" i="19" s="1"/>
  <c r="D2980" i="19"/>
  <c r="F2980" i="19" s="1"/>
  <c r="D2981" i="19"/>
  <c r="F2981" i="19" s="1"/>
  <c r="D2982" i="19"/>
  <c r="F2982" i="19" s="1"/>
  <c r="D2983" i="19"/>
  <c r="F2983" i="19" s="1"/>
  <c r="D2984" i="19"/>
  <c r="F2984" i="19" s="1"/>
  <c r="D2985" i="19"/>
  <c r="F2985" i="19" s="1"/>
  <c r="D2986" i="19"/>
  <c r="F2986" i="19" s="1"/>
  <c r="D2987" i="19"/>
  <c r="F2987" i="19" s="1"/>
  <c r="D2988" i="19"/>
  <c r="F2988" i="19" s="1"/>
  <c r="D2989" i="19"/>
  <c r="F2989" i="19" s="1"/>
  <c r="D2990" i="19"/>
  <c r="F2990" i="19" s="1"/>
  <c r="D2991" i="19"/>
  <c r="F2991" i="19" s="1"/>
  <c r="D2992" i="19"/>
  <c r="F2992" i="19" s="1"/>
  <c r="D2993" i="19"/>
  <c r="F2993" i="19" s="1"/>
  <c r="D2994" i="19"/>
  <c r="F2994" i="19" s="1"/>
  <c r="D2995" i="19"/>
  <c r="F2995" i="19" s="1"/>
  <c r="D2996" i="19"/>
  <c r="F2996" i="19" s="1"/>
  <c r="D2997" i="19"/>
  <c r="F2997" i="19" s="1"/>
  <c r="D2998" i="19"/>
  <c r="F2998" i="19" s="1"/>
  <c r="D2999" i="19"/>
  <c r="F2999" i="19" s="1"/>
  <c r="D3000" i="19"/>
  <c r="F3000" i="19" s="1"/>
  <c r="D3001" i="19"/>
  <c r="F3001" i="19" s="1"/>
  <c r="D3002" i="19"/>
  <c r="F3002" i="19" s="1"/>
  <c r="D3003" i="19"/>
  <c r="F3003" i="19" s="1"/>
  <c r="D3004" i="19"/>
  <c r="F3004" i="19" s="1"/>
  <c r="D3005" i="19"/>
  <c r="F3005" i="19" s="1"/>
  <c r="D3006" i="19"/>
  <c r="F3006" i="19" s="1"/>
  <c r="D3007" i="19"/>
  <c r="F3007" i="19" s="1"/>
  <c r="D3008" i="19"/>
  <c r="F3008" i="19" s="1"/>
  <c r="D3009" i="19"/>
  <c r="F3009" i="19" s="1"/>
  <c r="D3010" i="19"/>
  <c r="F3010" i="19" s="1"/>
  <c r="D3011" i="19"/>
  <c r="F3011" i="19" s="1"/>
  <c r="D3012" i="19"/>
  <c r="F3012" i="19" s="1"/>
  <c r="D3013" i="19"/>
  <c r="F3013" i="19" s="1"/>
  <c r="D3014" i="19"/>
  <c r="F3014" i="19" s="1"/>
  <c r="D3015" i="19"/>
  <c r="F3015" i="19" s="1"/>
  <c r="D3016" i="19"/>
  <c r="F3016" i="19" s="1"/>
  <c r="D3017" i="19"/>
  <c r="F3017" i="19" s="1"/>
  <c r="D3018" i="19"/>
  <c r="F3018" i="19" s="1"/>
  <c r="D3019" i="19"/>
  <c r="F3019" i="19" s="1"/>
  <c r="D3020" i="19"/>
  <c r="F3020" i="19" s="1"/>
  <c r="D3021" i="19"/>
  <c r="F3021" i="19" s="1"/>
  <c r="D3022" i="19"/>
  <c r="F3022" i="19" s="1"/>
  <c r="D3023" i="19"/>
  <c r="F3023" i="19" s="1"/>
  <c r="D3024" i="19"/>
  <c r="F3024" i="19" s="1"/>
  <c r="D3025" i="19"/>
  <c r="F3025" i="19" s="1"/>
  <c r="D3026" i="19"/>
  <c r="F3026" i="19" s="1"/>
  <c r="D3027" i="19"/>
  <c r="F3027" i="19" s="1"/>
  <c r="D3028" i="19"/>
  <c r="F3028" i="19" s="1"/>
  <c r="D3029" i="19"/>
  <c r="F3029" i="19" s="1"/>
  <c r="D3030" i="19"/>
  <c r="F3030" i="19" s="1"/>
  <c r="D3031" i="19"/>
  <c r="F3031" i="19" s="1"/>
  <c r="D3032" i="19"/>
  <c r="F3032" i="19" s="1"/>
  <c r="D3033" i="19"/>
  <c r="F3033" i="19" s="1"/>
  <c r="D3034" i="19"/>
  <c r="F3034" i="19" s="1"/>
  <c r="D3035" i="19"/>
  <c r="F3035" i="19" s="1"/>
  <c r="D3036" i="19"/>
  <c r="F3036" i="19" s="1"/>
  <c r="D3037" i="19"/>
  <c r="F3037" i="19" s="1"/>
  <c r="D3038" i="19"/>
  <c r="F3038" i="19" s="1"/>
  <c r="D3039" i="19"/>
  <c r="F3039" i="19" s="1"/>
  <c r="D3040" i="19"/>
  <c r="F3040" i="19" s="1"/>
  <c r="D3041" i="19"/>
  <c r="F3041" i="19" s="1"/>
  <c r="D3042" i="19"/>
  <c r="F3042" i="19" s="1"/>
  <c r="D3043" i="19"/>
  <c r="F3043" i="19" s="1"/>
  <c r="D3044" i="19"/>
  <c r="F3044" i="19" s="1"/>
  <c r="D3045" i="19"/>
  <c r="F3045" i="19" s="1"/>
  <c r="D3046" i="19"/>
  <c r="F3046" i="19" s="1"/>
  <c r="D3047" i="19"/>
  <c r="F3047" i="19" s="1"/>
  <c r="D3048" i="19"/>
  <c r="F3048" i="19" s="1"/>
  <c r="D3049" i="19"/>
  <c r="F3049" i="19" s="1"/>
  <c r="D3050" i="19"/>
  <c r="F3050" i="19" s="1"/>
  <c r="D3051" i="19"/>
  <c r="F3051" i="19" s="1"/>
  <c r="D3052" i="19"/>
  <c r="F3052" i="19" s="1"/>
  <c r="D3053" i="19"/>
  <c r="F3053" i="19" s="1"/>
  <c r="D3054" i="19"/>
  <c r="F3054" i="19" s="1"/>
  <c r="D3055" i="19"/>
  <c r="F3055" i="19" s="1"/>
  <c r="D3056" i="19"/>
  <c r="F3056" i="19" s="1"/>
  <c r="D3057" i="19"/>
  <c r="F3057" i="19" s="1"/>
  <c r="D3058" i="19"/>
  <c r="F3058" i="19" s="1"/>
  <c r="D3059" i="19"/>
  <c r="F3059" i="19" s="1"/>
  <c r="D3060" i="19"/>
  <c r="F3060" i="19" s="1"/>
  <c r="D3061" i="19"/>
  <c r="F3061" i="19" s="1"/>
  <c r="D3062" i="19"/>
  <c r="F3062" i="19" s="1"/>
  <c r="D3063" i="19"/>
  <c r="F3063" i="19" s="1"/>
  <c r="D3064" i="19"/>
  <c r="F3064" i="19" s="1"/>
  <c r="D3065" i="19"/>
  <c r="F3065" i="19" s="1"/>
  <c r="D3066" i="19"/>
  <c r="F3066" i="19" s="1"/>
  <c r="D3067" i="19"/>
  <c r="F3067" i="19" s="1"/>
  <c r="D3068" i="19"/>
  <c r="F3068" i="19" s="1"/>
  <c r="D3069" i="19"/>
  <c r="F3069" i="19" s="1"/>
  <c r="D3070" i="19"/>
  <c r="F3070" i="19" s="1"/>
  <c r="D3071" i="19"/>
  <c r="F3071" i="19" s="1"/>
  <c r="D3072" i="19"/>
  <c r="F3072" i="19" s="1"/>
  <c r="D3073" i="19"/>
  <c r="F3073" i="19" s="1"/>
  <c r="D3074" i="19"/>
  <c r="F3074" i="19" s="1"/>
  <c r="D3075" i="19"/>
  <c r="F3075" i="19" s="1"/>
  <c r="D3076" i="19"/>
  <c r="F3076" i="19" s="1"/>
  <c r="D3077" i="19"/>
  <c r="F3077" i="19" s="1"/>
  <c r="D3078" i="19"/>
  <c r="F3078" i="19" s="1"/>
  <c r="D3079" i="19"/>
  <c r="F3079" i="19" s="1"/>
  <c r="D3080" i="19"/>
  <c r="F3080" i="19" s="1"/>
  <c r="D3081" i="19"/>
  <c r="F3081" i="19" s="1"/>
  <c r="D3082" i="19"/>
  <c r="F3082" i="19" s="1"/>
  <c r="D3083" i="19"/>
  <c r="F3083" i="19" s="1"/>
  <c r="D3084" i="19"/>
  <c r="F3084" i="19" s="1"/>
  <c r="D3085" i="19"/>
  <c r="F3085" i="19" s="1"/>
  <c r="D3086" i="19"/>
  <c r="F3086" i="19" s="1"/>
  <c r="D3087" i="19"/>
  <c r="F3087" i="19" s="1"/>
  <c r="D3088" i="19"/>
  <c r="F3088" i="19" s="1"/>
  <c r="D3089" i="19"/>
  <c r="F3089" i="19" s="1"/>
  <c r="D3090" i="19"/>
  <c r="F3090" i="19" s="1"/>
  <c r="D3091" i="19"/>
  <c r="F3091" i="19" s="1"/>
  <c r="D3092" i="19"/>
  <c r="F3092" i="19" s="1"/>
  <c r="D3093" i="19"/>
  <c r="F3093" i="19" s="1"/>
  <c r="D3094" i="19"/>
  <c r="F3094" i="19" s="1"/>
  <c r="D3095" i="19"/>
  <c r="F3095" i="19" s="1"/>
  <c r="D3096" i="19"/>
  <c r="F3096" i="19" s="1"/>
  <c r="D3097" i="19"/>
  <c r="F3097" i="19" s="1"/>
  <c r="D3098" i="19"/>
  <c r="F3098" i="19" s="1"/>
  <c r="D3099" i="19"/>
  <c r="F3099" i="19" s="1"/>
  <c r="D3100" i="19"/>
  <c r="F3100" i="19" s="1"/>
  <c r="D3101" i="19"/>
  <c r="F3101" i="19" s="1"/>
  <c r="D3102" i="19"/>
  <c r="F3102" i="19" s="1"/>
  <c r="D3103" i="19"/>
  <c r="F3103" i="19" s="1"/>
  <c r="D3104" i="19"/>
  <c r="F3104" i="19" s="1"/>
  <c r="D3105" i="19"/>
  <c r="F3105" i="19" s="1"/>
  <c r="D3106" i="19"/>
  <c r="F3106" i="19" s="1"/>
  <c r="D3107" i="19"/>
  <c r="F3107" i="19" s="1"/>
  <c r="D3108" i="19"/>
  <c r="F3108" i="19" s="1"/>
  <c r="D3109" i="19"/>
  <c r="F3109" i="19" s="1"/>
  <c r="D3110" i="19"/>
  <c r="F3110" i="19" s="1"/>
  <c r="D3111" i="19"/>
  <c r="F3111" i="19" s="1"/>
  <c r="D3112" i="19"/>
  <c r="F3112" i="19" s="1"/>
  <c r="D3113" i="19"/>
  <c r="F3113" i="19" s="1"/>
  <c r="D3114" i="19"/>
  <c r="F3114" i="19" s="1"/>
  <c r="D3115" i="19"/>
  <c r="F3115" i="19" s="1"/>
  <c r="D3116" i="19"/>
  <c r="F3116" i="19" s="1"/>
  <c r="D3117" i="19"/>
  <c r="F3117" i="19" s="1"/>
  <c r="D3118" i="19"/>
  <c r="F3118" i="19" s="1"/>
  <c r="D3119" i="19"/>
  <c r="F3119" i="19" s="1"/>
  <c r="D3120" i="19"/>
  <c r="F3120" i="19" s="1"/>
  <c r="D3121" i="19"/>
  <c r="F3121" i="19" s="1"/>
  <c r="D3122" i="19"/>
  <c r="F3122" i="19" s="1"/>
  <c r="D3123" i="19"/>
  <c r="F3123" i="19" s="1"/>
  <c r="D3124" i="19"/>
  <c r="F3124" i="19" s="1"/>
  <c r="D3125" i="19"/>
  <c r="F3125" i="19" s="1"/>
  <c r="D3126" i="19"/>
  <c r="F3126" i="19" s="1"/>
  <c r="D3127" i="19"/>
  <c r="F3127" i="19" s="1"/>
  <c r="D3128" i="19"/>
  <c r="F3128" i="19" s="1"/>
  <c r="D3129" i="19"/>
  <c r="F3129" i="19" s="1"/>
  <c r="D3130" i="19"/>
  <c r="F3130" i="19" s="1"/>
  <c r="D3131" i="19"/>
  <c r="F3131" i="19" s="1"/>
  <c r="D3132" i="19"/>
  <c r="F3132" i="19" s="1"/>
  <c r="D3133" i="19"/>
  <c r="F3133" i="19" s="1"/>
  <c r="D3134" i="19"/>
  <c r="F3134" i="19" s="1"/>
  <c r="D3135" i="19"/>
  <c r="F3135" i="19" s="1"/>
  <c r="D3136" i="19"/>
  <c r="F3136" i="19" s="1"/>
  <c r="D3137" i="19"/>
  <c r="F3137" i="19" s="1"/>
  <c r="D3138" i="19"/>
  <c r="F3138" i="19" s="1"/>
  <c r="D3139" i="19"/>
  <c r="F3139" i="19" s="1"/>
  <c r="D3140" i="19"/>
  <c r="F3140" i="19" s="1"/>
  <c r="D3141" i="19"/>
  <c r="F3141" i="19" s="1"/>
  <c r="D3142" i="19"/>
  <c r="F3142" i="19" s="1"/>
  <c r="D3143" i="19"/>
  <c r="F3143" i="19" s="1"/>
  <c r="D3144" i="19"/>
  <c r="F3144" i="19" s="1"/>
  <c r="D3145" i="19"/>
  <c r="F3145" i="19" s="1"/>
  <c r="D3146" i="19"/>
  <c r="F3146" i="19" s="1"/>
  <c r="D3147" i="19"/>
  <c r="F3147" i="19" s="1"/>
  <c r="D3148" i="19"/>
  <c r="F3148" i="19" s="1"/>
  <c r="D3149" i="19"/>
  <c r="F3149" i="19" s="1"/>
  <c r="D3150" i="19"/>
  <c r="F3150" i="19" s="1"/>
  <c r="D3151" i="19"/>
  <c r="F3151" i="19" s="1"/>
  <c r="D3152" i="19"/>
  <c r="F3152" i="19" s="1"/>
  <c r="D3153" i="19"/>
  <c r="F3153" i="19" s="1"/>
  <c r="D3154" i="19"/>
  <c r="F3154" i="19" s="1"/>
  <c r="D3155" i="19"/>
  <c r="F3155" i="19" s="1"/>
  <c r="D3156" i="19"/>
  <c r="F3156" i="19" s="1"/>
  <c r="D3157" i="19"/>
  <c r="F3157" i="19" s="1"/>
  <c r="D3158" i="19"/>
  <c r="F3158" i="19" s="1"/>
  <c r="D3159" i="19"/>
  <c r="F3159" i="19" s="1"/>
  <c r="D3160" i="19"/>
  <c r="F3160" i="19" s="1"/>
  <c r="D3161" i="19"/>
  <c r="F3161" i="19" s="1"/>
  <c r="D3162" i="19"/>
  <c r="F3162" i="19" s="1"/>
  <c r="D3163" i="19"/>
  <c r="F3163" i="19" s="1"/>
  <c r="D3164" i="19"/>
  <c r="F3164" i="19" s="1"/>
  <c r="D3165" i="19"/>
  <c r="F3165" i="19" s="1"/>
  <c r="D3166" i="19"/>
  <c r="F3166" i="19" s="1"/>
  <c r="D3167" i="19"/>
  <c r="F3167" i="19" s="1"/>
  <c r="D3168" i="19"/>
  <c r="F3168" i="19" s="1"/>
  <c r="D3169" i="19"/>
  <c r="F3169" i="19" s="1"/>
  <c r="D3170" i="19"/>
  <c r="F3170" i="19" s="1"/>
  <c r="D3171" i="19"/>
  <c r="F3171" i="19" s="1"/>
  <c r="D3172" i="19"/>
  <c r="F3172" i="19" s="1"/>
  <c r="D3173" i="19"/>
  <c r="F3173" i="19" s="1"/>
  <c r="D3174" i="19"/>
  <c r="F3174" i="19" s="1"/>
  <c r="D3175" i="19"/>
  <c r="F3175" i="19" s="1"/>
  <c r="D3176" i="19"/>
  <c r="F3176" i="19" s="1"/>
  <c r="D3177" i="19"/>
  <c r="F3177" i="19" s="1"/>
  <c r="D3178" i="19"/>
  <c r="F3178" i="19" s="1"/>
  <c r="D3179" i="19"/>
  <c r="F3179" i="19" s="1"/>
  <c r="D3180" i="19"/>
  <c r="F3180" i="19" s="1"/>
  <c r="D3181" i="19"/>
  <c r="F3181" i="19" s="1"/>
  <c r="D3182" i="19"/>
  <c r="F3182" i="19" s="1"/>
  <c r="D3183" i="19"/>
  <c r="F3183" i="19" s="1"/>
  <c r="D3184" i="19"/>
  <c r="F3184" i="19" s="1"/>
  <c r="D3185" i="19"/>
  <c r="F3185" i="19" s="1"/>
  <c r="D3186" i="19"/>
  <c r="F3186" i="19" s="1"/>
  <c r="D3187" i="19"/>
  <c r="F3187" i="19" s="1"/>
  <c r="D3188" i="19"/>
  <c r="F3188" i="19" s="1"/>
  <c r="D3189" i="19"/>
  <c r="F3189" i="19" s="1"/>
  <c r="D3190" i="19"/>
  <c r="F3190" i="19" s="1"/>
  <c r="D3191" i="19"/>
  <c r="F3191" i="19" s="1"/>
  <c r="D3192" i="19"/>
  <c r="F3192" i="19" s="1"/>
  <c r="D3193" i="19"/>
  <c r="F3193" i="19" s="1"/>
  <c r="D3194" i="19"/>
  <c r="F3194" i="19" s="1"/>
  <c r="D3195" i="19"/>
  <c r="F3195" i="19" s="1"/>
  <c r="D3196" i="19"/>
  <c r="F3196" i="19" s="1"/>
  <c r="D3197" i="19"/>
  <c r="F3197" i="19" s="1"/>
  <c r="D3198" i="19"/>
  <c r="F3198" i="19" s="1"/>
  <c r="D3199" i="19"/>
  <c r="F3199" i="19" s="1"/>
  <c r="D3200" i="19"/>
  <c r="F3200" i="19" s="1"/>
  <c r="D3201" i="19"/>
  <c r="F3201" i="19" s="1"/>
  <c r="D3202" i="19"/>
  <c r="F3202" i="19" s="1"/>
  <c r="D3203" i="19"/>
  <c r="F3203" i="19" s="1"/>
  <c r="D3204" i="19"/>
  <c r="F3204" i="19" s="1"/>
  <c r="D3205" i="19"/>
  <c r="F3205" i="19" s="1"/>
  <c r="D3206" i="19"/>
  <c r="F3206" i="19" s="1"/>
  <c r="D3207" i="19"/>
  <c r="F3207" i="19" s="1"/>
  <c r="D3208" i="19"/>
  <c r="F3208" i="19" s="1"/>
  <c r="D3209" i="19"/>
  <c r="F3209" i="19" s="1"/>
  <c r="D3210" i="19"/>
  <c r="F3210" i="19" s="1"/>
  <c r="D3211" i="19"/>
  <c r="F3211" i="19" s="1"/>
  <c r="D3212" i="19"/>
  <c r="F3212" i="19" s="1"/>
  <c r="D3213" i="19"/>
  <c r="F3213" i="19" s="1"/>
  <c r="D3214" i="19"/>
  <c r="F3214" i="19" s="1"/>
  <c r="D3215" i="19"/>
  <c r="F3215" i="19" s="1"/>
  <c r="D3216" i="19"/>
  <c r="F3216" i="19" s="1"/>
  <c r="D3217" i="19"/>
  <c r="F3217" i="19" s="1"/>
  <c r="D3218" i="19"/>
  <c r="F3218" i="19" s="1"/>
  <c r="D3219" i="19"/>
  <c r="F3219" i="19" s="1"/>
  <c r="D3220" i="19"/>
  <c r="F3220" i="19" s="1"/>
  <c r="D3221" i="19"/>
  <c r="F3221" i="19" s="1"/>
  <c r="D3222" i="19"/>
  <c r="F3222" i="19" s="1"/>
  <c r="D3223" i="19"/>
  <c r="F3223" i="19" s="1"/>
  <c r="D3224" i="19"/>
  <c r="F3224" i="19" s="1"/>
  <c r="D3225" i="19"/>
  <c r="F3225" i="19" s="1"/>
  <c r="D3226" i="19"/>
  <c r="F3226" i="19" s="1"/>
  <c r="D3227" i="19"/>
  <c r="F3227" i="19" s="1"/>
  <c r="D3228" i="19"/>
  <c r="F3228" i="19" s="1"/>
  <c r="D3229" i="19"/>
  <c r="F3229" i="19" s="1"/>
  <c r="D3230" i="19"/>
  <c r="F3230" i="19" s="1"/>
  <c r="D3231" i="19"/>
  <c r="F3231" i="19" s="1"/>
  <c r="D3232" i="19"/>
  <c r="F3232" i="19" s="1"/>
  <c r="D3233" i="19"/>
  <c r="F3233" i="19" s="1"/>
  <c r="D3234" i="19"/>
  <c r="F3234" i="19" s="1"/>
  <c r="D3235" i="19"/>
  <c r="F3235" i="19" s="1"/>
  <c r="D3236" i="19"/>
  <c r="F3236" i="19" s="1"/>
  <c r="D3237" i="19"/>
  <c r="F3237" i="19" s="1"/>
  <c r="D3238" i="19"/>
  <c r="F3238" i="19" s="1"/>
  <c r="D3239" i="19"/>
  <c r="F3239" i="19" s="1"/>
  <c r="D3240" i="19"/>
  <c r="F3240" i="19" s="1"/>
  <c r="D3241" i="19"/>
  <c r="F3241" i="19" s="1"/>
  <c r="D3242" i="19"/>
  <c r="F3242" i="19" s="1"/>
  <c r="D3243" i="19"/>
  <c r="F3243" i="19" s="1"/>
  <c r="D3244" i="19"/>
  <c r="F3244" i="19" s="1"/>
  <c r="D3245" i="19"/>
  <c r="F3245" i="19" s="1"/>
  <c r="D3246" i="19"/>
  <c r="F3246" i="19" s="1"/>
  <c r="D3247" i="19"/>
  <c r="F3247" i="19" s="1"/>
  <c r="D3248" i="19"/>
  <c r="F3248" i="19" s="1"/>
  <c r="D3249" i="19"/>
  <c r="F3249" i="19" s="1"/>
  <c r="D3250" i="19"/>
  <c r="F3250" i="19" s="1"/>
  <c r="D3251" i="19"/>
  <c r="F3251" i="19" s="1"/>
  <c r="D3252" i="19"/>
  <c r="F3252" i="19" s="1"/>
  <c r="D3253" i="19"/>
  <c r="F3253" i="19" s="1"/>
  <c r="D3254" i="19"/>
  <c r="F3254" i="19" s="1"/>
  <c r="D3255" i="19"/>
  <c r="F3255" i="19" s="1"/>
  <c r="D3256" i="19"/>
  <c r="F3256" i="19" s="1"/>
  <c r="D3257" i="19"/>
  <c r="F3257" i="19" s="1"/>
  <c r="D3258" i="19"/>
  <c r="F3258" i="19" s="1"/>
  <c r="D3259" i="19"/>
  <c r="F3259" i="19" s="1"/>
  <c r="D3260" i="19"/>
  <c r="F3260" i="19" s="1"/>
  <c r="D3261" i="19"/>
  <c r="F3261" i="19" s="1"/>
  <c r="D3262" i="19"/>
  <c r="F3262" i="19" s="1"/>
  <c r="D3263" i="19"/>
  <c r="F3263" i="19" s="1"/>
  <c r="D3264" i="19"/>
  <c r="F3264" i="19" s="1"/>
  <c r="D3265" i="19"/>
  <c r="F3265" i="19" s="1"/>
  <c r="D3266" i="19"/>
  <c r="F3266" i="19" s="1"/>
  <c r="D3267" i="19"/>
  <c r="F3267" i="19" s="1"/>
  <c r="D3268" i="19"/>
  <c r="F3268" i="19" s="1"/>
  <c r="D3269" i="19"/>
  <c r="F3269" i="19" s="1"/>
  <c r="D3270" i="19"/>
  <c r="F3270" i="19" s="1"/>
  <c r="D3271" i="19"/>
  <c r="F3271" i="19" s="1"/>
  <c r="D3272" i="19"/>
  <c r="F3272" i="19" s="1"/>
  <c r="D3273" i="19"/>
  <c r="F3273" i="19" s="1"/>
  <c r="D3274" i="19"/>
  <c r="F3274" i="19" s="1"/>
  <c r="D3275" i="19"/>
  <c r="F3275" i="19" s="1"/>
  <c r="D3276" i="19"/>
  <c r="F3276" i="19" s="1"/>
  <c r="D3277" i="19"/>
  <c r="F3277" i="19" s="1"/>
  <c r="D3278" i="19"/>
  <c r="F3278" i="19" s="1"/>
  <c r="D3279" i="19"/>
  <c r="F3279" i="19" s="1"/>
  <c r="D3280" i="19"/>
  <c r="F3280" i="19" s="1"/>
  <c r="D3281" i="19"/>
  <c r="F3281" i="19" s="1"/>
  <c r="D3282" i="19"/>
  <c r="F3282" i="19" s="1"/>
  <c r="D3283" i="19"/>
  <c r="F3283" i="19" s="1"/>
  <c r="D3284" i="19"/>
  <c r="F3284" i="19" s="1"/>
  <c r="D3285" i="19"/>
  <c r="F3285" i="19" s="1"/>
  <c r="D3286" i="19"/>
  <c r="F3286" i="19" s="1"/>
  <c r="D3287" i="19"/>
  <c r="F3287" i="19" s="1"/>
  <c r="D3288" i="19"/>
  <c r="F3288" i="19" s="1"/>
  <c r="D3289" i="19"/>
  <c r="F3289" i="19" s="1"/>
  <c r="D3290" i="19"/>
  <c r="F3290" i="19" s="1"/>
  <c r="D3291" i="19"/>
  <c r="F3291" i="19" s="1"/>
  <c r="D3292" i="19"/>
  <c r="F3292" i="19" s="1"/>
  <c r="D3293" i="19"/>
  <c r="F3293" i="19" s="1"/>
  <c r="D3294" i="19"/>
  <c r="F3294" i="19" s="1"/>
  <c r="D3295" i="19"/>
  <c r="F3295" i="19" s="1"/>
  <c r="D3296" i="19"/>
  <c r="F3296" i="19" s="1"/>
  <c r="D3297" i="19"/>
  <c r="F3297" i="19" s="1"/>
  <c r="D3298" i="19"/>
  <c r="F3298" i="19" s="1"/>
  <c r="D3299" i="19"/>
  <c r="F3299" i="19" s="1"/>
  <c r="D3300" i="19"/>
  <c r="F3300" i="19" s="1"/>
  <c r="D3301" i="19"/>
  <c r="F3301" i="19" s="1"/>
  <c r="D3302" i="19"/>
  <c r="F3302" i="19" s="1"/>
  <c r="D3303" i="19"/>
  <c r="F3303" i="19" s="1"/>
  <c r="D3304" i="19"/>
  <c r="F3304" i="19" s="1"/>
  <c r="D3305" i="19"/>
  <c r="F3305" i="19" s="1"/>
  <c r="D3306" i="19"/>
  <c r="F3306" i="19" s="1"/>
  <c r="D3307" i="19"/>
  <c r="F3307" i="19" s="1"/>
  <c r="D3308" i="19"/>
  <c r="F3308" i="19" s="1"/>
  <c r="D3309" i="19"/>
  <c r="F3309" i="19" s="1"/>
  <c r="D3310" i="19"/>
  <c r="F3310" i="19" s="1"/>
  <c r="D3311" i="19"/>
  <c r="F3311" i="19" s="1"/>
  <c r="D3312" i="19"/>
  <c r="F3312" i="19" s="1"/>
  <c r="D3313" i="19"/>
  <c r="F3313" i="19" s="1"/>
  <c r="D3314" i="19"/>
  <c r="F3314" i="19" s="1"/>
  <c r="D3315" i="19"/>
  <c r="F3315" i="19" s="1"/>
  <c r="D3316" i="19"/>
  <c r="F3316" i="19" s="1"/>
  <c r="D3317" i="19"/>
  <c r="F3317" i="19" s="1"/>
  <c r="D3318" i="19"/>
  <c r="F3318" i="19" s="1"/>
  <c r="D3319" i="19"/>
  <c r="F3319" i="19" s="1"/>
  <c r="D3320" i="19"/>
  <c r="F3320" i="19" s="1"/>
  <c r="D3321" i="19"/>
  <c r="F3321" i="19" s="1"/>
  <c r="D3322" i="19"/>
  <c r="F3322" i="19" s="1"/>
  <c r="D3323" i="19"/>
  <c r="F3323" i="19" s="1"/>
  <c r="D3324" i="19"/>
  <c r="F3324" i="19" s="1"/>
  <c r="D3325" i="19"/>
  <c r="F3325" i="19" s="1"/>
  <c r="D3326" i="19"/>
  <c r="F3326" i="19" s="1"/>
  <c r="D3327" i="19"/>
  <c r="F3327" i="19" s="1"/>
  <c r="D3328" i="19"/>
  <c r="F3328" i="19" s="1"/>
  <c r="D3329" i="19"/>
  <c r="F3329" i="19" s="1"/>
  <c r="D3330" i="19"/>
  <c r="F3330" i="19" s="1"/>
  <c r="D3331" i="19"/>
  <c r="F3331" i="19" s="1"/>
  <c r="D3332" i="19"/>
  <c r="F3332" i="19" s="1"/>
  <c r="D3333" i="19"/>
  <c r="F3333" i="19" s="1"/>
  <c r="D3334" i="19"/>
  <c r="F3334" i="19" s="1"/>
  <c r="D3335" i="19"/>
  <c r="F3335" i="19" s="1"/>
  <c r="D3336" i="19"/>
  <c r="F3336" i="19" s="1"/>
  <c r="D3337" i="19"/>
  <c r="F3337" i="19" s="1"/>
  <c r="D3338" i="19"/>
  <c r="F3338" i="19" s="1"/>
  <c r="D3339" i="19"/>
  <c r="F3339" i="19" s="1"/>
  <c r="D3340" i="19"/>
  <c r="F3340" i="19" s="1"/>
  <c r="D3341" i="19"/>
  <c r="F3341" i="19" s="1"/>
  <c r="D3342" i="19"/>
  <c r="F3342" i="19" s="1"/>
  <c r="D3343" i="19"/>
  <c r="F3343" i="19" s="1"/>
  <c r="D3344" i="19"/>
  <c r="F3344" i="19" s="1"/>
  <c r="D3345" i="19"/>
  <c r="F3345" i="19" s="1"/>
  <c r="D3346" i="19"/>
  <c r="F3346" i="19" s="1"/>
  <c r="D3347" i="19"/>
  <c r="F3347" i="19" s="1"/>
  <c r="D3348" i="19"/>
  <c r="F3348" i="19" s="1"/>
  <c r="D3349" i="19"/>
  <c r="F3349" i="19" s="1"/>
  <c r="D3350" i="19"/>
  <c r="F3350" i="19" s="1"/>
  <c r="D3351" i="19"/>
  <c r="F3351" i="19" s="1"/>
  <c r="D3352" i="19"/>
  <c r="F3352" i="19" s="1"/>
  <c r="D3353" i="19"/>
  <c r="F3353" i="19" s="1"/>
  <c r="D3354" i="19"/>
  <c r="F3354" i="19" s="1"/>
  <c r="D3355" i="19"/>
  <c r="F3355" i="19" s="1"/>
  <c r="D3356" i="19"/>
  <c r="F3356" i="19" s="1"/>
  <c r="D3357" i="19"/>
  <c r="F3357" i="19" s="1"/>
  <c r="D3358" i="19"/>
  <c r="F3358" i="19" s="1"/>
  <c r="D3359" i="19"/>
  <c r="F3359" i="19" s="1"/>
  <c r="D3360" i="19"/>
  <c r="F3360" i="19" s="1"/>
  <c r="D3361" i="19"/>
  <c r="F3361" i="19" s="1"/>
  <c r="D3362" i="19"/>
  <c r="F3362" i="19" s="1"/>
  <c r="D3363" i="19"/>
  <c r="F3363" i="19" s="1"/>
  <c r="D3364" i="19"/>
  <c r="F3364" i="19" s="1"/>
  <c r="D3365" i="19"/>
  <c r="F3365" i="19" s="1"/>
  <c r="D3366" i="19"/>
  <c r="F3366" i="19" s="1"/>
  <c r="D3367" i="19"/>
  <c r="F3367" i="19" s="1"/>
  <c r="D3368" i="19"/>
  <c r="F3368" i="19" s="1"/>
  <c r="D3369" i="19"/>
  <c r="F3369" i="19" s="1"/>
  <c r="D3370" i="19"/>
  <c r="F3370" i="19" s="1"/>
  <c r="D3371" i="19"/>
  <c r="F3371" i="19" s="1"/>
  <c r="D3372" i="19"/>
  <c r="F3372" i="19" s="1"/>
  <c r="D3373" i="19"/>
  <c r="F3373" i="19" s="1"/>
  <c r="D3374" i="19"/>
  <c r="F3374" i="19" s="1"/>
  <c r="D3375" i="19"/>
  <c r="F3375" i="19" s="1"/>
  <c r="D3376" i="19"/>
  <c r="F3376" i="19" s="1"/>
  <c r="D3377" i="19"/>
  <c r="F3377" i="19" s="1"/>
  <c r="D3378" i="19"/>
  <c r="F3378" i="19" s="1"/>
  <c r="D3379" i="19"/>
  <c r="F3379" i="19" s="1"/>
  <c r="D3380" i="19"/>
  <c r="F3380" i="19" s="1"/>
  <c r="D3381" i="19"/>
  <c r="F3381" i="19" s="1"/>
  <c r="D3382" i="19"/>
  <c r="F3382" i="19" s="1"/>
  <c r="D3383" i="19"/>
  <c r="F3383" i="19" s="1"/>
  <c r="D3384" i="19"/>
  <c r="F3384" i="19" s="1"/>
  <c r="D3385" i="19"/>
  <c r="F3385" i="19" s="1"/>
  <c r="D3386" i="19"/>
  <c r="F3386" i="19" s="1"/>
  <c r="D3387" i="19"/>
  <c r="F3387" i="19" s="1"/>
  <c r="D3388" i="19"/>
  <c r="F3388" i="19" s="1"/>
  <c r="D3389" i="19"/>
  <c r="F3389" i="19" s="1"/>
  <c r="D3390" i="19"/>
  <c r="F3390" i="19" s="1"/>
  <c r="D3391" i="19"/>
  <c r="F3391" i="19" s="1"/>
  <c r="D3392" i="19"/>
  <c r="F3392" i="19" s="1"/>
  <c r="D3393" i="19"/>
  <c r="F3393" i="19" s="1"/>
  <c r="D3394" i="19"/>
  <c r="F3394" i="19" s="1"/>
  <c r="D3395" i="19"/>
  <c r="F3395" i="19" s="1"/>
  <c r="D3396" i="19"/>
  <c r="F3396" i="19" s="1"/>
  <c r="D3397" i="19"/>
  <c r="F3397" i="19" s="1"/>
  <c r="D3398" i="19"/>
  <c r="F3398" i="19" s="1"/>
  <c r="D3399" i="19"/>
  <c r="F3399" i="19" s="1"/>
  <c r="D3400" i="19"/>
  <c r="F3400" i="19" s="1"/>
  <c r="D3401" i="19"/>
  <c r="F3401" i="19" s="1"/>
  <c r="D3402" i="19"/>
  <c r="F3402" i="19" s="1"/>
  <c r="D3403" i="19"/>
  <c r="F3403" i="19" s="1"/>
  <c r="D3404" i="19"/>
  <c r="F3404" i="19" s="1"/>
  <c r="D3405" i="19"/>
  <c r="F3405" i="19" s="1"/>
  <c r="D3406" i="19"/>
  <c r="F3406" i="19" s="1"/>
  <c r="D3407" i="19"/>
  <c r="F3407" i="19" s="1"/>
  <c r="D3408" i="19"/>
  <c r="F3408" i="19" s="1"/>
  <c r="D3409" i="19"/>
  <c r="F3409" i="19" s="1"/>
  <c r="D3410" i="19"/>
  <c r="F3410" i="19" s="1"/>
  <c r="D3411" i="19"/>
  <c r="F3411" i="19" s="1"/>
  <c r="D3412" i="19"/>
  <c r="F3412" i="19" s="1"/>
  <c r="D3413" i="19"/>
  <c r="F3413" i="19" s="1"/>
  <c r="D3414" i="19"/>
  <c r="F3414" i="19" s="1"/>
  <c r="D3415" i="19"/>
  <c r="F3415" i="19" s="1"/>
  <c r="D3416" i="19"/>
  <c r="F3416" i="19" s="1"/>
  <c r="D3417" i="19"/>
  <c r="F3417" i="19" s="1"/>
  <c r="D3418" i="19"/>
  <c r="F3418" i="19" s="1"/>
  <c r="D3419" i="19"/>
  <c r="F3419" i="19" s="1"/>
  <c r="D3420" i="19"/>
  <c r="F3420" i="19" s="1"/>
  <c r="D3421" i="19"/>
  <c r="F3421" i="19" s="1"/>
  <c r="D3422" i="19"/>
  <c r="F3422" i="19" s="1"/>
  <c r="D3423" i="19"/>
  <c r="F3423" i="19" s="1"/>
  <c r="D3424" i="19"/>
  <c r="F3424" i="19" s="1"/>
  <c r="D3425" i="19"/>
  <c r="F3425" i="19" s="1"/>
  <c r="D3426" i="19"/>
  <c r="F3426" i="19" s="1"/>
  <c r="D3427" i="19"/>
  <c r="F3427" i="19" s="1"/>
  <c r="D3428" i="19"/>
  <c r="F3428" i="19" s="1"/>
  <c r="D3429" i="19"/>
  <c r="F3429" i="19" s="1"/>
  <c r="D3430" i="19"/>
  <c r="F3430" i="19" s="1"/>
  <c r="D3431" i="19"/>
  <c r="F3431" i="19" s="1"/>
  <c r="D3432" i="19"/>
  <c r="F3432" i="19" s="1"/>
  <c r="D3433" i="19"/>
  <c r="F3433" i="19" s="1"/>
  <c r="D3434" i="19"/>
  <c r="F3434" i="19" s="1"/>
  <c r="D3435" i="19"/>
  <c r="F3435" i="19" s="1"/>
  <c r="D3436" i="19"/>
  <c r="F3436" i="19" s="1"/>
  <c r="D3437" i="19"/>
  <c r="F3437" i="19" s="1"/>
  <c r="D3438" i="19"/>
  <c r="F3438" i="19" s="1"/>
  <c r="D3439" i="19"/>
  <c r="F3439" i="19" s="1"/>
  <c r="D3440" i="19"/>
  <c r="F3440" i="19" s="1"/>
  <c r="D3441" i="19"/>
  <c r="F3441" i="19" s="1"/>
  <c r="D3442" i="19"/>
  <c r="F3442" i="19" s="1"/>
  <c r="D3443" i="19"/>
  <c r="F3443" i="19" s="1"/>
  <c r="D3444" i="19"/>
  <c r="F3444" i="19" s="1"/>
  <c r="D3445" i="19"/>
  <c r="F3445" i="19" s="1"/>
  <c r="D3446" i="19"/>
  <c r="F3446" i="19" s="1"/>
  <c r="D3447" i="19"/>
  <c r="F3447" i="19" s="1"/>
  <c r="D3448" i="19"/>
  <c r="F3448" i="19" s="1"/>
  <c r="D3449" i="19"/>
  <c r="F3449" i="19" s="1"/>
  <c r="D3450" i="19"/>
  <c r="F3450" i="19" s="1"/>
  <c r="D3451" i="19"/>
  <c r="F3451" i="19" s="1"/>
  <c r="D3452" i="19"/>
  <c r="F3452" i="19" s="1"/>
  <c r="D3453" i="19"/>
  <c r="F3453" i="19" s="1"/>
  <c r="D3454" i="19"/>
  <c r="F3454" i="19" s="1"/>
  <c r="D3455" i="19"/>
  <c r="F3455" i="19" s="1"/>
  <c r="D3456" i="19"/>
  <c r="F3456" i="19" s="1"/>
  <c r="D3457" i="19"/>
  <c r="F3457" i="19" s="1"/>
  <c r="D3458" i="19"/>
  <c r="F3458" i="19" s="1"/>
  <c r="D3459" i="19"/>
  <c r="F3459" i="19" s="1"/>
  <c r="D3460" i="19"/>
  <c r="F3460" i="19" s="1"/>
  <c r="D3461" i="19"/>
  <c r="F3461" i="19" s="1"/>
  <c r="D3462" i="19"/>
  <c r="F3462" i="19" s="1"/>
  <c r="D3463" i="19"/>
  <c r="F3463" i="19" s="1"/>
  <c r="D3464" i="19"/>
  <c r="F3464" i="19" s="1"/>
  <c r="D3465" i="19"/>
  <c r="F3465" i="19" s="1"/>
  <c r="D3466" i="19"/>
  <c r="F3466" i="19" s="1"/>
  <c r="D3467" i="19"/>
  <c r="F3467" i="19" s="1"/>
  <c r="D3468" i="19"/>
  <c r="F3468" i="19" s="1"/>
  <c r="D3469" i="19"/>
  <c r="F3469" i="19" s="1"/>
  <c r="D3470" i="19"/>
  <c r="F3470" i="19" s="1"/>
  <c r="D3471" i="19"/>
  <c r="F3471" i="19" s="1"/>
  <c r="D3472" i="19"/>
  <c r="F3472" i="19" s="1"/>
  <c r="D3473" i="19"/>
  <c r="F3473" i="19" s="1"/>
  <c r="D3474" i="19"/>
  <c r="F3474" i="19" s="1"/>
  <c r="D3475" i="19"/>
  <c r="F3475" i="19" s="1"/>
  <c r="D3476" i="19"/>
  <c r="F3476" i="19" s="1"/>
  <c r="D3477" i="19"/>
  <c r="F3477" i="19" s="1"/>
  <c r="D3478" i="19"/>
  <c r="F3478" i="19" s="1"/>
  <c r="D3479" i="19"/>
  <c r="F3479" i="19" s="1"/>
  <c r="D3480" i="19"/>
  <c r="F3480" i="19" s="1"/>
  <c r="D3481" i="19"/>
  <c r="F3481" i="19" s="1"/>
  <c r="D3482" i="19"/>
  <c r="F3482" i="19" s="1"/>
  <c r="D3483" i="19"/>
  <c r="F3483" i="19" s="1"/>
  <c r="D3484" i="19"/>
  <c r="F3484" i="19" s="1"/>
  <c r="D3485" i="19"/>
  <c r="F3485" i="19" s="1"/>
  <c r="D3486" i="19"/>
  <c r="F3486" i="19" s="1"/>
  <c r="D3487" i="19"/>
  <c r="F3487" i="19" s="1"/>
  <c r="D3488" i="19"/>
  <c r="F3488" i="19" s="1"/>
  <c r="D3489" i="19"/>
  <c r="F3489" i="19" s="1"/>
  <c r="D3490" i="19"/>
  <c r="F3490" i="19" s="1"/>
  <c r="D3491" i="19"/>
  <c r="F3491" i="19" s="1"/>
  <c r="D3492" i="19"/>
  <c r="F3492" i="19" s="1"/>
  <c r="D3493" i="19"/>
  <c r="F3493" i="19" s="1"/>
  <c r="D3494" i="19"/>
  <c r="F3494" i="19" s="1"/>
  <c r="D3495" i="19"/>
  <c r="F3495" i="19" s="1"/>
  <c r="D3496" i="19"/>
  <c r="F3496" i="19" s="1"/>
  <c r="D3497" i="19"/>
  <c r="F3497" i="19" s="1"/>
  <c r="D3498" i="19"/>
  <c r="F3498" i="19" s="1"/>
  <c r="D3499" i="19"/>
  <c r="F3499" i="19" s="1"/>
  <c r="D3500" i="19"/>
  <c r="F3500" i="19" s="1"/>
  <c r="D3501" i="19"/>
  <c r="F3501" i="19" s="1"/>
  <c r="D3502" i="19"/>
  <c r="F3502" i="19" s="1"/>
  <c r="D3503" i="19"/>
  <c r="F3503" i="19" s="1"/>
  <c r="D3504" i="19"/>
  <c r="F3504" i="19" s="1"/>
  <c r="D3505" i="19"/>
  <c r="F3505" i="19" s="1"/>
  <c r="D3506" i="19"/>
  <c r="F3506" i="19" s="1"/>
  <c r="D3507" i="19"/>
  <c r="F3507" i="19" s="1"/>
  <c r="D3508" i="19"/>
  <c r="F3508" i="19" s="1"/>
  <c r="D3509" i="19"/>
  <c r="F3509" i="19" s="1"/>
  <c r="D3510" i="19"/>
  <c r="F3510" i="19" s="1"/>
  <c r="D3511" i="19"/>
  <c r="F3511" i="19" s="1"/>
  <c r="D3512" i="19"/>
  <c r="F3512" i="19" s="1"/>
  <c r="D3513" i="19"/>
  <c r="F3513" i="19" s="1"/>
  <c r="D3514" i="19"/>
  <c r="F3514" i="19" s="1"/>
  <c r="D3515" i="19"/>
  <c r="F3515" i="19" s="1"/>
  <c r="D3516" i="19"/>
  <c r="F3516" i="19" s="1"/>
  <c r="D3517" i="19"/>
  <c r="F3517" i="19" s="1"/>
  <c r="D3518" i="19"/>
  <c r="F3518" i="19" s="1"/>
  <c r="D3519" i="19"/>
  <c r="F3519" i="19" s="1"/>
  <c r="D3520" i="19"/>
  <c r="F3520" i="19" s="1"/>
  <c r="D3521" i="19"/>
  <c r="F3521" i="19" s="1"/>
  <c r="D3522" i="19"/>
  <c r="F3522" i="19" s="1"/>
  <c r="D3523" i="19"/>
  <c r="F3523" i="19" s="1"/>
  <c r="D3524" i="19"/>
  <c r="F3524" i="19" s="1"/>
  <c r="D3525" i="19"/>
  <c r="F3525" i="19" s="1"/>
  <c r="D3526" i="19"/>
  <c r="F3526" i="19" s="1"/>
  <c r="D3527" i="19"/>
  <c r="F3527" i="19" s="1"/>
  <c r="D3528" i="19"/>
  <c r="F3528" i="19" s="1"/>
  <c r="D3529" i="19"/>
  <c r="F3529" i="19" s="1"/>
  <c r="D3530" i="19"/>
  <c r="F3530" i="19" s="1"/>
  <c r="D3531" i="19"/>
  <c r="F3531" i="19" s="1"/>
  <c r="D3532" i="19"/>
  <c r="F3532" i="19" s="1"/>
  <c r="D3533" i="19"/>
  <c r="F3533" i="19" s="1"/>
  <c r="D3534" i="19"/>
  <c r="F3534" i="19" s="1"/>
  <c r="D3535" i="19"/>
  <c r="F3535" i="19" s="1"/>
  <c r="D3536" i="19"/>
  <c r="F3536" i="19" s="1"/>
  <c r="D3537" i="19"/>
  <c r="F3537" i="19" s="1"/>
  <c r="D3538" i="19"/>
  <c r="F3538" i="19" s="1"/>
  <c r="D3539" i="19"/>
  <c r="F3539" i="19" s="1"/>
  <c r="D3540" i="19"/>
  <c r="F3540" i="19" s="1"/>
  <c r="D3541" i="19"/>
  <c r="F3541" i="19" s="1"/>
  <c r="D3542" i="19"/>
  <c r="F3542" i="19" s="1"/>
  <c r="D3543" i="19"/>
  <c r="F3543" i="19" s="1"/>
  <c r="D3544" i="19"/>
  <c r="F3544" i="19" s="1"/>
  <c r="D3545" i="19"/>
  <c r="F3545" i="19" s="1"/>
  <c r="D3546" i="19"/>
  <c r="F3546" i="19" s="1"/>
  <c r="D3547" i="19"/>
  <c r="F3547" i="19" s="1"/>
  <c r="D3548" i="19"/>
  <c r="F3548" i="19" s="1"/>
  <c r="D3549" i="19"/>
  <c r="F3549" i="19" s="1"/>
  <c r="D3550" i="19"/>
  <c r="F3550" i="19" s="1"/>
  <c r="D3551" i="19"/>
  <c r="F3551" i="19" s="1"/>
  <c r="D3552" i="19"/>
  <c r="F3552" i="19" s="1"/>
  <c r="D3553" i="19"/>
  <c r="F3553" i="19" s="1"/>
  <c r="D3554" i="19"/>
  <c r="F3554" i="19" s="1"/>
  <c r="D3555" i="19"/>
  <c r="F3555" i="19" s="1"/>
  <c r="D3556" i="19"/>
  <c r="F3556" i="19" s="1"/>
  <c r="D3557" i="19"/>
  <c r="F3557" i="19" s="1"/>
  <c r="D3558" i="19"/>
  <c r="F3558" i="19" s="1"/>
  <c r="D3559" i="19"/>
  <c r="F3559" i="19" s="1"/>
  <c r="D3560" i="19"/>
  <c r="F3560" i="19" s="1"/>
  <c r="D3561" i="19"/>
  <c r="F3561" i="19" s="1"/>
  <c r="D3562" i="19"/>
  <c r="F3562" i="19" s="1"/>
  <c r="D3563" i="19"/>
  <c r="F3563" i="19" s="1"/>
  <c r="D3564" i="19"/>
  <c r="F3564" i="19" s="1"/>
  <c r="D3565" i="19"/>
  <c r="F3565" i="19" s="1"/>
  <c r="D3566" i="19"/>
  <c r="F3566" i="19" s="1"/>
  <c r="D3567" i="19"/>
  <c r="F3567" i="19" s="1"/>
  <c r="D3568" i="19"/>
  <c r="F3568" i="19" s="1"/>
  <c r="D3569" i="19"/>
  <c r="F3569" i="19" s="1"/>
  <c r="D3570" i="19"/>
  <c r="F3570" i="19" s="1"/>
  <c r="D3571" i="19"/>
  <c r="F3571" i="19" s="1"/>
  <c r="D3572" i="19"/>
  <c r="F3572" i="19" s="1"/>
  <c r="D3573" i="19"/>
  <c r="F3573" i="19" s="1"/>
  <c r="D3574" i="19"/>
  <c r="F3574" i="19" s="1"/>
  <c r="D3575" i="19"/>
  <c r="F3575" i="19" s="1"/>
  <c r="D3576" i="19"/>
  <c r="F3576" i="19" s="1"/>
  <c r="D3577" i="19"/>
  <c r="F3577" i="19" s="1"/>
  <c r="D3578" i="19"/>
  <c r="F3578" i="19" s="1"/>
  <c r="D3579" i="19"/>
  <c r="F3579" i="19" s="1"/>
  <c r="D3580" i="19"/>
  <c r="F3580" i="19" s="1"/>
  <c r="D3581" i="19"/>
  <c r="F3581" i="19" s="1"/>
  <c r="D3582" i="19"/>
  <c r="F3582" i="19" s="1"/>
  <c r="D3583" i="19"/>
  <c r="F3583" i="19" s="1"/>
  <c r="D3584" i="19"/>
  <c r="F3584" i="19" s="1"/>
  <c r="D3585" i="19"/>
  <c r="F3585" i="19" s="1"/>
  <c r="D3586" i="19"/>
  <c r="F3586" i="19" s="1"/>
  <c r="D3587" i="19"/>
  <c r="F3587" i="19" s="1"/>
  <c r="D3588" i="19"/>
  <c r="F3588" i="19" s="1"/>
  <c r="D3589" i="19"/>
  <c r="F3589" i="19" s="1"/>
  <c r="D3590" i="19"/>
  <c r="F3590" i="19" s="1"/>
  <c r="D3591" i="19"/>
  <c r="F3591" i="19" s="1"/>
  <c r="D3592" i="19"/>
  <c r="F3592" i="19" s="1"/>
  <c r="D3593" i="19"/>
  <c r="F3593" i="19" s="1"/>
  <c r="D3594" i="19"/>
  <c r="F3594" i="19" s="1"/>
  <c r="D3595" i="19"/>
  <c r="F3595" i="19" s="1"/>
  <c r="D3596" i="19"/>
  <c r="F3596" i="19" s="1"/>
  <c r="D3597" i="19"/>
  <c r="F3597" i="19" s="1"/>
  <c r="D3598" i="19"/>
  <c r="F3598" i="19" s="1"/>
  <c r="D3599" i="19"/>
  <c r="F3599" i="19" s="1"/>
  <c r="D3600" i="19"/>
  <c r="F3600" i="19" s="1"/>
  <c r="D3601" i="19"/>
  <c r="F3601" i="19" s="1"/>
  <c r="D3602" i="19"/>
  <c r="F3602" i="19" s="1"/>
  <c r="D3603" i="19"/>
  <c r="F3603" i="19" s="1"/>
  <c r="D3604" i="19"/>
  <c r="F3604" i="19" s="1"/>
  <c r="D3605" i="19"/>
  <c r="F3605" i="19" s="1"/>
  <c r="D3606" i="19"/>
  <c r="F3606" i="19" s="1"/>
  <c r="D3607" i="19"/>
  <c r="F3607" i="19" s="1"/>
  <c r="D3608" i="19"/>
  <c r="F3608" i="19" s="1"/>
  <c r="D3609" i="19"/>
  <c r="F3609" i="19" s="1"/>
  <c r="D3610" i="19"/>
  <c r="F3610" i="19" s="1"/>
  <c r="D3611" i="19"/>
  <c r="F3611" i="19" s="1"/>
  <c r="D3612" i="19"/>
  <c r="F3612" i="19" s="1"/>
  <c r="D3613" i="19"/>
  <c r="F3613" i="19" s="1"/>
  <c r="D3614" i="19"/>
  <c r="F3614" i="19" s="1"/>
  <c r="D3615" i="19"/>
  <c r="F3615" i="19" s="1"/>
  <c r="D3616" i="19"/>
  <c r="F3616" i="19" s="1"/>
  <c r="D3617" i="19"/>
  <c r="F3617" i="19" s="1"/>
  <c r="D3618" i="19"/>
  <c r="F3618" i="19" s="1"/>
  <c r="D3619" i="19"/>
  <c r="F3619" i="19" s="1"/>
  <c r="D3620" i="19"/>
  <c r="F3620" i="19" s="1"/>
  <c r="D3621" i="19"/>
  <c r="F3621" i="19" s="1"/>
  <c r="D3622" i="19"/>
  <c r="F3622" i="19" s="1"/>
  <c r="D3623" i="19"/>
  <c r="F3623" i="19" s="1"/>
  <c r="D3624" i="19"/>
  <c r="F3624" i="19" s="1"/>
  <c r="D3625" i="19"/>
  <c r="F3625" i="19" s="1"/>
  <c r="D3626" i="19"/>
  <c r="F3626" i="19" s="1"/>
  <c r="D3627" i="19"/>
  <c r="F3627" i="19" s="1"/>
  <c r="D3628" i="19"/>
  <c r="F3628" i="19" s="1"/>
  <c r="D3629" i="19"/>
  <c r="F3629" i="19" s="1"/>
  <c r="D3630" i="19"/>
  <c r="F3630" i="19" s="1"/>
  <c r="D3631" i="19"/>
  <c r="F3631" i="19" s="1"/>
  <c r="D3632" i="19"/>
  <c r="F3632" i="19" s="1"/>
  <c r="D3633" i="19"/>
  <c r="F3633" i="19" s="1"/>
  <c r="D3634" i="19"/>
  <c r="F3634" i="19" s="1"/>
  <c r="D3635" i="19"/>
  <c r="F3635" i="19" s="1"/>
  <c r="D3636" i="19"/>
  <c r="F3636" i="19" s="1"/>
  <c r="D3637" i="19"/>
  <c r="F3637" i="19" s="1"/>
  <c r="D3638" i="19"/>
  <c r="F3638" i="19" s="1"/>
  <c r="D3639" i="19"/>
  <c r="F3639" i="19" s="1"/>
  <c r="D3640" i="19"/>
  <c r="F3640" i="19" s="1"/>
  <c r="D3641" i="19"/>
  <c r="F3641" i="19" s="1"/>
  <c r="D3642" i="19"/>
  <c r="F3642" i="19" s="1"/>
  <c r="D3643" i="19"/>
  <c r="F3643" i="19" s="1"/>
  <c r="D3644" i="19"/>
  <c r="F3644" i="19" s="1"/>
  <c r="D3645" i="19"/>
  <c r="F3645" i="19" s="1"/>
  <c r="D3646" i="19"/>
  <c r="F3646" i="19" s="1"/>
  <c r="D3647" i="19"/>
  <c r="F3647" i="19" s="1"/>
  <c r="D3648" i="19"/>
  <c r="F3648" i="19" s="1"/>
  <c r="D3649" i="19"/>
  <c r="F3649" i="19" s="1"/>
  <c r="D3650" i="19"/>
  <c r="F3650" i="19" s="1"/>
  <c r="D3651" i="19"/>
  <c r="F3651" i="19" s="1"/>
  <c r="D3652" i="19"/>
  <c r="F3652" i="19" s="1"/>
  <c r="D3653" i="19"/>
  <c r="F3653" i="19" s="1"/>
  <c r="D3654" i="19"/>
  <c r="F3654" i="19" s="1"/>
  <c r="D3655" i="19"/>
  <c r="F3655" i="19" s="1"/>
  <c r="D3656" i="19"/>
  <c r="F3656" i="19" s="1"/>
  <c r="D3657" i="19"/>
  <c r="F3657" i="19" s="1"/>
  <c r="D3658" i="19"/>
  <c r="F3658" i="19" s="1"/>
  <c r="D3659" i="19"/>
  <c r="F3659" i="19" s="1"/>
  <c r="D3660" i="19"/>
  <c r="F3660" i="19" s="1"/>
  <c r="D3661" i="19"/>
  <c r="F3661" i="19" s="1"/>
  <c r="D3662" i="19"/>
  <c r="F3662" i="19" s="1"/>
  <c r="D3663" i="19"/>
  <c r="F3663" i="19" s="1"/>
  <c r="D3664" i="19"/>
  <c r="F3664" i="19" s="1"/>
  <c r="D3665" i="19"/>
  <c r="F3665" i="19" s="1"/>
  <c r="D3666" i="19"/>
  <c r="F3666" i="19" s="1"/>
  <c r="D3667" i="19"/>
  <c r="F3667" i="19" s="1"/>
  <c r="D3668" i="19"/>
  <c r="F3668" i="19" s="1"/>
  <c r="D3669" i="19"/>
  <c r="F3669" i="19" s="1"/>
  <c r="D3670" i="19"/>
  <c r="F3670" i="19" s="1"/>
  <c r="D3671" i="19"/>
  <c r="F3671" i="19" s="1"/>
  <c r="D3672" i="19"/>
  <c r="F3672" i="19" s="1"/>
  <c r="D3673" i="19"/>
  <c r="F3673" i="19" s="1"/>
  <c r="D3674" i="19"/>
  <c r="F3674" i="19" s="1"/>
  <c r="D3675" i="19"/>
  <c r="F3675" i="19" s="1"/>
  <c r="D3676" i="19"/>
  <c r="F3676" i="19" s="1"/>
  <c r="D3677" i="19"/>
  <c r="F3677" i="19" s="1"/>
  <c r="D3678" i="19"/>
  <c r="F3678" i="19" s="1"/>
  <c r="D3679" i="19"/>
  <c r="F3679" i="19" s="1"/>
  <c r="D3680" i="19"/>
  <c r="F3680" i="19" s="1"/>
  <c r="D3681" i="19"/>
  <c r="F3681" i="19" s="1"/>
  <c r="D3682" i="19"/>
  <c r="F3682" i="19" s="1"/>
  <c r="D3683" i="19"/>
  <c r="F3683" i="19" s="1"/>
  <c r="D3684" i="19"/>
  <c r="F3684" i="19" s="1"/>
  <c r="D3685" i="19"/>
  <c r="F3685" i="19" s="1"/>
  <c r="D3686" i="19"/>
  <c r="F3686" i="19" s="1"/>
  <c r="D3687" i="19"/>
  <c r="F3687" i="19" s="1"/>
  <c r="D3688" i="19"/>
  <c r="F3688" i="19" s="1"/>
  <c r="D3689" i="19"/>
  <c r="F3689" i="19" s="1"/>
  <c r="D3690" i="19"/>
  <c r="F3690" i="19" s="1"/>
  <c r="D3691" i="19"/>
  <c r="F3691" i="19" s="1"/>
  <c r="D3692" i="19"/>
  <c r="F3692" i="19" s="1"/>
  <c r="D3693" i="19"/>
  <c r="F3693" i="19" s="1"/>
  <c r="D3694" i="19"/>
  <c r="F3694" i="19" s="1"/>
  <c r="D3695" i="19"/>
  <c r="F3695" i="19" s="1"/>
  <c r="D3696" i="19"/>
  <c r="F3696" i="19" s="1"/>
  <c r="D3697" i="19"/>
  <c r="F3697" i="19" s="1"/>
  <c r="D3698" i="19"/>
  <c r="F3698" i="19" s="1"/>
  <c r="D3699" i="19"/>
  <c r="F3699" i="19" s="1"/>
  <c r="D3700" i="19"/>
  <c r="F3700" i="19" s="1"/>
  <c r="D3701" i="19"/>
  <c r="F3701" i="19" s="1"/>
  <c r="D3702" i="19"/>
  <c r="F3702" i="19" s="1"/>
  <c r="D3703" i="19"/>
  <c r="F3703" i="19" s="1"/>
  <c r="D3704" i="19"/>
  <c r="F3704" i="19" s="1"/>
  <c r="D3705" i="19"/>
  <c r="F3705" i="19" s="1"/>
  <c r="D3706" i="19"/>
  <c r="F3706" i="19" s="1"/>
  <c r="D3707" i="19"/>
  <c r="F3707" i="19" s="1"/>
  <c r="D3708" i="19"/>
  <c r="F3708" i="19" s="1"/>
  <c r="D3709" i="19"/>
  <c r="F3709" i="19" s="1"/>
  <c r="D3710" i="19"/>
  <c r="F3710" i="19" s="1"/>
  <c r="D3711" i="19"/>
  <c r="F3711" i="19" s="1"/>
  <c r="D3712" i="19"/>
  <c r="F3712" i="19" s="1"/>
  <c r="D3713" i="19"/>
  <c r="F3713" i="19" s="1"/>
  <c r="D3714" i="19"/>
  <c r="F3714" i="19" s="1"/>
  <c r="D3715" i="19"/>
  <c r="F3715" i="19" s="1"/>
  <c r="D3716" i="19"/>
  <c r="F3716" i="19" s="1"/>
  <c r="D3717" i="19"/>
  <c r="F3717" i="19" s="1"/>
  <c r="D3718" i="19"/>
  <c r="F3718" i="19" s="1"/>
  <c r="D3719" i="19"/>
  <c r="F3719" i="19" s="1"/>
  <c r="D3720" i="19"/>
  <c r="F3720" i="19" s="1"/>
  <c r="D3721" i="19"/>
  <c r="F3721" i="19" s="1"/>
  <c r="D3722" i="19"/>
  <c r="F3722" i="19" s="1"/>
  <c r="D3723" i="19"/>
  <c r="F3723" i="19" s="1"/>
  <c r="D3724" i="19"/>
  <c r="F3724" i="19" s="1"/>
  <c r="D3725" i="19"/>
  <c r="F3725" i="19" s="1"/>
  <c r="D3726" i="19"/>
  <c r="F3726" i="19" s="1"/>
  <c r="D3727" i="19"/>
  <c r="F3727" i="19" s="1"/>
  <c r="D3728" i="19"/>
  <c r="F3728" i="19" s="1"/>
  <c r="D3729" i="19"/>
  <c r="F3729" i="19" s="1"/>
  <c r="D3730" i="19"/>
  <c r="F3730" i="19" s="1"/>
  <c r="D3731" i="19"/>
  <c r="F3731" i="19" s="1"/>
  <c r="D3732" i="19"/>
  <c r="F3732" i="19" s="1"/>
  <c r="D3733" i="19"/>
  <c r="F3733" i="19" s="1"/>
  <c r="D3734" i="19"/>
  <c r="F3734" i="19" s="1"/>
  <c r="D3735" i="19"/>
  <c r="F3735" i="19" s="1"/>
  <c r="D3736" i="19"/>
  <c r="F3736" i="19" s="1"/>
  <c r="D3737" i="19"/>
  <c r="F3737" i="19" s="1"/>
  <c r="D3738" i="19"/>
  <c r="F3738" i="19" s="1"/>
  <c r="D3739" i="19"/>
  <c r="F3739" i="19" s="1"/>
  <c r="D3740" i="19"/>
  <c r="F3740" i="19" s="1"/>
  <c r="D3741" i="19"/>
  <c r="F3741" i="19" s="1"/>
  <c r="D3742" i="19"/>
  <c r="F3742" i="19" s="1"/>
  <c r="D3743" i="19"/>
  <c r="F3743" i="19" s="1"/>
  <c r="D3744" i="19"/>
  <c r="F3744" i="19" s="1"/>
  <c r="D3745" i="19"/>
  <c r="F3745" i="19" s="1"/>
  <c r="D3746" i="19"/>
  <c r="F3746" i="19" s="1"/>
  <c r="D3747" i="19"/>
  <c r="F3747" i="19" s="1"/>
  <c r="D3748" i="19"/>
  <c r="F3748" i="19" s="1"/>
  <c r="D3749" i="19"/>
  <c r="F3749" i="19" s="1"/>
  <c r="D3750" i="19"/>
  <c r="F3750" i="19" s="1"/>
  <c r="D3751" i="19"/>
  <c r="F3751" i="19" s="1"/>
  <c r="D3752" i="19"/>
  <c r="F3752" i="19" s="1"/>
  <c r="D3753" i="19"/>
  <c r="F3753" i="19" s="1"/>
  <c r="D3754" i="19"/>
  <c r="F3754" i="19" s="1"/>
  <c r="D3755" i="19"/>
  <c r="F3755" i="19" s="1"/>
  <c r="D3756" i="19"/>
  <c r="F3756" i="19" s="1"/>
  <c r="D3757" i="19"/>
  <c r="F3757" i="19" s="1"/>
  <c r="D3758" i="19"/>
  <c r="F3758" i="19" s="1"/>
  <c r="D3759" i="19"/>
  <c r="F3759" i="19" s="1"/>
  <c r="D3760" i="19"/>
  <c r="F3760" i="19" s="1"/>
  <c r="D3761" i="19"/>
  <c r="F3761" i="19" s="1"/>
  <c r="D3762" i="19"/>
  <c r="F3762" i="19" s="1"/>
  <c r="D3763" i="19"/>
  <c r="F3763" i="19" s="1"/>
  <c r="D3764" i="19"/>
  <c r="F3764" i="19" s="1"/>
  <c r="D3765" i="19"/>
  <c r="F3765" i="19" s="1"/>
  <c r="D3766" i="19"/>
  <c r="F3766" i="19" s="1"/>
  <c r="D3767" i="19"/>
  <c r="F3767" i="19" s="1"/>
  <c r="D3768" i="19"/>
  <c r="F3768" i="19" s="1"/>
  <c r="D3769" i="19"/>
  <c r="F3769" i="19" s="1"/>
  <c r="D3770" i="19"/>
  <c r="F3770" i="19" s="1"/>
  <c r="D3771" i="19"/>
  <c r="F3771" i="19" s="1"/>
  <c r="D3772" i="19"/>
  <c r="F3772" i="19" s="1"/>
  <c r="D3773" i="19"/>
  <c r="F3773" i="19" s="1"/>
  <c r="D3774" i="19"/>
  <c r="F3774" i="19" s="1"/>
  <c r="D3775" i="19"/>
  <c r="F3775" i="19" s="1"/>
  <c r="D3776" i="19"/>
  <c r="F3776" i="19" s="1"/>
  <c r="D3777" i="19"/>
  <c r="F3777" i="19" s="1"/>
  <c r="D3778" i="19"/>
  <c r="F3778" i="19" s="1"/>
  <c r="D3779" i="19"/>
  <c r="F3779" i="19" s="1"/>
  <c r="D3780" i="19"/>
  <c r="F3780" i="19" s="1"/>
  <c r="D3781" i="19"/>
  <c r="F3781" i="19" s="1"/>
  <c r="D3782" i="19"/>
  <c r="F3782" i="19" s="1"/>
  <c r="D3783" i="19"/>
  <c r="F3783" i="19" s="1"/>
  <c r="D3784" i="19"/>
  <c r="F3784" i="19" s="1"/>
  <c r="D3785" i="19"/>
  <c r="F3785" i="19" s="1"/>
  <c r="D3786" i="19"/>
  <c r="F3786" i="19" s="1"/>
  <c r="D3787" i="19"/>
  <c r="F3787" i="19" s="1"/>
  <c r="D3788" i="19"/>
  <c r="F3788" i="19" s="1"/>
  <c r="D3789" i="19"/>
  <c r="F3789" i="19" s="1"/>
  <c r="D3790" i="19"/>
  <c r="F3790" i="19" s="1"/>
  <c r="D3791" i="19"/>
  <c r="F3791" i="19" s="1"/>
  <c r="D3792" i="19"/>
  <c r="F3792" i="19" s="1"/>
  <c r="D3793" i="19"/>
  <c r="F3793" i="19" s="1"/>
  <c r="D3794" i="19"/>
  <c r="F3794" i="19" s="1"/>
  <c r="D3795" i="19"/>
  <c r="F3795" i="19" s="1"/>
  <c r="D3796" i="19"/>
  <c r="F3796" i="19" s="1"/>
  <c r="D3797" i="19"/>
  <c r="F3797" i="19" s="1"/>
  <c r="D3798" i="19"/>
  <c r="F3798" i="19" s="1"/>
  <c r="D3799" i="19"/>
  <c r="F3799" i="19" s="1"/>
  <c r="D3800" i="19"/>
  <c r="F3800" i="19" s="1"/>
  <c r="D3801" i="19"/>
  <c r="F3801" i="19" s="1"/>
  <c r="D3802" i="19"/>
  <c r="F3802" i="19" s="1"/>
  <c r="D3803" i="19"/>
  <c r="F3803" i="19" s="1"/>
  <c r="D3804" i="19"/>
  <c r="F3804" i="19" s="1"/>
  <c r="D3805" i="19"/>
  <c r="F3805" i="19" s="1"/>
  <c r="D3806" i="19"/>
  <c r="F3806" i="19" s="1"/>
  <c r="D3807" i="19"/>
  <c r="F3807" i="19" s="1"/>
  <c r="D3808" i="19"/>
  <c r="F3808" i="19" s="1"/>
  <c r="D3809" i="19"/>
  <c r="F3809" i="19" s="1"/>
  <c r="D3810" i="19"/>
  <c r="F3810" i="19" s="1"/>
  <c r="D3811" i="19"/>
  <c r="F3811" i="19" s="1"/>
  <c r="D3812" i="19"/>
  <c r="F3812" i="19" s="1"/>
  <c r="D3813" i="19"/>
  <c r="F3813" i="19" s="1"/>
  <c r="D3814" i="19"/>
  <c r="F3814" i="19" s="1"/>
  <c r="D3815" i="19"/>
  <c r="F3815" i="19" s="1"/>
  <c r="D3816" i="19"/>
  <c r="F3816" i="19" s="1"/>
  <c r="D3817" i="19"/>
  <c r="F3817" i="19" s="1"/>
  <c r="D3818" i="19"/>
  <c r="F3818" i="19" s="1"/>
  <c r="D3819" i="19"/>
  <c r="F3819" i="19" s="1"/>
  <c r="D3820" i="19"/>
  <c r="F3820" i="19" s="1"/>
  <c r="D3821" i="19"/>
  <c r="F3821" i="19" s="1"/>
  <c r="D3822" i="19"/>
  <c r="F3822" i="19" s="1"/>
  <c r="D3823" i="19"/>
  <c r="F3823" i="19" s="1"/>
  <c r="D3824" i="19"/>
  <c r="F3824" i="19" s="1"/>
  <c r="D3825" i="19"/>
  <c r="F3825" i="19" s="1"/>
  <c r="D3826" i="19"/>
  <c r="F3826" i="19" s="1"/>
  <c r="D3827" i="19"/>
  <c r="F3827" i="19" s="1"/>
  <c r="D3828" i="19"/>
  <c r="F3828" i="19" s="1"/>
  <c r="D3829" i="19"/>
  <c r="F3829" i="19" s="1"/>
  <c r="D3830" i="19"/>
  <c r="F3830" i="19" s="1"/>
  <c r="D3831" i="19"/>
  <c r="F3831" i="19" s="1"/>
  <c r="D3832" i="19"/>
  <c r="F3832" i="19" s="1"/>
  <c r="D3833" i="19"/>
  <c r="F3833" i="19" s="1"/>
  <c r="D3834" i="19"/>
  <c r="F3834" i="19" s="1"/>
  <c r="D3835" i="19"/>
  <c r="F3835" i="19" s="1"/>
  <c r="D3836" i="19"/>
  <c r="F3836" i="19" s="1"/>
  <c r="D3837" i="19"/>
  <c r="F3837" i="19" s="1"/>
  <c r="D3838" i="19"/>
  <c r="F3838" i="19" s="1"/>
  <c r="D3839" i="19"/>
  <c r="F3839" i="19" s="1"/>
  <c r="D3840" i="19"/>
  <c r="F3840" i="19" s="1"/>
  <c r="D3841" i="19"/>
  <c r="F3841" i="19" s="1"/>
  <c r="D3842" i="19"/>
  <c r="F3842" i="19" s="1"/>
  <c r="D3843" i="19"/>
  <c r="F3843" i="19" s="1"/>
  <c r="D3844" i="19"/>
  <c r="F3844" i="19" s="1"/>
  <c r="D3845" i="19"/>
  <c r="F3845" i="19" s="1"/>
  <c r="D3846" i="19"/>
  <c r="F3846" i="19" s="1"/>
  <c r="D3847" i="19"/>
  <c r="F3847" i="19" s="1"/>
  <c r="D3848" i="19"/>
  <c r="F3848" i="19" s="1"/>
  <c r="D3849" i="19"/>
  <c r="F3849" i="19" s="1"/>
  <c r="D3850" i="19"/>
  <c r="F3850" i="19" s="1"/>
  <c r="D3851" i="19"/>
  <c r="F3851" i="19" s="1"/>
  <c r="D3852" i="19"/>
  <c r="F3852" i="19" s="1"/>
  <c r="D3853" i="19"/>
  <c r="F3853" i="19" s="1"/>
  <c r="D3854" i="19"/>
  <c r="F3854" i="19" s="1"/>
  <c r="D3855" i="19"/>
  <c r="F3855" i="19" s="1"/>
  <c r="D3856" i="19"/>
  <c r="F3856" i="19" s="1"/>
  <c r="D3857" i="19"/>
  <c r="F3857" i="19" s="1"/>
  <c r="D3858" i="19"/>
  <c r="F3858" i="19" s="1"/>
  <c r="D3859" i="19"/>
  <c r="F3859" i="19" s="1"/>
  <c r="D3860" i="19"/>
  <c r="F3860" i="19" s="1"/>
  <c r="D3861" i="19"/>
  <c r="F3861" i="19" s="1"/>
  <c r="D3862" i="19"/>
  <c r="F3862" i="19" s="1"/>
  <c r="D3863" i="19"/>
  <c r="F3863" i="19" s="1"/>
  <c r="D3864" i="19"/>
  <c r="F3864" i="19" s="1"/>
  <c r="D3865" i="19"/>
  <c r="F3865" i="19" s="1"/>
  <c r="D3866" i="19"/>
  <c r="F3866" i="19" s="1"/>
  <c r="D3867" i="19"/>
  <c r="F3867" i="19" s="1"/>
  <c r="D3868" i="19"/>
  <c r="F3868" i="19" s="1"/>
  <c r="D3869" i="19"/>
  <c r="F3869" i="19" s="1"/>
  <c r="D3870" i="19"/>
  <c r="F3870" i="19" s="1"/>
  <c r="D3871" i="19"/>
  <c r="F3871" i="19" s="1"/>
  <c r="D3872" i="19"/>
  <c r="F3872" i="19" s="1"/>
  <c r="D3873" i="19"/>
  <c r="F3873" i="19" s="1"/>
  <c r="D3874" i="19"/>
  <c r="F3874" i="19" s="1"/>
  <c r="D3875" i="19"/>
  <c r="F3875" i="19" s="1"/>
  <c r="D3876" i="19"/>
  <c r="F3876" i="19" s="1"/>
  <c r="D3877" i="19"/>
  <c r="F3877" i="19" s="1"/>
  <c r="D3878" i="19"/>
  <c r="F3878" i="19" s="1"/>
  <c r="D3879" i="19"/>
  <c r="F3879" i="19" s="1"/>
  <c r="D3880" i="19"/>
  <c r="F3880" i="19" s="1"/>
  <c r="D3881" i="19"/>
  <c r="F3881" i="19" s="1"/>
  <c r="D3882" i="19"/>
  <c r="F3882" i="19" s="1"/>
  <c r="D3883" i="19"/>
  <c r="F3883" i="19" s="1"/>
  <c r="D3884" i="19"/>
  <c r="F3884" i="19" s="1"/>
  <c r="D3885" i="19"/>
  <c r="F3885" i="19" s="1"/>
  <c r="D3886" i="19"/>
  <c r="F3886" i="19" s="1"/>
  <c r="D3887" i="19"/>
  <c r="F3887" i="19" s="1"/>
  <c r="D3888" i="19"/>
  <c r="F3888" i="19" s="1"/>
  <c r="D3889" i="19"/>
  <c r="F3889" i="19" s="1"/>
  <c r="D3890" i="19"/>
  <c r="F3890" i="19" s="1"/>
  <c r="D3891" i="19"/>
  <c r="F3891" i="19" s="1"/>
  <c r="D3892" i="19"/>
  <c r="F3892" i="19" s="1"/>
  <c r="D3893" i="19"/>
  <c r="F3893" i="19" s="1"/>
  <c r="D3894" i="19"/>
  <c r="F3894" i="19" s="1"/>
  <c r="D3895" i="19"/>
  <c r="F3895" i="19" s="1"/>
  <c r="D3896" i="19"/>
  <c r="F3896" i="19" s="1"/>
  <c r="D3897" i="19"/>
  <c r="F3897" i="19" s="1"/>
  <c r="D3898" i="19"/>
  <c r="F3898" i="19" s="1"/>
  <c r="D3899" i="19"/>
  <c r="F3899" i="19" s="1"/>
  <c r="D3900" i="19"/>
  <c r="F3900" i="19" s="1"/>
  <c r="D3901" i="19"/>
  <c r="F3901" i="19" s="1"/>
  <c r="D3902" i="19"/>
  <c r="F3902" i="19" s="1"/>
  <c r="D3903" i="19"/>
  <c r="F3903" i="19" s="1"/>
  <c r="D3904" i="19"/>
  <c r="F3904" i="19" s="1"/>
  <c r="D3905" i="19"/>
  <c r="F3905" i="19" s="1"/>
  <c r="D3906" i="19"/>
  <c r="F3906" i="19" s="1"/>
  <c r="D3907" i="19"/>
  <c r="F3907" i="19" s="1"/>
  <c r="D3908" i="19"/>
  <c r="F3908" i="19" s="1"/>
  <c r="D3909" i="19"/>
  <c r="F3909" i="19" s="1"/>
  <c r="D3910" i="19"/>
  <c r="F3910" i="19" s="1"/>
  <c r="D3911" i="19"/>
  <c r="F3911" i="19" s="1"/>
  <c r="D3912" i="19"/>
  <c r="F3912" i="19" s="1"/>
  <c r="D3913" i="19"/>
  <c r="F3913" i="19" s="1"/>
  <c r="D3914" i="19"/>
  <c r="F3914" i="19" s="1"/>
  <c r="D3915" i="19"/>
  <c r="F3915" i="19" s="1"/>
  <c r="D3916" i="19"/>
  <c r="F3916" i="19" s="1"/>
  <c r="D3917" i="19"/>
  <c r="F3917" i="19" s="1"/>
  <c r="D3918" i="19"/>
  <c r="F3918" i="19" s="1"/>
  <c r="D3919" i="19"/>
  <c r="F3919" i="19" s="1"/>
  <c r="D3920" i="19"/>
  <c r="F3920" i="19" s="1"/>
  <c r="D3921" i="19"/>
  <c r="F3921" i="19" s="1"/>
  <c r="D3922" i="19"/>
  <c r="F3922" i="19" s="1"/>
  <c r="D3923" i="19"/>
  <c r="F3923" i="19" s="1"/>
  <c r="D3924" i="19"/>
  <c r="F3924" i="19" s="1"/>
  <c r="D3925" i="19"/>
  <c r="F3925" i="19" s="1"/>
  <c r="D3926" i="19"/>
  <c r="F3926" i="19" s="1"/>
  <c r="D3927" i="19"/>
  <c r="F3927" i="19" s="1"/>
  <c r="D3928" i="19"/>
  <c r="F3928" i="19" s="1"/>
  <c r="D3929" i="19"/>
  <c r="F3929" i="19" s="1"/>
  <c r="D3930" i="19"/>
  <c r="F3930" i="19" s="1"/>
  <c r="D3931" i="19"/>
  <c r="F3931" i="19" s="1"/>
  <c r="D3932" i="19"/>
  <c r="F3932" i="19" s="1"/>
  <c r="D3933" i="19"/>
  <c r="F3933" i="19" s="1"/>
  <c r="D3934" i="19"/>
  <c r="F3934" i="19" s="1"/>
  <c r="D3935" i="19"/>
  <c r="F3935" i="19" s="1"/>
  <c r="D3936" i="19"/>
  <c r="F3936" i="19" s="1"/>
  <c r="D3937" i="19"/>
  <c r="F3937" i="19" s="1"/>
  <c r="D3938" i="19"/>
  <c r="F3938" i="19" s="1"/>
  <c r="D3939" i="19"/>
  <c r="F3939" i="19" s="1"/>
  <c r="D3940" i="19"/>
  <c r="F3940" i="19" s="1"/>
  <c r="D3941" i="19"/>
  <c r="F3941" i="19" s="1"/>
  <c r="D3942" i="19"/>
  <c r="F3942" i="19" s="1"/>
  <c r="D3943" i="19"/>
  <c r="F3943" i="19" s="1"/>
  <c r="D3944" i="19"/>
  <c r="F3944" i="19" s="1"/>
  <c r="D3945" i="19"/>
  <c r="F3945" i="19" s="1"/>
  <c r="D3946" i="19"/>
  <c r="F3946" i="19" s="1"/>
  <c r="D3947" i="19"/>
  <c r="F3947" i="19" s="1"/>
  <c r="D3948" i="19"/>
  <c r="F3948" i="19" s="1"/>
  <c r="D3949" i="19"/>
  <c r="F3949" i="19" s="1"/>
  <c r="D3950" i="19"/>
  <c r="F3950" i="19" s="1"/>
  <c r="D3951" i="19"/>
  <c r="F3951" i="19" s="1"/>
  <c r="D3952" i="19"/>
  <c r="F3952" i="19" s="1"/>
  <c r="D3953" i="19"/>
  <c r="F3953" i="19" s="1"/>
  <c r="D3954" i="19"/>
  <c r="F3954" i="19" s="1"/>
  <c r="D3955" i="19"/>
  <c r="F3955" i="19" s="1"/>
  <c r="D3956" i="19"/>
  <c r="F3956" i="19" s="1"/>
  <c r="D3957" i="19"/>
  <c r="F3957" i="19" s="1"/>
  <c r="D3958" i="19"/>
  <c r="F3958" i="19" s="1"/>
  <c r="D3959" i="19"/>
  <c r="F3959" i="19" s="1"/>
  <c r="D3960" i="19"/>
  <c r="F3960" i="19" s="1"/>
  <c r="D3961" i="19"/>
  <c r="F3961" i="19" s="1"/>
  <c r="D3962" i="19"/>
  <c r="F3962" i="19" s="1"/>
  <c r="D3963" i="19"/>
  <c r="F3963" i="19" s="1"/>
  <c r="D3964" i="19"/>
  <c r="F3964" i="19" s="1"/>
  <c r="D3965" i="19"/>
  <c r="F3965" i="19" s="1"/>
  <c r="D3966" i="19"/>
  <c r="F3966" i="19" s="1"/>
  <c r="D3967" i="19"/>
  <c r="F3967" i="19" s="1"/>
  <c r="D3968" i="19"/>
  <c r="F3968" i="19" s="1"/>
  <c r="D3969" i="19"/>
  <c r="F3969" i="19" s="1"/>
  <c r="D3970" i="19"/>
  <c r="F3970" i="19" s="1"/>
  <c r="D3971" i="19"/>
  <c r="F3971" i="19" s="1"/>
  <c r="D3972" i="19"/>
  <c r="F3972" i="19" s="1"/>
  <c r="D3973" i="19"/>
  <c r="F3973" i="19" s="1"/>
  <c r="D3974" i="19"/>
  <c r="F3974" i="19" s="1"/>
  <c r="D3975" i="19"/>
  <c r="F3975" i="19" s="1"/>
  <c r="D3976" i="19"/>
  <c r="F3976" i="19" s="1"/>
  <c r="D3977" i="19"/>
  <c r="F3977" i="19" s="1"/>
  <c r="D3978" i="19"/>
  <c r="F3978" i="19" s="1"/>
  <c r="D3979" i="19"/>
  <c r="F3979" i="19" s="1"/>
  <c r="D3980" i="19"/>
  <c r="F3980" i="19" s="1"/>
  <c r="D3981" i="19"/>
  <c r="F3981" i="19" s="1"/>
  <c r="D3982" i="19"/>
  <c r="F3982" i="19" s="1"/>
  <c r="D3983" i="19"/>
  <c r="F3983" i="19" s="1"/>
  <c r="D3984" i="19"/>
  <c r="F3984" i="19" s="1"/>
  <c r="D3985" i="19"/>
  <c r="F3985" i="19" s="1"/>
  <c r="D3986" i="19"/>
  <c r="F3986" i="19" s="1"/>
  <c r="D3987" i="19"/>
  <c r="F3987" i="19" s="1"/>
  <c r="D3988" i="19"/>
  <c r="F3988" i="19" s="1"/>
  <c r="D3989" i="19"/>
  <c r="F3989" i="19" s="1"/>
  <c r="D3990" i="19"/>
  <c r="F3990" i="19" s="1"/>
  <c r="D3991" i="19"/>
  <c r="F3991" i="19" s="1"/>
  <c r="D3992" i="19"/>
  <c r="F3992" i="19" s="1"/>
  <c r="D3993" i="19"/>
  <c r="F3993" i="19" s="1"/>
  <c r="D3994" i="19"/>
  <c r="F3994" i="19" s="1"/>
  <c r="D3995" i="19"/>
  <c r="F3995" i="19" s="1"/>
  <c r="D3996" i="19"/>
  <c r="F3996" i="19" s="1"/>
  <c r="D3997" i="19"/>
  <c r="F3997" i="19" s="1"/>
  <c r="D3998" i="19"/>
  <c r="F3998" i="19" s="1"/>
  <c r="D3999" i="19"/>
  <c r="F3999" i="19" s="1"/>
  <c r="D4000" i="19"/>
  <c r="F4000" i="19" s="1"/>
  <c r="D4001" i="19"/>
  <c r="F4001" i="19" s="1"/>
  <c r="D4002" i="19"/>
  <c r="F4002" i="19" s="1"/>
  <c r="D4003" i="19"/>
  <c r="F4003" i="19" s="1"/>
  <c r="D4004" i="19"/>
  <c r="F4004" i="19" s="1"/>
  <c r="D4005" i="19"/>
  <c r="F4005" i="19" s="1"/>
  <c r="D4006" i="19"/>
  <c r="F4006" i="19" s="1"/>
  <c r="D4007" i="19"/>
  <c r="F4007" i="19" s="1"/>
  <c r="D4008" i="19"/>
  <c r="F4008" i="19" s="1"/>
  <c r="D4009" i="19"/>
  <c r="F4009" i="19" s="1"/>
  <c r="D4010" i="19"/>
  <c r="F4010" i="19" s="1"/>
  <c r="D4011" i="19"/>
  <c r="F4011" i="19" s="1"/>
  <c r="D4012" i="19"/>
  <c r="F4012" i="19" s="1"/>
  <c r="D4013" i="19"/>
  <c r="F4013" i="19" s="1"/>
  <c r="D4014" i="19"/>
  <c r="F4014" i="19" s="1"/>
  <c r="D4015" i="19"/>
  <c r="F4015" i="19" s="1"/>
  <c r="D4016" i="19"/>
  <c r="F4016" i="19" s="1"/>
  <c r="D4017" i="19"/>
  <c r="F4017" i="19" s="1"/>
  <c r="D4018" i="19"/>
  <c r="F4018" i="19" s="1"/>
  <c r="D4019" i="19"/>
  <c r="F4019" i="19" s="1"/>
  <c r="D4020" i="19"/>
  <c r="F4020" i="19" s="1"/>
  <c r="D4021" i="19"/>
  <c r="F4021" i="19" s="1"/>
  <c r="D4022" i="19"/>
  <c r="F4022" i="19" s="1"/>
  <c r="D4023" i="19"/>
  <c r="F4023" i="19" s="1"/>
  <c r="D4024" i="19"/>
  <c r="F4024" i="19" s="1"/>
  <c r="D4025" i="19"/>
  <c r="F4025" i="19" s="1"/>
  <c r="D4026" i="19"/>
  <c r="F4026" i="19" s="1"/>
  <c r="D4027" i="19"/>
  <c r="F4027" i="19" s="1"/>
  <c r="D4028" i="19"/>
  <c r="F4028" i="19" s="1"/>
  <c r="D4029" i="19"/>
  <c r="F4029" i="19" s="1"/>
  <c r="D4030" i="19"/>
  <c r="F4030" i="19" s="1"/>
  <c r="D4031" i="19"/>
  <c r="F4031" i="19" s="1"/>
  <c r="D4032" i="19"/>
  <c r="F4032" i="19" s="1"/>
  <c r="D4033" i="19"/>
  <c r="F4033" i="19" s="1"/>
  <c r="D4034" i="19"/>
  <c r="F4034" i="19" s="1"/>
  <c r="D4035" i="19"/>
  <c r="F4035" i="19" s="1"/>
  <c r="D4036" i="19"/>
  <c r="F4036" i="19" s="1"/>
  <c r="D4037" i="19"/>
  <c r="F4037" i="19" s="1"/>
  <c r="D4038" i="19"/>
  <c r="F4038" i="19" s="1"/>
  <c r="D4039" i="19"/>
  <c r="F4039" i="19" s="1"/>
  <c r="D4040" i="19"/>
  <c r="F4040" i="19" s="1"/>
  <c r="D4041" i="19"/>
  <c r="F4041" i="19" s="1"/>
  <c r="D4042" i="19"/>
  <c r="F4042" i="19" s="1"/>
  <c r="D4043" i="19"/>
  <c r="F4043" i="19" s="1"/>
  <c r="D4044" i="19"/>
  <c r="F4044" i="19" s="1"/>
  <c r="D4045" i="19"/>
  <c r="F4045" i="19" s="1"/>
  <c r="D4046" i="19"/>
  <c r="F4046" i="19" s="1"/>
  <c r="D4047" i="19"/>
  <c r="F4047" i="19" s="1"/>
  <c r="D4048" i="19"/>
  <c r="F4048" i="19" s="1"/>
  <c r="D4049" i="19"/>
  <c r="F4049" i="19" s="1"/>
  <c r="D4050" i="19"/>
  <c r="F4050" i="19" s="1"/>
  <c r="D4051" i="19"/>
  <c r="F4051" i="19" s="1"/>
  <c r="D4052" i="19"/>
  <c r="F4052" i="19" s="1"/>
  <c r="D4053" i="19"/>
  <c r="F4053" i="19" s="1"/>
  <c r="D4054" i="19"/>
  <c r="F4054" i="19" s="1"/>
  <c r="D4055" i="19"/>
  <c r="F4055" i="19" s="1"/>
  <c r="D4056" i="19"/>
  <c r="F4056" i="19" s="1"/>
  <c r="D4057" i="19"/>
  <c r="F4057" i="19" s="1"/>
  <c r="D4058" i="19"/>
  <c r="F4058" i="19" s="1"/>
  <c r="D4059" i="19"/>
  <c r="F4059" i="19" s="1"/>
  <c r="D4060" i="19"/>
  <c r="F4060" i="19" s="1"/>
  <c r="D4061" i="19"/>
  <c r="F4061" i="19" s="1"/>
  <c r="D4062" i="19"/>
  <c r="F4062" i="19" s="1"/>
  <c r="D4063" i="19"/>
  <c r="F4063" i="19" s="1"/>
  <c r="D4064" i="19"/>
  <c r="F4064" i="19" s="1"/>
  <c r="D4065" i="19"/>
  <c r="F4065" i="19" s="1"/>
  <c r="D4066" i="19"/>
  <c r="F4066" i="19" s="1"/>
  <c r="D4067" i="19"/>
  <c r="F4067" i="19" s="1"/>
  <c r="D4068" i="19"/>
  <c r="F4068" i="19" s="1"/>
  <c r="D4069" i="19"/>
  <c r="F4069" i="19" s="1"/>
  <c r="D4070" i="19"/>
  <c r="F4070" i="19" s="1"/>
  <c r="D4071" i="19"/>
  <c r="F4071" i="19" s="1"/>
  <c r="D4072" i="19"/>
  <c r="F4072" i="19" s="1"/>
  <c r="D4073" i="19"/>
  <c r="F4073" i="19" s="1"/>
  <c r="D4074" i="19"/>
  <c r="F4074" i="19" s="1"/>
  <c r="D4075" i="19"/>
  <c r="F4075" i="19" s="1"/>
  <c r="D4076" i="19"/>
  <c r="F4076" i="19" s="1"/>
  <c r="D4077" i="19"/>
  <c r="F4077" i="19" s="1"/>
  <c r="D4078" i="19"/>
  <c r="F4078" i="19" s="1"/>
  <c r="D4079" i="19"/>
  <c r="F4079" i="19" s="1"/>
  <c r="D4080" i="19"/>
  <c r="F4080" i="19" s="1"/>
  <c r="D4081" i="19"/>
  <c r="F4081" i="19" s="1"/>
  <c r="D4082" i="19"/>
  <c r="F4082" i="19" s="1"/>
  <c r="D4083" i="19"/>
  <c r="F4083" i="19" s="1"/>
  <c r="D4084" i="19"/>
  <c r="F4084" i="19" s="1"/>
  <c r="D4085" i="19"/>
  <c r="F4085" i="19" s="1"/>
  <c r="D4086" i="19"/>
  <c r="F4086" i="19" s="1"/>
  <c r="D4087" i="19"/>
  <c r="F4087" i="19" s="1"/>
  <c r="D4088" i="19"/>
  <c r="F4088" i="19" s="1"/>
  <c r="D4089" i="19"/>
  <c r="F4089" i="19" s="1"/>
  <c r="D4090" i="19"/>
  <c r="F4090" i="19" s="1"/>
  <c r="D4091" i="19"/>
  <c r="F4091" i="19" s="1"/>
  <c r="D4092" i="19"/>
  <c r="F4092" i="19" s="1"/>
  <c r="D4093" i="19"/>
  <c r="F4093" i="19" s="1"/>
  <c r="D4094" i="19"/>
  <c r="F4094" i="19" s="1"/>
  <c r="D4095" i="19"/>
  <c r="F4095" i="19" s="1"/>
  <c r="D4096" i="19"/>
  <c r="F4096" i="19" s="1"/>
  <c r="D4097" i="19"/>
  <c r="F4097" i="19" s="1"/>
  <c r="D4098" i="19"/>
  <c r="F4098" i="19" s="1"/>
  <c r="D4099" i="19"/>
  <c r="F4099" i="19" s="1"/>
  <c r="D4100" i="19"/>
  <c r="F4100" i="19" s="1"/>
  <c r="D4101" i="19"/>
  <c r="F4101" i="19" s="1"/>
  <c r="D4102" i="19"/>
  <c r="F4102" i="19" s="1"/>
  <c r="D4103" i="19"/>
  <c r="F4103" i="19" s="1"/>
  <c r="D4104" i="19"/>
  <c r="F4104" i="19" s="1"/>
  <c r="D4105" i="19"/>
  <c r="F4105" i="19" s="1"/>
  <c r="D4106" i="19"/>
  <c r="F4106" i="19" s="1"/>
  <c r="D4107" i="19"/>
  <c r="F4107" i="19" s="1"/>
  <c r="D4108" i="19"/>
  <c r="F4108" i="19" s="1"/>
  <c r="D4109" i="19"/>
  <c r="F4109" i="19" s="1"/>
  <c r="D4110" i="19"/>
  <c r="F4110" i="19" s="1"/>
  <c r="D4111" i="19"/>
  <c r="F4111" i="19" s="1"/>
  <c r="D4112" i="19"/>
  <c r="F4112" i="19" s="1"/>
  <c r="D4113" i="19"/>
  <c r="F4113" i="19" s="1"/>
  <c r="D4114" i="19"/>
  <c r="F4114" i="19" s="1"/>
  <c r="D4115" i="19"/>
  <c r="F4115" i="19" s="1"/>
  <c r="D4116" i="19"/>
  <c r="F4116" i="19" s="1"/>
  <c r="D4117" i="19"/>
  <c r="F4117" i="19" s="1"/>
  <c r="D4118" i="19"/>
  <c r="F4118" i="19" s="1"/>
  <c r="D4119" i="19"/>
  <c r="F4119" i="19" s="1"/>
  <c r="D4120" i="19"/>
  <c r="F4120" i="19" s="1"/>
  <c r="D4121" i="19"/>
  <c r="F4121" i="19" s="1"/>
  <c r="D4122" i="19"/>
  <c r="F4122" i="19" s="1"/>
  <c r="D4123" i="19"/>
  <c r="F4123" i="19" s="1"/>
  <c r="D4124" i="19"/>
  <c r="F4124" i="19" s="1"/>
  <c r="D4125" i="19"/>
  <c r="F4125" i="19" s="1"/>
  <c r="D4126" i="19"/>
  <c r="F4126" i="19" s="1"/>
  <c r="D4127" i="19"/>
  <c r="F4127" i="19" s="1"/>
  <c r="D4128" i="19"/>
  <c r="F4128" i="19" s="1"/>
  <c r="D4129" i="19"/>
  <c r="F4129" i="19" s="1"/>
  <c r="D4130" i="19"/>
  <c r="F4130" i="19" s="1"/>
  <c r="D4131" i="19"/>
  <c r="F4131" i="19" s="1"/>
  <c r="D4132" i="19"/>
  <c r="F4132" i="19" s="1"/>
  <c r="D4133" i="19"/>
  <c r="F4133" i="19" s="1"/>
  <c r="D4134" i="19"/>
  <c r="F4134" i="19" s="1"/>
  <c r="D4135" i="19"/>
  <c r="F4135" i="19" s="1"/>
  <c r="D4136" i="19"/>
  <c r="F4136" i="19" s="1"/>
  <c r="D4137" i="19"/>
  <c r="F4137" i="19" s="1"/>
  <c r="D4138" i="19"/>
  <c r="F4138" i="19" s="1"/>
  <c r="D4139" i="19"/>
  <c r="F4139" i="19" s="1"/>
  <c r="D4140" i="19"/>
  <c r="F4140" i="19" s="1"/>
  <c r="D4141" i="19"/>
  <c r="F4141" i="19" s="1"/>
  <c r="D4142" i="19"/>
  <c r="F4142" i="19" s="1"/>
  <c r="D4143" i="19"/>
  <c r="F4143" i="19" s="1"/>
  <c r="D4144" i="19"/>
  <c r="F4144" i="19" s="1"/>
  <c r="D4145" i="19"/>
  <c r="F4145" i="19" s="1"/>
  <c r="D4146" i="19"/>
  <c r="F4146" i="19" s="1"/>
  <c r="D4147" i="19"/>
  <c r="F4147" i="19" s="1"/>
  <c r="D4148" i="19"/>
  <c r="F4148" i="19" s="1"/>
  <c r="D4149" i="19"/>
  <c r="F4149" i="19" s="1"/>
  <c r="D4150" i="19"/>
  <c r="F4150" i="19" s="1"/>
  <c r="D4151" i="19"/>
  <c r="F4151" i="19" s="1"/>
  <c r="D4152" i="19"/>
  <c r="F4152" i="19" s="1"/>
  <c r="D4153" i="19"/>
  <c r="F4153" i="19" s="1"/>
  <c r="D4154" i="19"/>
  <c r="F4154" i="19" s="1"/>
  <c r="D4155" i="19"/>
  <c r="F4155" i="19" s="1"/>
  <c r="D4156" i="19"/>
  <c r="F4156" i="19" s="1"/>
  <c r="D4157" i="19"/>
  <c r="F4157" i="19" s="1"/>
  <c r="D4158" i="19"/>
  <c r="F4158" i="19" s="1"/>
  <c r="D4159" i="19"/>
  <c r="F4159" i="19" s="1"/>
  <c r="D4160" i="19"/>
  <c r="F4160" i="19" s="1"/>
  <c r="D4161" i="19"/>
  <c r="F4161" i="19" s="1"/>
  <c r="D4162" i="19"/>
  <c r="F4162" i="19" s="1"/>
  <c r="D4163" i="19"/>
  <c r="F4163" i="19" s="1"/>
  <c r="D4164" i="19"/>
  <c r="F4164" i="19" s="1"/>
  <c r="D4165" i="19"/>
  <c r="F4165" i="19" s="1"/>
  <c r="D4166" i="19"/>
  <c r="F4166" i="19" s="1"/>
  <c r="D4167" i="19"/>
  <c r="F4167" i="19" s="1"/>
  <c r="D4168" i="19"/>
  <c r="F4168" i="19" s="1"/>
  <c r="D4169" i="19"/>
  <c r="F4169" i="19" s="1"/>
  <c r="D4170" i="19"/>
  <c r="F4170" i="19" s="1"/>
  <c r="D4171" i="19"/>
  <c r="F4171" i="19" s="1"/>
  <c r="D4172" i="19"/>
  <c r="F4172" i="19" s="1"/>
  <c r="D4173" i="19"/>
  <c r="F4173" i="19" s="1"/>
  <c r="D4174" i="19"/>
  <c r="F4174" i="19" s="1"/>
  <c r="D4175" i="19"/>
  <c r="F4175" i="19" s="1"/>
  <c r="D4176" i="19"/>
  <c r="F4176" i="19" s="1"/>
  <c r="D4177" i="19"/>
  <c r="F4177" i="19" s="1"/>
  <c r="D4178" i="19"/>
  <c r="F4178" i="19" s="1"/>
  <c r="D4179" i="19"/>
  <c r="F4179" i="19" s="1"/>
  <c r="D4180" i="19"/>
  <c r="F4180" i="19" s="1"/>
  <c r="D4181" i="19"/>
  <c r="F4181" i="19" s="1"/>
  <c r="D4182" i="19"/>
  <c r="F4182" i="19" s="1"/>
  <c r="D4183" i="19"/>
  <c r="F4183" i="19" s="1"/>
  <c r="D4184" i="19"/>
  <c r="F4184" i="19" s="1"/>
  <c r="D4185" i="19"/>
  <c r="F4185" i="19" s="1"/>
  <c r="D4186" i="19"/>
  <c r="F4186" i="19" s="1"/>
  <c r="D4187" i="19"/>
  <c r="F4187" i="19" s="1"/>
  <c r="D4188" i="19"/>
  <c r="F4188" i="19" s="1"/>
  <c r="D4189" i="19"/>
  <c r="F4189" i="19" s="1"/>
  <c r="D4190" i="19"/>
  <c r="F4190" i="19" s="1"/>
  <c r="D4191" i="19"/>
  <c r="F4191" i="19" s="1"/>
  <c r="D4192" i="19"/>
  <c r="F4192" i="19" s="1"/>
  <c r="D4193" i="19"/>
  <c r="F4193" i="19" s="1"/>
  <c r="D4194" i="19"/>
  <c r="F4194" i="19" s="1"/>
  <c r="D4195" i="19"/>
  <c r="F4195" i="19" s="1"/>
  <c r="D4196" i="19"/>
  <c r="F4196" i="19" s="1"/>
  <c r="D4197" i="19"/>
  <c r="F4197" i="19" s="1"/>
  <c r="D4198" i="19"/>
  <c r="F4198" i="19" s="1"/>
  <c r="D4199" i="19"/>
  <c r="F4199" i="19" s="1"/>
  <c r="D4200" i="19"/>
  <c r="F4200" i="19" s="1"/>
  <c r="D4201" i="19"/>
  <c r="F4201" i="19" s="1"/>
  <c r="D4202" i="19"/>
  <c r="F4202" i="19" s="1"/>
  <c r="D4203" i="19"/>
  <c r="F4203" i="19" s="1"/>
  <c r="D4204" i="19"/>
  <c r="F4204" i="19" s="1"/>
  <c r="D4205" i="19"/>
  <c r="F4205" i="19" s="1"/>
  <c r="D4206" i="19"/>
  <c r="F4206" i="19" s="1"/>
  <c r="D4207" i="19"/>
  <c r="F4207" i="19" s="1"/>
  <c r="D4208" i="19"/>
  <c r="F4208" i="19" s="1"/>
  <c r="D4209" i="19"/>
  <c r="F4209" i="19" s="1"/>
  <c r="D4210" i="19"/>
  <c r="F4210" i="19" s="1"/>
  <c r="D4211" i="19"/>
  <c r="F4211" i="19" s="1"/>
  <c r="D4212" i="19"/>
  <c r="F4212" i="19" s="1"/>
  <c r="D4213" i="19"/>
  <c r="F4213" i="19" s="1"/>
  <c r="D4214" i="19"/>
  <c r="F4214" i="19" s="1"/>
  <c r="D4215" i="19"/>
  <c r="F4215" i="19" s="1"/>
  <c r="D4216" i="19"/>
  <c r="F4216" i="19" s="1"/>
  <c r="D4217" i="19"/>
  <c r="F4217" i="19" s="1"/>
  <c r="D4218" i="19"/>
  <c r="F4218" i="19" s="1"/>
  <c r="D4219" i="19"/>
  <c r="F4219" i="19" s="1"/>
  <c r="D4220" i="19"/>
  <c r="F4220" i="19" s="1"/>
  <c r="D4221" i="19"/>
  <c r="F4221" i="19" s="1"/>
  <c r="D4222" i="19"/>
  <c r="F4222" i="19" s="1"/>
  <c r="D4223" i="19"/>
  <c r="F4223" i="19" s="1"/>
  <c r="D4224" i="19"/>
  <c r="F4224" i="19" s="1"/>
  <c r="D4225" i="19"/>
  <c r="F4225" i="19" s="1"/>
  <c r="D4226" i="19"/>
  <c r="F4226" i="19" s="1"/>
  <c r="D4227" i="19"/>
  <c r="F4227" i="19" s="1"/>
  <c r="D4228" i="19"/>
  <c r="F4228" i="19" s="1"/>
  <c r="D4229" i="19"/>
  <c r="F4229" i="19" s="1"/>
  <c r="D4230" i="19"/>
  <c r="F4230" i="19" s="1"/>
  <c r="D4231" i="19"/>
  <c r="F4231" i="19" s="1"/>
  <c r="D4232" i="19"/>
  <c r="F4232" i="19" s="1"/>
  <c r="D4233" i="19"/>
  <c r="F4233" i="19" s="1"/>
  <c r="D4234" i="19"/>
  <c r="F4234" i="19" s="1"/>
  <c r="D4235" i="19"/>
  <c r="F4235" i="19" s="1"/>
  <c r="D4236" i="19"/>
  <c r="F4236" i="19" s="1"/>
  <c r="D4237" i="19"/>
  <c r="F4237" i="19" s="1"/>
  <c r="D4238" i="19"/>
  <c r="F4238" i="19" s="1"/>
  <c r="D4239" i="19"/>
  <c r="F4239" i="19" s="1"/>
  <c r="D4240" i="19"/>
  <c r="F4240" i="19" s="1"/>
  <c r="D4241" i="19"/>
  <c r="F4241" i="19" s="1"/>
  <c r="D4242" i="19"/>
  <c r="F4242" i="19" s="1"/>
  <c r="D4243" i="19"/>
  <c r="F4243" i="19" s="1"/>
  <c r="D4244" i="19"/>
  <c r="F4244" i="19" s="1"/>
  <c r="D4245" i="19"/>
  <c r="F4245" i="19" s="1"/>
  <c r="D4246" i="19"/>
  <c r="F4246" i="19" s="1"/>
  <c r="D4247" i="19"/>
  <c r="F4247" i="19" s="1"/>
  <c r="D4248" i="19"/>
  <c r="F4248" i="19" s="1"/>
  <c r="D4249" i="19"/>
  <c r="F4249" i="19" s="1"/>
  <c r="D4250" i="19"/>
  <c r="F4250" i="19" s="1"/>
  <c r="D4251" i="19"/>
  <c r="F4251" i="19" s="1"/>
  <c r="D4252" i="19"/>
  <c r="F4252" i="19" s="1"/>
  <c r="D4253" i="19"/>
  <c r="F4253" i="19" s="1"/>
  <c r="D4254" i="19"/>
  <c r="F4254" i="19" s="1"/>
  <c r="D4255" i="19"/>
  <c r="F4255" i="19" s="1"/>
  <c r="D4256" i="19"/>
  <c r="F4256" i="19" s="1"/>
  <c r="D4257" i="19"/>
  <c r="F4257" i="19" s="1"/>
  <c r="D4258" i="19"/>
  <c r="F4258" i="19" s="1"/>
  <c r="D4259" i="19"/>
  <c r="F4259" i="19" s="1"/>
  <c r="D4260" i="19"/>
  <c r="F4260" i="19" s="1"/>
  <c r="D4261" i="19"/>
  <c r="F4261" i="19" s="1"/>
  <c r="D4262" i="19"/>
  <c r="F4262" i="19" s="1"/>
  <c r="D4263" i="19"/>
  <c r="F4263" i="19" s="1"/>
  <c r="D4264" i="19"/>
  <c r="F4264" i="19" s="1"/>
  <c r="D4265" i="19"/>
  <c r="F4265" i="19" s="1"/>
  <c r="D4266" i="19"/>
  <c r="F4266" i="19" s="1"/>
  <c r="D4267" i="19"/>
  <c r="F4267" i="19" s="1"/>
  <c r="D4268" i="19"/>
  <c r="F4268" i="19" s="1"/>
  <c r="D4269" i="19"/>
  <c r="F4269" i="19" s="1"/>
  <c r="D4270" i="19"/>
  <c r="F4270" i="19" s="1"/>
  <c r="D4271" i="19"/>
  <c r="F4271" i="19" s="1"/>
  <c r="D4272" i="19"/>
  <c r="F4272" i="19" s="1"/>
  <c r="D4273" i="19"/>
  <c r="F4273" i="19" s="1"/>
  <c r="D4274" i="19"/>
  <c r="F4274" i="19" s="1"/>
  <c r="D4275" i="19"/>
  <c r="F4275" i="19" s="1"/>
  <c r="D4276" i="19"/>
  <c r="F4276" i="19" s="1"/>
  <c r="D4277" i="19"/>
  <c r="F4277" i="19" s="1"/>
  <c r="D4278" i="19"/>
  <c r="F4278" i="19" s="1"/>
  <c r="D4279" i="19"/>
  <c r="F4279" i="19" s="1"/>
  <c r="D4280" i="19"/>
  <c r="F4280" i="19" s="1"/>
  <c r="D4281" i="19"/>
  <c r="F4281" i="19" s="1"/>
  <c r="D4282" i="19"/>
  <c r="F4282" i="19" s="1"/>
  <c r="D4283" i="19"/>
  <c r="F4283" i="19" s="1"/>
  <c r="D4284" i="19"/>
  <c r="F4284" i="19" s="1"/>
  <c r="D4285" i="19"/>
  <c r="F4285" i="19" s="1"/>
  <c r="D4286" i="19"/>
  <c r="F4286" i="19" s="1"/>
  <c r="D4287" i="19"/>
  <c r="F4287" i="19" s="1"/>
  <c r="D4288" i="19"/>
  <c r="F4288" i="19" s="1"/>
  <c r="D4289" i="19"/>
  <c r="F4289" i="19" s="1"/>
  <c r="D4290" i="19"/>
  <c r="F4290" i="19" s="1"/>
  <c r="D4291" i="19"/>
  <c r="F4291" i="19" s="1"/>
  <c r="D4292" i="19"/>
  <c r="F4292" i="19" s="1"/>
  <c r="D4293" i="19"/>
  <c r="F4293" i="19" s="1"/>
  <c r="D4294" i="19"/>
  <c r="F4294" i="19" s="1"/>
  <c r="D4295" i="19"/>
  <c r="F4295" i="19" s="1"/>
  <c r="D4296" i="19"/>
  <c r="F4296" i="19" s="1"/>
  <c r="D4297" i="19"/>
  <c r="F4297" i="19" s="1"/>
  <c r="D4298" i="19"/>
  <c r="F4298" i="19" s="1"/>
  <c r="D4299" i="19"/>
  <c r="F4299" i="19" s="1"/>
  <c r="D4300" i="19"/>
  <c r="F4300" i="19" s="1"/>
  <c r="D4301" i="19"/>
  <c r="F4301" i="19" s="1"/>
  <c r="D4302" i="19"/>
  <c r="F4302" i="19" s="1"/>
  <c r="D4303" i="19"/>
  <c r="F4303" i="19" s="1"/>
  <c r="D4304" i="19"/>
  <c r="F4304" i="19" s="1"/>
  <c r="D4305" i="19"/>
  <c r="F4305" i="19" s="1"/>
  <c r="D4306" i="19"/>
  <c r="F4306" i="19" s="1"/>
  <c r="D4307" i="19"/>
  <c r="F4307" i="19" s="1"/>
  <c r="D4308" i="19"/>
  <c r="F4308" i="19" s="1"/>
  <c r="D4309" i="19"/>
  <c r="F4309" i="19" s="1"/>
  <c r="D4310" i="19"/>
  <c r="F4310" i="19" s="1"/>
  <c r="D4311" i="19"/>
  <c r="F4311" i="19" s="1"/>
  <c r="D4312" i="19"/>
  <c r="F4312" i="19" s="1"/>
  <c r="D4313" i="19"/>
  <c r="F4313" i="19" s="1"/>
  <c r="D4314" i="19"/>
  <c r="F4314" i="19" s="1"/>
  <c r="D4315" i="19"/>
  <c r="F4315" i="19" s="1"/>
  <c r="D4316" i="19"/>
  <c r="F4316" i="19" s="1"/>
  <c r="D4317" i="19"/>
  <c r="F4317" i="19" s="1"/>
  <c r="D4318" i="19"/>
  <c r="F4318" i="19" s="1"/>
  <c r="D4319" i="19"/>
  <c r="F4319" i="19" s="1"/>
  <c r="D4320" i="19"/>
  <c r="F4320" i="19" s="1"/>
  <c r="D4321" i="19"/>
  <c r="F4321" i="19" s="1"/>
  <c r="D4322" i="19"/>
  <c r="F4322" i="19" s="1"/>
  <c r="D4323" i="19"/>
  <c r="F4323" i="19" s="1"/>
  <c r="D4324" i="19"/>
  <c r="F4324" i="19" s="1"/>
  <c r="D4325" i="19"/>
  <c r="F4325" i="19" s="1"/>
  <c r="D4326" i="19"/>
  <c r="F4326" i="19" s="1"/>
  <c r="D4327" i="19"/>
  <c r="F4327" i="19" s="1"/>
  <c r="D4328" i="19"/>
  <c r="F4328" i="19" s="1"/>
  <c r="D4329" i="19"/>
  <c r="F4329" i="19" s="1"/>
  <c r="D4330" i="19"/>
  <c r="F4330" i="19" s="1"/>
  <c r="D4331" i="19"/>
  <c r="F4331" i="19" s="1"/>
  <c r="D4332" i="19"/>
  <c r="F4332" i="19" s="1"/>
  <c r="D4333" i="19"/>
  <c r="F4333" i="19" s="1"/>
  <c r="D4334" i="19"/>
  <c r="F4334" i="19" s="1"/>
  <c r="D4335" i="19"/>
  <c r="F4335" i="19" s="1"/>
  <c r="D4336" i="19"/>
  <c r="F4336" i="19" s="1"/>
  <c r="D4337" i="19"/>
  <c r="F4337" i="19" s="1"/>
  <c r="D4338" i="19"/>
  <c r="F4338" i="19" s="1"/>
  <c r="D4339" i="19"/>
  <c r="F4339" i="19" s="1"/>
  <c r="D4340" i="19"/>
  <c r="F4340" i="19" s="1"/>
  <c r="D4341" i="19"/>
  <c r="F4341" i="19" s="1"/>
  <c r="D4342" i="19"/>
  <c r="F4342" i="19" s="1"/>
  <c r="D4343" i="19"/>
  <c r="F4343" i="19" s="1"/>
  <c r="D4344" i="19"/>
  <c r="F4344" i="19" s="1"/>
  <c r="D4345" i="19"/>
  <c r="F4345" i="19" s="1"/>
  <c r="D4346" i="19"/>
  <c r="F4346" i="19" s="1"/>
  <c r="D4347" i="19"/>
  <c r="F4347" i="19" s="1"/>
  <c r="D4348" i="19"/>
  <c r="F4348" i="19" s="1"/>
  <c r="D4349" i="19"/>
  <c r="F4349" i="19" s="1"/>
  <c r="D4350" i="19"/>
  <c r="F4350" i="19" s="1"/>
  <c r="D4351" i="19"/>
  <c r="F4351" i="19" s="1"/>
  <c r="D4352" i="19"/>
  <c r="F4352" i="19" s="1"/>
  <c r="D4353" i="19"/>
  <c r="F4353" i="19" s="1"/>
  <c r="D4354" i="19"/>
  <c r="F4354" i="19" s="1"/>
  <c r="D4355" i="19"/>
  <c r="F4355" i="19" s="1"/>
  <c r="D4356" i="19"/>
  <c r="F4356" i="19" s="1"/>
  <c r="D4357" i="19"/>
  <c r="F4357" i="19" s="1"/>
  <c r="D4358" i="19"/>
  <c r="F4358" i="19" s="1"/>
  <c r="D4359" i="19"/>
  <c r="F4359" i="19" s="1"/>
  <c r="D4360" i="19"/>
  <c r="F4360" i="19" s="1"/>
  <c r="D4361" i="19"/>
  <c r="F4361" i="19" s="1"/>
  <c r="D4362" i="19"/>
  <c r="F4362" i="19" s="1"/>
  <c r="D4363" i="19"/>
  <c r="F4363" i="19" s="1"/>
  <c r="D4364" i="19"/>
  <c r="F4364" i="19" s="1"/>
  <c r="D4365" i="19"/>
  <c r="F4365" i="19" s="1"/>
  <c r="D4366" i="19"/>
  <c r="F4366" i="19" s="1"/>
  <c r="D4367" i="19"/>
  <c r="F4367" i="19" s="1"/>
  <c r="D4368" i="19"/>
  <c r="F4368" i="19" s="1"/>
  <c r="D4369" i="19"/>
  <c r="F4369" i="19" s="1"/>
  <c r="D4370" i="19"/>
  <c r="F4370" i="19" s="1"/>
  <c r="D4371" i="19"/>
  <c r="F4371" i="19" s="1"/>
  <c r="D4372" i="19"/>
  <c r="F4372" i="19" s="1"/>
  <c r="D4373" i="19"/>
  <c r="F4373" i="19" s="1"/>
  <c r="D4374" i="19"/>
  <c r="F4374" i="19" s="1"/>
  <c r="D4375" i="19"/>
  <c r="F4375" i="19" s="1"/>
  <c r="D4376" i="19"/>
  <c r="F4376" i="19" s="1"/>
  <c r="D4377" i="19"/>
  <c r="F4377" i="19" s="1"/>
  <c r="D4378" i="19"/>
  <c r="F4378" i="19" s="1"/>
  <c r="D4379" i="19"/>
  <c r="F4379" i="19" s="1"/>
  <c r="D4380" i="19"/>
  <c r="F4380" i="19" s="1"/>
  <c r="D4381" i="19"/>
  <c r="F4381" i="19" s="1"/>
  <c r="D4382" i="19"/>
  <c r="F4382" i="19" s="1"/>
  <c r="D4383" i="19"/>
  <c r="F4383" i="19" s="1"/>
  <c r="D4384" i="19"/>
  <c r="F4384" i="19" s="1"/>
  <c r="D4385" i="19"/>
  <c r="F4385" i="19" s="1"/>
  <c r="D4386" i="19"/>
  <c r="F4386" i="19" s="1"/>
  <c r="D4387" i="19"/>
  <c r="F4387" i="19" s="1"/>
  <c r="D4388" i="19"/>
  <c r="F4388" i="19" s="1"/>
  <c r="D4389" i="19"/>
  <c r="F4389" i="19" s="1"/>
  <c r="D4390" i="19"/>
  <c r="F4390" i="19" s="1"/>
  <c r="D4391" i="19"/>
  <c r="F4391" i="19" s="1"/>
  <c r="D4392" i="19"/>
  <c r="F4392" i="19" s="1"/>
  <c r="D4393" i="19"/>
  <c r="F4393" i="19" s="1"/>
  <c r="D4394" i="19"/>
  <c r="F4394" i="19" s="1"/>
  <c r="D4395" i="19"/>
  <c r="F4395" i="19" s="1"/>
  <c r="D4396" i="19"/>
  <c r="F4396" i="19" s="1"/>
  <c r="D4397" i="19"/>
  <c r="F4397" i="19" s="1"/>
  <c r="D4398" i="19"/>
  <c r="F4398" i="19" s="1"/>
  <c r="D4399" i="19"/>
  <c r="F4399" i="19" s="1"/>
  <c r="D4400" i="19"/>
  <c r="F4400" i="19" s="1"/>
  <c r="D4401" i="19"/>
  <c r="F4401" i="19" s="1"/>
  <c r="D4402" i="19"/>
  <c r="F4402" i="19" s="1"/>
  <c r="D4403" i="19"/>
  <c r="F4403" i="19" s="1"/>
  <c r="D4404" i="19"/>
  <c r="F4404" i="19" s="1"/>
  <c r="D4405" i="19"/>
  <c r="F4405" i="19" s="1"/>
  <c r="D4406" i="19"/>
  <c r="F4406" i="19" s="1"/>
  <c r="D4407" i="19"/>
  <c r="F4407" i="19" s="1"/>
  <c r="D4408" i="19"/>
  <c r="F4408" i="19" s="1"/>
  <c r="D4409" i="19"/>
  <c r="F4409" i="19" s="1"/>
  <c r="D4410" i="19"/>
  <c r="F4410" i="19" s="1"/>
  <c r="D4411" i="19"/>
  <c r="F4411" i="19" s="1"/>
  <c r="D4412" i="19"/>
  <c r="F4412" i="19" s="1"/>
  <c r="D4413" i="19"/>
  <c r="F4413" i="19" s="1"/>
  <c r="D4414" i="19"/>
  <c r="F4414" i="19" s="1"/>
  <c r="D4415" i="19"/>
  <c r="F4415" i="19" s="1"/>
  <c r="D4416" i="19"/>
  <c r="F4416" i="19" s="1"/>
  <c r="D4417" i="19"/>
  <c r="F4417" i="19" s="1"/>
  <c r="D4418" i="19"/>
  <c r="F4418" i="19" s="1"/>
  <c r="D4419" i="19"/>
  <c r="F4419" i="19" s="1"/>
  <c r="D4420" i="19"/>
  <c r="F4420" i="19" s="1"/>
  <c r="D4421" i="19"/>
  <c r="F4421" i="19" s="1"/>
  <c r="D4422" i="19"/>
  <c r="F4422" i="19" s="1"/>
  <c r="D4423" i="19"/>
  <c r="F4423" i="19" s="1"/>
  <c r="D4424" i="19"/>
  <c r="F4424" i="19" s="1"/>
  <c r="D4425" i="19"/>
  <c r="F4425" i="19" s="1"/>
  <c r="D4426" i="19"/>
  <c r="F4426" i="19" s="1"/>
  <c r="D4427" i="19"/>
  <c r="F4427" i="19" s="1"/>
  <c r="D4428" i="19"/>
  <c r="F4428" i="19" s="1"/>
  <c r="D4429" i="19"/>
  <c r="F4429" i="19" s="1"/>
  <c r="D4430" i="19"/>
  <c r="F4430" i="19" s="1"/>
  <c r="D4431" i="19"/>
  <c r="F4431" i="19" s="1"/>
  <c r="D4432" i="19"/>
  <c r="F4432" i="19" s="1"/>
  <c r="D4433" i="19"/>
  <c r="F4433" i="19" s="1"/>
  <c r="D4434" i="19"/>
  <c r="F4434" i="19" s="1"/>
  <c r="D4435" i="19"/>
  <c r="F4435" i="19" s="1"/>
  <c r="D4436" i="19"/>
  <c r="F4436" i="19" s="1"/>
  <c r="D4437" i="19"/>
  <c r="F4437" i="19" s="1"/>
  <c r="D4438" i="19"/>
  <c r="F4438" i="19" s="1"/>
  <c r="D4439" i="19"/>
  <c r="F4439" i="19" s="1"/>
  <c r="D4440" i="19"/>
  <c r="F4440" i="19" s="1"/>
  <c r="D4441" i="19"/>
  <c r="F4441" i="19" s="1"/>
  <c r="D4442" i="19"/>
  <c r="F4442" i="19" s="1"/>
  <c r="D4443" i="19"/>
  <c r="F4443" i="19" s="1"/>
  <c r="D4444" i="19"/>
  <c r="F4444" i="19" s="1"/>
  <c r="D4445" i="19"/>
  <c r="F4445" i="19" s="1"/>
  <c r="D4446" i="19"/>
  <c r="F4446" i="19" s="1"/>
  <c r="D4447" i="19"/>
  <c r="F4447" i="19" s="1"/>
  <c r="D4448" i="19"/>
  <c r="F4448" i="19" s="1"/>
  <c r="D4449" i="19"/>
  <c r="F4449" i="19" s="1"/>
  <c r="D4450" i="19"/>
  <c r="F4450" i="19" s="1"/>
  <c r="D4451" i="19"/>
  <c r="F4451" i="19" s="1"/>
  <c r="D4452" i="19"/>
  <c r="F4452" i="19" s="1"/>
  <c r="D4453" i="19"/>
  <c r="F4453" i="19" s="1"/>
  <c r="D4454" i="19"/>
  <c r="F4454" i="19" s="1"/>
  <c r="D4455" i="19"/>
  <c r="F4455" i="19" s="1"/>
  <c r="D4456" i="19"/>
  <c r="F4456" i="19" s="1"/>
  <c r="D4457" i="19"/>
  <c r="F4457" i="19" s="1"/>
  <c r="D4458" i="19"/>
  <c r="F4458" i="19" s="1"/>
  <c r="D4459" i="19"/>
  <c r="F4459" i="19" s="1"/>
  <c r="D4460" i="19"/>
  <c r="F4460" i="19" s="1"/>
  <c r="D4461" i="19"/>
  <c r="F4461" i="19" s="1"/>
  <c r="D4462" i="19"/>
  <c r="F4462" i="19" s="1"/>
  <c r="D4463" i="19"/>
  <c r="F4463" i="19" s="1"/>
  <c r="D4464" i="19"/>
  <c r="F4464" i="19" s="1"/>
  <c r="D4465" i="19"/>
  <c r="F4465" i="19" s="1"/>
  <c r="D4466" i="19"/>
  <c r="F4466" i="19" s="1"/>
  <c r="D4467" i="19"/>
  <c r="F4467" i="19" s="1"/>
  <c r="D4468" i="19"/>
  <c r="F4468" i="19" s="1"/>
  <c r="D4469" i="19"/>
  <c r="F4469" i="19" s="1"/>
  <c r="D4470" i="19"/>
  <c r="F4470" i="19" s="1"/>
  <c r="D4471" i="19"/>
  <c r="F4471" i="19" s="1"/>
  <c r="D4472" i="19"/>
  <c r="F4472" i="19" s="1"/>
  <c r="D4473" i="19"/>
  <c r="F4473" i="19" s="1"/>
  <c r="D4474" i="19"/>
  <c r="F4474" i="19" s="1"/>
  <c r="D4475" i="19"/>
  <c r="F4475" i="19" s="1"/>
  <c r="D4476" i="19"/>
  <c r="F4476" i="19" s="1"/>
  <c r="D4477" i="19"/>
  <c r="F4477" i="19" s="1"/>
  <c r="D4478" i="19"/>
  <c r="F4478" i="19" s="1"/>
  <c r="D4479" i="19"/>
  <c r="F4479" i="19" s="1"/>
  <c r="D4480" i="19"/>
  <c r="F4480" i="19" s="1"/>
  <c r="D4481" i="19"/>
  <c r="F4481" i="19" s="1"/>
  <c r="D4482" i="19"/>
  <c r="F4482" i="19" s="1"/>
  <c r="D4483" i="19"/>
  <c r="F4483" i="19" s="1"/>
  <c r="D4484" i="19"/>
  <c r="F4484" i="19" s="1"/>
  <c r="D4485" i="19"/>
  <c r="F4485" i="19" s="1"/>
  <c r="D4486" i="19"/>
  <c r="F4486" i="19" s="1"/>
  <c r="D4487" i="19"/>
  <c r="F4487" i="19" s="1"/>
  <c r="D4488" i="19"/>
  <c r="F4488" i="19" s="1"/>
  <c r="D4489" i="19"/>
  <c r="F4489" i="19" s="1"/>
  <c r="D4490" i="19"/>
  <c r="F4490" i="19" s="1"/>
  <c r="D4491" i="19"/>
  <c r="F4491" i="19" s="1"/>
  <c r="D4492" i="19"/>
  <c r="F4492" i="19" s="1"/>
  <c r="D4493" i="19"/>
  <c r="F4493" i="19" s="1"/>
  <c r="D4494" i="19"/>
  <c r="F4494" i="19" s="1"/>
  <c r="D4495" i="19"/>
  <c r="F4495" i="19" s="1"/>
  <c r="D4496" i="19"/>
  <c r="F4496" i="19" s="1"/>
  <c r="D4497" i="19"/>
  <c r="F4497" i="19" s="1"/>
  <c r="D4498" i="19"/>
  <c r="F4498" i="19" s="1"/>
  <c r="D4499" i="19"/>
  <c r="F4499" i="19" s="1"/>
  <c r="D4500" i="19"/>
  <c r="F4500" i="19" s="1"/>
  <c r="D4501" i="19"/>
  <c r="F4501" i="19" s="1"/>
  <c r="D4502" i="19"/>
  <c r="F4502" i="19" s="1"/>
  <c r="D4503" i="19"/>
  <c r="F4503" i="19" s="1"/>
  <c r="D4504" i="19"/>
  <c r="F4504" i="19" s="1"/>
  <c r="D4505" i="19"/>
  <c r="F4505" i="19" s="1"/>
  <c r="D4506" i="19"/>
  <c r="F4506" i="19" s="1"/>
  <c r="D4507" i="19"/>
  <c r="F4507" i="19" s="1"/>
  <c r="D4508" i="19"/>
  <c r="F4508" i="19" s="1"/>
  <c r="D4509" i="19"/>
  <c r="F4509" i="19" s="1"/>
  <c r="D4510" i="19"/>
  <c r="F4510" i="19" s="1"/>
  <c r="D4511" i="19"/>
  <c r="F4511" i="19" s="1"/>
  <c r="D4512" i="19"/>
  <c r="F4512" i="19" s="1"/>
  <c r="D4513" i="19"/>
  <c r="F4513" i="19" s="1"/>
  <c r="D4514" i="19"/>
  <c r="F4514" i="19" s="1"/>
  <c r="D4515" i="19"/>
  <c r="F4515" i="19" s="1"/>
  <c r="D4516" i="19"/>
  <c r="F4516" i="19" s="1"/>
  <c r="D4517" i="19"/>
  <c r="F4517" i="19" s="1"/>
  <c r="D4518" i="19"/>
  <c r="F4518" i="19" s="1"/>
  <c r="D4519" i="19"/>
  <c r="F4519" i="19" s="1"/>
  <c r="D4520" i="19"/>
  <c r="F4520" i="19" s="1"/>
  <c r="D4521" i="19"/>
  <c r="F4521" i="19" s="1"/>
  <c r="D4522" i="19"/>
  <c r="F4522" i="19" s="1"/>
  <c r="D4523" i="19"/>
  <c r="F4523" i="19" s="1"/>
  <c r="D4524" i="19"/>
  <c r="F4524" i="19" s="1"/>
  <c r="D4525" i="19"/>
  <c r="F4525" i="19" s="1"/>
  <c r="D4526" i="19"/>
  <c r="F4526" i="19" s="1"/>
  <c r="D4527" i="19"/>
  <c r="F4527" i="19" s="1"/>
  <c r="D4528" i="19"/>
  <c r="F4528" i="19" s="1"/>
  <c r="D4529" i="19"/>
  <c r="F4529" i="19" s="1"/>
  <c r="D4530" i="19"/>
  <c r="F4530" i="19" s="1"/>
  <c r="D4531" i="19"/>
  <c r="F4531" i="19" s="1"/>
  <c r="D4532" i="19"/>
  <c r="F4532" i="19" s="1"/>
  <c r="D4533" i="19"/>
  <c r="F4533" i="19" s="1"/>
  <c r="D4534" i="19"/>
  <c r="F4534" i="19" s="1"/>
  <c r="D4535" i="19"/>
  <c r="F4535" i="19" s="1"/>
  <c r="D4536" i="19"/>
  <c r="F4536" i="19" s="1"/>
  <c r="D4537" i="19"/>
  <c r="F4537" i="19" s="1"/>
  <c r="D4538" i="19"/>
  <c r="F4538" i="19" s="1"/>
  <c r="D4539" i="19"/>
  <c r="F4539" i="19" s="1"/>
  <c r="D4540" i="19"/>
  <c r="F4540" i="19" s="1"/>
  <c r="D4541" i="19"/>
  <c r="F4541" i="19" s="1"/>
  <c r="D4542" i="19"/>
  <c r="F4542" i="19" s="1"/>
  <c r="D4543" i="19"/>
  <c r="F4543" i="19" s="1"/>
  <c r="D4544" i="19"/>
  <c r="F4544" i="19" s="1"/>
  <c r="D4545" i="19"/>
  <c r="F4545" i="19" s="1"/>
  <c r="D4546" i="19"/>
  <c r="F4546" i="19" s="1"/>
  <c r="D4547" i="19"/>
  <c r="F4547" i="19" s="1"/>
  <c r="D4548" i="19"/>
  <c r="F4548" i="19" s="1"/>
  <c r="D4549" i="19"/>
  <c r="F4549" i="19" s="1"/>
  <c r="D4550" i="19"/>
  <c r="F4550" i="19" s="1"/>
  <c r="D4551" i="19"/>
  <c r="F4551" i="19" s="1"/>
  <c r="D4552" i="19"/>
  <c r="F4552" i="19" s="1"/>
  <c r="D4553" i="19"/>
  <c r="F4553" i="19" s="1"/>
  <c r="D4554" i="19"/>
  <c r="F4554" i="19" s="1"/>
  <c r="D4555" i="19"/>
  <c r="F4555" i="19" s="1"/>
  <c r="D4556" i="19"/>
  <c r="F4556" i="19" s="1"/>
  <c r="D4557" i="19"/>
  <c r="F4557" i="19" s="1"/>
  <c r="D4558" i="19"/>
  <c r="F4558" i="19" s="1"/>
  <c r="D4559" i="19"/>
  <c r="F4559" i="19" s="1"/>
  <c r="D4560" i="19"/>
  <c r="F4560" i="19" s="1"/>
  <c r="D4561" i="19"/>
  <c r="F4561" i="19" s="1"/>
  <c r="D4562" i="19"/>
  <c r="F4562" i="19" s="1"/>
  <c r="D4563" i="19"/>
  <c r="F4563" i="19" s="1"/>
  <c r="D4564" i="19"/>
  <c r="F4564" i="19" s="1"/>
  <c r="D4565" i="19"/>
  <c r="F4565" i="19" s="1"/>
  <c r="D4566" i="19"/>
  <c r="F4566" i="19" s="1"/>
  <c r="D4567" i="19"/>
  <c r="F4567" i="19" s="1"/>
  <c r="D4568" i="19"/>
  <c r="F4568" i="19" s="1"/>
  <c r="D4569" i="19"/>
  <c r="F4569" i="19" s="1"/>
  <c r="D4570" i="19"/>
  <c r="F4570" i="19" s="1"/>
  <c r="D4571" i="19"/>
  <c r="F4571" i="19" s="1"/>
  <c r="D4572" i="19"/>
  <c r="F4572" i="19" s="1"/>
  <c r="D4573" i="19"/>
  <c r="F4573" i="19" s="1"/>
  <c r="D4574" i="19"/>
  <c r="F4574" i="19" s="1"/>
  <c r="D4575" i="19"/>
  <c r="F4575" i="19" s="1"/>
  <c r="D4576" i="19"/>
  <c r="F4576" i="19" s="1"/>
  <c r="D4577" i="19"/>
  <c r="F4577" i="19" s="1"/>
  <c r="D4578" i="19"/>
  <c r="F4578" i="19" s="1"/>
  <c r="D4579" i="19"/>
  <c r="F4579" i="19" s="1"/>
  <c r="D4580" i="19"/>
  <c r="F4580" i="19" s="1"/>
  <c r="D4581" i="19"/>
  <c r="F4581" i="19" s="1"/>
  <c r="D4582" i="19"/>
  <c r="F4582" i="19" s="1"/>
  <c r="D4583" i="19"/>
  <c r="F4583" i="19" s="1"/>
  <c r="D4584" i="19"/>
  <c r="F4584" i="19" s="1"/>
  <c r="D4585" i="19"/>
  <c r="F4585" i="19" s="1"/>
  <c r="D4586" i="19"/>
  <c r="F4586" i="19" s="1"/>
  <c r="D4587" i="19"/>
  <c r="F4587" i="19" s="1"/>
  <c r="D4588" i="19"/>
  <c r="F4588" i="19" s="1"/>
  <c r="D4589" i="19"/>
  <c r="F4589" i="19" s="1"/>
  <c r="D4590" i="19"/>
  <c r="F4590" i="19" s="1"/>
  <c r="D4591" i="19"/>
  <c r="F4591" i="19" s="1"/>
  <c r="D4592" i="19"/>
  <c r="F4592" i="19" s="1"/>
  <c r="D4593" i="19"/>
  <c r="F4593" i="19" s="1"/>
  <c r="D4594" i="19"/>
  <c r="F4594" i="19" s="1"/>
  <c r="D4595" i="19"/>
  <c r="F4595" i="19" s="1"/>
  <c r="D4596" i="19"/>
  <c r="F4596" i="19" s="1"/>
  <c r="D4597" i="19"/>
  <c r="F4597" i="19" s="1"/>
  <c r="D4598" i="19"/>
  <c r="F4598" i="19" s="1"/>
  <c r="D4599" i="19"/>
  <c r="F4599" i="19" s="1"/>
  <c r="D4600" i="19"/>
  <c r="F4600" i="19" s="1"/>
  <c r="D4601" i="19"/>
  <c r="F4601" i="19" s="1"/>
  <c r="D4602" i="19"/>
  <c r="F4602" i="19" s="1"/>
  <c r="D4603" i="19"/>
  <c r="F4603" i="19" s="1"/>
  <c r="D4604" i="19"/>
  <c r="F4604" i="19" s="1"/>
  <c r="D4605" i="19"/>
  <c r="F4605" i="19" s="1"/>
  <c r="D4606" i="19"/>
  <c r="F4606" i="19" s="1"/>
  <c r="D4607" i="19"/>
  <c r="F4607" i="19" s="1"/>
  <c r="D4608" i="19"/>
  <c r="F4608" i="19" s="1"/>
  <c r="D4609" i="19"/>
  <c r="F4609" i="19" s="1"/>
  <c r="D4610" i="19"/>
  <c r="F4610" i="19" s="1"/>
  <c r="D4611" i="19"/>
  <c r="F4611" i="19" s="1"/>
  <c r="D4612" i="19"/>
  <c r="F4612" i="19" s="1"/>
  <c r="D4613" i="19"/>
  <c r="F4613" i="19" s="1"/>
  <c r="D4614" i="19"/>
  <c r="F4614" i="19" s="1"/>
  <c r="D4615" i="19"/>
  <c r="F4615" i="19" s="1"/>
  <c r="D4616" i="19"/>
  <c r="F4616" i="19" s="1"/>
  <c r="D4617" i="19"/>
  <c r="F4617" i="19" s="1"/>
  <c r="D4618" i="19"/>
  <c r="F4618" i="19" s="1"/>
  <c r="D4619" i="19"/>
  <c r="F4619" i="19" s="1"/>
  <c r="D4620" i="19"/>
  <c r="F4620" i="19" s="1"/>
  <c r="D4621" i="19"/>
  <c r="F4621" i="19" s="1"/>
  <c r="D4622" i="19"/>
  <c r="F4622" i="19" s="1"/>
  <c r="D4623" i="19"/>
  <c r="F4623" i="19" s="1"/>
  <c r="D4624" i="19"/>
  <c r="F4624" i="19" s="1"/>
  <c r="D4625" i="19"/>
  <c r="F4625" i="19" s="1"/>
  <c r="D4626" i="19"/>
  <c r="F4626" i="19" s="1"/>
  <c r="D4627" i="19"/>
  <c r="F4627" i="19" s="1"/>
  <c r="D4628" i="19"/>
  <c r="F4628" i="19" s="1"/>
  <c r="D4629" i="19"/>
  <c r="F4629" i="19" s="1"/>
  <c r="D4630" i="19"/>
  <c r="F4630" i="19" s="1"/>
  <c r="D4631" i="19"/>
  <c r="F4631" i="19" s="1"/>
  <c r="D4632" i="19"/>
  <c r="F4632" i="19" s="1"/>
  <c r="D4633" i="19"/>
  <c r="F4633" i="19" s="1"/>
  <c r="D4634" i="19"/>
  <c r="F4634" i="19" s="1"/>
  <c r="D4635" i="19"/>
  <c r="F4635" i="19" s="1"/>
  <c r="D4636" i="19"/>
  <c r="F4636" i="19" s="1"/>
  <c r="D4637" i="19"/>
  <c r="F4637" i="19" s="1"/>
  <c r="D4638" i="19"/>
  <c r="F4638" i="19" s="1"/>
  <c r="D4639" i="19"/>
  <c r="F4639" i="19" s="1"/>
  <c r="D4640" i="19"/>
  <c r="F4640" i="19" s="1"/>
  <c r="D4641" i="19"/>
  <c r="F4641" i="19" s="1"/>
  <c r="D4642" i="19"/>
  <c r="F4642" i="19" s="1"/>
  <c r="D4643" i="19"/>
  <c r="F4643" i="19" s="1"/>
  <c r="D4644" i="19"/>
  <c r="F4644" i="19" s="1"/>
  <c r="D4645" i="19"/>
  <c r="F4645" i="19" s="1"/>
  <c r="D4646" i="19"/>
  <c r="F4646" i="19" s="1"/>
  <c r="D4647" i="19"/>
  <c r="F4647" i="19" s="1"/>
  <c r="D4648" i="19"/>
  <c r="F4648" i="19" s="1"/>
  <c r="D4649" i="19"/>
  <c r="F4649" i="19" s="1"/>
  <c r="D4650" i="19"/>
  <c r="F4650" i="19" s="1"/>
  <c r="D4651" i="19"/>
  <c r="F4651" i="19" s="1"/>
  <c r="D4652" i="19"/>
  <c r="F4652" i="19" s="1"/>
  <c r="D4653" i="19"/>
  <c r="F4653" i="19" s="1"/>
  <c r="D4654" i="19"/>
  <c r="F4654" i="19" s="1"/>
  <c r="D4655" i="19"/>
  <c r="F4655" i="19" s="1"/>
  <c r="D4656" i="19"/>
  <c r="F4656" i="19" s="1"/>
  <c r="D4657" i="19"/>
  <c r="F4657" i="19" s="1"/>
  <c r="D4658" i="19"/>
  <c r="F4658" i="19" s="1"/>
  <c r="D4659" i="19"/>
  <c r="F4659" i="19" s="1"/>
  <c r="D4660" i="19"/>
  <c r="F4660" i="19" s="1"/>
  <c r="D4661" i="19"/>
  <c r="F4661" i="19" s="1"/>
  <c r="D4662" i="19"/>
  <c r="F4662" i="19" s="1"/>
  <c r="D4663" i="19"/>
  <c r="F4663" i="19" s="1"/>
  <c r="D4664" i="19"/>
  <c r="F4664" i="19" s="1"/>
  <c r="D4665" i="19"/>
  <c r="F4665" i="19" s="1"/>
  <c r="D4666" i="19"/>
  <c r="F4666" i="19" s="1"/>
  <c r="D4667" i="19"/>
  <c r="F4667" i="19" s="1"/>
  <c r="D4668" i="19"/>
  <c r="F4668" i="19" s="1"/>
  <c r="D4669" i="19"/>
  <c r="F4669" i="19" s="1"/>
  <c r="D4670" i="19"/>
  <c r="F4670" i="19" s="1"/>
  <c r="D4671" i="19"/>
  <c r="F4671" i="19" s="1"/>
  <c r="D4672" i="19"/>
  <c r="F4672" i="19" s="1"/>
  <c r="D4673" i="19"/>
  <c r="F4673" i="19" s="1"/>
  <c r="D4674" i="19"/>
  <c r="F4674" i="19" s="1"/>
  <c r="D4675" i="19"/>
  <c r="F4675" i="19" s="1"/>
  <c r="D4676" i="19"/>
  <c r="F4676" i="19" s="1"/>
  <c r="D4677" i="19"/>
  <c r="F4677" i="19" s="1"/>
  <c r="D4678" i="19"/>
  <c r="F4678" i="19" s="1"/>
  <c r="D4679" i="19"/>
  <c r="F4679" i="19" s="1"/>
  <c r="D4680" i="19"/>
  <c r="F4680" i="19" s="1"/>
  <c r="D4681" i="19"/>
  <c r="F4681" i="19" s="1"/>
  <c r="D4682" i="19"/>
  <c r="F4682" i="19" s="1"/>
  <c r="D4683" i="19"/>
  <c r="F4683" i="19" s="1"/>
  <c r="D4684" i="19"/>
  <c r="F4684" i="19" s="1"/>
  <c r="D4685" i="19"/>
  <c r="F4685" i="19" s="1"/>
  <c r="D4686" i="19"/>
  <c r="F4686" i="19" s="1"/>
  <c r="D4687" i="19"/>
  <c r="F4687" i="19" s="1"/>
  <c r="D4688" i="19"/>
  <c r="F4688" i="19" s="1"/>
  <c r="D4689" i="19"/>
  <c r="F4689" i="19" s="1"/>
  <c r="D4690" i="19"/>
  <c r="F4690" i="19" s="1"/>
  <c r="D4691" i="19"/>
  <c r="F4691" i="19" s="1"/>
  <c r="D4692" i="19"/>
  <c r="F4692" i="19" s="1"/>
  <c r="D4693" i="19"/>
  <c r="F4693" i="19" s="1"/>
  <c r="D4694" i="19"/>
  <c r="F4694" i="19" s="1"/>
  <c r="D4695" i="19"/>
  <c r="F4695" i="19" s="1"/>
  <c r="D4696" i="19"/>
  <c r="F4696" i="19" s="1"/>
  <c r="D4697" i="19"/>
  <c r="F4697" i="19" s="1"/>
  <c r="D4698" i="19"/>
  <c r="F4698" i="19" s="1"/>
  <c r="D4699" i="19"/>
  <c r="F4699" i="19" s="1"/>
  <c r="D4700" i="19"/>
  <c r="F4700" i="19" s="1"/>
  <c r="D4701" i="19"/>
  <c r="F4701" i="19" s="1"/>
  <c r="D4702" i="19"/>
  <c r="F4702" i="19" s="1"/>
  <c r="D4703" i="19"/>
  <c r="F4703" i="19" s="1"/>
  <c r="D4704" i="19"/>
  <c r="F4704" i="19" s="1"/>
  <c r="D4705" i="19"/>
  <c r="F4705" i="19" s="1"/>
  <c r="D4706" i="19"/>
  <c r="F4706" i="19" s="1"/>
  <c r="D4707" i="19"/>
  <c r="F4707" i="19" s="1"/>
  <c r="D4708" i="19"/>
  <c r="F4708" i="19" s="1"/>
  <c r="D4709" i="19"/>
  <c r="F4709" i="19" s="1"/>
  <c r="D4710" i="19"/>
  <c r="F4710" i="19" s="1"/>
  <c r="D4711" i="19"/>
  <c r="F4711" i="19" s="1"/>
  <c r="D4712" i="19"/>
  <c r="F4712" i="19" s="1"/>
  <c r="D4713" i="19"/>
  <c r="F4713" i="19" s="1"/>
  <c r="D4714" i="19"/>
  <c r="F4714" i="19" s="1"/>
  <c r="D4715" i="19"/>
  <c r="F4715" i="19" s="1"/>
  <c r="D4716" i="19"/>
  <c r="F4716" i="19" s="1"/>
  <c r="D4717" i="19"/>
  <c r="F4717" i="19" s="1"/>
  <c r="D4718" i="19"/>
  <c r="F4718" i="19" s="1"/>
  <c r="D4719" i="19"/>
  <c r="F4719" i="19" s="1"/>
  <c r="D4720" i="19"/>
  <c r="F4720" i="19" s="1"/>
  <c r="D4721" i="19"/>
  <c r="F4721" i="19" s="1"/>
  <c r="D4722" i="19"/>
  <c r="F4722" i="19" s="1"/>
  <c r="D4723" i="19"/>
  <c r="F4723" i="19" s="1"/>
  <c r="D4724" i="19"/>
  <c r="F4724" i="19" s="1"/>
  <c r="D4725" i="19"/>
  <c r="F4725" i="19" s="1"/>
  <c r="D4726" i="19"/>
  <c r="F4726" i="19" s="1"/>
  <c r="D4727" i="19"/>
  <c r="F4727" i="19" s="1"/>
  <c r="D4728" i="19"/>
  <c r="F4728" i="19" s="1"/>
  <c r="D4729" i="19"/>
  <c r="F4729" i="19" s="1"/>
  <c r="D4730" i="19"/>
  <c r="F4730" i="19" s="1"/>
  <c r="D4731" i="19"/>
  <c r="F4731" i="19" s="1"/>
  <c r="D4732" i="19"/>
  <c r="F4732" i="19" s="1"/>
  <c r="D4733" i="19"/>
  <c r="F4733" i="19" s="1"/>
  <c r="D4734" i="19"/>
  <c r="F4734" i="19" s="1"/>
  <c r="D4735" i="19"/>
  <c r="F4735" i="19" s="1"/>
  <c r="D4736" i="19"/>
  <c r="F4736" i="19" s="1"/>
  <c r="D4737" i="19"/>
  <c r="F4737" i="19" s="1"/>
  <c r="D4738" i="19"/>
  <c r="F4738" i="19" s="1"/>
  <c r="D4739" i="19"/>
  <c r="F4739" i="19" s="1"/>
  <c r="D4740" i="19"/>
  <c r="F4740" i="19" s="1"/>
  <c r="D4741" i="19"/>
  <c r="F4741" i="19" s="1"/>
  <c r="D4742" i="19"/>
  <c r="F4742" i="19" s="1"/>
  <c r="D4743" i="19"/>
  <c r="F4743" i="19" s="1"/>
  <c r="D4744" i="19"/>
  <c r="F4744" i="19" s="1"/>
  <c r="D4745" i="19"/>
  <c r="F4745" i="19" s="1"/>
  <c r="D4746" i="19"/>
  <c r="F4746" i="19" s="1"/>
  <c r="D4747" i="19"/>
  <c r="F4747" i="19" s="1"/>
  <c r="D4748" i="19"/>
  <c r="F4748" i="19" s="1"/>
  <c r="D4749" i="19"/>
  <c r="F4749" i="19" s="1"/>
  <c r="D4750" i="19"/>
  <c r="F4750" i="19" s="1"/>
  <c r="D4751" i="19"/>
  <c r="F4751" i="19" s="1"/>
  <c r="D4752" i="19"/>
  <c r="F4752" i="19" s="1"/>
  <c r="D4753" i="19"/>
  <c r="F4753" i="19" s="1"/>
  <c r="D4754" i="19"/>
  <c r="F4754" i="19" s="1"/>
  <c r="D4755" i="19"/>
  <c r="F4755" i="19" s="1"/>
  <c r="D4756" i="19"/>
  <c r="F4756" i="19" s="1"/>
  <c r="D4757" i="19"/>
  <c r="F4757" i="19" s="1"/>
  <c r="D4758" i="19"/>
  <c r="F4758" i="19" s="1"/>
  <c r="D4759" i="19"/>
  <c r="F4759" i="19" s="1"/>
  <c r="D4760" i="19"/>
  <c r="F4760" i="19" s="1"/>
  <c r="D4761" i="19"/>
  <c r="F4761" i="19" s="1"/>
  <c r="D4762" i="19"/>
  <c r="F4762" i="19" s="1"/>
  <c r="D4763" i="19"/>
  <c r="F4763" i="19" s="1"/>
  <c r="D4764" i="19"/>
  <c r="F4764" i="19" s="1"/>
  <c r="D4765" i="19"/>
  <c r="F4765" i="19" s="1"/>
  <c r="D4766" i="19"/>
  <c r="F4766" i="19" s="1"/>
  <c r="D4767" i="19"/>
  <c r="F4767" i="19" s="1"/>
  <c r="D4768" i="19"/>
  <c r="F4768" i="19" s="1"/>
  <c r="D4769" i="19"/>
  <c r="F4769" i="19" s="1"/>
  <c r="D4770" i="19"/>
  <c r="F4770" i="19" s="1"/>
  <c r="D4771" i="19"/>
  <c r="F4771" i="19" s="1"/>
  <c r="D4772" i="19"/>
  <c r="F4772" i="19" s="1"/>
  <c r="D4773" i="19"/>
  <c r="F4773" i="19" s="1"/>
  <c r="D4774" i="19"/>
  <c r="F4774" i="19" s="1"/>
  <c r="D4775" i="19"/>
  <c r="F4775" i="19" s="1"/>
  <c r="D4776" i="19"/>
  <c r="F4776" i="19" s="1"/>
  <c r="D4777" i="19"/>
  <c r="F4777" i="19" s="1"/>
  <c r="D4778" i="19"/>
  <c r="F4778" i="19" s="1"/>
  <c r="D4779" i="19"/>
  <c r="F4779" i="19" s="1"/>
  <c r="D4780" i="19"/>
  <c r="F4780" i="19" s="1"/>
  <c r="D4781" i="19"/>
  <c r="F4781" i="19" s="1"/>
  <c r="D4782" i="19"/>
  <c r="F4782" i="19" s="1"/>
  <c r="D4783" i="19"/>
  <c r="F4783" i="19" s="1"/>
  <c r="D4784" i="19"/>
  <c r="F4784" i="19" s="1"/>
  <c r="D4785" i="19"/>
  <c r="F4785" i="19" s="1"/>
  <c r="D4786" i="19"/>
  <c r="F4786" i="19" s="1"/>
  <c r="D4787" i="19"/>
  <c r="F4787" i="19" s="1"/>
  <c r="D4788" i="19"/>
  <c r="F4788" i="19" s="1"/>
  <c r="D4789" i="19"/>
  <c r="F4789" i="19" s="1"/>
  <c r="D4790" i="19"/>
  <c r="F4790" i="19" s="1"/>
  <c r="D4791" i="19"/>
  <c r="F4791" i="19" s="1"/>
  <c r="D4792" i="19"/>
  <c r="F4792" i="19" s="1"/>
  <c r="D4793" i="19"/>
  <c r="F4793" i="19" s="1"/>
  <c r="D4794" i="19"/>
  <c r="F4794" i="19" s="1"/>
  <c r="D4795" i="19"/>
  <c r="F4795" i="19" s="1"/>
  <c r="D4796" i="19"/>
  <c r="F4796" i="19" s="1"/>
  <c r="D4797" i="19"/>
  <c r="F4797" i="19" s="1"/>
  <c r="D4798" i="19"/>
  <c r="F4798" i="19" s="1"/>
  <c r="D4799" i="19"/>
  <c r="F4799" i="19" s="1"/>
  <c r="D4800" i="19"/>
  <c r="F4800" i="19" s="1"/>
  <c r="D4801" i="19"/>
  <c r="F4801" i="19" s="1"/>
  <c r="D4802" i="19"/>
  <c r="F4802" i="19" s="1"/>
  <c r="D4803" i="19"/>
  <c r="F4803" i="19" s="1"/>
  <c r="D4804" i="19"/>
  <c r="F4804" i="19" s="1"/>
  <c r="D4805" i="19"/>
  <c r="F4805" i="19" s="1"/>
  <c r="D4806" i="19"/>
  <c r="F4806" i="19" s="1"/>
  <c r="D4807" i="19"/>
  <c r="F4807" i="19" s="1"/>
  <c r="D4808" i="19"/>
  <c r="F4808" i="19" s="1"/>
  <c r="D4809" i="19"/>
  <c r="F4809" i="19" s="1"/>
  <c r="D4810" i="19"/>
  <c r="F4810" i="19" s="1"/>
  <c r="D4811" i="19"/>
  <c r="F4811" i="19" s="1"/>
  <c r="D4812" i="19"/>
  <c r="F4812" i="19" s="1"/>
  <c r="D4813" i="19"/>
  <c r="F4813" i="19" s="1"/>
  <c r="D4814" i="19"/>
  <c r="F4814" i="19" s="1"/>
  <c r="D4815" i="19"/>
  <c r="F4815" i="19" s="1"/>
  <c r="D4816" i="19"/>
  <c r="F4816" i="19" s="1"/>
  <c r="D4817" i="19"/>
  <c r="F4817" i="19" s="1"/>
  <c r="D4818" i="19"/>
  <c r="F4818" i="19" s="1"/>
  <c r="D4819" i="19"/>
  <c r="F4819" i="19" s="1"/>
  <c r="D4820" i="19"/>
  <c r="F4820" i="19" s="1"/>
  <c r="D4821" i="19"/>
  <c r="F4821" i="19" s="1"/>
  <c r="D4822" i="19"/>
  <c r="F4822" i="19" s="1"/>
  <c r="D4823" i="19"/>
  <c r="F4823" i="19" s="1"/>
  <c r="D4824" i="19"/>
  <c r="F4824" i="19" s="1"/>
  <c r="D4825" i="19"/>
  <c r="F4825" i="19" s="1"/>
  <c r="D4826" i="19"/>
  <c r="F4826" i="19" s="1"/>
  <c r="D4827" i="19"/>
  <c r="F4827" i="19" s="1"/>
  <c r="D4828" i="19"/>
  <c r="F4828" i="19" s="1"/>
  <c r="D4829" i="19"/>
  <c r="F4829" i="19" s="1"/>
  <c r="D4830" i="19"/>
  <c r="F4830" i="19" s="1"/>
  <c r="D4831" i="19"/>
  <c r="F4831" i="19" s="1"/>
  <c r="D4832" i="19"/>
  <c r="F4832" i="19" s="1"/>
  <c r="D4833" i="19"/>
  <c r="F4833" i="19" s="1"/>
  <c r="D4834" i="19"/>
  <c r="F4834" i="19" s="1"/>
  <c r="D4835" i="19"/>
  <c r="F4835" i="19" s="1"/>
  <c r="D4836" i="19"/>
  <c r="F4836" i="19" s="1"/>
  <c r="D4837" i="19"/>
  <c r="F4837" i="19" s="1"/>
  <c r="D4838" i="19"/>
  <c r="F4838" i="19" s="1"/>
  <c r="D4839" i="19"/>
  <c r="F4839" i="19" s="1"/>
  <c r="D4840" i="19"/>
  <c r="F4840" i="19" s="1"/>
  <c r="D4841" i="19"/>
  <c r="F4841" i="19" s="1"/>
  <c r="D4842" i="19"/>
  <c r="F4842" i="19" s="1"/>
  <c r="D4843" i="19"/>
  <c r="F4843" i="19" s="1"/>
  <c r="D4844" i="19"/>
  <c r="F4844" i="19" s="1"/>
  <c r="D4845" i="19"/>
  <c r="F4845" i="19" s="1"/>
  <c r="D4846" i="19"/>
  <c r="F4846" i="19" s="1"/>
  <c r="D4847" i="19"/>
  <c r="F4847" i="19" s="1"/>
  <c r="D4848" i="19"/>
  <c r="F4848" i="19" s="1"/>
  <c r="D4849" i="19"/>
  <c r="F4849" i="19" s="1"/>
  <c r="D4850" i="19"/>
  <c r="F4850" i="19" s="1"/>
  <c r="D4851" i="19"/>
  <c r="F4851" i="19" s="1"/>
  <c r="D4852" i="19"/>
  <c r="F4852" i="19" s="1"/>
  <c r="D4853" i="19"/>
  <c r="F4853" i="19" s="1"/>
  <c r="D4854" i="19"/>
  <c r="F4854" i="19" s="1"/>
  <c r="D4855" i="19"/>
  <c r="F4855" i="19" s="1"/>
  <c r="D4856" i="19"/>
  <c r="F4856" i="19" s="1"/>
  <c r="D4857" i="19"/>
  <c r="F4857" i="19" s="1"/>
  <c r="D4858" i="19"/>
  <c r="F4858" i="19" s="1"/>
  <c r="D4859" i="19"/>
  <c r="F4859" i="19" s="1"/>
  <c r="D4860" i="19"/>
  <c r="F4860" i="19" s="1"/>
  <c r="D4861" i="19"/>
  <c r="F4861" i="19" s="1"/>
  <c r="D4862" i="19"/>
  <c r="F4862" i="19" s="1"/>
  <c r="D4863" i="19"/>
  <c r="F4863" i="19" s="1"/>
  <c r="D4864" i="19"/>
  <c r="F4864" i="19" s="1"/>
  <c r="D4865" i="19"/>
  <c r="F4865" i="19" s="1"/>
  <c r="D4866" i="19"/>
  <c r="F4866" i="19" s="1"/>
  <c r="D4867" i="19"/>
  <c r="F4867" i="19" s="1"/>
  <c r="D4868" i="19"/>
  <c r="F4868" i="19" s="1"/>
  <c r="D4869" i="19"/>
  <c r="F4869" i="19" s="1"/>
  <c r="D4870" i="19"/>
  <c r="F4870" i="19" s="1"/>
  <c r="D4871" i="19"/>
  <c r="F4871" i="19" s="1"/>
  <c r="D4872" i="19"/>
  <c r="F4872" i="19" s="1"/>
  <c r="D4873" i="19"/>
  <c r="F4873" i="19" s="1"/>
  <c r="D4874" i="19"/>
  <c r="F4874" i="19" s="1"/>
  <c r="D4875" i="19"/>
  <c r="F4875" i="19" s="1"/>
  <c r="D4876" i="19"/>
  <c r="F4876" i="19" s="1"/>
  <c r="D4877" i="19"/>
  <c r="F4877" i="19" s="1"/>
  <c r="D4878" i="19"/>
  <c r="F4878" i="19" s="1"/>
  <c r="D4879" i="19"/>
  <c r="F4879" i="19" s="1"/>
  <c r="D4880" i="19"/>
  <c r="F4880" i="19" s="1"/>
  <c r="D4881" i="19"/>
  <c r="F4881" i="19" s="1"/>
  <c r="D4882" i="19"/>
  <c r="F4882" i="19" s="1"/>
  <c r="D4883" i="19"/>
  <c r="F4883" i="19" s="1"/>
  <c r="D4884" i="19"/>
  <c r="F4884" i="19" s="1"/>
  <c r="D4885" i="19"/>
  <c r="F4885" i="19" s="1"/>
  <c r="D4886" i="19"/>
  <c r="F4886" i="19" s="1"/>
  <c r="D4887" i="19"/>
  <c r="F4887" i="19" s="1"/>
  <c r="D4888" i="19"/>
  <c r="F4888" i="19" s="1"/>
  <c r="D4889" i="19"/>
  <c r="F4889" i="19" s="1"/>
  <c r="D4890" i="19"/>
  <c r="F4890" i="19" s="1"/>
  <c r="D4891" i="19"/>
  <c r="F4891" i="19" s="1"/>
  <c r="D4892" i="19"/>
  <c r="F4892" i="19" s="1"/>
  <c r="D4893" i="19"/>
  <c r="F4893" i="19" s="1"/>
  <c r="D4894" i="19"/>
  <c r="F4894" i="19" s="1"/>
  <c r="D4895" i="19"/>
  <c r="F4895" i="19" s="1"/>
  <c r="D4896" i="19"/>
  <c r="F4896" i="19" s="1"/>
  <c r="D4897" i="19"/>
  <c r="F4897" i="19" s="1"/>
  <c r="D4898" i="19"/>
  <c r="F4898" i="19" s="1"/>
  <c r="D4899" i="19"/>
  <c r="F4899" i="19" s="1"/>
  <c r="D4900" i="19"/>
  <c r="F4900" i="19" s="1"/>
  <c r="D4901" i="19"/>
  <c r="F4901" i="19" s="1"/>
  <c r="D4902" i="19"/>
  <c r="F4902" i="19" s="1"/>
  <c r="D4903" i="19"/>
  <c r="F4903" i="19" s="1"/>
  <c r="D4904" i="19"/>
  <c r="F4904" i="19" s="1"/>
  <c r="D4905" i="19"/>
  <c r="F4905" i="19" s="1"/>
  <c r="D4906" i="19"/>
  <c r="F4906" i="19" s="1"/>
  <c r="D4907" i="19"/>
  <c r="F4907" i="19" s="1"/>
  <c r="D4908" i="19"/>
  <c r="F4908" i="19" s="1"/>
  <c r="D4909" i="19"/>
  <c r="F4909" i="19" s="1"/>
  <c r="D4910" i="19"/>
  <c r="F4910" i="19" s="1"/>
  <c r="D4911" i="19"/>
  <c r="F4911" i="19" s="1"/>
  <c r="D4912" i="19"/>
  <c r="F4912" i="19" s="1"/>
  <c r="D4913" i="19"/>
  <c r="F4913" i="19" s="1"/>
  <c r="D4914" i="19"/>
  <c r="F4914" i="19" s="1"/>
  <c r="D4915" i="19"/>
  <c r="F4915" i="19" s="1"/>
  <c r="D4916" i="19"/>
  <c r="F4916" i="19" s="1"/>
  <c r="D4917" i="19"/>
  <c r="F4917" i="19" s="1"/>
  <c r="D4918" i="19"/>
  <c r="F4918" i="19" s="1"/>
  <c r="D4919" i="19"/>
  <c r="F4919" i="19" s="1"/>
  <c r="D4920" i="19"/>
  <c r="F4920" i="19" s="1"/>
  <c r="D4921" i="19"/>
  <c r="F4921" i="19" s="1"/>
  <c r="D4922" i="19"/>
  <c r="F4922" i="19" s="1"/>
  <c r="D4923" i="19"/>
  <c r="F4923" i="19" s="1"/>
  <c r="D4924" i="19"/>
  <c r="F4924" i="19" s="1"/>
  <c r="D4925" i="19"/>
  <c r="F4925" i="19" s="1"/>
  <c r="D4926" i="19"/>
  <c r="F4926" i="19" s="1"/>
  <c r="D4927" i="19"/>
  <c r="F4927" i="19" s="1"/>
  <c r="D4928" i="19"/>
  <c r="F4928" i="19" s="1"/>
  <c r="D4929" i="19"/>
  <c r="F4929" i="19" s="1"/>
  <c r="D4930" i="19"/>
  <c r="F4930" i="19" s="1"/>
  <c r="D4931" i="19"/>
  <c r="F4931" i="19" s="1"/>
  <c r="D4932" i="19"/>
  <c r="F4932" i="19" s="1"/>
  <c r="D4933" i="19"/>
  <c r="F4933" i="19" s="1"/>
  <c r="D4934" i="19"/>
  <c r="F4934" i="19" s="1"/>
  <c r="D4935" i="19"/>
  <c r="F4935" i="19" s="1"/>
  <c r="D4936" i="19"/>
  <c r="F4936" i="19" s="1"/>
  <c r="D4937" i="19"/>
  <c r="F4937" i="19" s="1"/>
  <c r="D4938" i="19"/>
  <c r="F4938" i="19" s="1"/>
  <c r="D4939" i="19"/>
  <c r="F4939" i="19" s="1"/>
  <c r="D4940" i="19"/>
  <c r="F4940" i="19" s="1"/>
  <c r="D4941" i="19"/>
  <c r="F4941" i="19" s="1"/>
  <c r="D4942" i="19"/>
  <c r="F4942" i="19" s="1"/>
  <c r="D4943" i="19"/>
  <c r="F4943" i="19" s="1"/>
  <c r="D4944" i="19"/>
  <c r="F4944" i="19" s="1"/>
  <c r="D4945" i="19"/>
  <c r="F4945" i="19" s="1"/>
  <c r="D4946" i="19"/>
  <c r="F4946" i="19" s="1"/>
  <c r="D4947" i="19"/>
  <c r="F4947" i="19" s="1"/>
  <c r="D4948" i="19"/>
  <c r="F4948" i="19" s="1"/>
  <c r="D4949" i="19"/>
  <c r="F4949" i="19" s="1"/>
  <c r="D4950" i="19"/>
  <c r="F4950" i="19" s="1"/>
  <c r="D4951" i="19"/>
  <c r="F4951" i="19" s="1"/>
  <c r="D4952" i="19"/>
  <c r="F4952" i="19" s="1"/>
  <c r="D4953" i="19"/>
  <c r="F4953" i="19" s="1"/>
  <c r="D4954" i="19"/>
  <c r="F4954" i="19" s="1"/>
  <c r="D4955" i="19"/>
  <c r="F4955" i="19" s="1"/>
  <c r="D4956" i="19"/>
  <c r="F4956" i="19" s="1"/>
  <c r="D4957" i="19"/>
  <c r="F4957" i="19" s="1"/>
  <c r="D4958" i="19"/>
  <c r="F4958" i="19" s="1"/>
  <c r="D4959" i="19"/>
  <c r="F4959" i="19" s="1"/>
  <c r="D4960" i="19"/>
  <c r="F4960" i="19" s="1"/>
  <c r="D4961" i="19"/>
  <c r="F4961" i="19" s="1"/>
  <c r="D4962" i="19"/>
  <c r="F4962" i="19" s="1"/>
  <c r="D4963" i="19"/>
  <c r="F4963" i="19" s="1"/>
  <c r="D4964" i="19"/>
  <c r="F4964" i="19" s="1"/>
  <c r="D4965" i="19"/>
  <c r="F4965" i="19" s="1"/>
  <c r="D4966" i="19"/>
  <c r="F4966" i="19" s="1"/>
  <c r="D4967" i="19"/>
  <c r="F4967" i="19" s="1"/>
  <c r="D4968" i="19"/>
  <c r="F4968" i="19" s="1"/>
  <c r="D4969" i="19"/>
  <c r="F4969" i="19" s="1"/>
  <c r="D4970" i="19"/>
  <c r="F4970" i="19" s="1"/>
  <c r="D4971" i="19"/>
  <c r="F4971" i="19" s="1"/>
  <c r="D4972" i="19"/>
  <c r="F4972" i="19" s="1"/>
  <c r="D4973" i="19"/>
  <c r="F4973" i="19" s="1"/>
  <c r="D4974" i="19"/>
  <c r="F4974" i="19" s="1"/>
  <c r="D4975" i="19"/>
  <c r="F4975" i="19" s="1"/>
  <c r="D4976" i="19"/>
  <c r="F4976" i="19" s="1"/>
  <c r="D4977" i="19"/>
  <c r="F4977" i="19" s="1"/>
  <c r="D4978" i="19"/>
  <c r="F4978" i="19" s="1"/>
  <c r="D4979" i="19"/>
  <c r="F4979" i="19" s="1"/>
  <c r="D4980" i="19"/>
  <c r="F4980" i="19" s="1"/>
  <c r="D4981" i="19"/>
  <c r="F4981" i="19" s="1"/>
  <c r="D4982" i="19"/>
  <c r="F4982" i="19" s="1"/>
  <c r="D4983" i="19"/>
  <c r="F4983" i="19" s="1"/>
  <c r="D4984" i="19"/>
  <c r="F4984" i="19" s="1"/>
  <c r="D4985" i="19"/>
  <c r="F4985" i="19" s="1"/>
  <c r="D4986" i="19"/>
  <c r="F4986" i="19" s="1"/>
  <c r="D4987" i="19"/>
  <c r="F4987" i="19" s="1"/>
  <c r="D4988" i="19"/>
  <c r="F4988" i="19" s="1"/>
  <c r="D4989" i="19"/>
  <c r="F4989" i="19" s="1"/>
  <c r="D4990" i="19"/>
  <c r="F4990" i="19" s="1"/>
  <c r="D4991" i="19"/>
  <c r="F4991" i="19" s="1"/>
  <c r="D4992" i="19"/>
  <c r="F4992" i="19" s="1"/>
  <c r="D4993" i="19"/>
  <c r="F4993" i="19" s="1"/>
  <c r="D4994" i="19"/>
  <c r="F4994" i="19" s="1"/>
  <c r="D4995" i="19"/>
  <c r="F4995" i="19" s="1"/>
  <c r="D4996" i="19"/>
  <c r="F4996" i="19" s="1"/>
  <c r="D4997" i="19"/>
  <c r="F4997" i="19" s="1"/>
  <c r="D4998" i="19"/>
  <c r="F4998" i="19" s="1"/>
  <c r="D4999" i="19"/>
  <c r="F4999" i="19" s="1"/>
  <c r="D5000" i="19"/>
  <c r="F5000" i="19" s="1"/>
  <c r="D5001" i="19"/>
  <c r="F5001" i="19" s="1"/>
  <c r="D5002" i="19"/>
  <c r="F5002" i="19" s="1"/>
  <c r="D5003" i="19"/>
  <c r="F5003" i="19" s="1"/>
  <c r="D5004" i="19"/>
  <c r="F5004" i="19" s="1"/>
  <c r="D5005" i="19"/>
  <c r="F5005" i="19" s="1"/>
  <c r="D5006" i="19"/>
  <c r="F5006" i="19" s="1"/>
  <c r="D5007" i="19"/>
  <c r="F5007" i="19" s="1"/>
  <c r="D5008" i="19"/>
  <c r="F5008" i="19" s="1"/>
  <c r="D5009" i="19"/>
  <c r="F5009" i="19" s="1"/>
  <c r="D5010" i="19"/>
  <c r="F5010" i="19" s="1"/>
  <c r="D5011" i="19"/>
  <c r="F5011" i="19" s="1"/>
  <c r="D5012" i="19"/>
  <c r="F5012" i="19" s="1"/>
  <c r="D5013" i="19"/>
  <c r="F5013" i="19" s="1"/>
  <c r="D5014" i="19"/>
  <c r="F5014" i="19" s="1"/>
  <c r="D5015" i="19"/>
  <c r="F5015" i="19" s="1"/>
  <c r="D5016" i="19"/>
  <c r="F5016" i="19" s="1"/>
  <c r="D5017" i="19"/>
  <c r="F5017" i="19" s="1"/>
  <c r="D5018" i="19"/>
  <c r="F5018" i="19" s="1"/>
  <c r="D5019" i="19"/>
  <c r="F5019" i="19" s="1"/>
  <c r="D5020" i="19"/>
  <c r="F5020" i="19" s="1"/>
  <c r="D5021" i="19"/>
  <c r="F5021" i="19" s="1"/>
  <c r="D5022" i="19"/>
  <c r="F5022" i="19" s="1"/>
  <c r="D5023" i="19"/>
  <c r="F5023" i="19" s="1"/>
  <c r="D5024" i="19"/>
  <c r="F5024" i="19" s="1"/>
  <c r="D5025" i="19"/>
  <c r="F5025" i="19" s="1"/>
  <c r="D5026" i="19"/>
  <c r="F5026" i="19" s="1"/>
  <c r="D5027" i="19"/>
  <c r="F5027" i="19" s="1"/>
  <c r="D5028" i="19"/>
  <c r="F5028" i="19" s="1"/>
  <c r="D5029" i="19"/>
  <c r="F5029" i="19" s="1"/>
  <c r="D5030" i="19"/>
  <c r="F5030" i="19" s="1"/>
  <c r="D5031" i="19"/>
  <c r="F5031" i="19" s="1"/>
  <c r="D5032" i="19"/>
  <c r="F5032" i="19" s="1"/>
  <c r="D5033" i="19"/>
  <c r="F5033" i="19" s="1"/>
  <c r="D5034" i="19"/>
  <c r="F5034" i="19" s="1"/>
  <c r="D5035" i="19"/>
  <c r="F5035" i="19" s="1"/>
  <c r="D5036" i="19"/>
  <c r="F5036" i="19" s="1"/>
  <c r="D5037" i="19"/>
  <c r="F5037" i="19" s="1"/>
  <c r="D5038" i="19"/>
  <c r="F5038" i="19" s="1"/>
  <c r="D5039" i="19"/>
  <c r="F5039" i="19" s="1"/>
  <c r="D5040" i="19"/>
  <c r="F5040" i="19" s="1"/>
  <c r="D5041" i="19"/>
  <c r="F5041" i="19" s="1"/>
  <c r="D5042" i="19"/>
  <c r="F5042" i="19" s="1"/>
  <c r="D5043" i="19"/>
  <c r="F5043" i="19" s="1"/>
  <c r="D5044" i="19"/>
  <c r="F5044" i="19" s="1"/>
  <c r="D5045" i="19"/>
  <c r="F5045" i="19" s="1"/>
  <c r="D5046" i="19"/>
  <c r="F5046" i="19" s="1"/>
  <c r="D5047" i="19"/>
  <c r="F5047" i="19" s="1"/>
  <c r="D5048" i="19"/>
  <c r="F5048" i="19" s="1"/>
  <c r="D5049" i="19"/>
  <c r="F5049" i="19" s="1"/>
  <c r="D5050" i="19"/>
  <c r="F5050" i="19" s="1"/>
  <c r="D5051" i="19"/>
  <c r="F5051" i="19" s="1"/>
  <c r="D5052" i="19"/>
  <c r="F5052" i="19" s="1"/>
  <c r="D5053" i="19"/>
  <c r="F5053" i="19" s="1"/>
  <c r="D5054" i="19"/>
  <c r="F5054" i="19" s="1"/>
  <c r="D5055" i="19"/>
  <c r="F5055" i="19" s="1"/>
  <c r="D5056" i="19"/>
  <c r="F5056" i="19" s="1"/>
  <c r="D5057" i="19"/>
  <c r="F5057" i="19" s="1"/>
  <c r="D5058" i="19"/>
  <c r="F5058" i="19" s="1"/>
  <c r="D5059" i="19"/>
  <c r="F5059" i="19" s="1"/>
  <c r="D5060" i="19"/>
  <c r="F5060" i="19" s="1"/>
  <c r="D5061" i="19"/>
  <c r="F5061" i="19" s="1"/>
  <c r="D5062" i="19"/>
  <c r="F5062" i="19" s="1"/>
  <c r="D5063" i="19"/>
  <c r="F5063" i="19" s="1"/>
  <c r="D5064" i="19"/>
  <c r="F5064" i="19" s="1"/>
  <c r="D5065" i="19"/>
  <c r="F5065" i="19" s="1"/>
  <c r="D5066" i="19"/>
  <c r="F5066" i="19" s="1"/>
  <c r="D5067" i="19"/>
  <c r="F5067" i="19" s="1"/>
  <c r="D5068" i="19"/>
  <c r="F5068" i="19" s="1"/>
  <c r="D5069" i="19"/>
  <c r="F5069" i="19" s="1"/>
  <c r="D5070" i="19"/>
  <c r="F5070" i="19" s="1"/>
  <c r="D5071" i="19"/>
  <c r="F5071" i="19" s="1"/>
  <c r="D5072" i="19"/>
  <c r="F5072" i="19" s="1"/>
  <c r="D5073" i="19"/>
  <c r="F5073" i="19" s="1"/>
  <c r="D5074" i="19"/>
  <c r="F5074" i="19" s="1"/>
  <c r="D5075" i="19"/>
  <c r="F5075" i="19" s="1"/>
  <c r="D5076" i="19"/>
  <c r="F5076" i="19" s="1"/>
  <c r="D5077" i="19"/>
  <c r="F5077" i="19" s="1"/>
  <c r="D5078" i="19"/>
  <c r="F5078" i="19" s="1"/>
  <c r="D5079" i="19"/>
  <c r="F5079" i="19" s="1"/>
  <c r="D5080" i="19"/>
  <c r="F5080" i="19" s="1"/>
  <c r="D5081" i="19"/>
  <c r="F5081" i="19" s="1"/>
  <c r="D5082" i="19"/>
  <c r="F5082" i="19" s="1"/>
  <c r="D5083" i="19"/>
  <c r="F5083" i="19" s="1"/>
  <c r="D5084" i="19"/>
  <c r="F5084" i="19" s="1"/>
  <c r="D5085" i="19"/>
  <c r="F5085" i="19" s="1"/>
  <c r="D5086" i="19"/>
  <c r="F5086" i="19" s="1"/>
  <c r="D5087" i="19"/>
  <c r="F5087" i="19" s="1"/>
  <c r="D5088" i="19"/>
  <c r="F5088" i="19" s="1"/>
  <c r="D5089" i="19"/>
  <c r="F5089" i="19" s="1"/>
  <c r="D5090" i="19"/>
  <c r="F5090" i="19" s="1"/>
  <c r="D5091" i="19"/>
  <c r="F5091" i="19" s="1"/>
  <c r="D5092" i="19"/>
  <c r="F5092" i="19" s="1"/>
  <c r="D5093" i="19"/>
  <c r="F5093" i="19" s="1"/>
  <c r="D5094" i="19"/>
  <c r="F5094" i="19" s="1"/>
  <c r="D5095" i="19"/>
  <c r="F5095" i="19" s="1"/>
  <c r="D5096" i="19"/>
  <c r="F5096" i="19" s="1"/>
  <c r="D5097" i="19"/>
  <c r="F5097" i="19" s="1"/>
  <c r="D5098" i="19"/>
  <c r="F5098" i="19" s="1"/>
  <c r="D5099" i="19"/>
  <c r="F5099" i="19" s="1"/>
  <c r="D5100" i="19"/>
  <c r="F5100" i="19" s="1"/>
  <c r="D5101" i="19"/>
  <c r="F5101" i="19" s="1"/>
  <c r="D5102" i="19"/>
  <c r="F5102" i="19" s="1"/>
  <c r="D5103" i="19"/>
  <c r="F5103" i="19" s="1"/>
  <c r="D5104" i="19"/>
  <c r="F5104" i="19" s="1"/>
  <c r="D5105" i="19"/>
  <c r="F5105" i="19" s="1"/>
  <c r="D5106" i="19"/>
  <c r="F5106" i="19" s="1"/>
  <c r="D5107" i="19"/>
  <c r="F5107" i="19" s="1"/>
  <c r="D5108" i="19"/>
  <c r="F5108" i="19" s="1"/>
  <c r="D5109" i="19"/>
  <c r="F5109" i="19" s="1"/>
  <c r="D5110" i="19"/>
  <c r="F5110" i="19" s="1"/>
  <c r="D5111" i="19"/>
  <c r="F5111" i="19" s="1"/>
  <c r="D5112" i="19"/>
  <c r="F5112" i="19" s="1"/>
  <c r="D5113" i="19"/>
  <c r="F5113" i="19" s="1"/>
  <c r="D5114" i="19"/>
  <c r="F5114" i="19" s="1"/>
  <c r="D5115" i="19"/>
  <c r="F5115" i="19" s="1"/>
  <c r="D5116" i="19"/>
  <c r="F5116" i="19" s="1"/>
  <c r="D5117" i="19"/>
  <c r="F5117" i="19" s="1"/>
  <c r="D5118" i="19"/>
  <c r="F5118" i="19" s="1"/>
  <c r="D5119" i="19"/>
  <c r="F5119" i="19" s="1"/>
  <c r="D5120" i="19"/>
  <c r="F5120" i="19" s="1"/>
  <c r="D5121" i="19"/>
  <c r="F5121" i="19" s="1"/>
  <c r="D5122" i="19"/>
  <c r="F5122" i="19" s="1"/>
  <c r="D5123" i="19"/>
  <c r="F5123" i="19" s="1"/>
  <c r="D5124" i="19"/>
  <c r="F5124" i="19" s="1"/>
  <c r="D5125" i="19"/>
  <c r="F5125" i="19" s="1"/>
  <c r="D5126" i="19"/>
  <c r="F5126" i="19" s="1"/>
  <c r="D5127" i="19"/>
  <c r="F5127" i="19" s="1"/>
  <c r="D5128" i="19"/>
  <c r="F5128" i="19" s="1"/>
  <c r="D5129" i="19"/>
  <c r="F5129" i="19" s="1"/>
  <c r="D5130" i="19"/>
  <c r="F5130" i="19" s="1"/>
  <c r="D5131" i="19"/>
  <c r="F5131" i="19" s="1"/>
  <c r="D5132" i="19"/>
  <c r="F5132" i="19" s="1"/>
  <c r="D5133" i="19"/>
  <c r="F5133" i="19" s="1"/>
  <c r="D5134" i="19"/>
  <c r="F5134" i="19" s="1"/>
  <c r="D5135" i="19"/>
  <c r="F5135" i="19" s="1"/>
  <c r="D5136" i="19"/>
  <c r="F5136" i="19" s="1"/>
  <c r="D5137" i="19"/>
  <c r="F5137" i="19" s="1"/>
  <c r="D5138" i="19"/>
  <c r="F5138" i="19" s="1"/>
  <c r="D5139" i="19"/>
  <c r="F5139" i="19" s="1"/>
  <c r="D5140" i="19"/>
  <c r="F5140" i="19" s="1"/>
  <c r="D5141" i="19"/>
  <c r="F5141" i="19" s="1"/>
  <c r="D5142" i="19"/>
  <c r="F5142" i="19" s="1"/>
  <c r="D5143" i="19"/>
  <c r="F5143" i="19" s="1"/>
  <c r="D5144" i="19"/>
  <c r="F5144" i="19" s="1"/>
  <c r="D5145" i="19"/>
  <c r="F5145" i="19" s="1"/>
  <c r="D5146" i="19"/>
  <c r="F5146" i="19" s="1"/>
  <c r="D5147" i="19"/>
  <c r="F5147" i="19" s="1"/>
  <c r="D5148" i="19"/>
  <c r="F5148" i="19" s="1"/>
  <c r="D5149" i="19"/>
  <c r="F5149" i="19" s="1"/>
  <c r="D5150" i="19"/>
  <c r="F5150" i="19" s="1"/>
  <c r="D5151" i="19"/>
  <c r="F5151" i="19" s="1"/>
  <c r="D5152" i="19"/>
  <c r="F5152" i="19" s="1"/>
  <c r="D5153" i="19"/>
  <c r="F5153" i="19" s="1"/>
  <c r="D5154" i="19"/>
  <c r="F5154" i="19" s="1"/>
  <c r="D5155" i="19"/>
  <c r="F5155" i="19" s="1"/>
  <c r="D5156" i="19"/>
  <c r="F5156" i="19" s="1"/>
  <c r="D5157" i="19"/>
  <c r="F5157" i="19" s="1"/>
  <c r="D5158" i="19"/>
  <c r="F5158" i="19" s="1"/>
  <c r="D5159" i="19"/>
  <c r="F5159" i="19" s="1"/>
  <c r="D5160" i="19"/>
  <c r="F5160" i="19" s="1"/>
  <c r="D5161" i="19"/>
  <c r="F5161" i="19" s="1"/>
  <c r="D5162" i="19"/>
  <c r="F5162" i="19" s="1"/>
  <c r="D5163" i="19"/>
  <c r="F5163" i="19" s="1"/>
  <c r="D5164" i="19"/>
  <c r="F5164" i="19" s="1"/>
  <c r="D5165" i="19"/>
  <c r="F5165" i="19" s="1"/>
  <c r="D5166" i="19"/>
  <c r="F5166" i="19" s="1"/>
  <c r="D5167" i="19"/>
  <c r="F5167" i="19" s="1"/>
  <c r="D5168" i="19"/>
  <c r="F5168" i="19" s="1"/>
  <c r="D5169" i="19"/>
  <c r="F5169" i="19" s="1"/>
  <c r="D5170" i="19"/>
  <c r="F5170" i="19" s="1"/>
  <c r="D5171" i="19"/>
  <c r="F5171" i="19" s="1"/>
  <c r="D5172" i="19"/>
  <c r="F5172" i="19" s="1"/>
  <c r="D5173" i="19"/>
  <c r="F5173" i="19" s="1"/>
  <c r="D5174" i="19"/>
  <c r="F5174" i="19" s="1"/>
  <c r="D5175" i="19"/>
  <c r="F5175" i="19" s="1"/>
  <c r="D5176" i="19"/>
  <c r="F5176" i="19" s="1"/>
  <c r="D5177" i="19"/>
  <c r="F5177" i="19" s="1"/>
  <c r="D5178" i="19"/>
  <c r="F5178" i="19" s="1"/>
  <c r="D5179" i="19"/>
  <c r="F5179" i="19" s="1"/>
  <c r="D5180" i="19"/>
  <c r="F5180" i="19" s="1"/>
  <c r="D5181" i="19"/>
  <c r="F5181" i="19" s="1"/>
  <c r="D5182" i="19"/>
  <c r="F5182" i="19" s="1"/>
  <c r="D5183" i="19"/>
  <c r="F5183" i="19" s="1"/>
  <c r="D5184" i="19"/>
  <c r="F5184" i="19" s="1"/>
  <c r="D5185" i="19"/>
  <c r="F5185" i="19" s="1"/>
  <c r="D5186" i="19"/>
  <c r="F5186" i="19" s="1"/>
  <c r="D5187" i="19"/>
  <c r="F5187" i="19" s="1"/>
  <c r="D5188" i="19"/>
  <c r="F5188" i="19" s="1"/>
  <c r="D5189" i="19"/>
  <c r="F5189" i="19" s="1"/>
  <c r="D5190" i="19"/>
  <c r="F5190" i="19" s="1"/>
  <c r="D5191" i="19"/>
  <c r="F5191" i="19" s="1"/>
  <c r="D5192" i="19"/>
  <c r="F5192" i="19" s="1"/>
  <c r="D5193" i="19"/>
  <c r="F5193" i="19" s="1"/>
  <c r="D5194" i="19"/>
  <c r="F5194" i="19" s="1"/>
  <c r="D5195" i="19"/>
  <c r="F5195" i="19" s="1"/>
  <c r="D5196" i="19"/>
  <c r="F5196" i="19" s="1"/>
  <c r="D5197" i="19"/>
  <c r="F5197" i="19" s="1"/>
  <c r="D5198" i="19"/>
  <c r="F5198" i="19" s="1"/>
  <c r="D5199" i="19"/>
  <c r="F5199" i="19" s="1"/>
  <c r="D5200" i="19"/>
  <c r="F5200" i="19" s="1"/>
  <c r="D5201" i="19"/>
  <c r="F5201" i="19" s="1"/>
  <c r="D5202" i="19"/>
  <c r="F5202" i="19" s="1"/>
  <c r="D5203" i="19"/>
  <c r="F5203" i="19" s="1"/>
  <c r="D5204" i="19"/>
  <c r="F5204" i="19" s="1"/>
  <c r="D5205" i="19"/>
  <c r="F5205" i="19" s="1"/>
  <c r="D5206" i="19"/>
  <c r="F5206" i="19" s="1"/>
  <c r="D5207" i="19"/>
  <c r="F5207" i="19" s="1"/>
  <c r="D5208" i="19"/>
  <c r="F5208" i="19" s="1"/>
  <c r="D5209" i="19"/>
  <c r="F5209" i="19" s="1"/>
  <c r="D5210" i="19"/>
  <c r="F5210" i="19" s="1"/>
  <c r="D5211" i="19"/>
  <c r="F5211" i="19" s="1"/>
  <c r="D5212" i="19"/>
  <c r="F5212" i="19" s="1"/>
  <c r="D5213" i="19"/>
  <c r="F5213" i="19" s="1"/>
  <c r="D5214" i="19"/>
  <c r="F5214" i="19" s="1"/>
  <c r="D5215" i="19"/>
  <c r="F5215" i="19" s="1"/>
  <c r="D5216" i="19"/>
  <c r="F5216" i="19" s="1"/>
  <c r="D5217" i="19"/>
  <c r="F5217" i="19" s="1"/>
  <c r="D5218" i="19"/>
  <c r="F5218" i="19" s="1"/>
  <c r="D5219" i="19"/>
  <c r="F5219" i="19" s="1"/>
  <c r="D5220" i="19"/>
  <c r="F5220" i="19" s="1"/>
  <c r="D5221" i="19"/>
  <c r="F5221" i="19" s="1"/>
  <c r="D5222" i="19"/>
  <c r="F5222" i="19" s="1"/>
  <c r="D5223" i="19"/>
  <c r="F5223" i="19" s="1"/>
  <c r="D5224" i="19"/>
  <c r="F5224" i="19" s="1"/>
  <c r="D5225" i="19"/>
  <c r="F5225" i="19" s="1"/>
  <c r="D5226" i="19"/>
  <c r="F5226" i="19" s="1"/>
  <c r="D5227" i="19"/>
  <c r="F5227" i="19" s="1"/>
  <c r="D5228" i="19"/>
  <c r="F5228" i="19" s="1"/>
  <c r="D5229" i="19"/>
  <c r="F5229" i="19" s="1"/>
  <c r="D5230" i="19"/>
  <c r="F5230" i="19" s="1"/>
  <c r="D5231" i="19"/>
  <c r="F5231" i="19" s="1"/>
  <c r="D5232" i="19"/>
  <c r="F5232" i="19" s="1"/>
  <c r="D5233" i="19"/>
  <c r="F5233" i="19" s="1"/>
  <c r="D5234" i="19"/>
  <c r="F5234" i="19" s="1"/>
  <c r="D5235" i="19"/>
  <c r="F5235" i="19" s="1"/>
  <c r="D5236" i="19"/>
  <c r="F5236" i="19" s="1"/>
  <c r="D5237" i="19"/>
  <c r="F5237" i="19" s="1"/>
  <c r="D5238" i="19"/>
  <c r="F5238" i="19" s="1"/>
  <c r="D5239" i="19"/>
  <c r="F5239" i="19" s="1"/>
  <c r="D5240" i="19"/>
  <c r="F5240" i="19" s="1"/>
  <c r="D5241" i="19"/>
  <c r="F5241" i="19" s="1"/>
  <c r="D5242" i="19"/>
  <c r="F5242" i="19" s="1"/>
  <c r="D5243" i="19"/>
  <c r="F5243" i="19" s="1"/>
  <c r="D5244" i="19"/>
  <c r="F5244" i="19" s="1"/>
  <c r="D5245" i="19"/>
  <c r="F5245" i="19" s="1"/>
  <c r="D5246" i="19"/>
  <c r="F5246" i="19" s="1"/>
  <c r="D5247" i="19"/>
  <c r="F5247" i="19" s="1"/>
  <c r="D5248" i="19"/>
  <c r="F5248" i="19" s="1"/>
  <c r="D5249" i="19"/>
  <c r="F5249" i="19" s="1"/>
  <c r="D5250" i="19"/>
  <c r="F5250" i="19" s="1"/>
  <c r="D5251" i="19"/>
  <c r="F5251" i="19" s="1"/>
  <c r="D5252" i="19"/>
  <c r="F5252" i="19" s="1"/>
  <c r="D5253" i="19"/>
  <c r="F5253" i="19" s="1"/>
  <c r="D5254" i="19"/>
  <c r="F5254" i="19" s="1"/>
  <c r="D5255" i="19"/>
  <c r="F5255" i="19" s="1"/>
  <c r="D5256" i="19"/>
  <c r="F5256" i="19" s="1"/>
  <c r="D5257" i="19"/>
  <c r="F5257" i="19" s="1"/>
  <c r="D5258" i="19"/>
  <c r="F5258" i="19" s="1"/>
  <c r="D5259" i="19"/>
  <c r="F5259" i="19" s="1"/>
  <c r="D5260" i="19"/>
  <c r="F5260" i="19" s="1"/>
  <c r="D5261" i="19"/>
  <c r="F5261" i="19" s="1"/>
  <c r="D5262" i="19"/>
  <c r="F5262" i="19" s="1"/>
  <c r="D5263" i="19"/>
  <c r="F5263" i="19" s="1"/>
  <c r="D5264" i="19"/>
  <c r="F5264" i="19" s="1"/>
  <c r="D5265" i="19"/>
  <c r="F5265" i="19" s="1"/>
  <c r="D5266" i="19"/>
  <c r="F5266" i="19" s="1"/>
  <c r="D5267" i="19"/>
  <c r="F5267" i="19" s="1"/>
  <c r="D5268" i="19"/>
  <c r="F5268" i="19" s="1"/>
  <c r="D5269" i="19"/>
  <c r="F5269" i="19" s="1"/>
  <c r="D5270" i="19"/>
  <c r="F5270" i="19" s="1"/>
  <c r="D5271" i="19"/>
  <c r="F5271" i="19" s="1"/>
  <c r="D5272" i="19"/>
  <c r="F5272" i="19" s="1"/>
  <c r="D5273" i="19"/>
  <c r="F5273" i="19" s="1"/>
  <c r="D5274" i="19"/>
  <c r="F5274" i="19" s="1"/>
  <c r="D5275" i="19"/>
  <c r="F5275" i="19" s="1"/>
  <c r="D5276" i="19"/>
  <c r="F5276" i="19" s="1"/>
  <c r="D5277" i="19"/>
  <c r="F5277" i="19" s="1"/>
  <c r="D5278" i="19"/>
  <c r="F5278" i="19" s="1"/>
  <c r="D5279" i="19"/>
  <c r="F5279" i="19" s="1"/>
  <c r="D5280" i="19"/>
  <c r="F5280" i="19" s="1"/>
  <c r="D5281" i="19"/>
  <c r="F5281" i="19" s="1"/>
  <c r="D5282" i="19"/>
  <c r="F5282" i="19" s="1"/>
  <c r="D5283" i="19"/>
  <c r="F5283" i="19" s="1"/>
  <c r="D5284" i="19"/>
  <c r="F5284" i="19" s="1"/>
  <c r="D5285" i="19"/>
  <c r="F5285" i="19" s="1"/>
  <c r="D5286" i="19"/>
  <c r="F5286" i="19" s="1"/>
  <c r="D5287" i="19"/>
  <c r="F5287" i="19" s="1"/>
  <c r="D5288" i="19"/>
  <c r="F5288" i="19" s="1"/>
  <c r="D5289" i="19"/>
  <c r="F5289" i="19" s="1"/>
  <c r="D5290" i="19"/>
  <c r="F5290" i="19" s="1"/>
  <c r="D5291" i="19"/>
  <c r="F5291" i="19" s="1"/>
  <c r="D5292" i="19"/>
  <c r="F5292" i="19" s="1"/>
  <c r="D5293" i="19"/>
  <c r="F5293" i="19" s="1"/>
  <c r="D5294" i="19"/>
  <c r="F5294" i="19" s="1"/>
  <c r="D5295" i="19"/>
  <c r="F5295" i="19" s="1"/>
  <c r="D5296" i="19"/>
  <c r="F5296" i="19" s="1"/>
  <c r="D5297" i="19"/>
  <c r="F5297" i="19" s="1"/>
  <c r="D5298" i="19"/>
  <c r="F5298" i="19" s="1"/>
  <c r="D5299" i="19"/>
  <c r="F5299" i="19" s="1"/>
  <c r="D5300" i="19"/>
  <c r="F5300" i="19" s="1"/>
  <c r="D5301" i="19"/>
  <c r="F5301" i="19" s="1"/>
  <c r="D5302" i="19"/>
  <c r="F5302" i="19" s="1"/>
  <c r="D5303" i="19"/>
  <c r="F5303" i="19" s="1"/>
  <c r="D5304" i="19"/>
  <c r="F5304" i="19" s="1"/>
  <c r="D5305" i="19"/>
  <c r="F5305" i="19" s="1"/>
  <c r="D5306" i="19"/>
  <c r="F5306" i="19" s="1"/>
  <c r="D5307" i="19"/>
  <c r="F5307" i="19" s="1"/>
  <c r="D5308" i="19"/>
  <c r="F5308" i="19" s="1"/>
  <c r="D5309" i="19"/>
  <c r="F5309" i="19" s="1"/>
  <c r="D5310" i="19"/>
  <c r="F5310" i="19" s="1"/>
  <c r="D5311" i="19"/>
  <c r="F5311" i="19" s="1"/>
  <c r="D5312" i="19"/>
  <c r="F5312" i="19" s="1"/>
  <c r="D5313" i="19"/>
  <c r="F5313" i="19" s="1"/>
  <c r="D5314" i="19"/>
  <c r="F5314" i="19" s="1"/>
  <c r="D5315" i="19"/>
  <c r="F5315" i="19" s="1"/>
  <c r="D5316" i="19"/>
  <c r="F5316" i="19" s="1"/>
  <c r="D5317" i="19"/>
  <c r="F5317" i="19" s="1"/>
  <c r="D5318" i="19"/>
  <c r="F5318" i="19" s="1"/>
  <c r="D5319" i="19"/>
  <c r="F5319" i="19" s="1"/>
  <c r="D5320" i="19"/>
  <c r="F5320" i="19" s="1"/>
  <c r="D5321" i="19"/>
  <c r="F5321" i="19" s="1"/>
  <c r="D5322" i="19"/>
  <c r="F5322" i="19" s="1"/>
  <c r="D5323" i="19"/>
  <c r="F5323" i="19" s="1"/>
  <c r="D5324" i="19"/>
  <c r="F5324" i="19" s="1"/>
  <c r="D5325" i="19"/>
  <c r="F5325" i="19" s="1"/>
  <c r="D5326" i="19"/>
  <c r="F5326" i="19" s="1"/>
  <c r="D5327" i="19"/>
  <c r="F5327" i="19" s="1"/>
  <c r="D5328" i="19"/>
  <c r="F5328" i="19" s="1"/>
  <c r="D5329" i="19"/>
  <c r="F5329" i="19" s="1"/>
  <c r="D5330" i="19"/>
  <c r="F5330" i="19" s="1"/>
  <c r="D5331" i="19"/>
  <c r="F5331" i="19" s="1"/>
  <c r="D5332" i="19"/>
  <c r="F5332" i="19" s="1"/>
  <c r="D5333" i="19"/>
  <c r="F5333" i="19" s="1"/>
  <c r="D5334" i="19"/>
  <c r="F5334" i="19" s="1"/>
  <c r="D5335" i="19"/>
  <c r="F5335" i="19" s="1"/>
  <c r="D5336" i="19"/>
  <c r="F5336" i="19" s="1"/>
  <c r="D5337" i="19"/>
  <c r="F5337" i="19" s="1"/>
  <c r="D5338" i="19"/>
  <c r="F5338" i="19" s="1"/>
  <c r="D5339" i="19"/>
  <c r="F5339" i="19" s="1"/>
  <c r="D5340" i="19"/>
  <c r="F5340" i="19" s="1"/>
  <c r="D5341" i="19"/>
  <c r="F5341" i="19" s="1"/>
  <c r="D5342" i="19"/>
  <c r="F5342" i="19" s="1"/>
  <c r="D5343" i="19"/>
  <c r="F5343" i="19" s="1"/>
  <c r="D5344" i="19"/>
  <c r="F5344" i="19" s="1"/>
  <c r="D5345" i="19"/>
  <c r="F5345" i="19" s="1"/>
  <c r="D5346" i="19"/>
  <c r="F5346" i="19" s="1"/>
  <c r="D5347" i="19"/>
  <c r="F5347" i="19" s="1"/>
  <c r="D5348" i="19"/>
  <c r="F5348" i="19" s="1"/>
  <c r="D5349" i="19"/>
  <c r="F5349" i="19" s="1"/>
  <c r="D5350" i="19"/>
  <c r="F5350" i="19" s="1"/>
  <c r="D5351" i="19"/>
  <c r="F5351" i="19" s="1"/>
  <c r="D5352" i="19"/>
  <c r="F5352" i="19" s="1"/>
  <c r="D5353" i="19"/>
  <c r="F5353" i="19" s="1"/>
  <c r="D5354" i="19"/>
  <c r="F5354" i="19" s="1"/>
  <c r="D5355" i="19"/>
  <c r="F5355" i="19" s="1"/>
  <c r="D5356" i="19"/>
  <c r="F5356" i="19" s="1"/>
  <c r="D5357" i="19"/>
  <c r="F5357" i="19" s="1"/>
  <c r="D5358" i="19"/>
  <c r="F5358" i="19" s="1"/>
  <c r="D5359" i="19"/>
  <c r="F5359" i="19" s="1"/>
  <c r="D5360" i="19"/>
  <c r="F5360" i="19" s="1"/>
  <c r="D5361" i="19"/>
  <c r="F5361" i="19" s="1"/>
  <c r="D5362" i="19"/>
  <c r="F5362" i="19" s="1"/>
  <c r="D5363" i="19"/>
  <c r="F5363" i="19" s="1"/>
  <c r="D5364" i="19"/>
  <c r="F5364" i="19" s="1"/>
  <c r="D5365" i="19"/>
  <c r="F5365" i="19" s="1"/>
  <c r="D5366" i="19"/>
  <c r="F5366" i="19" s="1"/>
  <c r="D5367" i="19"/>
  <c r="F5367" i="19" s="1"/>
  <c r="D5368" i="19"/>
  <c r="F5368" i="19" s="1"/>
  <c r="D5369" i="19"/>
  <c r="F5369" i="19" s="1"/>
  <c r="D5370" i="19"/>
  <c r="F5370" i="19" s="1"/>
  <c r="D5371" i="19"/>
  <c r="F5371" i="19" s="1"/>
  <c r="D5372" i="19"/>
  <c r="F5372" i="19" s="1"/>
  <c r="D5373" i="19"/>
  <c r="F5373" i="19" s="1"/>
  <c r="D5374" i="19"/>
  <c r="F5374" i="19" s="1"/>
  <c r="D5375" i="19"/>
  <c r="F5375" i="19" s="1"/>
  <c r="D5376" i="19"/>
  <c r="F5376" i="19" s="1"/>
  <c r="D5377" i="19"/>
  <c r="F5377" i="19" s="1"/>
  <c r="D5378" i="19"/>
  <c r="F5378" i="19" s="1"/>
  <c r="D5379" i="19"/>
  <c r="F5379" i="19" s="1"/>
  <c r="D5380" i="19"/>
  <c r="F5380" i="19" s="1"/>
  <c r="D5381" i="19"/>
  <c r="F5381" i="19" s="1"/>
  <c r="D5382" i="19"/>
  <c r="F5382" i="19" s="1"/>
  <c r="D5383" i="19"/>
  <c r="F5383" i="19" s="1"/>
  <c r="D5384" i="19"/>
  <c r="F5384" i="19" s="1"/>
  <c r="D5385" i="19"/>
  <c r="F5385" i="19" s="1"/>
  <c r="D5386" i="19"/>
  <c r="F5386" i="19" s="1"/>
  <c r="D5387" i="19"/>
  <c r="F5387" i="19" s="1"/>
  <c r="D5388" i="19"/>
  <c r="F5388" i="19" s="1"/>
  <c r="D5389" i="19"/>
  <c r="F5389" i="19" s="1"/>
  <c r="D5390" i="19"/>
  <c r="F5390" i="19" s="1"/>
  <c r="D5391" i="19"/>
  <c r="F5391" i="19" s="1"/>
  <c r="D5392" i="19"/>
  <c r="F5392" i="19" s="1"/>
  <c r="D5393" i="19"/>
  <c r="F5393" i="19" s="1"/>
  <c r="D5394" i="19"/>
  <c r="F5394" i="19" s="1"/>
  <c r="D5395" i="19"/>
  <c r="F5395" i="19" s="1"/>
  <c r="D5396" i="19"/>
  <c r="F5396" i="19" s="1"/>
  <c r="D5397" i="19"/>
  <c r="F5397" i="19" s="1"/>
  <c r="D5398" i="19"/>
  <c r="F5398" i="19" s="1"/>
  <c r="D5399" i="19"/>
  <c r="F5399" i="19" s="1"/>
  <c r="D5400" i="19"/>
  <c r="F5400" i="19" s="1"/>
  <c r="D5401" i="19"/>
  <c r="F5401" i="19" s="1"/>
  <c r="D5402" i="19"/>
  <c r="F5402" i="19" s="1"/>
  <c r="D5403" i="19"/>
  <c r="F5403" i="19" s="1"/>
  <c r="D5404" i="19"/>
  <c r="F5404" i="19" s="1"/>
  <c r="D5405" i="19"/>
  <c r="F5405" i="19" s="1"/>
  <c r="D5406" i="19"/>
  <c r="F5406" i="19" s="1"/>
  <c r="D5407" i="19"/>
  <c r="F5407" i="19" s="1"/>
  <c r="D5408" i="19"/>
  <c r="F5408" i="19" s="1"/>
  <c r="D5409" i="19"/>
  <c r="F5409" i="19" s="1"/>
  <c r="D5410" i="19"/>
  <c r="F5410" i="19" s="1"/>
  <c r="D5411" i="19"/>
  <c r="F5411" i="19" s="1"/>
  <c r="D5412" i="19"/>
  <c r="F5412" i="19" s="1"/>
  <c r="D5413" i="19"/>
  <c r="F5413" i="19" s="1"/>
  <c r="D5414" i="19"/>
  <c r="F5414" i="19" s="1"/>
  <c r="D5415" i="19"/>
  <c r="F5415" i="19" s="1"/>
  <c r="D5416" i="19"/>
  <c r="F5416" i="19" s="1"/>
  <c r="D5417" i="19"/>
  <c r="F5417" i="19" s="1"/>
  <c r="D5418" i="19"/>
  <c r="F5418" i="19" s="1"/>
  <c r="D5419" i="19"/>
  <c r="F5419" i="19" s="1"/>
  <c r="D5420" i="19"/>
  <c r="F5420" i="19" s="1"/>
  <c r="D5421" i="19"/>
  <c r="F5421" i="19" s="1"/>
  <c r="D5422" i="19"/>
  <c r="F5422" i="19" s="1"/>
  <c r="D5423" i="19"/>
  <c r="F5423" i="19" s="1"/>
  <c r="D5424" i="19"/>
  <c r="F5424" i="19" s="1"/>
  <c r="D5425" i="19"/>
  <c r="F5425" i="19" s="1"/>
  <c r="D5426" i="19"/>
  <c r="F5426" i="19" s="1"/>
  <c r="D5427" i="19"/>
  <c r="F5427" i="19" s="1"/>
  <c r="D5428" i="19"/>
  <c r="F5428" i="19" s="1"/>
  <c r="D5429" i="19"/>
  <c r="F5429" i="19" s="1"/>
  <c r="D5430" i="19"/>
  <c r="F5430" i="19" s="1"/>
  <c r="D5431" i="19"/>
  <c r="F5431" i="19" s="1"/>
  <c r="D5432" i="19"/>
  <c r="F5432" i="19" s="1"/>
  <c r="D5433" i="19"/>
  <c r="F5433" i="19" s="1"/>
  <c r="D5434" i="19"/>
  <c r="F5434" i="19" s="1"/>
  <c r="D5435" i="19"/>
  <c r="F5435" i="19" s="1"/>
  <c r="D5436" i="19"/>
  <c r="F5436" i="19" s="1"/>
  <c r="D5437" i="19"/>
  <c r="F5437" i="19" s="1"/>
  <c r="D5438" i="19"/>
  <c r="F5438" i="19" s="1"/>
  <c r="D5439" i="19"/>
  <c r="F5439" i="19" s="1"/>
  <c r="D5440" i="19"/>
  <c r="F5440" i="19" s="1"/>
  <c r="D5441" i="19"/>
  <c r="F5441" i="19" s="1"/>
  <c r="D5442" i="19"/>
  <c r="F5442" i="19" s="1"/>
  <c r="D5443" i="19"/>
  <c r="F5443" i="19" s="1"/>
  <c r="D5444" i="19"/>
  <c r="F5444" i="19" s="1"/>
  <c r="D5445" i="19"/>
  <c r="F5445" i="19" s="1"/>
  <c r="D5446" i="19"/>
  <c r="F5446" i="19" s="1"/>
  <c r="D5447" i="19"/>
  <c r="F5447" i="19" s="1"/>
  <c r="D5448" i="19"/>
  <c r="F5448" i="19" s="1"/>
  <c r="D5449" i="19"/>
  <c r="F5449" i="19" s="1"/>
  <c r="D5450" i="19"/>
  <c r="F5450" i="19" s="1"/>
  <c r="D5451" i="19"/>
  <c r="F5451" i="19" s="1"/>
  <c r="D5452" i="19"/>
  <c r="F5452" i="19" s="1"/>
  <c r="D5453" i="19"/>
  <c r="F5453" i="19" s="1"/>
  <c r="D5454" i="19"/>
  <c r="F5454" i="19" s="1"/>
  <c r="D5455" i="19"/>
  <c r="F5455" i="19" s="1"/>
  <c r="D5456" i="19"/>
  <c r="F5456" i="19" s="1"/>
  <c r="D5457" i="19"/>
  <c r="F5457" i="19" s="1"/>
  <c r="D5458" i="19"/>
  <c r="F5458" i="19" s="1"/>
  <c r="D5459" i="19"/>
  <c r="F5459" i="19" s="1"/>
  <c r="D5460" i="19"/>
  <c r="F5460" i="19" s="1"/>
  <c r="D5461" i="19"/>
  <c r="F5461" i="19" s="1"/>
  <c r="D5462" i="19"/>
  <c r="F5462" i="19" s="1"/>
  <c r="D5463" i="19"/>
  <c r="F5463" i="19" s="1"/>
  <c r="D5464" i="19"/>
  <c r="F5464" i="19" s="1"/>
  <c r="D5465" i="19"/>
  <c r="F5465" i="19" s="1"/>
  <c r="D5466" i="19"/>
  <c r="F5466" i="19" s="1"/>
  <c r="D5467" i="19"/>
  <c r="F5467" i="19" s="1"/>
  <c r="D5468" i="19"/>
  <c r="F5468" i="19" s="1"/>
  <c r="D5469" i="19"/>
  <c r="F5469" i="19" s="1"/>
  <c r="D5470" i="19"/>
  <c r="F5470" i="19" s="1"/>
  <c r="D5471" i="19"/>
  <c r="F5471" i="19" s="1"/>
  <c r="D5472" i="19"/>
  <c r="F5472" i="19" s="1"/>
  <c r="D5473" i="19"/>
  <c r="F5473" i="19" s="1"/>
  <c r="D5474" i="19"/>
  <c r="F5474" i="19" s="1"/>
  <c r="D5475" i="19"/>
  <c r="F5475" i="19" s="1"/>
  <c r="D5476" i="19"/>
  <c r="F5476" i="19" s="1"/>
  <c r="D5477" i="19"/>
  <c r="F5477" i="19" s="1"/>
  <c r="D5478" i="19"/>
  <c r="F5478" i="19" s="1"/>
  <c r="D5479" i="19"/>
  <c r="F5479" i="19" s="1"/>
  <c r="D5480" i="19"/>
  <c r="F5480" i="19" s="1"/>
  <c r="D5481" i="19"/>
  <c r="F5481" i="19" s="1"/>
  <c r="D5482" i="19"/>
  <c r="F5482" i="19" s="1"/>
  <c r="D5483" i="19"/>
  <c r="F5483" i="19" s="1"/>
  <c r="D5484" i="19"/>
  <c r="F5484" i="19" s="1"/>
  <c r="D5485" i="19"/>
  <c r="F5485" i="19" s="1"/>
  <c r="D5486" i="19"/>
  <c r="F5486" i="19" s="1"/>
  <c r="D5487" i="19"/>
  <c r="F5487" i="19" s="1"/>
  <c r="D5488" i="19"/>
  <c r="F5488" i="19" s="1"/>
  <c r="D5489" i="19"/>
  <c r="F5489" i="19" s="1"/>
  <c r="D5490" i="19"/>
  <c r="F5490" i="19" s="1"/>
  <c r="D5491" i="19"/>
  <c r="F5491" i="19" s="1"/>
  <c r="D5492" i="19"/>
  <c r="F5492" i="19" s="1"/>
  <c r="D5493" i="19"/>
  <c r="F5493" i="19" s="1"/>
  <c r="D5494" i="19"/>
  <c r="F5494" i="19" s="1"/>
  <c r="D5495" i="19"/>
  <c r="F5495" i="19" s="1"/>
  <c r="D5496" i="19"/>
  <c r="F5496" i="19" s="1"/>
  <c r="D5497" i="19"/>
  <c r="F5497" i="19" s="1"/>
  <c r="D5498" i="19"/>
  <c r="F5498" i="19" s="1"/>
  <c r="D5499" i="19"/>
  <c r="F5499" i="19" s="1"/>
  <c r="D5500" i="19"/>
  <c r="F5500" i="19" s="1"/>
  <c r="D5501" i="19"/>
  <c r="F5501" i="19" s="1"/>
  <c r="D5502" i="19"/>
  <c r="F5502" i="19" s="1"/>
  <c r="D5503" i="19"/>
  <c r="F5503" i="19" s="1"/>
  <c r="D5504" i="19"/>
  <c r="F5504" i="19" s="1"/>
  <c r="D5505" i="19"/>
  <c r="F5505" i="19" s="1"/>
  <c r="D5506" i="19"/>
  <c r="F5506" i="19" s="1"/>
  <c r="D5507" i="19"/>
  <c r="F5507" i="19" s="1"/>
  <c r="D5508" i="19"/>
  <c r="F5508" i="19" s="1"/>
  <c r="D5509" i="19"/>
  <c r="F5509" i="19" s="1"/>
  <c r="D5510" i="19"/>
  <c r="F5510" i="19" s="1"/>
  <c r="D5511" i="19"/>
  <c r="F5511" i="19" s="1"/>
  <c r="D5512" i="19"/>
  <c r="F5512" i="19" s="1"/>
  <c r="D5513" i="19"/>
  <c r="F5513" i="19" s="1"/>
  <c r="D5514" i="19"/>
  <c r="F5514" i="19" s="1"/>
  <c r="D5515" i="19"/>
  <c r="F5515" i="19" s="1"/>
  <c r="D5516" i="19"/>
  <c r="F5516" i="19" s="1"/>
  <c r="D5517" i="19"/>
  <c r="F5517" i="19" s="1"/>
  <c r="D5518" i="19"/>
  <c r="F5518" i="19" s="1"/>
  <c r="D5519" i="19"/>
  <c r="F5519" i="19" s="1"/>
  <c r="D5520" i="19"/>
  <c r="F5520" i="19" s="1"/>
  <c r="D5521" i="19"/>
  <c r="F5521" i="19" s="1"/>
  <c r="D5522" i="19"/>
  <c r="F5522" i="19" s="1"/>
  <c r="D5523" i="19"/>
  <c r="F5523" i="19" s="1"/>
  <c r="D5524" i="19"/>
  <c r="F5524" i="19" s="1"/>
  <c r="D5525" i="19"/>
  <c r="F5525" i="19" s="1"/>
  <c r="D5526" i="19"/>
  <c r="F5526" i="19" s="1"/>
  <c r="D5527" i="19"/>
  <c r="F5527" i="19" s="1"/>
  <c r="D5528" i="19"/>
  <c r="F5528" i="19" s="1"/>
  <c r="D5529" i="19"/>
  <c r="F5529" i="19" s="1"/>
  <c r="D5530" i="19"/>
  <c r="F5530" i="19" s="1"/>
  <c r="D5531" i="19"/>
  <c r="F5531" i="19" s="1"/>
  <c r="D5532" i="19"/>
  <c r="F5532" i="19" s="1"/>
  <c r="D5533" i="19"/>
  <c r="F5533" i="19" s="1"/>
  <c r="D5534" i="19"/>
  <c r="F5534" i="19" s="1"/>
  <c r="D5535" i="19"/>
  <c r="F5535" i="19" s="1"/>
  <c r="D5536" i="19"/>
  <c r="F5536" i="19" s="1"/>
  <c r="D5537" i="19"/>
  <c r="F5537" i="19" s="1"/>
  <c r="D5538" i="19"/>
  <c r="F5538" i="19" s="1"/>
  <c r="D5539" i="19"/>
  <c r="F5539" i="19" s="1"/>
  <c r="D5540" i="19"/>
  <c r="F5540" i="19" s="1"/>
  <c r="D5541" i="19"/>
  <c r="F5541" i="19" s="1"/>
  <c r="D5542" i="19"/>
  <c r="F5542" i="19" s="1"/>
  <c r="D5543" i="19"/>
  <c r="F5543" i="19" s="1"/>
  <c r="D5544" i="19"/>
  <c r="F5544" i="19" s="1"/>
  <c r="D5545" i="19"/>
  <c r="F5545" i="19" s="1"/>
  <c r="D5546" i="19"/>
  <c r="F5546" i="19" s="1"/>
  <c r="D5547" i="19"/>
  <c r="F5547" i="19" s="1"/>
  <c r="D5548" i="19"/>
  <c r="F5548" i="19" s="1"/>
  <c r="D5549" i="19"/>
  <c r="F5549" i="19" s="1"/>
  <c r="D5550" i="19"/>
  <c r="F5550" i="19" s="1"/>
  <c r="D5551" i="19"/>
  <c r="F5551" i="19" s="1"/>
  <c r="D5552" i="19"/>
  <c r="F5552" i="19" s="1"/>
  <c r="D5553" i="19"/>
  <c r="F5553" i="19" s="1"/>
  <c r="D5554" i="19"/>
  <c r="F5554" i="19" s="1"/>
  <c r="D5555" i="19"/>
  <c r="F5555" i="19" s="1"/>
  <c r="D5556" i="19"/>
  <c r="F5556" i="19" s="1"/>
  <c r="D5557" i="19"/>
  <c r="F5557" i="19" s="1"/>
  <c r="D5558" i="19"/>
  <c r="F5558" i="19" s="1"/>
  <c r="D5559" i="19"/>
  <c r="F5559" i="19" s="1"/>
  <c r="D5560" i="19"/>
  <c r="F5560" i="19" s="1"/>
  <c r="D5561" i="19"/>
  <c r="F5561" i="19" s="1"/>
  <c r="D5562" i="19"/>
  <c r="F5562" i="19" s="1"/>
  <c r="D5563" i="19"/>
  <c r="F5563" i="19" s="1"/>
  <c r="D5564" i="19"/>
  <c r="F5564" i="19" s="1"/>
  <c r="D5565" i="19"/>
  <c r="F5565" i="19" s="1"/>
  <c r="D5566" i="19"/>
  <c r="F5566" i="19" s="1"/>
  <c r="D5567" i="19"/>
  <c r="F5567" i="19" s="1"/>
  <c r="D5568" i="19"/>
  <c r="F5568" i="19" s="1"/>
  <c r="D5569" i="19"/>
  <c r="F5569" i="19" s="1"/>
  <c r="D5570" i="19"/>
  <c r="F5570" i="19" s="1"/>
  <c r="D5571" i="19"/>
  <c r="F5571" i="19" s="1"/>
  <c r="D5572" i="19"/>
  <c r="F5572" i="19" s="1"/>
  <c r="D5573" i="19"/>
  <c r="F5573" i="19" s="1"/>
  <c r="D5574" i="19"/>
  <c r="F5574" i="19" s="1"/>
  <c r="D5575" i="19"/>
  <c r="F5575" i="19" s="1"/>
  <c r="D5576" i="19"/>
  <c r="F5576" i="19" s="1"/>
  <c r="D5577" i="19"/>
  <c r="F5577" i="19" s="1"/>
  <c r="D5578" i="19"/>
  <c r="F5578" i="19" s="1"/>
  <c r="D5579" i="19"/>
  <c r="F5579" i="19" s="1"/>
  <c r="D5580" i="19"/>
  <c r="F5580" i="19" s="1"/>
  <c r="D5581" i="19"/>
  <c r="F5581" i="19" s="1"/>
  <c r="D5582" i="19"/>
  <c r="F5582" i="19" s="1"/>
  <c r="D5583" i="19"/>
  <c r="F5583" i="19" s="1"/>
  <c r="D5584" i="19"/>
  <c r="F5584" i="19" s="1"/>
  <c r="D5585" i="19"/>
  <c r="F5585" i="19" s="1"/>
  <c r="D5586" i="19"/>
  <c r="F5586" i="19" s="1"/>
  <c r="D5587" i="19"/>
  <c r="F5587" i="19" s="1"/>
  <c r="D5588" i="19"/>
  <c r="F5588" i="19" s="1"/>
  <c r="D5589" i="19"/>
  <c r="F5589" i="19" s="1"/>
  <c r="D5590" i="19"/>
  <c r="F5590" i="19" s="1"/>
  <c r="D5591" i="19"/>
  <c r="F5591" i="19" s="1"/>
  <c r="D5592" i="19"/>
  <c r="F5592" i="19" s="1"/>
  <c r="D5593" i="19"/>
  <c r="F5593" i="19" s="1"/>
  <c r="D5594" i="19"/>
  <c r="F5594" i="19" s="1"/>
  <c r="D5595" i="19"/>
  <c r="F5595" i="19" s="1"/>
  <c r="D5596" i="19"/>
  <c r="F5596" i="19" s="1"/>
  <c r="D5597" i="19"/>
  <c r="F5597" i="19" s="1"/>
  <c r="D5598" i="19"/>
  <c r="F5598" i="19" s="1"/>
  <c r="D5599" i="19"/>
  <c r="F5599" i="19" s="1"/>
  <c r="D5600" i="19"/>
  <c r="F5600" i="19" s="1"/>
  <c r="D5601" i="19"/>
  <c r="F5601" i="19" s="1"/>
  <c r="D5602" i="19"/>
  <c r="F5602" i="19" s="1"/>
  <c r="D5603" i="19"/>
  <c r="F5603" i="19" s="1"/>
  <c r="D5604" i="19"/>
  <c r="F5604" i="19" s="1"/>
  <c r="D5605" i="19"/>
  <c r="F5605" i="19" s="1"/>
  <c r="D5606" i="19"/>
  <c r="F5606" i="19" s="1"/>
  <c r="D5607" i="19"/>
  <c r="F5607" i="19" s="1"/>
  <c r="D5608" i="19"/>
  <c r="F5608" i="19" s="1"/>
  <c r="D5609" i="19"/>
  <c r="F5609" i="19" s="1"/>
  <c r="D5610" i="19"/>
  <c r="F5610" i="19" s="1"/>
  <c r="D5611" i="19"/>
  <c r="F5611" i="19" s="1"/>
  <c r="D5612" i="19"/>
  <c r="F5612" i="19" s="1"/>
  <c r="D5613" i="19"/>
  <c r="F5613" i="19" s="1"/>
  <c r="D5614" i="19"/>
  <c r="F5614" i="19" s="1"/>
  <c r="D5615" i="19"/>
  <c r="F5615" i="19" s="1"/>
  <c r="D5616" i="19"/>
  <c r="F5616" i="19" s="1"/>
  <c r="D5617" i="19"/>
  <c r="F5617" i="19" s="1"/>
  <c r="D5618" i="19"/>
  <c r="F5618" i="19" s="1"/>
  <c r="D5619" i="19"/>
  <c r="F5619" i="19" s="1"/>
  <c r="D5620" i="19"/>
  <c r="F5620" i="19" s="1"/>
  <c r="D5621" i="19"/>
  <c r="F5621" i="19" s="1"/>
  <c r="D5622" i="19"/>
  <c r="F5622" i="19" s="1"/>
  <c r="D5623" i="19"/>
  <c r="F5623" i="19" s="1"/>
  <c r="D5624" i="19"/>
  <c r="F5624" i="19" s="1"/>
  <c r="D5625" i="19"/>
  <c r="F5625" i="19" s="1"/>
  <c r="D5626" i="19"/>
  <c r="F5626" i="19" s="1"/>
  <c r="D5627" i="19"/>
  <c r="F5627" i="19" s="1"/>
  <c r="D5628" i="19"/>
  <c r="F5628" i="19" s="1"/>
  <c r="D5629" i="19"/>
  <c r="F5629" i="19" s="1"/>
  <c r="D5630" i="19"/>
  <c r="F5630" i="19" s="1"/>
  <c r="D5631" i="19"/>
  <c r="F5631" i="19" s="1"/>
  <c r="D5632" i="19"/>
  <c r="F5632" i="19" s="1"/>
  <c r="D5633" i="19"/>
  <c r="F5633" i="19" s="1"/>
  <c r="D5634" i="19"/>
  <c r="F5634" i="19" s="1"/>
  <c r="D5635" i="19"/>
  <c r="F5635" i="19" s="1"/>
  <c r="D5636" i="19"/>
  <c r="F5636" i="19" s="1"/>
  <c r="D5637" i="19"/>
  <c r="F5637" i="19" s="1"/>
  <c r="D5638" i="19"/>
  <c r="F5638" i="19" s="1"/>
  <c r="D5639" i="19"/>
  <c r="F5639" i="19" s="1"/>
  <c r="D5640" i="19"/>
  <c r="F5640" i="19" s="1"/>
  <c r="D5641" i="19"/>
  <c r="F5641" i="19" s="1"/>
  <c r="D5642" i="19"/>
  <c r="F5642" i="19" s="1"/>
  <c r="D5643" i="19"/>
  <c r="F5643" i="19" s="1"/>
  <c r="D5644" i="19"/>
  <c r="F5644" i="19" s="1"/>
  <c r="D5645" i="19"/>
  <c r="F5645" i="19" s="1"/>
  <c r="D5646" i="19"/>
  <c r="F5646" i="19" s="1"/>
  <c r="D5647" i="19"/>
  <c r="F5647" i="19" s="1"/>
  <c r="D5648" i="19"/>
  <c r="F5648" i="19" s="1"/>
  <c r="D5649" i="19"/>
  <c r="F5649" i="19" s="1"/>
  <c r="D5650" i="19"/>
  <c r="F5650" i="19" s="1"/>
  <c r="D5651" i="19"/>
  <c r="F5651" i="19" s="1"/>
  <c r="D5652" i="19"/>
  <c r="F5652" i="19" s="1"/>
  <c r="D5653" i="19"/>
  <c r="F5653" i="19" s="1"/>
  <c r="D5654" i="19"/>
  <c r="F5654" i="19" s="1"/>
  <c r="D5655" i="19"/>
  <c r="F5655" i="19" s="1"/>
  <c r="D5656" i="19"/>
  <c r="F5656" i="19" s="1"/>
  <c r="D5657" i="19"/>
  <c r="F5657" i="19" s="1"/>
  <c r="D5658" i="19"/>
  <c r="F5658" i="19" s="1"/>
  <c r="D5659" i="19"/>
  <c r="F5659" i="19" s="1"/>
  <c r="D5660" i="19"/>
  <c r="F5660" i="19" s="1"/>
  <c r="D5661" i="19"/>
  <c r="F5661" i="19" s="1"/>
  <c r="D5662" i="19"/>
  <c r="F5662" i="19" s="1"/>
  <c r="D5663" i="19"/>
  <c r="F5663" i="19" s="1"/>
  <c r="D5664" i="19"/>
  <c r="F5664" i="19" s="1"/>
  <c r="D5665" i="19"/>
  <c r="F5665" i="19" s="1"/>
  <c r="D5666" i="19"/>
  <c r="F5666" i="19" s="1"/>
  <c r="D5667" i="19"/>
  <c r="F5667" i="19" s="1"/>
  <c r="D5668" i="19"/>
  <c r="F5668" i="19" s="1"/>
  <c r="D5669" i="19"/>
  <c r="F5669" i="19" s="1"/>
  <c r="D5670" i="19"/>
  <c r="F5670" i="19" s="1"/>
  <c r="D5671" i="19"/>
  <c r="F5671" i="19" s="1"/>
  <c r="D5672" i="19"/>
  <c r="F5672" i="19" s="1"/>
  <c r="D5673" i="19"/>
  <c r="F5673" i="19" s="1"/>
  <c r="D5674" i="19"/>
  <c r="F5674" i="19" s="1"/>
  <c r="D5675" i="19"/>
  <c r="F5675" i="19" s="1"/>
  <c r="D5676" i="19"/>
  <c r="F5676" i="19" s="1"/>
  <c r="D5677" i="19"/>
  <c r="F5677" i="19" s="1"/>
  <c r="D5678" i="19"/>
  <c r="F5678" i="19" s="1"/>
  <c r="D5679" i="19"/>
  <c r="F5679" i="19" s="1"/>
  <c r="D5680" i="19"/>
  <c r="F5680" i="19" s="1"/>
  <c r="D5681" i="19"/>
  <c r="F5681" i="19" s="1"/>
  <c r="D5682" i="19"/>
  <c r="F5682" i="19" s="1"/>
  <c r="D5683" i="19"/>
  <c r="F5683" i="19" s="1"/>
  <c r="D5684" i="19"/>
  <c r="F5684" i="19" s="1"/>
  <c r="D5685" i="19"/>
  <c r="F5685" i="19" s="1"/>
  <c r="D5686" i="19"/>
  <c r="F5686" i="19" s="1"/>
  <c r="D5687" i="19"/>
  <c r="F5687" i="19" s="1"/>
  <c r="D5688" i="19"/>
  <c r="F5688" i="19" s="1"/>
  <c r="D5689" i="19"/>
  <c r="F5689" i="19" s="1"/>
  <c r="D5690" i="19"/>
  <c r="F5690" i="19" s="1"/>
  <c r="D5691" i="19"/>
  <c r="F5691" i="19" s="1"/>
  <c r="D5692" i="19"/>
  <c r="F5692" i="19" s="1"/>
  <c r="D5693" i="19"/>
  <c r="F5693" i="19" s="1"/>
  <c r="D5694" i="19"/>
  <c r="F5694" i="19" s="1"/>
  <c r="D5695" i="19"/>
  <c r="F5695" i="19" s="1"/>
  <c r="D5696" i="19"/>
  <c r="F5696" i="19" s="1"/>
  <c r="D5697" i="19"/>
  <c r="F5697" i="19" s="1"/>
  <c r="D5698" i="19"/>
  <c r="F5698" i="19" s="1"/>
  <c r="D5699" i="19"/>
  <c r="F5699" i="19" s="1"/>
  <c r="D5700" i="19"/>
  <c r="F5700" i="19" s="1"/>
  <c r="D5701" i="19"/>
  <c r="F5701" i="19" s="1"/>
  <c r="D5702" i="19"/>
  <c r="F5702" i="19" s="1"/>
  <c r="D5703" i="19"/>
  <c r="F5703" i="19" s="1"/>
  <c r="D5704" i="19"/>
  <c r="F5704" i="19" s="1"/>
  <c r="D5705" i="19"/>
  <c r="F5705" i="19" s="1"/>
  <c r="D5706" i="19"/>
  <c r="F5706" i="19" s="1"/>
  <c r="D5707" i="19"/>
  <c r="F5707" i="19" s="1"/>
  <c r="D5708" i="19"/>
  <c r="F5708" i="19" s="1"/>
  <c r="D5709" i="19"/>
  <c r="F5709" i="19" s="1"/>
  <c r="D5710" i="19"/>
  <c r="F5710" i="19" s="1"/>
  <c r="D5711" i="19"/>
  <c r="F5711" i="19" s="1"/>
  <c r="D5712" i="19"/>
  <c r="F5712" i="19" s="1"/>
  <c r="D5713" i="19"/>
  <c r="F5713" i="19" s="1"/>
  <c r="D5714" i="19"/>
  <c r="F5714" i="19" s="1"/>
  <c r="D5715" i="19"/>
  <c r="F5715" i="19" s="1"/>
  <c r="D5716" i="19"/>
  <c r="F5716" i="19" s="1"/>
  <c r="D5717" i="19"/>
  <c r="F5717" i="19" s="1"/>
  <c r="D5718" i="19"/>
  <c r="F5718" i="19" s="1"/>
  <c r="D5719" i="19"/>
  <c r="F5719" i="19" s="1"/>
  <c r="D5720" i="19"/>
  <c r="F5720" i="19" s="1"/>
  <c r="D5721" i="19"/>
  <c r="F5721" i="19" s="1"/>
  <c r="D5722" i="19"/>
  <c r="F5722" i="19" s="1"/>
  <c r="D5723" i="19"/>
  <c r="F5723" i="19" s="1"/>
  <c r="D5724" i="19"/>
  <c r="F5724" i="19" s="1"/>
  <c r="D5725" i="19"/>
  <c r="F5725" i="19" s="1"/>
  <c r="D5726" i="19"/>
  <c r="F5726" i="19" s="1"/>
  <c r="D5727" i="19"/>
  <c r="F5727" i="19" s="1"/>
  <c r="D5728" i="19"/>
  <c r="F5728" i="19" s="1"/>
  <c r="D5729" i="19"/>
  <c r="F5729" i="19" s="1"/>
  <c r="D5730" i="19"/>
  <c r="F5730" i="19" s="1"/>
  <c r="D5731" i="19"/>
  <c r="F5731" i="19" s="1"/>
  <c r="D5732" i="19"/>
  <c r="F5732" i="19" s="1"/>
  <c r="D5733" i="19"/>
  <c r="F5733" i="19" s="1"/>
  <c r="D5734" i="19"/>
  <c r="F5734" i="19" s="1"/>
  <c r="D5735" i="19"/>
  <c r="F5735" i="19" s="1"/>
  <c r="D5736" i="19"/>
  <c r="F5736" i="19" s="1"/>
  <c r="D5737" i="19"/>
  <c r="F5737" i="19" s="1"/>
  <c r="D5738" i="19"/>
  <c r="F5738" i="19" s="1"/>
  <c r="D5739" i="19"/>
  <c r="F5739" i="19" s="1"/>
  <c r="D5740" i="19"/>
  <c r="F5740" i="19" s="1"/>
  <c r="D5741" i="19"/>
  <c r="F5741" i="19" s="1"/>
  <c r="D5742" i="19"/>
  <c r="F5742" i="19" s="1"/>
  <c r="D5743" i="19"/>
  <c r="F5743" i="19" s="1"/>
  <c r="D5744" i="19"/>
  <c r="F5744" i="19" s="1"/>
  <c r="D5745" i="19"/>
  <c r="F5745" i="19" s="1"/>
  <c r="D5746" i="19"/>
  <c r="F5746" i="19" s="1"/>
  <c r="D5747" i="19"/>
  <c r="F5747" i="19" s="1"/>
  <c r="D5748" i="19"/>
  <c r="F5748" i="19" s="1"/>
  <c r="D5749" i="19"/>
  <c r="F5749" i="19" s="1"/>
  <c r="D5750" i="19"/>
  <c r="F5750" i="19" s="1"/>
  <c r="D5751" i="19"/>
  <c r="F5751" i="19" s="1"/>
  <c r="D5752" i="19"/>
  <c r="F5752" i="19" s="1"/>
  <c r="D5753" i="19"/>
  <c r="F5753" i="19" s="1"/>
  <c r="D5754" i="19"/>
  <c r="F5754" i="19" s="1"/>
  <c r="D5755" i="19"/>
  <c r="F5755" i="19" s="1"/>
  <c r="D5756" i="19"/>
  <c r="F5756" i="19" s="1"/>
  <c r="D5757" i="19"/>
  <c r="F5757" i="19" s="1"/>
  <c r="D5758" i="19"/>
  <c r="F5758" i="19" s="1"/>
  <c r="D5759" i="19"/>
  <c r="F5759" i="19" s="1"/>
  <c r="D5760" i="19"/>
  <c r="F5760" i="19" s="1"/>
  <c r="D5761" i="19"/>
  <c r="F5761" i="19" s="1"/>
  <c r="D5762" i="19"/>
  <c r="F5762" i="19" s="1"/>
  <c r="D5763" i="19"/>
  <c r="F5763" i="19" s="1"/>
  <c r="D5764" i="19"/>
  <c r="F5764" i="19" s="1"/>
  <c r="D5765" i="19"/>
  <c r="F5765" i="19" s="1"/>
  <c r="D5766" i="19"/>
  <c r="F5766" i="19" s="1"/>
  <c r="D5767" i="19"/>
  <c r="F5767" i="19" s="1"/>
  <c r="D5768" i="19"/>
  <c r="F5768" i="19" s="1"/>
  <c r="D5769" i="19"/>
  <c r="F5769" i="19" s="1"/>
  <c r="D5770" i="19"/>
  <c r="F5770" i="19" s="1"/>
  <c r="D5771" i="19"/>
  <c r="F5771" i="19" s="1"/>
  <c r="D5772" i="19"/>
  <c r="F5772" i="19" s="1"/>
  <c r="D5773" i="19"/>
  <c r="F5773" i="19" s="1"/>
  <c r="D5774" i="19"/>
  <c r="F5774" i="19" s="1"/>
  <c r="D5775" i="19"/>
  <c r="F5775" i="19" s="1"/>
  <c r="D5776" i="19"/>
  <c r="F5776" i="19" s="1"/>
  <c r="D5777" i="19"/>
  <c r="F5777" i="19" s="1"/>
  <c r="D5778" i="19"/>
  <c r="F5778" i="19" s="1"/>
  <c r="D5779" i="19"/>
  <c r="F5779" i="19" s="1"/>
  <c r="D5780" i="19"/>
  <c r="F5780" i="19" s="1"/>
  <c r="D5781" i="19"/>
  <c r="F5781" i="19" s="1"/>
  <c r="D5782" i="19"/>
  <c r="F5782" i="19" s="1"/>
  <c r="D5783" i="19"/>
  <c r="F5783" i="19" s="1"/>
  <c r="D5784" i="19"/>
  <c r="F5784" i="19" s="1"/>
  <c r="D5785" i="19"/>
  <c r="F5785" i="19" s="1"/>
  <c r="D5786" i="19"/>
  <c r="F5786" i="19" s="1"/>
  <c r="D5787" i="19"/>
  <c r="F5787" i="19" s="1"/>
  <c r="D5788" i="19"/>
  <c r="F5788" i="19" s="1"/>
  <c r="D5789" i="19"/>
  <c r="F5789" i="19" s="1"/>
  <c r="D5790" i="19"/>
  <c r="F5790" i="19" s="1"/>
  <c r="D5791" i="19"/>
  <c r="F5791" i="19" s="1"/>
  <c r="D5792" i="19"/>
  <c r="F5792" i="19" s="1"/>
  <c r="D5793" i="19"/>
  <c r="F5793" i="19" s="1"/>
  <c r="D5794" i="19"/>
  <c r="F5794" i="19" s="1"/>
  <c r="D5795" i="19"/>
  <c r="F5795" i="19" s="1"/>
  <c r="D5796" i="19"/>
  <c r="F5796" i="19" s="1"/>
  <c r="D5797" i="19"/>
  <c r="F5797" i="19" s="1"/>
  <c r="D5798" i="19"/>
  <c r="F5798" i="19" s="1"/>
  <c r="D5799" i="19"/>
  <c r="F5799" i="19" s="1"/>
  <c r="D5800" i="19"/>
  <c r="F5800" i="19" s="1"/>
  <c r="D5801" i="19"/>
  <c r="F5801" i="19" s="1"/>
  <c r="D5802" i="19"/>
  <c r="F5802" i="19" s="1"/>
  <c r="D5803" i="19"/>
  <c r="F5803" i="19" s="1"/>
  <c r="D5804" i="19"/>
  <c r="F5804" i="19" s="1"/>
  <c r="D5805" i="19"/>
  <c r="F5805" i="19" s="1"/>
  <c r="D5806" i="19"/>
  <c r="F5806" i="19" s="1"/>
  <c r="D5807" i="19"/>
  <c r="F5807" i="19" s="1"/>
  <c r="D5808" i="19"/>
  <c r="F5808" i="19" s="1"/>
  <c r="D5809" i="19"/>
  <c r="F5809" i="19" s="1"/>
  <c r="D5810" i="19"/>
  <c r="F5810" i="19" s="1"/>
  <c r="D5811" i="19"/>
  <c r="F5811" i="19" s="1"/>
  <c r="D5812" i="19"/>
  <c r="F5812" i="19" s="1"/>
  <c r="D5813" i="19"/>
  <c r="F5813" i="19" s="1"/>
  <c r="D5814" i="19"/>
  <c r="F5814" i="19" s="1"/>
  <c r="D5815" i="19"/>
  <c r="F5815" i="19" s="1"/>
  <c r="D5816" i="19"/>
  <c r="F5816" i="19" s="1"/>
  <c r="D5817" i="19"/>
  <c r="F5817" i="19" s="1"/>
  <c r="D5818" i="19"/>
  <c r="F5818" i="19" s="1"/>
  <c r="D5819" i="19"/>
  <c r="F5819" i="19" s="1"/>
  <c r="D5820" i="19"/>
  <c r="F5820" i="19" s="1"/>
  <c r="D5821" i="19"/>
  <c r="F5821" i="19" s="1"/>
  <c r="D5822" i="19"/>
  <c r="F5822" i="19" s="1"/>
  <c r="D5823" i="19"/>
  <c r="F5823" i="19" s="1"/>
  <c r="D5824" i="19"/>
  <c r="F5824" i="19" s="1"/>
  <c r="D5825" i="19"/>
  <c r="F5825" i="19" s="1"/>
  <c r="D5826" i="19"/>
  <c r="F5826" i="19" s="1"/>
  <c r="D5827" i="19"/>
  <c r="F5827" i="19" s="1"/>
  <c r="D5828" i="19"/>
  <c r="F5828" i="19" s="1"/>
  <c r="D5829" i="19"/>
  <c r="F5829" i="19" s="1"/>
  <c r="D5830" i="19"/>
  <c r="F5830" i="19" s="1"/>
  <c r="D5831" i="19"/>
  <c r="F5831" i="19" s="1"/>
  <c r="D5832" i="19"/>
  <c r="F5832" i="19" s="1"/>
  <c r="D5833" i="19"/>
  <c r="F5833" i="19" s="1"/>
  <c r="D5834" i="19"/>
  <c r="F5834" i="19" s="1"/>
  <c r="D5835" i="19"/>
  <c r="F5835" i="19" s="1"/>
  <c r="D5836" i="19"/>
  <c r="F5836" i="19" s="1"/>
  <c r="D5837" i="19"/>
  <c r="F5837" i="19" s="1"/>
  <c r="D5838" i="19"/>
  <c r="F5838" i="19" s="1"/>
  <c r="D5839" i="19"/>
  <c r="F5839" i="19" s="1"/>
  <c r="D5840" i="19"/>
  <c r="F5840" i="19" s="1"/>
  <c r="D5841" i="19"/>
  <c r="F5841" i="19" s="1"/>
  <c r="D5842" i="19"/>
  <c r="F5842" i="19" s="1"/>
  <c r="D5843" i="19"/>
  <c r="F5843" i="19" s="1"/>
  <c r="D5844" i="19"/>
  <c r="F5844" i="19" s="1"/>
  <c r="D5845" i="19"/>
  <c r="F5845" i="19" s="1"/>
  <c r="D5846" i="19"/>
  <c r="F5846" i="19" s="1"/>
  <c r="D5847" i="19"/>
  <c r="F5847" i="19" s="1"/>
  <c r="D5848" i="19"/>
  <c r="F5848" i="19" s="1"/>
  <c r="D5849" i="19"/>
  <c r="F5849" i="19" s="1"/>
  <c r="D5850" i="19"/>
  <c r="F5850" i="19" s="1"/>
  <c r="D5851" i="19"/>
  <c r="F5851" i="19" s="1"/>
  <c r="D5852" i="19"/>
  <c r="F5852" i="19" s="1"/>
  <c r="D5853" i="19"/>
  <c r="F5853" i="19" s="1"/>
  <c r="D5854" i="19"/>
  <c r="F5854" i="19" s="1"/>
  <c r="D5855" i="19"/>
  <c r="F5855" i="19" s="1"/>
  <c r="D5856" i="19"/>
  <c r="F5856" i="19" s="1"/>
  <c r="D5857" i="19"/>
  <c r="F5857" i="19" s="1"/>
  <c r="D5858" i="19"/>
  <c r="F5858" i="19" s="1"/>
  <c r="D5859" i="19"/>
  <c r="F5859" i="19" s="1"/>
  <c r="D5860" i="19"/>
  <c r="F5860" i="19" s="1"/>
  <c r="D5861" i="19"/>
  <c r="F5861" i="19" s="1"/>
  <c r="D5862" i="19"/>
  <c r="F5862" i="19" s="1"/>
  <c r="D5863" i="19"/>
  <c r="F5863" i="19" s="1"/>
  <c r="D5864" i="19"/>
  <c r="F5864" i="19" s="1"/>
  <c r="D5865" i="19"/>
  <c r="F5865" i="19" s="1"/>
  <c r="D5866" i="19"/>
  <c r="F5866" i="19" s="1"/>
  <c r="D5867" i="19"/>
  <c r="F5867" i="19" s="1"/>
  <c r="D5868" i="19"/>
  <c r="F5868" i="19" s="1"/>
  <c r="D5869" i="19"/>
  <c r="F5869" i="19" s="1"/>
  <c r="D5870" i="19"/>
  <c r="F5870" i="19" s="1"/>
  <c r="D5871" i="19"/>
  <c r="F5871" i="19" s="1"/>
  <c r="D5872" i="19"/>
  <c r="F5872" i="19" s="1"/>
  <c r="D5873" i="19"/>
  <c r="F5873" i="19" s="1"/>
  <c r="D5874" i="19"/>
  <c r="F5874" i="19" s="1"/>
  <c r="D5875" i="19"/>
  <c r="F5875" i="19" s="1"/>
  <c r="D5876" i="19"/>
  <c r="F5876" i="19" s="1"/>
  <c r="D5877" i="19"/>
  <c r="F5877" i="19" s="1"/>
  <c r="D5878" i="19"/>
  <c r="F5878" i="19" s="1"/>
  <c r="D5879" i="19"/>
  <c r="F5879" i="19" s="1"/>
  <c r="D5880" i="19"/>
  <c r="F5880" i="19" s="1"/>
  <c r="D5881" i="19"/>
  <c r="F5881" i="19" s="1"/>
  <c r="D5882" i="19"/>
  <c r="F5882" i="19" s="1"/>
  <c r="D5883" i="19"/>
  <c r="F5883" i="19" s="1"/>
  <c r="D5884" i="19"/>
  <c r="F5884" i="19" s="1"/>
  <c r="D5885" i="19"/>
  <c r="F5885" i="19" s="1"/>
  <c r="D5886" i="19"/>
  <c r="F5886" i="19" s="1"/>
  <c r="D5887" i="19"/>
  <c r="F5887" i="19" s="1"/>
  <c r="D5888" i="19"/>
  <c r="F5888" i="19" s="1"/>
  <c r="D5889" i="19"/>
  <c r="F5889" i="19" s="1"/>
  <c r="D5890" i="19"/>
  <c r="F5890" i="19" s="1"/>
  <c r="D5891" i="19"/>
  <c r="F5891" i="19" s="1"/>
  <c r="D5892" i="19"/>
  <c r="F5892" i="19" s="1"/>
  <c r="D5893" i="19"/>
  <c r="F5893" i="19" s="1"/>
  <c r="D5894" i="19"/>
  <c r="F5894" i="19" s="1"/>
  <c r="D5895" i="19"/>
  <c r="F5895" i="19" s="1"/>
  <c r="D5896" i="19"/>
  <c r="F5896" i="19" s="1"/>
  <c r="D5897" i="19"/>
  <c r="F5897" i="19" s="1"/>
  <c r="D5898" i="19"/>
  <c r="F5898" i="19" s="1"/>
  <c r="D5899" i="19"/>
  <c r="F5899" i="19" s="1"/>
  <c r="D5900" i="19"/>
  <c r="F5900" i="19" s="1"/>
  <c r="D5901" i="19"/>
  <c r="F5901" i="19" s="1"/>
  <c r="D5902" i="19"/>
  <c r="F5902" i="19" s="1"/>
  <c r="D5903" i="19"/>
  <c r="F5903" i="19" s="1"/>
  <c r="D5904" i="19"/>
  <c r="F5904" i="19" s="1"/>
  <c r="D5905" i="19"/>
  <c r="F5905" i="19" s="1"/>
  <c r="D5906" i="19"/>
  <c r="F5906" i="19" s="1"/>
  <c r="D5907" i="19"/>
  <c r="F5907" i="19" s="1"/>
  <c r="D5908" i="19"/>
  <c r="F5908" i="19" s="1"/>
  <c r="D5909" i="19"/>
  <c r="F5909" i="19" s="1"/>
  <c r="D5910" i="19"/>
  <c r="F5910" i="19" s="1"/>
  <c r="D5911" i="19"/>
  <c r="F5911" i="19" s="1"/>
  <c r="D5912" i="19"/>
  <c r="F5912" i="19" s="1"/>
  <c r="D5913" i="19"/>
  <c r="F5913" i="19" s="1"/>
  <c r="D5914" i="19"/>
  <c r="F5914" i="19" s="1"/>
  <c r="D5915" i="19"/>
  <c r="F5915" i="19" s="1"/>
  <c r="D5916" i="19"/>
  <c r="F5916" i="19" s="1"/>
  <c r="D5917" i="19"/>
  <c r="F5917" i="19" s="1"/>
  <c r="D5918" i="19"/>
  <c r="F5918" i="19" s="1"/>
  <c r="D5919" i="19"/>
  <c r="F5919" i="19" s="1"/>
  <c r="D5920" i="19"/>
  <c r="F5920" i="19" s="1"/>
  <c r="D5921" i="19"/>
  <c r="F5921" i="19" s="1"/>
  <c r="D5922" i="19"/>
  <c r="F5922" i="19" s="1"/>
  <c r="D5923" i="19"/>
  <c r="F5923" i="19" s="1"/>
  <c r="D5924" i="19"/>
  <c r="F5924" i="19" s="1"/>
  <c r="D5925" i="19"/>
  <c r="F5925" i="19" s="1"/>
  <c r="D5926" i="19"/>
  <c r="F5926" i="19" s="1"/>
  <c r="D5927" i="19"/>
  <c r="F5927" i="19" s="1"/>
  <c r="D5928" i="19"/>
  <c r="F5928" i="19" s="1"/>
  <c r="D5929" i="19"/>
  <c r="F5929" i="19" s="1"/>
  <c r="D5930" i="19"/>
  <c r="F5930" i="19" s="1"/>
  <c r="D5931" i="19"/>
  <c r="F5931" i="19" s="1"/>
  <c r="D5932" i="19"/>
  <c r="F5932" i="19" s="1"/>
  <c r="D5933" i="19"/>
  <c r="F5933" i="19" s="1"/>
  <c r="D5934" i="19"/>
  <c r="F5934" i="19" s="1"/>
  <c r="D5935" i="19"/>
  <c r="F5935" i="19" s="1"/>
  <c r="D5936" i="19"/>
  <c r="F5936" i="19" s="1"/>
  <c r="D5937" i="19"/>
  <c r="F5937" i="19" s="1"/>
  <c r="D5938" i="19"/>
  <c r="F5938" i="19" s="1"/>
  <c r="D5939" i="19"/>
  <c r="F5939" i="19" s="1"/>
  <c r="D5940" i="19"/>
  <c r="F5940" i="19" s="1"/>
  <c r="D5941" i="19"/>
  <c r="F5941" i="19" s="1"/>
  <c r="D5942" i="19"/>
  <c r="F5942" i="19" s="1"/>
  <c r="D5943" i="19"/>
  <c r="F5943" i="19" s="1"/>
  <c r="D5944" i="19"/>
  <c r="F5944" i="19" s="1"/>
  <c r="D5945" i="19"/>
  <c r="F5945" i="19" s="1"/>
  <c r="D5946" i="19"/>
  <c r="F5946" i="19" s="1"/>
  <c r="D5947" i="19"/>
  <c r="F5947" i="19" s="1"/>
  <c r="D5948" i="19"/>
  <c r="F5948" i="19" s="1"/>
  <c r="D5949" i="19"/>
  <c r="F5949" i="19" s="1"/>
  <c r="D5950" i="19"/>
  <c r="F5950" i="19" s="1"/>
  <c r="D5951" i="19"/>
  <c r="F5951" i="19" s="1"/>
  <c r="D5952" i="19"/>
  <c r="F5952" i="19" s="1"/>
  <c r="D5953" i="19"/>
  <c r="F5953" i="19" s="1"/>
  <c r="D5954" i="19"/>
  <c r="F5954" i="19" s="1"/>
  <c r="D5955" i="19"/>
  <c r="F5955" i="19" s="1"/>
  <c r="D5956" i="19"/>
  <c r="F5956" i="19" s="1"/>
  <c r="D5957" i="19"/>
  <c r="F5957" i="19" s="1"/>
  <c r="D5958" i="19"/>
  <c r="F5958" i="19" s="1"/>
  <c r="D5959" i="19"/>
  <c r="F5959" i="19" s="1"/>
  <c r="D5960" i="19"/>
  <c r="F5960" i="19" s="1"/>
  <c r="D5961" i="19"/>
  <c r="F5961" i="19" s="1"/>
  <c r="D5962" i="19"/>
  <c r="F5962" i="19" s="1"/>
  <c r="D5963" i="19"/>
  <c r="F5963" i="19" s="1"/>
  <c r="D5964" i="19"/>
  <c r="F5964" i="19" s="1"/>
  <c r="D5965" i="19"/>
  <c r="F5965" i="19" s="1"/>
  <c r="D5966" i="19"/>
  <c r="F5966" i="19" s="1"/>
  <c r="D5967" i="19"/>
  <c r="F5967" i="19" s="1"/>
  <c r="D5968" i="19"/>
  <c r="F5968" i="19" s="1"/>
  <c r="D5969" i="19"/>
  <c r="F5969" i="19" s="1"/>
  <c r="D5970" i="19"/>
  <c r="F5970" i="19" s="1"/>
  <c r="D5971" i="19"/>
  <c r="F5971" i="19" s="1"/>
  <c r="D5972" i="19"/>
  <c r="F5972" i="19" s="1"/>
  <c r="D5973" i="19"/>
  <c r="F5973" i="19" s="1"/>
  <c r="D5974" i="19"/>
  <c r="F5974" i="19" s="1"/>
  <c r="D5975" i="19"/>
  <c r="F5975" i="19" s="1"/>
  <c r="D5976" i="19"/>
  <c r="F5976" i="19" s="1"/>
  <c r="D5977" i="19"/>
  <c r="F5977" i="19" s="1"/>
  <c r="D5978" i="19"/>
  <c r="F5978" i="19" s="1"/>
  <c r="D5979" i="19"/>
  <c r="F5979" i="19" s="1"/>
  <c r="D5980" i="19"/>
  <c r="F5980" i="19" s="1"/>
  <c r="D5981" i="19"/>
  <c r="F5981" i="19" s="1"/>
  <c r="D5982" i="19"/>
  <c r="F5982" i="19" s="1"/>
  <c r="D5983" i="19"/>
  <c r="F5983" i="19" s="1"/>
  <c r="D5984" i="19"/>
  <c r="F5984" i="19" s="1"/>
  <c r="D5985" i="19"/>
  <c r="F5985" i="19" s="1"/>
  <c r="D5986" i="19"/>
  <c r="F5986" i="19" s="1"/>
  <c r="D5987" i="19"/>
  <c r="F5987" i="19" s="1"/>
  <c r="D5988" i="19"/>
  <c r="F5988" i="19" s="1"/>
  <c r="D5989" i="19"/>
  <c r="F5989" i="19" s="1"/>
  <c r="D5990" i="19"/>
  <c r="F5990" i="19" s="1"/>
  <c r="D5991" i="19"/>
  <c r="F5991" i="19" s="1"/>
  <c r="D5992" i="19"/>
  <c r="F5992" i="19" s="1"/>
  <c r="D5993" i="19"/>
  <c r="F5993" i="19" s="1"/>
  <c r="D5994" i="19"/>
  <c r="F5994" i="19" s="1"/>
  <c r="D5995" i="19"/>
  <c r="F5995" i="19" s="1"/>
  <c r="D5996" i="19"/>
  <c r="F5996" i="19" s="1"/>
  <c r="D5997" i="19"/>
  <c r="F5997" i="19" s="1"/>
  <c r="D5998" i="19"/>
  <c r="F5998" i="19" s="1"/>
  <c r="D5999" i="19"/>
  <c r="F5999" i="19" s="1"/>
  <c r="D6000" i="19"/>
  <c r="F6000" i="19" s="1"/>
  <c r="D6001" i="19"/>
  <c r="F6001" i="19" s="1"/>
  <c r="D6002" i="19"/>
  <c r="F6002" i="19" s="1"/>
  <c r="D6003" i="19"/>
  <c r="F6003" i="19" s="1"/>
  <c r="D6004" i="19"/>
  <c r="F6004" i="19" s="1"/>
  <c r="D6005" i="19"/>
  <c r="F6005" i="19" s="1"/>
  <c r="D6006" i="19"/>
  <c r="F6006" i="19" s="1"/>
  <c r="D6007" i="19"/>
  <c r="F6007" i="19" s="1"/>
  <c r="D6008" i="19"/>
  <c r="F6008" i="19" s="1"/>
  <c r="D6009" i="19"/>
  <c r="F6009" i="19" s="1"/>
  <c r="D6010" i="19"/>
  <c r="F6010" i="19" s="1"/>
  <c r="D6011" i="19"/>
  <c r="F6011" i="19" s="1"/>
  <c r="D6012" i="19"/>
  <c r="F6012" i="19" s="1"/>
  <c r="D6013" i="19"/>
  <c r="F6013" i="19" s="1"/>
  <c r="D6014" i="19"/>
  <c r="F6014" i="19" s="1"/>
  <c r="D6015" i="19"/>
  <c r="F6015" i="19" s="1"/>
  <c r="D6016" i="19"/>
  <c r="F6016" i="19" s="1"/>
  <c r="D6017" i="19"/>
  <c r="F6017" i="19" s="1"/>
  <c r="D6018" i="19"/>
  <c r="F6018" i="19" s="1"/>
  <c r="D6019" i="19"/>
  <c r="F6019" i="19" s="1"/>
  <c r="D6020" i="19"/>
  <c r="F6020" i="19" s="1"/>
  <c r="D6021" i="19"/>
  <c r="F6021" i="19" s="1"/>
  <c r="D6022" i="19"/>
  <c r="F6022" i="19" s="1"/>
  <c r="D6023" i="19"/>
  <c r="F6023" i="19" s="1"/>
  <c r="D6024" i="19"/>
  <c r="F6024" i="19" s="1"/>
  <c r="D6025" i="19"/>
  <c r="F6025" i="19" s="1"/>
  <c r="D6026" i="19"/>
  <c r="F6026" i="19" s="1"/>
  <c r="D6027" i="19"/>
  <c r="F6027" i="19" s="1"/>
  <c r="D6028" i="19"/>
  <c r="F6028" i="19" s="1"/>
  <c r="D6029" i="19"/>
  <c r="F6029" i="19" s="1"/>
  <c r="D6030" i="19"/>
  <c r="F6030" i="19" s="1"/>
  <c r="D6031" i="19"/>
  <c r="F6031" i="19" s="1"/>
  <c r="D6032" i="19"/>
  <c r="F6032" i="19" s="1"/>
  <c r="D6033" i="19"/>
  <c r="F6033" i="19" s="1"/>
  <c r="D6034" i="19"/>
  <c r="F6034" i="19" s="1"/>
  <c r="D6035" i="19"/>
  <c r="F6035" i="19" s="1"/>
  <c r="D6036" i="19"/>
  <c r="F6036" i="19" s="1"/>
  <c r="D6037" i="19"/>
  <c r="F6037" i="19" s="1"/>
  <c r="D6038" i="19"/>
  <c r="F6038" i="19" s="1"/>
  <c r="D6039" i="19"/>
  <c r="F6039" i="19" s="1"/>
  <c r="D6040" i="19"/>
  <c r="F6040" i="19" s="1"/>
  <c r="D6041" i="19"/>
  <c r="F6041" i="19" s="1"/>
  <c r="D6042" i="19"/>
  <c r="F6042" i="19" s="1"/>
  <c r="D6043" i="19"/>
  <c r="F6043" i="19" s="1"/>
  <c r="D6044" i="19"/>
  <c r="F6044" i="19" s="1"/>
  <c r="D6045" i="19"/>
  <c r="F6045" i="19" s="1"/>
  <c r="D6046" i="19"/>
  <c r="F6046" i="19" s="1"/>
  <c r="D6047" i="19"/>
  <c r="F6047" i="19" s="1"/>
  <c r="D6048" i="19"/>
  <c r="F6048" i="19" s="1"/>
  <c r="D6049" i="19"/>
  <c r="F6049" i="19" s="1"/>
  <c r="D6050" i="19"/>
  <c r="F6050" i="19" s="1"/>
  <c r="D6051" i="19"/>
  <c r="F6051" i="19" s="1"/>
  <c r="D6052" i="19"/>
  <c r="F6052" i="19" s="1"/>
  <c r="D6053" i="19"/>
  <c r="F6053" i="19" s="1"/>
  <c r="D6054" i="19"/>
  <c r="F6054" i="19" s="1"/>
  <c r="D6055" i="19"/>
  <c r="F6055" i="19" s="1"/>
  <c r="D6056" i="19"/>
  <c r="F6056" i="19" s="1"/>
  <c r="D6057" i="19"/>
  <c r="F6057" i="19" s="1"/>
  <c r="D6058" i="19"/>
  <c r="F6058" i="19" s="1"/>
  <c r="D6059" i="19"/>
  <c r="F6059" i="19" s="1"/>
  <c r="D6060" i="19"/>
  <c r="F6060" i="19" s="1"/>
  <c r="D6061" i="19"/>
  <c r="F6061" i="19" s="1"/>
  <c r="D6062" i="19"/>
  <c r="F6062" i="19" s="1"/>
  <c r="D6063" i="19"/>
  <c r="F6063" i="19" s="1"/>
  <c r="D6064" i="19"/>
  <c r="F6064" i="19" s="1"/>
  <c r="D6065" i="19"/>
  <c r="F6065" i="19" s="1"/>
  <c r="D6066" i="19"/>
  <c r="F6066" i="19" s="1"/>
  <c r="D6067" i="19"/>
  <c r="F6067" i="19" s="1"/>
  <c r="D6068" i="19"/>
  <c r="F6068" i="19" s="1"/>
  <c r="D6069" i="19"/>
  <c r="F6069" i="19" s="1"/>
  <c r="D6070" i="19"/>
  <c r="F6070" i="19" s="1"/>
  <c r="D6071" i="19"/>
  <c r="F6071" i="19" s="1"/>
  <c r="D6072" i="19"/>
  <c r="F6072" i="19" s="1"/>
  <c r="D6073" i="19"/>
  <c r="F6073" i="19" s="1"/>
  <c r="D6074" i="19"/>
  <c r="F6074" i="19" s="1"/>
  <c r="D6075" i="19"/>
  <c r="F6075" i="19" s="1"/>
  <c r="D6076" i="19"/>
  <c r="F6076" i="19" s="1"/>
  <c r="D6077" i="19"/>
  <c r="F6077" i="19" s="1"/>
  <c r="D6078" i="19"/>
  <c r="F6078" i="19" s="1"/>
  <c r="D6079" i="19"/>
  <c r="F6079" i="19" s="1"/>
  <c r="D6080" i="19"/>
  <c r="F6080" i="19" s="1"/>
  <c r="D6081" i="19"/>
  <c r="F6081" i="19" s="1"/>
  <c r="D6082" i="19"/>
  <c r="F6082" i="19" s="1"/>
  <c r="D6083" i="19"/>
  <c r="F6083" i="19" s="1"/>
  <c r="D6084" i="19"/>
  <c r="F6084" i="19" s="1"/>
  <c r="D6085" i="19"/>
  <c r="F6085" i="19" s="1"/>
  <c r="D6086" i="19"/>
  <c r="F6086" i="19" s="1"/>
  <c r="D6087" i="19"/>
  <c r="F6087" i="19" s="1"/>
  <c r="D6088" i="19"/>
  <c r="F6088" i="19" s="1"/>
  <c r="D6089" i="19"/>
  <c r="F6089" i="19" s="1"/>
  <c r="D6090" i="19"/>
  <c r="F6090" i="19" s="1"/>
  <c r="D6091" i="19"/>
  <c r="F6091" i="19" s="1"/>
  <c r="D6092" i="19"/>
  <c r="F6092" i="19" s="1"/>
  <c r="D6093" i="19"/>
  <c r="F6093" i="19" s="1"/>
  <c r="D6094" i="19"/>
  <c r="F6094" i="19" s="1"/>
  <c r="D6095" i="19"/>
  <c r="F6095" i="19" s="1"/>
  <c r="D6096" i="19"/>
  <c r="F6096" i="19" s="1"/>
  <c r="D6097" i="19"/>
  <c r="F6097" i="19" s="1"/>
  <c r="D6098" i="19"/>
  <c r="F6098" i="19" s="1"/>
  <c r="D6099" i="19"/>
  <c r="F6099" i="19" s="1"/>
  <c r="D6100" i="19"/>
  <c r="F6100" i="19" s="1"/>
  <c r="D6101" i="19"/>
  <c r="F6101" i="19" s="1"/>
  <c r="D6102" i="19"/>
  <c r="F6102" i="19" s="1"/>
  <c r="D6103" i="19"/>
  <c r="F6103" i="19" s="1"/>
  <c r="D6104" i="19"/>
  <c r="F6104" i="19" s="1"/>
  <c r="D6105" i="19"/>
  <c r="F6105" i="19" s="1"/>
  <c r="D6106" i="19"/>
  <c r="F6106" i="19" s="1"/>
  <c r="D6107" i="19"/>
  <c r="F6107" i="19" s="1"/>
  <c r="D6108" i="19"/>
  <c r="F6108" i="19" s="1"/>
  <c r="D6109" i="19"/>
  <c r="F6109" i="19" s="1"/>
  <c r="D6110" i="19"/>
  <c r="F6110" i="19" s="1"/>
  <c r="D6111" i="19"/>
  <c r="F6111" i="19" s="1"/>
  <c r="D6112" i="19"/>
  <c r="F6112" i="19" s="1"/>
  <c r="D6113" i="19"/>
  <c r="F6113" i="19" s="1"/>
  <c r="D6114" i="19"/>
  <c r="F6114" i="19" s="1"/>
  <c r="D6115" i="19"/>
  <c r="F6115" i="19" s="1"/>
  <c r="D6116" i="19"/>
  <c r="F6116" i="19" s="1"/>
  <c r="D6117" i="19"/>
  <c r="F6117" i="19" s="1"/>
  <c r="D6118" i="19"/>
  <c r="F6118" i="19" s="1"/>
  <c r="D6119" i="19"/>
  <c r="F6119" i="19" s="1"/>
  <c r="D6120" i="19"/>
  <c r="F6120" i="19" s="1"/>
  <c r="D6121" i="19"/>
  <c r="F6121" i="19" s="1"/>
  <c r="D6122" i="19"/>
  <c r="F6122" i="19" s="1"/>
  <c r="D6123" i="19"/>
  <c r="F6123" i="19" s="1"/>
  <c r="D6124" i="19"/>
  <c r="F6124" i="19" s="1"/>
  <c r="D6125" i="19"/>
  <c r="F6125" i="19" s="1"/>
  <c r="D6126" i="19"/>
  <c r="F6126" i="19" s="1"/>
  <c r="D6127" i="19"/>
  <c r="F6127" i="19" s="1"/>
  <c r="D6128" i="19"/>
  <c r="F6128" i="19" s="1"/>
  <c r="D6129" i="19"/>
  <c r="F6129" i="19" s="1"/>
  <c r="D6130" i="19"/>
  <c r="F6130" i="19" s="1"/>
  <c r="D6131" i="19"/>
  <c r="F6131" i="19" s="1"/>
  <c r="D6132" i="19"/>
  <c r="F6132" i="19" s="1"/>
  <c r="D6133" i="19"/>
  <c r="F6133" i="19" s="1"/>
  <c r="D6134" i="19"/>
  <c r="F6134" i="19" s="1"/>
  <c r="D6135" i="19"/>
  <c r="F6135" i="19" s="1"/>
  <c r="D6136" i="19"/>
  <c r="F6136" i="19" s="1"/>
  <c r="D6137" i="19"/>
  <c r="F6137" i="19" s="1"/>
  <c r="D6138" i="19"/>
  <c r="F6138" i="19" s="1"/>
  <c r="D6139" i="19"/>
  <c r="F6139" i="19" s="1"/>
  <c r="D6140" i="19"/>
  <c r="F6140" i="19" s="1"/>
  <c r="D6141" i="19"/>
  <c r="F6141" i="19" s="1"/>
  <c r="D6142" i="19"/>
  <c r="F6142" i="19" s="1"/>
  <c r="D6143" i="19"/>
  <c r="F6143" i="19" s="1"/>
  <c r="D6144" i="19"/>
  <c r="F6144" i="19" s="1"/>
  <c r="D6145" i="19"/>
  <c r="F6145" i="19" s="1"/>
  <c r="D6146" i="19"/>
  <c r="F6146" i="19" s="1"/>
  <c r="D6147" i="19"/>
  <c r="F6147" i="19" s="1"/>
  <c r="D6148" i="19"/>
  <c r="F6148" i="19" s="1"/>
  <c r="D6149" i="19"/>
  <c r="F6149" i="19" s="1"/>
  <c r="D6150" i="19"/>
  <c r="F6150" i="19" s="1"/>
  <c r="D6151" i="19"/>
  <c r="F6151" i="19" s="1"/>
  <c r="D6152" i="19"/>
  <c r="F6152" i="19" s="1"/>
  <c r="D6153" i="19"/>
  <c r="F6153" i="19" s="1"/>
  <c r="D6154" i="19"/>
  <c r="F6154" i="19" s="1"/>
  <c r="D6155" i="19"/>
  <c r="F6155" i="19" s="1"/>
  <c r="D6156" i="19"/>
  <c r="F6156" i="19" s="1"/>
  <c r="D6157" i="19"/>
  <c r="F6157" i="19" s="1"/>
  <c r="D6158" i="19"/>
  <c r="F6158" i="19" s="1"/>
  <c r="D6159" i="19"/>
  <c r="F6159" i="19" s="1"/>
  <c r="D6160" i="19"/>
  <c r="F6160" i="19" s="1"/>
  <c r="D6161" i="19"/>
  <c r="F6161" i="19" s="1"/>
  <c r="D6162" i="19"/>
  <c r="F6162" i="19" s="1"/>
  <c r="D6163" i="19"/>
  <c r="F6163" i="19" s="1"/>
  <c r="D6164" i="19"/>
  <c r="F6164" i="19" s="1"/>
  <c r="D6165" i="19"/>
  <c r="F6165" i="19" s="1"/>
  <c r="D6166" i="19"/>
  <c r="F6166" i="19" s="1"/>
  <c r="D6167" i="19"/>
  <c r="F6167" i="19" s="1"/>
  <c r="D6168" i="19"/>
  <c r="F6168" i="19" s="1"/>
  <c r="D6169" i="19"/>
  <c r="F6169" i="19" s="1"/>
  <c r="D6170" i="19"/>
  <c r="F6170" i="19" s="1"/>
  <c r="D6171" i="19"/>
  <c r="F6171" i="19" s="1"/>
  <c r="D6172" i="19"/>
  <c r="F6172" i="19" s="1"/>
  <c r="D6173" i="19"/>
  <c r="F6173" i="19" s="1"/>
  <c r="D6174" i="19"/>
  <c r="F6174" i="19" s="1"/>
  <c r="D6175" i="19"/>
  <c r="F6175" i="19" s="1"/>
  <c r="D6176" i="19"/>
  <c r="F6176" i="19" s="1"/>
  <c r="D6177" i="19"/>
  <c r="F6177" i="19" s="1"/>
  <c r="D6178" i="19"/>
  <c r="F6178" i="19" s="1"/>
  <c r="D6179" i="19"/>
  <c r="F6179" i="19" s="1"/>
  <c r="D6180" i="19"/>
  <c r="F6180" i="19" s="1"/>
  <c r="D6181" i="19"/>
  <c r="F6181" i="19" s="1"/>
  <c r="D6182" i="19"/>
  <c r="F6182" i="19" s="1"/>
  <c r="D6183" i="19"/>
  <c r="F6183" i="19" s="1"/>
  <c r="D6184" i="19"/>
  <c r="F6184" i="19" s="1"/>
  <c r="D6185" i="19"/>
  <c r="F6185" i="19" s="1"/>
  <c r="D6186" i="19"/>
  <c r="F6186" i="19" s="1"/>
  <c r="D6187" i="19"/>
  <c r="F6187" i="19" s="1"/>
  <c r="D6188" i="19"/>
  <c r="F6188" i="19" s="1"/>
  <c r="D6189" i="19"/>
  <c r="F6189" i="19" s="1"/>
  <c r="D6190" i="19"/>
  <c r="F6190" i="19" s="1"/>
  <c r="D6191" i="19"/>
  <c r="F6191" i="19" s="1"/>
  <c r="D6192" i="19"/>
  <c r="F6192" i="19" s="1"/>
  <c r="D6193" i="19"/>
  <c r="F6193" i="19" s="1"/>
  <c r="D6194" i="19"/>
  <c r="F6194" i="19" s="1"/>
  <c r="D6195" i="19"/>
  <c r="F6195" i="19" s="1"/>
  <c r="D6196" i="19"/>
  <c r="F6196" i="19" s="1"/>
  <c r="D6197" i="19"/>
  <c r="F6197" i="19" s="1"/>
  <c r="D6198" i="19"/>
  <c r="F6198" i="19" s="1"/>
  <c r="D6199" i="19"/>
  <c r="F6199" i="19" s="1"/>
  <c r="D6200" i="19"/>
  <c r="F6200" i="19" s="1"/>
  <c r="D6201" i="19"/>
  <c r="F6201" i="19" s="1"/>
  <c r="D6202" i="19"/>
  <c r="F6202" i="19" s="1"/>
  <c r="D6203" i="19"/>
  <c r="F6203" i="19" s="1"/>
  <c r="D6204" i="19"/>
  <c r="F6204" i="19" s="1"/>
  <c r="D6205" i="19"/>
  <c r="F6205" i="19" s="1"/>
  <c r="D6206" i="19"/>
  <c r="F6206" i="19" s="1"/>
  <c r="D6207" i="19"/>
  <c r="F6207" i="19" s="1"/>
  <c r="D6208" i="19"/>
  <c r="F6208" i="19" s="1"/>
  <c r="D6209" i="19"/>
  <c r="F6209" i="19" s="1"/>
  <c r="D6210" i="19"/>
  <c r="F6210" i="19" s="1"/>
  <c r="D6211" i="19"/>
  <c r="F6211" i="19" s="1"/>
  <c r="D6212" i="19"/>
  <c r="F6212" i="19" s="1"/>
  <c r="D6213" i="19"/>
  <c r="F6213" i="19" s="1"/>
  <c r="D6214" i="19"/>
  <c r="F6214" i="19" s="1"/>
  <c r="D6215" i="19"/>
  <c r="F6215" i="19" s="1"/>
  <c r="D6216" i="19"/>
  <c r="F6216" i="19" s="1"/>
  <c r="D6217" i="19"/>
  <c r="F6217" i="19" s="1"/>
  <c r="D6218" i="19"/>
  <c r="F6218" i="19" s="1"/>
  <c r="D6219" i="19"/>
  <c r="F6219" i="19" s="1"/>
  <c r="D6220" i="19"/>
  <c r="F6220" i="19" s="1"/>
  <c r="D6221" i="19"/>
  <c r="F6221" i="19" s="1"/>
  <c r="D6222" i="19"/>
  <c r="F6222" i="19" s="1"/>
  <c r="D6223" i="19"/>
  <c r="F6223" i="19" s="1"/>
  <c r="D6224" i="19"/>
  <c r="F6224" i="19" s="1"/>
  <c r="D6225" i="19"/>
  <c r="F6225" i="19" s="1"/>
  <c r="D6226" i="19"/>
  <c r="F6226" i="19" s="1"/>
  <c r="D6227" i="19"/>
  <c r="F6227" i="19" s="1"/>
  <c r="D6228" i="19"/>
  <c r="F6228" i="19" s="1"/>
  <c r="D6229" i="19"/>
  <c r="F6229" i="19" s="1"/>
  <c r="D6230" i="19"/>
  <c r="F6230" i="19" s="1"/>
  <c r="D6231" i="19"/>
  <c r="F6231" i="19" s="1"/>
  <c r="D6232" i="19"/>
  <c r="F6232" i="19" s="1"/>
  <c r="D6233" i="19"/>
  <c r="F6233" i="19" s="1"/>
  <c r="D6234" i="19"/>
  <c r="F6234" i="19" s="1"/>
  <c r="D6235" i="19"/>
  <c r="F6235" i="19" s="1"/>
  <c r="D6236" i="19"/>
  <c r="F6236" i="19" s="1"/>
  <c r="D6237" i="19"/>
  <c r="F6237" i="19" s="1"/>
  <c r="D6238" i="19"/>
  <c r="F6238" i="19" s="1"/>
  <c r="D6239" i="19"/>
  <c r="F6239" i="19" s="1"/>
  <c r="D6240" i="19"/>
  <c r="F6240" i="19" s="1"/>
  <c r="D6241" i="19"/>
  <c r="F6241" i="19" s="1"/>
  <c r="D6242" i="19"/>
  <c r="F6242" i="19" s="1"/>
  <c r="D6243" i="19"/>
  <c r="F6243" i="19" s="1"/>
  <c r="D6244" i="19"/>
  <c r="F6244" i="19" s="1"/>
  <c r="D6245" i="19"/>
  <c r="F6245" i="19" s="1"/>
  <c r="D6246" i="19"/>
  <c r="F6246" i="19" s="1"/>
  <c r="D6247" i="19"/>
  <c r="F6247" i="19" s="1"/>
  <c r="D6248" i="19"/>
  <c r="F6248" i="19" s="1"/>
  <c r="D6249" i="19"/>
  <c r="F6249" i="19" s="1"/>
  <c r="D6250" i="19"/>
  <c r="F6250" i="19" s="1"/>
  <c r="D6251" i="19"/>
  <c r="F6251" i="19" s="1"/>
  <c r="D6252" i="19"/>
  <c r="F6252" i="19" s="1"/>
  <c r="D6253" i="19"/>
  <c r="F6253" i="19" s="1"/>
  <c r="D6254" i="19"/>
  <c r="F6254" i="19" s="1"/>
  <c r="D6255" i="19"/>
  <c r="F6255" i="19" s="1"/>
  <c r="D6256" i="19"/>
  <c r="F6256" i="19" s="1"/>
  <c r="D6257" i="19"/>
  <c r="F6257" i="19" s="1"/>
  <c r="D6258" i="19"/>
  <c r="F6258" i="19" s="1"/>
  <c r="D6259" i="19"/>
  <c r="F6259" i="19" s="1"/>
  <c r="D6260" i="19"/>
  <c r="F6260" i="19" s="1"/>
  <c r="D6261" i="19"/>
  <c r="F6261" i="19" s="1"/>
  <c r="D6262" i="19"/>
  <c r="F6262" i="19" s="1"/>
  <c r="D6263" i="19"/>
  <c r="F6263" i="19" s="1"/>
  <c r="D6264" i="19"/>
  <c r="F6264" i="19" s="1"/>
  <c r="D6265" i="19"/>
  <c r="F6265" i="19" s="1"/>
  <c r="D6266" i="19"/>
  <c r="F6266" i="19" s="1"/>
  <c r="D6267" i="19"/>
  <c r="F6267" i="19" s="1"/>
  <c r="D6268" i="19"/>
  <c r="F6268" i="19" s="1"/>
  <c r="D6269" i="19"/>
  <c r="F6269" i="19" s="1"/>
  <c r="D6270" i="19"/>
  <c r="F6270" i="19" s="1"/>
  <c r="D6271" i="19"/>
  <c r="F6271" i="19" s="1"/>
  <c r="D6272" i="19"/>
  <c r="F6272" i="19" s="1"/>
  <c r="D6273" i="19"/>
  <c r="F6273" i="19" s="1"/>
  <c r="D6274" i="19"/>
  <c r="F6274" i="19" s="1"/>
  <c r="D6275" i="19"/>
  <c r="F6275" i="19" s="1"/>
  <c r="D6276" i="19"/>
  <c r="F6276" i="19" s="1"/>
  <c r="D6277" i="19"/>
  <c r="F6277" i="19" s="1"/>
  <c r="D6278" i="19"/>
  <c r="F6278" i="19" s="1"/>
  <c r="D6279" i="19"/>
  <c r="F6279" i="19" s="1"/>
  <c r="D6280" i="19"/>
  <c r="F6280" i="19" s="1"/>
  <c r="D6281" i="19"/>
  <c r="F6281" i="19" s="1"/>
  <c r="D6282" i="19"/>
  <c r="F6282" i="19" s="1"/>
  <c r="D6283" i="19"/>
  <c r="F6283" i="19" s="1"/>
  <c r="D6284" i="19"/>
  <c r="F6284" i="19" s="1"/>
  <c r="D6285" i="19"/>
  <c r="F6285" i="19" s="1"/>
  <c r="D6286" i="19"/>
  <c r="F6286" i="19" s="1"/>
  <c r="D6287" i="19"/>
  <c r="F6287" i="19" s="1"/>
  <c r="D6288" i="19"/>
  <c r="F6288" i="19" s="1"/>
  <c r="D6289" i="19"/>
  <c r="F6289" i="19" s="1"/>
  <c r="D6290" i="19"/>
  <c r="F6290" i="19" s="1"/>
  <c r="D6291" i="19"/>
  <c r="F6291" i="19" s="1"/>
  <c r="D6292" i="19"/>
  <c r="F6292" i="19" s="1"/>
  <c r="D6293" i="19"/>
  <c r="F6293" i="19" s="1"/>
  <c r="D6294" i="19"/>
  <c r="F6294" i="19" s="1"/>
  <c r="D6295" i="19"/>
  <c r="F6295" i="19" s="1"/>
  <c r="D6296" i="19"/>
  <c r="F6296" i="19" s="1"/>
  <c r="D6297" i="19"/>
  <c r="F6297" i="19" s="1"/>
  <c r="D6298" i="19"/>
  <c r="F6298" i="19" s="1"/>
  <c r="D6299" i="19"/>
  <c r="F6299" i="19" s="1"/>
  <c r="D6300" i="19"/>
  <c r="F6300" i="19" s="1"/>
  <c r="D6301" i="19"/>
  <c r="F6301" i="19" s="1"/>
  <c r="D6302" i="19"/>
  <c r="F6302" i="19" s="1"/>
  <c r="D6303" i="19"/>
  <c r="F6303" i="19" s="1"/>
  <c r="D6304" i="19"/>
  <c r="F6304" i="19" s="1"/>
  <c r="D6305" i="19"/>
  <c r="F6305" i="19" s="1"/>
  <c r="D6306" i="19"/>
  <c r="F6306" i="19" s="1"/>
  <c r="D6307" i="19"/>
  <c r="F6307" i="19" s="1"/>
  <c r="D6308" i="19"/>
  <c r="F6308" i="19" s="1"/>
  <c r="D6309" i="19"/>
  <c r="F6309" i="19" s="1"/>
  <c r="D6310" i="19"/>
  <c r="F6310" i="19" s="1"/>
  <c r="D6311" i="19"/>
  <c r="F6311" i="19" s="1"/>
  <c r="D6312" i="19"/>
  <c r="F6312" i="19" s="1"/>
  <c r="D6313" i="19"/>
  <c r="F6313" i="19" s="1"/>
  <c r="D6314" i="19"/>
  <c r="F6314" i="19" s="1"/>
  <c r="D6315" i="19"/>
  <c r="F6315" i="19" s="1"/>
  <c r="D6316" i="19"/>
  <c r="F6316" i="19" s="1"/>
  <c r="D6317" i="19"/>
  <c r="F6317" i="19" s="1"/>
  <c r="D6318" i="19"/>
  <c r="F6318" i="19" s="1"/>
  <c r="D6319" i="19"/>
  <c r="F6319" i="19" s="1"/>
  <c r="D6320" i="19"/>
  <c r="F6320" i="19" s="1"/>
  <c r="D6321" i="19"/>
  <c r="F6321" i="19" s="1"/>
  <c r="D6322" i="19"/>
  <c r="F6322" i="19" s="1"/>
  <c r="D6323" i="19"/>
  <c r="F6323" i="19" s="1"/>
  <c r="D6324" i="19"/>
  <c r="F6324" i="19" s="1"/>
  <c r="D6325" i="19"/>
  <c r="F6325" i="19" s="1"/>
  <c r="D6326" i="19"/>
  <c r="F6326" i="19" s="1"/>
  <c r="D6327" i="19"/>
  <c r="F6327" i="19" s="1"/>
  <c r="D6328" i="19"/>
  <c r="F6328" i="19" s="1"/>
  <c r="D6329" i="19"/>
  <c r="F6329" i="19" s="1"/>
  <c r="D6330" i="19"/>
  <c r="F6330" i="19" s="1"/>
  <c r="D6331" i="19"/>
  <c r="F6331" i="19" s="1"/>
  <c r="D6332" i="19"/>
  <c r="F6332" i="19" s="1"/>
  <c r="D6333" i="19"/>
  <c r="F6333" i="19" s="1"/>
  <c r="D6334" i="19"/>
  <c r="F6334" i="19" s="1"/>
  <c r="D6335" i="19"/>
  <c r="F6335" i="19" s="1"/>
  <c r="D6336" i="19"/>
  <c r="F6336" i="19" s="1"/>
  <c r="D6337" i="19"/>
  <c r="F6337" i="19" s="1"/>
  <c r="D6338" i="19"/>
  <c r="F6338" i="19" s="1"/>
  <c r="D6339" i="19"/>
  <c r="F6339" i="19" s="1"/>
  <c r="D6340" i="19"/>
  <c r="F6340" i="19" s="1"/>
  <c r="D6341" i="19"/>
  <c r="F6341" i="19" s="1"/>
  <c r="D6342" i="19"/>
  <c r="F6342" i="19" s="1"/>
  <c r="D6343" i="19"/>
  <c r="F6343" i="19" s="1"/>
  <c r="D6344" i="19"/>
  <c r="F6344" i="19" s="1"/>
  <c r="D6345" i="19"/>
  <c r="F6345" i="19" s="1"/>
  <c r="D6346" i="19"/>
  <c r="F6346" i="19" s="1"/>
  <c r="D6347" i="19"/>
  <c r="F6347" i="19" s="1"/>
  <c r="D6348" i="19"/>
  <c r="F6348" i="19" s="1"/>
  <c r="D6349" i="19"/>
  <c r="F6349" i="19" s="1"/>
  <c r="D6350" i="19"/>
  <c r="F6350" i="19" s="1"/>
  <c r="D6351" i="19"/>
  <c r="F6351" i="19" s="1"/>
  <c r="D6352" i="19"/>
  <c r="F6352" i="19" s="1"/>
  <c r="D6353" i="19"/>
  <c r="F6353" i="19" s="1"/>
  <c r="D6354" i="19"/>
  <c r="F6354" i="19" s="1"/>
  <c r="D6355" i="19"/>
  <c r="F6355" i="19" s="1"/>
  <c r="D6356" i="19"/>
  <c r="F6356" i="19" s="1"/>
  <c r="D6357" i="19"/>
  <c r="F6357" i="19" s="1"/>
  <c r="D6358" i="19"/>
  <c r="F6358" i="19" s="1"/>
  <c r="D6359" i="19"/>
  <c r="F6359" i="19" s="1"/>
  <c r="D6360" i="19"/>
  <c r="F6360" i="19" s="1"/>
  <c r="D6361" i="19"/>
  <c r="F6361" i="19" s="1"/>
  <c r="D6362" i="19"/>
  <c r="F6362" i="19" s="1"/>
  <c r="D6363" i="19"/>
  <c r="F6363" i="19" s="1"/>
  <c r="D6364" i="19"/>
  <c r="F6364" i="19" s="1"/>
  <c r="D6365" i="19"/>
  <c r="F6365" i="19" s="1"/>
  <c r="D6366" i="19"/>
  <c r="F6366" i="19" s="1"/>
  <c r="D6367" i="19"/>
  <c r="F6367" i="19" s="1"/>
  <c r="D6368" i="19"/>
  <c r="F6368" i="19" s="1"/>
  <c r="D6369" i="19"/>
  <c r="F6369" i="19" s="1"/>
  <c r="D6370" i="19"/>
  <c r="F6370" i="19" s="1"/>
  <c r="D6371" i="19"/>
  <c r="F6371" i="19" s="1"/>
  <c r="D6372" i="19"/>
  <c r="F6372" i="19" s="1"/>
  <c r="D6373" i="19"/>
  <c r="F6373" i="19" s="1"/>
  <c r="D6374" i="19"/>
  <c r="F6374" i="19" s="1"/>
  <c r="D6375" i="19"/>
  <c r="F6375" i="19" s="1"/>
  <c r="D6376" i="19"/>
  <c r="F6376" i="19" s="1"/>
  <c r="D6377" i="19"/>
  <c r="F6377" i="19" s="1"/>
  <c r="D6378" i="19"/>
  <c r="F6378" i="19" s="1"/>
  <c r="D6379" i="19"/>
  <c r="F6379" i="19" s="1"/>
  <c r="D6380" i="19"/>
  <c r="F6380" i="19" s="1"/>
  <c r="D6381" i="19"/>
  <c r="F6381" i="19" s="1"/>
  <c r="D6382" i="19"/>
  <c r="F6382" i="19" s="1"/>
  <c r="D6383" i="19"/>
  <c r="F6383" i="19" s="1"/>
  <c r="D6384" i="19"/>
  <c r="F6384" i="19" s="1"/>
  <c r="D6385" i="19"/>
  <c r="F6385" i="19" s="1"/>
  <c r="D6386" i="19"/>
  <c r="F6386" i="19" s="1"/>
  <c r="D6387" i="19"/>
  <c r="F6387" i="19" s="1"/>
  <c r="D6388" i="19"/>
  <c r="F6388" i="19" s="1"/>
  <c r="D6389" i="19"/>
  <c r="F6389" i="19" s="1"/>
  <c r="D6390" i="19"/>
  <c r="F6390" i="19" s="1"/>
  <c r="D6391" i="19"/>
  <c r="F6391" i="19" s="1"/>
  <c r="D6392" i="19"/>
  <c r="F6392" i="19" s="1"/>
  <c r="D6393" i="19"/>
  <c r="F6393" i="19" s="1"/>
  <c r="D6394" i="19"/>
  <c r="F6394" i="19" s="1"/>
  <c r="D6395" i="19"/>
  <c r="F6395" i="19" s="1"/>
  <c r="D6396" i="19"/>
  <c r="F6396" i="19" s="1"/>
  <c r="D6397" i="19"/>
  <c r="F6397" i="19" s="1"/>
  <c r="D6398" i="19"/>
  <c r="F6398" i="19" s="1"/>
  <c r="D6399" i="19"/>
  <c r="F6399" i="19" s="1"/>
  <c r="D6400" i="19"/>
  <c r="F6400" i="19" s="1"/>
  <c r="D6401" i="19"/>
  <c r="F6401" i="19" s="1"/>
  <c r="D6402" i="19"/>
  <c r="F6402" i="19" s="1"/>
  <c r="D6403" i="19"/>
  <c r="F6403" i="19" s="1"/>
  <c r="D6404" i="19"/>
  <c r="F6404" i="19" s="1"/>
  <c r="D6405" i="19"/>
  <c r="F6405" i="19" s="1"/>
  <c r="D6406" i="19"/>
  <c r="F6406" i="19" s="1"/>
  <c r="D6407" i="19"/>
  <c r="F6407" i="19" s="1"/>
  <c r="D6408" i="19"/>
  <c r="F6408" i="19" s="1"/>
  <c r="D6409" i="19"/>
  <c r="F6409" i="19" s="1"/>
  <c r="D6410" i="19"/>
  <c r="F6410" i="19" s="1"/>
  <c r="D6411" i="19"/>
  <c r="F6411" i="19" s="1"/>
  <c r="D6412" i="19"/>
  <c r="F6412" i="19" s="1"/>
  <c r="D6413" i="19"/>
  <c r="F6413" i="19" s="1"/>
  <c r="D6414" i="19"/>
  <c r="F6414" i="19" s="1"/>
  <c r="D6415" i="19"/>
  <c r="F6415" i="19" s="1"/>
  <c r="D6416" i="19"/>
  <c r="F6416" i="19" s="1"/>
  <c r="D6417" i="19"/>
  <c r="F6417" i="19" s="1"/>
  <c r="D6418" i="19"/>
  <c r="F6418" i="19" s="1"/>
  <c r="D6419" i="19"/>
  <c r="F6419" i="19" s="1"/>
  <c r="D6420" i="19"/>
  <c r="F6420" i="19" s="1"/>
  <c r="D6421" i="19"/>
  <c r="F6421" i="19" s="1"/>
  <c r="D6422" i="19"/>
  <c r="F6422" i="19" s="1"/>
  <c r="D6423" i="19"/>
  <c r="F6423" i="19" s="1"/>
  <c r="D6424" i="19"/>
  <c r="F6424" i="19" s="1"/>
  <c r="D6425" i="19"/>
  <c r="F6425" i="19" s="1"/>
  <c r="D6426" i="19"/>
  <c r="F6426" i="19" s="1"/>
  <c r="D6427" i="19"/>
  <c r="F6427" i="19" s="1"/>
  <c r="D6428" i="19"/>
  <c r="F6428" i="19" s="1"/>
  <c r="D6429" i="19"/>
  <c r="F6429" i="19" s="1"/>
  <c r="D6430" i="19"/>
  <c r="F6430" i="19" s="1"/>
  <c r="D6431" i="19"/>
  <c r="F6431" i="19" s="1"/>
  <c r="D6432" i="19"/>
  <c r="F6432" i="19" s="1"/>
  <c r="D6433" i="19"/>
  <c r="F6433" i="19" s="1"/>
  <c r="D6434" i="19"/>
  <c r="F6434" i="19" s="1"/>
  <c r="D6435" i="19"/>
  <c r="F6435" i="19" s="1"/>
  <c r="D6436" i="19"/>
  <c r="F6436" i="19" s="1"/>
  <c r="D6437" i="19"/>
  <c r="F6437" i="19" s="1"/>
  <c r="D6438" i="19"/>
  <c r="F6438" i="19" s="1"/>
  <c r="D6439" i="19"/>
  <c r="F6439" i="19" s="1"/>
  <c r="D6440" i="19"/>
  <c r="F6440" i="19" s="1"/>
  <c r="D6441" i="19"/>
  <c r="F6441" i="19" s="1"/>
  <c r="D6442" i="19"/>
  <c r="F6442" i="19" s="1"/>
  <c r="D6443" i="19"/>
  <c r="F6443" i="19" s="1"/>
  <c r="D6444" i="19"/>
  <c r="F6444" i="19" s="1"/>
  <c r="D6445" i="19"/>
  <c r="F6445" i="19" s="1"/>
  <c r="D6446" i="19"/>
  <c r="F6446" i="19" s="1"/>
  <c r="D6447" i="19"/>
  <c r="F6447" i="19" s="1"/>
  <c r="D6448" i="19"/>
  <c r="F6448" i="19" s="1"/>
  <c r="D6449" i="19"/>
  <c r="F6449" i="19" s="1"/>
  <c r="D6450" i="19"/>
  <c r="F6450" i="19" s="1"/>
  <c r="D6451" i="19"/>
  <c r="F6451" i="19" s="1"/>
  <c r="D6452" i="19"/>
  <c r="F6452" i="19" s="1"/>
  <c r="D6453" i="19"/>
  <c r="F6453" i="19" s="1"/>
  <c r="D6454" i="19"/>
  <c r="F6454" i="19" s="1"/>
  <c r="D6455" i="19"/>
  <c r="F6455" i="19" s="1"/>
  <c r="D6456" i="19"/>
  <c r="F6456" i="19" s="1"/>
  <c r="D6457" i="19"/>
  <c r="F6457" i="19" s="1"/>
  <c r="D6458" i="19"/>
  <c r="F6458" i="19" s="1"/>
  <c r="D6459" i="19"/>
  <c r="F6459" i="19" s="1"/>
  <c r="D6460" i="19"/>
  <c r="F6460" i="19" s="1"/>
  <c r="D6461" i="19"/>
  <c r="F6461" i="19" s="1"/>
  <c r="D6462" i="19"/>
  <c r="F6462" i="19" s="1"/>
  <c r="D6463" i="19"/>
  <c r="F6463" i="19" s="1"/>
  <c r="D6464" i="19"/>
  <c r="F6464" i="19" s="1"/>
  <c r="D6465" i="19"/>
  <c r="F6465" i="19" s="1"/>
  <c r="D6466" i="19"/>
  <c r="F6466" i="19" s="1"/>
  <c r="D6467" i="19"/>
  <c r="F6467" i="19" s="1"/>
  <c r="D6468" i="19"/>
  <c r="F6468" i="19" s="1"/>
  <c r="D6469" i="19"/>
  <c r="F6469" i="19" s="1"/>
  <c r="D6470" i="19"/>
  <c r="F6470" i="19" s="1"/>
  <c r="D6471" i="19"/>
  <c r="F6471" i="19" s="1"/>
  <c r="D6472" i="19"/>
  <c r="F6472" i="19" s="1"/>
  <c r="D6473" i="19"/>
  <c r="F6473" i="19" s="1"/>
  <c r="D6474" i="19"/>
  <c r="F6474" i="19" s="1"/>
  <c r="D6475" i="19"/>
  <c r="F6475" i="19" s="1"/>
  <c r="D6476" i="19"/>
  <c r="F6476" i="19" s="1"/>
  <c r="D6477" i="19"/>
  <c r="F6477" i="19" s="1"/>
  <c r="D6478" i="19"/>
  <c r="F6478" i="19" s="1"/>
  <c r="D6479" i="19"/>
  <c r="F6479" i="19" s="1"/>
  <c r="D6480" i="19"/>
  <c r="F6480" i="19" s="1"/>
  <c r="D6481" i="19"/>
  <c r="F6481" i="19" s="1"/>
  <c r="D6482" i="19"/>
  <c r="F6482" i="19" s="1"/>
  <c r="D6483" i="19"/>
  <c r="F6483" i="19" s="1"/>
  <c r="D6484" i="19"/>
  <c r="F6484" i="19" s="1"/>
  <c r="D6485" i="19"/>
  <c r="F6485" i="19" s="1"/>
  <c r="D6486" i="19"/>
  <c r="F6486" i="19" s="1"/>
  <c r="D6487" i="19"/>
  <c r="F6487" i="19" s="1"/>
  <c r="D6488" i="19"/>
  <c r="F6488" i="19" s="1"/>
  <c r="D6489" i="19"/>
  <c r="F6489" i="19" s="1"/>
  <c r="D6490" i="19"/>
  <c r="F6490" i="19" s="1"/>
  <c r="D6491" i="19"/>
  <c r="F6491" i="19" s="1"/>
  <c r="D6492" i="19"/>
  <c r="F6492" i="19" s="1"/>
  <c r="D6493" i="19"/>
  <c r="F6493" i="19" s="1"/>
  <c r="D6494" i="19"/>
  <c r="F6494" i="19" s="1"/>
  <c r="D6495" i="19"/>
  <c r="F6495" i="19" s="1"/>
  <c r="D6496" i="19"/>
  <c r="F6496" i="19" s="1"/>
  <c r="D6497" i="19"/>
  <c r="F6497" i="19" s="1"/>
  <c r="D6498" i="19"/>
  <c r="F6498" i="19" s="1"/>
  <c r="D6499" i="19"/>
  <c r="F6499" i="19" s="1"/>
  <c r="D6500" i="19"/>
  <c r="F6500" i="19" s="1"/>
  <c r="D6501" i="19"/>
  <c r="F6501" i="19" s="1"/>
  <c r="D6502" i="19"/>
  <c r="F6502" i="19" s="1"/>
  <c r="D6503" i="19"/>
  <c r="F6503" i="19" s="1"/>
  <c r="D6504" i="19"/>
  <c r="F6504" i="19" s="1"/>
  <c r="D6505" i="19"/>
  <c r="F6505" i="19" s="1"/>
  <c r="D6506" i="19"/>
  <c r="F6506" i="19" s="1"/>
  <c r="D6507" i="19"/>
  <c r="F6507" i="19" s="1"/>
  <c r="D6508" i="19"/>
  <c r="F6508" i="19" s="1"/>
  <c r="D6509" i="19"/>
  <c r="F6509" i="19" s="1"/>
  <c r="D6510" i="19"/>
  <c r="F6510" i="19" s="1"/>
  <c r="D6511" i="19"/>
  <c r="F6511" i="19" s="1"/>
  <c r="D6512" i="19"/>
  <c r="F6512" i="19" s="1"/>
  <c r="D6513" i="19"/>
  <c r="F6513" i="19" s="1"/>
  <c r="D6514" i="19"/>
  <c r="F6514" i="19" s="1"/>
  <c r="D6515" i="19"/>
  <c r="F6515" i="19" s="1"/>
  <c r="D6516" i="19"/>
  <c r="F6516" i="19" s="1"/>
  <c r="D6517" i="19"/>
  <c r="F6517" i="19" s="1"/>
  <c r="D6518" i="19"/>
  <c r="F6518" i="19" s="1"/>
  <c r="D6519" i="19"/>
  <c r="F6519" i="19" s="1"/>
  <c r="D6520" i="19"/>
  <c r="F6520" i="19" s="1"/>
  <c r="D6521" i="19"/>
  <c r="F6521" i="19" s="1"/>
  <c r="D6522" i="19"/>
  <c r="F6522" i="19" s="1"/>
  <c r="D6523" i="19"/>
  <c r="F6523" i="19" s="1"/>
  <c r="D6524" i="19"/>
  <c r="F6524" i="19" s="1"/>
  <c r="D6525" i="19"/>
  <c r="F6525" i="19" s="1"/>
  <c r="D6526" i="19"/>
  <c r="F6526" i="19" s="1"/>
  <c r="D6527" i="19"/>
  <c r="F6527" i="19" s="1"/>
  <c r="D6528" i="19"/>
  <c r="F6528" i="19" s="1"/>
  <c r="D6529" i="19"/>
  <c r="F6529" i="19" s="1"/>
  <c r="D6530" i="19"/>
  <c r="F6530" i="19" s="1"/>
  <c r="D6531" i="19"/>
  <c r="F6531" i="19" s="1"/>
  <c r="D6532" i="19"/>
  <c r="F6532" i="19" s="1"/>
  <c r="D6533" i="19"/>
  <c r="F6533" i="19" s="1"/>
  <c r="D6534" i="19"/>
  <c r="F6534" i="19" s="1"/>
  <c r="D6535" i="19"/>
  <c r="F6535" i="19" s="1"/>
  <c r="D6536" i="19"/>
  <c r="F6536" i="19" s="1"/>
  <c r="D6537" i="19"/>
  <c r="F6537" i="19" s="1"/>
  <c r="D6538" i="19"/>
  <c r="F6538" i="19" s="1"/>
  <c r="D6539" i="19"/>
  <c r="F6539" i="19" s="1"/>
  <c r="D6540" i="19"/>
  <c r="F6540" i="19" s="1"/>
  <c r="D6541" i="19"/>
  <c r="F6541" i="19" s="1"/>
  <c r="D6542" i="19"/>
  <c r="F6542" i="19" s="1"/>
  <c r="D6543" i="19"/>
  <c r="F6543" i="19" s="1"/>
  <c r="D6544" i="19"/>
  <c r="F6544" i="19" s="1"/>
  <c r="D6545" i="19"/>
  <c r="F6545" i="19" s="1"/>
  <c r="D6546" i="19"/>
  <c r="F6546" i="19" s="1"/>
  <c r="D6547" i="19"/>
  <c r="F6547" i="19" s="1"/>
  <c r="D6548" i="19"/>
  <c r="F6548" i="19" s="1"/>
  <c r="D6549" i="19"/>
  <c r="F6549" i="19" s="1"/>
  <c r="D6550" i="19"/>
  <c r="F6550" i="19" s="1"/>
  <c r="D6551" i="19"/>
  <c r="F6551" i="19" s="1"/>
  <c r="D6552" i="19"/>
  <c r="F6552" i="19" s="1"/>
  <c r="D6553" i="19"/>
  <c r="F6553" i="19" s="1"/>
  <c r="D6554" i="19"/>
  <c r="F6554" i="19" s="1"/>
  <c r="D6555" i="19"/>
  <c r="F6555" i="19" s="1"/>
  <c r="D6556" i="19"/>
  <c r="F6556" i="19" s="1"/>
  <c r="D6557" i="19"/>
  <c r="F6557" i="19" s="1"/>
  <c r="D6558" i="19"/>
  <c r="F6558" i="19" s="1"/>
  <c r="D6559" i="19"/>
  <c r="F6559" i="19" s="1"/>
  <c r="D6560" i="19"/>
  <c r="F6560" i="19" s="1"/>
  <c r="D6561" i="19"/>
  <c r="F6561" i="19" s="1"/>
  <c r="D6562" i="19"/>
  <c r="F6562" i="19" s="1"/>
  <c r="D6563" i="19"/>
  <c r="F6563" i="19" s="1"/>
  <c r="D6564" i="19"/>
  <c r="F6564" i="19" s="1"/>
  <c r="D6565" i="19"/>
  <c r="F6565" i="19" s="1"/>
  <c r="D6566" i="19"/>
  <c r="F6566" i="19" s="1"/>
  <c r="D6567" i="19"/>
  <c r="F6567" i="19" s="1"/>
  <c r="D6568" i="19"/>
  <c r="F6568" i="19" s="1"/>
  <c r="D6569" i="19"/>
  <c r="F6569" i="19" s="1"/>
  <c r="D6570" i="19"/>
  <c r="F6570" i="19" s="1"/>
  <c r="D6571" i="19"/>
  <c r="F6571" i="19" s="1"/>
  <c r="D6572" i="19"/>
  <c r="F6572" i="19" s="1"/>
  <c r="D6573" i="19"/>
  <c r="F6573" i="19" s="1"/>
  <c r="D6574" i="19"/>
  <c r="F6574" i="19" s="1"/>
  <c r="D6575" i="19"/>
  <c r="F6575" i="19" s="1"/>
  <c r="D6576" i="19"/>
  <c r="F6576" i="19" s="1"/>
  <c r="D6577" i="19"/>
  <c r="F6577" i="19" s="1"/>
  <c r="D6578" i="19"/>
  <c r="F6578" i="19" s="1"/>
  <c r="D6579" i="19"/>
  <c r="F6579" i="19" s="1"/>
  <c r="D6580" i="19"/>
  <c r="F6580" i="19" s="1"/>
  <c r="D6581" i="19"/>
  <c r="F6581" i="19" s="1"/>
  <c r="D6582" i="19"/>
  <c r="F6582" i="19" s="1"/>
  <c r="D6583" i="19"/>
  <c r="F6583" i="19" s="1"/>
  <c r="D6584" i="19"/>
  <c r="F6584" i="19" s="1"/>
  <c r="D6585" i="19"/>
  <c r="F6585" i="19" s="1"/>
  <c r="D6586" i="19"/>
  <c r="F6586" i="19" s="1"/>
  <c r="D6587" i="19"/>
  <c r="F6587" i="19" s="1"/>
  <c r="D6588" i="19"/>
  <c r="F6588" i="19" s="1"/>
  <c r="D6589" i="19"/>
  <c r="F6589" i="19" s="1"/>
  <c r="D6590" i="19"/>
  <c r="F6590" i="19" s="1"/>
  <c r="D6591" i="19"/>
  <c r="F6591" i="19" s="1"/>
  <c r="D6592" i="19"/>
  <c r="F6592" i="19" s="1"/>
  <c r="D6593" i="19"/>
  <c r="F6593" i="19" s="1"/>
  <c r="D6594" i="19"/>
  <c r="F6594" i="19" s="1"/>
  <c r="D6595" i="19"/>
  <c r="F6595" i="19" s="1"/>
  <c r="D6596" i="19"/>
  <c r="F6596" i="19" s="1"/>
  <c r="D6597" i="19"/>
  <c r="F6597" i="19" s="1"/>
  <c r="D6598" i="19"/>
  <c r="F6598" i="19" s="1"/>
  <c r="D6599" i="19"/>
  <c r="F6599" i="19" s="1"/>
  <c r="D6600" i="19"/>
  <c r="F6600" i="19" s="1"/>
  <c r="D6601" i="19"/>
  <c r="F6601" i="19" s="1"/>
  <c r="D6602" i="19"/>
  <c r="F6602" i="19" s="1"/>
  <c r="D6603" i="19"/>
  <c r="F6603" i="19" s="1"/>
  <c r="D6604" i="19"/>
  <c r="F6604" i="19" s="1"/>
  <c r="D6605" i="19"/>
  <c r="F6605" i="19" s="1"/>
  <c r="D6606" i="19"/>
  <c r="F6606" i="19" s="1"/>
  <c r="D6607" i="19"/>
  <c r="F6607" i="19" s="1"/>
  <c r="D6608" i="19"/>
  <c r="F6608" i="19" s="1"/>
  <c r="D6609" i="19"/>
  <c r="F6609" i="19" s="1"/>
  <c r="D6610" i="19"/>
  <c r="F6610" i="19" s="1"/>
  <c r="D6611" i="19"/>
  <c r="F6611" i="19" s="1"/>
  <c r="D6612" i="19"/>
  <c r="F6612" i="19" s="1"/>
  <c r="D6613" i="19"/>
  <c r="F6613" i="19" s="1"/>
  <c r="D6614" i="19"/>
  <c r="F6614" i="19" s="1"/>
  <c r="D6615" i="19"/>
  <c r="F6615" i="19" s="1"/>
  <c r="D6616" i="19"/>
  <c r="F6616" i="19" s="1"/>
  <c r="D6617" i="19"/>
  <c r="F6617" i="19" s="1"/>
  <c r="D6618" i="19"/>
  <c r="F6618" i="19" s="1"/>
  <c r="D6619" i="19"/>
  <c r="F6619" i="19" s="1"/>
  <c r="D6620" i="19"/>
  <c r="F6620" i="19" s="1"/>
  <c r="D6621" i="19"/>
  <c r="F6621" i="19" s="1"/>
  <c r="D6622" i="19"/>
  <c r="F6622" i="19" s="1"/>
  <c r="D6623" i="19"/>
  <c r="F6623" i="19" s="1"/>
  <c r="D6624" i="19"/>
  <c r="F6624" i="19" s="1"/>
  <c r="D6625" i="19"/>
  <c r="F6625" i="19" s="1"/>
  <c r="D6626" i="19"/>
  <c r="F6626" i="19" s="1"/>
  <c r="D6627" i="19"/>
  <c r="F6627" i="19" s="1"/>
  <c r="D6628" i="19"/>
  <c r="F6628" i="19" s="1"/>
  <c r="D6629" i="19"/>
  <c r="F6629" i="19" s="1"/>
  <c r="D6630" i="19"/>
  <c r="F6630" i="19" s="1"/>
  <c r="D6631" i="19"/>
  <c r="F6631" i="19" s="1"/>
  <c r="D6632" i="19"/>
  <c r="F6632" i="19" s="1"/>
  <c r="D6633" i="19"/>
  <c r="F6633" i="19" s="1"/>
  <c r="D6634" i="19"/>
  <c r="F6634" i="19" s="1"/>
  <c r="D6635" i="19"/>
  <c r="F6635" i="19" s="1"/>
  <c r="D6636" i="19"/>
  <c r="F6636" i="19" s="1"/>
  <c r="D6637" i="19"/>
  <c r="F6637" i="19" s="1"/>
  <c r="D6638" i="19"/>
  <c r="F6638" i="19" s="1"/>
  <c r="D6639" i="19"/>
  <c r="F6639" i="19" s="1"/>
  <c r="D6640" i="19"/>
  <c r="F6640" i="19" s="1"/>
  <c r="D6641" i="19"/>
  <c r="F6641" i="19" s="1"/>
  <c r="D6642" i="19"/>
  <c r="F6642" i="19" s="1"/>
  <c r="D6643" i="19"/>
  <c r="F6643" i="19" s="1"/>
  <c r="D6644" i="19"/>
  <c r="F6644" i="19" s="1"/>
  <c r="D6645" i="19"/>
  <c r="F6645" i="19" s="1"/>
  <c r="D6646" i="19"/>
  <c r="F6646" i="19" s="1"/>
  <c r="D6647" i="19"/>
  <c r="F6647" i="19" s="1"/>
  <c r="D6648" i="19"/>
  <c r="F6648" i="19" s="1"/>
  <c r="D6649" i="19"/>
  <c r="F6649" i="19" s="1"/>
  <c r="D6650" i="19"/>
  <c r="F6650" i="19" s="1"/>
  <c r="D6651" i="19"/>
  <c r="F6651" i="19" s="1"/>
  <c r="D6652" i="19"/>
  <c r="F6652" i="19" s="1"/>
  <c r="D6653" i="19"/>
  <c r="F6653" i="19" s="1"/>
  <c r="D6654" i="19"/>
  <c r="F6654" i="19" s="1"/>
  <c r="D6655" i="19"/>
  <c r="F6655" i="19" s="1"/>
  <c r="D6656" i="19"/>
  <c r="F6656" i="19" s="1"/>
  <c r="D6657" i="19"/>
  <c r="F6657" i="19" s="1"/>
  <c r="D6658" i="19"/>
  <c r="F6658" i="19" s="1"/>
  <c r="D6659" i="19"/>
  <c r="F6659" i="19" s="1"/>
  <c r="D6660" i="19"/>
  <c r="F6660" i="19" s="1"/>
  <c r="D6661" i="19"/>
  <c r="F6661" i="19" s="1"/>
  <c r="D6662" i="19"/>
  <c r="F6662" i="19" s="1"/>
  <c r="D6663" i="19"/>
  <c r="F6663" i="19" s="1"/>
  <c r="D6664" i="19"/>
  <c r="F6664" i="19" s="1"/>
  <c r="D6665" i="19"/>
  <c r="F6665" i="19" s="1"/>
  <c r="D6666" i="19"/>
  <c r="F6666" i="19" s="1"/>
  <c r="D6667" i="19"/>
  <c r="F6667" i="19" s="1"/>
  <c r="D6668" i="19"/>
  <c r="F6668" i="19" s="1"/>
  <c r="D6669" i="19"/>
  <c r="F6669" i="19" s="1"/>
  <c r="D6670" i="19"/>
  <c r="F6670" i="19" s="1"/>
  <c r="D6671" i="19"/>
  <c r="F6671" i="19" s="1"/>
  <c r="D6672" i="19"/>
  <c r="F6672" i="19" s="1"/>
  <c r="D6673" i="19"/>
  <c r="F6673" i="19" s="1"/>
  <c r="D6674" i="19"/>
  <c r="F6674" i="19" s="1"/>
  <c r="D6675" i="19"/>
  <c r="F6675" i="19" s="1"/>
  <c r="D6676" i="19"/>
  <c r="F6676" i="19" s="1"/>
  <c r="D6677" i="19"/>
  <c r="F6677" i="19" s="1"/>
  <c r="D6678" i="19"/>
  <c r="F6678" i="19" s="1"/>
  <c r="D6679" i="19"/>
  <c r="F6679" i="19" s="1"/>
  <c r="D6680" i="19"/>
  <c r="F6680" i="19" s="1"/>
  <c r="D6681" i="19"/>
  <c r="F6681" i="19" s="1"/>
  <c r="D6682" i="19"/>
  <c r="F6682" i="19" s="1"/>
  <c r="D6683" i="19"/>
  <c r="F6683" i="19" s="1"/>
  <c r="D6684" i="19"/>
  <c r="F6684" i="19" s="1"/>
  <c r="D6685" i="19"/>
  <c r="F6685" i="19" s="1"/>
  <c r="D6686" i="19"/>
  <c r="F6686" i="19" s="1"/>
  <c r="D6687" i="19"/>
  <c r="F6687" i="19" s="1"/>
  <c r="D6688" i="19"/>
  <c r="F6688" i="19" s="1"/>
  <c r="D6689" i="19"/>
  <c r="F6689" i="19" s="1"/>
  <c r="D6690" i="19"/>
  <c r="F6690" i="19" s="1"/>
  <c r="D6691" i="19"/>
  <c r="F6691" i="19" s="1"/>
  <c r="D6692" i="19"/>
  <c r="F6692" i="19" s="1"/>
  <c r="D6693" i="19"/>
  <c r="F6693" i="19" s="1"/>
  <c r="D6694" i="19"/>
  <c r="F6694" i="19" s="1"/>
  <c r="D6695" i="19"/>
  <c r="F6695" i="19" s="1"/>
  <c r="D6696" i="19"/>
  <c r="F6696" i="19" s="1"/>
  <c r="D6697" i="19"/>
  <c r="F6697" i="19" s="1"/>
  <c r="D6698" i="19"/>
  <c r="F6698" i="19" s="1"/>
  <c r="D6699" i="19"/>
  <c r="F6699" i="19" s="1"/>
  <c r="D6700" i="19"/>
  <c r="F6700" i="19" s="1"/>
  <c r="D6701" i="19"/>
  <c r="F6701" i="19" s="1"/>
  <c r="D6702" i="19"/>
  <c r="F6702" i="19" s="1"/>
  <c r="D6703" i="19"/>
  <c r="F6703" i="19" s="1"/>
  <c r="D6704" i="19"/>
  <c r="F6704" i="19" s="1"/>
  <c r="D6705" i="19"/>
  <c r="F6705" i="19" s="1"/>
  <c r="D6706" i="19"/>
  <c r="F6706" i="19" s="1"/>
  <c r="D6707" i="19"/>
  <c r="F6707" i="19" s="1"/>
  <c r="D6708" i="19"/>
  <c r="F6708" i="19" s="1"/>
  <c r="D6709" i="19"/>
  <c r="F6709" i="19" s="1"/>
  <c r="D6710" i="19"/>
  <c r="F6710" i="19" s="1"/>
  <c r="D6711" i="19"/>
  <c r="F6711" i="19" s="1"/>
  <c r="D6712" i="19"/>
  <c r="F6712" i="19" s="1"/>
  <c r="D6713" i="19"/>
  <c r="F6713" i="19" s="1"/>
  <c r="D6714" i="19"/>
  <c r="F6714" i="19" s="1"/>
  <c r="D6715" i="19"/>
  <c r="F6715" i="19" s="1"/>
  <c r="D6716" i="19"/>
  <c r="F6716" i="19" s="1"/>
  <c r="D6717" i="19"/>
  <c r="F6717" i="19" s="1"/>
  <c r="D6718" i="19"/>
  <c r="F6718" i="19" s="1"/>
  <c r="D6719" i="19"/>
  <c r="F6719" i="19" s="1"/>
  <c r="D6720" i="19"/>
  <c r="F6720" i="19" s="1"/>
  <c r="D6721" i="19"/>
  <c r="F6721" i="19" s="1"/>
  <c r="D6722" i="19"/>
  <c r="F6722" i="19" s="1"/>
  <c r="D6723" i="19"/>
  <c r="F6723" i="19" s="1"/>
  <c r="D6724" i="19"/>
  <c r="F6724" i="19" s="1"/>
  <c r="D6725" i="19"/>
  <c r="F6725" i="19" s="1"/>
  <c r="D6726" i="19"/>
  <c r="F6726" i="19" s="1"/>
  <c r="D6727" i="19"/>
  <c r="F6727" i="19" s="1"/>
  <c r="D6728" i="19"/>
  <c r="F6728" i="19" s="1"/>
  <c r="D6729" i="19"/>
  <c r="F6729" i="19" s="1"/>
  <c r="D6730" i="19"/>
  <c r="F6730" i="19" s="1"/>
  <c r="D6731" i="19"/>
  <c r="F6731" i="19" s="1"/>
  <c r="D6732" i="19"/>
  <c r="F6732" i="19" s="1"/>
  <c r="D6733" i="19"/>
  <c r="F6733" i="19" s="1"/>
  <c r="D6734" i="19"/>
  <c r="F6734" i="19" s="1"/>
  <c r="D6735" i="19"/>
  <c r="F6735" i="19" s="1"/>
  <c r="D6736" i="19"/>
  <c r="F6736" i="19" s="1"/>
  <c r="D6737" i="19"/>
  <c r="F6737" i="19" s="1"/>
  <c r="D6738" i="19"/>
  <c r="F6738" i="19" s="1"/>
  <c r="D6739" i="19"/>
  <c r="F6739" i="19" s="1"/>
  <c r="D6740" i="19"/>
  <c r="F6740" i="19" s="1"/>
  <c r="D6741" i="19"/>
  <c r="F6741" i="19" s="1"/>
  <c r="D6742" i="19"/>
  <c r="F6742" i="19" s="1"/>
  <c r="D6743" i="19"/>
  <c r="F6743" i="19" s="1"/>
  <c r="D6744" i="19"/>
  <c r="F6744" i="19" s="1"/>
  <c r="D6745" i="19"/>
  <c r="F6745" i="19" s="1"/>
  <c r="D6746" i="19"/>
  <c r="F6746" i="19" s="1"/>
  <c r="D6747" i="19"/>
  <c r="F6747" i="19" s="1"/>
  <c r="D6748" i="19"/>
  <c r="F6748" i="19" s="1"/>
  <c r="D6749" i="19"/>
  <c r="F6749" i="19" s="1"/>
  <c r="D6750" i="19"/>
  <c r="F6750" i="19" s="1"/>
  <c r="D6751" i="19"/>
  <c r="F6751" i="19" s="1"/>
  <c r="D6752" i="19"/>
  <c r="F6752" i="19" s="1"/>
  <c r="D6753" i="19"/>
  <c r="F6753" i="19" s="1"/>
  <c r="D6754" i="19"/>
  <c r="F6754" i="19" s="1"/>
  <c r="D6755" i="19"/>
  <c r="F6755" i="19" s="1"/>
  <c r="D6756" i="19"/>
  <c r="F6756" i="19" s="1"/>
  <c r="D6757" i="19"/>
  <c r="F6757" i="19" s="1"/>
  <c r="D6758" i="19"/>
  <c r="F6758" i="19" s="1"/>
  <c r="D6759" i="19"/>
  <c r="F6759" i="19" s="1"/>
  <c r="D6760" i="19"/>
  <c r="F6760" i="19" s="1"/>
  <c r="D6761" i="19"/>
  <c r="F6761" i="19" s="1"/>
  <c r="D6762" i="19"/>
  <c r="F6762" i="19" s="1"/>
  <c r="D6763" i="19"/>
  <c r="F6763" i="19" s="1"/>
  <c r="D6764" i="19"/>
  <c r="F6764" i="19" s="1"/>
  <c r="D6765" i="19"/>
  <c r="F6765" i="19" s="1"/>
  <c r="D6766" i="19"/>
  <c r="F6766" i="19" s="1"/>
  <c r="D6767" i="19"/>
  <c r="F6767" i="19" s="1"/>
  <c r="D6768" i="19"/>
  <c r="F6768" i="19" s="1"/>
  <c r="D6769" i="19"/>
  <c r="F6769" i="19" s="1"/>
  <c r="D6770" i="19"/>
  <c r="F6770" i="19" s="1"/>
  <c r="D6771" i="19"/>
  <c r="F6771" i="19" s="1"/>
  <c r="D6772" i="19"/>
  <c r="F6772" i="19" s="1"/>
  <c r="D6773" i="19"/>
  <c r="F6773" i="19" s="1"/>
  <c r="D6774" i="19"/>
  <c r="F6774" i="19" s="1"/>
  <c r="D6775" i="19"/>
  <c r="F6775" i="19" s="1"/>
  <c r="D6776" i="19"/>
  <c r="F6776" i="19" s="1"/>
  <c r="D6777" i="19"/>
  <c r="F6777" i="19" s="1"/>
  <c r="D6778" i="19"/>
  <c r="F6778" i="19" s="1"/>
  <c r="D6779" i="19"/>
  <c r="F6779" i="19" s="1"/>
  <c r="D6780" i="19"/>
  <c r="F6780" i="19" s="1"/>
  <c r="D6781" i="19"/>
  <c r="F6781" i="19" s="1"/>
  <c r="D6782" i="19"/>
  <c r="F6782" i="19" s="1"/>
  <c r="D6783" i="19"/>
  <c r="F6783" i="19" s="1"/>
  <c r="D6784" i="19"/>
  <c r="F6784" i="19" s="1"/>
  <c r="D6785" i="19"/>
  <c r="F6785" i="19" s="1"/>
  <c r="D6786" i="19"/>
  <c r="F6786" i="19" s="1"/>
  <c r="D6787" i="19"/>
  <c r="F6787" i="19" s="1"/>
  <c r="D6788" i="19"/>
  <c r="F6788" i="19" s="1"/>
  <c r="D6789" i="19"/>
  <c r="F6789" i="19" s="1"/>
  <c r="D6790" i="19"/>
  <c r="F6790" i="19" s="1"/>
  <c r="D6791" i="19"/>
  <c r="F6791" i="19" s="1"/>
  <c r="D6792" i="19"/>
  <c r="F6792" i="19" s="1"/>
  <c r="D6793" i="19"/>
  <c r="F6793" i="19" s="1"/>
  <c r="D6794" i="19"/>
  <c r="F6794" i="19" s="1"/>
  <c r="D6795" i="19"/>
  <c r="F6795" i="19" s="1"/>
  <c r="D6796" i="19"/>
  <c r="F6796" i="19" s="1"/>
  <c r="D6797" i="19"/>
  <c r="F6797" i="19" s="1"/>
  <c r="D6798" i="19"/>
  <c r="F6798" i="19" s="1"/>
  <c r="D6799" i="19"/>
  <c r="F6799" i="19" s="1"/>
  <c r="D6800" i="19"/>
  <c r="F6800" i="19" s="1"/>
  <c r="D6801" i="19"/>
  <c r="F6801" i="19" s="1"/>
  <c r="D6802" i="19"/>
  <c r="F6802" i="19" s="1"/>
  <c r="D6803" i="19"/>
  <c r="F6803" i="19" s="1"/>
  <c r="D6804" i="19"/>
  <c r="F6804" i="19" s="1"/>
  <c r="D6805" i="19"/>
  <c r="F6805" i="19" s="1"/>
  <c r="D6806" i="19"/>
  <c r="F6806" i="19" s="1"/>
  <c r="D6807" i="19"/>
  <c r="F6807" i="19" s="1"/>
  <c r="D6808" i="19"/>
  <c r="F6808" i="19" s="1"/>
  <c r="D6809" i="19"/>
  <c r="F6809" i="19" s="1"/>
  <c r="D6810" i="19"/>
  <c r="F6810" i="19" s="1"/>
  <c r="D6811" i="19"/>
  <c r="F6811" i="19" s="1"/>
  <c r="D6812" i="19"/>
  <c r="F6812" i="19" s="1"/>
  <c r="D6813" i="19"/>
  <c r="F6813" i="19" s="1"/>
  <c r="D6814" i="19"/>
  <c r="F6814" i="19" s="1"/>
  <c r="D6815" i="19"/>
  <c r="F6815" i="19" s="1"/>
  <c r="D6816" i="19"/>
  <c r="F6816" i="19" s="1"/>
  <c r="D6817" i="19"/>
  <c r="F6817" i="19" s="1"/>
  <c r="D6818" i="19"/>
  <c r="F6818" i="19" s="1"/>
  <c r="D6819" i="19"/>
  <c r="F6819" i="19" s="1"/>
  <c r="D6820" i="19"/>
  <c r="F6820" i="19" s="1"/>
  <c r="D6821" i="19"/>
  <c r="F6821" i="19" s="1"/>
  <c r="D6822" i="19"/>
  <c r="F6822" i="19" s="1"/>
  <c r="D6823" i="19"/>
  <c r="F6823" i="19" s="1"/>
  <c r="D6824" i="19"/>
  <c r="F6824" i="19" s="1"/>
  <c r="D6825" i="19"/>
  <c r="F6825" i="19" s="1"/>
  <c r="D6826" i="19"/>
  <c r="F6826" i="19" s="1"/>
  <c r="D6827" i="19"/>
  <c r="F6827" i="19" s="1"/>
  <c r="D6828" i="19"/>
  <c r="F6828" i="19" s="1"/>
  <c r="D6829" i="19"/>
  <c r="F6829" i="19" s="1"/>
  <c r="D6830" i="19"/>
  <c r="F6830" i="19" s="1"/>
  <c r="D6831" i="19"/>
  <c r="F6831" i="19" s="1"/>
  <c r="D6832" i="19"/>
  <c r="F6832" i="19" s="1"/>
  <c r="D6833" i="19"/>
  <c r="F6833" i="19" s="1"/>
  <c r="D6834" i="19"/>
  <c r="F6834" i="19" s="1"/>
  <c r="D6835" i="19"/>
  <c r="F6835" i="19" s="1"/>
  <c r="D6836" i="19"/>
  <c r="F6836" i="19" s="1"/>
  <c r="D6837" i="19"/>
  <c r="F6837" i="19" s="1"/>
  <c r="D6838" i="19"/>
  <c r="F6838" i="19" s="1"/>
  <c r="D6839" i="19"/>
  <c r="F6839" i="19" s="1"/>
  <c r="D6840" i="19"/>
  <c r="F6840" i="19" s="1"/>
  <c r="D6841" i="19"/>
  <c r="F6841" i="19" s="1"/>
  <c r="D6842" i="19"/>
  <c r="F6842" i="19" s="1"/>
  <c r="D6843" i="19"/>
  <c r="F6843" i="19" s="1"/>
  <c r="D6844" i="19"/>
  <c r="F6844" i="19" s="1"/>
  <c r="D6845" i="19"/>
  <c r="F6845" i="19" s="1"/>
  <c r="D6846" i="19"/>
  <c r="F6846" i="19" s="1"/>
  <c r="D6847" i="19"/>
  <c r="F6847" i="19" s="1"/>
  <c r="D6848" i="19"/>
  <c r="F6848" i="19" s="1"/>
  <c r="D6849" i="19"/>
  <c r="F6849" i="19" s="1"/>
  <c r="D6850" i="19"/>
  <c r="F6850" i="19" s="1"/>
  <c r="D6851" i="19"/>
  <c r="F6851" i="19" s="1"/>
  <c r="D6852" i="19"/>
  <c r="F6852" i="19" s="1"/>
  <c r="D6853" i="19"/>
  <c r="F6853" i="19" s="1"/>
  <c r="D6854" i="19"/>
  <c r="F6854" i="19" s="1"/>
  <c r="D6855" i="19"/>
  <c r="F6855" i="19" s="1"/>
  <c r="D6856" i="19"/>
  <c r="F6856" i="19" s="1"/>
  <c r="D6857" i="19"/>
  <c r="F6857" i="19" s="1"/>
  <c r="D6858" i="19"/>
  <c r="F6858" i="19" s="1"/>
  <c r="D6859" i="19"/>
  <c r="F6859" i="19" s="1"/>
  <c r="D6860" i="19"/>
  <c r="F6860" i="19" s="1"/>
  <c r="D6861" i="19"/>
  <c r="F6861" i="19" s="1"/>
  <c r="D6862" i="19"/>
  <c r="F6862" i="19" s="1"/>
  <c r="D6863" i="19"/>
  <c r="F6863" i="19" s="1"/>
  <c r="D6864" i="19"/>
  <c r="F6864" i="19" s="1"/>
  <c r="D6865" i="19"/>
  <c r="F6865" i="19" s="1"/>
  <c r="D6866" i="19"/>
  <c r="F6866" i="19" s="1"/>
  <c r="D6867" i="19"/>
  <c r="F6867" i="19" s="1"/>
  <c r="D6868" i="19"/>
  <c r="F6868" i="19" s="1"/>
  <c r="D6869" i="19"/>
  <c r="F6869" i="19" s="1"/>
  <c r="D6870" i="19"/>
  <c r="F6870" i="19" s="1"/>
  <c r="D6871" i="19"/>
  <c r="F6871" i="19" s="1"/>
  <c r="D6872" i="19"/>
  <c r="F6872" i="19" s="1"/>
  <c r="D6873" i="19"/>
  <c r="F6873" i="19" s="1"/>
  <c r="D6874" i="19"/>
  <c r="F6874" i="19" s="1"/>
  <c r="D6875" i="19"/>
  <c r="F6875" i="19" s="1"/>
  <c r="D6876" i="19"/>
  <c r="F6876" i="19" s="1"/>
  <c r="D6877" i="19"/>
  <c r="F6877" i="19" s="1"/>
  <c r="D6878" i="19"/>
  <c r="F6878" i="19" s="1"/>
  <c r="D6879" i="19"/>
  <c r="F6879" i="19" s="1"/>
  <c r="D6880" i="19"/>
  <c r="F6880" i="19" s="1"/>
  <c r="D6881" i="19"/>
  <c r="F6881" i="19" s="1"/>
  <c r="D6882" i="19"/>
  <c r="F6882" i="19" s="1"/>
  <c r="D6883" i="19"/>
  <c r="F6883" i="19" s="1"/>
  <c r="D6884" i="19"/>
  <c r="F6884" i="19" s="1"/>
  <c r="D6885" i="19"/>
  <c r="F6885" i="19" s="1"/>
  <c r="D6886" i="19"/>
  <c r="F6886" i="19" s="1"/>
  <c r="D6887" i="19"/>
  <c r="F6887" i="19" s="1"/>
  <c r="D6888" i="19"/>
  <c r="F6888" i="19" s="1"/>
  <c r="D6889" i="19"/>
  <c r="F6889" i="19" s="1"/>
  <c r="D6890" i="19"/>
  <c r="F6890" i="19" s="1"/>
  <c r="D6891" i="19"/>
  <c r="F6891" i="19" s="1"/>
  <c r="D6892" i="19"/>
  <c r="F6892" i="19" s="1"/>
  <c r="D6893" i="19"/>
  <c r="F6893" i="19" s="1"/>
  <c r="D6894" i="19"/>
  <c r="F6894" i="19" s="1"/>
  <c r="D6895" i="19"/>
  <c r="F6895" i="19" s="1"/>
  <c r="D6896" i="19"/>
  <c r="F6896" i="19" s="1"/>
  <c r="D6897" i="19"/>
  <c r="F6897" i="19" s="1"/>
  <c r="D6898" i="19"/>
  <c r="F6898" i="19" s="1"/>
  <c r="D6899" i="19"/>
  <c r="F6899" i="19" s="1"/>
  <c r="D6900" i="19"/>
  <c r="F6900" i="19" s="1"/>
  <c r="D6901" i="19"/>
  <c r="F6901" i="19" s="1"/>
  <c r="D6902" i="19"/>
  <c r="F6902" i="19" s="1"/>
  <c r="D6903" i="19"/>
  <c r="F6903" i="19" s="1"/>
  <c r="D6904" i="19"/>
  <c r="F6904" i="19" s="1"/>
  <c r="D6905" i="19"/>
  <c r="F6905" i="19" s="1"/>
  <c r="D6906" i="19"/>
  <c r="F6906" i="19" s="1"/>
  <c r="D6907" i="19"/>
  <c r="F6907" i="19" s="1"/>
  <c r="D6908" i="19"/>
  <c r="F6908" i="19" s="1"/>
  <c r="D6909" i="19"/>
  <c r="F6909" i="19" s="1"/>
  <c r="D6910" i="19"/>
  <c r="F6910" i="19" s="1"/>
  <c r="D6911" i="19"/>
  <c r="F6911" i="19" s="1"/>
  <c r="D6912" i="19"/>
  <c r="F6912" i="19" s="1"/>
  <c r="D6913" i="19"/>
  <c r="F6913" i="19" s="1"/>
  <c r="D6914" i="19"/>
  <c r="F6914" i="19" s="1"/>
  <c r="D6915" i="19"/>
  <c r="F6915" i="19" s="1"/>
  <c r="D6916" i="19"/>
  <c r="F6916" i="19" s="1"/>
  <c r="D6917" i="19"/>
  <c r="F6917" i="19" s="1"/>
  <c r="D6918" i="19"/>
  <c r="F6918" i="19" s="1"/>
  <c r="D6919" i="19"/>
  <c r="F6919" i="19" s="1"/>
  <c r="D6920" i="19"/>
  <c r="F6920" i="19" s="1"/>
  <c r="D6921" i="19"/>
  <c r="F6921" i="19" s="1"/>
  <c r="D6922" i="19"/>
  <c r="F6922" i="19" s="1"/>
  <c r="D6923" i="19"/>
  <c r="F6923" i="19" s="1"/>
  <c r="D6924" i="19"/>
  <c r="F6924" i="19" s="1"/>
  <c r="D6925" i="19"/>
  <c r="F6925" i="19" s="1"/>
  <c r="D6926" i="19"/>
  <c r="F6926" i="19" s="1"/>
  <c r="D6927" i="19"/>
  <c r="F6927" i="19" s="1"/>
  <c r="D6928" i="19"/>
  <c r="F6928" i="19" s="1"/>
  <c r="D6929" i="19"/>
  <c r="F6929" i="19" s="1"/>
  <c r="D6930" i="19"/>
  <c r="F6930" i="19" s="1"/>
  <c r="D6931" i="19"/>
  <c r="F6931" i="19" s="1"/>
  <c r="D6932" i="19"/>
  <c r="F6932" i="19" s="1"/>
  <c r="D6933" i="19"/>
  <c r="F6933" i="19" s="1"/>
  <c r="D6934" i="19"/>
  <c r="F6934" i="19" s="1"/>
  <c r="D6935" i="19"/>
  <c r="F6935" i="19" s="1"/>
  <c r="D6936" i="19"/>
  <c r="F6936" i="19" s="1"/>
  <c r="D6937" i="19"/>
  <c r="F6937" i="19" s="1"/>
  <c r="D6938" i="19"/>
  <c r="F6938" i="19" s="1"/>
  <c r="D6939" i="19"/>
  <c r="F6939" i="19" s="1"/>
  <c r="D6940" i="19"/>
  <c r="F6940" i="19" s="1"/>
  <c r="D6941" i="19"/>
  <c r="F6941" i="19" s="1"/>
  <c r="D6942" i="19"/>
  <c r="F6942" i="19" s="1"/>
  <c r="D6943" i="19"/>
  <c r="F6943" i="19" s="1"/>
  <c r="D6944" i="19"/>
  <c r="F6944" i="19" s="1"/>
  <c r="D6945" i="19"/>
  <c r="F6945" i="19" s="1"/>
  <c r="D6946" i="19"/>
  <c r="F6946" i="19" s="1"/>
  <c r="D6947" i="19"/>
  <c r="F6947" i="19" s="1"/>
  <c r="D6948" i="19"/>
  <c r="F6948" i="19" s="1"/>
  <c r="D6949" i="19"/>
  <c r="F6949" i="19" s="1"/>
  <c r="D6950" i="19"/>
  <c r="F6950" i="19" s="1"/>
  <c r="D6951" i="19"/>
  <c r="F6951" i="19" s="1"/>
  <c r="D6952" i="19"/>
  <c r="F6952" i="19" s="1"/>
  <c r="D6953" i="19"/>
  <c r="F6953" i="19" s="1"/>
  <c r="D6954" i="19"/>
  <c r="F6954" i="19" s="1"/>
  <c r="D6955" i="19"/>
  <c r="F6955" i="19" s="1"/>
  <c r="D6956" i="19"/>
  <c r="F6956" i="19" s="1"/>
  <c r="D6957" i="19"/>
  <c r="F6957" i="19" s="1"/>
  <c r="D6958" i="19"/>
  <c r="F6958" i="19" s="1"/>
  <c r="D6959" i="19"/>
  <c r="F6959" i="19" s="1"/>
  <c r="D6960" i="19"/>
  <c r="F6960" i="19" s="1"/>
  <c r="D6961" i="19"/>
  <c r="F6961" i="19" s="1"/>
  <c r="D6962" i="19"/>
  <c r="F6962" i="19" s="1"/>
  <c r="D6963" i="19"/>
  <c r="F6963" i="19" s="1"/>
  <c r="D6964" i="19"/>
  <c r="F6964" i="19" s="1"/>
  <c r="D6965" i="19"/>
  <c r="F6965" i="19" s="1"/>
  <c r="D6966" i="19"/>
  <c r="F6966" i="19" s="1"/>
  <c r="D6967" i="19"/>
  <c r="F6967" i="19" s="1"/>
  <c r="D6968" i="19"/>
  <c r="F6968" i="19" s="1"/>
  <c r="D6969" i="19"/>
  <c r="F6969" i="19" s="1"/>
  <c r="D6970" i="19"/>
  <c r="F6970" i="19" s="1"/>
  <c r="D6971" i="19"/>
  <c r="F6971" i="19" s="1"/>
  <c r="D6972" i="19"/>
  <c r="F6972" i="19" s="1"/>
  <c r="D6973" i="19"/>
  <c r="F6973" i="19" s="1"/>
  <c r="D6974" i="19"/>
  <c r="F6974" i="19" s="1"/>
  <c r="D6975" i="19"/>
  <c r="F6975" i="19" s="1"/>
  <c r="D6976" i="19"/>
  <c r="F6976" i="19" s="1"/>
  <c r="D6977" i="19"/>
  <c r="F6977" i="19" s="1"/>
  <c r="D6978" i="19"/>
  <c r="F6978" i="19" s="1"/>
  <c r="D6979" i="19"/>
  <c r="F6979" i="19" s="1"/>
  <c r="D6980" i="19"/>
  <c r="F6980" i="19" s="1"/>
  <c r="D6981" i="19"/>
  <c r="F6981" i="19" s="1"/>
  <c r="D6982" i="19"/>
  <c r="F6982" i="19" s="1"/>
  <c r="D6983" i="19"/>
  <c r="F6983" i="19" s="1"/>
  <c r="D6984" i="19"/>
  <c r="F6984" i="19" s="1"/>
  <c r="D6985" i="19"/>
  <c r="F6985" i="19" s="1"/>
  <c r="D6986" i="19"/>
  <c r="F6986" i="19" s="1"/>
  <c r="D6987" i="19"/>
  <c r="F6987" i="19" s="1"/>
  <c r="D6988" i="19"/>
  <c r="F6988" i="19" s="1"/>
  <c r="D6989" i="19"/>
  <c r="F6989" i="19" s="1"/>
  <c r="D6990" i="19"/>
  <c r="F6990" i="19" s="1"/>
  <c r="D6991" i="19"/>
  <c r="F6991" i="19" s="1"/>
  <c r="D6992" i="19"/>
  <c r="F6992" i="19" s="1"/>
  <c r="D6993" i="19"/>
  <c r="F6993" i="19" s="1"/>
  <c r="D6994" i="19"/>
  <c r="F6994" i="19" s="1"/>
  <c r="D6995" i="19"/>
  <c r="F6995" i="19" s="1"/>
  <c r="D6996" i="19"/>
  <c r="F6996" i="19" s="1"/>
  <c r="D6997" i="19"/>
  <c r="F6997" i="19" s="1"/>
  <c r="D6998" i="19"/>
  <c r="F6998" i="19" s="1"/>
  <c r="D6999" i="19"/>
  <c r="F6999" i="19" s="1"/>
  <c r="D7000" i="19"/>
  <c r="F7000" i="19" s="1"/>
  <c r="D7001" i="19"/>
  <c r="F7001" i="19" s="1"/>
  <c r="D7002" i="19"/>
  <c r="F7002" i="19" s="1"/>
  <c r="D7003" i="19"/>
  <c r="F7003" i="19" s="1"/>
  <c r="D7004" i="19"/>
  <c r="F7004" i="19" s="1"/>
  <c r="D7005" i="19"/>
  <c r="F7005" i="19" s="1"/>
  <c r="D7006" i="19"/>
  <c r="F7006" i="19" s="1"/>
  <c r="D7007" i="19"/>
  <c r="F7007" i="19" s="1"/>
  <c r="D7008" i="19"/>
  <c r="F7008" i="19" s="1"/>
  <c r="D7009" i="19"/>
  <c r="F7009" i="19" s="1"/>
  <c r="D7010" i="19"/>
  <c r="F7010" i="19" s="1"/>
  <c r="D7011" i="19"/>
  <c r="F7011" i="19" s="1"/>
  <c r="D7012" i="19"/>
  <c r="F7012" i="19" s="1"/>
  <c r="D7013" i="19"/>
  <c r="F7013" i="19" s="1"/>
  <c r="D7014" i="19"/>
  <c r="F7014" i="19" s="1"/>
  <c r="D7015" i="19"/>
  <c r="F7015" i="19" s="1"/>
  <c r="D7016" i="19"/>
  <c r="F7016" i="19" s="1"/>
  <c r="D7017" i="19"/>
  <c r="F7017" i="19" s="1"/>
  <c r="D7018" i="19"/>
  <c r="F7018" i="19" s="1"/>
  <c r="D7019" i="19"/>
  <c r="F7019" i="19" s="1"/>
  <c r="D7020" i="19"/>
  <c r="F7020" i="19" s="1"/>
  <c r="D7021" i="19"/>
  <c r="F7021" i="19" s="1"/>
  <c r="D7022" i="19"/>
  <c r="F7022" i="19" s="1"/>
  <c r="D7023" i="19"/>
  <c r="F7023" i="19" s="1"/>
  <c r="D7024" i="19"/>
  <c r="F7024" i="19" s="1"/>
  <c r="D7025" i="19"/>
  <c r="F7025" i="19" s="1"/>
  <c r="D7026" i="19"/>
  <c r="F7026" i="19" s="1"/>
  <c r="D7027" i="19"/>
  <c r="F7027" i="19" s="1"/>
  <c r="D7028" i="19"/>
  <c r="F7028" i="19" s="1"/>
  <c r="D7029" i="19"/>
  <c r="F7029" i="19" s="1"/>
  <c r="D7030" i="19"/>
  <c r="F7030" i="19" s="1"/>
  <c r="D7031" i="19"/>
  <c r="F7031" i="19" s="1"/>
  <c r="D7032" i="19"/>
  <c r="F7032" i="19" s="1"/>
  <c r="D7033" i="19"/>
  <c r="F7033" i="19" s="1"/>
  <c r="D7034" i="19"/>
  <c r="F7034" i="19" s="1"/>
  <c r="D7035" i="19"/>
  <c r="F7035" i="19" s="1"/>
  <c r="D7036" i="19"/>
  <c r="F7036" i="19" s="1"/>
  <c r="D7037" i="19"/>
  <c r="F7037" i="19" s="1"/>
  <c r="D7038" i="19"/>
  <c r="F7038" i="19" s="1"/>
  <c r="D7039" i="19"/>
  <c r="F7039" i="19" s="1"/>
  <c r="D7040" i="19"/>
  <c r="F7040" i="19" s="1"/>
  <c r="D7041" i="19"/>
  <c r="F7041" i="19" s="1"/>
  <c r="D7042" i="19"/>
  <c r="F7042" i="19" s="1"/>
  <c r="D7043" i="19"/>
  <c r="F7043" i="19" s="1"/>
  <c r="D7044" i="19"/>
  <c r="F7044" i="19" s="1"/>
  <c r="D7045" i="19"/>
  <c r="F7045" i="19" s="1"/>
  <c r="D7046" i="19"/>
  <c r="F7046" i="19" s="1"/>
  <c r="D7047" i="19"/>
  <c r="F7047" i="19" s="1"/>
  <c r="D7048" i="19"/>
  <c r="F7048" i="19" s="1"/>
  <c r="D7049" i="19"/>
  <c r="F7049" i="19" s="1"/>
  <c r="D7050" i="19"/>
  <c r="F7050" i="19" s="1"/>
  <c r="D7051" i="19"/>
  <c r="F7051" i="19" s="1"/>
  <c r="D7052" i="19"/>
  <c r="F7052" i="19" s="1"/>
  <c r="D7053" i="19"/>
  <c r="F7053" i="19" s="1"/>
  <c r="D7054" i="19"/>
  <c r="F7054" i="19" s="1"/>
  <c r="D7055" i="19"/>
  <c r="F7055" i="19" s="1"/>
  <c r="D7056" i="19"/>
  <c r="F7056" i="19" s="1"/>
  <c r="D7057" i="19"/>
  <c r="F7057" i="19" s="1"/>
  <c r="D7058" i="19"/>
  <c r="F7058" i="19" s="1"/>
  <c r="D7059" i="19"/>
  <c r="F7059" i="19" s="1"/>
  <c r="D7060" i="19"/>
  <c r="F7060" i="19" s="1"/>
  <c r="D7061" i="19"/>
  <c r="F7061" i="19" s="1"/>
  <c r="D7062" i="19"/>
  <c r="F7062" i="19" s="1"/>
  <c r="D7063" i="19"/>
  <c r="F7063" i="19" s="1"/>
  <c r="D7064" i="19"/>
  <c r="F7064" i="19" s="1"/>
  <c r="D7065" i="19"/>
  <c r="F7065" i="19" s="1"/>
  <c r="D7066" i="19"/>
  <c r="F7066" i="19" s="1"/>
  <c r="D7067" i="19"/>
  <c r="F7067" i="19" s="1"/>
  <c r="D7068" i="19"/>
  <c r="F7068" i="19" s="1"/>
  <c r="D7069" i="19"/>
  <c r="F7069" i="19" s="1"/>
  <c r="D7070" i="19"/>
  <c r="F7070" i="19" s="1"/>
  <c r="D7071" i="19"/>
  <c r="F7071" i="19" s="1"/>
  <c r="D7072" i="19"/>
  <c r="F7072" i="19" s="1"/>
  <c r="D7073" i="19"/>
  <c r="F7073" i="19" s="1"/>
  <c r="D7074" i="19"/>
  <c r="F7074" i="19" s="1"/>
  <c r="D7075" i="19"/>
  <c r="F7075" i="19" s="1"/>
  <c r="D7076" i="19"/>
  <c r="F7076" i="19" s="1"/>
  <c r="D7077" i="19"/>
  <c r="F7077" i="19" s="1"/>
  <c r="D7078" i="19"/>
  <c r="F7078" i="19" s="1"/>
  <c r="D7079" i="19"/>
  <c r="F7079" i="19" s="1"/>
  <c r="D7080" i="19"/>
  <c r="F7080" i="19" s="1"/>
  <c r="D7081" i="19"/>
  <c r="F7081" i="19" s="1"/>
  <c r="D7082" i="19"/>
  <c r="F7082" i="19" s="1"/>
  <c r="D7083" i="19"/>
  <c r="F7083" i="19" s="1"/>
  <c r="D7084" i="19"/>
  <c r="F7084" i="19" s="1"/>
  <c r="D7085" i="19"/>
  <c r="F7085" i="19" s="1"/>
  <c r="D7086" i="19"/>
  <c r="F7086" i="19" s="1"/>
  <c r="D7087" i="19"/>
  <c r="F7087" i="19" s="1"/>
  <c r="D7088" i="19"/>
  <c r="F7088" i="19" s="1"/>
  <c r="D7089" i="19"/>
  <c r="F7089" i="19" s="1"/>
  <c r="D7090" i="19"/>
  <c r="F7090" i="19" s="1"/>
  <c r="D7091" i="19"/>
  <c r="F7091" i="19" s="1"/>
  <c r="D7092" i="19"/>
  <c r="F7092" i="19" s="1"/>
  <c r="D7093" i="19"/>
  <c r="F7093" i="19" s="1"/>
  <c r="D7094" i="19"/>
  <c r="F7094" i="19" s="1"/>
  <c r="D7095" i="19"/>
  <c r="F7095" i="19" s="1"/>
  <c r="D7096" i="19"/>
  <c r="F7096" i="19" s="1"/>
  <c r="D7097" i="19"/>
  <c r="F7097" i="19" s="1"/>
  <c r="D7098" i="19"/>
  <c r="F7098" i="19" s="1"/>
  <c r="D7099" i="19"/>
  <c r="F7099" i="19" s="1"/>
  <c r="D7100" i="19"/>
  <c r="F7100" i="19" s="1"/>
  <c r="D7101" i="19"/>
  <c r="F7101" i="19" s="1"/>
  <c r="D7102" i="19"/>
  <c r="F7102" i="19" s="1"/>
  <c r="D7103" i="19"/>
  <c r="F7103" i="19" s="1"/>
  <c r="D7104" i="19"/>
  <c r="F7104" i="19" s="1"/>
  <c r="D7105" i="19"/>
  <c r="F7105" i="19" s="1"/>
  <c r="D7106" i="19"/>
  <c r="F7106" i="19" s="1"/>
  <c r="D7107" i="19"/>
  <c r="F7107" i="19" s="1"/>
  <c r="D7108" i="19"/>
  <c r="F7108" i="19" s="1"/>
  <c r="D7109" i="19"/>
  <c r="F7109" i="19" s="1"/>
  <c r="D7110" i="19"/>
  <c r="F7110" i="19" s="1"/>
  <c r="D7111" i="19"/>
  <c r="F7111" i="19" s="1"/>
  <c r="D7112" i="19"/>
  <c r="F7112" i="19" s="1"/>
  <c r="D7113" i="19"/>
  <c r="F7113" i="19" s="1"/>
  <c r="D7114" i="19"/>
  <c r="F7114" i="19" s="1"/>
  <c r="D7115" i="19"/>
  <c r="F7115" i="19" s="1"/>
  <c r="D7116" i="19"/>
  <c r="F7116" i="19" s="1"/>
  <c r="D7117" i="19"/>
  <c r="F7117" i="19" s="1"/>
  <c r="D7118" i="19"/>
  <c r="F7118" i="19" s="1"/>
  <c r="D7119" i="19"/>
  <c r="F7119" i="19" s="1"/>
  <c r="D7120" i="19"/>
  <c r="F7120" i="19" s="1"/>
  <c r="D7121" i="19"/>
  <c r="F7121" i="19" s="1"/>
  <c r="D7122" i="19"/>
  <c r="F7122" i="19" s="1"/>
  <c r="D7123" i="19"/>
  <c r="F7123" i="19" s="1"/>
  <c r="D7124" i="19"/>
  <c r="F7124" i="19" s="1"/>
  <c r="D7125" i="19"/>
  <c r="F7125" i="19" s="1"/>
  <c r="D7126" i="19"/>
  <c r="F7126" i="19" s="1"/>
  <c r="D7127" i="19"/>
  <c r="F7127" i="19" s="1"/>
  <c r="D7128" i="19"/>
  <c r="F7128" i="19" s="1"/>
  <c r="D7129" i="19"/>
  <c r="F7129" i="19" s="1"/>
  <c r="D7130" i="19"/>
  <c r="F7130" i="19" s="1"/>
  <c r="D7131" i="19"/>
  <c r="F7131" i="19" s="1"/>
  <c r="D7132" i="19"/>
  <c r="F7132" i="19" s="1"/>
  <c r="D7133" i="19"/>
  <c r="F7133" i="19" s="1"/>
  <c r="D7134" i="19"/>
  <c r="F7134" i="19" s="1"/>
  <c r="D7135" i="19"/>
  <c r="F7135" i="19" s="1"/>
  <c r="D7136" i="19"/>
  <c r="F7136" i="19" s="1"/>
  <c r="D7137" i="19"/>
  <c r="F7137" i="19" s="1"/>
  <c r="D7138" i="19"/>
  <c r="F7138" i="19" s="1"/>
  <c r="D7139" i="19"/>
  <c r="F7139" i="19" s="1"/>
  <c r="D7140" i="19"/>
  <c r="F7140" i="19" s="1"/>
  <c r="D7141" i="19"/>
  <c r="F7141" i="19" s="1"/>
  <c r="D7142" i="19"/>
  <c r="F7142" i="19" s="1"/>
  <c r="D7143" i="19"/>
  <c r="F7143" i="19" s="1"/>
  <c r="D7144" i="19"/>
  <c r="F7144" i="19" s="1"/>
  <c r="D7145" i="19"/>
  <c r="F7145" i="19" s="1"/>
  <c r="D7146" i="19"/>
  <c r="F7146" i="19" s="1"/>
  <c r="D7147" i="19"/>
  <c r="F7147" i="19" s="1"/>
  <c r="D7148" i="19"/>
  <c r="F7148" i="19" s="1"/>
  <c r="D7149" i="19"/>
  <c r="F7149" i="19" s="1"/>
  <c r="D7150" i="19"/>
  <c r="F7150" i="19" s="1"/>
  <c r="D7151" i="19"/>
  <c r="F7151" i="19" s="1"/>
  <c r="D7152" i="19"/>
  <c r="F7152" i="19" s="1"/>
  <c r="D7153" i="19"/>
  <c r="F7153" i="19" s="1"/>
  <c r="D7154" i="19"/>
  <c r="F7154" i="19" s="1"/>
  <c r="D7155" i="19"/>
  <c r="F7155" i="19" s="1"/>
  <c r="D7156" i="19"/>
  <c r="F7156" i="19" s="1"/>
  <c r="D7157" i="19"/>
  <c r="F7157" i="19" s="1"/>
  <c r="D7158" i="19"/>
  <c r="F7158" i="19" s="1"/>
  <c r="D7159" i="19"/>
  <c r="F7159" i="19" s="1"/>
  <c r="D7160" i="19"/>
  <c r="F7160" i="19" s="1"/>
  <c r="D7161" i="19"/>
  <c r="F7161" i="19" s="1"/>
  <c r="D7162" i="19"/>
  <c r="F7162" i="19" s="1"/>
  <c r="D7163" i="19"/>
  <c r="F7163" i="19" s="1"/>
  <c r="D7164" i="19"/>
  <c r="F7164" i="19" s="1"/>
  <c r="D7165" i="19"/>
  <c r="F7165" i="19" s="1"/>
  <c r="D7166" i="19"/>
  <c r="F7166" i="19" s="1"/>
  <c r="D7167" i="19"/>
  <c r="F7167" i="19" s="1"/>
  <c r="D7168" i="19"/>
  <c r="F7168" i="19" s="1"/>
  <c r="D7169" i="19"/>
  <c r="F7169" i="19" s="1"/>
  <c r="D7170" i="19"/>
  <c r="F7170" i="19" s="1"/>
  <c r="D7171" i="19"/>
  <c r="F7171" i="19" s="1"/>
  <c r="D7172" i="19"/>
  <c r="F7172" i="19" s="1"/>
  <c r="D7173" i="19"/>
  <c r="F7173" i="19" s="1"/>
  <c r="D7174" i="19"/>
  <c r="F7174" i="19" s="1"/>
  <c r="D7175" i="19"/>
  <c r="F7175" i="19" s="1"/>
  <c r="D7176" i="19"/>
  <c r="F7176" i="19" s="1"/>
  <c r="D7177" i="19"/>
  <c r="F7177" i="19" s="1"/>
  <c r="D7178" i="19"/>
  <c r="F7178" i="19" s="1"/>
  <c r="D7179" i="19"/>
  <c r="F7179" i="19" s="1"/>
  <c r="D7180" i="19"/>
  <c r="F7180" i="19" s="1"/>
  <c r="D7181" i="19"/>
  <c r="F7181" i="19" s="1"/>
  <c r="D7182" i="19"/>
  <c r="F7182" i="19" s="1"/>
  <c r="D7183" i="19"/>
  <c r="F7183" i="19" s="1"/>
  <c r="D7184" i="19"/>
  <c r="F7184" i="19" s="1"/>
  <c r="D7185" i="19"/>
  <c r="F7185" i="19" s="1"/>
  <c r="D7186" i="19"/>
  <c r="F7186" i="19" s="1"/>
  <c r="D7187" i="19"/>
  <c r="F7187" i="19" s="1"/>
  <c r="D7188" i="19"/>
  <c r="F7188" i="19" s="1"/>
  <c r="D7189" i="19"/>
  <c r="F7189" i="19" s="1"/>
  <c r="D7190" i="19"/>
  <c r="F7190" i="19" s="1"/>
  <c r="D7191" i="19"/>
  <c r="F7191" i="19" s="1"/>
  <c r="D7192" i="19"/>
  <c r="F7192" i="19" s="1"/>
  <c r="D7193" i="19"/>
  <c r="F7193" i="19" s="1"/>
  <c r="D7194" i="19"/>
  <c r="F7194" i="19" s="1"/>
  <c r="D7195" i="19"/>
  <c r="F7195" i="19" s="1"/>
  <c r="D7196" i="19"/>
  <c r="F7196" i="19" s="1"/>
  <c r="D7197" i="19"/>
  <c r="F7197" i="19" s="1"/>
  <c r="D7198" i="19"/>
  <c r="F7198" i="19" s="1"/>
  <c r="D7199" i="19"/>
  <c r="F7199" i="19" s="1"/>
  <c r="D7200" i="19"/>
  <c r="F7200" i="19" s="1"/>
  <c r="D7201" i="19"/>
  <c r="F7201" i="19" s="1"/>
  <c r="D7202" i="19"/>
  <c r="F7202" i="19" s="1"/>
  <c r="D7203" i="19"/>
  <c r="F7203" i="19" s="1"/>
  <c r="D7204" i="19"/>
  <c r="F7204" i="19" s="1"/>
  <c r="D7205" i="19"/>
  <c r="F7205" i="19" s="1"/>
  <c r="D7206" i="19"/>
  <c r="F7206" i="19" s="1"/>
  <c r="D7207" i="19"/>
  <c r="F7207" i="19" s="1"/>
  <c r="D7208" i="19"/>
  <c r="F7208" i="19" s="1"/>
  <c r="D7209" i="19"/>
  <c r="F7209" i="19" s="1"/>
  <c r="D7210" i="19"/>
  <c r="F7210" i="19" s="1"/>
  <c r="D7211" i="19"/>
  <c r="F7211" i="19" s="1"/>
  <c r="D7212" i="19"/>
  <c r="F7212" i="19" s="1"/>
  <c r="D7213" i="19"/>
  <c r="F7213" i="19" s="1"/>
  <c r="D7214" i="19"/>
  <c r="F7214" i="19" s="1"/>
  <c r="D7215" i="19"/>
  <c r="F7215" i="19" s="1"/>
  <c r="D7216" i="19"/>
  <c r="F7216" i="19" s="1"/>
  <c r="D7217" i="19"/>
  <c r="F7217" i="19" s="1"/>
  <c r="D7218" i="19"/>
  <c r="F7218" i="19" s="1"/>
  <c r="D7219" i="19"/>
  <c r="F7219" i="19" s="1"/>
  <c r="D7220" i="19"/>
  <c r="F7220" i="19" s="1"/>
  <c r="D7221" i="19"/>
  <c r="F7221" i="19" s="1"/>
  <c r="D7222" i="19"/>
  <c r="F7222" i="19" s="1"/>
  <c r="D7223" i="19"/>
  <c r="F7223" i="19" s="1"/>
  <c r="D7224" i="19"/>
  <c r="F7224" i="19" s="1"/>
  <c r="D7225" i="19"/>
  <c r="F7225" i="19" s="1"/>
  <c r="D7226" i="19"/>
  <c r="F7226" i="19" s="1"/>
  <c r="D7227" i="19"/>
  <c r="F7227" i="19" s="1"/>
  <c r="D7228" i="19"/>
  <c r="F7228" i="19" s="1"/>
  <c r="D7229" i="19"/>
  <c r="F7229" i="19" s="1"/>
  <c r="D7230" i="19"/>
  <c r="F7230" i="19" s="1"/>
  <c r="D7231" i="19"/>
  <c r="F7231" i="19" s="1"/>
  <c r="D7232" i="19"/>
  <c r="F7232" i="19" s="1"/>
  <c r="D7233" i="19"/>
  <c r="F7233" i="19" s="1"/>
  <c r="D7234" i="19"/>
  <c r="F7234" i="19" s="1"/>
  <c r="D7235" i="19"/>
  <c r="F7235" i="19" s="1"/>
  <c r="D7236" i="19"/>
  <c r="F7236" i="19" s="1"/>
  <c r="D7237" i="19"/>
  <c r="F7237" i="19" s="1"/>
  <c r="D7238" i="19"/>
  <c r="F7238" i="19" s="1"/>
  <c r="D7239" i="19"/>
  <c r="F7239" i="19" s="1"/>
  <c r="D7240" i="19"/>
  <c r="F7240" i="19" s="1"/>
  <c r="D7241" i="19"/>
  <c r="F7241" i="19" s="1"/>
  <c r="D7242" i="19"/>
  <c r="F7242" i="19" s="1"/>
  <c r="D7243" i="19"/>
  <c r="F7243" i="19" s="1"/>
  <c r="D7244" i="19"/>
  <c r="F7244" i="19" s="1"/>
  <c r="D7245" i="19"/>
  <c r="F7245" i="19" s="1"/>
  <c r="D7246" i="19"/>
  <c r="F7246" i="19" s="1"/>
  <c r="D7247" i="19"/>
  <c r="F7247" i="19" s="1"/>
  <c r="D7248" i="19"/>
  <c r="F7248" i="19" s="1"/>
  <c r="D7249" i="19"/>
  <c r="F7249" i="19" s="1"/>
  <c r="D7250" i="19"/>
  <c r="F7250" i="19" s="1"/>
  <c r="D7251" i="19"/>
  <c r="F7251" i="19" s="1"/>
  <c r="D7252" i="19"/>
  <c r="F7252" i="19" s="1"/>
  <c r="D7253" i="19"/>
  <c r="F7253" i="19" s="1"/>
  <c r="D7254" i="19"/>
  <c r="F7254" i="19" s="1"/>
  <c r="D7255" i="19"/>
  <c r="F7255" i="19" s="1"/>
  <c r="D7256" i="19"/>
  <c r="F7256" i="19" s="1"/>
  <c r="D7257" i="19"/>
  <c r="F7257" i="19" s="1"/>
  <c r="D7258" i="19"/>
  <c r="F7258" i="19" s="1"/>
  <c r="D7259" i="19"/>
  <c r="F7259" i="19" s="1"/>
  <c r="D7260" i="19"/>
  <c r="F7260" i="19" s="1"/>
  <c r="D7261" i="19"/>
  <c r="F7261" i="19" s="1"/>
  <c r="D7262" i="19"/>
  <c r="F7262" i="19" s="1"/>
  <c r="D7263" i="19"/>
  <c r="F7263" i="19" s="1"/>
  <c r="D7264" i="19"/>
  <c r="F7264" i="19" s="1"/>
  <c r="D7265" i="19"/>
  <c r="F7265" i="19" s="1"/>
  <c r="D7266" i="19"/>
  <c r="F7266" i="19" s="1"/>
  <c r="D7267" i="19"/>
  <c r="F7267" i="19" s="1"/>
  <c r="D7268" i="19"/>
  <c r="F7268" i="19" s="1"/>
  <c r="D7269" i="19"/>
  <c r="F7269" i="19" s="1"/>
  <c r="D7270" i="19"/>
  <c r="F7270" i="19" s="1"/>
  <c r="D7271" i="19"/>
  <c r="F7271" i="19" s="1"/>
  <c r="D7272" i="19"/>
  <c r="F7272" i="19" s="1"/>
  <c r="D7273" i="19"/>
  <c r="F7273" i="19" s="1"/>
  <c r="D7274" i="19"/>
  <c r="F7274" i="19" s="1"/>
  <c r="D7275" i="19"/>
  <c r="F7275" i="19" s="1"/>
  <c r="D7276" i="19"/>
  <c r="F7276" i="19" s="1"/>
  <c r="D7277" i="19"/>
  <c r="F7277" i="19" s="1"/>
  <c r="D7278" i="19"/>
  <c r="F7278" i="19" s="1"/>
  <c r="D7279" i="19"/>
  <c r="F7279" i="19" s="1"/>
  <c r="D7280" i="19"/>
  <c r="F7280" i="19" s="1"/>
  <c r="D7281" i="19"/>
  <c r="F7281" i="19" s="1"/>
  <c r="D7282" i="19"/>
  <c r="F7282" i="19" s="1"/>
  <c r="D7283" i="19"/>
  <c r="F7283" i="19" s="1"/>
  <c r="D7284" i="19"/>
  <c r="F7284" i="19" s="1"/>
  <c r="D7285" i="19"/>
  <c r="F7285" i="19" s="1"/>
  <c r="D7286" i="19"/>
  <c r="F7286" i="19" s="1"/>
  <c r="D7287" i="19"/>
  <c r="F7287" i="19" s="1"/>
  <c r="D7288" i="19"/>
  <c r="F7288" i="19" s="1"/>
  <c r="D7289" i="19"/>
  <c r="F7289" i="19" s="1"/>
  <c r="D7290" i="19"/>
  <c r="F7290" i="19" s="1"/>
  <c r="D7291" i="19"/>
  <c r="F7291" i="19" s="1"/>
  <c r="D7292" i="19"/>
  <c r="F7292" i="19" s="1"/>
  <c r="D7293" i="19"/>
  <c r="F7293" i="19" s="1"/>
  <c r="D7294" i="19"/>
  <c r="F7294" i="19" s="1"/>
  <c r="D7295" i="19"/>
  <c r="F7295" i="19" s="1"/>
  <c r="D7296" i="19"/>
  <c r="F7296" i="19" s="1"/>
  <c r="D7297" i="19"/>
  <c r="F7297" i="19" s="1"/>
  <c r="D7298" i="19"/>
  <c r="F7298" i="19" s="1"/>
  <c r="D7299" i="19"/>
  <c r="F7299" i="19" s="1"/>
  <c r="D7300" i="19"/>
  <c r="F7300" i="19" s="1"/>
  <c r="D7301" i="19"/>
  <c r="F7301" i="19" s="1"/>
  <c r="D7302" i="19"/>
  <c r="F7302" i="19" s="1"/>
  <c r="D7303" i="19"/>
  <c r="F7303" i="19" s="1"/>
  <c r="D7304" i="19"/>
  <c r="F7304" i="19" s="1"/>
  <c r="D7305" i="19"/>
  <c r="F7305" i="19" s="1"/>
  <c r="D7306" i="19"/>
  <c r="F7306" i="19" s="1"/>
  <c r="D7307" i="19"/>
  <c r="F7307" i="19" s="1"/>
  <c r="D7308" i="19"/>
  <c r="F7308" i="19" s="1"/>
  <c r="D7309" i="19"/>
  <c r="F7309" i="19" s="1"/>
  <c r="D7310" i="19"/>
  <c r="F7310" i="19" s="1"/>
  <c r="D7311" i="19"/>
  <c r="F7311" i="19" s="1"/>
  <c r="D7312" i="19"/>
  <c r="F7312" i="19" s="1"/>
  <c r="D7313" i="19"/>
  <c r="F7313" i="19" s="1"/>
  <c r="D7314" i="19"/>
  <c r="F7314" i="19" s="1"/>
  <c r="D7315" i="19"/>
  <c r="F7315" i="19" s="1"/>
  <c r="D7316" i="19"/>
  <c r="F7316" i="19" s="1"/>
  <c r="D7317" i="19"/>
  <c r="F7317" i="19" s="1"/>
  <c r="D7318" i="19"/>
  <c r="F7318" i="19" s="1"/>
  <c r="D7319" i="19"/>
  <c r="F7319" i="19" s="1"/>
  <c r="D7320" i="19"/>
  <c r="F7320" i="19" s="1"/>
  <c r="D7321" i="19"/>
  <c r="F7321" i="19" s="1"/>
  <c r="D7322" i="19"/>
  <c r="F7322" i="19" s="1"/>
  <c r="D7323" i="19"/>
  <c r="F7323" i="19" s="1"/>
  <c r="D7324" i="19"/>
  <c r="F7324" i="19" s="1"/>
  <c r="D7325" i="19"/>
  <c r="F7325" i="19" s="1"/>
  <c r="D7326" i="19"/>
  <c r="F7326" i="19" s="1"/>
  <c r="D7327" i="19"/>
  <c r="F7327" i="19" s="1"/>
  <c r="D7328" i="19"/>
  <c r="F7328" i="19" s="1"/>
  <c r="D7329" i="19"/>
  <c r="F7329" i="19" s="1"/>
  <c r="D7330" i="19"/>
  <c r="F7330" i="19" s="1"/>
  <c r="D7331" i="19"/>
  <c r="F7331" i="19" s="1"/>
  <c r="D7332" i="19"/>
  <c r="F7332" i="19" s="1"/>
  <c r="D7333" i="19"/>
  <c r="F7333" i="19" s="1"/>
  <c r="D7334" i="19"/>
  <c r="F7334" i="19" s="1"/>
  <c r="D7335" i="19"/>
  <c r="F7335" i="19" s="1"/>
  <c r="D7336" i="19"/>
  <c r="F7336" i="19" s="1"/>
  <c r="D7337" i="19"/>
  <c r="F7337" i="19" s="1"/>
  <c r="D7338" i="19"/>
  <c r="F7338" i="19" s="1"/>
  <c r="D7339" i="19"/>
  <c r="F7339" i="19" s="1"/>
  <c r="D7340" i="19"/>
  <c r="F7340" i="19" s="1"/>
  <c r="D7341" i="19"/>
  <c r="F7341" i="19" s="1"/>
  <c r="D7342" i="19"/>
  <c r="F7342" i="19" s="1"/>
  <c r="D7343" i="19"/>
  <c r="F7343" i="19" s="1"/>
  <c r="D7344" i="19"/>
  <c r="F7344" i="19" s="1"/>
  <c r="D7345" i="19"/>
  <c r="F7345" i="19" s="1"/>
  <c r="D7346" i="19"/>
  <c r="F7346" i="19" s="1"/>
  <c r="D7347" i="19"/>
  <c r="F7347" i="19" s="1"/>
  <c r="D7348" i="19"/>
  <c r="F7348" i="19" s="1"/>
  <c r="D7349" i="19"/>
  <c r="F7349" i="19" s="1"/>
  <c r="D7350" i="19"/>
  <c r="F7350" i="19" s="1"/>
  <c r="D7351" i="19"/>
  <c r="F7351" i="19" s="1"/>
  <c r="D7352" i="19"/>
  <c r="F7352" i="19" s="1"/>
  <c r="D7353" i="19"/>
  <c r="F7353" i="19" s="1"/>
  <c r="D7354" i="19"/>
  <c r="F7354" i="19" s="1"/>
  <c r="D7355" i="19"/>
  <c r="F7355" i="19" s="1"/>
  <c r="D7356" i="19"/>
  <c r="F7356" i="19" s="1"/>
  <c r="D7357" i="19"/>
  <c r="F7357" i="19" s="1"/>
  <c r="D7358" i="19"/>
  <c r="F7358" i="19" s="1"/>
  <c r="D7359" i="19"/>
  <c r="F7359" i="19" s="1"/>
  <c r="D7360" i="19"/>
  <c r="F7360" i="19" s="1"/>
  <c r="D7361" i="19"/>
  <c r="F7361" i="19" s="1"/>
  <c r="D7362" i="19"/>
  <c r="F7362" i="19" s="1"/>
  <c r="D7363" i="19"/>
  <c r="F7363" i="19" s="1"/>
  <c r="D7364" i="19"/>
  <c r="F7364" i="19" s="1"/>
  <c r="D7365" i="19"/>
  <c r="F7365" i="19" s="1"/>
  <c r="D7366" i="19"/>
  <c r="F7366" i="19" s="1"/>
  <c r="D7367" i="19"/>
  <c r="F7367" i="19" s="1"/>
  <c r="D7368" i="19"/>
  <c r="F7368" i="19" s="1"/>
  <c r="D7369" i="19"/>
  <c r="F7369" i="19" s="1"/>
  <c r="D7370" i="19"/>
  <c r="F7370" i="19" s="1"/>
  <c r="D7371" i="19"/>
  <c r="F7371" i="19" s="1"/>
  <c r="D7372" i="19"/>
  <c r="F7372" i="19" s="1"/>
  <c r="D7373" i="19"/>
  <c r="F7373" i="19" s="1"/>
  <c r="D7374" i="19"/>
  <c r="F7374" i="19" s="1"/>
  <c r="D7375" i="19"/>
  <c r="F7375" i="19" s="1"/>
  <c r="D7376" i="19"/>
  <c r="F7376" i="19" s="1"/>
  <c r="D7377" i="19"/>
  <c r="F7377" i="19" s="1"/>
  <c r="D7378" i="19"/>
  <c r="F7378" i="19" s="1"/>
  <c r="D7379" i="19"/>
  <c r="F7379" i="19" s="1"/>
  <c r="D7380" i="19"/>
  <c r="F7380" i="19" s="1"/>
  <c r="D7381" i="19"/>
  <c r="F7381" i="19" s="1"/>
  <c r="D7382" i="19"/>
  <c r="F7382" i="19" s="1"/>
  <c r="D7383" i="19"/>
  <c r="F7383" i="19" s="1"/>
  <c r="D7384" i="19"/>
  <c r="F7384" i="19" s="1"/>
  <c r="D7385" i="19"/>
  <c r="F7385" i="19" s="1"/>
  <c r="D7386" i="19"/>
  <c r="F7386" i="19" s="1"/>
  <c r="D7387" i="19"/>
  <c r="F7387" i="19" s="1"/>
  <c r="D7388" i="19"/>
  <c r="F7388" i="19" s="1"/>
  <c r="D7389" i="19"/>
  <c r="F7389" i="19" s="1"/>
  <c r="D7390" i="19"/>
  <c r="F7390" i="19" s="1"/>
  <c r="D7391" i="19"/>
  <c r="F7391" i="19" s="1"/>
  <c r="D7392" i="19"/>
  <c r="F7392" i="19" s="1"/>
  <c r="D7393" i="19"/>
  <c r="F7393" i="19" s="1"/>
  <c r="D7394" i="19"/>
  <c r="F7394" i="19" s="1"/>
  <c r="D7395" i="19"/>
  <c r="F7395" i="19" s="1"/>
  <c r="D7396" i="19"/>
  <c r="F7396" i="19" s="1"/>
  <c r="D7397" i="19"/>
  <c r="F7397" i="19" s="1"/>
  <c r="D7398" i="19"/>
  <c r="F7398" i="19" s="1"/>
  <c r="D7399" i="19"/>
  <c r="F7399" i="19" s="1"/>
  <c r="D7400" i="19"/>
  <c r="F7400" i="19" s="1"/>
  <c r="D7401" i="19"/>
  <c r="F7401" i="19" s="1"/>
  <c r="D7402" i="19"/>
  <c r="F7402" i="19" s="1"/>
  <c r="D7403" i="19"/>
  <c r="F7403" i="19" s="1"/>
  <c r="D7404" i="19"/>
  <c r="F7404" i="19" s="1"/>
  <c r="D7405" i="19"/>
  <c r="F7405" i="19" s="1"/>
  <c r="D7406" i="19"/>
  <c r="F7406" i="19" s="1"/>
  <c r="D7407" i="19"/>
  <c r="F7407" i="19" s="1"/>
  <c r="D7408" i="19"/>
  <c r="F7408" i="19" s="1"/>
  <c r="D7409" i="19"/>
  <c r="F7409" i="19" s="1"/>
  <c r="D7410" i="19"/>
  <c r="F7410" i="19" s="1"/>
  <c r="D7411" i="19"/>
  <c r="F7411" i="19" s="1"/>
  <c r="D7412" i="19"/>
  <c r="F7412" i="19" s="1"/>
  <c r="D7413" i="19"/>
  <c r="F7413" i="19" s="1"/>
  <c r="D7414" i="19"/>
  <c r="F7414" i="19" s="1"/>
  <c r="D7415" i="19"/>
  <c r="F7415" i="19" s="1"/>
  <c r="D7416" i="19"/>
  <c r="F7416" i="19" s="1"/>
  <c r="D7417" i="19"/>
  <c r="F7417" i="19" s="1"/>
  <c r="D7418" i="19"/>
  <c r="F7418" i="19" s="1"/>
  <c r="D7419" i="19"/>
  <c r="F7419" i="19" s="1"/>
  <c r="D7420" i="19"/>
  <c r="F7420" i="19" s="1"/>
  <c r="D7421" i="19"/>
  <c r="F7421" i="19" s="1"/>
  <c r="D7422" i="19"/>
  <c r="F7422" i="19" s="1"/>
  <c r="D7423" i="19"/>
  <c r="F7423" i="19" s="1"/>
  <c r="D7424" i="19"/>
  <c r="F7424" i="19" s="1"/>
  <c r="D7425" i="19"/>
  <c r="F7425" i="19" s="1"/>
  <c r="D7426" i="19"/>
  <c r="F7426" i="19" s="1"/>
  <c r="D7427" i="19"/>
  <c r="F7427" i="19" s="1"/>
  <c r="D7428" i="19"/>
  <c r="F7428" i="19" s="1"/>
  <c r="D7429" i="19"/>
  <c r="F7429" i="19" s="1"/>
  <c r="D7430" i="19"/>
  <c r="F7430" i="19" s="1"/>
  <c r="D7431" i="19"/>
  <c r="F7431" i="19" s="1"/>
  <c r="D7432" i="19"/>
  <c r="F7432" i="19" s="1"/>
  <c r="D7433" i="19"/>
  <c r="F7433" i="19" s="1"/>
  <c r="D7434" i="19"/>
  <c r="F7434" i="19" s="1"/>
  <c r="D7435" i="19"/>
  <c r="F7435" i="19" s="1"/>
  <c r="D7436" i="19"/>
  <c r="F7436" i="19" s="1"/>
  <c r="D7437" i="19"/>
  <c r="F7437" i="19" s="1"/>
  <c r="D7438" i="19"/>
  <c r="F7438" i="19" s="1"/>
  <c r="D7439" i="19"/>
  <c r="F7439" i="19" s="1"/>
  <c r="D7440" i="19"/>
  <c r="F7440" i="19" s="1"/>
  <c r="D7441" i="19"/>
  <c r="F7441" i="19" s="1"/>
  <c r="D7442" i="19"/>
  <c r="F7442" i="19" s="1"/>
  <c r="D7443" i="19"/>
  <c r="F7443" i="19" s="1"/>
  <c r="D7444" i="19"/>
  <c r="F7444" i="19" s="1"/>
  <c r="D7445" i="19"/>
  <c r="F7445" i="19" s="1"/>
  <c r="D7446" i="19"/>
  <c r="F7446" i="19" s="1"/>
  <c r="D7447" i="19"/>
  <c r="F7447" i="19" s="1"/>
  <c r="D7448" i="19"/>
  <c r="F7448" i="19" s="1"/>
  <c r="D7449" i="19"/>
  <c r="F7449" i="19" s="1"/>
  <c r="D7450" i="19"/>
  <c r="F7450" i="19" s="1"/>
  <c r="D7451" i="19"/>
  <c r="F7451" i="19" s="1"/>
  <c r="D7452" i="19"/>
  <c r="F7452" i="19" s="1"/>
  <c r="D7453" i="19"/>
  <c r="F7453" i="19" s="1"/>
  <c r="D7454" i="19"/>
  <c r="F7454" i="19" s="1"/>
  <c r="D7455" i="19"/>
  <c r="F7455" i="19" s="1"/>
  <c r="D7456" i="19"/>
  <c r="F7456" i="19" s="1"/>
  <c r="D7457" i="19"/>
  <c r="F7457" i="19" s="1"/>
  <c r="D7458" i="19"/>
  <c r="F7458" i="19" s="1"/>
  <c r="D7459" i="19"/>
  <c r="F7459" i="19" s="1"/>
  <c r="D7460" i="19"/>
  <c r="F7460" i="19" s="1"/>
  <c r="D7461" i="19"/>
  <c r="F7461" i="19" s="1"/>
  <c r="D7462" i="19"/>
  <c r="F7462" i="19" s="1"/>
  <c r="D7463" i="19"/>
  <c r="F7463" i="19" s="1"/>
  <c r="D7464" i="19"/>
  <c r="F7464" i="19" s="1"/>
  <c r="D7465" i="19"/>
  <c r="F7465" i="19" s="1"/>
  <c r="D7466" i="19"/>
  <c r="F7466" i="19" s="1"/>
  <c r="D7467" i="19"/>
  <c r="F7467" i="19" s="1"/>
  <c r="D7468" i="19"/>
  <c r="F7468" i="19" s="1"/>
  <c r="D7469" i="19"/>
  <c r="F7469" i="19" s="1"/>
  <c r="D7470" i="19"/>
  <c r="F7470" i="19" s="1"/>
  <c r="D7471" i="19"/>
  <c r="F7471" i="19" s="1"/>
  <c r="D7472" i="19"/>
  <c r="F7472" i="19" s="1"/>
  <c r="D7473" i="19"/>
  <c r="F7473" i="19" s="1"/>
  <c r="D7474" i="19"/>
  <c r="F7474" i="19" s="1"/>
  <c r="D7475" i="19"/>
  <c r="F7475" i="19" s="1"/>
  <c r="D7476" i="19"/>
  <c r="F7476" i="19" s="1"/>
  <c r="D7477" i="19"/>
  <c r="F7477" i="19" s="1"/>
  <c r="D7478" i="19"/>
  <c r="F7478" i="19" s="1"/>
  <c r="D7479" i="19"/>
  <c r="F7479" i="19" s="1"/>
  <c r="D7480" i="19"/>
  <c r="F7480" i="19" s="1"/>
  <c r="D7481" i="19"/>
  <c r="F7481" i="19" s="1"/>
  <c r="D7482" i="19"/>
  <c r="F7482" i="19" s="1"/>
  <c r="D7483" i="19"/>
  <c r="F7483" i="19" s="1"/>
  <c r="D7484" i="19"/>
  <c r="F7484" i="19" s="1"/>
  <c r="D7485" i="19"/>
  <c r="F7485" i="19" s="1"/>
  <c r="D7486" i="19"/>
  <c r="F7486" i="19" s="1"/>
  <c r="D7487" i="19"/>
  <c r="F7487" i="19" s="1"/>
  <c r="D7488" i="19"/>
  <c r="F7488" i="19" s="1"/>
  <c r="D7489" i="19"/>
  <c r="F7489" i="19" s="1"/>
  <c r="D7490" i="19"/>
  <c r="F7490" i="19" s="1"/>
  <c r="D7491" i="19"/>
  <c r="F7491" i="19" s="1"/>
  <c r="D7492" i="19"/>
  <c r="F7492" i="19" s="1"/>
  <c r="D7493" i="19"/>
  <c r="F7493" i="19" s="1"/>
  <c r="D7494" i="19"/>
  <c r="F7494" i="19" s="1"/>
  <c r="D7495" i="19"/>
  <c r="F7495" i="19" s="1"/>
  <c r="D7496" i="19"/>
  <c r="F7496" i="19" s="1"/>
  <c r="D7497" i="19"/>
  <c r="F7497" i="19" s="1"/>
  <c r="D7498" i="19"/>
  <c r="F7498" i="19" s="1"/>
  <c r="D7499" i="19"/>
  <c r="F7499" i="19" s="1"/>
  <c r="D7500" i="19"/>
  <c r="F7500" i="19" s="1"/>
  <c r="D7501" i="19"/>
  <c r="F7501" i="19" s="1"/>
  <c r="D7502" i="19"/>
  <c r="F7502" i="19" s="1"/>
  <c r="D7503" i="19"/>
  <c r="F7503" i="19" s="1"/>
  <c r="D7504" i="19"/>
  <c r="F7504" i="19" s="1"/>
  <c r="D7505" i="19"/>
  <c r="F7505" i="19" s="1"/>
  <c r="D7506" i="19"/>
  <c r="F7506" i="19" s="1"/>
  <c r="D7507" i="19"/>
  <c r="F7507" i="19" s="1"/>
  <c r="D7508" i="19"/>
  <c r="F7508" i="19" s="1"/>
  <c r="D7509" i="19"/>
  <c r="F7509" i="19" s="1"/>
  <c r="D7510" i="19"/>
  <c r="F7510" i="19" s="1"/>
  <c r="D7511" i="19"/>
  <c r="F7511" i="19" s="1"/>
  <c r="D7512" i="19"/>
  <c r="F7512" i="19" s="1"/>
  <c r="D7513" i="19"/>
  <c r="F7513" i="19" s="1"/>
  <c r="D7514" i="19"/>
  <c r="F7514" i="19" s="1"/>
  <c r="D7515" i="19"/>
  <c r="F7515" i="19" s="1"/>
  <c r="D7516" i="19"/>
  <c r="F7516" i="19" s="1"/>
  <c r="D7517" i="19"/>
  <c r="F7517" i="19" s="1"/>
  <c r="D7518" i="19"/>
  <c r="F7518" i="19" s="1"/>
  <c r="D7519" i="19"/>
  <c r="F7519" i="19" s="1"/>
  <c r="D7520" i="19"/>
  <c r="F7520" i="19" s="1"/>
  <c r="D7521" i="19"/>
  <c r="F7521" i="19" s="1"/>
  <c r="D7522" i="19"/>
  <c r="F7522" i="19" s="1"/>
  <c r="D7523" i="19"/>
  <c r="F7523" i="19" s="1"/>
  <c r="D7524" i="19"/>
  <c r="F7524" i="19" s="1"/>
  <c r="D7525" i="19"/>
  <c r="F7525" i="19" s="1"/>
  <c r="D7526" i="19"/>
  <c r="F7526" i="19" s="1"/>
  <c r="D7527" i="19"/>
  <c r="F7527" i="19" s="1"/>
  <c r="D7528" i="19"/>
  <c r="F7528" i="19" s="1"/>
  <c r="D7529" i="19"/>
  <c r="F7529" i="19" s="1"/>
  <c r="D7530" i="19"/>
  <c r="F7530" i="19" s="1"/>
  <c r="D7531" i="19"/>
  <c r="F7531" i="19" s="1"/>
  <c r="D7532" i="19"/>
  <c r="F7532" i="19" s="1"/>
  <c r="D7533" i="19"/>
  <c r="F7533" i="19" s="1"/>
  <c r="D7534" i="19"/>
  <c r="F7534" i="19" s="1"/>
  <c r="D7535" i="19"/>
  <c r="F7535" i="19" s="1"/>
  <c r="D7536" i="19"/>
  <c r="F7536" i="19" s="1"/>
  <c r="D7537" i="19"/>
  <c r="F7537" i="19" s="1"/>
  <c r="D7538" i="19"/>
  <c r="F7538" i="19" s="1"/>
  <c r="D7539" i="19"/>
  <c r="F7539" i="19" s="1"/>
  <c r="D7540" i="19"/>
  <c r="F7540" i="19" s="1"/>
  <c r="D7541" i="19"/>
  <c r="F7541" i="19" s="1"/>
  <c r="D7542" i="19"/>
  <c r="F7542" i="19" s="1"/>
  <c r="D7543" i="19"/>
  <c r="F7543" i="19" s="1"/>
  <c r="D7544" i="19"/>
  <c r="F7544" i="19" s="1"/>
  <c r="D7545" i="19"/>
  <c r="F7545" i="19" s="1"/>
  <c r="D7546" i="19"/>
  <c r="F7546" i="19" s="1"/>
  <c r="D7547" i="19"/>
  <c r="F7547" i="19" s="1"/>
  <c r="D7548" i="19"/>
  <c r="F7548" i="19" s="1"/>
  <c r="D7549" i="19"/>
  <c r="F7549" i="19" s="1"/>
  <c r="D7550" i="19"/>
  <c r="F7550" i="19" s="1"/>
  <c r="D7551" i="19"/>
  <c r="F7551" i="19" s="1"/>
  <c r="D7552" i="19"/>
  <c r="F7552" i="19" s="1"/>
  <c r="D7553" i="19"/>
  <c r="F7553" i="19" s="1"/>
  <c r="D7554" i="19"/>
  <c r="F7554" i="19" s="1"/>
  <c r="D7555" i="19"/>
  <c r="F7555" i="19" s="1"/>
  <c r="D7556" i="19"/>
  <c r="F7556" i="19" s="1"/>
  <c r="D7557" i="19"/>
  <c r="F7557" i="19" s="1"/>
  <c r="D7558" i="19"/>
  <c r="F7558" i="19" s="1"/>
  <c r="D7559" i="19"/>
  <c r="F7559" i="19" s="1"/>
  <c r="D7560" i="19"/>
  <c r="F7560" i="19" s="1"/>
  <c r="D7561" i="19"/>
  <c r="F7561" i="19" s="1"/>
  <c r="D7562" i="19"/>
  <c r="F7562" i="19" s="1"/>
  <c r="D7563" i="19"/>
  <c r="F7563" i="19" s="1"/>
  <c r="D7564" i="19"/>
  <c r="F7564" i="19" s="1"/>
  <c r="D7565" i="19"/>
  <c r="F7565" i="19" s="1"/>
  <c r="D7566" i="19"/>
  <c r="F7566" i="19" s="1"/>
  <c r="D7567" i="19"/>
  <c r="F7567" i="19" s="1"/>
  <c r="D7568" i="19"/>
  <c r="F7568" i="19" s="1"/>
  <c r="D7569" i="19"/>
  <c r="F7569" i="19" s="1"/>
  <c r="D7570" i="19"/>
  <c r="F7570" i="19" s="1"/>
  <c r="D7571" i="19"/>
  <c r="F7571" i="19" s="1"/>
  <c r="D7572" i="19"/>
  <c r="F7572" i="19" s="1"/>
  <c r="D7573" i="19"/>
  <c r="F7573" i="19" s="1"/>
  <c r="D7574" i="19"/>
  <c r="F7574" i="19" s="1"/>
  <c r="D7575" i="19"/>
  <c r="F7575" i="19" s="1"/>
  <c r="D7576" i="19"/>
  <c r="F7576" i="19" s="1"/>
  <c r="D7577" i="19"/>
  <c r="F7577" i="19" s="1"/>
  <c r="D7578" i="19"/>
  <c r="F7578" i="19" s="1"/>
  <c r="D7579" i="19"/>
  <c r="F7579" i="19" s="1"/>
  <c r="D7580" i="19"/>
  <c r="F7580" i="19" s="1"/>
  <c r="D7581" i="19"/>
  <c r="F7581" i="19" s="1"/>
  <c r="D7582" i="19"/>
  <c r="F7582" i="19" s="1"/>
  <c r="D7583" i="19"/>
  <c r="F7583" i="19" s="1"/>
  <c r="D7584" i="19"/>
  <c r="F7584" i="19" s="1"/>
  <c r="D7585" i="19"/>
  <c r="F7585" i="19" s="1"/>
  <c r="D7586" i="19"/>
  <c r="F7586" i="19" s="1"/>
  <c r="D7587" i="19"/>
  <c r="F7587" i="19" s="1"/>
  <c r="D7588" i="19"/>
  <c r="F7588" i="19" s="1"/>
  <c r="D7589" i="19"/>
  <c r="F7589" i="19" s="1"/>
  <c r="D7590" i="19"/>
  <c r="F7590" i="19" s="1"/>
  <c r="D7591" i="19"/>
  <c r="F7591" i="19" s="1"/>
  <c r="D7592" i="19"/>
  <c r="F7592" i="19" s="1"/>
  <c r="D7593" i="19"/>
  <c r="F7593" i="19" s="1"/>
  <c r="D7594" i="19"/>
  <c r="F7594" i="19" s="1"/>
  <c r="D7595" i="19"/>
  <c r="F7595" i="19" s="1"/>
  <c r="D7596" i="19"/>
  <c r="F7596" i="19" s="1"/>
  <c r="D7597" i="19"/>
  <c r="F7597" i="19" s="1"/>
  <c r="D7598" i="19"/>
  <c r="F7598" i="19" s="1"/>
  <c r="D7599" i="19"/>
  <c r="F7599" i="19" s="1"/>
  <c r="D7600" i="19"/>
  <c r="F7600" i="19" s="1"/>
  <c r="D7601" i="19"/>
  <c r="F7601" i="19" s="1"/>
  <c r="D7602" i="19"/>
  <c r="F7602" i="19" s="1"/>
  <c r="D7603" i="19"/>
  <c r="F7603" i="19" s="1"/>
  <c r="D7604" i="19"/>
  <c r="F7604" i="19" s="1"/>
  <c r="D7605" i="19"/>
  <c r="F7605" i="19" s="1"/>
  <c r="D7606" i="19"/>
  <c r="F7606" i="19" s="1"/>
  <c r="D7607" i="19"/>
  <c r="F7607" i="19" s="1"/>
  <c r="D7608" i="19"/>
  <c r="F7608" i="19" s="1"/>
  <c r="D7609" i="19"/>
  <c r="F7609" i="19" s="1"/>
  <c r="D7610" i="19"/>
  <c r="F7610" i="19" s="1"/>
  <c r="D7611" i="19"/>
  <c r="F7611" i="19" s="1"/>
  <c r="D7612" i="19"/>
  <c r="F7612" i="19" s="1"/>
  <c r="D7613" i="19"/>
  <c r="F7613" i="19" s="1"/>
  <c r="D7614" i="19"/>
  <c r="F7614" i="19" s="1"/>
  <c r="D7615" i="19"/>
  <c r="F7615" i="19" s="1"/>
  <c r="D7616" i="19"/>
  <c r="F7616" i="19" s="1"/>
  <c r="D7617" i="19"/>
  <c r="F7617" i="19" s="1"/>
  <c r="D7618" i="19"/>
  <c r="F7618" i="19" s="1"/>
  <c r="D7619" i="19"/>
  <c r="F7619" i="19" s="1"/>
  <c r="D7620" i="19"/>
  <c r="F7620" i="19" s="1"/>
  <c r="D7621" i="19"/>
  <c r="F7621" i="19" s="1"/>
  <c r="D7622" i="19"/>
  <c r="F7622" i="19" s="1"/>
  <c r="D7623" i="19"/>
  <c r="F7623" i="19" s="1"/>
  <c r="D7624" i="19"/>
  <c r="F7624" i="19" s="1"/>
  <c r="D7625" i="19"/>
  <c r="F7625" i="19" s="1"/>
  <c r="D7626" i="19"/>
  <c r="F7626" i="19" s="1"/>
  <c r="D7627" i="19"/>
  <c r="F7627" i="19" s="1"/>
  <c r="D7628" i="19"/>
  <c r="F7628" i="19" s="1"/>
  <c r="D7629" i="19"/>
  <c r="F7629" i="19" s="1"/>
  <c r="D7630" i="19"/>
  <c r="F7630" i="19" s="1"/>
  <c r="D7631" i="19"/>
  <c r="F7631" i="19" s="1"/>
  <c r="D7632" i="19"/>
  <c r="F7632" i="19" s="1"/>
  <c r="D7633" i="19"/>
  <c r="F7633" i="19" s="1"/>
  <c r="D7634" i="19"/>
  <c r="F7634" i="19" s="1"/>
  <c r="D7635" i="19"/>
  <c r="F7635" i="19" s="1"/>
  <c r="D7636" i="19"/>
  <c r="F7636" i="19" s="1"/>
  <c r="D7637" i="19"/>
  <c r="F7637" i="19" s="1"/>
  <c r="D7638" i="19"/>
  <c r="F7638" i="19" s="1"/>
  <c r="D7639" i="19"/>
  <c r="F7639" i="19" s="1"/>
  <c r="D7640" i="19"/>
  <c r="F7640" i="19" s="1"/>
  <c r="D7641" i="19"/>
  <c r="F7641" i="19" s="1"/>
  <c r="D7642" i="19"/>
  <c r="F7642" i="19" s="1"/>
  <c r="D7643" i="19"/>
  <c r="F7643" i="19" s="1"/>
  <c r="D7644" i="19"/>
  <c r="F7644" i="19" s="1"/>
  <c r="D7645" i="19"/>
  <c r="F7645" i="19" s="1"/>
  <c r="D7646" i="19"/>
  <c r="F7646" i="19" s="1"/>
  <c r="D7647" i="19"/>
  <c r="F7647" i="19" s="1"/>
  <c r="D7648" i="19"/>
  <c r="F7648" i="19" s="1"/>
  <c r="D7649" i="19"/>
  <c r="F7649" i="19" s="1"/>
  <c r="D7650" i="19"/>
  <c r="F7650" i="19" s="1"/>
  <c r="D7651" i="19"/>
  <c r="F7651" i="19" s="1"/>
  <c r="D7652" i="19"/>
  <c r="F7652" i="19" s="1"/>
  <c r="D7653" i="19"/>
  <c r="F7653" i="19" s="1"/>
  <c r="D7654" i="19"/>
  <c r="F7654" i="19" s="1"/>
  <c r="D7655" i="19"/>
  <c r="F7655" i="19" s="1"/>
  <c r="D7656" i="19"/>
  <c r="F7656" i="19" s="1"/>
  <c r="D7657" i="19"/>
  <c r="F7657" i="19" s="1"/>
  <c r="D7658" i="19"/>
  <c r="F7658" i="19" s="1"/>
  <c r="D7659" i="19"/>
  <c r="F7659" i="19" s="1"/>
  <c r="D7660" i="19"/>
  <c r="F7660" i="19" s="1"/>
  <c r="D7661" i="19"/>
  <c r="F7661" i="19" s="1"/>
  <c r="D7662" i="19"/>
  <c r="F7662" i="19" s="1"/>
  <c r="D7663" i="19"/>
  <c r="F7663" i="19" s="1"/>
  <c r="D7664" i="19"/>
  <c r="F7664" i="19" s="1"/>
  <c r="D7665" i="19"/>
  <c r="F7665" i="19" s="1"/>
  <c r="D7666" i="19"/>
  <c r="F7666" i="19" s="1"/>
  <c r="D7667" i="19"/>
  <c r="F7667" i="19" s="1"/>
  <c r="D7668" i="19"/>
  <c r="F7668" i="19" s="1"/>
  <c r="D7669" i="19"/>
  <c r="F7669" i="19" s="1"/>
  <c r="D7670" i="19"/>
  <c r="F7670" i="19" s="1"/>
  <c r="D7671" i="19"/>
  <c r="F7671" i="19" s="1"/>
  <c r="D7672" i="19"/>
  <c r="F7672" i="19" s="1"/>
  <c r="D7673" i="19"/>
  <c r="F7673" i="19" s="1"/>
  <c r="D7674" i="19"/>
  <c r="F7674" i="19" s="1"/>
  <c r="D7675" i="19"/>
  <c r="F7675" i="19" s="1"/>
  <c r="D7676" i="19"/>
  <c r="F7676" i="19" s="1"/>
  <c r="D7677" i="19"/>
  <c r="F7677" i="19" s="1"/>
  <c r="D7678" i="19"/>
  <c r="F7678" i="19" s="1"/>
  <c r="D7679" i="19"/>
  <c r="F7679" i="19" s="1"/>
  <c r="D7680" i="19"/>
  <c r="F7680" i="19" s="1"/>
  <c r="D7681" i="19"/>
  <c r="F7681" i="19" s="1"/>
  <c r="D7682" i="19"/>
  <c r="F7682" i="19" s="1"/>
  <c r="D7683" i="19"/>
  <c r="F7683" i="19" s="1"/>
  <c r="D7684" i="19"/>
  <c r="F7684" i="19" s="1"/>
  <c r="D7685" i="19"/>
  <c r="F7685" i="19" s="1"/>
  <c r="D7686" i="19"/>
  <c r="F7686" i="19" s="1"/>
  <c r="D7687" i="19"/>
  <c r="F7687" i="19" s="1"/>
  <c r="D7688" i="19"/>
  <c r="F7688" i="19" s="1"/>
  <c r="D7689" i="19"/>
  <c r="F7689" i="19" s="1"/>
  <c r="D7690" i="19"/>
  <c r="F7690" i="19" s="1"/>
  <c r="D7691" i="19"/>
  <c r="F7691" i="19" s="1"/>
  <c r="D7692" i="19"/>
  <c r="F7692" i="19" s="1"/>
  <c r="D7693" i="19"/>
  <c r="F7693" i="19" s="1"/>
  <c r="D7694" i="19"/>
  <c r="F7694" i="19" s="1"/>
  <c r="D7695" i="19"/>
  <c r="F7695" i="19" s="1"/>
  <c r="D7696" i="19"/>
  <c r="F7696" i="19" s="1"/>
  <c r="D7697" i="19"/>
  <c r="F7697" i="19" s="1"/>
  <c r="D7698" i="19"/>
  <c r="F7698" i="19" s="1"/>
  <c r="D7699" i="19"/>
  <c r="F7699" i="19" s="1"/>
  <c r="D7700" i="19"/>
  <c r="F7700" i="19" s="1"/>
  <c r="D7701" i="19"/>
  <c r="F7701" i="19" s="1"/>
  <c r="D7702" i="19"/>
  <c r="F7702" i="19" s="1"/>
  <c r="D7703" i="19"/>
  <c r="F7703" i="19" s="1"/>
  <c r="D7704" i="19"/>
  <c r="F7704" i="19" s="1"/>
  <c r="D7705" i="19"/>
  <c r="F7705" i="19" s="1"/>
  <c r="D7706" i="19"/>
  <c r="F7706" i="19" s="1"/>
  <c r="D7707" i="19"/>
  <c r="F7707" i="19" s="1"/>
  <c r="D7708" i="19"/>
  <c r="F7708" i="19" s="1"/>
  <c r="D7709" i="19"/>
  <c r="F7709" i="19" s="1"/>
  <c r="D7710" i="19"/>
  <c r="F7710" i="19" s="1"/>
  <c r="D7711" i="19"/>
  <c r="F7711" i="19" s="1"/>
  <c r="D7712" i="19"/>
  <c r="F7712" i="19" s="1"/>
  <c r="D7713" i="19"/>
  <c r="F7713" i="19" s="1"/>
  <c r="D7714" i="19"/>
  <c r="F7714" i="19" s="1"/>
  <c r="D7715" i="19"/>
  <c r="F7715" i="19" s="1"/>
  <c r="D7716" i="19"/>
  <c r="F7716" i="19" s="1"/>
  <c r="D7717" i="19"/>
  <c r="F7717" i="19" s="1"/>
  <c r="D7718" i="19"/>
  <c r="F7718" i="19" s="1"/>
  <c r="D7719" i="19"/>
  <c r="F7719" i="19" s="1"/>
  <c r="D7720" i="19"/>
  <c r="F7720" i="19" s="1"/>
  <c r="D7721" i="19"/>
  <c r="F7721" i="19" s="1"/>
  <c r="D7722" i="19"/>
  <c r="F7722" i="19" s="1"/>
  <c r="D7723" i="19"/>
  <c r="F7723" i="19" s="1"/>
  <c r="D7724" i="19"/>
  <c r="F7724" i="19" s="1"/>
  <c r="D7725" i="19"/>
  <c r="F7725" i="19" s="1"/>
  <c r="D7726" i="19"/>
  <c r="F7726" i="19" s="1"/>
  <c r="D7727" i="19"/>
  <c r="F7727" i="19" s="1"/>
  <c r="D7728" i="19"/>
  <c r="F7728" i="19" s="1"/>
  <c r="D7729" i="19"/>
  <c r="F7729" i="19" s="1"/>
  <c r="D7730" i="19"/>
  <c r="F7730" i="19" s="1"/>
  <c r="D7731" i="19"/>
  <c r="F7731" i="19" s="1"/>
  <c r="D7732" i="19"/>
  <c r="F7732" i="19" s="1"/>
  <c r="D7733" i="19"/>
  <c r="F7733" i="19" s="1"/>
  <c r="D7734" i="19"/>
  <c r="F7734" i="19" s="1"/>
  <c r="D7735" i="19"/>
  <c r="F7735" i="19" s="1"/>
  <c r="D7736" i="19"/>
  <c r="F7736" i="19" s="1"/>
  <c r="D7737" i="19"/>
  <c r="F7737" i="19" s="1"/>
  <c r="D7738" i="19"/>
  <c r="F7738" i="19" s="1"/>
  <c r="D7739" i="19"/>
  <c r="F7739" i="19" s="1"/>
  <c r="D7740" i="19"/>
  <c r="F7740" i="19" s="1"/>
  <c r="D7741" i="19"/>
  <c r="F7741" i="19" s="1"/>
  <c r="D7742" i="19"/>
  <c r="F7742" i="19" s="1"/>
  <c r="D7743" i="19"/>
  <c r="F7743" i="19" s="1"/>
  <c r="D7744" i="19"/>
  <c r="F7744" i="19" s="1"/>
  <c r="D7745" i="19"/>
  <c r="F7745" i="19" s="1"/>
  <c r="D7746" i="19"/>
  <c r="F7746" i="19" s="1"/>
  <c r="D7747" i="19"/>
  <c r="F7747" i="19" s="1"/>
  <c r="D7748" i="19"/>
  <c r="F7748" i="19" s="1"/>
  <c r="D7749" i="19"/>
  <c r="F7749" i="19" s="1"/>
  <c r="D7750" i="19"/>
  <c r="F7750" i="19" s="1"/>
  <c r="D7751" i="19"/>
  <c r="F7751" i="19" s="1"/>
  <c r="D7752" i="19"/>
  <c r="F7752" i="19" s="1"/>
  <c r="D7753" i="19"/>
  <c r="F7753" i="19" s="1"/>
  <c r="D7754" i="19"/>
  <c r="F7754" i="19" s="1"/>
  <c r="D7755" i="19"/>
  <c r="F7755" i="19" s="1"/>
  <c r="D7756" i="19"/>
  <c r="F7756" i="19" s="1"/>
  <c r="D7757" i="19"/>
  <c r="F7757" i="19" s="1"/>
  <c r="D7758" i="19"/>
  <c r="F7758" i="19" s="1"/>
  <c r="D7759" i="19"/>
  <c r="F7759" i="19" s="1"/>
  <c r="D7760" i="19"/>
  <c r="F7760" i="19" s="1"/>
  <c r="D7761" i="19"/>
  <c r="F7761" i="19" s="1"/>
  <c r="D7762" i="19"/>
  <c r="F7762" i="19" s="1"/>
  <c r="D7763" i="19"/>
  <c r="F7763" i="19" s="1"/>
  <c r="D7764" i="19"/>
  <c r="F7764" i="19" s="1"/>
  <c r="D7765" i="19"/>
  <c r="F7765" i="19" s="1"/>
  <c r="D7766" i="19"/>
  <c r="F7766" i="19" s="1"/>
  <c r="D7767" i="19"/>
  <c r="F7767" i="19" s="1"/>
  <c r="D7768" i="19"/>
  <c r="F7768" i="19" s="1"/>
  <c r="D7769" i="19"/>
  <c r="F7769" i="19" s="1"/>
  <c r="D7770" i="19"/>
  <c r="F7770" i="19" s="1"/>
  <c r="D7771" i="19"/>
  <c r="F7771" i="19" s="1"/>
  <c r="D7772" i="19"/>
  <c r="F7772" i="19" s="1"/>
  <c r="D7773" i="19"/>
  <c r="F7773" i="19" s="1"/>
  <c r="D7774" i="19"/>
  <c r="F7774" i="19" s="1"/>
  <c r="D7775" i="19"/>
  <c r="F7775" i="19" s="1"/>
  <c r="D7776" i="19"/>
  <c r="F7776" i="19" s="1"/>
  <c r="D7777" i="19"/>
  <c r="F7777" i="19" s="1"/>
  <c r="D7778" i="19"/>
  <c r="F7778" i="19" s="1"/>
  <c r="D7779" i="19"/>
  <c r="F7779" i="19" s="1"/>
  <c r="D7780" i="19"/>
  <c r="F7780" i="19" s="1"/>
  <c r="D7781" i="19"/>
  <c r="F7781" i="19" s="1"/>
  <c r="D7782" i="19"/>
  <c r="F7782" i="19" s="1"/>
  <c r="D7783" i="19"/>
  <c r="F7783" i="19" s="1"/>
  <c r="D7784" i="19"/>
  <c r="F7784" i="19" s="1"/>
  <c r="D7785" i="19"/>
  <c r="F7785" i="19" s="1"/>
  <c r="D7786" i="19"/>
  <c r="F7786" i="19" s="1"/>
  <c r="D7787" i="19"/>
  <c r="F7787" i="19" s="1"/>
  <c r="D7788" i="19"/>
  <c r="F7788" i="19" s="1"/>
  <c r="D7789" i="19"/>
  <c r="F7789" i="19" s="1"/>
  <c r="D7790" i="19"/>
  <c r="F7790" i="19" s="1"/>
  <c r="D7791" i="19"/>
  <c r="F7791" i="19" s="1"/>
  <c r="D7792" i="19"/>
  <c r="F7792" i="19" s="1"/>
  <c r="D7793" i="19"/>
  <c r="F7793" i="19" s="1"/>
  <c r="D7794" i="19"/>
  <c r="F7794" i="19" s="1"/>
  <c r="D7795" i="19"/>
  <c r="F7795" i="19" s="1"/>
  <c r="D7796" i="19"/>
  <c r="F7796" i="19" s="1"/>
  <c r="D7797" i="19"/>
  <c r="F7797" i="19" s="1"/>
  <c r="D7798" i="19"/>
  <c r="F7798" i="19" s="1"/>
  <c r="D7799" i="19"/>
  <c r="F7799" i="19" s="1"/>
  <c r="D7800" i="19"/>
  <c r="F7800" i="19" s="1"/>
  <c r="D7801" i="19"/>
  <c r="F7801" i="19" s="1"/>
  <c r="D7802" i="19"/>
  <c r="F7802" i="19" s="1"/>
  <c r="D7803" i="19"/>
  <c r="F7803" i="19" s="1"/>
  <c r="D7804" i="19"/>
  <c r="F7804" i="19" s="1"/>
  <c r="D7805" i="19"/>
  <c r="F7805" i="19" s="1"/>
  <c r="D7806" i="19"/>
  <c r="F7806" i="19" s="1"/>
  <c r="D7807" i="19"/>
  <c r="F7807" i="19" s="1"/>
  <c r="D7808" i="19"/>
  <c r="F7808" i="19" s="1"/>
  <c r="D7809" i="19"/>
  <c r="F7809" i="19" s="1"/>
  <c r="D7810" i="19"/>
  <c r="F7810" i="19" s="1"/>
  <c r="D7811" i="19"/>
  <c r="F7811" i="19" s="1"/>
  <c r="D7812" i="19"/>
  <c r="F7812" i="19" s="1"/>
  <c r="D7813" i="19"/>
  <c r="F7813" i="19" s="1"/>
  <c r="D7814" i="19"/>
  <c r="F7814" i="19" s="1"/>
  <c r="D7815" i="19"/>
  <c r="F7815" i="19" s="1"/>
  <c r="D7816" i="19"/>
  <c r="F7816" i="19" s="1"/>
  <c r="D7817" i="19"/>
  <c r="F7817" i="19" s="1"/>
  <c r="D7818" i="19"/>
  <c r="F7818" i="19" s="1"/>
  <c r="D7819" i="19"/>
  <c r="F7819" i="19" s="1"/>
  <c r="D7820" i="19"/>
  <c r="F7820" i="19" s="1"/>
  <c r="D7821" i="19"/>
  <c r="F7821" i="19" s="1"/>
  <c r="D7822" i="19"/>
  <c r="F7822" i="19" s="1"/>
  <c r="D7823" i="19"/>
  <c r="F7823" i="19" s="1"/>
  <c r="D7824" i="19"/>
  <c r="F7824" i="19" s="1"/>
  <c r="D7825" i="19"/>
  <c r="F7825" i="19" s="1"/>
  <c r="D7826" i="19"/>
  <c r="F7826" i="19" s="1"/>
  <c r="D7827" i="19"/>
  <c r="F7827" i="19" s="1"/>
  <c r="D7828" i="19"/>
  <c r="F7828" i="19" s="1"/>
  <c r="D7829" i="19"/>
  <c r="F7829" i="19" s="1"/>
  <c r="D7830" i="19"/>
  <c r="F7830" i="19" s="1"/>
  <c r="D7831" i="19"/>
  <c r="F7831" i="19" s="1"/>
  <c r="D7832" i="19"/>
  <c r="F7832" i="19" s="1"/>
  <c r="D7833" i="19"/>
  <c r="F7833" i="19" s="1"/>
  <c r="D7834" i="19"/>
  <c r="F7834" i="19" s="1"/>
  <c r="D7835" i="19"/>
  <c r="F7835" i="19" s="1"/>
  <c r="D7836" i="19"/>
  <c r="F7836" i="19" s="1"/>
  <c r="D7837" i="19"/>
  <c r="F7837" i="19" s="1"/>
  <c r="D7838" i="19"/>
  <c r="F7838" i="19" s="1"/>
  <c r="D7839" i="19"/>
  <c r="F7839" i="19" s="1"/>
  <c r="D7840" i="19"/>
  <c r="F7840" i="19" s="1"/>
  <c r="D7841" i="19"/>
  <c r="F7841" i="19" s="1"/>
  <c r="D7842" i="19"/>
  <c r="F7842" i="19" s="1"/>
  <c r="D7843" i="19"/>
  <c r="F7843" i="19" s="1"/>
  <c r="D7844" i="19"/>
  <c r="F7844" i="19" s="1"/>
  <c r="D7845" i="19"/>
  <c r="F7845" i="19" s="1"/>
  <c r="D7846" i="19"/>
  <c r="F7846" i="19" s="1"/>
  <c r="D7847" i="19"/>
  <c r="F7847" i="19" s="1"/>
  <c r="D7848" i="19"/>
  <c r="F7848" i="19" s="1"/>
  <c r="D7849" i="19"/>
  <c r="F7849" i="19" s="1"/>
  <c r="D7850" i="19"/>
  <c r="F7850" i="19" s="1"/>
  <c r="D7851" i="19"/>
  <c r="F7851" i="19" s="1"/>
  <c r="D7852" i="19"/>
  <c r="F7852" i="19" s="1"/>
  <c r="D7853" i="19"/>
  <c r="F7853" i="19" s="1"/>
  <c r="D7854" i="19"/>
  <c r="F7854" i="19" s="1"/>
  <c r="D7855" i="19"/>
  <c r="F7855" i="19" s="1"/>
  <c r="D7856" i="19"/>
  <c r="F7856" i="19" s="1"/>
  <c r="D7857" i="19"/>
  <c r="F7857" i="19" s="1"/>
  <c r="D7858" i="19"/>
  <c r="F7858" i="19" s="1"/>
  <c r="D7859" i="19"/>
  <c r="F7859" i="19" s="1"/>
  <c r="D7860" i="19"/>
  <c r="F7860" i="19" s="1"/>
  <c r="D7861" i="19"/>
  <c r="F7861" i="19" s="1"/>
  <c r="D7862" i="19"/>
  <c r="F7862" i="19" s="1"/>
  <c r="D7863" i="19"/>
  <c r="F7863" i="19" s="1"/>
  <c r="D7864" i="19"/>
  <c r="F7864" i="19" s="1"/>
  <c r="D7865" i="19"/>
  <c r="F7865" i="19" s="1"/>
  <c r="D7866" i="19"/>
  <c r="F7866" i="19" s="1"/>
  <c r="D7867" i="19"/>
  <c r="F7867" i="19" s="1"/>
  <c r="D7868" i="19"/>
  <c r="F7868" i="19" s="1"/>
  <c r="D7869" i="19"/>
  <c r="F7869" i="19" s="1"/>
  <c r="D7870" i="19"/>
  <c r="F7870" i="19" s="1"/>
  <c r="D7871" i="19"/>
  <c r="F7871" i="19" s="1"/>
  <c r="D7872" i="19"/>
  <c r="F7872" i="19" s="1"/>
  <c r="D7873" i="19"/>
  <c r="F7873" i="19" s="1"/>
  <c r="D7874" i="19"/>
  <c r="F7874" i="19" s="1"/>
  <c r="D7875" i="19"/>
  <c r="F7875" i="19" s="1"/>
  <c r="D7876" i="19"/>
  <c r="F7876" i="19" s="1"/>
  <c r="D7877" i="19"/>
  <c r="F7877" i="19" s="1"/>
  <c r="D7878" i="19"/>
  <c r="F7878" i="19" s="1"/>
  <c r="D7879" i="19"/>
  <c r="F7879" i="19" s="1"/>
  <c r="D7880" i="19"/>
  <c r="F7880" i="19" s="1"/>
  <c r="D7881" i="19"/>
  <c r="F7881" i="19" s="1"/>
  <c r="D7882" i="19"/>
  <c r="F7882" i="19" s="1"/>
  <c r="D7883" i="19"/>
  <c r="F7883" i="19" s="1"/>
  <c r="D7884" i="19"/>
  <c r="F7884" i="19" s="1"/>
  <c r="D7885" i="19"/>
  <c r="F7885" i="19" s="1"/>
  <c r="D7886" i="19"/>
  <c r="F7886" i="19" s="1"/>
  <c r="D7887" i="19"/>
  <c r="F7887" i="19" s="1"/>
  <c r="D7888" i="19"/>
  <c r="F7888" i="19" s="1"/>
  <c r="D7889" i="19"/>
  <c r="F7889" i="19" s="1"/>
  <c r="D7890" i="19"/>
  <c r="F7890" i="19" s="1"/>
  <c r="D7891" i="19"/>
  <c r="F7891" i="19" s="1"/>
  <c r="D7892" i="19"/>
  <c r="F7892" i="19" s="1"/>
  <c r="D7893" i="19"/>
  <c r="F7893" i="19" s="1"/>
  <c r="D7894" i="19"/>
  <c r="F7894" i="19" s="1"/>
  <c r="D7895" i="19"/>
  <c r="F7895" i="19" s="1"/>
  <c r="D7896" i="19"/>
  <c r="F7896" i="19" s="1"/>
  <c r="D7897" i="19"/>
  <c r="F7897" i="19" s="1"/>
  <c r="D7898" i="19"/>
  <c r="F7898" i="19" s="1"/>
  <c r="D7899" i="19"/>
  <c r="F7899" i="19" s="1"/>
  <c r="D7900" i="19"/>
  <c r="F7900" i="19" s="1"/>
  <c r="D7901" i="19"/>
  <c r="F7901" i="19" s="1"/>
  <c r="D7902" i="19"/>
  <c r="F7902" i="19" s="1"/>
  <c r="D7903" i="19"/>
  <c r="F7903" i="19" s="1"/>
  <c r="D7904" i="19"/>
  <c r="F7904" i="19" s="1"/>
  <c r="D7905" i="19"/>
  <c r="F7905" i="19" s="1"/>
  <c r="D7906" i="19"/>
  <c r="F7906" i="19" s="1"/>
  <c r="D7907" i="19"/>
  <c r="F7907" i="19" s="1"/>
  <c r="D7908" i="19"/>
  <c r="F7908" i="19" s="1"/>
  <c r="D7909" i="19"/>
  <c r="F7909" i="19" s="1"/>
  <c r="D7910" i="19"/>
  <c r="F7910" i="19" s="1"/>
  <c r="D7911" i="19"/>
  <c r="F7911" i="19" s="1"/>
  <c r="D7912" i="19"/>
  <c r="F7912" i="19" s="1"/>
  <c r="D7913" i="19"/>
  <c r="F7913" i="19" s="1"/>
  <c r="D7914" i="19"/>
  <c r="F7914" i="19" s="1"/>
  <c r="D7915" i="19"/>
  <c r="F7915" i="19" s="1"/>
  <c r="D7916" i="19"/>
  <c r="F7916" i="19" s="1"/>
  <c r="D7917" i="19"/>
  <c r="F7917" i="19" s="1"/>
  <c r="D7918" i="19"/>
  <c r="F7918" i="19" s="1"/>
  <c r="D7919" i="19"/>
  <c r="F7919" i="19" s="1"/>
  <c r="D7920" i="19"/>
  <c r="F7920" i="19" s="1"/>
  <c r="D7921" i="19"/>
  <c r="F7921" i="19" s="1"/>
  <c r="D7922" i="19"/>
  <c r="F7922" i="19" s="1"/>
  <c r="D7923" i="19"/>
  <c r="F7923" i="19" s="1"/>
  <c r="D7924" i="19"/>
  <c r="F7924" i="19" s="1"/>
  <c r="D7925" i="19"/>
  <c r="F7925" i="19" s="1"/>
  <c r="D7926" i="19"/>
  <c r="F7926" i="19" s="1"/>
  <c r="D7927" i="19"/>
  <c r="F7927" i="19" s="1"/>
  <c r="D7928" i="19"/>
  <c r="F7928" i="19" s="1"/>
  <c r="D7929" i="19"/>
  <c r="F7929" i="19" s="1"/>
  <c r="D7930" i="19"/>
  <c r="F7930" i="19" s="1"/>
  <c r="D7931" i="19"/>
  <c r="F7931" i="19" s="1"/>
  <c r="D7932" i="19"/>
  <c r="F7932" i="19" s="1"/>
  <c r="D7933" i="19"/>
  <c r="F7933" i="19" s="1"/>
  <c r="D7934" i="19"/>
  <c r="F7934" i="19" s="1"/>
  <c r="D7935" i="19"/>
  <c r="F7935" i="19" s="1"/>
  <c r="D7936" i="19"/>
  <c r="F7936" i="19" s="1"/>
  <c r="D7937" i="19"/>
  <c r="F7937" i="19" s="1"/>
  <c r="D7938" i="19"/>
  <c r="F7938" i="19" s="1"/>
  <c r="D7939" i="19"/>
  <c r="F7939" i="19" s="1"/>
  <c r="D7940" i="19"/>
  <c r="F7940" i="19" s="1"/>
  <c r="D7941" i="19"/>
  <c r="F7941" i="19" s="1"/>
  <c r="D7942" i="19"/>
  <c r="F7942" i="19" s="1"/>
  <c r="D7943" i="19"/>
  <c r="F7943" i="19" s="1"/>
  <c r="D7944" i="19"/>
  <c r="F7944" i="19" s="1"/>
  <c r="D7945" i="19"/>
  <c r="F7945" i="19" s="1"/>
  <c r="D7946" i="19"/>
  <c r="F7946" i="19" s="1"/>
  <c r="D7947" i="19"/>
  <c r="F7947" i="19" s="1"/>
  <c r="D7948" i="19"/>
  <c r="F7948" i="19" s="1"/>
  <c r="D7949" i="19"/>
  <c r="F7949" i="19" s="1"/>
  <c r="D7950" i="19"/>
  <c r="F7950" i="19" s="1"/>
  <c r="D7951" i="19"/>
  <c r="F7951" i="19" s="1"/>
  <c r="D7952" i="19"/>
  <c r="F7952" i="19" s="1"/>
  <c r="D7953" i="19"/>
  <c r="F7953" i="19" s="1"/>
  <c r="D7954" i="19"/>
  <c r="F7954" i="19" s="1"/>
  <c r="D7955" i="19"/>
  <c r="F7955" i="19" s="1"/>
  <c r="D7956" i="19"/>
  <c r="F7956" i="19" s="1"/>
  <c r="D7957" i="19"/>
  <c r="F7957" i="19" s="1"/>
  <c r="D7958" i="19"/>
  <c r="F7958" i="19" s="1"/>
  <c r="D7959" i="19"/>
  <c r="F7959" i="19" s="1"/>
  <c r="D7960" i="19"/>
  <c r="F7960" i="19" s="1"/>
  <c r="D7961" i="19"/>
  <c r="F7961" i="19" s="1"/>
  <c r="D7962" i="19"/>
  <c r="F7962" i="19" s="1"/>
  <c r="D7963" i="19"/>
  <c r="F7963" i="19" s="1"/>
  <c r="D7964" i="19"/>
  <c r="F7964" i="19" s="1"/>
  <c r="D7965" i="19"/>
  <c r="F7965" i="19" s="1"/>
  <c r="D7966" i="19"/>
  <c r="F7966" i="19" s="1"/>
  <c r="D7967" i="19"/>
  <c r="F7967" i="19" s="1"/>
  <c r="D7968" i="19"/>
  <c r="F7968" i="19" s="1"/>
  <c r="D7969" i="19"/>
  <c r="F7969" i="19" s="1"/>
  <c r="D7970" i="19"/>
  <c r="F7970" i="19" s="1"/>
  <c r="D7971" i="19"/>
  <c r="F7971" i="19" s="1"/>
  <c r="D7972" i="19"/>
  <c r="F7972" i="19" s="1"/>
  <c r="D7973" i="19"/>
  <c r="F7973" i="19" s="1"/>
  <c r="D7974" i="19"/>
  <c r="F7974" i="19" s="1"/>
  <c r="D7975" i="19"/>
  <c r="F7975" i="19" s="1"/>
  <c r="D7976" i="19"/>
  <c r="F7976" i="19" s="1"/>
  <c r="D7977" i="19"/>
  <c r="F7977" i="19" s="1"/>
  <c r="D7978" i="19"/>
  <c r="F7978" i="19" s="1"/>
  <c r="D7979" i="19"/>
  <c r="F7979" i="19" s="1"/>
  <c r="D7980" i="19"/>
  <c r="F7980" i="19" s="1"/>
  <c r="D7981" i="19"/>
  <c r="F7981" i="19" s="1"/>
  <c r="D7982" i="19"/>
  <c r="F7982" i="19" s="1"/>
  <c r="D7983" i="19"/>
  <c r="F7983" i="19" s="1"/>
  <c r="D7984" i="19"/>
  <c r="F7984" i="19" s="1"/>
  <c r="D7985" i="19"/>
  <c r="F7985" i="19" s="1"/>
  <c r="D7986" i="19"/>
  <c r="F7986" i="19" s="1"/>
  <c r="D7987" i="19"/>
  <c r="F7987" i="19" s="1"/>
  <c r="D7988" i="19"/>
  <c r="F7988" i="19" s="1"/>
  <c r="D7989" i="19"/>
  <c r="F7989" i="19" s="1"/>
  <c r="D7990" i="19"/>
  <c r="F7990" i="19" s="1"/>
  <c r="D7991" i="19"/>
  <c r="F7991" i="19" s="1"/>
  <c r="D7992" i="19"/>
  <c r="F7992" i="19" s="1"/>
  <c r="D7993" i="19"/>
  <c r="F7993" i="19" s="1"/>
  <c r="D7994" i="19"/>
  <c r="F7994" i="19" s="1"/>
  <c r="D7995" i="19"/>
  <c r="F7995" i="19" s="1"/>
  <c r="D7996" i="19"/>
  <c r="F7996" i="19" s="1"/>
  <c r="D7997" i="19"/>
  <c r="F7997" i="19" s="1"/>
  <c r="D7998" i="19"/>
  <c r="F7998" i="19" s="1"/>
  <c r="D7999" i="19"/>
  <c r="F7999" i="19" s="1"/>
  <c r="D8000" i="19"/>
  <c r="F8000" i="19" s="1"/>
  <c r="D8001" i="19"/>
  <c r="F8001" i="19" s="1"/>
  <c r="D8002" i="19"/>
  <c r="F8002" i="19" s="1"/>
  <c r="D8003" i="19"/>
  <c r="F8003" i="19" s="1"/>
  <c r="D8004" i="19"/>
  <c r="F8004" i="19" s="1"/>
  <c r="D8005" i="19"/>
  <c r="F8005" i="19" s="1"/>
  <c r="D8006" i="19"/>
  <c r="F8006" i="19" s="1"/>
  <c r="D8007" i="19"/>
  <c r="F8007" i="19" s="1"/>
  <c r="D8008" i="19"/>
  <c r="F8008" i="19" s="1"/>
  <c r="D8009" i="19"/>
  <c r="F8009" i="19" s="1"/>
  <c r="D8010" i="19"/>
  <c r="F8010" i="19" s="1"/>
  <c r="D8011" i="19"/>
  <c r="F8011" i="19" s="1"/>
  <c r="D8012" i="19"/>
  <c r="F8012" i="19" s="1"/>
  <c r="D8013" i="19"/>
  <c r="F8013" i="19" s="1"/>
  <c r="D8014" i="19"/>
  <c r="F8014" i="19" s="1"/>
  <c r="D8015" i="19"/>
  <c r="F8015" i="19" s="1"/>
  <c r="D8016" i="19"/>
  <c r="F8016" i="19" s="1"/>
  <c r="D8017" i="19"/>
  <c r="F8017" i="19" s="1"/>
  <c r="D8018" i="19"/>
  <c r="F8018" i="19" s="1"/>
  <c r="D8019" i="19"/>
  <c r="F8019" i="19" s="1"/>
  <c r="D8020" i="19"/>
  <c r="F8020" i="19" s="1"/>
  <c r="D8021" i="19"/>
  <c r="F8021" i="19" s="1"/>
  <c r="D8022" i="19"/>
  <c r="F8022" i="19" s="1"/>
  <c r="D8023" i="19"/>
  <c r="F8023" i="19" s="1"/>
  <c r="D8024" i="19"/>
  <c r="F8024" i="19" s="1"/>
  <c r="D8025" i="19"/>
  <c r="F8025" i="19" s="1"/>
  <c r="D8026" i="19"/>
  <c r="F8026" i="19" s="1"/>
  <c r="D8027" i="19"/>
  <c r="F8027" i="19" s="1"/>
  <c r="D8028" i="19"/>
  <c r="F8028" i="19" s="1"/>
  <c r="D8029" i="19"/>
  <c r="F8029" i="19" s="1"/>
  <c r="D8030" i="19"/>
  <c r="F8030" i="19" s="1"/>
  <c r="D8031" i="19"/>
  <c r="F8031" i="19" s="1"/>
  <c r="D8032" i="19"/>
  <c r="F8032" i="19" s="1"/>
  <c r="D8033" i="19"/>
  <c r="F8033" i="19" s="1"/>
  <c r="D8034" i="19"/>
  <c r="F8034" i="19" s="1"/>
  <c r="D8035" i="19"/>
  <c r="F8035" i="19" s="1"/>
  <c r="D8036" i="19"/>
  <c r="F8036" i="19" s="1"/>
  <c r="D8037" i="19"/>
  <c r="F8037" i="19" s="1"/>
  <c r="D8038" i="19"/>
  <c r="F8038" i="19" s="1"/>
  <c r="D8039" i="19"/>
  <c r="F8039" i="19" s="1"/>
  <c r="D8040" i="19"/>
  <c r="F8040" i="19" s="1"/>
  <c r="D8041" i="19"/>
  <c r="F8041" i="19" s="1"/>
  <c r="D8042" i="19"/>
  <c r="F8042" i="19" s="1"/>
  <c r="D8043" i="19"/>
  <c r="F8043" i="19" s="1"/>
  <c r="D8044" i="19"/>
  <c r="F8044" i="19" s="1"/>
  <c r="D8045" i="19"/>
  <c r="F8045" i="19" s="1"/>
  <c r="D8046" i="19"/>
  <c r="F8046" i="19" s="1"/>
  <c r="D8047" i="19"/>
  <c r="F8047" i="19" s="1"/>
  <c r="D8048" i="19"/>
  <c r="F8048" i="19" s="1"/>
  <c r="D8049" i="19"/>
  <c r="F8049" i="19" s="1"/>
  <c r="D8050" i="19"/>
  <c r="F8050" i="19" s="1"/>
  <c r="D8051" i="19"/>
  <c r="F8051" i="19" s="1"/>
  <c r="D8052" i="19"/>
  <c r="F8052" i="19" s="1"/>
  <c r="D8053" i="19"/>
  <c r="F8053" i="19" s="1"/>
  <c r="D8054" i="19"/>
  <c r="F8054" i="19" s="1"/>
  <c r="D8055" i="19"/>
  <c r="F8055" i="19" s="1"/>
  <c r="D8056" i="19"/>
  <c r="F8056" i="19" s="1"/>
  <c r="D8057" i="19"/>
  <c r="F8057" i="19" s="1"/>
  <c r="D8058" i="19"/>
  <c r="F8058" i="19" s="1"/>
  <c r="D8059" i="19"/>
  <c r="F8059" i="19" s="1"/>
  <c r="D8060" i="19"/>
  <c r="F8060" i="19" s="1"/>
  <c r="D8061" i="19"/>
  <c r="F8061" i="19" s="1"/>
  <c r="D8062" i="19"/>
  <c r="F8062" i="19" s="1"/>
  <c r="D8063" i="19"/>
  <c r="F8063" i="19" s="1"/>
  <c r="D8064" i="19"/>
  <c r="F8064" i="19" s="1"/>
  <c r="D8065" i="19"/>
  <c r="F8065" i="19" s="1"/>
  <c r="D8066" i="19"/>
  <c r="F8066" i="19" s="1"/>
  <c r="D8067" i="19"/>
  <c r="F8067" i="19" s="1"/>
  <c r="D8068" i="19"/>
  <c r="F8068" i="19" s="1"/>
  <c r="D8069" i="19"/>
  <c r="F8069" i="19" s="1"/>
  <c r="D8070" i="19"/>
  <c r="F8070" i="19" s="1"/>
  <c r="D8071" i="19"/>
  <c r="F8071" i="19" s="1"/>
  <c r="D8072" i="19"/>
  <c r="F8072" i="19" s="1"/>
  <c r="D8073" i="19"/>
  <c r="F8073" i="19" s="1"/>
  <c r="D8074" i="19"/>
  <c r="F8074" i="19" s="1"/>
  <c r="D8075" i="19"/>
  <c r="F8075" i="19" s="1"/>
  <c r="D8076" i="19"/>
  <c r="F8076" i="19" s="1"/>
  <c r="D8077" i="19"/>
  <c r="F8077" i="19" s="1"/>
  <c r="D8078" i="19"/>
  <c r="F8078" i="19" s="1"/>
  <c r="D8079" i="19"/>
  <c r="F8079" i="19" s="1"/>
  <c r="D8080" i="19"/>
  <c r="F8080" i="19" s="1"/>
  <c r="D8081" i="19"/>
  <c r="F8081" i="19" s="1"/>
  <c r="D8082" i="19"/>
  <c r="F8082" i="19" s="1"/>
  <c r="D8083" i="19"/>
  <c r="F8083" i="19" s="1"/>
  <c r="D8084" i="19"/>
  <c r="F8084" i="19" s="1"/>
  <c r="D8085" i="19"/>
  <c r="F8085" i="19" s="1"/>
  <c r="D8086" i="19"/>
  <c r="F8086" i="19" s="1"/>
  <c r="D8087" i="19"/>
  <c r="F8087" i="19" s="1"/>
  <c r="D8088" i="19"/>
  <c r="F8088" i="19" s="1"/>
  <c r="D8089" i="19"/>
  <c r="F8089" i="19" s="1"/>
  <c r="D8090" i="19"/>
  <c r="F8090" i="19" s="1"/>
  <c r="D8091" i="19"/>
  <c r="F8091" i="19" s="1"/>
  <c r="D8092" i="19"/>
  <c r="F8092" i="19" s="1"/>
  <c r="D8093" i="19"/>
  <c r="F8093" i="19" s="1"/>
  <c r="D8094" i="19"/>
  <c r="F8094" i="19" s="1"/>
  <c r="D8095" i="19"/>
  <c r="F8095" i="19" s="1"/>
  <c r="D8096" i="19"/>
  <c r="F8096" i="19" s="1"/>
  <c r="D8097" i="19"/>
  <c r="F8097" i="19" s="1"/>
  <c r="D8098" i="19"/>
  <c r="F8098" i="19" s="1"/>
  <c r="D8099" i="19"/>
  <c r="F8099" i="19" s="1"/>
  <c r="D8100" i="19"/>
  <c r="F8100" i="19" s="1"/>
  <c r="D8101" i="19"/>
  <c r="F8101" i="19" s="1"/>
  <c r="D8102" i="19"/>
  <c r="F8102" i="19" s="1"/>
  <c r="D8103" i="19"/>
  <c r="F8103" i="19" s="1"/>
  <c r="D8104" i="19"/>
  <c r="F8104" i="19" s="1"/>
  <c r="D8105" i="19"/>
  <c r="F8105" i="19" s="1"/>
  <c r="D8106" i="19"/>
  <c r="F8106" i="19" s="1"/>
  <c r="D8107" i="19"/>
  <c r="F8107" i="19" s="1"/>
  <c r="D8108" i="19"/>
  <c r="F8108" i="19" s="1"/>
  <c r="D8109" i="19"/>
  <c r="F8109" i="19" s="1"/>
  <c r="D8110" i="19"/>
  <c r="F8110" i="19" s="1"/>
  <c r="D8111" i="19"/>
  <c r="F8111" i="19" s="1"/>
  <c r="D8112" i="19"/>
  <c r="F8112" i="19" s="1"/>
  <c r="D8113" i="19"/>
  <c r="F8113" i="19" s="1"/>
  <c r="D8114" i="19"/>
  <c r="F8114" i="19" s="1"/>
  <c r="D8115" i="19"/>
  <c r="F8115" i="19" s="1"/>
  <c r="D8116" i="19"/>
  <c r="F8116" i="19" s="1"/>
  <c r="D8117" i="19"/>
  <c r="F8117" i="19" s="1"/>
  <c r="D8118" i="19"/>
  <c r="F8118" i="19" s="1"/>
  <c r="D8119" i="19"/>
  <c r="F8119" i="19" s="1"/>
  <c r="D8120" i="19"/>
  <c r="F8120" i="19" s="1"/>
  <c r="D8121" i="19"/>
  <c r="F8121" i="19" s="1"/>
  <c r="D8122" i="19"/>
  <c r="F8122" i="19" s="1"/>
  <c r="D8123" i="19"/>
  <c r="F8123" i="19" s="1"/>
  <c r="D8124" i="19"/>
  <c r="F8124" i="19" s="1"/>
  <c r="D8125" i="19"/>
  <c r="F8125" i="19" s="1"/>
  <c r="D8126" i="19"/>
  <c r="F8126" i="19" s="1"/>
  <c r="D8127" i="19"/>
  <c r="F8127" i="19" s="1"/>
  <c r="D8128" i="19"/>
  <c r="F8128" i="19" s="1"/>
  <c r="D8129" i="19"/>
  <c r="F8129" i="19" s="1"/>
  <c r="D8130" i="19"/>
  <c r="F8130" i="19" s="1"/>
  <c r="D8131" i="19"/>
  <c r="F8131" i="19" s="1"/>
  <c r="D8132" i="19"/>
  <c r="F8132" i="19" s="1"/>
  <c r="D8133" i="19"/>
  <c r="F8133" i="19" s="1"/>
  <c r="D8134" i="19"/>
  <c r="F8134" i="19" s="1"/>
  <c r="D8135" i="19"/>
  <c r="F8135" i="19" s="1"/>
  <c r="D8136" i="19"/>
  <c r="F8136" i="19" s="1"/>
  <c r="D8137" i="19"/>
  <c r="F8137" i="19" s="1"/>
  <c r="D8138" i="19"/>
  <c r="F8138" i="19" s="1"/>
  <c r="D8139" i="19"/>
  <c r="F8139" i="19" s="1"/>
  <c r="D8140" i="19"/>
  <c r="F8140" i="19" s="1"/>
  <c r="D8141" i="19"/>
  <c r="F8141" i="19" s="1"/>
  <c r="D8142" i="19"/>
  <c r="F8142" i="19" s="1"/>
  <c r="D8143" i="19"/>
  <c r="F8143" i="19" s="1"/>
  <c r="D8144" i="19"/>
  <c r="F8144" i="19" s="1"/>
  <c r="D8145" i="19"/>
  <c r="F8145" i="19" s="1"/>
  <c r="D8146" i="19"/>
  <c r="F8146" i="19" s="1"/>
  <c r="D8147" i="19"/>
  <c r="F8147" i="19" s="1"/>
  <c r="D8148" i="19"/>
  <c r="F8148" i="19" s="1"/>
  <c r="D8149" i="19"/>
  <c r="F8149" i="19" s="1"/>
  <c r="D8150" i="19"/>
  <c r="F8150" i="19" s="1"/>
  <c r="D8151" i="19"/>
  <c r="F8151" i="19" s="1"/>
  <c r="D8152" i="19"/>
  <c r="F8152" i="19" s="1"/>
  <c r="D8153" i="19"/>
  <c r="F8153" i="19" s="1"/>
  <c r="D8154" i="19"/>
  <c r="F8154" i="19" s="1"/>
  <c r="D8155" i="19"/>
  <c r="F8155" i="19" s="1"/>
  <c r="D8156" i="19"/>
  <c r="F8156" i="19" s="1"/>
  <c r="D8157" i="19"/>
  <c r="F8157" i="19" s="1"/>
  <c r="D8158" i="19"/>
  <c r="F8158" i="19" s="1"/>
  <c r="D8159" i="19"/>
  <c r="F8159" i="19" s="1"/>
  <c r="D8160" i="19"/>
  <c r="F8160" i="19" s="1"/>
  <c r="D8161" i="19"/>
  <c r="F8161" i="19" s="1"/>
  <c r="D8162" i="19"/>
  <c r="F8162" i="19" s="1"/>
  <c r="D8163" i="19"/>
  <c r="F8163" i="19" s="1"/>
  <c r="D8164" i="19"/>
  <c r="F8164" i="19" s="1"/>
  <c r="D8165" i="19"/>
  <c r="F8165" i="19" s="1"/>
  <c r="D8166" i="19"/>
  <c r="F8166" i="19" s="1"/>
  <c r="D8167" i="19"/>
  <c r="F8167" i="19" s="1"/>
  <c r="D8168" i="19"/>
  <c r="F8168" i="19" s="1"/>
  <c r="D8169" i="19"/>
  <c r="F8169" i="19" s="1"/>
  <c r="D8170" i="19"/>
  <c r="F8170" i="19" s="1"/>
  <c r="D8171" i="19"/>
  <c r="F8171" i="19" s="1"/>
  <c r="D8172" i="19"/>
  <c r="F8172" i="19" s="1"/>
  <c r="D8173" i="19"/>
  <c r="F8173" i="19" s="1"/>
  <c r="D8174" i="19"/>
  <c r="F8174" i="19" s="1"/>
  <c r="D8175" i="19"/>
  <c r="F8175" i="19" s="1"/>
  <c r="D8176" i="19"/>
  <c r="F8176" i="19" s="1"/>
  <c r="D8177" i="19"/>
  <c r="F8177" i="19" s="1"/>
  <c r="D8178" i="19"/>
  <c r="F8178" i="19" s="1"/>
  <c r="D8179" i="19"/>
  <c r="F8179" i="19" s="1"/>
  <c r="D8180" i="19"/>
  <c r="F8180" i="19" s="1"/>
  <c r="D8181" i="19"/>
  <c r="F8181" i="19" s="1"/>
  <c r="D8182" i="19"/>
  <c r="F8182" i="19" s="1"/>
  <c r="D8183" i="19"/>
  <c r="F8183" i="19" s="1"/>
  <c r="D8184" i="19"/>
  <c r="F8184" i="19" s="1"/>
  <c r="D8185" i="19"/>
  <c r="F8185" i="19" s="1"/>
  <c r="D8186" i="19"/>
  <c r="F8186" i="19" s="1"/>
  <c r="D8187" i="19"/>
  <c r="F8187" i="19" s="1"/>
  <c r="D8188" i="19"/>
  <c r="F8188" i="19" s="1"/>
  <c r="D8189" i="19"/>
  <c r="F8189" i="19" s="1"/>
  <c r="D8190" i="19"/>
  <c r="F8190" i="19" s="1"/>
  <c r="D8191" i="19"/>
  <c r="F8191" i="19" s="1"/>
  <c r="D8192" i="19"/>
  <c r="F8192" i="19" s="1"/>
  <c r="D8193" i="19"/>
  <c r="F8193" i="19" s="1"/>
  <c r="D8194" i="19"/>
  <c r="F8194" i="19" s="1"/>
  <c r="D8195" i="19"/>
  <c r="F8195" i="19" s="1"/>
  <c r="D8196" i="19"/>
  <c r="F8196" i="19" s="1"/>
  <c r="D8197" i="19"/>
  <c r="F8197" i="19" s="1"/>
  <c r="D8198" i="19"/>
  <c r="F8198" i="19" s="1"/>
  <c r="D8199" i="19"/>
  <c r="F8199" i="19" s="1"/>
  <c r="D8200" i="19"/>
  <c r="F8200" i="19" s="1"/>
  <c r="D8201" i="19"/>
  <c r="F8201" i="19" s="1"/>
  <c r="D8202" i="19"/>
  <c r="F8202" i="19" s="1"/>
  <c r="D8203" i="19"/>
  <c r="F8203" i="19" s="1"/>
  <c r="D8204" i="19"/>
  <c r="F8204" i="19" s="1"/>
  <c r="D8205" i="19"/>
  <c r="F8205" i="19" s="1"/>
  <c r="D8206" i="19"/>
  <c r="F8206" i="19" s="1"/>
  <c r="D8207" i="19"/>
  <c r="F8207" i="19" s="1"/>
  <c r="D8208" i="19"/>
  <c r="F8208" i="19" s="1"/>
  <c r="D8209" i="19"/>
  <c r="F8209" i="19" s="1"/>
  <c r="D8210" i="19"/>
  <c r="F8210" i="19" s="1"/>
  <c r="D8211" i="19"/>
  <c r="F8211" i="19" s="1"/>
  <c r="D8212" i="19"/>
  <c r="F8212" i="19" s="1"/>
  <c r="D8213" i="19"/>
  <c r="F8213" i="19" s="1"/>
  <c r="D8214" i="19"/>
  <c r="F8214" i="19" s="1"/>
  <c r="D8215" i="19"/>
  <c r="F8215" i="19" s="1"/>
  <c r="D8216" i="19"/>
  <c r="F8216" i="19" s="1"/>
  <c r="D8217" i="19"/>
  <c r="F8217" i="19" s="1"/>
  <c r="D8218" i="19"/>
  <c r="F8218" i="19" s="1"/>
  <c r="D8219" i="19"/>
  <c r="F8219" i="19" s="1"/>
  <c r="D8220" i="19"/>
  <c r="F8220" i="19" s="1"/>
  <c r="D8221" i="19"/>
  <c r="F8221" i="19" s="1"/>
  <c r="D8222" i="19"/>
  <c r="F8222" i="19" s="1"/>
  <c r="D8223" i="19"/>
  <c r="F8223" i="19" s="1"/>
  <c r="D8224" i="19"/>
  <c r="F8224" i="19" s="1"/>
  <c r="D8225" i="19"/>
  <c r="F8225" i="19" s="1"/>
  <c r="D8226" i="19"/>
  <c r="F8226" i="19" s="1"/>
  <c r="D8227" i="19"/>
  <c r="F8227" i="19" s="1"/>
  <c r="D8228" i="19"/>
  <c r="F8228" i="19" s="1"/>
  <c r="D8229" i="19"/>
  <c r="F8229" i="19" s="1"/>
  <c r="D8230" i="19"/>
  <c r="F8230" i="19" s="1"/>
  <c r="D8231" i="19"/>
  <c r="F8231" i="19" s="1"/>
  <c r="D8232" i="19"/>
  <c r="F8232" i="19" s="1"/>
  <c r="D8233" i="19"/>
  <c r="F8233" i="19" s="1"/>
  <c r="D8234" i="19"/>
  <c r="F8234" i="19" s="1"/>
  <c r="D8235" i="19"/>
  <c r="F8235" i="19" s="1"/>
  <c r="D8236" i="19"/>
  <c r="F8236" i="19" s="1"/>
  <c r="D8237" i="19"/>
  <c r="F8237" i="19" s="1"/>
  <c r="D8238" i="19"/>
  <c r="F8238" i="19" s="1"/>
  <c r="D8239" i="19"/>
  <c r="F8239" i="19" s="1"/>
  <c r="D8240" i="19"/>
  <c r="F8240" i="19" s="1"/>
  <c r="D8241" i="19"/>
  <c r="F8241" i="19" s="1"/>
  <c r="D8242" i="19"/>
  <c r="F8242" i="19" s="1"/>
  <c r="D8243" i="19"/>
  <c r="F8243" i="19" s="1"/>
  <c r="D8244" i="19"/>
  <c r="F8244" i="19" s="1"/>
  <c r="D8245" i="19"/>
  <c r="F8245" i="19" s="1"/>
  <c r="D8246" i="19"/>
  <c r="F8246" i="19" s="1"/>
  <c r="D8247" i="19"/>
  <c r="F8247" i="19" s="1"/>
  <c r="D8248" i="19"/>
  <c r="F8248" i="19" s="1"/>
  <c r="D8249" i="19"/>
  <c r="F8249" i="19" s="1"/>
  <c r="D8250" i="19"/>
  <c r="F8250" i="19" s="1"/>
  <c r="D8251" i="19"/>
  <c r="F8251" i="19" s="1"/>
  <c r="D8252" i="19"/>
  <c r="F8252" i="19" s="1"/>
  <c r="D8253" i="19"/>
  <c r="F8253" i="19" s="1"/>
  <c r="D8254" i="19"/>
  <c r="F8254" i="19" s="1"/>
  <c r="D8255" i="19"/>
  <c r="F8255" i="19" s="1"/>
  <c r="D8256" i="19"/>
  <c r="F8256" i="19" s="1"/>
  <c r="D8257" i="19"/>
  <c r="F8257" i="19" s="1"/>
  <c r="D8258" i="19"/>
  <c r="F8258" i="19" s="1"/>
  <c r="D8259" i="19"/>
  <c r="F8259" i="19" s="1"/>
  <c r="D8260" i="19"/>
  <c r="F8260" i="19" s="1"/>
  <c r="D8261" i="19"/>
  <c r="F8261" i="19" s="1"/>
  <c r="D8262" i="19"/>
  <c r="F8262" i="19" s="1"/>
  <c r="D8263" i="19"/>
  <c r="F8263" i="19" s="1"/>
  <c r="D8264" i="19"/>
  <c r="F8264" i="19" s="1"/>
  <c r="D8265" i="19"/>
  <c r="F8265" i="19" s="1"/>
  <c r="D8266" i="19"/>
  <c r="F8266" i="19" s="1"/>
  <c r="D8267" i="19"/>
  <c r="F8267" i="19" s="1"/>
  <c r="D8268" i="19"/>
  <c r="F8268" i="19" s="1"/>
  <c r="D8269" i="19"/>
  <c r="F8269" i="19" s="1"/>
  <c r="D8270" i="19"/>
  <c r="F8270" i="19" s="1"/>
  <c r="D8271" i="19"/>
  <c r="F8271" i="19" s="1"/>
  <c r="D8272" i="19"/>
  <c r="F8272" i="19" s="1"/>
  <c r="D8273" i="19"/>
  <c r="F8273" i="19" s="1"/>
  <c r="D8274" i="19"/>
  <c r="F8274" i="19" s="1"/>
  <c r="D8275" i="19"/>
  <c r="F8275" i="19" s="1"/>
  <c r="D8276" i="19"/>
  <c r="F8276" i="19" s="1"/>
  <c r="D8277" i="19"/>
  <c r="F8277" i="19" s="1"/>
  <c r="D8278" i="19"/>
  <c r="F8278" i="19" s="1"/>
  <c r="D8279" i="19"/>
  <c r="F8279" i="19" s="1"/>
  <c r="D8280" i="19"/>
  <c r="F8280" i="19" s="1"/>
  <c r="D8281" i="19"/>
  <c r="F8281" i="19" s="1"/>
  <c r="D8282" i="19"/>
  <c r="F8282" i="19" s="1"/>
  <c r="D8283" i="19"/>
  <c r="F8283" i="19" s="1"/>
  <c r="D8284" i="19"/>
  <c r="F8284" i="19" s="1"/>
  <c r="D8285" i="19"/>
  <c r="F8285" i="19" s="1"/>
  <c r="D8286" i="19"/>
  <c r="F8286" i="19" s="1"/>
  <c r="D8287" i="19"/>
  <c r="F8287" i="19" s="1"/>
  <c r="D8288" i="19"/>
  <c r="F8288" i="19" s="1"/>
  <c r="D8289" i="19"/>
  <c r="F8289" i="19" s="1"/>
  <c r="D8290" i="19"/>
  <c r="F8290" i="19" s="1"/>
  <c r="D8291" i="19"/>
  <c r="F8291" i="19" s="1"/>
  <c r="D8292" i="19"/>
  <c r="F8292" i="19" s="1"/>
  <c r="D8293" i="19"/>
  <c r="F8293" i="19" s="1"/>
  <c r="D8294" i="19"/>
  <c r="F8294" i="19" s="1"/>
  <c r="D8295" i="19"/>
  <c r="F8295" i="19" s="1"/>
  <c r="D8296" i="19"/>
  <c r="F8296" i="19" s="1"/>
  <c r="D8297" i="19"/>
  <c r="F8297" i="19" s="1"/>
  <c r="D8298" i="19"/>
  <c r="F8298" i="19" s="1"/>
  <c r="D8299" i="19"/>
  <c r="F8299" i="19" s="1"/>
  <c r="D8300" i="19"/>
  <c r="F8300" i="19" s="1"/>
  <c r="D8301" i="19"/>
  <c r="F8301" i="19" s="1"/>
  <c r="D8302" i="19"/>
  <c r="F8302" i="19" s="1"/>
  <c r="D8303" i="19"/>
  <c r="F8303" i="19" s="1"/>
  <c r="D8304" i="19"/>
  <c r="F8304" i="19" s="1"/>
  <c r="D8305" i="19"/>
  <c r="F8305" i="19" s="1"/>
  <c r="D8306" i="19"/>
  <c r="F8306" i="19" s="1"/>
  <c r="D8307" i="19"/>
  <c r="F8307" i="19" s="1"/>
  <c r="D8308" i="19"/>
  <c r="F8308" i="19" s="1"/>
  <c r="D8309" i="19"/>
  <c r="F8309" i="19" s="1"/>
  <c r="D8310" i="19"/>
  <c r="F8310" i="19" s="1"/>
  <c r="D8311" i="19"/>
  <c r="F8311" i="19" s="1"/>
  <c r="D8312" i="19"/>
  <c r="F8312" i="19" s="1"/>
  <c r="D8313" i="19"/>
  <c r="F8313" i="19" s="1"/>
  <c r="D8314" i="19"/>
  <c r="F8314" i="19" s="1"/>
  <c r="D8315" i="19"/>
  <c r="F8315" i="19" s="1"/>
  <c r="D8316" i="19"/>
  <c r="F8316" i="19" s="1"/>
  <c r="D8317" i="19"/>
  <c r="F8317" i="19" s="1"/>
  <c r="D8318" i="19"/>
  <c r="F8318" i="19" s="1"/>
  <c r="D8319" i="19"/>
  <c r="F8319" i="19" s="1"/>
  <c r="D8320" i="19"/>
  <c r="F8320" i="19" s="1"/>
  <c r="D8321" i="19"/>
  <c r="F8321" i="19" s="1"/>
  <c r="D8322" i="19"/>
  <c r="F8322" i="19" s="1"/>
  <c r="D8323" i="19"/>
  <c r="F8323" i="19" s="1"/>
  <c r="D8324" i="19"/>
  <c r="F8324" i="19" s="1"/>
  <c r="D8325" i="19"/>
  <c r="F8325" i="19" s="1"/>
  <c r="D8326" i="19"/>
  <c r="F8326" i="19" s="1"/>
  <c r="D8327" i="19"/>
  <c r="F8327" i="19" s="1"/>
  <c r="D8328" i="19"/>
  <c r="F8328" i="19" s="1"/>
  <c r="D8329" i="19"/>
  <c r="F8329" i="19" s="1"/>
  <c r="D8330" i="19"/>
  <c r="F8330" i="19" s="1"/>
  <c r="D8331" i="19"/>
  <c r="F8331" i="19" s="1"/>
  <c r="D8332" i="19"/>
  <c r="F8332" i="19" s="1"/>
  <c r="D8333" i="19"/>
  <c r="F8333" i="19" s="1"/>
  <c r="D8334" i="19"/>
  <c r="F8334" i="19" s="1"/>
  <c r="D8335" i="19"/>
  <c r="F8335" i="19" s="1"/>
  <c r="D8336" i="19"/>
  <c r="F8336" i="19" s="1"/>
  <c r="D8337" i="19"/>
  <c r="F8337" i="19" s="1"/>
  <c r="D8338" i="19"/>
  <c r="F8338" i="19" s="1"/>
  <c r="D8339" i="19"/>
  <c r="F8339" i="19" s="1"/>
  <c r="D8340" i="19"/>
  <c r="F8340" i="19" s="1"/>
  <c r="D8341" i="19"/>
  <c r="F8341" i="19" s="1"/>
  <c r="D8342" i="19"/>
  <c r="F8342" i="19" s="1"/>
  <c r="D8343" i="19"/>
  <c r="F8343" i="19" s="1"/>
  <c r="D8344" i="19"/>
  <c r="F8344" i="19" s="1"/>
  <c r="D8345" i="19"/>
  <c r="F8345" i="19" s="1"/>
  <c r="D8346" i="19"/>
  <c r="F8346" i="19" s="1"/>
  <c r="D8347" i="19"/>
  <c r="F8347" i="19" s="1"/>
  <c r="D8348" i="19"/>
  <c r="F8348" i="19" s="1"/>
  <c r="D8349" i="19"/>
  <c r="F8349" i="19" s="1"/>
  <c r="D8350" i="19"/>
  <c r="F8350" i="19" s="1"/>
  <c r="D8351" i="19"/>
  <c r="F8351" i="19" s="1"/>
  <c r="D8352" i="19"/>
  <c r="F8352" i="19" s="1"/>
  <c r="D8353" i="19"/>
  <c r="F8353" i="19" s="1"/>
  <c r="D8354" i="19"/>
  <c r="F8354" i="19" s="1"/>
  <c r="D8355" i="19"/>
  <c r="F8355" i="19" s="1"/>
  <c r="D8356" i="19"/>
  <c r="F8356" i="19" s="1"/>
  <c r="D8357" i="19"/>
  <c r="F8357" i="19" s="1"/>
  <c r="D8358" i="19"/>
  <c r="F8358" i="19" s="1"/>
  <c r="D8359" i="19"/>
  <c r="F8359" i="19" s="1"/>
  <c r="D8360" i="19"/>
  <c r="F8360" i="19" s="1"/>
  <c r="D8361" i="19"/>
  <c r="F8361" i="19" s="1"/>
  <c r="D8362" i="19"/>
  <c r="F8362" i="19" s="1"/>
  <c r="D8363" i="19"/>
  <c r="F8363" i="19" s="1"/>
  <c r="D8364" i="19"/>
  <c r="F8364" i="19" s="1"/>
  <c r="D8365" i="19"/>
  <c r="F8365" i="19" s="1"/>
  <c r="D8366" i="19"/>
  <c r="F8366" i="19" s="1"/>
  <c r="D8367" i="19"/>
  <c r="F8367" i="19" s="1"/>
  <c r="D8368" i="19"/>
  <c r="F8368" i="19" s="1"/>
  <c r="D8369" i="19"/>
  <c r="F8369" i="19" s="1"/>
  <c r="D8370" i="19"/>
  <c r="F8370" i="19" s="1"/>
  <c r="D8371" i="19"/>
  <c r="F8371" i="19" s="1"/>
  <c r="D8372" i="19"/>
  <c r="F8372" i="19" s="1"/>
  <c r="D8373" i="19"/>
  <c r="F8373" i="19" s="1"/>
  <c r="D8374" i="19"/>
  <c r="F8374" i="19" s="1"/>
  <c r="D8375" i="19"/>
  <c r="F8375" i="19" s="1"/>
  <c r="D8376" i="19"/>
  <c r="F8376" i="19" s="1"/>
  <c r="D8377" i="19"/>
  <c r="F8377" i="19" s="1"/>
  <c r="D8378" i="19"/>
  <c r="F8378" i="19" s="1"/>
  <c r="D8379" i="19"/>
  <c r="F8379" i="19" s="1"/>
  <c r="D8380" i="19"/>
  <c r="F8380" i="19" s="1"/>
  <c r="D8381" i="19"/>
  <c r="F8381" i="19" s="1"/>
  <c r="D8382" i="19"/>
  <c r="F8382" i="19" s="1"/>
  <c r="D8383" i="19"/>
  <c r="F8383" i="19" s="1"/>
  <c r="D8384" i="19"/>
  <c r="F8384" i="19" s="1"/>
  <c r="D8385" i="19"/>
  <c r="F8385" i="19" s="1"/>
  <c r="D8386" i="19"/>
  <c r="F8386" i="19" s="1"/>
  <c r="D8387" i="19"/>
  <c r="F8387" i="19" s="1"/>
  <c r="D8388" i="19"/>
  <c r="F8388" i="19" s="1"/>
  <c r="D8389" i="19"/>
  <c r="F8389" i="19" s="1"/>
  <c r="D8390" i="19"/>
  <c r="F8390" i="19" s="1"/>
  <c r="D8391" i="19"/>
  <c r="F8391" i="19" s="1"/>
  <c r="D8392" i="19"/>
  <c r="F8392" i="19" s="1"/>
  <c r="D8393" i="19"/>
  <c r="F8393" i="19" s="1"/>
  <c r="D8394" i="19"/>
  <c r="F8394" i="19" s="1"/>
  <c r="D8395" i="19"/>
  <c r="F8395" i="19" s="1"/>
  <c r="D8396" i="19"/>
  <c r="F8396" i="19" s="1"/>
  <c r="D8397" i="19"/>
  <c r="F8397" i="19" s="1"/>
  <c r="D8398" i="19"/>
  <c r="F8398" i="19" s="1"/>
  <c r="D8399" i="19"/>
  <c r="F8399" i="19" s="1"/>
  <c r="D8400" i="19"/>
  <c r="F8400" i="19" s="1"/>
  <c r="D8401" i="19"/>
  <c r="F8401" i="19" s="1"/>
  <c r="D8402" i="19"/>
  <c r="F8402" i="19" s="1"/>
  <c r="D8403" i="19"/>
  <c r="F8403" i="19" s="1"/>
  <c r="D8404" i="19"/>
  <c r="F8404" i="19" s="1"/>
  <c r="D8405" i="19"/>
  <c r="F8405" i="19" s="1"/>
  <c r="D8406" i="19"/>
  <c r="F8406" i="19" s="1"/>
  <c r="D8407" i="19"/>
  <c r="F8407" i="19" s="1"/>
  <c r="D8408" i="19"/>
  <c r="F8408" i="19" s="1"/>
  <c r="D8409" i="19"/>
  <c r="F8409" i="19" s="1"/>
  <c r="D8410" i="19"/>
  <c r="F8410" i="19" s="1"/>
  <c r="D8411" i="19"/>
  <c r="F8411" i="19" s="1"/>
  <c r="D8412" i="19"/>
  <c r="F8412" i="19" s="1"/>
  <c r="D8413" i="19"/>
  <c r="F8413" i="19" s="1"/>
  <c r="D8414" i="19"/>
  <c r="F8414" i="19" s="1"/>
  <c r="D8415" i="19"/>
  <c r="F8415" i="19" s="1"/>
  <c r="D8416" i="19"/>
  <c r="F8416" i="19" s="1"/>
  <c r="D8417" i="19"/>
  <c r="F8417" i="19" s="1"/>
  <c r="D8418" i="19"/>
  <c r="F8418" i="19" s="1"/>
  <c r="D8419" i="19"/>
  <c r="F8419" i="19" s="1"/>
  <c r="D8420" i="19"/>
  <c r="F8420" i="19" s="1"/>
  <c r="D8421" i="19"/>
  <c r="F8421" i="19" s="1"/>
  <c r="D8422" i="19"/>
  <c r="F8422" i="19" s="1"/>
  <c r="D8423" i="19"/>
  <c r="F8423" i="19" s="1"/>
  <c r="D8424" i="19"/>
  <c r="F8424" i="19" s="1"/>
  <c r="D8425" i="19"/>
  <c r="F8425" i="19" s="1"/>
  <c r="D8426" i="19"/>
  <c r="F8426" i="19" s="1"/>
  <c r="D8427" i="19"/>
  <c r="F8427" i="19" s="1"/>
  <c r="D8428" i="19"/>
  <c r="F8428" i="19" s="1"/>
  <c r="D8429" i="19"/>
  <c r="F8429" i="19" s="1"/>
  <c r="D8430" i="19"/>
  <c r="F8430" i="19" s="1"/>
  <c r="D8431" i="19"/>
  <c r="F8431" i="19" s="1"/>
  <c r="D8432" i="19"/>
  <c r="F8432" i="19" s="1"/>
  <c r="D8433" i="19"/>
  <c r="F8433" i="19" s="1"/>
  <c r="D8434" i="19"/>
  <c r="F8434" i="19" s="1"/>
  <c r="D8435" i="19"/>
  <c r="F8435" i="19" s="1"/>
  <c r="D8436" i="19"/>
  <c r="F8436" i="19" s="1"/>
  <c r="D8437" i="19"/>
  <c r="F8437" i="19" s="1"/>
  <c r="D8438" i="19"/>
  <c r="F8438" i="19" s="1"/>
  <c r="D8439" i="19"/>
  <c r="F8439" i="19" s="1"/>
  <c r="D8440" i="19"/>
  <c r="F8440" i="19" s="1"/>
  <c r="D8441" i="19"/>
  <c r="F8441" i="19" s="1"/>
  <c r="D8442" i="19"/>
  <c r="F8442" i="19" s="1"/>
  <c r="D8443" i="19"/>
  <c r="F8443" i="19" s="1"/>
  <c r="D8444" i="19"/>
  <c r="F8444" i="19" s="1"/>
  <c r="D8445" i="19"/>
  <c r="F8445" i="19" s="1"/>
  <c r="D8446" i="19"/>
  <c r="F8446" i="19" s="1"/>
  <c r="D8447" i="19"/>
  <c r="F8447" i="19" s="1"/>
  <c r="D8448" i="19"/>
  <c r="F8448" i="19" s="1"/>
  <c r="D8449" i="19"/>
  <c r="F8449" i="19" s="1"/>
  <c r="D8450" i="19"/>
  <c r="F8450" i="19" s="1"/>
  <c r="D8451" i="19"/>
  <c r="F8451" i="19" s="1"/>
  <c r="D8452" i="19"/>
  <c r="F8452" i="19" s="1"/>
  <c r="D8453" i="19"/>
  <c r="F8453" i="19" s="1"/>
  <c r="D8454" i="19"/>
  <c r="F8454" i="19" s="1"/>
  <c r="D8455" i="19"/>
  <c r="F8455" i="19" s="1"/>
  <c r="D8456" i="19"/>
  <c r="F8456" i="19" s="1"/>
  <c r="D8457" i="19"/>
  <c r="F8457" i="19" s="1"/>
  <c r="D8458" i="19"/>
  <c r="F8458" i="19" s="1"/>
  <c r="D8459" i="19"/>
  <c r="F8459" i="19" s="1"/>
  <c r="D8460" i="19"/>
  <c r="F8460" i="19" s="1"/>
  <c r="D8461" i="19"/>
  <c r="F8461" i="19" s="1"/>
  <c r="D8462" i="19"/>
  <c r="F8462" i="19" s="1"/>
  <c r="D8463" i="19"/>
  <c r="F8463" i="19" s="1"/>
  <c r="D8464" i="19"/>
  <c r="F8464" i="19" s="1"/>
  <c r="D8465" i="19"/>
  <c r="F8465" i="19" s="1"/>
  <c r="D8466" i="19"/>
  <c r="F8466" i="19" s="1"/>
  <c r="D8467" i="19"/>
  <c r="F8467" i="19" s="1"/>
  <c r="D8468" i="19"/>
  <c r="F8468" i="19" s="1"/>
  <c r="D8469" i="19"/>
  <c r="F8469" i="19" s="1"/>
  <c r="D8470" i="19"/>
  <c r="F8470" i="19" s="1"/>
  <c r="D8471" i="19"/>
  <c r="F8471" i="19" s="1"/>
  <c r="D8472" i="19"/>
  <c r="F8472" i="19" s="1"/>
  <c r="D8473" i="19"/>
  <c r="F8473" i="19" s="1"/>
  <c r="D8474" i="19"/>
  <c r="F8474" i="19" s="1"/>
  <c r="D8475" i="19"/>
  <c r="F8475" i="19" s="1"/>
  <c r="D8476" i="19"/>
  <c r="F8476" i="19" s="1"/>
  <c r="D8477" i="19"/>
  <c r="F8477" i="19" s="1"/>
  <c r="D8478" i="19"/>
  <c r="F8478" i="19" s="1"/>
  <c r="D8479" i="19"/>
  <c r="F8479" i="19" s="1"/>
  <c r="D8480" i="19"/>
  <c r="F8480" i="19" s="1"/>
  <c r="D8481" i="19"/>
  <c r="F8481" i="19" s="1"/>
  <c r="D8482" i="19"/>
  <c r="F8482" i="19" s="1"/>
  <c r="D8483" i="19"/>
  <c r="F8483" i="19" s="1"/>
  <c r="D8484" i="19"/>
  <c r="F8484" i="19" s="1"/>
  <c r="D8485" i="19"/>
  <c r="F8485" i="19" s="1"/>
  <c r="D8486" i="19"/>
  <c r="F8486" i="19" s="1"/>
  <c r="D8487" i="19"/>
  <c r="F8487" i="19" s="1"/>
  <c r="D8488" i="19"/>
  <c r="F8488" i="19" s="1"/>
  <c r="D8489" i="19"/>
  <c r="F8489" i="19" s="1"/>
  <c r="D8490" i="19"/>
  <c r="F8490" i="19" s="1"/>
  <c r="D8491" i="19"/>
  <c r="F8491" i="19" s="1"/>
  <c r="D8492" i="19"/>
  <c r="F8492" i="19" s="1"/>
  <c r="D8493" i="19"/>
  <c r="F8493" i="19" s="1"/>
  <c r="D8494" i="19"/>
  <c r="F8494" i="19" s="1"/>
  <c r="D8495" i="19"/>
  <c r="F8495" i="19" s="1"/>
  <c r="D8496" i="19"/>
  <c r="F8496" i="19" s="1"/>
  <c r="D8497" i="19"/>
  <c r="F8497" i="19" s="1"/>
  <c r="D8498" i="19"/>
  <c r="F8498" i="19" s="1"/>
  <c r="D8499" i="19"/>
  <c r="F8499" i="19" s="1"/>
  <c r="D8500" i="19"/>
  <c r="F8500" i="19" s="1"/>
  <c r="D8501" i="19"/>
  <c r="F8501" i="19" s="1"/>
  <c r="D8502" i="19"/>
  <c r="F8502" i="19" s="1"/>
  <c r="D8503" i="19"/>
  <c r="F8503" i="19" s="1"/>
  <c r="D8504" i="19"/>
  <c r="F8504" i="19" s="1"/>
  <c r="D8505" i="19"/>
  <c r="F8505" i="19" s="1"/>
  <c r="D8506" i="19"/>
  <c r="F8506" i="19" s="1"/>
  <c r="D8507" i="19"/>
  <c r="F8507" i="19" s="1"/>
  <c r="D8508" i="19"/>
  <c r="F8508" i="19" s="1"/>
  <c r="D8509" i="19"/>
  <c r="F8509" i="19" s="1"/>
  <c r="D8510" i="19"/>
  <c r="F8510" i="19" s="1"/>
  <c r="D8511" i="19"/>
  <c r="F8511" i="19" s="1"/>
  <c r="D8512" i="19"/>
  <c r="F8512" i="19" s="1"/>
  <c r="D8513" i="19"/>
  <c r="F8513" i="19" s="1"/>
  <c r="D8514" i="19"/>
  <c r="F8514" i="19" s="1"/>
  <c r="D8515" i="19"/>
  <c r="F8515" i="19" s="1"/>
  <c r="D8516" i="19"/>
  <c r="F8516" i="19" s="1"/>
  <c r="D8517" i="19"/>
  <c r="F8517" i="19" s="1"/>
  <c r="D8518" i="19"/>
  <c r="F8518" i="19" s="1"/>
  <c r="D8519" i="19"/>
  <c r="F8519" i="19" s="1"/>
  <c r="D8520" i="19"/>
  <c r="F8520" i="19" s="1"/>
  <c r="D8521" i="19"/>
  <c r="F8521" i="19" s="1"/>
  <c r="D8522" i="19"/>
  <c r="F8522" i="19" s="1"/>
  <c r="D8523" i="19"/>
  <c r="F8523" i="19" s="1"/>
  <c r="D8524" i="19"/>
  <c r="F8524" i="19" s="1"/>
  <c r="D8525" i="19"/>
  <c r="F8525" i="19" s="1"/>
  <c r="D8526" i="19"/>
  <c r="F8526" i="19" s="1"/>
  <c r="D8527" i="19"/>
  <c r="F8527" i="19" s="1"/>
  <c r="D8528" i="19"/>
  <c r="F8528" i="19" s="1"/>
  <c r="D8529" i="19"/>
  <c r="F8529" i="19" s="1"/>
  <c r="D8530" i="19"/>
  <c r="F8530" i="19" s="1"/>
  <c r="D8531" i="19"/>
  <c r="F8531" i="19" s="1"/>
  <c r="D8532" i="19"/>
  <c r="F8532" i="19" s="1"/>
  <c r="D8533" i="19"/>
  <c r="F8533" i="19" s="1"/>
  <c r="D8534" i="19"/>
  <c r="F8534" i="19" s="1"/>
  <c r="D8535" i="19"/>
  <c r="F8535" i="19" s="1"/>
  <c r="D8536" i="19"/>
  <c r="F8536" i="19" s="1"/>
  <c r="D8537" i="19"/>
  <c r="F8537" i="19" s="1"/>
  <c r="D8538" i="19"/>
  <c r="F8538" i="19" s="1"/>
  <c r="D8539" i="19"/>
  <c r="F8539" i="19" s="1"/>
  <c r="D8540" i="19"/>
  <c r="F8540" i="19" s="1"/>
  <c r="D8541" i="19"/>
  <c r="F8541" i="19" s="1"/>
  <c r="D8542" i="19"/>
  <c r="F8542" i="19" s="1"/>
  <c r="D8543" i="19"/>
  <c r="F8543" i="19" s="1"/>
  <c r="D8544" i="19"/>
  <c r="F8544" i="19" s="1"/>
  <c r="D8545" i="19"/>
  <c r="F8545" i="19" s="1"/>
  <c r="D8546" i="19"/>
  <c r="F8546" i="19" s="1"/>
  <c r="D8547" i="19"/>
  <c r="F8547" i="19" s="1"/>
  <c r="D8548" i="19"/>
  <c r="F8548" i="19" s="1"/>
  <c r="D8549" i="19"/>
  <c r="F8549" i="19" s="1"/>
  <c r="D8550" i="19"/>
  <c r="F8550" i="19" s="1"/>
  <c r="D8551" i="19"/>
  <c r="F8551" i="19" s="1"/>
  <c r="D8552" i="19"/>
  <c r="F8552" i="19" s="1"/>
  <c r="D8553" i="19"/>
  <c r="F8553" i="19" s="1"/>
  <c r="D8554" i="19"/>
  <c r="F8554" i="19" s="1"/>
  <c r="D8555" i="19"/>
  <c r="F8555" i="19" s="1"/>
  <c r="D8556" i="19"/>
  <c r="F8556" i="19" s="1"/>
  <c r="D8557" i="19"/>
  <c r="F8557" i="19" s="1"/>
  <c r="D8558" i="19"/>
  <c r="F8558" i="19" s="1"/>
  <c r="D8559" i="19"/>
  <c r="F8559" i="19" s="1"/>
  <c r="D8560" i="19"/>
  <c r="F8560" i="19" s="1"/>
  <c r="D8561" i="19"/>
  <c r="F8561" i="19" s="1"/>
  <c r="D8562" i="19"/>
  <c r="F8562" i="19" s="1"/>
  <c r="D8563" i="19"/>
  <c r="F8563" i="19" s="1"/>
  <c r="D8564" i="19"/>
  <c r="F8564" i="19" s="1"/>
  <c r="D8565" i="19"/>
  <c r="F8565" i="19" s="1"/>
  <c r="D8566" i="19"/>
  <c r="F8566" i="19" s="1"/>
  <c r="D8567" i="19"/>
  <c r="F8567" i="19" s="1"/>
  <c r="D8568" i="19"/>
  <c r="F8568" i="19" s="1"/>
  <c r="D8569" i="19"/>
  <c r="F8569" i="19" s="1"/>
  <c r="D8570" i="19"/>
  <c r="F8570" i="19" s="1"/>
  <c r="D8571" i="19"/>
  <c r="F8571" i="19" s="1"/>
  <c r="D8572" i="19"/>
  <c r="F8572" i="19" s="1"/>
  <c r="D8573" i="19"/>
  <c r="F8573" i="19" s="1"/>
  <c r="D8574" i="19"/>
  <c r="F8574" i="19" s="1"/>
  <c r="D8575" i="19"/>
  <c r="F8575" i="19" s="1"/>
  <c r="D8576" i="19"/>
  <c r="F8576" i="19" s="1"/>
  <c r="D8577" i="19"/>
  <c r="F8577" i="19" s="1"/>
  <c r="D8578" i="19"/>
  <c r="F8578" i="19" s="1"/>
  <c r="D8579" i="19"/>
  <c r="F8579" i="19" s="1"/>
  <c r="D8580" i="19"/>
  <c r="F8580" i="19" s="1"/>
  <c r="D8581" i="19"/>
  <c r="F8581" i="19" s="1"/>
  <c r="D8582" i="19"/>
  <c r="F8582" i="19" s="1"/>
  <c r="D8583" i="19"/>
  <c r="F8583" i="19" s="1"/>
  <c r="D8584" i="19"/>
  <c r="F8584" i="19" s="1"/>
  <c r="D8585" i="19"/>
  <c r="F8585" i="19" s="1"/>
  <c r="D8586" i="19"/>
  <c r="F8586" i="19" s="1"/>
  <c r="D8587" i="19"/>
  <c r="F8587" i="19" s="1"/>
  <c r="D8588" i="19"/>
  <c r="F8588" i="19" s="1"/>
  <c r="D8589" i="19"/>
  <c r="F8589" i="19" s="1"/>
  <c r="D8590" i="19"/>
  <c r="F8590" i="19" s="1"/>
  <c r="D8591" i="19"/>
  <c r="F8591" i="19" s="1"/>
  <c r="D8592" i="19"/>
  <c r="F8592" i="19" s="1"/>
  <c r="D8593" i="19"/>
  <c r="F8593" i="19" s="1"/>
  <c r="D8594" i="19"/>
  <c r="F8594" i="19" s="1"/>
  <c r="D8595" i="19"/>
  <c r="F8595" i="19" s="1"/>
  <c r="D8596" i="19"/>
  <c r="F8596" i="19" s="1"/>
  <c r="D8597" i="19"/>
  <c r="F8597" i="19" s="1"/>
  <c r="D8598" i="19"/>
  <c r="F8598" i="19" s="1"/>
  <c r="D8599" i="19"/>
  <c r="F8599" i="19" s="1"/>
  <c r="D8600" i="19"/>
  <c r="F8600" i="19" s="1"/>
  <c r="D8601" i="19"/>
  <c r="F8601" i="19" s="1"/>
  <c r="D8602" i="19"/>
  <c r="F8602" i="19" s="1"/>
  <c r="D8603" i="19"/>
  <c r="F8603" i="19" s="1"/>
  <c r="D8604" i="19"/>
  <c r="F8604" i="19" s="1"/>
  <c r="D8605" i="19"/>
  <c r="F8605" i="19" s="1"/>
  <c r="D8606" i="19"/>
  <c r="F8606" i="19" s="1"/>
  <c r="D8607" i="19"/>
  <c r="F8607" i="19" s="1"/>
  <c r="D8608" i="19"/>
  <c r="F8608" i="19" s="1"/>
  <c r="D8609" i="19"/>
  <c r="F8609" i="19" s="1"/>
  <c r="D8610" i="19"/>
  <c r="F8610" i="19" s="1"/>
  <c r="D8611" i="19"/>
  <c r="F8611" i="19" s="1"/>
  <c r="D8612" i="19"/>
  <c r="F8612" i="19" s="1"/>
  <c r="D8613" i="19"/>
  <c r="F8613" i="19" s="1"/>
  <c r="D8614" i="19"/>
  <c r="F8614" i="19" s="1"/>
  <c r="D8615" i="19"/>
  <c r="F8615" i="19" s="1"/>
  <c r="D8616" i="19"/>
  <c r="F8616" i="19" s="1"/>
  <c r="D8617" i="19"/>
  <c r="F8617" i="19" s="1"/>
  <c r="D8618" i="19"/>
  <c r="F8618" i="19" s="1"/>
  <c r="D8619" i="19"/>
  <c r="F8619" i="19" s="1"/>
  <c r="D8620" i="19"/>
  <c r="F8620" i="19" s="1"/>
  <c r="D8621" i="19"/>
  <c r="F8621" i="19" s="1"/>
  <c r="D8622" i="19"/>
  <c r="F8622" i="19" s="1"/>
  <c r="D8623" i="19"/>
  <c r="F8623" i="19" s="1"/>
  <c r="D8624" i="19"/>
  <c r="F8624" i="19" s="1"/>
  <c r="D8625" i="19"/>
  <c r="F8625" i="19" s="1"/>
  <c r="D8626" i="19"/>
  <c r="F8626" i="19" s="1"/>
  <c r="D8627" i="19"/>
  <c r="F8627" i="19" s="1"/>
  <c r="D8628" i="19"/>
  <c r="F8628" i="19" s="1"/>
  <c r="D8629" i="19"/>
  <c r="F8629" i="19" s="1"/>
  <c r="D8630" i="19"/>
  <c r="F8630" i="19" s="1"/>
  <c r="D8631" i="19"/>
  <c r="F8631" i="19" s="1"/>
  <c r="D8632" i="19"/>
  <c r="F8632" i="19" s="1"/>
  <c r="D8633" i="19"/>
  <c r="F8633" i="19" s="1"/>
  <c r="D8634" i="19"/>
  <c r="F8634" i="19" s="1"/>
  <c r="D8635" i="19"/>
  <c r="F8635" i="19" s="1"/>
  <c r="D8636" i="19"/>
  <c r="F8636" i="19" s="1"/>
  <c r="D8637" i="19"/>
  <c r="F8637" i="19" s="1"/>
  <c r="D8638" i="19"/>
  <c r="F8638" i="19" s="1"/>
  <c r="D8639" i="19"/>
  <c r="F8639" i="19" s="1"/>
  <c r="D8640" i="19"/>
  <c r="F8640" i="19" s="1"/>
  <c r="D8641" i="19"/>
  <c r="F8641" i="19" s="1"/>
  <c r="D8642" i="19"/>
  <c r="F8642" i="19" s="1"/>
  <c r="D8643" i="19"/>
  <c r="F8643" i="19" s="1"/>
  <c r="D8644" i="19"/>
  <c r="F8644" i="19" s="1"/>
  <c r="D8645" i="19"/>
  <c r="F8645" i="19" s="1"/>
  <c r="D8646" i="19"/>
  <c r="F8646" i="19" s="1"/>
  <c r="D8647" i="19"/>
  <c r="F8647" i="19" s="1"/>
  <c r="D8648" i="19"/>
  <c r="F8648" i="19" s="1"/>
  <c r="D8649" i="19"/>
  <c r="F8649" i="19" s="1"/>
  <c r="D8650" i="19"/>
  <c r="F8650" i="19" s="1"/>
  <c r="D8651" i="19"/>
  <c r="F8651" i="19" s="1"/>
  <c r="D8652" i="19"/>
  <c r="F8652" i="19" s="1"/>
  <c r="D8653" i="19"/>
  <c r="F8653" i="19" s="1"/>
  <c r="D8654" i="19"/>
  <c r="F8654" i="19" s="1"/>
  <c r="D8655" i="19"/>
  <c r="F8655" i="19" s="1"/>
  <c r="D8656" i="19"/>
  <c r="F8656" i="19" s="1"/>
  <c r="D8657" i="19"/>
  <c r="F8657" i="19" s="1"/>
  <c r="D8658" i="19"/>
  <c r="F8658" i="19" s="1"/>
  <c r="D8659" i="19"/>
  <c r="F8659" i="19" s="1"/>
  <c r="D8660" i="19"/>
  <c r="F8660" i="19" s="1"/>
  <c r="D8661" i="19"/>
  <c r="F8661" i="19" s="1"/>
  <c r="D8662" i="19"/>
  <c r="F8662" i="19" s="1"/>
  <c r="D8663" i="19"/>
  <c r="F8663" i="19" s="1"/>
  <c r="D8664" i="19"/>
  <c r="F8664" i="19" s="1"/>
  <c r="D8665" i="19"/>
  <c r="F8665" i="19" s="1"/>
  <c r="D8666" i="19"/>
  <c r="F8666" i="19" s="1"/>
  <c r="D8667" i="19"/>
  <c r="F8667" i="19" s="1"/>
  <c r="D8668" i="19"/>
  <c r="F8668" i="19" s="1"/>
  <c r="D8669" i="19"/>
  <c r="F8669" i="19" s="1"/>
  <c r="D8670" i="19"/>
  <c r="F8670" i="19" s="1"/>
  <c r="D8671" i="19"/>
  <c r="F8671" i="19" s="1"/>
  <c r="D8672" i="19"/>
  <c r="F8672" i="19" s="1"/>
  <c r="D8673" i="19"/>
  <c r="F8673" i="19" s="1"/>
  <c r="D8674" i="19"/>
  <c r="F8674" i="19" s="1"/>
  <c r="D8675" i="19"/>
  <c r="F8675" i="19" s="1"/>
  <c r="D8676" i="19"/>
  <c r="F8676" i="19" s="1"/>
  <c r="D8677" i="19"/>
  <c r="F8677" i="19" s="1"/>
  <c r="D8678" i="19"/>
  <c r="F8678" i="19" s="1"/>
  <c r="D8679" i="19"/>
  <c r="F8679" i="19" s="1"/>
  <c r="D8680" i="19"/>
  <c r="F8680" i="19" s="1"/>
  <c r="D8681" i="19"/>
  <c r="F8681" i="19" s="1"/>
  <c r="D8682" i="19"/>
  <c r="F8682" i="19" s="1"/>
  <c r="D8683" i="19"/>
  <c r="F8683" i="19" s="1"/>
  <c r="D8684" i="19"/>
  <c r="F8684" i="19" s="1"/>
  <c r="D8685" i="19"/>
  <c r="F8685" i="19" s="1"/>
  <c r="D8686" i="19"/>
  <c r="F8686" i="19" s="1"/>
  <c r="D8687" i="19"/>
  <c r="F8687" i="19" s="1"/>
  <c r="D8688" i="19"/>
  <c r="F8688" i="19" s="1"/>
  <c r="D8689" i="19"/>
  <c r="F8689" i="19" s="1"/>
  <c r="D8690" i="19"/>
  <c r="F8690" i="19" s="1"/>
  <c r="D8691" i="19"/>
  <c r="F8691" i="19" s="1"/>
  <c r="D8692" i="19"/>
  <c r="F8692" i="19" s="1"/>
  <c r="D8693" i="19"/>
  <c r="F8693" i="19" s="1"/>
  <c r="D8694" i="19"/>
  <c r="F8694" i="19" s="1"/>
  <c r="D8695" i="19"/>
  <c r="F8695" i="19" s="1"/>
  <c r="D8696" i="19"/>
  <c r="F8696" i="19" s="1"/>
  <c r="D8697" i="19"/>
  <c r="F8697" i="19" s="1"/>
  <c r="D8698" i="19"/>
  <c r="F8698" i="19" s="1"/>
  <c r="D8699" i="19"/>
  <c r="F8699" i="19" s="1"/>
  <c r="D8700" i="19"/>
  <c r="F8700" i="19" s="1"/>
  <c r="D8701" i="19"/>
  <c r="F8701" i="19" s="1"/>
  <c r="D8702" i="19"/>
  <c r="F8702" i="19" s="1"/>
  <c r="D8703" i="19"/>
  <c r="F8703" i="19" s="1"/>
  <c r="D8704" i="19"/>
  <c r="F8704" i="19" s="1"/>
  <c r="D8705" i="19"/>
  <c r="F8705" i="19" s="1"/>
  <c r="D8706" i="19"/>
  <c r="F8706" i="19" s="1"/>
  <c r="D8707" i="19"/>
  <c r="F8707" i="19" s="1"/>
  <c r="D8708" i="19"/>
  <c r="F8708" i="19" s="1"/>
  <c r="D8709" i="19"/>
  <c r="F8709" i="19" s="1"/>
  <c r="D8710" i="19"/>
  <c r="F8710" i="19" s="1"/>
  <c r="D8711" i="19"/>
  <c r="F8711" i="19" s="1"/>
  <c r="D8712" i="19"/>
  <c r="F8712" i="19" s="1"/>
  <c r="D8713" i="19"/>
  <c r="F8713" i="19" s="1"/>
  <c r="D8714" i="19"/>
  <c r="F8714" i="19" s="1"/>
  <c r="D8715" i="19"/>
  <c r="F8715" i="19" s="1"/>
  <c r="D8716" i="19"/>
  <c r="F8716" i="19" s="1"/>
  <c r="D8717" i="19"/>
  <c r="F8717" i="19" s="1"/>
  <c r="D8718" i="19"/>
  <c r="F8718" i="19" s="1"/>
  <c r="D8719" i="19"/>
  <c r="F8719" i="19" s="1"/>
  <c r="D8720" i="19"/>
  <c r="F8720" i="19" s="1"/>
  <c r="D8721" i="19"/>
  <c r="F8721" i="19" s="1"/>
  <c r="D8722" i="19"/>
  <c r="F8722" i="19" s="1"/>
  <c r="D8723" i="19"/>
  <c r="F8723" i="19" s="1"/>
  <c r="D8724" i="19"/>
  <c r="F8724" i="19" s="1"/>
  <c r="D8725" i="19"/>
  <c r="F8725" i="19" s="1"/>
  <c r="D8726" i="19"/>
  <c r="F8726" i="19" s="1"/>
  <c r="D8727" i="19"/>
  <c r="F8727" i="19" s="1"/>
  <c r="D8728" i="19"/>
  <c r="F8728" i="19" s="1"/>
  <c r="D8729" i="19"/>
  <c r="F8729" i="19" s="1"/>
  <c r="D8730" i="19"/>
  <c r="F8730" i="19" s="1"/>
  <c r="D8731" i="19"/>
  <c r="F8731" i="19" s="1"/>
  <c r="D8732" i="19"/>
  <c r="F8732" i="19" s="1"/>
  <c r="D8733" i="19"/>
  <c r="F8733" i="19" s="1"/>
  <c r="D8734" i="19"/>
  <c r="F8734" i="19" s="1"/>
  <c r="D8735" i="19"/>
  <c r="F8735" i="19" s="1"/>
  <c r="D8736" i="19"/>
  <c r="F8736" i="19" s="1"/>
  <c r="D8737" i="19"/>
  <c r="F8737" i="19" s="1"/>
  <c r="D8738" i="19"/>
  <c r="F8738" i="19" s="1"/>
  <c r="D8739" i="19"/>
  <c r="F8739" i="19" s="1"/>
  <c r="D8740" i="19"/>
  <c r="F8740" i="19" s="1"/>
  <c r="D8741" i="19"/>
  <c r="F8741" i="19" s="1"/>
  <c r="D8742" i="19"/>
  <c r="F8742" i="19" s="1"/>
  <c r="D8743" i="19"/>
  <c r="F8743" i="19" s="1"/>
  <c r="D8744" i="19"/>
  <c r="F8744" i="19" s="1"/>
  <c r="D8745" i="19"/>
  <c r="F8745" i="19" s="1"/>
  <c r="D8746" i="19"/>
  <c r="F8746" i="19" s="1"/>
  <c r="D8747" i="19"/>
  <c r="F8747" i="19" s="1"/>
  <c r="D8748" i="19"/>
  <c r="F8748" i="19" s="1"/>
  <c r="D8749" i="19"/>
  <c r="F8749" i="19" s="1"/>
  <c r="D8750" i="19"/>
  <c r="F8750" i="19" s="1"/>
  <c r="D8751" i="19"/>
  <c r="F8751" i="19" s="1"/>
  <c r="D8752" i="19"/>
  <c r="F8752" i="19" s="1"/>
  <c r="D8753" i="19"/>
  <c r="F8753" i="19" s="1"/>
  <c r="D8754" i="19"/>
  <c r="F8754" i="19" s="1"/>
  <c r="D8755" i="19"/>
  <c r="F8755" i="19" s="1"/>
  <c r="D8756" i="19"/>
  <c r="F8756" i="19" s="1"/>
  <c r="D8757" i="19"/>
  <c r="F8757" i="19" s="1"/>
  <c r="D8758" i="19"/>
  <c r="F8758" i="19" s="1"/>
  <c r="D8759" i="19"/>
  <c r="F8759" i="19" s="1"/>
  <c r="D8760" i="19"/>
  <c r="F8760" i="19" s="1"/>
  <c r="D8761" i="19"/>
  <c r="F8761" i="19" s="1"/>
  <c r="D8762" i="19"/>
  <c r="F8762" i="19" s="1"/>
  <c r="D8763" i="19"/>
  <c r="F8763" i="19" s="1"/>
  <c r="D8764" i="19"/>
  <c r="F8764" i="19" s="1"/>
  <c r="D8765" i="19"/>
  <c r="F8765" i="19" s="1"/>
  <c r="D8766" i="19"/>
  <c r="F8766" i="19" s="1"/>
  <c r="D8767" i="19"/>
  <c r="F8767" i="19" s="1"/>
  <c r="D8768" i="19"/>
  <c r="F8768" i="19" s="1"/>
  <c r="D8769" i="19"/>
  <c r="F8769" i="19" s="1"/>
  <c r="D8770" i="19"/>
  <c r="F8770" i="19" s="1"/>
  <c r="D8771" i="19"/>
  <c r="F8771" i="19" s="1"/>
  <c r="D8772" i="19"/>
  <c r="F8772" i="19" s="1"/>
  <c r="D8773" i="19"/>
  <c r="F8773" i="19" s="1"/>
  <c r="D8774" i="19"/>
  <c r="F8774" i="19" s="1"/>
  <c r="D8775" i="19"/>
  <c r="F8775" i="19" s="1"/>
  <c r="D8776" i="19"/>
  <c r="F8776" i="19" s="1"/>
  <c r="D8777" i="19"/>
  <c r="F8777" i="19" s="1"/>
  <c r="D8778" i="19"/>
  <c r="F8778" i="19" s="1"/>
  <c r="D8779" i="19"/>
  <c r="F8779" i="19" s="1"/>
  <c r="D8780" i="19"/>
  <c r="F8780" i="19" s="1"/>
  <c r="D8781" i="19"/>
  <c r="F8781" i="19" s="1"/>
  <c r="D8782" i="19"/>
  <c r="F8782" i="19" s="1"/>
  <c r="D8783" i="19"/>
  <c r="F8783" i="19" s="1"/>
  <c r="D8784" i="19"/>
  <c r="F8784" i="19" s="1"/>
  <c r="D8785" i="19"/>
  <c r="F8785" i="19" s="1"/>
  <c r="D8786" i="19"/>
  <c r="F8786" i="19" s="1"/>
  <c r="D8787" i="19"/>
  <c r="F8787" i="19" s="1"/>
  <c r="D8788" i="19"/>
  <c r="F8788" i="19" s="1"/>
  <c r="D8789" i="19"/>
  <c r="F8789" i="19" s="1"/>
  <c r="D8790" i="19"/>
  <c r="F8790" i="19" s="1"/>
  <c r="D8791" i="19"/>
  <c r="F8791" i="19" s="1"/>
  <c r="D8792" i="19"/>
  <c r="F8792" i="19" s="1"/>
  <c r="D8793" i="19"/>
  <c r="F8793" i="19" s="1"/>
  <c r="D8794" i="19"/>
  <c r="F8794" i="19" s="1"/>
  <c r="D8795" i="19"/>
  <c r="F8795" i="19" s="1"/>
  <c r="D8796" i="19"/>
  <c r="F8796" i="19" s="1"/>
  <c r="D8797" i="19"/>
  <c r="F8797" i="19" s="1"/>
  <c r="D8798" i="19"/>
  <c r="F8798" i="19" s="1"/>
  <c r="D8799" i="19"/>
  <c r="F8799" i="19" s="1"/>
  <c r="D8800" i="19"/>
  <c r="F8800" i="19" s="1"/>
  <c r="D8801" i="19"/>
  <c r="F8801" i="19" s="1"/>
  <c r="D8802" i="19"/>
  <c r="F8802" i="19" s="1"/>
  <c r="D8803" i="19"/>
  <c r="F8803" i="19" s="1"/>
  <c r="D8804" i="19"/>
  <c r="F8804" i="19" s="1"/>
  <c r="D8805" i="19"/>
  <c r="F8805" i="19" s="1"/>
  <c r="D8806" i="19"/>
  <c r="F8806" i="19" s="1"/>
  <c r="D8807" i="19"/>
  <c r="F8807" i="19" s="1"/>
  <c r="D8808" i="19"/>
  <c r="F8808" i="19" s="1"/>
  <c r="D8809" i="19"/>
  <c r="F8809" i="19" s="1"/>
  <c r="D8810" i="19"/>
  <c r="F8810" i="19" s="1"/>
  <c r="D8811" i="19"/>
  <c r="F8811" i="19" s="1"/>
  <c r="D8812" i="19"/>
  <c r="F8812" i="19" s="1"/>
  <c r="D8813" i="19"/>
  <c r="F8813" i="19" s="1"/>
  <c r="D8814" i="19"/>
  <c r="F8814" i="19" s="1"/>
  <c r="D8815" i="19"/>
  <c r="F8815" i="19" s="1"/>
  <c r="D8816" i="19"/>
  <c r="F8816" i="19" s="1"/>
  <c r="D8817" i="19"/>
  <c r="F8817" i="19" s="1"/>
  <c r="D8818" i="19"/>
  <c r="F8818" i="19" s="1"/>
  <c r="D8819" i="19"/>
  <c r="F8819" i="19" s="1"/>
  <c r="D8820" i="19"/>
  <c r="F8820" i="19" s="1"/>
  <c r="D8821" i="19"/>
  <c r="F8821" i="19" s="1"/>
  <c r="D8822" i="19"/>
  <c r="F8822" i="19" s="1"/>
  <c r="D8823" i="19"/>
  <c r="F8823" i="19" s="1"/>
  <c r="D8824" i="19"/>
  <c r="F8824" i="19" s="1"/>
  <c r="D8825" i="19"/>
  <c r="F8825" i="19" s="1"/>
  <c r="D8826" i="19"/>
  <c r="F8826" i="19" s="1"/>
  <c r="D8827" i="19"/>
  <c r="F8827" i="19" s="1"/>
  <c r="D8828" i="19"/>
  <c r="F8828" i="19" s="1"/>
  <c r="D8829" i="19"/>
  <c r="F8829" i="19" s="1"/>
  <c r="D8830" i="19"/>
  <c r="F8830" i="19" s="1"/>
  <c r="D8831" i="19"/>
  <c r="F8831" i="19" s="1"/>
  <c r="D8832" i="19"/>
  <c r="F8832" i="19" s="1"/>
  <c r="D8833" i="19"/>
  <c r="F8833" i="19" s="1"/>
  <c r="D8834" i="19"/>
  <c r="F8834" i="19" s="1"/>
  <c r="D8835" i="19"/>
  <c r="F8835" i="19" s="1"/>
  <c r="D8836" i="19"/>
  <c r="F8836" i="19" s="1"/>
  <c r="D8837" i="19"/>
  <c r="F8837" i="19" s="1"/>
  <c r="D8838" i="19"/>
  <c r="F8838" i="19" s="1"/>
  <c r="D8839" i="19"/>
  <c r="F8839" i="19" s="1"/>
  <c r="D8840" i="19"/>
  <c r="F8840" i="19" s="1"/>
  <c r="D8841" i="19"/>
  <c r="F8841" i="19" s="1"/>
  <c r="D8842" i="19"/>
  <c r="F8842" i="19" s="1"/>
  <c r="D8843" i="19"/>
  <c r="F8843" i="19" s="1"/>
  <c r="D8844" i="19"/>
  <c r="F8844" i="19" s="1"/>
  <c r="D8845" i="19"/>
  <c r="F8845" i="19" s="1"/>
  <c r="D8846" i="19"/>
  <c r="F8846" i="19" s="1"/>
  <c r="D8847" i="19"/>
  <c r="F8847" i="19" s="1"/>
  <c r="D8848" i="19"/>
  <c r="F8848" i="19" s="1"/>
  <c r="D8849" i="19"/>
  <c r="F8849" i="19" s="1"/>
  <c r="D8850" i="19"/>
  <c r="F8850" i="19" s="1"/>
  <c r="D8851" i="19"/>
  <c r="F8851" i="19" s="1"/>
  <c r="D8852" i="19"/>
  <c r="F8852" i="19" s="1"/>
  <c r="D8853" i="19"/>
  <c r="F8853" i="19" s="1"/>
  <c r="D8854" i="19"/>
  <c r="F8854" i="19" s="1"/>
  <c r="D8855" i="19"/>
  <c r="F8855" i="19" s="1"/>
  <c r="D8856" i="19"/>
  <c r="F8856" i="19" s="1"/>
  <c r="D8857" i="19"/>
  <c r="F8857" i="19" s="1"/>
  <c r="D8858" i="19"/>
  <c r="F8858" i="19" s="1"/>
  <c r="D8859" i="19"/>
  <c r="F8859" i="19" s="1"/>
  <c r="D8860" i="19"/>
  <c r="F8860" i="19" s="1"/>
  <c r="D8861" i="19"/>
  <c r="F8861" i="19" s="1"/>
  <c r="D8862" i="19"/>
  <c r="F8862" i="19" s="1"/>
  <c r="D8863" i="19"/>
  <c r="F8863" i="19" s="1"/>
  <c r="D8864" i="19"/>
  <c r="F8864" i="19" s="1"/>
  <c r="D8865" i="19"/>
  <c r="F8865" i="19" s="1"/>
  <c r="D8866" i="19"/>
  <c r="F8866" i="19" s="1"/>
  <c r="D8867" i="19"/>
  <c r="F8867" i="19" s="1"/>
  <c r="D8868" i="19"/>
  <c r="F8868" i="19" s="1"/>
  <c r="D8869" i="19"/>
  <c r="F8869" i="19" s="1"/>
  <c r="D8870" i="19"/>
  <c r="F8870" i="19" s="1"/>
  <c r="D8871" i="19"/>
  <c r="F8871" i="19" s="1"/>
  <c r="D8872" i="19"/>
  <c r="F8872" i="19" s="1"/>
  <c r="D8873" i="19"/>
  <c r="F8873" i="19" s="1"/>
  <c r="D8874" i="19"/>
  <c r="F8874" i="19" s="1"/>
  <c r="D8875" i="19"/>
  <c r="F8875" i="19" s="1"/>
  <c r="D8876" i="19"/>
  <c r="F8876" i="19" s="1"/>
  <c r="D8877" i="19"/>
  <c r="F8877" i="19" s="1"/>
  <c r="D8878" i="19"/>
  <c r="F8878" i="19" s="1"/>
  <c r="D8879" i="19"/>
  <c r="F8879" i="19" s="1"/>
  <c r="D8880" i="19"/>
  <c r="F8880" i="19" s="1"/>
  <c r="D8881" i="19"/>
  <c r="F8881" i="19" s="1"/>
  <c r="D8882" i="19"/>
  <c r="F8882" i="19" s="1"/>
  <c r="D8883" i="19"/>
  <c r="F8883" i="19" s="1"/>
  <c r="D8884" i="19"/>
  <c r="F8884" i="19" s="1"/>
  <c r="D8885" i="19"/>
  <c r="F8885" i="19" s="1"/>
  <c r="D8886" i="19"/>
  <c r="F8886" i="19" s="1"/>
  <c r="D8887" i="19"/>
  <c r="F8887" i="19" s="1"/>
  <c r="D8888" i="19"/>
  <c r="F8888" i="19" s="1"/>
  <c r="D8889" i="19"/>
  <c r="F8889" i="19" s="1"/>
  <c r="D8890" i="19"/>
  <c r="F8890" i="19" s="1"/>
  <c r="D8891" i="19"/>
  <c r="F8891" i="19" s="1"/>
  <c r="D8892" i="19"/>
  <c r="F8892" i="19" s="1"/>
  <c r="D8893" i="19"/>
  <c r="F8893" i="19" s="1"/>
  <c r="D8894" i="19"/>
  <c r="F8894" i="19" s="1"/>
  <c r="D8895" i="19"/>
  <c r="F8895" i="19" s="1"/>
  <c r="D8896" i="19"/>
  <c r="F8896" i="19" s="1"/>
  <c r="D8897" i="19"/>
  <c r="F8897" i="19" s="1"/>
  <c r="D8898" i="19"/>
  <c r="F8898" i="19" s="1"/>
  <c r="D8899" i="19"/>
  <c r="F8899" i="19" s="1"/>
  <c r="D8900" i="19"/>
  <c r="F8900" i="19" s="1"/>
  <c r="D8901" i="19"/>
  <c r="F8901" i="19" s="1"/>
  <c r="D8902" i="19"/>
  <c r="F8902" i="19" s="1"/>
  <c r="D8903" i="19"/>
  <c r="F8903" i="19" s="1"/>
  <c r="D8904" i="19"/>
  <c r="F8904" i="19" s="1"/>
  <c r="D8905" i="19"/>
  <c r="F8905" i="19" s="1"/>
  <c r="D8906" i="19"/>
  <c r="F8906" i="19" s="1"/>
  <c r="D8907" i="19"/>
  <c r="F8907" i="19" s="1"/>
  <c r="D8908" i="19"/>
  <c r="F8908" i="19" s="1"/>
  <c r="D8909" i="19"/>
  <c r="F8909" i="19" s="1"/>
  <c r="D8910" i="19"/>
  <c r="F8910" i="19" s="1"/>
  <c r="D8911" i="19"/>
  <c r="F8911" i="19" s="1"/>
  <c r="D8912" i="19"/>
  <c r="F8912" i="19" s="1"/>
  <c r="D8913" i="19"/>
  <c r="F8913" i="19" s="1"/>
  <c r="D8914" i="19"/>
  <c r="F8914" i="19" s="1"/>
  <c r="D8915" i="19"/>
  <c r="F8915" i="19" s="1"/>
  <c r="D8916" i="19"/>
  <c r="F8916" i="19" s="1"/>
  <c r="D8917" i="19"/>
  <c r="F8917" i="19" s="1"/>
  <c r="D8918" i="19"/>
  <c r="F8918" i="19" s="1"/>
  <c r="D8919" i="19"/>
  <c r="F8919" i="19" s="1"/>
  <c r="D8920" i="19"/>
  <c r="F8920" i="19" s="1"/>
  <c r="D8921" i="19"/>
  <c r="F8921" i="19" s="1"/>
  <c r="D8922" i="19"/>
  <c r="F8922" i="19" s="1"/>
  <c r="D8923" i="19"/>
  <c r="F8923" i="19" s="1"/>
  <c r="D8924" i="19"/>
  <c r="F8924" i="19" s="1"/>
  <c r="D8925" i="19"/>
  <c r="F8925" i="19" s="1"/>
  <c r="D8926" i="19"/>
  <c r="F8926" i="19" s="1"/>
  <c r="D8927" i="19"/>
  <c r="F8927" i="19" s="1"/>
  <c r="D8928" i="19"/>
  <c r="F8928" i="19" s="1"/>
  <c r="D8929" i="19"/>
  <c r="F8929" i="19" s="1"/>
  <c r="D8930" i="19"/>
  <c r="F8930" i="19" s="1"/>
  <c r="D8931" i="19"/>
  <c r="F8931" i="19" s="1"/>
  <c r="D8932" i="19"/>
  <c r="F8932" i="19" s="1"/>
  <c r="D8933" i="19"/>
  <c r="F8933" i="19" s="1"/>
  <c r="D8934" i="19"/>
  <c r="F8934" i="19" s="1"/>
  <c r="D8935" i="19"/>
  <c r="F8935" i="19" s="1"/>
  <c r="D8936" i="19"/>
  <c r="F8936" i="19" s="1"/>
  <c r="D8937" i="19"/>
  <c r="F8937" i="19" s="1"/>
  <c r="D8938" i="19"/>
  <c r="F8938" i="19" s="1"/>
  <c r="D8939" i="19"/>
  <c r="F8939" i="19" s="1"/>
  <c r="D8940" i="19"/>
  <c r="F8940" i="19" s="1"/>
  <c r="D8941" i="19"/>
  <c r="F8941" i="19" s="1"/>
  <c r="D8942" i="19"/>
  <c r="F8942" i="19" s="1"/>
  <c r="D8943" i="19"/>
  <c r="F8943" i="19" s="1"/>
  <c r="D8944" i="19"/>
  <c r="F8944" i="19" s="1"/>
  <c r="D8945" i="19"/>
  <c r="F8945" i="19" s="1"/>
  <c r="D8946" i="19"/>
  <c r="F8946" i="19" s="1"/>
  <c r="D8947" i="19"/>
  <c r="F8947" i="19" s="1"/>
  <c r="D8948" i="19"/>
  <c r="F8948" i="19" s="1"/>
  <c r="D8949" i="19"/>
  <c r="F8949" i="19" s="1"/>
  <c r="D8950" i="19"/>
  <c r="F8950" i="19" s="1"/>
  <c r="D8951" i="19"/>
  <c r="F8951" i="19" s="1"/>
  <c r="D8952" i="19"/>
  <c r="F8952" i="19" s="1"/>
  <c r="D8953" i="19"/>
  <c r="F8953" i="19" s="1"/>
  <c r="D8954" i="19"/>
  <c r="F8954" i="19" s="1"/>
  <c r="D8955" i="19"/>
  <c r="F8955" i="19" s="1"/>
  <c r="D8956" i="19"/>
  <c r="F8956" i="19" s="1"/>
  <c r="D8957" i="19"/>
  <c r="F8957" i="19" s="1"/>
  <c r="D8958" i="19"/>
  <c r="F8958" i="19" s="1"/>
  <c r="D8959" i="19"/>
  <c r="F8959" i="19" s="1"/>
  <c r="D8960" i="19"/>
  <c r="F8960" i="19" s="1"/>
  <c r="D8961" i="19"/>
  <c r="F8961" i="19" s="1"/>
  <c r="D8962" i="19"/>
  <c r="F8962" i="19" s="1"/>
  <c r="D8963" i="19"/>
  <c r="F8963" i="19" s="1"/>
  <c r="D8964" i="19"/>
  <c r="F8964" i="19" s="1"/>
  <c r="D8965" i="19"/>
  <c r="F8965" i="19" s="1"/>
  <c r="D8966" i="19"/>
  <c r="F8966" i="19" s="1"/>
  <c r="D8967" i="19"/>
  <c r="F8967" i="19" s="1"/>
  <c r="D8968" i="19"/>
  <c r="F8968" i="19" s="1"/>
  <c r="D8969" i="19"/>
  <c r="F8969" i="19" s="1"/>
  <c r="D8970" i="19"/>
  <c r="F8970" i="19" s="1"/>
  <c r="D8971" i="19"/>
  <c r="F8971" i="19" s="1"/>
  <c r="D8972" i="19"/>
  <c r="F8972" i="19" s="1"/>
  <c r="D8973" i="19"/>
  <c r="F8973" i="19" s="1"/>
  <c r="D8974" i="19"/>
  <c r="F8974" i="19" s="1"/>
  <c r="D8975" i="19"/>
  <c r="F8975" i="19" s="1"/>
  <c r="D8976" i="19"/>
  <c r="F8976" i="19" s="1"/>
  <c r="D8977" i="19"/>
  <c r="F8977" i="19" s="1"/>
  <c r="D8978" i="19"/>
  <c r="F8978" i="19" s="1"/>
  <c r="D8979" i="19"/>
  <c r="F8979" i="19" s="1"/>
  <c r="D8980" i="19"/>
  <c r="F8980" i="19" s="1"/>
  <c r="D8981" i="19"/>
  <c r="F8981" i="19" s="1"/>
  <c r="D8982" i="19"/>
  <c r="F8982" i="19" s="1"/>
  <c r="D8983" i="19"/>
  <c r="F8983" i="19" s="1"/>
  <c r="D8984" i="19"/>
  <c r="F8984" i="19" s="1"/>
  <c r="D8985" i="19"/>
  <c r="F8985" i="19" s="1"/>
  <c r="D8986" i="19"/>
  <c r="F8986" i="19" s="1"/>
  <c r="D8987" i="19"/>
  <c r="F8987" i="19" s="1"/>
  <c r="D8988" i="19"/>
  <c r="F8988" i="19" s="1"/>
  <c r="D8989" i="19"/>
  <c r="F8989" i="19" s="1"/>
  <c r="D8990" i="19"/>
  <c r="F8990" i="19" s="1"/>
  <c r="D8991" i="19"/>
  <c r="F8991" i="19" s="1"/>
  <c r="D8992" i="19"/>
  <c r="F8992" i="19" s="1"/>
  <c r="D8993" i="19"/>
  <c r="F8993" i="19" s="1"/>
  <c r="D8994" i="19"/>
  <c r="F8994" i="19" s="1"/>
  <c r="D8995" i="19"/>
  <c r="F8995" i="19" s="1"/>
  <c r="D8996" i="19"/>
  <c r="F8996" i="19" s="1"/>
  <c r="D8997" i="19"/>
  <c r="F8997" i="19" s="1"/>
  <c r="D8998" i="19"/>
  <c r="F8998" i="19" s="1"/>
  <c r="D8999" i="19"/>
  <c r="F8999" i="19" s="1"/>
  <c r="D9000" i="19"/>
  <c r="F9000" i="19" s="1"/>
  <c r="D9001" i="19"/>
  <c r="F9001" i="19" s="1"/>
  <c r="D9002" i="19"/>
  <c r="F9002" i="19" s="1"/>
  <c r="D9003" i="19"/>
  <c r="F9003" i="19" s="1"/>
  <c r="D9004" i="19"/>
  <c r="F9004" i="19" s="1"/>
  <c r="D9005" i="19"/>
  <c r="F9005" i="19" s="1"/>
  <c r="D9006" i="19"/>
  <c r="F9006" i="19" s="1"/>
  <c r="D9007" i="19"/>
  <c r="F9007" i="19" s="1"/>
  <c r="D9008" i="19"/>
  <c r="F9008" i="19" s="1"/>
  <c r="D9009" i="19"/>
  <c r="F9009" i="19" s="1"/>
  <c r="D9010" i="19"/>
  <c r="F9010" i="19" s="1"/>
  <c r="D9011" i="19"/>
  <c r="F9011" i="19" s="1"/>
  <c r="D9012" i="19"/>
  <c r="F9012" i="19" s="1"/>
  <c r="D9013" i="19"/>
  <c r="F9013" i="19" s="1"/>
  <c r="D9014" i="19"/>
  <c r="F9014" i="19" s="1"/>
  <c r="D9015" i="19"/>
  <c r="F9015" i="19" s="1"/>
  <c r="D9016" i="19"/>
  <c r="F9016" i="19" s="1"/>
  <c r="D9017" i="19"/>
  <c r="F9017" i="19" s="1"/>
  <c r="D9018" i="19"/>
  <c r="F9018" i="19" s="1"/>
  <c r="D9019" i="19"/>
  <c r="F9019" i="19" s="1"/>
  <c r="D9020" i="19"/>
  <c r="F9020" i="19" s="1"/>
  <c r="D9021" i="19"/>
  <c r="F9021" i="19" s="1"/>
  <c r="D9022" i="19"/>
  <c r="F9022" i="19" s="1"/>
  <c r="D9023" i="19"/>
  <c r="F9023" i="19" s="1"/>
  <c r="D9024" i="19"/>
  <c r="F9024" i="19" s="1"/>
  <c r="D9025" i="19"/>
  <c r="F9025" i="19" s="1"/>
  <c r="D9026" i="19"/>
  <c r="F9026" i="19" s="1"/>
  <c r="D9027" i="19"/>
  <c r="F9027" i="19" s="1"/>
  <c r="D9028" i="19"/>
  <c r="F9028" i="19" s="1"/>
  <c r="D9029" i="19"/>
  <c r="F9029" i="19" s="1"/>
  <c r="D9030" i="19"/>
  <c r="F9030" i="19" s="1"/>
  <c r="D9031" i="19"/>
  <c r="F9031" i="19" s="1"/>
  <c r="D9032" i="19"/>
  <c r="F9032" i="19" s="1"/>
  <c r="D9033" i="19"/>
  <c r="F9033" i="19" s="1"/>
  <c r="D9034" i="19"/>
  <c r="F9034" i="19" s="1"/>
  <c r="D9035" i="19"/>
  <c r="F9035" i="19" s="1"/>
  <c r="D9036" i="19"/>
  <c r="F9036" i="19" s="1"/>
  <c r="D9037" i="19"/>
  <c r="F9037" i="19" s="1"/>
  <c r="D9038" i="19"/>
  <c r="F9038" i="19" s="1"/>
  <c r="D9039" i="19"/>
  <c r="F9039" i="19" s="1"/>
  <c r="D9040" i="19"/>
  <c r="F9040" i="19" s="1"/>
  <c r="D9041" i="19"/>
  <c r="F9041" i="19" s="1"/>
  <c r="D9042" i="19"/>
  <c r="F9042" i="19" s="1"/>
  <c r="D9043" i="19"/>
  <c r="F9043" i="19" s="1"/>
  <c r="D9044" i="19"/>
  <c r="F9044" i="19" s="1"/>
  <c r="D9045" i="19"/>
  <c r="F9045" i="19" s="1"/>
  <c r="D9046" i="19"/>
  <c r="F9046" i="19" s="1"/>
  <c r="D9047" i="19"/>
  <c r="F9047" i="19" s="1"/>
  <c r="D9048" i="19"/>
  <c r="F9048" i="19" s="1"/>
  <c r="D9049" i="19"/>
  <c r="F9049" i="19" s="1"/>
  <c r="D9050" i="19"/>
  <c r="F9050" i="19" s="1"/>
  <c r="D9051" i="19"/>
  <c r="F9051" i="19" s="1"/>
  <c r="D9052" i="19"/>
  <c r="F9052" i="19" s="1"/>
  <c r="D9053" i="19"/>
  <c r="F9053" i="19" s="1"/>
  <c r="D9054" i="19"/>
  <c r="F9054" i="19" s="1"/>
  <c r="D9055" i="19"/>
  <c r="F9055" i="19" s="1"/>
  <c r="D9056" i="19"/>
  <c r="F9056" i="19" s="1"/>
  <c r="D9057" i="19"/>
  <c r="F9057" i="19" s="1"/>
  <c r="D9058" i="19"/>
  <c r="F9058" i="19" s="1"/>
  <c r="D9059" i="19"/>
  <c r="F9059" i="19" s="1"/>
  <c r="D9060" i="19"/>
  <c r="F9060" i="19" s="1"/>
  <c r="D9061" i="19"/>
  <c r="F9061" i="19" s="1"/>
  <c r="D9062" i="19"/>
  <c r="F9062" i="19" s="1"/>
  <c r="D9063" i="19"/>
  <c r="F9063" i="19" s="1"/>
  <c r="D9064" i="19"/>
  <c r="F9064" i="19" s="1"/>
  <c r="D9065" i="19"/>
  <c r="F9065" i="19" s="1"/>
  <c r="D9066" i="19"/>
  <c r="F9066" i="19" s="1"/>
  <c r="D9067" i="19"/>
  <c r="F9067" i="19" s="1"/>
  <c r="D9068" i="19"/>
  <c r="F9068" i="19" s="1"/>
  <c r="D9069" i="19"/>
  <c r="F9069" i="19" s="1"/>
  <c r="D9070" i="19"/>
  <c r="F9070" i="19" s="1"/>
  <c r="D9071" i="19"/>
  <c r="F9071" i="19" s="1"/>
  <c r="D9072" i="19"/>
  <c r="F9072" i="19" s="1"/>
  <c r="D9073" i="19"/>
  <c r="F9073" i="19" s="1"/>
  <c r="D9074" i="19"/>
  <c r="F9074" i="19" s="1"/>
  <c r="D9075" i="19"/>
  <c r="F9075" i="19" s="1"/>
  <c r="D9076" i="19"/>
  <c r="F9076" i="19" s="1"/>
  <c r="D9077" i="19"/>
  <c r="F9077" i="19" s="1"/>
  <c r="D9078" i="19"/>
  <c r="F9078" i="19" s="1"/>
  <c r="D9079" i="19"/>
  <c r="F9079" i="19" s="1"/>
  <c r="D9080" i="19"/>
  <c r="F9080" i="19" s="1"/>
  <c r="D9081" i="19"/>
  <c r="F9081" i="19" s="1"/>
  <c r="D9082" i="19"/>
  <c r="F9082" i="19" s="1"/>
  <c r="D9083" i="19"/>
  <c r="F9083" i="19" s="1"/>
  <c r="D9084" i="19"/>
  <c r="F9084" i="19" s="1"/>
  <c r="D9085" i="19"/>
  <c r="F9085" i="19" s="1"/>
  <c r="D9086" i="19"/>
  <c r="F9086" i="19" s="1"/>
  <c r="D9087" i="19"/>
  <c r="F9087" i="19" s="1"/>
  <c r="D9088" i="19"/>
  <c r="F9088" i="19" s="1"/>
  <c r="D9089" i="19"/>
  <c r="F9089" i="19" s="1"/>
  <c r="D9090" i="19"/>
  <c r="F9090" i="19" s="1"/>
  <c r="D9091" i="19"/>
  <c r="F9091" i="19" s="1"/>
  <c r="D9092" i="19"/>
  <c r="F9092" i="19" s="1"/>
  <c r="D9093" i="19"/>
  <c r="F9093" i="19" s="1"/>
  <c r="D9094" i="19"/>
  <c r="F9094" i="19" s="1"/>
  <c r="D9095" i="19"/>
  <c r="F9095" i="19" s="1"/>
  <c r="D9096" i="19"/>
  <c r="F9096" i="19" s="1"/>
  <c r="D9097" i="19"/>
  <c r="F9097" i="19" s="1"/>
  <c r="D9098" i="19"/>
  <c r="F9098" i="19" s="1"/>
  <c r="D9099" i="19"/>
  <c r="F9099" i="19" s="1"/>
  <c r="D9100" i="19"/>
  <c r="F9100" i="19" s="1"/>
  <c r="D9101" i="19"/>
  <c r="F9101" i="19" s="1"/>
  <c r="D9102" i="19"/>
  <c r="F9102" i="19" s="1"/>
  <c r="D9103" i="19"/>
  <c r="F9103" i="19" s="1"/>
  <c r="D9104" i="19"/>
  <c r="F9104" i="19" s="1"/>
  <c r="D9105" i="19"/>
  <c r="F9105" i="19" s="1"/>
  <c r="D9106" i="19"/>
  <c r="F9106" i="19" s="1"/>
  <c r="D9107" i="19"/>
  <c r="F9107" i="19" s="1"/>
  <c r="D9108" i="19"/>
  <c r="F9108" i="19" s="1"/>
  <c r="D9109" i="19"/>
  <c r="F9109" i="19" s="1"/>
  <c r="D9110" i="19"/>
  <c r="F9110" i="19" s="1"/>
  <c r="D9111" i="19"/>
  <c r="F9111" i="19" s="1"/>
  <c r="D9112" i="19"/>
  <c r="F9112" i="19" s="1"/>
  <c r="D9113" i="19"/>
  <c r="F9113" i="19" s="1"/>
  <c r="D9114" i="19"/>
  <c r="F9114" i="19" s="1"/>
  <c r="D9115" i="19"/>
  <c r="F9115" i="19" s="1"/>
  <c r="D9116" i="19"/>
  <c r="F9116" i="19" s="1"/>
  <c r="D9117" i="19"/>
  <c r="F9117" i="19" s="1"/>
  <c r="D9118" i="19"/>
  <c r="F9118" i="19" s="1"/>
  <c r="D9119" i="19"/>
  <c r="F9119" i="19" s="1"/>
  <c r="D9120" i="19"/>
  <c r="F9120" i="19" s="1"/>
  <c r="D9121" i="19"/>
  <c r="F9121" i="19" s="1"/>
  <c r="D9122" i="19"/>
  <c r="F9122" i="19" s="1"/>
  <c r="D9123" i="19"/>
  <c r="F9123" i="19" s="1"/>
  <c r="D9124" i="19"/>
  <c r="F9124" i="19" s="1"/>
  <c r="D9125" i="19"/>
  <c r="F9125" i="19" s="1"/>
  <c r="D9126" i="19"/>
  <c r="F9126" i="19" s="1"/>
  <c r="D9127" i="19"/>
  <c r="F9127" i="19" s="1"/>
  <c r="D9128" i="19"/>
  <c r="F9128" i="19" s="1"/>
  <c r="D9129" i="19"/>
  <c r="F9129" i="19" s="1"/>
  <c r="D9130" i="19"/>
  <c r="F9130" i="19" s="1"/>
  <c r="D9131" i="19"/>
  <c r="F9131" i="19" s="1"/>
  <c r="D9132" i="19"/>
  <c r="F9132" i="19" s="1"/>
  <c r="D9133" i="19"/>
  <c r="F9133" i="19" s="1"/>
  <c r="D9134" i="19"/>
  <c r="F9134" i="19" s="1"/>
  <c r="D9135" i="19"/>
  <c r="F9135" i="19" s="1"/>
  <c r="D9136" i="19"/>
  <c r="F9136" i="19" s="1"/>
  <c r="D9137" i="19"/>
  <c r="F9137" i="19" s="1"/>
  <c r="D9138" i="19"/>
  <c r="F9138" i="19" s="1"/>
  <c r="D9139" i="19"/>
  <c r="F9139" i="19" s="1"/>
  <c r="D9140" i="19"/>
  <c r="F9140" i="19" s="1"/>
  <c r="D9141" i="19"/>
  <c r="F9141" i="19" s="1"/>
  <c r="D9142" i="19"/>
  <c r="F9142" i="19" s="1"/>
  <c r="D9143" i="19"/>
  <c r="F9143" i="19" s="1"/>
  <c r="D9144" i="19"/>
  <c r="F9144" i="19" s="1"/>
  <c r="D9145" i="19"/>
  <c r="F9145" i="19" s="1"/>
  <c r="D9146" i="19"/>
  <c r="F9146" i="19" s="1"/>
  <c r="D9147" i="19"/>
  <c r="F9147" i="19" s="1"/>
  <c r="D9148" i="19"/>
  <c r="F9148" i="19" s="1"/>
  <c r="D9149" i="19"/>
  <c r="F9149" i="19" s="1"/>
  <c r="D9150" i="19"/>
  <c r="F9150" i="19" s="1"/>
  <c r="D9151" i="19"/>
  <c r="F9151" i="19" s="1"/>
  <c r="D9152" i="19"/>
  <c r="F9152" i="19" s="1"/>
  <c r="D9153" i="19"/>
  <c r="F9153" i="19" s="1"/>
  <c r="D9154" i="19"/>
  <c r="F9154" i="19" s="1"/>
  <c r="D9155" i="19"/>
  <c r="F9155" i="19" s="1"/>
  <c r="D9156" i="19"/>
  <c r="F9156" i="19" s="1"/>
  <c r="D9157" i="19"/>
  <c r="F9157" i="19" s="1"/>
  <c r="D9158" i="19"/>
  <c r="F9158" i="19" s="1"/>
  <c r="D9159" i="19"/>
  <c r="F9159" i="19" s="1"/>
  <c r="D9160" i="19"/>
  <c r="F9160" i="19" s="1"/>
  <c r="D9161" i="19"/>
  <c r="F9161" i="19" s="1"/>
  <c r="D9162" i="19"/>
  <c r="F9162" i="19" s="1"/>
  <c r="D9163" i="19"/>
  <c r="F9163" i="19" s="1"/>
  <c r="D9164" i="19"/>
  <c r="F9164" i="19" s="1"/>
  <c r="D9165" i="19"/>
  <c r="F9165" i="19" s="1"/>
  <c r="D9166" i="19"/>
  <c r="F9166" i="19" s="1"/>
  <c r="D9167" i="19"/>
  <c r="F9167" i="19" s="1"/>
  <c r="D9168" i="19"/>
  <c r="F9168" i="19" s="1"/>
  <c r="D9169" i="19"/>
  <c r="F9169" i="19" s="1"/>
  <c r="D9170" i="19"/>
  <c r="F9170" i="19" s="1"/>
  <c r="D9171" i="19"/>
  <c r="F9171" i="19" s="1"/>
  <c r="D9172" i="19"/>
  <c r="F9172" i="19" s="1"/>
  <c r="D9173" i="19"/>
  <c r="F9173" i="19" s="1"/>
  <c r="D9174" i="19"/>
  <c r="F9174" i="19" s="1"/>
  <c r="D9175" i="19"/>
  <c r="F9175" i="19" s="1"/>
  <c r="D9176" i="19"/>
  <c r="F9176" i="19" s="1"/>
  <c r="D9177" i="19"/>
  <c r="F9177" i="19" s="1"/>
  <c r="D9178" i="19"/>
  <c r="F9178" i="19" s="1"/>
  <c r="D9179" i="19"/>
  <c r="F9179" i="19" s="1"/>
  <c r="D9180" i="19"/>
  <c r="F9180" i="19" s="1"/>
  <c r="D9181" i="19"/>
  <c r="F9181" i="19" s="1"/>
  <c r="D9182" i="19"/>
  <c r="F9182" i="19" s="1"/>
  <c r="D9183" i="19"/>
  <c r="F9183" i="19" s="1"/>
  <c r="D9184" i="19"/>
  <c r="F9184" i="19" s="1"/>
  <c r="D9185" i="19"/>
  <c r="F9185" i="19" s="1"/>
  <c r="D9186" i="19"/>
  <c r="F9186" i="19" s="1"/>
  <c r="D9187" i="19"/>
  <c r="F9187" i="19" s="1"/>
  <c r="D9188" i="19"/>
  <c r="F9188" i="19" s="1"/>
  <c r="D9189" i="19"/>
  <c r="F9189" i="19" s="1"/>
  <c r="D9190" i="19"/>
  <c r="F9190" i="19" s="1"/>
  <c r="D9191" i="19"/>
  <c r="F9191" i="19" s="1"/>
  <c r="D9192" i="19"/>
  <c r="F9192" i="19" s="1"/>
  <c r="D9193" i="19"/>
  <c r="F9193" i="19" s="1"/>
  <c r="D9194" i="19"/>
  <c r="F9194" i="19" s="1"/>
  <c r="D9195" i="19"/>
  <c r="F9195" i="19" s="1"/>
  <c r="D9196" i="19"/>
  <c r="F9196" i="19" s="1"/>
  <c r="D9197" i="19"/>
  <c r="F9197" i="19" s="1"/>
  <c r="D9198" i="19"/>
  <c r="F9198" i="19" s="1"/>
  <c r="D9199" i="19"/>
  <c r="F9199" i="19" s="1"/>
  <c r="D9200" i="19"/>
  <c r="F9200" i="19" s="1"/>
  <c r="D9201" i="19"/>
  <c r="F9201" i="19" s="1"/>
  <c r="D9202" i="19"/>
  <c r="F9202" i="19" s="1"/>
  <c r="D9203" i="19"/>
  <c r="F9203" i="19" s="1"/>
  <c r="D9204" i="19"/>
  <c r="F9204" i="19" s="1"/>
  <c r="D9205" i="19"/>
  <c r="F9205" i="19" s="1"/>
  <c r="D9206" i="19"/>
  <c r="F9206" i="19" s="1"/>
  <c r="D9207" i="19"/>
  <c r="F9207" i="19" s="1"/>
  <c r="D9208" i="19"/>
  <c r="F9208" i="19" s="1"/>
  <c r="D9209" i="19"/>
  <c r="F9209" i="19" s="1"/>
  <c r="D9210" i="19"/>
  <c r="F9210" i="19" s="1"/>
  <c r="D9211" i="19"/>
  <c r="F9211" i="19" s="1"/>
  <c r="D9212" i="19"/>
  <c r="F9212" i="19" s="1"/>
  <c r="D9213" i="19"/>
  <c r="F9213" i="19" s="1"/>
  <c r="D9214" i="19"/>
  <c r="F9214" i="19" s="1"/>
  <c r="D9215" i="19"/>
  <c r="F9215" i="19" s="1"/>
  <c r="D9216" i="19"/>
  <c r="F9216" i="19" s="1"/>
  <c r="D9217" i="19"/>
  <c r="F9217" i="19" s="1"/>
  <c r="D9218" i="19"/>
  <c r="F9218" i="19" s="1"/>
  <c r="D9219" i="19"/>
  <c r="F9219" i="19" s="1"/>
  <c r="D9220" i="19"/>
  <c r="F9220" i="19" s="1"/>
  <c r="D9221" i="19"/>
  <c r="F9221" i="19" s="1"/>
  <c r="D9222" i="19"/>
  <c r="F9222" i="19" s="1"/>
  <c r="D9223" i="19"/>
  <c r="F9223" i="19" s="1"/>
  <c r="D9224" i="19"/>
  <c r="F9224" i="19" s="1"/>
  <c r="D9225" i="19"/>
  <c r="F9225" i="19" s="1"/>
  <c r="D9226" i="19"/>
  <c r="F9226" i="19" s="1"/>
  <c r="D9227" i="19"/>
  <c r="F9227" i="19" s="1"/>
  <c r="D9228" i="19"/>
  <c r="F9228" i="19" s="1"/>
  <c r="D9229" i="19"/>
  <c r="F9229" i="19" s="1"/>
  <c r="D9230" i="19"/>
  <c r="F9230" i="19" s="1"/>
  <c r="D9231" i="19"/>
  <c r="F9231" i="19" s="1"/>
  <c r="D9232" i="19"/>
  <c r="F9232" i="19" s="1"/>
  <c r="D9233" i="19"/>
  <c r="F9233" i="19" s="1"/>
  <c r="D9234" i="19"/>
  <c r="F9234" i="19" s="1"/>
  <c r="D9235" i="19"/>
  <c r="F9235" i="19" s="1"/>
  <c r="D9236" i="19"/>
  <c r="F9236" i="19" s="1"/>
  <c r="D9237" i="19"/>
  <c r="F9237" i="19" s="1"/>
  <c r="D9238" i="19"/>
  <c r="F9238" i="19" s="1"/>
  <c r="D9239" i="19"/>
  <c r="F9239" i="19" s="1"/>
  <c r="D9240" i="19"/>
  <c r="F9240" i="19" s="1"/>
  <c r="D9241" i="19"/>
  <c r="F9241" i="19" s="1"/>
  <c r="D9242" i="19"/>
  <c r="F9242" i="19" s="1"/>
  <c r="D9243" i="19"/>
  <c r="F9243" i="19" s="1"/>
  <c r="D9244" i="19"/>
  <c r="F9244" i="19" s="1"/>
  <c r="D9245" i="19"/>
  <c r="F9245" i="19" s="1"/>
  <c r="D9246" i="19"/>
  <c r="F9246" i="19" s="1"/>
  <c r="D9247" i="19"/>
  <c r="F9247" i="19" s="1"/>
  <c r="D9248" i="19"/>
  <c r="F9248" i="19" s="1"/>
  <c r="D9249" i="19"/>
  <c r="F9249" i="19" s="1"/>
  <c r="D9250" i="19"/>
  <c r="F9250" i="19" s="1"/>
  <c r="D9251" i="19"/>
  <c r="F9251" i="19" s="1"/>
  <c r="D9252" i="19"/>
  <c r="F9252" i="19" s="1"/>
  <c r="D9253" i="19"/>
  <c r="F9253" i="19" s="1"/>
  <c r="D9254" i="19"/>
  <c r="F9254" i="19" s="1"/>
  <c r="D9255" i="19"/>
  <c r="F9255" i="19" s="1"/>
  <c r="D9256" i="19"/>
  <c r="F9256" i="19" s="1"/>
  <c r="D9257" i="19"/>
  <c r="F9257" i="19" s="1"/>
  <c r="D9258" i="19"/>
  <c r="F9258" i="19" s="1"/>
  <c r="D9259" i="19"/>
  <c r="F9259" i="19" s="1"/>
  <c r="D9260" i="19"/>
  <c r="F9260" i="19" s="1"/>
  <c r="D9261" i="19"/>
  <c r="F9261" i="19" s="1"/>
  <c r="D9262" i="19"/>
  <c r="F9262" i="19" s="1"/>
  <c r="D9263" i="19"/>
  <c r="F9263" i="19" s="1"/>
  <c r="D9264" i="19"/>
  <c r="F9264" i="19" s="1"/>
  <c r="D9265" i="19"/>
  <c r="F9265" i="19" s="1"/>
  <c r="D9266" i="19"/>
  <c r="F9266" i="19" s="1"/>
  <c r="D9267" i="19"/>
  <c r="F9267" i="19" s="1"/>
  <c r="D9268" i="19"/>
  <c r="F9268" i="19" s="1"/>
  <c r="D9269" i="19"/>
  <c r="F9269" i="19" s="1"/>
  <c r="D9270" i="19"/>
  <c r="F9270" i="19" s="1"/>
  <c r="D9271" i="19"/>
  <c r="F9271" i="19" s="1"/>
  <c r="D9272" i="19"/>
  <c r="F9272" i="19" s="1"/>
  <c r="D9273" i="19"/>
  <c r="F9273" i="19" s="1"/>
  <c r="D9274" i="19"/>
  <c r="F9274" i="19" s="1"/>
  <c r="D9275" i="19"/>
  <c r="F9275" i="19" s="1"/>
  <c r="D9276" i="19"/>
  <c r="F9276" i="19" s="1"/>
  <c r="D9277" i="19"/>
  <c r="F9277" i="19" s="1"/>
  <c r="D9278" i="19"/>
  <c r="F9278" i="19" s="1"/>
  <c r="D9279" i="19"/>
  <c r="F9279" i="19" s="1"/>
  <c r="D9280" i="19"/>
  <c r="F9280" i="19" s="1"/>
  <c r="D9281" i="19"/>
  <c r="F9281" i="19" s="1"/>
  <c r="D9282" i="19"/>
  <c r="F9282" i="19" s="1"/>
  <c r="D9283" i="19"/>
  <c r="F9283" i="19" s="1"/>
  <c r="D9284" i="19"/>
  <c r="F9284" i="19" s="1"/>
  <c r="D9285" i="19"/>
  <c r="F9285" i="19" s="1"/>
  <c r="D9286" i="19"/>
  <c r="F9286" i="19" s="1"/>
  <c r="D9287" i="19"/>
  <c r="F9287" i="19" s="1"/>
  <c r="D9288" i="19"/>
  <c r="F9288" i="19" s="1"/>
  <c r="D9289" i="19"/>
  <c r="F9289" i="19" s="1"/>
  <c r="D9290" i="19"/>
  <c r="F9290" i="19" s="1"/>
  <c r="D9291" i="19"/>
  <c r="F9291" i="19" s="1"/>
  <c r="D9292" i="19"/>
  <c r="F9292" i="19" s="1"/>
  <c r="D9293" i="19"/>
  <c r="F9293" i="19" s="1"/>
  <c r="D9294" i="19"/>
  <c r="F9294" i="19" s="1"/>
  <c r="D9295" i="19"/>
  <c r="F9295" i="19" s="1"/>
  <c r="D9296" i="19"/>
  <c r="F9296" i="19" s="1"/>
  <c r="D9297" i="19"/>
  <c r="F9297" i="19" s="1"/>
  <c r="D9298" i="19"/>
  <c r="F9298" i="19" s="1"/>
  <c r="D9299" i="19"/>
  <c r="F9299" i="19" s="1"/>
  <c r="D9300" i="19"/>
  <c r="F9300" i="19" s="1"/>
  <c r="D9301" i="19"/>
  <c r="F9301" i="19" s="1"/>
  <c r="D9302" i="19"/>
  <c r="F9302" i="19" s="1"/>
  <c r="D9303" i="19"/>
  <c r="F9303" i="19" s="1"/>
  <c r="D9304" i="19"/>
  <c r="F9304" i="19" s="1"/>
  <c r="D9305" i="19"/>
  <c r="F9305" i="19" s="1"/>
  <c r="D9306" i="19"/>
  <c r="F9306" i="19" s="1"/>
  <c r="D9307" i="19"/>
  <c r="F9307" i="19" s="1"/>
  <c r="D9308" i="19"/>
  <c r="F9308" i="19" s="1"/>
  <c r="D9309" i="19"/>
  <c r="F9309" i="19" s="1"/>
  <c r="D9310" i="19"/>
  <c r="F9310" i="19" s="1"/>
  <c r="D9311" i="19"/>
  <c r="F9311" i="19" s="1"/>
  <c r="D9312" i="19"/>
  <c r="F9312" i="19" s="1"/>
  <c r="D9313" i="19"/>
  <c r="F9313" i="19" s="1"/>
  <c r="D9314" i="19"/>
  <c r="F9314" i="19" s="1"/>
  <c r="D9315" i="19"/>
  <c r="F9315" i="19" s="1"/>
  <c r="D9316" i="19"/>
  <c r="F9316" i="19" s="1"/>
  <c r="D9317" i="19"/>
  <c r="F9317" i="19" s="1"/>
  <c r="D9318" i="19"/>
  <c r="F9318" i="19" s="1"/>
  <c r="D9319" i="19"/>
  <c r="F9319" i="19" s="1"/>
  <c r="D9320" i="19"/>
  <c r="F9320" i="19" s="1"/>
  <c r="D9321" i="19"/>
  <c r="F9321" i="19" s="1"/>
  <c r="D9322" i="19"/>
  <c r="F9322" i="19" s="1"/>
  <c r="D9323" i="19"/>
  <c r="F9323" i="19" s="1"/>
  <c r="D9324" i="19"/>
  <c r="F9324" i="19" s="1"/>
  <c r="D9325" i="19"/>
  <c r="F9325" i="19" s="1"/>
  <c r="D9326" i="19"/>
  <c r="F9326" i="19" s="1"/>
  <c r="D9327" i="19"/>
  <c r="F9327" i="19" s="1"/>
  <c r="D9328" i="19"/>
  <c r="F9328" i="19" s="1"/>
  <c r="D9329" i="19"/>
  <c r="F9329" i="19" s="1"/>
  <c r="D9330" i="19"/>
  <c r="F9330" i="19" s="1"/>
  <c r="D9331" i="19"/>
  <c r="F9331" i="19" s="1"/>
  <c r="D9332" i="19"/>
  <c r="F9332" i="19" s="1"/>
  <c r="D9333" i="19"/>
  <c r="F9333" i="19" s="1"/>
  <c r="D9334" i="19"/>
  <c r="F9334" i="19" s="1"/>
  <c r="D9335" i="19"/>
  <c r="F9335" i="19" s="1"/>
  <c r="D9336" i="19"/>
  <c r="F9336" i="19" s="1"/>
  <c r="D9337" i="19"/>
  <c r="F9337" i="19" s="1"/>
  <c r="D9338" i="19"/>
  <c r="F9338" i="19" s="1"/>
  <c r="D9339" i="19"/>
  <c r="F9339" i="19" s="1"/>
  <c r="D9340" i="19"/>
  <c r="F9340" i="19" s="1"/>
  <c r="D9341" i="19"/>
  <c r="F9341" i="19" s="1"/>
  <c r="D9342" i="19"/>
  <c r="F9342" i="19" s="1"/>
  <c r="D9343" i="19"/>
  <c r="F9343" i="19" s="1"/>
  <c r="D9344" i="19"/>
  <c r="F9344" i="19" s="1"/>
  <c r="D9345" i="19"/>
  <c r="F9345" i="19" s="1"/>
  <c r="D9346" i="19"/>
  <c r="F9346" i="19" s="1"/>
  <c r="D9347" i="19"/>
  <c r="F9347" i="19" s="1"/>
  <c r="D9348" i="19"/>
  <c r="F9348" i="19" s="1"/>
  <c r="D9349" i="19"/>
  <c r="F9349" i="19" s="1"/>
  <c r="D9350" i="19"/>
  <c r="F9350" i="19" s="1"/>
  <c r="D9351" i="19"/>
  <c r="F9351" i="19" s="1"/>
  <c r="D9352" i="19"/>
  <c r="F9352" i="19" s="1"/>
  <c r="D9353" i="19"/>
  <c r="F9353" i="19" s="1"/>
  <c r="D9354" i="19"/>
  <c r="F9354" i="19" s="1"/>
  <c r="D9355" i="19"/>
  <c r="F9355" i="19" s="1"/>
  <c r="D9356" i="19"/>
  <c r="F9356" i="19" s="1"/>
  <c r="D9357" i="19"/>
  <c r="F9357" i="19" s="1"/>
  <c r="D9358" i="19"/>
  <c r="F9358" i="19" s="1"/>
  <c r="D9359" i="19"/>
  <c r="F9359" i="19" s="1"/>
  <c r="D9360" i="19"/>
  <c r="F9360" i="19" s="1"/>
  <c r="D9361" i="19"/>
  <c r="F9361" i="19" s="1"/>
  <c r="D9362" i="19"/>
  <c r="F9362" i="19" s="1"/>
  <c r="D9363" i="19"/>
  <c r="F9363" i="19" s="1"/>
  <c r="D9364" i="19"/>
  <c r="F9364" i="19" s="1"/>
  <c r="D9365" i="19"/>
  <c r="F9365" i="19" s="1"/>
  <c r="D9366" i="19"/>
  <c r="F9366" i="19" s="1"/>
  <c r="D9367" i="19"/>
  <c r="F9367" i="19" s="1"/>
  <c r="D9368" i="19"/>
  <c r="F9368" i="19" s="1"/>
  <c r="D9369" i="19"/>
  <c r="F9369" i="19" s="1"/>
  <c r="D9370" i="19"/>
  <c r="F9370" i="19" s="1"/>
  <c r="D9371" i="19"/>
  <c r="F9371" i="19" s="1"/>
  <c r="D9372" i="19"/>
  <c r="F9372" i="19" s="1"/>
  <c r="D9373" i="19"/>
  <c r="F9373" i="19" s="1"/>
  <c r="D9374" i="19"/>
  <c r="F9374" i="19" s="1"/>
  <c r="D9375" i="19"/>
  <c r="F9375" i="19" s="1"/>
  <c r="D9376" i="19"/>
  <c r="F9376" i="19" s="1"/>
  <c r="D9377" i="19"/>
  <c r="F9377" i="19" s="1"/>
  <c r="D9378" i="19"/>
  <c r="F9378" i="19" s="1"/>
  <c r="D9379" i="19"/>
  <c r="F9379" i="19" s="1"/>
  <c r="D9380" i="19"/>
  <c r="F9380" i="19" s="1"/>
  <c r="D9381" i="19"/>
  <c r="F9381" i="19" s="1"/>
  <c r="D9382" i="19"/>
  <c r="F9382" i="19" s="1"/>
  <c r="D9383" i="19"/>
  <c r="F9383" i="19" s="1"/>
  <c r="D9384" i="19"/>
  <c r="F9384" i="19" s="1"/>
  <c r="D9385" i="19"/>
  <c r="F9385" i="19" s="1"/>
  <c r="D9386" i="19"/>
  <c r="F9386" i="19" s="1"/>
  <c r="D9387" i="19"/>
  <c r="F9387" i="19" s="1"/>
  <c r="D9388" i="19"/>
  <c r="F9388" i="19" s="1"/>
  <c r="D9389" i="19"/>
  <c r="F9389" i="19" s="1"/>
  <c r="D9390" i="19"/>
  <c r="F9390" i="19" s="1"/>
  <c r="D9391" i="19"/>
  <c r="F9391" i="19" s="1"/>
  <c r="D9392" i="19"/>
  <c r="F9392" i="19" s="1"/>
  <c r="D9393" i="19"/>
  <c r="F9393" i="19" s="1"/>
  <c r="D9394" i="19"/>
  <c r="F9394" i="19" s="1"/>
  <c r="D9395" i="19"/>
  <c r="F9395" i="19" s="1"/>
  <c r="D9396" i="19"/>
  <c r="F9396" i="19" s="1"/>
  <c r="D9397" i="19"/>
  <c r="F9397" i="19" s="1"/>
  <c r="D9398" i="19"/>
  <c r="F9398" i="19" s="1"/>
  <c r="D9399" i="19"/>
  <c r="F9399" i="19" s="1"/>
  <c r="D9400" i="19"/>
  <c r="F9400" i="19" s="1"/>
  <c r="D9401" i="19"/>
  <c r="F9401" i="19" s="1"/>
  <c r="D9402" i="19"/>
  <c r="F9402" i="19" s="1"/>
  <c r="D9403" i="19"/>
  <c r="F9403" i="19" s="1"/>
  <c r="D9404" i="19"/>
  <c r="F9404" i="19" s="1"/>
  <c r="D9405" i="19"/>
  <c r="F9405" i="19" s="1"/>
  <c r="D9406" i="19"/>
  <c r="F9406" i="19" s="1"/>
  <c r="D9407" i="19"/>
  <c r="F9407" i="19" s="1"/>
  <c r="D9408" i="19"/>
  <c r="F9408" i="19" s="1"/>
  <c r="D9409" i="19"/>
  <c r="F9409" i="19" s="1"/>
  <c r="D9410" i="19"/>
  <c r="F9410" i="19" s="1"/>
  <c r="D9411" i="19"/>
  <c r="F9411" i="19" s="1"/>
  <c r="D9412" i="19"/>
  <c r="F9412" i="19" s="1"/>
  <c r="D9413" i="19"/>
  <c r="F9413" i="19" s="1"/>
  <c r="D9414" i="19"/>
  <c r="F9414" i="19" s="1"/>
  <c r="D9415" i="19"/>
  <c r="F9415" i="19" s="1"/>
  <c r="D9416" i="19"/>
  <c r="F9416" i="19" s="1"/>
  <c r="D9417" i="19"/>
  <c r="F9417" i="19" s="1"/>
  <c r="D9418" i="19"/>
  <c r="F9418" i="19" s="1"/>
  <c r="D9419" i="19"/>
  <c r="F9419" i="19" s="1"/>
  <c r="D9420" i="19"/>
  <c r="F9420" i="19" s="1"/>
  <c r="D9421" i="19"/>
  <c r="F9421" i="19" s="1"/>
  <c r="D9422" i="19"/>
  <c r="F9422" i="19" s="1"/>
  <c r="D9423" i="19"/>
  <c r="F9423" i="19" s="1"/>
  <c r="D9424" i="19"/>
  <c r="F9424" i="19" s="1"/>
  <c r="D9425" i="19"/>
  <c r="F9425" i="19" s="1"/>
  <c r="D9426" i="19"/>
  <c r="F9426" i="19" s="1"/>
  <c r="D9427" i="19"/>
  <c r="F9427" i="19" s="1"/>
  <c r="D9428" i="19"/>
  <c r="F9428" i="19" s="1"/>
  <c r="D9429" i="19"/>
  <c r="F9429" i="19" s="1"/>
  <c r="D9430" i="19"/>
  <c r="F9430" i="19" s="1"/>
  <c r="D9431" i="19"/>
  <c r="F9431" i="19" s="1"/>
  <c r="D9432" i="19"/>
  <c r="F9432" i="19" s="1"/>
  <c r="D9433" i="19"/>
  <c r="F9433" i="19" s="1"/>
  <c r="D9434" i="19"/>
  <c r="F9434" i="19" s="1"/>
  <c r="D9435" i="19"/>
  <c r="F9435" i="19" s="1"/>
  <c r="D9436" i="19"/>
  <c r="F9436" i="19" s="1"/>
  <c r="D9437" i="19"/>
  <c r="F9437" i="19" s="1"/>
  <c r="D9438" i="19"/>
  <c r="F9438" i="19" s="1"/>
  <c r="D9439" i="19"/>
  <c r="F9439" i="19" s="1"/>
  <c r="D9440" i="19"/>
  <c r="F9440" i="19" s="1"/>
  <c r="D9441" i="19"/>
  <c r="F9441" i="19" s="1"/>
  <c r="D9442" i="19"/>
  <c r="F9442" i="19" s="1"/>
  <c r="D9443" i="19"/>
  <c r="F9443" i="19" s="1"/>
  <c r="D9444" i="19"/>
  <c r="F9444" i="19" s="1"/>
  <c r="D9445" i="19"/>
  <c r="F9445" i="19" s="1"/>
  <c r="D9446" i="19"/>
  <c r="F9446" i="19" s="1"/>
  <c r="D9447" i="19"/>
  <c r="F9447" i="19" s="1"/>
  <c r="D9448" i="19"/>
  <c r="F9448" i="19" s="1"/>
  <c r="D9449" i="19"/>
  <c r="F9449" i="19" s="1"/>
  <c r="D9450" i="19"/>
  <c r="F9450" i="19" s="1"/>
  <c r="D9451" i="19"/>
  <c r="F9451" i="19" s="1"/>
  <c r="D9452" i="19"/>
  <c r="F9452" i="19" s="1"/>
  <c r="D9453" i="19"/>
  <c r="F9453" i="19" s="1"/>
  <c r="D9454" i="19"/>
  <c r="F9454" i="19" s="1"/>
  <c r="D9455" i="19"/>
  <c r="F9455" i="19" s="1"/>
  <c r="D9456" i="19"/>
  <c r="F9456" i="19" s="1"/>
  <c r="D9457" i="19"/>
  <c r="F9457" i="19" s="1"/>
  <c r="D9458" i="19"/>
  <c r="F9458" i="19" s="1"/>
  <c r="D9459" i="19"/>
  <c r="F9459" i="19" s="1"/>
  <c r="D9460" i="19"/>
  <c r="F9460" i="19" s="1"/>
  <c r="D9461" i="19"/>
  <c r="F9461" i="19" s="1"/>
  <c r="D9462" i="19"/>
  <c r="F9462" i="19" s="1"/>
  <c r="D9463" i="19"/>
  <c r="F9463" i="19" s="1"/>
  <c r="D9464" i="19"/>
  <c r="F9464" i="19" s="1"/>
  <c r="D9465" i="19"/>
  <c r="F9465" i="19" s="1"/>
  <c r="D9466" i="19"/>
  <c r="F9466" i="19" s="1"/>
  <c r="D9467" i="19"/>
  <c r="F9467" i="19" s="1"/>
  <c r="D9468" i="19"/>
  <c r="F9468" i="19" s="1"/>
  <c r="D9469" i="19"/>
  <c r="F9469" i="19" s="1"/>
  <c r="D9470" i="19"/>
  <c r="F9470" i="19" s="1"/>
  <c r="D9471" i="19"/>
  <c r="F9471" i="19" s="1"/>
  <c r="D9472" i="19"/>
  <c r="F9472" i="19" s="1"/>
  <c r="D9473" i="19"/>
  <c r="F9473" i="19" s="1"/>
  <c r="D9474" i="19"/>
  <c r="F9474" i="19" s="1"/>
  <c r="D9475" i="19"/>
  <c r="F9475" i="19" s="1"/>
  <c r="D9476" i="19"/>
  <c r="F9476" i="19" s="1"/>
  <c r="D9477" i="19"/>
  <c r="F9477" i="19" s="1"/>
  <c r="D9478" i="19"/>
  <c r="F9478" i="19" s="1"/>
  <c r="D9479" i="19"/>
  <c r="F9479" i="19" s="1"/>
  <c r="D9480" i="19"/>
  <c r="F9480" i="19" s="1"/>
  <c r="D9481" i="19"/>
  <c r="F9481" i="19" s="1"/>
  <c r="D9482" i="19"/>
  <c r="F9482" i="19" s="1"/>
  <c r="D9483" i="19"/>
  <c r="F9483" i="19" s="1"/>
  <c r="D9484" i="19"/>
  <c r="F9484" i="19" s="1"/>
  <c r="D9485" i="19"/>
  <c r="F9485" i="19" s="1"/>
  <c r="D9486" i="19"/>
  <c r="F9486" i="19" s="1"/>
  <c r="D9487" i="19"/>
  <c r="F9487" i="19" s="1"/>
  <c r="D9488" i="19"/>
  <c r="F9488" i="19" s="1"/>
  <c r="D9489" i="19"/>
  <c r="F9489" i="19" s="1"/>
  <c r="D9490" i="19"/>
  <c r="F9490" i="19" s="1"/>
  <c r="D9491" i="19"/>
  <c r="F9491" i="19" s="1"/>
  <c r="D9492" i="19"/>
  <c r="F9492" i="19" s="1"/>
  <c r="D9493" i="19"/>
  <c r="F9493" i="19" s="1"/>
  <c r="D9494" i="19"/>
  <c r="F9494" i="19" s="1"/>
  <c r="D9495" i="19"/>
  <c r="F9495" i="19" s="1"/>
  <c r="D9496" i="19"/>
  <c r="F9496" i="19" s="1"/>
  <c r="D9497" i="19"/>
  <c r="F9497" i="19" s="1"/>
  <c r="D9498" i="19"/>
  <c r="F9498" i="19" s="1"/>
  <c r="D9499" i="19"/>
  <c r="F9499" i="19" s="1"/>
  <c r="D9500" i="19"/>
  <c r="F9500" i="19" s="1"/>
  <c r="D9501" i="19"/>
  <c r="F9501" i="19" s="1"/>
  <c r="D9502" i="19"/>
  <c r="F9502" i="19" s="1"/>
  <c r="D9503" i="19"/>
  <c r="F9503" i="19" s="1"/>
  <c r="D9504" i="19"/>
  <c r="F9504" i="19" s="1"/>
  <c r="D9505" i="19"/>
  <c r="F9505" i="19" s="1"/>
  <c r="D9506" i="19"/>
  <c r="F9506" i="19" s="1"/>
  <c r="D9507" i="19"/>
  <c r="F9507" i="19" s="1"/>
  <c r="D9508" i="19"/>
  <c r="F9508" i="19" s="1"/>
  <c r="D9509" i="19"/>
  <c r="F9509" i="19" s="1"/>
  <c r="D9510" i="19"/>
  <c r="F9510" i="19" s="1"/>
  <c r="D9511" i="19"/>
  <c r="F9511" i="19" s="1"/>
  <c r="D9512" i="19"/>
  <c r="F9512" i="19" s="1"/>
  <c r="D9513" i="19"/>
  <c r="F9513" i="19" s="1"/>
  <c r="D9514" i="19"/>
  <c r="F9514" i="19" s="1"/>
  <c r="D9515" i="19"/>
  <c r="F9515" i="19" s="1"/>
  <c r="D9516" i="19"/>
  <c r="F9516" i="19" s="1"/>
  <c r="D9517" i="19"/>
  <c r="F9517" i="19" s="1"/>
  <c r="D9518" i="19"/>
  <c r="F9518" i="19" s="1"/>
  <c r="D9519" i="19"/>
  <c r="F9519" i="19" s="1"/>
  <c r="D9520" i="19"/>
  <c r="F9520" i="19" s="1"/>
  <c r="D9521" i="19"/>
  <c r="F9521" i="19" s="1"/>
  <c r="D9522" i="19"/>
  <c r="F9522" i="19" s="1"/>
  <c r="D9523" i="19"/>
  <c r="F9523" i="19" s="1"/>
  <c r="D9524" i="19"/>
  <c r="F9524" i="19" s="1"/>
  <c r="D9525" i="19"/>
  <c r="F9525" i="19" s="1"/>
  <c r="D9526" i="19"/>
  <c r="F9526" i="19" s="1"/>
  <c r="D9527" i="19"/>
  <c r="F9527" i="19" s="1"/>
  <c r="D9528" i="19"/>
  <c r="F9528" i="19" s="1"/>
  <c r="D9529" i="19"/>
  <c r="F9529" i="19" s="1"/>
  <c r="D9530" i="19"/>
  <c r="F9530" i="19" s="1"/>
  <c r="D9531" i="19"/>
  <c r="F9531" i="19" s="1"/>
  <c r="D9532" i="19"/>
  <c r="F9532" i="19" s="1"/>
  <c r="D9533" i="19"/>
  <c r="F9533" i="19" s="1"/>
  <c r="D9534" i="19"/>
  <c r="F9534" i="19" s="1"/>
  <c r="D9535" i="19"/>
  <c r="F9535" i="19" s="1"/>
  <c r="D9536" i="19"/>
  <c r="F9536" i="19" s="1"/>
  <c r="D9537" i="19"/>
  <c r="F9537" i="19" s="1"/>
  <c r="D9538" i="19"/>
  <c r="F9538" i="19" s="1"/>
  <c r="D9539" i="19"/>
  <c r="F9539" i="19" s="1"/>
  <c r="D9540" i="19"/>
  <c r="F9540" i="19" s="1"/>
  <c r="D9541" i="19"/>
  <c r="F9541" i="19" s="1"/>
  <c r="D9542" i="19"/>
  <c r="F9542" i="19" s="1"/>
  <c r="D9543" i="19"/>
  <c r="F9543" i="19" s="1"/>
  <c r="D9544" i="19"/>
  <c r="F9544" i="19" s="1"/>
  <c r="D9545" i="19"/>
  <c r="F9545" i="19" s="1"/>
  <c r="D9546" i="19"/>
  <c r="F9546" i="19" s="1"/>
  <c r="D9547" i="19"/>
  <c r="F9547" i="19" s="1"/>
  <c r="D9548" i="19"/>
  <c r="F9548" i="19" s="1"/>
  <c r="D9549" i="19"/>
  <c r="F9549" i="19" s="1"/>
  <c r="D9550" i="19"/>
  <c r="F9550" i="19" s="1"/>
  <c r="D9551" i="19"/>
  <c r="F9551" i="19" s="1"/>
  <c r="D9552" i="19"/>
  <c r="F9552" i="19" s="1"/>
  <c r="D9553" i="19"/>
  <c r="F9553" i="19" s="1"/>
  <c r="D9554" i="19"/>
  <c r="F9554" i="19" s="1"/>
  <c r="D9555" i="19"/>
  <c r="F9555" i="19" s="1"/>
  <c r="D9556" i="19"/>
  <c r="F9556" i="19" s="1"/>
  <c r="D9557" i="19"/>
  <c r="F9557" i="19" s="1"/>
  <c r="D9558" i="19"/>
  <c r="F9558" i="19" s="1"/>
  <c r="D9559" i="19"/>
  <c r="F9559" i="19" s="1"/>
  <c r="D9560" i="19"/>
  <c r="F9560" i="19" s="1"/>
  <c r="D9561" i="19"/>
  <c r="F9561" i="19" s="1"/>
  <c r="D9562" i="19"/>
  <c r="F9562" i="19" s="1"/>
  <c r="D9563" i="19"/>
  <c r="F9563" i="19" s="1"/>
  <c r="D9564" i="19"/>
  <c r="F9564" i="19" s="1"/>
  <c r="D9565" i="19"/>
  <c r="F9565" i="19" s="1"/>
  <c r="D9566" i="19"/>
  <c r="F9566" i="19" s="1"/>
  <c r="D9567" i="19"/>
  <c r="F9567" i="19" s="1"/>
  <c r="D9568" i="19"/>
  <c r="F9568" i="19" s="1"/>
  <c r="D9569" i="19"/>
  <c r="F9569" i="19" s="1"/>
  <c r="D9570" i="19"/>
  <c r="F9570" i="19" s="1"/>
  <c r="D9571" i="19"/>
  <c r="F9571" i="19" s="1"/>
  <c r="D9572" i="19"/>
  <c r="F9572" i="19" s="1"/>
  <c r="D9573" i="19"/>
  <c r="F9573" i="19" s="1"/>
  <c r="D9574" i="19"/>
  <c r="F9574" i="19" s="1"/>
  <c r="D9575" i="19"/>
  <c r="F9575" i="19" s="1"/>
  <c r="D9576" i="19"/>
  <c r="F9576" i="19" s="1"/>
  <c r="D9577" i="19"/>
  <c r="F9577" i="19" s="1"/>
  <c r="D9578" i="19"/>
  <c r="F9578" i="19" s="1"/>
  <c r="D9579" i="19"/>
  <c r="F9579" i="19" s="1"/>
  <c r="D9580" i="19"/>
  <c r="F9580" i="19" s="1"/>
  <c r="D9581" i="19"/>
  <c r="F9581" i="19" s="1"/>
  <c r="D9582" i="19"/>
  <c r="F9582" i="19" s="1"/>
  <c r="D9583" i="19"/>
  <c r="F9583" i="19" s="1"/>
  <c r="D9584" i="19"/>
  <c r="F9584" i="19" s="1"/>
  <c r="D9585" i="19"/>
  <c r="F9585" i="19" s="1"/>
  <c r="D9586" i="19"/>
  <c r="F9586" i="19" s="1"/>
  <c r="D9587" i="19"/>
  <c r="F9587" i="19" s="1"/>
  <c r="D9588" i="19"/>
  <c r="F9588" i="19" s="1"/>
  <c r="D9589" i="19"/>
  <c r="F9589" i="19" s="1"/>
  <c r="D9590" i="19"/>
  <c r="F9590" i="19" s="1"/>
  <c r="D9591" i="19"/>
  <c r="F9591" i="19" s="1"/>
  <c r="D9592" i="19"/>
  <c r="F9592" i="19" s="1"/>
  <c r="D9593" i="19"/>
  <c r="F9593" i="19" s="1"/>
  <c r="D9594" i="19"/>
  <c r="F9594" i="19" s="1"/>
  <c r="D9595" i="19"/>
  <c r="F9595" i="19" s="1"/>
  <c r="D9596" i="19"/>
  <c r="F9596" i="19" s="1"/>
  <c r="D9597" i="19"/>
  <c r="F9597" i="19" s="1"/>
  <c r="D9598" i="19"/>
  <c r="F9598" i="19" s="1"/>
  <c r="D9599" i="19"/>
  <c r="F9599" i="19" s="1"/>
  <c r="D9600" i="19"/>
  <c r="F9600" i="19" s="1"/>
  <c r="D9601" i="19"/>
  <c r="F9601" i="19" s="1"/>
  <c r="D9602" i="19"/>
  <c r="F9602" i="19" s="1"/>
  <c r="D9603" i="19"/>
  <c r="F9603" i="19" s="1"/>
  <c r="D9604" i="19"/>
  <c r="F9604" i="19" s="1"/>
  <c r="D9605" i="19"/>
  <c r="F9605" i="19" s="1"/>
  <c r="D9606" i="19"/>
  <c r="F9606" i="19" s="1"/>
  <c r="D9607" i="19"/>
  <c r="F9607" i="19" s="1"/>
  <c r="D9608" i="19"/>
  <c r="F9608" i="19" s="1"/>
  <c r="D9609" i="19"/>
  <c r="F9609" i="19" s="1"/>
  <c r="D9610" i="19"/>
  <c r="F9610" i="19" s="1"/>
  <c r="D9611" i="19"/>
  <c r="F9611" i="19" s="1"/>
  <c r="D9612" i="19"/>
  <c r="F9612" i="19" s="1"/>
  <c r="D9613" i="19"/>
  <c r="F9613" i="19" s="1"/>
  <c r="D9614" i="19"/>
  <c r="F9614" i="19" s="1"/>
  <c r="D9615" i="19"/>
  <c r="F9615" i="19" s="1"/>
  <c r="D9616" i="19"/>
  <c r="F9616" i="19" s="1"/>
  <c r="D9617" i="19"/>
  <c r="F9617" i="19" s="1"/>
  <c r="D9618" i="19"/>
  <c r="F9618" i="19" s="1"/>
  <c r="D9619" i="19"/>
  <c r="F9619" i="19" s="1"/>
  <c r="D9620" i="19"/>
  <c r="F9620" i="19" s="1"/>
  <c r="D9621" i="19"/>
  <c r="F9621" i="19" s="1"/>
  <c r="D9622" i="19"/>
  <c r="F9622" i="19" s="1"/>
  <c r="D9623" i="19"/>
  <c r="F9623" i="19" s="1"/>
  <c r="D9624" i="19"/>
  <c r="F9624" i="19" s="1"/>
  <c r="D9625" i="19"/>
  <c r="F9625" i="19" s="1"/>
  <c r="D9626" i="19"/>
  <c r="F9626" i="19" s="1"/>
  <c r="D9627" i="19"/>
  <c r="F9627" i="19" s="1"/>
  <c r="D9628" i="19"/>
  <c r="F9628" i="19" s="1"/>
  <c r="D9629" i="19"/>
  <c r="F9629" i="19" s="1"/>
  <c r="D9630" i="19"/>
  <c r="F9630" i="19" s="1"/>
  <c r="D9631" i="19"/>
  <c r="F9631" i="19" s="1"/>
  <c r="D9632" i="19"/>
  <c r="F9632" i="19" s="1"/>
  <c r="D9633" i="19"/>
  <c r="F9633" i="19" s="1"/>
  <c r="D9634" i="19"/>
  <c r="F9634" i="19" s="1"/>
  <c r="D9635" i="19"/>
  <c r="F9635" i="19" s="1"/>
  <c r="D9636" i="19"/>
  <c r="F9636" i="19" s="1"/>
  <c r="D9637" i="19"/>
  <c r="F9637" i="19" s="1"/>
  <c r="D9638" i="19"/>
  <c r="F9638" i="19" s="1"/>
  <c r="D9639" i="19"/>
  <c r="F9639" i="19" s="1"/>
  <c r="D9640" i="19"/>
  <c r="F9640" i="19" s="1"/>
  <c r="D9641" i="19"/>
  <c r="F9641" i="19" s="1"/>
  <c r="D9642" i="19"/>
  <c r="F9642" i="19" s="1"/>
  <c r="D9643" i="19"/>
  <c r="F9643" i="19" s="1"/>
  <c r="D9644" i="19"/>
  <c r="F9644" i="19" s="1"/>
  <c r="D9645" i="19"/>
  <c r="F9645" i="19" s="1"/>
  <c r="D9646" i="19"/>
  <c r="F9646" i="19" s="1"/>
  <c r="D9647" i="19"/>
  <c r="F9647" i="19" s="1"/>
  <c r="D9648" i="19"/>
  <c r="F9648" i="19" s="1"/>
  <c r="D9649" i="19"/>
  <c r="F9649" i="19" s="1"/>
  <c r="D9650" i="19"/>
  <c r="F9650" i="19" s="1"/>
  <c r="D9651" i="19"/>
  <c r="F9651" i="19" s="1"/>
  <c r="D9652" i="19"/>
  <c r="F9652" i="19" s="1"/>
  <c r="D9653" i="19"/>
  <c r="F9653" i="19" s="1"/>
  <c r="D9654" i="19"/>
  <c r="F9654" i="19" s="1"/>
  <c r="D9655" i="19"/>
  <c r="F9655" i="19" s="1"/>
  <c r="D9656" i="19"/>
  <c r="F9656" i="19" s="1"/>
  <c r="D9657" i="19"/>
  <c r="F9657" i="19" s="1"/>
  <c r="D9658" i="19"/>
  <c r="F9658" i="19" s="1"/>
  <c r="D9659" i="19"/>
  <c r="F9659" i="19" s="1"/>
  <c r="D9660" i="19"/>
  <c r="F9660" i="19" s="1"/>
  <c r="D9661" i="19"/>
  <c r="F9661" i="19" s="1"/>
  <c r="D9662" i="19"/>
  <c r="F9662" i="19" s="1"/>
  <c r="D9663" i="19"/>
  <c r="F9663" i="19" s="1"/>
  <c r="D9664" i="19"/>
  <c r="F9664" i="19" s="1"/>
  <c r="D9665" i="19"/>
  <c r="F9665" i="19" s="1"/>
  <c r="D9666" i="19"/>
  <c r="F9666" i="19" s="1"/>
  <c r="D9667" i="19"/>
  <c r="F9667" i="19" s="1"/>
  <c r="D9668" i="19"/>
  <c r="F9668" i="19" s="1"/>
  <c r="D9669" i="19"/>
  <c r="F9669" i="19" s="1"/>
  <c r="D9670" i="19"/>
  <c r="F9670" i="19" s="1"/>
  <c r="D9671" i="19"/>
  <c r="F9671" i="19" s="1"/>
  <c r="D9672" i="19"/>
  <c r="F9672" i="19" s="1"/>
  <c r="D9673" i="19"/>
  <c r="F9673" i="19" s="1"/>
  <c r="D9674" i="19"/>
  <c r="F9674" i="19" s="1"/>
  <c r="D9675" i="19"/>
  <c r="F9675" i="19" s="1"/>
  <c r="D9676" i="19"/>
  <c r="F9676" i="19" s="1"/>
  <c r="D9677" i="19"/>
  <c r="F9677" i="19" s="1"/>
  <c r="D9678" i="19"/>
  <c r="F9678" i="19" s="1"/>
  <c r="D9679" i="19"/>
  <c r="F9679" i="19" s="1"/>
  <c r="D9680" i="19"/>
  <c r="F9680" i="19" s="1"/>
  <c r="D9681" i="19"/>
  <c r="F9681" i="19" s="1"/>
  <c r="D9682" i="19"/>
  <c r="F9682" i="19" s="1"/>
  <c r="D9683" i="19"/>
  <c r="F9683" i="19" s="1"/>
  <c r="D9684" i="19"/>
  <c r="F9684" i="19" s="1"/>
  <c r="D9685" i="19"/>
  <c r="F9685" i="19" s="1"/>
  <c r="D9686" i="19"/>
  <c r="F9686" i="19" s="1"/>
  <c r="D9687" i="19"/>
  <c r="F9687" i="19" s="1"/>
  <c r="D9688" i="19"/>
  <c r="F9688" i="19" s="1"/>
  <c r="D9689" i="19"/>
  <c r="F9689" i="19" s="1"/>
  <c r="D9690" i="19"/>
  <c r="F9690" i="19" s="1"/>
  <c r="D9691" i="19"/>
  <c r="F9691" i="19" s="1"/>
  <c r="D9692" i="19"/>
  <c r="F9692" i="19" s="1"/>
  <c r="D9693" i="19"/>
  <c r="F9693" i="19" s="1"/>
  <c r="D9694" i="19"/>
  <c r="F9694" i="19" s="1"/>
  <c r="D9695" i="19"/>
  <c r="F9695" i="19" s="1"/>
  <c r="D9696" i="19"/>
  <c r="F9696" i="19" s="1"/>
  <c r="D9697" i="19"/>
  <c r="F9697" i="19" s="1"/>
  <c r="D9698" i="19"/>
  <c r="F9698" i="19" s="1"/>
  <c r="D9699" i="19"/>
  <c r="F9699" i="19" s="1"/>
  <c r="D9700" i="19"/>
  <c r="F9700" i="19" s="1"/>
  <c r="D9701" i="19"/>
  <c r="F9701" i="19" s="1"/>
  <c r="D9702" i="19"/>
  <c r="F9702" i="19" s="1"/>
  <c r="D9703" i="19"/>
  <c r="F9703" i="19" s="1"/>
  <c r="D9704" i="19"/>
  <c r="F9704" i="19" s="1"/>
  <c r="D9705" i="19"/>
  <c r="F9705" i="19" s="1"/>
  <c r="D9706" i="19"/>
  <c r="F9706" i="19" s="1"/>
  <c r="D9707" i="19"/>
  <c r="F9707" i="19" s="1"/>
  <c r="D9708" i="19"/>
  <c r="F9708" i="19" s="1"/>
  <c r="D9709" i="19"/>
  <c r="F9709" i="19" s="1"/>
  <c r="D9710" i="19"/>
  <c r="F9710" i="19" s="1"/>
  <c r="D9711" i="19"/>
  <c r="F9711" i="19" s="1"/>
  <c r="D9712" i="19"/>
  <c r="F9712" i="19" s="1"/>
  <c r="D9713" i="19"/>
  <c r="F9713" i="19" s="1"/>
  <c r="D9714" i="19"/>
  <c r="F9714" i="19" s="1"/>
  <c r="D9715" i="19"/>
  <c r="F9715" i="19" s="1"/>
  <c r="D9716" i="19"/>
  <c r="F9716" i="19" s="1"/>
  <c r="D9717" i="19"/>
  <c r="F9717" i="19" s="1"/>
  <c r="D9718" i="19"/>
  <c r="F9718" i="19" s="1"/>
  <c r="D9719" i="19"/>
  <c r="F9719" i="19" s="1"/>
  <c r="D9720" i="19"/>
  <c r="F9720" i="19" s="1"/>
  <c r="D9721" i="19"/>
  <c r="F9721" i="19" s="1"/>
  <c r="D9722" i="19"/>
  <c r="F9722" i="19" s="1"/>
  <c r="D9723" i="19"/>
  <c r="F9723" i="19" s="1"/>
  <c r="D9724" i="19"/>
  <c r="F9724" i="19" s="1"/>
  <c r="D9725" i="19"/>
  <c r="F9725" i="19" s="1"/>
  <c r="D9726" i="19"/>
  <c r="F9726" i="19" s="1"/>
  <c r="D9727" i="19"/>
  <c r="F9727" i="19" s="1"/>
  <c r="D9728" i="19"/>
  <c r="F9728" i="19" s="1"/>
  <c r="D9729" i="19"/>
  <c r="F9729" i="19" s="1"/>
  <c r="D9730" i="19"/>
  <c r="F9730" i="19" s="1"/>
  <c r="D9731" i="19"/>
  <c r="F9731" i="19" s="1"/>
  <c r="D9732" i="19"/>
  <c r="F9732" i="19" s="1"/>
  <c r="D9733" i="19"/>
  <c r="F9733" i="19" s="1"/>
  <c r="D9734" i="19"/>
  <c r="F9734" i="19" s="1"/>
  <c r="D9735" i="19"/>
  <c r="F9735" i="19" s="1"/>
  <c r="D9736" i="19"/>
  <c r="F9736" i="19" s="1"/>
  <c r="D9737" i="19"/>
  <c r="F9737" i="19" s="1"/>
  <c r="D9738" i="19"/>
  <c r="F9738" i="19" s="1"/>
  <c r="D9739" i="19"/>
  <c r="F9739" i="19" s="1"/>
  <c r="D9740" i="19"/>
  <c r="F9740" i="19" s="1"/>
  <c r="D9741" i="19"/>
  <c r="F9741" i="19" s="1"/>
  <c r="D9742" i="19"/>
  <c r="F9742" i="19" s="1"/>
  <c r="D9743" i="19"/>
  <c r="F9743" i="19" s="1"/>
  <c r="D9744" i="19"/>
  <c r="F9744" i="19" s="1"/>
  <c r="D9745" i="19"/>
  <c r="F9745" i="19" s="1"/>
  <c r="D9746" i="19"/>
  <c r="F9746" i="19" s="1"/>
  <c r="D9747" i="19"/>
  <c r="F9747" i="19" s="1"/>
  <c r="D9748" i="19"/>
  <c r="F9748" i="19" s="1"/>
  <c r="D9749" i="19"/>
  <c r="F9749" i="19" s="1"/>
  <c r="D9750" i="19"/>
  <c r="F9750" i="19" s="1"/>
  <c r="D9751" i="19"/>
  <c r="F9751" i="19" s="1"/>
  <c r="D9752" i="19"/>
  <c r="F9752" i="19" s="1"/>
  <c r="D9753" i="19"/>
  <c r="F9753" i="19" s="1"/>
  <c r="D9754" i="19"/>
  <c r="F9754" i="19" s="1"/>
  <c r="D9755" i="19"/>
  <c r="F9755" i="19" s="1"/>
  <c r="D9756" i="19"/>
  <c r="F9756" i="19" s="1"/>
  <c r="D9757" i="19"/>
  <c r="F9757" i="19" s="1"/>
  <c r="D9758" i="19"/>
  <c r="F9758" i="19" s="1"/>
  <c r="D9759" i="19"/>
  <c r="F9759" i="19" s="1"/>
  <c r="D9760" i="19"/>
  <c r="F9760" i="19" s="1"/>
  <c r="D9761" i="19"/>
  <c r="F9761" i="19" s="1"/>
  <c r="D9762" i="19"/>
  <c r="F9762" i="19" s="1"/>
  <c r="D9763" i="19"/>
  <c r="F9763" i="19" s="1"/>
  <c r="D9764" i="19"/>
  <c r="F9764" i="19" s="1"/>
  <c r="D9765" i="19"/>
  <c r="F9765" i="19" s="1"/>
  <c r="D9766" i="19"/>
  <c r="F9766" i="19" s="1"/>
  <c r="D9767" i="19"/>
  <c r="F9767" i="19" s="1"/>
  <c r="D9768" i="19"/>
  <c r="F9768" i="19" s="1"/>
  <c r="D9769" i="19"/>
  <c r="F9769" i="19" s="1"/>
  <c r="D9770" i="19"/>
  <c r="F9770" i="19" s="1"/>
  <c r="D9771" i="19"/>
  <c r="F9771" i="19" s="1"/>
  <c r="D9772" i="19"/>
  <c r="F9772" i="19" s="1"/>
  <c r="D9773" i="19"/>
  <c r="F9773" i="19" s="1"/>
  <c r="D9774" i="19"/>
  <c r="F9774" i="19" s="1"/>
  <c r="D9775" i="19"/>
  <c r="F9775" i="19" s="1"/>
  <c r="D9776" i="19"/>
  <c r="F9776" i="19" s="1"/>
  <c r="D9777" i="19"/>
  <c r="F9777" i="19" s="1"/>
  <c r="D9778" i="19"/>
  <c r="F9778" i="19" s="1"/>
  <c r="D9779" i="19"/>
  <c r="F9779" i="19" s="1"/>
  <c r="D9780" i="19"/>
  <c r="F9780" i="19" s="1"/>
  <c r="D9781" i="19"/>
  <c r="F9781" i="19" s="1"/>
  <c r="D9782" i="19"/>
  <c r="F9782" i="19" s="1"/>
  <c r="D9783" i="19"/>
  <c r="F9783" i="19" s="1"/>
  <c r="D9784" i="19"/>
  <c r="F9784" i="19" s="1"/>
  <c r="D9785" i="19"/>
  <c r="F9785" i="19" s="1"/>
  <c r="D9786" i="19"/>
  <c r="F9786" i="19" s="1"/>
  <c r="D9787" i="19"/>
  <c r="F9787" i="19" s="1"/>
  <c r="D9788" i="19"/>
  <c r="F9788" i="19" s="1"/>
  <c r="D9789" i="19"/>
  <c r="F9789" i="19" s="1"/>
  <c r="D9790" i="19"/>
  <c r="F9790" i="19" s="1"/>
  <c r="D9791" i="19"/>
  <c r="F9791" i="19" s="1"/>
  <c r="D9792" i="19"/>
  <c r="F9792" i="19" s="1"/>
  <c r="D9793" i="19"/>
  <c r="F9793" i="19" s="1"/>
  <c r="D9794" i="19"/>
  <c r="F9794" i="19" s="1"/>
  <c r="D9795" i="19"/>
  <c r="F9795" i="19" s="1"/>
  <c r="D9796" i="19"/>
  <c r="F9796" i="19" s="1"/>
  <c r="D9797" i="19"/>
  <c r="F9797" i="19" s="1"/>
  <c r="D9798" i="19"/>
  <c r="F9798" i="19" s="1"/>
  <c r="D9799" i="19"/>
  <c r="F9799" i="19" s="1"/>
  <c r="D9800" i="19"/>
  <c r="F9800" i="19" s="1"/>
  <c r="D9801" i="19"/>
  <c r="F9801" i="19" s="1"/>
  <c r="D9802" i="19"/>
  <c r="F9802" i="19" s="1"/>
  <c r="D9803" i="19"/>
  <c r="F9803" i="19" s="1"/>
  <c r="D9804" i="19"/>
  <c r="F9804" i="19" s="1"/>
  <c r="D9805" i="19"/>
  <c r="F9805" i="19" s="1"/>
  <c r="D9806" i="19"/>
  <c r="F9806" i="19" s="1"/>
  <c r="D9807" i="19"/>
  <c r="F9807" i="19" s="1"/>
  <c r="D9808" i="19"/>
  <c r="F9808" i="19" s="1"/>
  <c r="D9809" i="19"/>
  <c r="F9809" i="19" s="1"/>
  <c r="D9810" i="19"/>
  <c r="F9810" i="19" s="1"/>
  <c r="D9811" i="19"/>
  <c r="F9811" i="19" s="1"/>
  <c r="D9812" i="19"/>
  <c r="F9812" i="19" s="1"/>
  <c r="D9813" i="19"/>
  <c r="F9813" i="19" s="1"/>
  <c r="D9814" i="19"/>
  <c r="F9814" i="19" s="1"/>
  <c r="D9815" i="19"/>
  <c r="F9815" i="19" s="1"/>
  <c r="D9816" i="19"/>
  <c r="F9816" i="19" s="1"/>
  <c r="D9817" i="19"/>
  <c r="F9817" i="19" s="1"/>
  <c r="D9818" i="19"/>
  <c r="F9818" i="19" s="1"/>
  <c r="D9819" i="19"/>
  <c r="F9819" i="19" s="1"/>
  <c r="D9820" i="19"/>
  <c r="F9820" i="19" s="1"/>
  <c r="D9821" i="19"/>
  <c r="F9821" i="19" s="1"/>
  <c r="D9822" i="19"/>
  <c r="F9822" i="19" s="1"/>
  <c r="D9823" i="19"/>
  <c r="F9823" i="19" s="1"/>
  <c r="D9824" i="19"/>
  <c r="F9824" i="19" s="1"/>
  <c r="D9825" i="19"/>
  <c r="F9825" i="19" s="1"/>
  <c r="D9826" i="19"/>
  <c r="F9826" i="19" s="1"/>
  <c r="D9827" i="19"/>
  <c r="F9827" i="19" s="1"/>
  <c r="D9828" i="19"/>
  <c r="F9828" i="19" s="1"/>
  <c r="D9829" i="19"/>
  <c r="F9829" i="19" s="1"/>
  <c r="D9830" i="19"/>
  <c r="F9830" i="19" s="1"/>
  <c r="D9831" i="19"/>
  <c r="F9831" i="19" s="1"/>
  <c r="D9832" i="19"/>
  <c r="F9832" i="19" s="1"/>
  <c r="D9833" i="19"/>
  <c r="F9833" i="19" s="1"/>
  <c r="D9834" i="19"/>
  <c r="F9834" i="19" s="1"/>
  <c r="D9835" i="19"/>
  <c r="F9835" i="19" s="1"/>
  <c r="D9836" i="19"/>
  <c r="F9836" i="19" s="1"/>
  <c r="D9837" i="19"/>
  <c r="F9837" i="19" s="1"/>
  <c r="D9838" i="19"/>
  <c r="F9838" i="19" s="1"/>
  <c r="D9839" i="19"/>
  <c r="F9839" i="19" s="1"/>
  <c r="D9840" i="19"/>
  <c r="F9840" i="19" s="1"/>
  <c r="D9841" i="19"/>
  <c r="F9841" i="19" s="1"/>
  <c r="D9842" i="19"/>
  <c r="F9842" i="19" s="1"/>
  <c r="D9843" i="19"/>
  <c r="F9843" i="19" s="1"/>
  <c r="D9844" i="19"/>
  <c r="F9844" i="19" s="1"/>
  <c r="D9845" i="19"/>
  <c r="F9845" i="19" s="1"/>
  <c r="D9846" i="19"/>
  <c r="F9846" i="19" s="1"/>
  <c r="D9847" i="19"/>
  <c r="F9847" i="19" s="1"/>
  <c r="D9848" i="19"/>
  <c r="F9848" i="19" s="1"/>
  <c r="D9849" i="19"/>
  <c r="F9849" i="19" s="1"/>
  <c r="D9850" i="19"/>
  <c r="F9850" i="19" s="1"/>
  <c r="D9851" i="19"/>
  <c r="F9851" i="19" s="1"/>
  <c r="D9852" i="19"/>
  <c r="F9852" i="19" s="1"/>
  <c r="D9853" i="19"/>
  <c r="F9853" i="19" s="1"/>
  <c r="D9854" i="19"/>
  <c r="F9854" i="19" s="1"/>
  <c r="D9855" i="19"/>
  <c r="F9855" i="19" s="1"/>
  <c r="D9856" i="19"/>
  <c r="F9856" i="19" s="1"/>
  <c r="D9857" i="19"/>
  <c r="F9857" i="19" s="1"/>
  <c r="D9858" i="19"/>
  <c r="F9858" i="19" s="1"/>
  <c r="D9859" i="19"/>
  <c r="F9859" i="19" s="1"/>
  <c r="D9860" i="19"/>
  <c r="F9860" i="19" s="1"/>
  <c r="D9861" i="19"/>
  <c r="F9861" i="19" s="1"/>
  <c r="D9862" i="19"/>
  <c r="F9862" i="19" s="1"/>
  <c r="D9863" i="19"/>
  <c r="F9863" i="19" s="1"/>
  <c r="D9864" i="19"/>
  <c r="F9864" i="19" s="1"/>
  <c r="D9865" i="19"/>
  <c r="F9865" i="19" s="1"/>
  <c r="D9866" i="19"/>
  <c r="F9866" i="19" s="1"/>
  <c r="D9867" i="19"/>
  <c r="F9867" i="19" s="1"/>
  <c r="D9868" i="19"/>
  <c r="F9868" i="19" s="1"/>
  <c r="D9869" i="19"/>
  <c r="F9869" i="19" s="1"/>
  <c r="D9870" i="19"/>
  <c r="F9870" i="19" s="1"/>
  <c r="D9871" i="19"/>
  <c r="F9871" i="19" s="1"/>
  <c r="D9872" i="19"/>
  <c r="F9872" i="19" s="1"/>
  <c r="D9873" i="19"/>
  <c r="F9873" i="19" s="1"/>
  <c r="D9874" i="19"/>
  <c r="F9874" i="19" s="1"/>
  <c r="D9875" i="19"/>
  <c r="F9875" i="19" s="1"/>
  <c r="D9876" i="19"/>
  <c r="F9876" i="19" s="1"/>
  <c r="D9877" i="19"/>
  <c r="F9877" i="19" s="1"/>
  <c r="D9878" i="19"/>
  <c r="F9878" i="19" s="1"/>
  <c r="D9879" i="19"/>
  <c r="F9879" i="19" s="1"/>
  <c r="D9880" i="19"/>
  <c r="F9880" i="19" s="1"/>
  <c r="D9881" i="19"/>
  <c r="F9881" i="19" s="1"/>
  <c r="D9882" i="19"/>
  <c r="F9882" i="19" s="1"/>
  <c r="D9883" i="19"/>
  <c r="F9883" i="19" s="1"/>
  <c r="D9884" i="19"/>
  <c r="F9884" i="19" s="1"/>
  <c r="D9885" i="19"/>
  <c r="F9885" i="19" s="1"/>
  <c r="D9886" i="19"/>
  <c r="F9886" i="19" s="1"/>
  <c r="D9887" i="19"/>
  <c r="F9887" i="19" s="1"/>
  <c r="D9888" i="19"/>
  <c r="F9888" i="19" s="1"/>
  <c r="D9889" i="19"/>
  <c r="F9889" i="19" s="1"/>
  <c r="D9890" i="19"/>
  <c r="F9890" i="19" s="1"/>
  <c r="D9891" i="19"/>
  <c r="F9891" i="19" s="1"/>
  <c r="D9892" i="19"/>
  <c r="F9892" i="19" s="1"/>
  <c r="D9893" i="19"/>
  <c r="F9893" i="19" s="1"/>
  <c r="D9894" i="19"/>
  <c r="F9894" i="19" s="1"/>
  <c r="D9895" i="19"/>
  <c r="F9895" i="19" s="1"/>
  <c r="D9896" i="19"/>
  <c r="F9896" i="19" s="1"/>
  <c r="D9897" i="19"/>
  <c r="F9897" i="19" s="1"/>
  <c r="D9898" i="19"/>
  <c r="F9898" i="19" s="1"/>
  <c r="D9899" i="19"/>
  <c r="F9899" i="19" s="1"/>
  <c r="D9900" i="19"/>
  <c r="F9900" i="19" s="1"/>
  <c r="D9901" i="19"/>
  <c r="F9901" i="19" s="1"/>
  <c r="D9902" i="19"/>
  <c r="F9902" i="19" s="1"/>
  <c r="D9903" i="19"/>
  <c r="F9903" i="19" s="1"/>
  <c r="D9904" i="19"/>
  <c r="F9904" i="19" s="1"/>
  <c r="D9905" i="19"/>
  <c r="F9905" i="19" s="1"/>
  <c r="D9906" i="19"/>
  <c r="F9906" i="19" s="1"/>
  <c r="D9907" i="19"/>
  <c r="F9907" i="19" s="1"/>
  <c r="D9908" i="19"/>
  <c r="F9908" i="19" s="1"/>
  <c r="D9909" i="19"/>
  <c r="F9909" i="19" s="1"/>
  <c r="D9910" i="19"/>
  <c r="F9910" i="19" s="1"/>
  <c r="D9911" i="19"/>
  <c r="F9911" i="19" s="1"/>
  <c r="D9912" i="19"/>
  <c r="F9912" i="19" s="1"/>
  <c r="D9913" i="19"/>
  <c r="F9913" i="19" s="1"/>
  <c r="D9914" i="19"/>
  <c r="F9914" i="19" s="1"/>
  <c r="D9915" i="19"/>
  <c r="F9915" i="19" s="1"/>
  <c r="D9916" i="19"/>
  <c r="F9916" i="19" s="1"/>
  <c r="D9917" i="19"/>
  <c r="F9917" i="19" s="1"/>
  <c r="D9918" i="19"/>
  <c r="F9918" i="19" s="1"/>
  <c r="D9919" i="19"/>
  <c r="F9919" i="19" s="1"/>
  <c r="D9920" i="19"/>
  <c r="F9920" i="19" s="1"/>
  <c r="D9921" i="19"/>
  <c r="F9921" i="19" s="1"/>
  <c r="D9922" i="19"/>
  <c r="F9922" i="19" s="1"/>
  <c r="D9923" i="19"/>
  <c r="F9923" i="19" s="1"/>
  <c r="D9924" i="19"/>
  <c r="F9924" i="19" s="1"/>
  <c r="D9925" i="19"/>
  <c r="F9925" i="19" s="1"/>
  <c r="D9926" i="19"/>
  <c r="F9926" i="19" s="1"/>
  <c r="D9927" i="19"/>
  <c r="F9927" i="19" s="1"/>
  <c r="D9928" i="19"/>
  <c r="F9928" i="19" s="1"/>
  <c r="D9929" i="19"/>
  <c r="F9929" i="19" s="1"/>
  <c r="D9930" i="19"/>
  <c r="F9930" i="19" s="1"/>
  <c r="D9931" i="19"/>
  <c r="F9931" i="19" s="1"/>
  <c r="D9932" i="19"/>
  <c r="F9932" i="19" s="1"/>
  <c r="D9933" i="19"/>
  <c r="F9933" i="19" s="1"/>
  <c r="D9934" i="19"/>
  <c r="F9934" i="19" s="1"/>
  <c r="D9935" i="19"/>
  <c r="F9935" i="19" s="1"/>
  <c r="D9936" i="19"/>
  <c r="F9936" i="19" s="1"/>
  <c r="D9937" i="19"/>
  <c r="F9937" i="19" s="1"/>
  <c r="D9938" i="19"/>
  <c r="F9938" i="19" s="1"/>
  <c r="D9939" i="19"/>
  <c r="F9939" i="19" s="1"/>
  <c r="D9940" i="19"/>
  <c r="F9940" i="19" s="1"/>
  <c r="D9941" i="19"/>
  <c r="F9941" i="19" s="1"/>
  <c r="D9942" i="19"/>
  <c r="F9942" i="19" s="1"/>
  <c r="D9943" i="19"/>
  <c r="F9943" i="19" s="1"/>
  <c r="D9944" i="19"/>
  <c r="F9944" i="19" s="1"/>
  <c r="D9945" i="19"/>
  <c r="F9945" i="19" s="1"/>
  <c r="D9946" i="19"/>
  <c r="F9946" i="19" s="1"/>
  <c r="D9947" i="19"/>
  <c r="F9947" i="19" s="1"/>
  <c r="D9948" i="19"/>
  <c r="F9948" i="19" s="1"/>
  <c r="D9949" i="19"/>
  <c r="F9949" i="19" s="1"/>
  <c r="D9950" i="19"/>
  <c r="F9950" i="19" s="1"/>
  <c r="D9951" i="19"/>
  <c r="F9951" i="19" s="1"/>
  <c r="D9952" i="19"/>
  <c r="F9952" i="19" s="1"/>
  <c r="D9953" i="19"/>
  <c r="F9953" i="19" s="1"/>
  <c r="D9954" i="19"/>
  <c r="F9954" i="19" s="1"/>
  <c r="D9955" i="19"/>
  <c r="F9955" i="19" s="1"/>
  <c r="D9956" i="19"/>
  <c r="F9956" i="19" s="1"/>
  <c r="D9957" i="19"/>
  <c r="F9957" i="19" s="1"/>
  <c r="D9958" i="19"/>
  <c r="F9958" i="19" s="1"/>
  <c r="D9959" i="19"/>
  <c r="F9959" i="19" s="1"/>
  <c r="D9960" i="19"/>
  <c r="F9960" i="19" s="1"/>
  <c r="D9961" i="19"/>
  <c r="F9961" i="19" s="1"/>
  <c r="D9962" i="19"/>
  <c r="F9962" i="19" s="1"/>
  <c r="D9963" i="19"/>
  <c r="F9963" i="19" s="1"/>
  <c r="D9964" i="19"/>
  <c r="F9964" i="19" s="1"/>
  <c r="D9965" i="19"/>
  <c r="F9965" i="19" s="1"/>
  <c r="D9966" i="19"/>
  <c r="F9966" i="19" s="1"/>
  <c r="D9967" i="19"/>
  <c r="F9967" i="19" s="1"/>
  <c r="D9968" i="19"/>
  <c r="F9968" i="19" s="1"/>
  <c r="D9969" i="19"/>
  <c r="F9969" i="19" s="1"/>
  <c r="D9970" i="19"/>
  <c r="F9970" i="19" s="1"/>
  <c r="D9971" i="19"/>
  <c r="F9971" i="19" s="1"/>
  <c r="D9972" i="19"/>
  <c r="F9972" i="19" s="1"/>
  <c r="D9973" i="19"/>
  <c r="F9973" i="19" s="1"/>
  <c r="D9974" i="19"/>
  <c r="F9974" i="19" s="1"/>
  <c r="D9975" i="19"/>
  <c r="F9975" i="19" s="1"/>
  <c r="D9976" i="19"/>
  <c r="F9976" i="19" s="1"/>
  <c r="D9977" i="19"/>
  <c r="F9977" i="19" s="1"/>
  <c r="D9978" i="19"/>
  <c r="F9978" i="19" s="1"/>
  <c r="D9979" i="19"/>
  <c r="F9979" i="19" s="1"/>
  <c r="D9980" i="19"/>
  <c r="F9980" i="19" s="1"/>
  <c r="D9981" i="19"/>
  <c r="F9981" i="19" s="1"/>
  <c r="D9982" i="19"/>
  <c r="F9982" i="19" s="1"/>
  <c r="D9983" i="19"/>
  <c r="F9983" i="19" s="1"/>
  <c r="D9984" i="19"/>
  <c r="F9984" i="19" s="1"/>
  <c r="D9985" i="19"/>
  <c r="F9985" i="19" s="1"/>
  <c r="D9986" i="19"/>
  <c r="F9986" i="19" s="1"/>
  <c r="D9987" i="19"/>
  <c r="F9987" i="19" s="1"/>
  <c r="D9988" i="19"/>
  <c r="F9988" i="19" s="1"/>
  <c r="D9989" i="19"/>
  <c r="F9989" i="19" s="1"/>
  <c r="D9990" i="19"/>
  <c r="F9990" i="19" s="1"/>
  <c r="D9991" i="19"/>
  <c r="F9991" i="19" s="1"/>
  <c r="D9992" i="19"/>
  <c r="F9992" i="19" s="1"/>
  <c r="D9993" i="19"/>
  <c r="F9993" i="19" s="1"/>
  <c r="D9994" i="19"/>
  <c r="F9994" i="19" s="1"/>
  <c r="D9995" i="19"/>
  <c r="F9995" i="19" s="1"/>
  <c r="D9996" i="19"/>
  <c r="F9996" i="19" s="1"/>
  <c r="D9997" i="19"/>
  <c r="F9997" i="19" s="1"/>
  <c r="D9998" i="19"/>
  <c r="F9998" i="19" s="1"/>
  <c r="D9999" i="19"/>
  <c r="F9999" i="19" s="1"/>
  <c r="D10000" i="19"/>
  <c r="F10000" i="19" s="1"/>
  <c r="D10001" i="19"/>
  <c r="F10001" i="19" s="1"/>
  <c r="D10002" i="19"/>
  <c r="F10002" i="19" s="1"/>
  <c r="D10003" i="19"/>
  <c r="F10003" i="19" s="1"/>
  <c r="D10004" i="19"/>
  <c r="F10004" i="19" s="1"/>
  <c r="D10005" i="19"/>
  <c r="F10005" i="19" s="1"/>
  <c r="D10006" i="19"/>
  <c r="F10006" i="19" s="1"/>
  <c r="D10007" i="19"/>
  <c r="F10007" i="19" s="1"/>
  <c r="D10008" i="19"/>
  <c r="F10008" i="19" s="1"/>
  <c r="D10009" i="19"/>
  <c r="F10009" i="19" s="1"/>
  <c r="D10" i="19"/>
  <c r="F10" i="19" s="1"/>
  <c r="I34" i="20" l="1"/>
  <c r="I66" i="20"/>
  <c r="I130" i="20"/>
  <c r="I194" i="20"/>
  <c r="I226" i="20"/>
  <c r="I258" i="20"/>
  <c r="I322" i="20"/>
  <c r="I386" i="20"/>
  <c r="I418" i="20"/>
  <c r="I450" i="20"/>
  <c r="I546" i="20"/>
  <c r="I610" i="20"/>
  <c r="I642" i="20"/>
  <c r="I738" i="20"/>
  <c r="I770" i="20"/>
  <c r="I802" i="20"/>
  <c r="I898" i="20"/>
  <c r="I962" i="20"/>
  <c r="I994" i="20"/>
  <c r="I1090" i="20"/>
  <c r="I1826" i="20"/>
  <c r="I2338" i="20"/>
  <c r="I2754" i="20"/>
  <c r="I2786" i="20"/>
  <c r="I2818" i="20"/>
  <c r="I2850" i="20"/>
  <c r="I2882" i="20"/>
  <c r="I2914" i="20"/>
  <c r="I2946" i="20"/>
  <c r="I2978" i="20"/>
  <c r="I3010" i="20"/>
  <c r="I3042" i="20"/>
  <c r="I3074" i="20"/>
  <c r="I3106" i="20"/>
  <c r="I3618" i="20"/>
  <c r="I4034" i="20"/>
  <c r="I4066" i="20"/>
  <c r="I4482" i="20"/>
  <c r="I4610" i="20"/>
  <c r="I4738" i="20"/>
  <c r="I4866" i="20"/>
  <c r="I19" i="20"/>
  <c r="I83" i="20"/>
  <c r="I179" i="20"/>
  <c r="I787" i="20"/>
  <c r="I851" i="20"/>
  <c r="I883" i="20"/>
  <c r="I979" i="20"/>
  <c r="I1011" i="20"/>
  <c r="I1107" i="20"/>
  <c r="I1139" i="20"/>
  <c r="I1235" i="20"/>
  <c r="I1267" i="20"/>
  <c r="I1299" i="20"/>
  <c r="I1331" i="20"/>
  <c r="I1427" i="20"/>
  <c r="I1491" i="20"/>
  <c r="I2099" i="20"/>
  <c r="I2355" i="20"/>
  <c r="I2547" i="20"/>
  <c r="I2867" i="20"/>
  <c r="I2995" i="20"/>
  <c r="I3123" i="20"/>
  <c r="I124" i="20"/>
  <c r="I156" i="20"/>
  <c r="I188" i="20"/>
  <c r="I220" i="20"/>
  <c r="I348" i="20"/>
  <c r="I668" i="20"/>
  <c r="I1467" i="20"/>
  <c r="I1531" i="20"/>
  <c r="I2075" i="20"/>
  <c r="I2619" i="20"/>
  <c r="I3579" i="20"/>
  <c r="I3835" i="20"/>
  <c r="I68" i="20"/>
  <c r="I132" i="20"/>
  <c r="I452" i="20"/>
  <c r="I484" i="20"/>
  <c r="I676" i="20"/>
  <c r="I2994" i="20"/>
  <c r="I3026" i="20"/>
  <c r="I3058" i="20"/>
  <c r="I3090" i="20"/>
  <c r="I3122" i="20"/>
  <c r="I3442" i="20"/>
  <c r="I3922" i="20"/>
  <c r="I3954" i="20"/>
  <c r="I4018" i="20"/>
  <c r="I4050" i="20"/>
  <c r="I4082" i="20"/>
  <c r="I4114" i="20"/>
  <c r="I4146" i="20"/>
  <c r="I4178" i="20"/>
  <c r="I4210" i="20"/>
  <c r="I4242" i="20"/>
  <c r="I4274" i="20"/>
  <c r="I4306" i="20"/>
  <c r="I4338" i="20"/>
  <c r="I4370" i="20"/>
  <c r="I4466" i="20"/>
  <c r="I4530" i="20"/>
  <c r="I4594" i="20"/>
  <c r="I4658" i="20"/>
  <c r="I4722" i="20"/>
  <c r="I4850" i="20"/>
  <c r="I4882" i="20"/>
  <c r="I4914" i="20"/>
  <c r="I44" i="20"/>
  <c r="I108" i="20"/>
  <c r="I140" i="20"/>
  <c r="I172" i="20"/>
  <c r="I204" i="20"/>
  <c r="I236" i="20"/>
  <c r="I300" i="20"/>
  <c r="I364" i="20"/>
  <c r="I396" i="20"/>
  <c r="I460" i="20"/>
  <c r="I492" i="20"/>
  <c r="I524" i="20"/>
  <c r="I556" i="20"/>
  <c r="I588" i="20"/>
  <c r="I620" i="20"/>
  <c r="I652" i="20"/>
  <c r="I684" i="20"/>
  <c r="I796" i="20"/>
  <c r="I828" i="20"/>
  <c r="I892" i="20"/>
  <c r="I988" i="20"/>
  <c r="I37" i="20"/>
  <c r="I869" i="20"/>
  <c r="I965" i="20"/>
  <c r="I716" i="20"/>
  <c r="I908" i="20"/>
  <c r="I940" i="20"/>
  <c r="I1004" i="20"/>
  <c r="I1036" i="20"/>
  <c r="I1068" i="20"/>
  <c r="I1100" i="20"/>
  <c r="I2156" i="20"/>
  <c r="I3500" i="20"/>
  <c r="I3596" i="20"/>
  <c r="I3628" i="20"/>
  <c r="I3660" i="20"/>
  <c r="I3692" i="20"/>
  <c r="I3852" i="20"/>
  <c r="I3916" i="20"/>
  <c r="I4716" i="20"/>
  <c r="I5036" i="20"/>
  <c r="I5068" i="20"/>
  <c r="I38" i="20"/>
  <c r="I70" i="20"/>
  <c r="I102" i="20"/>
  <c r="I134" i="20"/>
  <c r="I166" i="20"/>
  <c r="I230" i="20"/>
  <c r="I294" i="20"/>
  <c r="I326" i="20"/>
  <c r="I358" i="20"/>
  <c r="I390" i="20"/>
  <c r="I454" i="20"/>
  <c r="I614" i="20"/>
  <c r="I678" i="20"/>
  <c r="I710" i="20"/>
  <c r="I742" i="20"/>
  <c r="I774" i="20"/>
  <c r="I806" i="20"/>
  <c r="I838" i="20"/>
  <c r="I870" i="20"/>
  <c r="I902" i="20"/>
  <c r="I934" i="20"/>
  <c r="I966" i="20"/>
  <c r="I998" i="20"/>
  <c r="I1030" i="20"/>
  <c r="I1062" i="20"/>
  <c r="I1094" i="20"/>
  <c r="I1582" i="20"/>
  <c r="I1646" i="20"/>
  <c r="I2614" i="20"/>
  <c r="I3478" i="20"/>
  <c r="I3542" i="20"/>
  <c r="I3574" i="20"/>
  <c r="I3830" i="20"/>
  <c r="I4022" i="20"/>
  <c r="I4054" i="20"/>
  <c r="I4086" i="20"/>
  <c r="I4150" i="20"/>
  <c r="I4182" i="20"/>
  <c r="I4246" i="20"/>
  <c r="I4406" i="20"/>
  <c r="I4470" i="20"/>
  <c r="I4534" i="20"/>
  <c r="I4598" i="20"/>
  <c r="I4662" i="20"/>
  <c r="I4758" i="20"/>
  <c r="I4854" i="20"/>
  <c r="I4886" i="20"/>
  <c r="I4918" i="20"/>
  <c r="I4950" i="20"/>
  <c r="I4963" i="20"/>
  <c r="I4995" i="20"/>
  <c r="I5059" i="20"/>
  <c r="I5123" i="20"/>
  <c r="I5891" i="20"/>
  <c r="I5987" i="20"/>
  <c r="I6019" i="20"/>
  <c r="I6531" i="20"/>
  <c r="I6563" i="20"/>
  <c r="I6595" i="20"/>
  <c r="I6627" i="20"/>
  <c r="I6659" i="20"/>
  <c r="I6691" i="20"/>
  <c r="I6723" i="20"/>
  <c r="I6755" i="20"/>
  <c r="I7011" i="20"/>
  <c r="I7235" i="20"/>
  <c r="I7459" i="20"/>
  <c r="I6805" i="20"/>
  <c r="I7413" i="20"/>
  <c r="I8285" i="20"/>
  <c r="I4971" i="20"/>
  <c r="I5003" i="20"/>
  <c r="I5739" i="20"/>
  <c r="I8235" i="20"/>
  <c r="I8651" i="20"/>
  <c r="I9545" i="20"/>
  <c r="I9969" i="20"/>
  <c r="I1020" i="20"/>
  <c r="I7971" i="20"/>
  <c r="I8035" i="20"/>
  <c r="I7189" i="20"/>
  <c r="I7317" i="20"/>
  <c r="I7829" i="20"/>
  <c r="I7861" i="20"/>
  <c r="I8517" i="20"/>
  <c r="I8709" i="20"/>
  <c r="I9357" i="20"/>
  <c r="I7167" i="20"/>
  <c r="I5729" i="20"/>
  <c r="I7297" i="20"/>
  <c r="I8099" i="20"/>
  <c r="I8131" i="20"/>
  <c r="I8163" i="20"/>
  <c r="I8195" i="20"/>
  <c r="I8259" i="20"/>
  <c r="I8291" i="20"/>
  <c r="I8323" i="20"/>
  <c r="I8355" i="20"/>
  <c r="I8451" i="20"/>
  <c r="I8483" i="20"/>
  <c r="I8515" i="20"/>
  <c r="I8547" i="20"/>
  <c r="I8579" i="20"/>
  <c r="I8611" i="20"/>
  <c r="I8707" i="20"/>
  <c r="I8739" i="20"/>
  <c r="I9027" i="20"/>
  <c r="I9059" i="20"/>
  <c r="I9091" i="20"/>
  <c r="I9123" i="20"/>
  <c r="I9155" i="20"/>
  <c r="I9371" i="20"/>
  <c r="I9403" i="20"/>
  <c r="I9443" i="20"/>
  <c r="I9547" i="20"/>
  <c r="I9651" i="20"/>
  <c r="I7223" i="20"/>
  <c r="I8127" i="20"/>
  <c r="I9239" i="20"/>
  <c r="I9415" i="20"/>
  <c r="I9583" i="20"/>
  <c r="I6817" i="20"/>
  <c r="I7049" i="20"/>
  <c r="I7257" i="20"/>
  <c r="I7441" i="20"/>
  <c r="I8561" i="20"/>
  <c r="I9257" i="20"/>
  <c r="I9497" i="20"/>
  <c r="I5677" i="20"/>
  <c r="I5805" i="20"/>
  <c r="I6509" i="20"/>
  <c r="I6797" i="20"/>
  <c r="I6829" i="20"/>
  <c r="I6861" i="20"/>
  <c r="I6893" i="20"/>
  <c r="I7149" i="20"/>
  <c r="I7181" i="20"/>
  <c r="I7245" i="20"/>
  <c r="I7309" i="20"/>
  <c r="I7373" i="20"/>
  <c r="I7789" i="20"/>
  <c r="I7821" i="20"/>
  <c r="I7885" i="20"/>
  <c r="I8013" i="20"/>
  <c r="I8077" i="20"/>
  <c r="I8109" i="20"/>
  <c r="I8149" i="20"/>
  <c r="I8181" i="20"/>
  <c r="I8213" i="20"/>
  <c r="I8309" i="20"/>
  <c r="I8477" i="20"/>
  <c r="I8509" i="20"/>
  <c r="I8541" i="20"/>
  <c r="I8573" i="20"/>
  <c r="I8701" i="20"/>
  <c r="I9213" i="20"/>
  <c r="I9245" i="20"/>
  <c r="I9277" i="20"/>
  <c r="I9421" i="20"/>
  <c r="I9461" i="20"/>
  <c r="I9493" i="20"/>
  <c r="I9565" i="20"/>
  <c r="I6231" i="20"/>
  <c r="I7295" i="20"/>
  <c r="I7471" i="20"/>
  <c r="I7991" i="20"/>
  <c r="I8135" i="20"/>
  <c r="I8319" i="20"/>
  <c r="I9223" i="20"/>
  <c r="I6833" i="20"/>
  <c r="I7041" i="20"/>
  <c r="I7457" i="20"/>
  <c r="I9209" i="20"/>
  <c r="I9553" i="20"/>
  <c r="I9977" i="20"/>
  <c r="I3962" i="20"/>
  <c r="I4538" i="20"/>
  <c r="I4698" i="20"/>
  <c r="I20" i="20"/>
  <c r="I564" i="20"/>
  <c r="I3348" i="20"/>
  <c r="I142" i="20"/>
  <c r="I4414" i="20"/>
  <c r="I4926" i="20"/>
  <c r="I7922" i="20"/>
  <c r="I58" i="20"/>
  <c r="I90" i="20"/>
  <c r="I122" i="20"/>
  <c r="I154" i="20"/>
  <c r="I186" i="20"/>
  <c r="I250" i="20"/>
  <c r="I282" i="20"/>
  <c r="I314" i="20"/>
  <c r="I346" i="20"/>
  <c r="I378" i="20"/>
  <c r="I410" i="20"/>
  <c r="I442" i="20"/>
  <c r="I506" i="20"/>
  <c r="I538" i="20"/>
  <c r="I602" i="20"/>
  <c r="I634" i="20"/>
  <c r="I666" i="20"/>
  <c r="I698" i="20"/>
  <c r="I730" i="20"/>
  <c r="I762" i="20"/>
  <c r="I794" i="20"/>
  <c r="I826" i="20"/>
  <c r="I858" i="20"/>
  <c r="I890" i="20"/>
  <c r="I954" i="20"/>
  <c r="I1018" i="20"/>
  <c r="I1050" i="20"/>
  <c r="I1082" i="20"/>
  <c r="I1594" i="20"/>
  <c r="I2138" i="20"/>
  <c r="I2778" i="20"/>
  <c r="I2810" i="20"/>
  <c r="I2842" i="20"/>
  <c r="I2874" i="20"/>
  <c r="I2906" i="20"/>
  <c r="I2938" i="20"/>
  <c r="I2970" i="20"/>
  <c r="I3002" i="20"/>
  <c r="I3034" i="20"/>
  <c r="I3066" i="20"/>
  <c r="I3098" i="20"/>
  <c r="I3130" i="20"/>
  <c r="I3386" i="20"/>
  <c r="I3418" i="20"/>
  <c r="I3546" i="20"/>
  <c r="I3578" i="20"/>
  <c r="I3674" i="20"/>
  <c r="I3770" i="20"/>
  <c r="I4058" i="20"/>
  <c r="I4154" i="20"/>
  <c r="I4218" i="20"/>
  <c r="I4282" i="20"/>
  <c r="I4346" i="20"/>
  <c r="I4410" i="20"/>
  <c r="I4442" i="20"/>
  <c r="I4474" i="20"/>
  <c r="I4506" i="20"/>
  <c r="I4570" i="20"/>
  <c r="I4602" i="20"/>
  <c r="I4634" i="20"/>
  <c r="I4666" i="20"/>
  <c r="I4730" i="20"/>
  <c r="I4794" i="20"/>
  <c r="I4858" i="20"/>
  <c r="I4890" i="20"/>
  <c r="I116" i="20"/>
  <c r="I212" i="20"/>
  <c r="I276" i="20"/>
  <c r="I308" i="20"/>
  <c r="I340" i="20"/>
  <c r="I372" i="20"/>
  <c r="I404" i="20"/>
  <c r="I436" i="20"/>
  <c r="I468" i="20"/>
  <c r="I500" i="20"/>
  <c r="I596" i="20"/>
  <c r="I628" i="20"/>
  <c r="I660" i="20"/>
  <c r="I692" i="20"/>
  <c r="I724" i="20"/>
  <c r="I756" i="20"/>
  <c r="I788" i="20"/>
  <c r="I820" i="20"/>
  <c r="I852" i="20"/>
  <c r="I884" i="20"/>
  <c r="I916" i="20"/>
  <c r="I948" i="20"/>
  <c r="I1012" i="20"/>
  <c r="I1044" i="20"/>
  <c r="I1076" i="20"/>
  <c r="I1844" i="20"/>
  <c r="I1876" i="20"/>
  <c r="I1972" i="20"/>
  <c r="I2004" i="20"/>
  <c r="I3188" i="20"/>
  <c r="I3476" i="20"/>
  <c r="I3508" i="20"/>
  <c r="I3572" i="20"/>
  <c r="I4532" i="20"/>
  <c r="I4948" i="20"/>
  <c r="I14" i="20"/>
  <c r="I46" i="20"/>
  <c r="I78" i="20"/>
  <c r="I110" i="20"/>
  <c r="I206" i="20"/>
  <c r="I302" i="20"/>
  <c r="I334" i="20"/>
  <c r="I366" i="20"/>
  <c r="I398" i="20"/>
  <c r="I430" i="20"/>
  <c r="I462" i="20"/>
  <c r="I526" i="20"/>
  <c r="I558" i="20"/>
  <c r="I622" i="20"/>
  <c r="I654" i="20"/>
  <c r="I686" i="20"/>
  <c r="I718" i="20"/>
  <c r="I750" i="20"/>
  <c r="I814" i="20"/>
  <c r="I942" i="20"/>
  <c r="I1070" i="20"/>
  <c r="I1558" i="20"/>
  <c r="I1622" i="20"/>
  <c r="I1686" i="20"/>
  <c r="I1750" i="20"/>
  <c r="I2590" i="20"/>
  <c r="I2718" i="20"/>
  <c r="I3486" i="20"/>
  <c r="I3518" i="20"/>
  <c r="I3550" i="20"/>
  <c r="I3614" i="20"/>
  <c r="I3710" i="20"/>
  <c r="I3998" i="20"/>
  <c r="I4062" i="20"/>
  <c r="I4094" i="20"/>
  <c r="I4190" i="20"/>
  <c r="I4254" i="20"/>
  <c r="I4286" i="20"/>
  <c r="I4350" i="20"/>
  <c r="I4478" i="20"/>
  <c r="I4542" i="20"/>
  <c r="I4606" i="20"/>
  <c r="I4670" i="20"/>
  <c r="I4734" i="20"/>
  <c r="I4862" i="20"/>
  <c r="I4894" i="20"/>
  <c r="I4958" i="20"/>
  <c r="I2266" i="20"/>
  <c r="I2330" i="20"/>
  <c r="I25" i="20"/>
  <c r="I57" i="20"/>
  <c r="I633" i="20"/>
  <c r="I665" i="20"/>
  <c r="I697" i="20"/>
  <c r="I761" i="20"/>
  <c r="I793" i="20"/>
  <c r="I857" i="20"/>
  <c r="I889" i="20"/>
  <c r="I921" i="20"/>
  <c r="I985" i="20"/>
  <c r="I1017" i="20"/>
  <c r="I1049" i="20"/>
  <c r="I1113" i="20"/>
  <c r="I1145" i="20"/>
  <c r="I1177" i="20"/>
  <c r="I1209" i="20"/>
  <c r="I1241" i="20"/>
  <c r="I1273" i="20"/>
  <c r="I1305" i="20"/>
  <c r="I1337" i="20"/>
  <c r="I1369" i="20"/>
  <c r="I1401" i="20"/>
  <c r="I1433" i="20"/>
  <c r="I1465" i="20"/>
  <c r="I1561" i="20"/>
  <c r="I1817" i="20"/>
  <c r="I1849" i="20"/>
  <c r="I2105" i="20"/>
  <c r="I2521" i="20"/>
  <c r="I2617" i="20"/>
  <c r="I2649" i="20"/>
  <c r="I2777" i="20"/>
  <c r="I3193" i="20"/>
  <c r="I3321" i="20"/>
  <c r="I3353" i="20"/>
  <c r="I3417" i="20"/>
  <c r="I3449" i="20"/>
  <c r="I3545" i="20"/>
  <c r="I3577" i="20"/>
  <c r="I3641" i="20"/>
  <c r="I4897" i="20"/>
  <c r="I35" i="20"/>
  <c r="I163" i="20"/>
  <c r="I195" i="20"/>
  <c r="I227" i="20"/>
  <c r="I291" i="20"/>
  <c r="I323" i="20"/>
  <c r="I387" i="20"/>
  <c r="I451" i="20"/>
  <c r="I515" i="20"/>
  <c r="I803" i="20"/>
  <c r="I835" i="20"/>
  <c r="I867" i="20"/>
  <c r="I899" i="20"/>
  <c r="I963" i="20"/>
  <c r="I995" i="20"/>
  <c r="I1027" i="20"/>
  <c r="I1059" i="20"/>
  <c r="I1091" i="20"/>
  <c r="I1123" i="20"/>
  <c r="I1155" i="20"/>
  <c r="I1187" i="20"/>
  <c r="I1251" i="20"/>
  <c r="I1283" i="20"/>
  <c r="I1315" i="20"/>
  <c r="I1347" i="20"/>
  <c r="I1379" i="20"/>
  <c r="I1411" i="20"/>
  <c r="I1443" i="20"/>
  <c r="I1475" i="20"/>
  <c r="I2179" i="20"/>
  <c r="I2243" i="20"/>
  <c r="I2531" i="20"/>
  <c r="I2595" i="20"/>
  <c r="I2819" i="20"/>
  <c r="I2851" i="20"/>
  <c r="I2883" i="20"/>
  <c r="I2915" i="20"/>
  <c r="I2947" i="20"/>
  <c r="I2979" i="20"/>
  <c r="I3011" i="20"/>
  <c r="I3043" i="20"/>
  <c r="I3075" i="20"/>
  <c r="I3107" i="20"/>
  <c r="I3651" i="20"/>
  <c r="I3779" i="20"/>
  <c r="I3843" i="20"/>
  <c r="I3907" i="20"/>
  <c r="I3939" i="20"/>
  <c r="I4643" i="20"/>
  <c r="I4899" i="20"/>
  <c r="I4931" i="20"/>
  <c r="I21" i="20"/>
  <c r="I53" i="20"/>
  <c r="I661" i="20"/>
  <c r="I693" i="20"/>
  <c r="I757" i="20"/>
  <c r="I789" i="20"/>
  <c r="I821" i="20"/>
  <c r="I853" i="20"/>
  <c r="I885" i="20"/>
  <c r="I917" i="20"/>
  <c r="I949" i="20"/>
  <c r="I981" i="20"/>
  <c r="I1013" i="20"/>
  <c r="I1045" i="20"/>
  <c r="I1077" i="20"/>
  <c r="I1109" i="20"/>
  <c r="I1141" i="20"/>
  <c r="I1173" i="20"/>
  <c r="I1205" i="20"/>
  <c r="I1237" i="20"/>
  <c r="I1269" i="20"/>
  <c r="I1365" i="20"/>
  <c r="I1397" i="20"/>
  <c r="I1429" i="20"/>
  <c r="I1461" i="20"/>
  <c r="I1493" i="20"/>
  <c r="I1813" i="20"/>
  <c r="I1877" i="20"/>
  <c r="I1909" i="20"/>
  <c r="I1941" i="20"/>
  <c r="I2261" i="20"/>
  <c r="I2325" i="20"/>
  <c r="I2389" i="20"/>
  <c r="I2453" i="20"/>
  <c r="I2517" i="20"/>
  <c r="I2549" i="20"/>
  <c r="I2645" i="20"/>
  <c r="I2677" i="20"/>
  <c r="I2837" i="20"/>
  <c r="I2869" i="20"/>
  <c r="I2965" i="20"/>
  <c r="I2997" i="20"/>
  <c r="I3157" i="20"/>
  <c r="I3221" i="20"/>
  <c r="I3317" i="20"/>
  <c r="I3541" i="20"/>
  <c r="I4181" i="20"/>
  <c r="I4245" i="20"/>
  <c r="I4309" i="20"/>
  <c r="I4373" i="20"/>
  <c r="I4661" i="20"/>
  <c r="I4853" i="20"/>
  <c r="I4885" i="20"/>
  <c r="I40" i="20"/>
  <c r="I72" i="20"/>
  <c r="I136" i="20"/>
  <c r="I168" i="20"/>
  <c r="I232" i="20"/>
  <c r="I264" i="20"/>
  <c r="I296" i="20"/>
  <c r="I392" i="20"/>
  <c r="I424" i="20"/>
  <c r="I488" i="20"/>
  <c r="I520" i="20"/>
  <c r="I552" i="20"/>
  <c r="I584" i="20"/>
  <c r="I648" i="20"/>
  <c r="I680" i="20"/>
  <c r="I712" i="20"/>
  <c r="I744" i="20"/>
  <c r="I776" i="20"/>
  <c r="I808" i="20"/>
  <c r="I840" i="20"/>
  <c r="I872" i="20"/>
  <c r="I936" i="20"/>
  <c r="I968" i="20"/>
  <c r="I1000" i="20"/>
  <c r="I1032" i="20"/>
  <c r="I1064" i="20"/>
  <c r="I1096" i="20"/>
  <c r="I1128" i="20"/>
  <c r="I1160" i="20"/>
  <c r="I1192" i="20"/>
  <c r="I1224" i="20"/>
  <c r="I1256" i="20"/>
  <c r="I1288" i="20"/>
  <c r="I2088" i="20"/>
  <c r="I2184" i="20"/>
  <c r="I2760" i="20"/>
  <c r="I3144" i="20"/>
  <c r="I3472" i="20"/>
  <c r="I4432" i="20"/>
  <c r="I4688" i="20"/>
  <c r="I4720" i="20"/>
  <c r="I4752" i="20"/>
  <c r="I4816" i="20"/>
  <c r="I4880" i="20"/>
  <c r="I4912" i="20"/>
  <c r="I4944" i="20"/>
  <c r="I4938" i="20"/>
  <c r="I5034" i="20"/>
  <c r="I5066" i="20"/>
  <c r="I5098" i="20"/>
  <c r="I5194" i="20"/>
  <c r="I5226" i="20"/>
  <c r="I5258" i="20"/>
  <c r="I5290" i="20"/>
  <c r="I5322" i="20"/>
  <c r="I5354" i="20"/>
  <c r="I5386" i="20"/>
  <c r="I5418" i="20"/>
  <c r="I5450" i="20"/>
  <c r="I5482" i="20"/>
  <c r="I5514" i="20"/>
  <c r="I5578" i="20"/>
  <c r="I5898" i="20"/>
  <c r="I5994" i="20"/>
  <c r="I6026" i="20"/>
  <c r="I6058" i="20"/>
  <c r="I6090" i="20"/>
  <c r="I6154" i="20"/>
  <c r="I6186" i="20"/>
  <c r="I6218" i="20"/>
  <c r="I6250" i="20"/>
  <c r="I6282" i="20"/>
  <c r="I6570" i="20"/>
  <c r="I6666" i="20"/>
  <c r="I6954" i="20"/>
  <c r="I7018" i="20"/>
  <c r="I7082" i="20"/>
  <c r="I7306" i="20"/>
  <c r="I7338" i="20"/>
  <c r="I7370" i="20"/>
  <c r="I7402" i="20"/>
  <c r="I7890" i="20"/>
  <c r="I8058" i="20"/>
  <c r="I8290" i="20"/>
  <c r="I8514" i="20"/>
  <c r="I8706" i="20"/>
  <c r="I8770" i="20"/>
  <c r="I8898" i="20"/>
  <c r="I8930" i="20"/>
  <c r="I9298" i="20"/>
  <c r="I9330" i="20"/>
  <c r="I9554" i="20"/>
  <c r="I9586" i="20"/>
  <c r="I9682" i="20"/>
  <c r="I9778" i="20"/>
  <c r="I9906" i="20"/>
  <c r="I7151" i="20"/>
  <c r="I8095" i="20"/>
  <c r="I8295" i="20"/>
  <c r="I8479" i="20"/>
  <c r="I9919" i="20"/>
  <c r="I5801" i="20"/>
  <c r="I6689" i="20"/>
  <c r="I7129" i="20"/>
  <c r="I7353" i="20"/>
  <c r="I8225" i="20"/>
  <c r="I8657" i="20"/>
  <c r="I9041" i="20"/>
  <c r="I9449" i="20"/>
  <c r="I9673" i="20"/>
  <c r="I5035" i="20"/>
  <c r="I5067" i="20"/>
  <c r="I5131" i="20"/>
  <c r="I5195" i="20"/>
  <c r="I5227" i="20"/>
  <c r="I5259" i="20"/>
  <c r="I5291" i="20"/>
  <c r="I5323" i="20"/>
  <c r="I5355" i="20"/>
  <c r="I5387" i="20"/>
  <c r="I5419" i="20"/>
  <c r="I5451" i="20"/>
  <c r="I5483" i="20"/>
  <c r="I5515" i="20"/>
  <c r="I5675" i="20"/>
  <c r="I5707" i="20"/>
  <c r="I5771" i="20"/>
  <c r="I5867" i="20"/>
  <c r="I7147" i="20"/>
  <c r="I7243" i="20"/>
  <c r="I8043" i="20"/>
  <c r="I8107" i="20"/>
  <c r="I8139" i="20"/>
  <c r="I8171" i="20"/>
  <c r="I8203" i="20"/>
  <c r="I8267" i="20"/>
  <c r="I8299" i="20"/>
  <c r="I8331" i="20"/>
  <c r="I8363" i="20"/>
  <c r="I9035" i="20"/>
  <c r="I9067" i="20"/>
  <c r="I9099" i="20"/>
  <c r="I9163" i="20"/>
  <c r="I9563" i="20"/>
  <c r="I9595" i="20"/>
  <c r="I9627" i="20"/>
  <c r="I9659" i="20"/>
  <c r="I9851" i="20"/>
  <c r="I6079" i="20"/>
  <c r="I7439" i="20"/>
  <c r="I8151" i="20"/>
  <c r="I8311" i="20"/>
  <c r="I9455" i="20"/>
  <c r="I6665" i="20"/>
  <c r="I6873" i="20"/>
  <c r="I7305" i="20"/>
  <c r="I7497" i="20"/>
  <c r="I8193" i="20"/>
  <c r="I8617" i="20"/>
  <c r="I9081" i="20"/>
  <c r="I5525" i="20"/>
  <c r="I5717" i="20"/>
  <c r="I5749" i="20"/>
  <c r="I6421" i="20"/>
  <c r="I6773" i="20"/>
  <c r="I6837" i="20"/>
  <c r="I6869" i="20"/>
  <c r="I7157" i="20"/>
  <c r="I7221" i="20"/>
  <c r="I7253" i="20"/>
  <c r="I7285" i="20"/>
  <c r="I7349" i="20"/>
  <c r="I7381" i="20"/>
  <c r="I7477" i="20"/>
  <c r="I7765" i="20"/>
  <c r="I7797" i="20"/>
  <c r="I8157" i="20"/>
  <c r="I8189" i="20"/>
  <c r="I8221" i="20"/>
  <c r="I8253" i="20"/>
  <c r="I8613" i="20"/>
  <c r="I8677" i="20"/>
  <c r="I8773" i="20"/>
  <c r="I8965" i="20"/>
  <c r="I9397" i="20"/>
  <c r="I9469" i="20"/>
  <c r="I9501" i="20"/>
  <c r="I9541" i="20"/>
  <c r="I8183" i="20"/>
  <c r="I9439" i="20"/>
  <c r="I6881" i="20"/>
  <c r="I7097" i="20"/>
  <c r="I8625" i="20"/>
  <c r="I9057" i="20"/>
  <c r="I9809" i="20"/>
  <c r="I5820" i="20"/>
  <c r="I5852" i="20"/>
  <c r="I5884" i="20"/>
  <c r="I5916" i="20"/>
  <c r="I5948" i="20"/>
  <c r="I6012" i="20"/>
  <c r="I6076" i="20"/>
  <c r="I6140" i="20"/>
  <c r="I6204" i="20"/>
  <c r="I6268" i="20"/>
  <c r="I6524" i="20"/>
  <c r="I6588" i="20"/>
  <c r="I6652" i="20"/>
  <c r="I6684" i="20"/>
  <c r="I6748" i="20"/>
  <c r="I6780" i="20"/>
  <c r="I6844" i="20"/>
  <c r="I6908" i="20"/>
  <c r="I6940" i="20"/>
  <c r="I7004" i="20"/>
  <c r="I7036" i="20"/>
  <c r="I7068" i="20"/>
  <c r="I7100" i="20"/>
  <c r="I7132" i="20"/>
  <c r="I7164" i="20"/>
  <c r="I7452" i="20"/>
  <c r="I7484" i="20"/>
  <c r="I8004" i="20"/>
  <c r="I9332" i="20"/>
  <c r="I9103" i="20"/>
  <c r="I9575" i="20"/>
  <c r="I6897" i="20"/>
  <c r="I7113" i="20"/>
  <c r="I7329" i="20"/>
  <c r="I7537" i="20"/>
  <c r="I8209" i="20"/>
  <c r="I8641" i="20"/>
  <c r="I9105" i="20"/>
  <c r="I9609" i="20"/>
  <c r="I5014" i="20"/>
  <c r="I5046" i="20"/>
  <c r="I5110" i="20"/>
  <c r="I5142" i="20"/>
  <c r="I5174" i="20"/>
  <c r="I5206" i="20"/>
  <c r="I5238" i="20"/>
  <c r="I5270" i="20"/>
  <c r="I5302" i="20"/>
  <c r="I5334" i="20"/>
  <c r="I5366" i="20"/>
  <c r="I5398" i="20"/>
  <c r="I5430" i="20"/>
  <c r="I5462" i="20"/>
  <c r="I5494" i="20"/>
  <c r="I5718" i="20"/>
  <c r="I5878" i="20"/>
  <c r="I5910" i="20"/>
  <c r="I5942" i="20"/>
  <c r="I6198" i="20"/>
  <c r="I6230" i="20"/>
  <c r="I6262" i="20"/>
  <c r="I6326" i="20"/>
  <c r="I6390" i="20"/>
  <c r="I6422" i="20"/>
  <c r="I6454" i="20"/>
  <c r="I6998" i="20"/>
  <c r="I7062" i="20"/>
  <c r="I7126" i="20"/>
  <c r="I7254" i="20"/>
  <c r="I7286" i="20"/>
  <c r="I7318" i="20"/>
  <c r="I7350" i="20"/>
  <c r="I7382" i="20"/>
  <c r="I7414" i="20"/>
  <c r="I7894" i="20"/>
  <c r="I7926" i="20"/>
  <c r="I8374" i="20"/>
  <c r="I8726" i="20"/>
  <c r="I8758" i="20"/>
  <c r="I8830" i="20"/>
  <c r="I8862" i="20"/>
  <c r="I8894" i="20"/>
  <c r="I9254" i="20"/>
  <c r="I9318" i="20"/>
  <c r="I9398" i="20"/>
  <c r="I9470" i="20"/>
  <c r="I9502" i="20"/>
  <c r="I9574" i="20"/>
  <c r="I9766" i="20"/>
  <c r="I9894" i="20"/>
  <c r="I5663" i="20"/>
  <c r="I5767" i="20"/>
  <c r="I5975" i="20"/>
  <c r="I6167" i="20"/>
  <c r="I8207" i="20"/>
  <c r="I7345" i="20"/>
  <c r="I8609" i="20"/>
  <c r="I9241" i="20"/>
  <c r="I9457" i="20"/>
  <c r="I9625" i="20"/>
  <c r="I9841" i="20"/>
  <c r="I47" i="20"/>
  <c r="I79" i="20"/>
  <c r="I143" i="20"/>
  <c r="I271" i="20"/>
  <c r="I847" i="20"/>
  <c r="I943" i="20"/>
  <c r="I975" i="20"/>
  <c r="I1007" i="20"/>
  <c r="I1039" i="20"/>
  <c r="I1071" i="20"/>
  <c r="I1103" i="20"/>
  <c r="I1135" i="20"/>
  <c r="I1167" i="20"/>
  <c r="I1199" i="20"/>
  <c r="I1263" i="20"/>
  <c r="I1295" i="20"/>
  <c r="I1359" i="20"/>
  <c r="I1391" i="20"/>
  <c r="I1423" i="20"/>
  <c r="I1487" i="20"/>
  <c r="I1519" i="20"/>
  <c r="I1551" i="20"/>
  <c r="I1967" i="20"/>
  <c r="I2479" i="20"/>
  <c r="I2703" i="20"/>
  <c r="I2767" i="20"/>
  <c r="I3151" i="20"/>
  <c r="I3183" i="20"/>
  <c r="I3663" i="20"/>
  <c r="I3727" i="20"/>
  <c r="I3791" i="20"/>
  <c r="I3855" i="20"/>
  <c r="I3887" i="20"/>
  <c r="I4623" i="20"/>
  <c r="I4751" i="20"/>
  <c r="I4783" i="20"/>
  <c r="I4847" i="20"/>
  <c r="I4911" i="20"/>
  <c r="I4975" i="20"/>
  <c r="I5007" i="20"/>
  <c r="I5039" i="20"/>
  <c r="I5135" i="20"/>
  <c r="I5167" i="20"/>
  <c r="I5199" i="20"/>
  <c r="I5231" i="20"/>
  <c r="I5263" i="20"/>
  <c r="I5295" i="20"/>
  <c r="I5327" i="20"/>
  <c r="I7263" i="20"/>
  <c r="I8103" i="20"/>
  <c r="I9551" i="20"/>
  <c r="I9775" i="20"/>
  <c r="I5585" i="20"/>
  <c r="I7161" i="20"/>
  <c r="I7449" i="20"/>
  <c r="I9225" i="20"/>
  <c r="I4984" i="20"/>
  <c r="I5016" i="20"/>
  <c r="I5080" i="20"/>
  <c r="I5176" i="20"/>
  <c r="I5208" i="20"/>
  <c r="I5240" i="20"/>
  <c r="I5272" i="20"/>
  <c r="I5304" i="20"/>
  <c r="I5336" i="20"/>
  <c r="I5368" i="20"/>
  <c r="I5400" i="20"/>
  <c r="I5432" i="20"/>
  <c r="I5464" i="20"/>
  <c r="I5496" i="20"/>
  <c r="I5592" i="20"/>
  <c r="I5656" i="20"/>
  <c r="I5688" i="20"/>
  <c r="I5720" i="20"/>
  <c r="I5752" i="20"/>
  <c r="I5848" i="20"/>
  <c r="I5880" i="20"/>
  <c r="I5976" i="20"/>
  <c r="I6008" i="20"/>
  <c r="I6040" i="20"/>
  <c r="I6072" i="20"/>
  <c r="I6136" i="20"/>
  <c r="I6200" i="20"/>
  <c r="I6264" i="20"/>
  <c r="I6360" i="20"/>
  <c r="I6424" i="20"/>
  <c r="I6488" i="20"/>
  <c r="I6520" i="20"/>
  <c r="I6552" i="20"/>
  <c r="I6584" i="20"/>
  <c r="I6616" i="20"/>
  <c r="I6680" i="20"/>
  <c r="I6808" i="20"/>
  <c r="I6872" i="20"/>
  <c r="I6904" i="20"/>
  <c r="I7032" i="20"/>
  <c r="I7064" i="20"/>
  <c r="I7096" i="20"/>
  <c r="I7128" i="20"/>
  <c r="I7160" i="20"/>
  <c r="I7320" i="20"/>
  <c r="I7384" i="20"/>
  <c r="I7512" i="20"/>
  <c r="I7576" i="20"/>
  <c r="I7608" i="20"/>
  <c r="I7640" i="20"/>
  <c r="I7672" i="20"/>
  <c r="I7704" i="20"/>
  <c r="I7736" i="20"/>
  <c r="I7800" i="20"/>
  <c r="I7832" i="20"/>
  <c r="I7864" i="20"/>
  <c r="I7928" i="20"/>
  <c r="I8936" i="20"/>
  <c r="I9592" i="20"/>
  <c r="I5673" i="20"/>
  <c r="I7017" i="20"/>
  <c r="I7265" i="20"/>
  <c r="I7489" i="20"/>
  <c r="I8665" i="20"/>
  <c r="I9129" i="20"/>
  <c r="I9385" i="20"/>
  <c r="I9577" i="20"/>
  <c r="I9801" i="20"/>
  <c r="I106" i="20"/>
  <c r="I138" i="20"/>
  <c r="I202" i="20"/>
  <c r="I458" i="20"/>
  <c r="I554" i="20"/>
  <c r="I618" i="20"/>
  <c r="I842" i="20"/>
  <c r="I1034" i="20"/>
  <c r="I9533" i="20"/>
  <c r="I8643" i="20"/>
  <c r="I8497" i="20"/>
  <c r="I8577" i="20"/>
  <c r="I8277" i="20"/>
  <c r="I9637" i="20"/>
  <c r="I9529" i="20"/>
  <c r="I9465" i="20"/>
  <c r="I9352" i="20"/>
  <c r="I8371" i="20"/>
  <c r="I8269" i="20"/>
  <c r="I8141" i="20"/>
  <c r="I7996" i="20"/>
  <c r="I7473" i="20"/>
  <c r="I6508" i="20"/>
  <c r="I7237" i="20"/>
  <c r="I7070" i="20"/>
  <c r="I9854" i="20"/>
  <c r="I9429" i="20"/>
  <c r="I9542" i="20"/>
  <c r="I8983" i="20"/>
  <c r="I8969" i="20"/>
  <c r="I8563" i="20"/>
  <c r="I9938" i="20"/>
  <c r="I9889" i="20"/>
  <c r="I9870" i="20"/>
  <c r="I9273" i="20"/>
  <c r="I8782" i="20"/>
  <c r="I9885" i="20"/>
  <c r="I9389" i="20"/>
  <c r="I9537" i="20"/>
  <c r="I9073" i="20"/>
  <c r="I9965" i="20"/>
  <c r="I9813" i="20"/>
  <c r="I9665" i="20"/>
  <c r="I9613" i="20"/>
  <c r="I9413" i="20"/>
  <c r="I8790" i="20"/>
  <c r="I9566" i="20"/>
  <c r="I9677" i="20"/>
  <c r="I9131" i="20"/>
  <c r="I8802" i="20"/>
  <c r="I8788" i="20"/>
  <c r="I8800" i="20"/>
  <c r="I8669" i="20"/>
  <c r="I8549" i="20"/>
  <c r="I8545" i="20"/>
  <c r="I8251" i="20"/>
  <c r="I8018" i="20"/>
  <c r="I7366" i="20"/>
  <c r="I7302" i="20"/>
  <c r="I7209" i="20"/>
  <c r="I6098" i="20"/>
  <c r="I5972" i="20"/>
  <c r="I5908" i="20"/>
  <c r="I5844" i="20"/>
  <c r="I5792" i="20"/>
  <c r="I6296" i="20"/>
  <c r="I6168" i="20"/>
  <c r="I6044" i="20"/>
  <c r="I5019" i="20"/>
  <c r="I4955" i="20"/>
  <c r="I3490" i="20"/>
  <c r="I1016" i="20"/>
  <c r="I984" i="20"/>
  <c r="I856" i="20"/>
  <c r="I1026" i="20"/>
  <c r="I930" i="20"/>
  <c r="I6300" i="20"/>
  <c r="I6172" i="20"/>
  <c r="I6456" i="20"/>
  <c r="I5784" i="20"/>
  <c r="I4831" i="20"/>
  <c r="I4767" i="20"/>
  <c r="I5546" i="20"/>
  <c r="I4702" i="20"/>
  <c r="I4638" i="20"/>
  <c r="I4832" i="20"/>
  <c r="I4806" i="20"/>
  <c r="I4718" i="20"/>
  <c r="I4374" i="20"/>
  <c r="I4864" i="20"/>
  <c r="I4510" i="20"/>
  <c r="I4446" i="20"/>
  <c r="I3740" i="20"/>
  <c r="I3612" i="20"/>
  <c r="I3876" i="20"/>
  <c r="I3672" i="20"/>
  <c r="I8219" i="20"/>
  <c r="I8143" i="20"/>
  <c r="I7816" i="20"/>
  <c r="I7940" i="20"/>
  <c r="I7401" i="20"/>
  <c r="I7337" i="20"/>
  <c r="I7273" i="20"/>
  <c r="I7476" i="20"/>
  <c r="I7418" i="20"/>
  <c r="I7354" i="20"/>
  <c r="I7173" i="20"/>
  <c r="I7211" i="20"/>
  <c r="I7076" i="20"/>
  <c r="I7016" i="20"/>
  <c r="I6406" i="20"/>
  <c r="I6294" i="20"/>
  <c r="I6166" i="20"/>
  <c r="I6196" i="20"/>
  <c r="I6068" i="20"/>
  <c r="I6328" i="20"/>
  <c r="I5712" i="20"/>
  <c r="I5648" i="20"/>
  <c r="I5584" i="20"/>
  <c r="I5540" i="20"/>
  <c r="I5980" i="20"/>
  <c r="I1114" i="20"/>
  <c r="I8003" i="20"/>
  <c r="I7975" i="20"/>
  <c r="I7024" i="20"/>
  <c r="I7175" i="20"/>
  <c r="I6857" i="20"/>
  <c r="I6836" i="20"/>
  <c r="I6772" i="20"/>
  <c r="I6633" i="20"/>
  <c r="I6664" i="20"/>
  <c r="I6392" i="20"/>
  <c r="I6288" i="20"/>
  <c r="I6160" i="20"/>
  <c r="I6032" i="20"/>
  <c r="I6202" i="20"/>
  <c r="I5640" i="20"/>
  <c r="I5576" i="20"/>
  <c r="I5060" i="20"/>
  <c r="I5106" i="20"/>
  <c r="I4822" i="20"/>
  <c r="I4814" i="20"/>
  <c r="I4270" i="20"/>
  <c r="I4102" i="20"/>
  <c r="I4522" i="20"/>
  <c r="I4458" i="20"/>
  <c r="I758" i="20"/>
  <c r="I8366" i="20"/>
  <c r="I8111" i="20"/>
  <c r="I7524" i="20"/>
  <c r="I7398" i="20"/>
  <c r="I7334" i="20"/>
  <c r="I7270" i="20"/>
  <c r="I7145" i="20"/>
  <c r="I6972" i="20"/>
  <c r="I5940" i="20"/>
  <c r="I5876" i="20"/>
  <c r="I5952" i="20"/>
  <c r="I5824" i="20"/>
  <c r="I6232" i="20"/>
  <c r="I6104" i="20"/>
  <c r="I5644" i="20"/>
  <c r="I5506" i="20"/>
  <c r="I5490" i="20"/>
  <c r="I5474" i="20"/>
  <c r="I5458" i="20"/>
  <c r="I5442" i="20"/>
  <c r="I5426" i="20"/>
  <c r="I5410" i="20"/>
  <c r="I5394" i="20"/>
  <c r="I5378" i="20"/>
  <c r="I5362" i="20"/>
  <c r="I5346" i="20"/>
  <c r="I5330" i="20"/>
  <c r="I5314" i="20"/>
  <c r="I5298" i="20"/>
  <c r="I5282" i="20"/>
  <c r="I5266" i="20"/>
  <c r="I5250" i="20"/>
  <c r="I5234" i="20"/>
  <c r="I5218" i="20"/>
  <c r="I5202" i="20"/>
  <c r="I5186" i="20"/>
  <c r="I5160" i="20"/>
  <c r="I5119" i="20"/>
  <c r="I5522" i="20"/>
  <c r="I4987" i="20"/>
  <c r="I4923" i="20"/>
  <c r="I1074" i="20"/>
  <c r="I882" i="20"/>
  <c r="I786" i="20"/>
  <c r="I8229" i="20"/>
  <c r="I6572" i="20"/>
  <c r="I6948" i="20"/>
  <c r="I6916" i="20"/>
  <c r="I7134" i="20"/>
  <c r="I7006" i="20"/>
  <c r="I6800" i="20"/>
  <c r="I6617" i="20"/>
  <c r="I6414" i="20"/>
  <c r="I6368" i="20"/>
  <c r="I6236" i="20"/>
  <c r="I6108" i="20"/>
  <c r="I5624" i="20"/>
  <c r="I5560" i="20"/>
  <c r="I5136" i="20"/>
  <c r="I4262" i="20"/>
  <c r="I4650" i="20"/>
  <c r="I3978" i="20"/>
  <c r="I3914" i="20"/>
  <c r="I3996" i="20"/>
  <c r="I3865" i="20"/>
  <c r="I3201" i="20"/>
  <c r="I1956" i="20"/>
  <c r="I1828" i="20"/>
  <c r="I2579" i="20"/>
  <c r="I2155" i="20"/>
  <c r="I1102" i="20"/>
  <c r="I974" i="20"/>
  <c r="I846" i="20"/>
  <c r="I8287" i="20"/>
  <c r="I8167" i="20"/>
  <c r="I8007" i="20"/>
  <c r="I7386" i="20"/>
  <c r="I7322" i="20"/>
  <c r="I7365" i="20"/>
  <c r="I7301" i="20"/>
  <c r="I6864" i="20"/>
  <c r="I6777" i="20"/>
  <c r="I6260" i="20"/>
  <c r="I6132" i="20"/>
  <c r="I6004" i="20"/>
  <c r="I5050" i="20"/>
  <c r="I5529" i="20"/>
  <c r="I4655" i="20"/>
  <c r="I4354" i="20"/>
  <c r="I4290" i="20"/>
  <c r="I4226" i="20"/>
  <c r="I4162" i="20"/>
  <c r="I2701" i="20"/>
  <c r="I3289" i="20"/>
  <c r="I3257" i="20"/>
  <c r="I2787" i="20"/>
  <c r="I2371" i="20"/>
  <c r="I2511" i="20"/>
  <c r="I1982" i="20"/>
  <c r="I8362" i="20"/>
  <c r="I12" i="20"/>
  <c r="I9680" i="20"/>
  <c r="I9327" i="20"/>
  <c r="I8153" i="20"/>
  <c r="I7804" i="20"/>
  <c r="I7688" i="20"/>
  <c r="I7029" i="20"/>
  <c r="I6933" i="20"/>
  <c r="I9941" i="20"/>
  <c r="I9620" i="20"/>
  <c r="I9612" i="20"/>
  <c r="I9628" i="20"/>
  <c r="I9447" i="20"/>
  <c r="I9418" i="20"/>
  <c r="I9114" i="20"/>
  <c r="I8962" i="20"/>
  <c r="I8954" i="20"/>
  <c r="I8794" i="20"/>
  <c r="I8982" i="20"/>
  <c r="I9021" i="20"/>
  <c r="I8859" i="20"/>
  <c r="I8827" i="20"/>
  <c r="I8771" i="20"/>
  <c r="I8480" i="20"/>
  <c r="I8440" i="20"/>
  <c r="I8408" i="20"/>
  <c r="I8377" i="20"/>
  <c r="I7021" i="20"/>
  <c r="I6957" i="20"/>
  <c r="I7198" i="20"/>
  <c r="I7377" i="20"/>
  <c r="I7313" i="20"/>
  <c r="I7249" i="20"/>
  <c r="I7445" i="20"/>
  <c r="I7482" i="20"/>
  <c r="I7190" i="20"/>
  <c r="I7836" i="20"/>
  <c r="I6700" i="20"/>
  <c r="I7271" i="20"/>
  <c r="I7030" i="20"/>
  <c r="I7159" i="20"/>
  <c r="I6744" i="20"/>
  <c r="I6776" i="20"/>
  <c r="I6344" i="20"/>
  <c r="I6134" i="20"/>
  <c r="I5944" i="20"/>
  <c r="I5155" i="20"/>
  <c r="I5091" i="20"/>
  <c r="I5044" i="20"/>
  <c r="I5507" i="20"/>
  <c r="I5475" i="20"/>
  <c r="I5443" i="20"/>
  <c r="I5411" i="20"/>
  <c r="I5379" i="20"/>
  <c r="I5347" i="20"/>
  <c r="I5315" i="20"/>
  <c r="I5283" i="20"/>
  <c r="I5251" i="20"/>
  <c r="I5219" i="20"/>
  <c r="I5187" i="20"/>
  <c r="I4726" i="20"/>
  <c r="I4762" i="20"/>
  <c r="I5126" i="20"/>
  <c r="I4736" i="20"/>
  <c r="I4786" i="20"/>
  <c r="I4550" i="20"/>
  <c r="I4486" i="20"/>
  <c r="I4422" i="20"/>
  <c r="I3804" i="20"/>
  <c r="I3414" i="20"/>
  <c r="I3652" i="20"/>
  <c r="I2301" i="20"/>
  <c r="I2793" i="20"/>
  <c r="I2725" i="20"/>
  <c r="I2119" i="20"/>
  <c r="I2735" i="20"/>
  <c r="I2383" i="20"/>
  <c r="I1038" i="20"/>
  <c r="I1006" i="20"/>
  <c r="I910" i="20"/>
  <c r="I878" i="20"/>
  <c r="I6083" i="20"/>
  <c r="I6556" i="20"/>
  <c r="I6876" i="20"/>
  <c r="I6812" i="20"/>
  <c r="I6496" i="20"/>
  <c r="I5854" i="20"/>
  <c r="I5796" i="20"/>
  <c r="I5936" i="20"/>
  <c r="I4983" i="20"/>
  <c r="I4970" i="20"/>
  <c r="I5163" i="20"/>
  <c r="I5099" i="20"/>
  <c r="I4784" i="20"/>
  <c r="I4940" i="20"/>
  <c r="I4856" i="20"/>
  <c r="I3788" i="20"/>
  <c r="I3532" i="20"/>
  <c r="I3980" i="20"/>
  <c r="I3690" i="20"/>
  <c r="I3934" i="20"/>
  <c r="I2509" i="20"/>
  <c r="I3223" i="20"/>
  <c r="I3440" i="20"/>
  <c r="I1812" i="20"/>
  <c r="I2351" i="20"/>
  <c r="I2447" i="20"/>
  <c r="I1798" i="20"/>
  <c r="I1734" i="20"/>
  <c r="I1670" i="20"/>
  <c r="I1453" i="20"/>
  <c r="I1088" i="20"/>
  <c r="I1521" i="20"/>
  <c r="I685" i="20"/>
  <c r="I2322" i="20"/>
  <c r="I970" i="20"/>
  <c r="I874" i="20"/>
  <c r="I778" i="20"/>
  <c r="I3445" i="20"/>
  <c r="I4083" i="20"/>
  <c r="I5697" i="20"/>
  <c r="I5685" i="20"/>
  <c r="I5735" i="20"/>
  <c r="I5813" i="20"/>
  <c r="I5953" i="20"/>
  <c r="I7172" i="20"/>
  <c r="I7505" i="20"/>
  <c r="I7239" i="20"/>
  <c r="I7104" i="20"/>
  <c r="I6845" i="20"/>
  <c r="I6840" i="20"/>
  <c r="I6648" i="20"/>
  <c r="I6398" i="20"/>
  <c r="I5928" i="20"/>
  <c r="I5800" i="20"/>
  <c r="I5618" i="20"/>
  <c r="I5516" i="20"/>
  <c r="I5500" i="20"/>
  <c r="I5484" i="20"/>
  <c r="I5468" i="20"/>
  <c r="I5452" i="20"/>
  <c r="I5436" i="20"/>
  <c r="I5420" i="20"/>
  <c r="I5404" i="20"/>
  <c r="I5388" i="20"/>
  <c r="I5372" i="20"/>
  <c r="I5356" i="20"/>
  <c r="I5340" i="20"/>
  <c r="I5324" i="20"/>
  <c r="I5308" i="20"/>
  <c r="I5292" i="20"/>
  <c r="I5276" i="20"/>
  <c r="I5260" i="20"/>
  <c r="I5244" i="20"/>
  <c r="I5228" i="20"/>
  <c r="I5212" i="20"/>
  <c r="I5196" i="20"/>
  <c r="I5180" i="20"/>
  <c r="I5144" i="20"/>
  <c r="I5103" i="20"/>
  <c r="I5055" i="20"/>
  <c r="I4966" i="20"/>
  <c r="I4902" i="20"/>
  <c r="I5120" i="20"/>
  <c r="I4690" i="20"/>
  <c r="I4382" i="20"/>
  <c r="I4318" i="20"/>
  <c r="I4126" i="20"/>
  <c r="I4562" i="20"/>
  <c r="I4498" i="20"/>
  <c r="I4434" i="20"/>
  <c r="I4026" i="20"/>
  <c r="I3644" i="20"/>
  <c r="I3309" i="20"/>
  <c r="I3277" i="20"/>
  <c r="I3245" i="20"/>
  <c r="I2471" i="20"/>
  <c r="I2068" i="20"/>
  <c r="I1940" i="20"/>
  <c r="I2287" i="20"/>
  <c r="I2165" i="20"/>
  <c r="I1052" i="20"/>
  <c r="I572" i="20"/>
  <c r="I262" i="20"/>
  <c r="I7203" i="20"/>
  <c r="I6936" i="20"/>
  <c r="I6968" i="20"/>
  <c r="I7034" i="20"/>
  <c r="I7052" i="20"/>
  <c r="I6122" i="20"/>
  <c r="I5920" i="20"/>
  <c r="I5132" i="20"/>
  <c r="I5027" i="20"/>
  <c r="I4775" i="20"/>
  <c r="I4790" i="20"/>
  <c r="I4614" i="20"/>
  <c r="I4496" i="20"/>
  <c r="I4448" i="20"/>
  <c r="I4416" i="20"/>
  <c r="I3884" i="20"/>
  <c r="I3756" i="20"/>
  <c r="I3487" i="20"/>
  <c r="I3426" i="20"/>
  <c r="I3179" i="20"/>
  <c r="I2685" i="20"/>
  <c r="I2557" i="20"/>
  <c r="I3173" i="20"/>
  <c r="I2585" i="20"/>
  <c r="I2655" i="20"/>
  <c r="I1793" i="20"/>
  <c r="I1761" i="20"/>
  <c r="I1729" i="20"/>
  <c r="I1697" i="20"/>
  <c r="I1665" i="20"/>
  <c r="I1629" i="20"/>
  <c r="I1597" i="20"/>
  <c r="I888" i="20"/>
  <c r="I1058" i="20"/>
  <c r="I834" i="20"/>
  <c r="I5671" i="20"/>
  <c r="I474" i="20"/>
  <c r="I7405" i="20"/>
  <c r="I7341" i="20"/>
  <c r="I7277" i="20"/>
  <c r="I7185" i="20"/>
  <c r="I7094" i="20"/>
  <c r="I6966" i="20"/>
  <c r="I6625" i="20"/>
  <c r="I6568" i="20"/>
  <c r="I6634" i="20"/>
  <c r="I6070" i="20"/>
  <c r="I6082" i="20"/>
  <c r="I5772" i="20"/>
  <c r="I5708" i="20"/>
  <c r="I5912" i="20"/>
  <c r="I4959" i="20"/>
  <c r="I5130" i="20"/>
  <c r="I5010" i="20"/>
  <c r="I5076" i="20"/>
  <c r="I5491" i="20"/>
  <c r="I5459" i="20"/>
  <c r="I5427" i="20"/>
  <c r="I5395" i="20"/>
  <c r="I5363" i="20"/>
  <c r="I5331" i="20"/>
  <c r="I5299" i="20"/>
  <c r="I5267" i="20"/>
  <c r="I5235" i="20"/>
  <c r="I5203" i="20"/>
  <c r="I5062" i="20"/>
  <c r="I4278" i="20"/>
  <c r="I4748" i="20"/>
  <c r="I4680" i="20"/>
  <c r="I3463" i="20"/>
  <c r="I3434" i="20"/>
  <c r="I3373" i="20"/>
  <c r="I3361" i="20"/>
  <c r="I2109" i="20"/>
  <c r="I3263" i="20"/>
  <c r="I2597" i="20"/>
  <c r="I3351" i="20"/>
  <c r="I3601" i="20"/>
  <c r="I2487" i="20"/>
  <c r="I2326" i="20"/>
  <c r="I2627" i="20"/>
  <c r="I2009" i="20"/>
  <c r="I1770" i="20"/>
  <c r="I1738" i="20"/>
  <c r="I1706" i="20"/>
  <c r="I1674" i="20"/>
  <c r="I830" i="20"/>
  <c r="I2331" i="20"/>
  <c r="I2015" i="20"/>
  <c r="I2115" i="20"/>
  <c r="I2323" i="20"/>
  <c r="I3803" i="20"/>
  <c r="I3409" i="20"/>
  <c r="I4019" i="20"/>
  <c r="I3599" i="20"/>
  <c r="I4147" i="20"/>
  <c r="I3743" i="20"/>
  <c r="I4701" i="20"/>
  <c r="I4972" i="20"/>
  <c r="I5004" i="20"/>
  <c r="I5831" i="20"/>
  <c r="I5895" i="20"/>
  <c r="I5889" i="20"/>
  <c r="I6211" i="20"/>
  <c r="I6329" i="20"/>
  <c r="I6609" i="20"/>
  <c r="I6661" i="20"/>
  <c r="I6629" i="20"/>
  <c r="I6762" i="20"/>
  <c r="I7288" i="20"/>
  <c r="I7352" i="20"/>
  <c r="I7416" i="20"/>
  <c r="I7585" i="20"/>
  <c r="I7927" i="20"/>
  <c r="I7959" i="20"/>
  <c r="I8346" i="20"/>
  <c r="I1490" i="20"/>
  <c r="I1426" i="20"/>
  <c r="I1358" i="20"/>
  <c r="I1294" i="20"/>
  <c r="I1230" i="20"/>
  <c r="I1166" i="20"/>
  <c r="I6620" i="20"/>
  <c r="I7213" i="20"/>
  <c r="I6553" i="20"/>
  <c r="I5822" i="20"/>
  <c r="I6315" i="20"/>
  <c r="I6448" i="20"/>
  <c r="I5122" i="20"/>
  <c r="I5118" i="20"/>
  <c r="I4826" i="20"/>
  <c r="I4110" i="20"/>
  <c r="I4798" i="20"/>
  <c r="I3948" i="20"/>
  <c r="I3768" i="20"/>
  <c r="I3474" i="20"/>
  <c r="I2197" i="20"/>
  <c r="I2909" i="20"/>
  <c r="I1008" i="20"/>
  <c r="I976" i="20"/>
  <c r="I922" i="20"/>
  <c r="I6771" i="20"/>
  <c r="I7019" i="20"/>
  <c r="I6877" i="20"/>
  <c r="I6813" i="20"/>
  <c r="I6732" i="20"/>
  <c r="I7028" i="20"/>
  <c r="I6712" i="20"/>
  <c r="I6708" i="20"/>
  <c r="I6532" i="20"/>
  <c r="I6566" i="20"/>
  <c r="I6482" i="20"/>
  <c r="I6354" i="20"/>
  <c r="I5774" i="20"/>
  <c r="I6506" i="20"/>
  <c r="I5704" i="20"/>
  <c r="I5596" i="20"/>
  <c r="I4930" i="20"/>
  <c r="I4848" i="20"/>
  <c r="I4626" i="20"/>
  <c r="I4687" i="20"/>
  <c r="I3814" i="20"/>
  <c r="I3798" i="20"/>
  <c r="I3402" i="20"/>
  <c r="I3782" i="20"/>
  <c r="I2205" i="20"/>
  <c r="I2702" i="20"/>
  <c r="I2407" i="20"/>
  <c r="I972" i="20"/>
  <c r="I876" i="20"/>
  <c r="I1078" i="20"/>
  <c r="I726" i="20"/>
  <c r="I662" i="20"/>
  <c r="I3385" i="20"/>
  <c r="I1455" i="20"/>
  <c r="I7136" i="20"/>
  <c r="I6856" i="20"/>
  <c r="I7247" i="20"/>
  <c r="I39" i="20"/>
  <c r="I7768" i="20"/>
  <c r="I8056" i="20"/>
  <c r="I824" i="20"/>
  <c r="I6885" i="20"/>
  <c r="I6821" i="20"/>
  <c r="I7207" i="20"/>
  <c r="I7980" i="20"/>
  <c r="I456" i="20"/>
  <c r="I5804" i="20"/>
  <c r="I5816" i="20"/>
  <c r="I5043" i="20"/>
  <c r="I4991" i="20"/>
  <c r="I5504" i="20"/>
  <c r="I5488" i="20"/>
  <c r="I5472" i="20"/>
  <c r="I5456" i="20"/>
  <c r="I5440" i="20"/>
  <c r="I5424" i="20"/>
  <c r="I5408" i="20"/>
  <c r="I5392" i="20"/>
  <c r="I5376" i="20"/>
  <c r="I5360" i="20"/>
  <c r="I5344" i="20"/>
  <c r="I5328" i="20"/>
  <c r="I5312" i="20"/>
  <c r="I5296" i="20"/>
  <c r="I5280" i="20"/>
  <c r="I5264" i="20"/>
  <c r="I5248" i="20"/>
  <c r="I5232" i="20"/>
  <c r="I5216" i="20"/>
  <c r="I5200" i="20"/>
  <c r="I5184" i="20"/>
  <c r="I5112" i="20"/>
  <c r="I5071" i="20"/>
  <c r="I4982" i="20"/>
  <c r="I5134" i="20"/>
  <c r="I4679" i="20"/>
  <c r="I4766" i="20"/>
  <c r="I4390" i="20"/>
  <c r="I4566" i="20"/>
  <c r="I4502" i="20"/>
  <c r="I4438" i="20"/>
  <c r="I4042" i="20"/>
  <c r="I2173" i="20"/>
  <c r="I3407" i="20"/>
  <c r="I2519" i="20"/>
  <c r="I2399" i="20"/>
  <c r="I1888" i="20"/>
  <c r="I2123" i="20"/>
  <c r="I1060" i="20"/>
  <c r="I900" i="20"/>
  <c r="I1321" i="20"/>
  <c r="I1217" i="20"/>
  <c r="I721" i="20"/>
  <c r="I782" i="20"/>
  <c r="I1333" i="20"/>
  <c r="I792" i="20"/>
  <c r="I290" i="20"/>
  <c r="I532" i="20"/>
  <c r="I542" i="20"/>
  <c r="I74" i="20"/>
  <c r="I1459" i="20"/>
  <c r="I1073" i="20"/>
  <c r="I931" i="20"/>
  <c r="I1223" i="20"/>
  <c r="I1093" i="20"/>
  <c r="I815" i="20"/>
  <c r="I771" i="20"/>
  <c r="I7050" i="20"/>
  <c r="I6956" i="20"/>
  <c r="I5736" i="20"/>
  <c r="I5162" i="20"/>
  <c r="I5070" i="20"/>
  <c r="I4888" i="20"/>
  <c r="I4158" i="20"/>
  <c r="I4514" i="20"/>
  <c r="I4450" i="20"/>
  <c r="I2269" i="20"/>
  <c r="I3189" i="20"/>
  <c r="I3215" i="20"/>
  <c r="I2183" i="20"/>
  <c r="I2522" i="20"/>
  <c r="I2751" i="20"/>
  <c r="I1856" i="20"/>
  <c r="I2418" i="20"/>
  <c r="I2194" i="20"/>
  <c r="I1778" i="20"/>
  <c r="I1714" i="20"/>
  <c r="I860" i="20"/>
  <c r="I1193" i="20"/>
  <c r="I713" i="20"/>
  <c r="I2039" i="20"/>
  <c r="I2312" i="20"/>
  <c r="I1983" i="20"/>
  <c r="I2131" i="20"/>
  <c r="I2128" i="20"/>
  <c r="I3172" i="20"/>
  <c r="I3236" i="20"/>
  <c r="I3619" i="20"/>
  <c r="I3747" i="20"/>
  <c r="I4817" i="20"/>
  <c r="I6690" i="20"/>
  <c r="I6623" i="20"/>
  <c r="I6831" i="20"/>
  <c r="I6895" i="20"/>
  <c r="I7478" i="20"/>
  <c r="I7665" i="20"/>
  <c r="I8618" i="20"/>
  <c r="I286" i="20"/>
  <c r="I578" i="20"/>
  <c r="I155" i="20"/>
  <c r="I175" i="20"/>
  <c r="I494" i="20"/>
  <c r="I1507" i="20"/>
  <c r="I1311" i="20"/>
  <c r="I1119" i="20"/>
  <c r="I704" i="20"/>
  <c r="I624" i="20"/>
  <c r="I7191" i="20"/>
  <c r="I7110" i="20"/>
  <c r="I6982" i="20"/>
  <c r="I6486" i="20"/>
  <c r="I6358" i="20"/>
  <c r="I6246" i="20"/>
  <c r="I6464" i="20"/>
  <c r="I5856" i="20"/>
  <c r="I5154" i="20"/>
  <c r="I5026" i="20"/>
  <c r="I5495" i="20"/>
  <c r="I5463" i="20"/>
  <c r="I5431" i="20"/>
  <c r="I5399" i="20"/>
  <c r="I5367" i="20"/>
  <c r="I5335" i="20"/>
  <c r="I5303" i="20"/>
  <c r="I5271" i="20"/>
  <c r="I5239" i="20"/>
  <c r="I5207" i="20"/>
  <c r="I5175" i="20"/>
  <c r="I5047" i="20"/>
  <c r="I4774" i="20"/>
  <c r="I4818" i="20"/>
  <c r="I3369" i="20"/>
  <c r="I1301" i="20"/>
  <c r="I613" i="20"/>
  <c r="I255" i="20"/>
  <c r="I406" i="20"/>
  <c r="I104" i="20"/>
  <c r="I6106" i="20"/>
  <c r="I4946" i="20"/>
  <c r="I4706" i="20"/>
  <c r="I4342" i="20"/>
  <c r="I4118" i="20"/>
  <c r="I4642" i="20"/>
  <c r="I4578" i="20"/>
  <c r="I4010" i="20"/>
  <c r="I3812" i="20"/>
  <c r="I3716" i="20"/>
  <c r="I3604" i="20"/>
  <c r="I3896" i="20"/>
  <c r="I3940" i="20"/>
  <c r="I3071" i="20"/>
  <c r="I3007" i="20"/>
  <c r="I2038" i="20"/>
  <c r="I1108" i="20"/>
  <c r="I980" i="20"/>
  <c r="I1281" i="20"/>
  <c r="I1345" i="20"/>
  <c r="I1054" i="20"/>
  <c r="I1022" i="20"/>
  <c r="I862" i="20"/>
  <c r="I2448" i="20"/>
  <c r="I2808" i="20"/>
  <c r="I2936" i="20"/>
  <c r="I3650" i="20"/>
  <c r="I4157" i="20"/>
  <c r="I4221" i="20"/>
  <c r="I4285" i="20"/>
  <c r="I4349" i="20"/>
  <c r="I4621" i="20"/>
  <c r="I5687" i="20"/>
  <c r="I4929" i="20"/>
  <c r="I4993" i="20"/>
  <c r="I5549" i="20"/>
  <c r="I5751" i="20"/>
  <c r="I5567" i="20"/>
  <c r="I5631" i="20"/>
  <c r="I6651" i="20"/>
  <c r="I7653" i="20"/>
  <c r="I7981" i="20"/>
  <c r="I8278" i="20"/>
  <c r="I8395" i="20"/>
  <c r="I8351" i="20"/>
  <c r="I8630" i="20"/>
  <c r="I8482" i="20"/>
  <c r="I8610" i="20"/>
  <c r="I8634" i="20"/>
  <c r="I8751" i="20"/>
  <c r="I9023" i="20"/>
  <c r="I8948" i="20"/>
  <c r="I8900" i="20"/>
  <c r="I9124" i="20"/>
  <c r="I9755" i="20"/>
  <c r="I1517" i="20"/>
  <c r="I384" i="20"/>
  <c r="I151" i="20"/>
  <c r="I98" i="20"/>
  <c r="I292" i="20"/>
  <c r="I7084" i="20"/>
  <c r="I5114" i="20"/>
  <c r="I4942" i="20"/>
  <c r="I4694" i="20"/>
  <c r="I4630" i="20"/>
  <c r="I5078" i="20"/>
  <c r="I4874" i="20"/>
  <c r="I4742" i="20"/>
  <c r="I4830" i="20"/>
  <c r="I3724" i="20"/>
  <c r="I1550" i="20"/>
  <c r="I1153" i="20"/>
  <c r="I701" i="20"/>
  <c r="I986" i="20"/>
  <c r="I231" i="20"/>
  <c r="I26" i="20"/>
  <c r="I306" i="20"/>
  <c r="I267" i="20"/>
  <c r="I550" i="20"/>
  <c r="I486" i="20"/>
  <c r="I7201" i="20"/>
  <c r="I7114" i="20"/>
  <c r="I6986" i="20"/>
  <c r="I6792" i="20"/>
  <c r="I6494" i="20"/>
  <c r="I6366" i="20"/>
  <c r="I6050" i="20"/>
  <c r="I5960" i="20"/>
  <c r="I5896" i="20"/>
  <c r="I5642" i="20"/>
  <c r="I5714" i="20"/>
  <c r="I5171" i="20"/>
  <c r="I5107" i="20"/>
  <c r="I4879" i="20"/>
  <c r="I4815" i="20"/>
  <c r="I5610" i="20"/>
  <c r="I5574" i="20"/>
  <c r="I5088" i="20"/>
  <c r="I4174" i="20"/>
  <c r="I4396" i="20"/>
  <c r="I4332" i="20"/>
  <c r="I4268" i="20"/>
  <c r="I4204" i="20"/>
  <c r="I4140" i="20"/>
  <c r="I4723" i="20"/>
  <c r="I3994" i="20"/>
  <c r="I3930" i="20"/>
  <c r="I3836" i="20"/>
  <c r="I4671" i="20"/>
  <c r="I4320" i="20"/>
  <c r="I4160" i="20"/>
  <c r="I4216" i="20"/>
  <c r="I4036" i="20"/>
  <c r="I3990" i="20"/>
  <c r="I3668" i="20"/>
  <c r="I3552" i="20"/>
  <c r="I3686" i="20"/>
  <c r="I3590" i="20"/>
  <c r="I3680" i="20"/>
  <c r="I4184" i="20"/>
  <c r="I4004" i="20"/>
  <c r="I3912" i="20"/>
  <c r="I3638" i="20"/>
  <c r="I4312" i="20"/>
  <c r="I4176" i="20"/>
  <c r="I4032" i="20"/>
  <c r="I3303" i="20"/>
  <c r="I3271" i="20"/>
  <c r="I3412" i="20"/>
  <c r="I3129" i="20"/>
  <c r="I3097" i="20"/>
  <c r="I3065" i="20"/>
  <c r="I3033" i="20"/>
  <c r="I3001" i="20"/>
  <c r="I2937" i="20"/>
  <c r="I2873" i="20"/>
  <c r="I2809" i="20"/>
  <c r="I3375" i="20"/>
  <c r="I3343" i="20"/>
  <c r="I2665" i="20"/>
  <c r="I2465" i="20"/>
  <c r="I2706" i="20"/>
  <c r="I2225" i="20"/>
  <c r="I2606" i="20"/>
  <c r="I1945" i="20"/>
  <c r="I1889" i="20"/>
  <c r="I1762" i="20"/>
  <c r="I1698" i="20"/>
  <c r="I1942" i="20"/>
  <c r="I1583" i="20"/>
  <c r="I1129" i="20"/>
  <c r="I2210" i="20"/>
  <c r="I982" i="20"/>
  <c r="I822" i="20"/>
  <c r="I2047" i="20"/>
  <c r="I1541" i="20"/>
  <c r="I388" i="20"/>
  <c r="I111" i="20"/>
  <c r="I131" i="20"/>
  <c r="I88" i="20"/>
  <c r="I7229" i="20"/>
  <c r="I6716" i="20"/>
  <c r="I7046" i="20"/>
  <c r="I7000" i="20"/>
  <c r="I7171" i="20"/>
  <c r="I6892" i="20"/>
  <c r="I6828" i="20"/>
  <c r="I6596" i="20"/>
  <c r="I5115" i="20"/>
  <c r="I5511" i="20"/>
  <c r="I5479" i="20"/>
  <c r="I5447" i="20"/>
  <c r="I5415" i="20"/>
  <c r="I5383" i="20"/>
  <c r="I5351" i="20"/>
  <c r="I5319" i="20"/>
  <c r="I5287" i="20"/>
  <c r="I5255" i="20"/>
  <c r="I5223" i="20"/>
  <c r="I5191" i="20"/>
  <c r="I3986" i="20"/>
  <c r="I3820" i="20"/>
  <c r="I3817" i="20"/>
  <c r="I3337" i="20"/>
  <c r="I1614" i="20"/>
  <c r="I904" i="20"/>
  <c r="I1529" i="20"/>
  <c r="I1385" i="20"/>
  <c r="I1257" i="20"/>
  <c r="I1106" i="20"/>
  <c r="I850" i="20"/>
  <c r="I3883" i="20"/>
  <c r="I1539" i="20"/>
  <c r="I128" i="20"/>
  <c r="I612" i="20"/>
  <c r="I438" i="20"/>
  <c r="I211" i="20"/>
  <c r="I1081" i="20"/>
  <c r="I953" i="20"/>
  <c r="I909" i="20"/>
  <c r="I1463" i="20"/>
  <c r="I274" i="20"/>
  <c r="I1479" i="20"/>
  <c r="I1079" i="20"/>
  <c r="I843" i="20"/>
  <c r="I1219" i="20"/>
  <c r="I1407" i="20"/>
  <c r="I1239" i="20"/>
  <c r="I973" i="20"/>
  <c r="I825" i="20"/>
  <c r="I41" i="20"/>
  <c r="I969" i="20"/>
  <c r="I1259" i="20"/>
  <c r="I895" i="20"/>
  <c r="I861" i="20"/>
  <c r="I1089" i="20"/>
  <c r="I887" i="20"/>
  <c r="I1231" i="20"/>
  <c r="I126" i="20"/>
  <c r="I768" i="20"/>
  <c r="I723" i="20"/>
  <c r="I350" i="20"/>
  <c r="I120" i="20"/>
  <c r="I1327" i="20"/>
  <c r="I1159" i="20"/>
  <c r="I3576" i="20"/>
  <c r="I3225" i="20"/>
  <c r="I2181" i="20"/>
  <c r="I3181" i="20"/>
  <c r="I3093" i="20"/>
  <c r="I3029" i="20"/>
  <c r="I2583" i="20"/>
  <c r="I2306" i="20"/>
  <c r="I1816" i="20"/>
  <c r="I2563" i="20"/>
  <c r="I800" i="20"/>
  <c r="I518" i="20"/>
  <c r="I6051" i="20"/>
  <c r="I6067" i="20"/>
  <c r="I5845" i="20"/>
  <c r="I5669" i="20"/>
  <c r="I5719" i="20"/>
  <c r="I9375" i="20"/>
  <c r="I9560" i="20"/>
  <c r="I496" i="20"/>
  <c r="I832" i="20"/>
  <c r="I152" i="20"/>
  <c r="I1375" i="20"/>
  <c r="I991" i="20"/>
  <c r="I927" i="20"/>
  <c r="I7141" i="20"/>
  <c r="I3452" i="20"/>
  <c r="I2175" i="20"/>
  <c r="I2061" i="20"/>
  <c r="I1867" i="20"/>
  <c r="I1995" i="20"/>
  <c r="I3208" i="20"/>
  <c r="I3248" i="20"/>
  <c r="I3280" i="20"/>
  <c r="I3403" i="20"/>
  <c r="I3615" i="20"/>
  <c r="I4608" i="20"/>
  <c r="I4777" i="20"/>
  <c r="I4881" i="20"/>
  <c r="I4007" i="20"/>
  <c r="I4071" i="20"/>
  <c r="I4135" i="20"/>
  <c r="I4199" i="20"/>
  <c r="I4263" i="20"/>
  <c r="I4327" i="20"/>
  <c r="I4391" i="20"/>
  <c r="I4988" i="20"/>
  <c r="I4945" i="20"/>
  <c r="I5009" i="20"/>
  <c r="I5611" i="20"/>
  <c r="I5753" i="20"/>
  <c r="I4949" i="20"/>
  <c r="I5013" i="20"/>
  <c r="I5695" i="20"/>
  <c r="I5921" i="20"/>
  <c r="I5847" i="20"/>
  <c r="I5849" i="20"/>
  <c r="I5601" i="20"/>
  <c r="I5791" i="20"/>
  <c r="I5721" i="20"/>
  <c r="I5709" i="20"/>
  <c r="I6239" i="20"/>
  <c r="I5901" i="20"/>
  <c r="I5965" i="20"/>
  <c r="I6594" i="20"/>
  <c r="I7204" i="20"/>
  <c r="I7196" i="20"/>
  <c r="I8680" i="20"/>
  <c r="I199" i="20"/>
  <c r="I160" i="20"/>
  <c r="I1883" i="20"/>
  <c r="I2011" i="20"/>
  <c r="I3252" i="20"/>
  <c r="I3284" i="20"/>
  <c r="I3515" i="20"/>
  <c r="I6115" i="20"/>
  <c r="I5819" i="20"/>
  <c r="I5603" i="20"/>
  <c r="I5655" i="20"/>
  <c r="I5579" i="20"/>
  <c r="I5643" i="20"/>
  <c r="I6003" i="20"/>
  <c r="I6195" i="20"/>
  <c r="I6546" i="20"/>
  <c r="I6919" i="20"/>
  <c r="I7208" i="20"/>
  <c r="I9188" i="20"/>
  <c r="I9184" i="20"/>
  <c r="I9264" i="20"/>
  <c r="I9260" i="20"/>
  <c r="I9348" i="20"/>
  <c r="I279" i="20"/>
  <c r="I638" i="20"/>
  <c r="I99" i="20"/>
  <c r="I218" i="20"/>
  <c r="I2493" i="20"/>
  <c r="I2125" i="20"/>
  <c r="I3297" i="20"/>
  <c r="I3265" i="20"/>
  <c r="I3207" i="20"/>
  <c r="I2437" i="20"/>
  <c r="I3153" i="20"/>
  <c r="I2759" i="20"/>
  <c r="I400" i="20"/>
  <c r="I466" i="20"/>
  <c r="I590" i="20"/>
  <c r="I5877" i="20"/>
  <c r="I5927" i="20"/>
  <c r="I1363" i="20"/>
  <c r="I923" i="20"/>
  <c r="I1111" i="20"/>
  <c r="I752" i="20"/>
  <c r="I1255" i="20"/>
  <c r="I1015" i="20"/>
  <c r="I791" i="20"/>
  <c r="I939" i="20"/>
  <c r="I1399" i="20"/>
  <c r="I1191" i="20"/>
  <c r="I915" i="20"/>
  <c r="I170" i="20"/>
  <c r="I911" i="20"/>
  <c r="I616" i="20"/>
  <c r="I1203" i="20"/>
  <c r="I983" i="20"/>
  <c r="I1171" i="20"/>
  <c r="I9178" i="20"/>
  <c r="I9660" i="20"/>
  <c r="I9149" i="20"/>
  <c r="I9246" i="20"/>
  <c r="I9020" i="20"/>
  <c r="I8581" i="20"/>
  <c r="I8592" i="20"/>
  <c r="I7137" i="20"/>
  <c r="I4759" i="20"/>
  <c r="I3470" i="20"/>
  <c r="I3095" i="20"/>
  <c r="I3031" i="20"/>
  <c r="I2442" i="20"/>
  <c r="I1993" i="20"/>
  <c r="I4275" i="20"/>
  <c r="I4339" i="20"/>
  <c r="I5959" i="20"/>
  <c r="I9698" i="20"/>
  <c r="I9883" i="20"/>
  <c r="I10002" i="20"/>
  <c r="I2435" i="20"/>
  <c r="I2110" i="20"/>
  <c r="I1834" i="20"/>
  <c r="I1962" i="20"/>
  <c r="I2707" i="20"/>
  <c r="I2284" i="20"/>
  <c r="I2412" i="20"/>
  <c r="I2524" i="20"/>
  <c r="I2607" i="20"/>
  <c r="I2774" i="20"/>
  <c r="I2838" i="20"/>
  <c r="I2902" i="20"/>
  <c r="I2966" i="20"/>
  <c r="I3030" i="20"/>
  <c r="I3094" i="20"/>
  <c r="I3152" i="20"/>
  <c r="I3166" i="20"/>
  <c r="I4029" i="20"/>
  <c r="I4733" i="20"/>
  <c r="I5583" i="20"/>
  <c r="I5531" i="20"/>
  <c r="I5595" i="20"/>
  <c r="I5979" i="20"/>
  <c r="I6107" i="20"/>
  <c r="I6005" i="20"/>
  <c r="I6037" i="20"/>
  <c r="I6069" i="20"/>
  <c r="I6101" i="20"/>
  <c r="I6133" i="20"/>
  <c r="I6165" i="20"/>
  <c r="I6197" i="20"/>
  <c r="I6229" i="20"/>
  <c r="I6261" i="20"/>
  <c r="I6293" i="20"/>
  <c r="I6420" i="20"/>
  <c r="I6798" i="20"/>
  <c r="I7525" i="20"/>
  <c r="I7589" i="20"/>
  <c r="I7717" i="20"/>
  <c r="I7506" i="20"/>
  <c r="I7511" i="20"/>
  <c r="I7575" i="20"/>
  <c r="I7639" i="20"/>
  <c r="I7703" i="20"/>
  <c r="I7767" i="20"/>
  <c r="I7831" i="20"/>
  <c r="I7863" i="20"/>
  <c r="I8070" i="20"/>
  <c r="I8258" i="20"/>
  <c r="I8419" i="20"/>
  <c r="I9736" i="20"/>
  <c r="I9864" i="20"/>
  <c r="I9947" i="20"/>
  <c r="I9603" i="20"/>
  <c r="I9683" i="20"/>
  <c r="I9591" i="20"/>
  <c r="I9587" i="20"/>
  <c r="I9393" i="20"/>
  <c r="I9463" i="20"/>
  <c r="I9527" i="20"/>
  <c r="I9315" i="20"/>
  <c r="I9069" i="20"/>
  <c r="I8966" i="20"/>
  <c r="I8848" i="20"/>
  <c r="I9045" i="20"/>
  <c r="I8536" i="20"/>
  <c r="I8597" i="20"/>
  <c r="I8325" i="20"/>
  <c r="I8085" i="20"/>
  <c r="I7214" i="20"/>
  <c r="I7692" i="20"/>
  <c r="I7117" i="20"/>
  <c r="I7053" i="20"/>
  <c r="I6925" i="20"/>
  <c r="I7138" i="20"/>
  <c r="I6574" i="20"/>
  <c r="I6529" i="20"/>
  <c r="I6720" i="20"/>
  <c r="I6761" i="20"/>
  <c r="I6660" i="20"/>
  <c r="I6528" i="20"/>
  <c r="I5814" i="20"/>
  <c r="I5742" i="20"/>
  <c r="I6403" i="20"/>
  <c r="I6302" i="20"/>
  <c r="I6174" i="20"/>
  <c r="I5970" i="20"/>
  <c r="I6030" i="20"/>
  <c r="I4943" i="20"/>
  <c r="I4378" i="20"/>
  <c r="I4314" i="20"/>
  <c r="I4250" i="20"/>
  <c r="I4186" i="20"/>
  <c r="I4122" i="20"/>
  <c r="I9668" i="20"/>
  <c r="I9294" i="20"/>
  <c r="I8784" i="20"/>
  <c r="I8719" i="20"/>
  <c r="I8358" i="20"/>
  <c r="I8317" i="20"/>
  <c r="I7740" i="20"/>
  <c r="I6981" i="20"/>
  <c r="I8426" i="20"/>
  <c r="I7105" i="20"/>
  <c r="I6343" i="20"/>
  <c r="I5538" i="20"/>
  <c r="I4500" i="20"/>
  <c r="I2671" i="20"/>
  <c r="I2535" i="20"/>
  <c r="I2290" i="20"/>
  <c r="I8393" i="20"/>
  <c r="I6973" i="20"/>
  <c r="I6941" i="20"/>
  <c r="I6909" i="20"/>
  <c r="I5790" i="20"/>
  <c r="I2611" i="20"/>
  <c r="I1954" i="20"/>
  <c r="I1902" i="20"/>
  <c r="I4793" i="20"/>
  <c r="I3897" i="20"/>
  <c r="I2621" i="20"/>
  <c r="I2381" i="20"/>
  <c r="I9973" i="20"/>
  <c r="I9957" i="20"/>
  <c r="I9893" i="20"/>
  <c r="I9826" i="20"/>
  <c r="I9777" i="20"/>
  <c r="I9738" i="20"/>
  <c r="I9619" i="20"/>
  <c r="I9306" i="20"/>
  <c r="I9319" i="20"/>
  <c r="I9170" i="20"/>
  <c r="I9299" i="20"/>
  <c r="I9281" i="20"/>
  <c r="I9101" i="20"/>
  <c r="I9090" i="20"/>
  <c r="I9010" i="20"/>
  <c r="I8968" i="20"/>
  <c r="I9034" i="20"/>
  <c r="I9051" i="20"/>
  <c r="I8826" i="20"/>
  <c r="I9008" i="20"/>
  <c r="I9038" i="20"/>
  <c r="I8779" i="20"/>
  <c r="I8446" i="20"/>
  <c r="I8512" i="20"/>
  <c r="I8416" i="20"/>
  <c r="I8398" i="20"/>
  <c r="I8496" i="20"/>
  <c r="I8361" i="20"/>
  <c r="I8420" i="20"/>
  <c r="I8027" i="20"/>
  <c r="I7896" i="20"/>
  <c r="I7963" i="20"/>
  <c r="I7230" i="20"/>
  <c r="I7298" i="20"/>
  <c r="I7234" i="20"/>
  <c r="I7170" i="20"/>
  <c r="I7125" i="20"/>
  <c r="I7061" i="20"/>
  <c r="I6965" i="20"/>
  <c r="I7434" i="20"/>
  <c r="I7042" i="20"/>
  <c r="I6605" i="20"/>
  <c r="I6710" i="20"/>
  <c r="I6573" i="20"/>
  <c r="I6673" i="20"/>
  <c r="I5894" i="20"/>
  <c r="I5782" i="20"/>
  <c r="I5750" i="20"/>
  <c r="I6206" i="20"/>
  <c r="I6491" i="20"/>
  <c r="I6459" i="20"/>
  <c r="I6427" i="20"/>
  <c r="I5020" i="20"/>
  <c r="I4310" i="20"/>
  <c r="I4214" i="20"/>
  <c r="I3868" i="20"/>
  <c r="I4834" i="20"/>
  <c r="I3705" i="20"/>
  <c r="I3462" i="20"/>
  <c r="I3769" i="20"/>
  <c r="I3592" i="20"/>
  <c r="I3832" i="20"/>
  <c r="I777" i="20"/>
  <c r="I5757" i="20"/>
  <c r="I7180" i="20"/>
  <c r="I6991" i="20"/>
  <c r="I1525" i="20"/>
  <c r="I3145" i="20"/>
  <c r="I2769" i="20"/>
  <c r="I3341" i="20"/>
  <c r="I2613" i="20"/>
  <c r="I2229" i="20"/>
  <c r="I3439" i="20"/>
  <c r="I3229" i="20"/>
  <c r="I3117" i="20"/>
  <c r="I3053" i="20"/>
  <c r="I2925" i="20"/>
  <c r="I2797" i="20"/>
  <c r="I2247" i="20"/>
  <c r="I1413" i="20"/>
  <c r="I1197" i="20"/>
  <c r="I1133" i="20"/>
  <c r="I2402" i="20"/>
  <c r="I1481" i="20"/>
  <c r="I3340" i="20"/>
  <c r="I4805" i="20"/>
  <c r="I288" i="20"/>
  <c r="I3537" i="20"/>
  <c r="I3484" i="20"/>
  <c r="I2365" i="20"/>
  <c r="I2237" i="20"/>
  <c r="I3285" i="20"/>
  <c r="I3253" i="20"/>
  <c r="I3131" i="20"/>
  <c r="I3099" i="20"/>
  <c r="I3067" i="20"/>
  <c r="I3035" i="20"/>
  <c r="I3003" i="20"/>
  <c r="I2971" i="20"/>
  <c r="I2939" i="20"/>
  <c r="I2907" i="20"/>
  <c r="I2875" i="20"/>
  <c r="I2843" i="20"/>
  <c r="I2811" i="20"/>
  <c r="I2953" i="20"/>
  <c r="I2889" i="20"/>
  <c r="I2825" i="20"/>
  <c r="I2693" i="20"/>
  <c r="I3137" i="20"/>
  <c r="I2441" i="20"/>
  <c r="I2313" i="20"/>
  <c r="I3213" i="20"/>
  <c r="I3109" i="20"/>
  <c r="I3045" i="20"/>
  <c r="I2917" i="20"/>
  <c r="I2789" i="20"/>
  <c r="I2439" i="20"/>
  <c r="I2158" i="20"/>
  <c r="I1988" i="20"/>
  <c r="I1860" i="20"/>
  <c r="I2222" i="20"/>
  <c r="I2370" i="20"/>
  <c r="I2679" i="20"/>
  <c r="I2551" i="20"/>
  <c r="I2430" i="20"/>
  <c r="I1852" i="20"/>
  <c r="I2239" i="20"/>
  <c r="I1824" i="20"/>
  <c r="I2118" i="20"/>
  <c r="I1917" i="20"/>
  <c r="I1953" i="20"/>
  <c r="I1631" i="20"/>
  <c r="I705" i="20"/>
  <c r="I609" i="20"/>
  <c r="I2025" i="20"/>
  <c r="I1642" i="20"/>
  <c r="I1610" i="20"/>
  <c r="I1981" i="20"/>
  <c r="I734" i="20"/>
  <c r="I670" i="20"/>
  <c r="I2267" i="20"/>
  <c r="I2424" i="20"/>
  <c r="I2143" i="20"/>
  <c r="I2147" i="20"/>
  <c r="I2872" i="20"/>
  <c r="I2664" i="20"/>
  <c r="I2804" i="20"/>
  <c r="I2868" i="20"/>
  <c r="I2932" i="20"/>
  <c r="I2996" i="20"/>
  <c r="I3060" i="20"/>
  <c r="I3124" i="20"/>
  <c r="I3837" i="20"/>
  <c r="I4235" i="20"/>
  <c r="I3853" i="20"/>
  <c r="I3697" i="20"/>
  <c r="I4043" i="20"/>
  <c r="I4299" i="20"/>
  <c r="I4363" i="20"/>
  <c r="I3911" i="20"/>
  <c r="I5061" i="20"/>
  <c r="I5125" i="20"/>
  <c r="I5069" i="20"/>
  <c r="I5133" i="20"/>
  <c r="I4933" i="20"/>
  <c r="I4997" i="20"/>
  <c r="I5651" i="20"/>
  <c r="I5743" i="20"/>
  <c r="I5971" i="20"/>
  <c r="I5837" i="20"/>
  <c r="I5779" i="20"/>
  <c r="I5769" i="20"/>
  <c r="I5116" i="20"/>
  <c r="I4823" i="20"/>
  <c r="I5002" i="20"/>
  <c r="I5095" i="20"/>
  <c r="I5526" i="20"/>
  <c r="I4754" i="20"/>
  <c r="I4711" i="20"/>
  <c r="I4046" i="20"/>
  <c r="I4574" i="20"/>
  <c r="I4386" i="20"/>
  <c r="I4322" i="20"/>
  <c r="I4258" i="20"/>
  <c r="I4194" i="20"/>
  <c r="I4130" i="20"/>
  <c r="I4002" i="20"/>
  <c r="I3938" i="20"/>
  <c r="I4648" i="20"/>
  <c r="I3447" i="20"/>
  <c r="I3410" i="20"/>
  <c r="I3742" i="20"/>
  <c r="I2733" i="20"/>
  <c r="I2477" i="20"/>
  <c r="I2349" i="20"/>
  <c r="I3191" i="20"/>
  <c r="I2485" i="20"/>
  <c r="I2293" i="20"/>
  <c r="I3167" i="20"/>
  <c r="I2553" i="20"/>
  <c r="I2973" i="20"/>
  <c r="I2781" i="20"/>
  <c r="I2133" i="20"/>
  <c r="I2319" i="20"/>
  <c r="I2339" i="20"/>
  <c r="I2515" i="20"/>
  <c r="I2335" i="20"/>
  <c r="I2098" i="20"/>
  <c r="I1557" i="20"/>
  <c r="I1970" i="20"/>
  <c r="I1537" i="20"/>
  <c r="I2443" i="20"/>
  <c r="I2146" i="20"/>
  <c r="I3613" i="20"/>
  <c r="I3533" i="20"/>
  <c r="I3932" i="20"/>
  <c r="I3822" i="20"/>
  <c r="I3785" i="20"/>
  <c r="I3415" i="20"/>
  <c r="I3313" i="20"/>
  <c r="I2741" i="20"/>
  <c r="I2565" i="20"/>
  <c r="I3119" i="20"/>
  <c r="I3055" i="20"/>
  <c r="I2901" i="20"/>
  <c r="I2773" i="20"/>
  <c r="I2036" i="20"/>
  <c r="I1908" i="20"/>
  <c r="I2482" i="20"/>
  <c r="I1920" i="20"/>
  <c r="I2095" i="20"/>
  <c r="I1822" i="20"/>
  <c r="I1966" i="20"/>
  <c r="I729" i="20"/>
  <c r="I3416" i="20"/>
  <c r="I3364" i="20"/>
  <c r="I2820" i="20"/>
  <c r="I2884" i="20"/>
  <c r="I2948" i="20"/>
  <c r="I3012" i="20"/>
  <c r="I3076" i="20"/>
  <c r="I4807" i="20"/>
  <c r="I4922" i="20"/>
  <c r="I5051" i="20"/>
  <c r="I4990" i="20"/>
  <c r="I4768" i="20"/>
  <c r="I4743" i="20"/>
  <c r="I4030" i="20"/>
  <c r="I3564" i="20"/>
  <c r="I4740" i="20"/>
  <c r="I3608" i="20"/>
  <c r="I4640" i="20"/>
  <c r="I3966" i="20"/>
  <c r="I3620" i="20"/>
  <c r="I2653" i="20"/>
  <c r="I2317" i="20"/>
  <c r="I2189" i="20"/>
  <c r="I3325" i="20"/>
  <c r="I3281" i="20"/>
  <c r="I3249" i="20"/>
  <c r="I3209" i="20"/>
  <c r="I3239" i="20"/>
  <c r="I2469" i="20"/>
  <c r="I2341" i="20"/>
  <c r="I2277" i="20"/>
  <c r="I3135" i="20"/>
  <c r="I3488" i="20"/>
  <c r="I3165" i="20"/>
  <c r="I3085" i="20"/>
  <c r="I3021" i="20"/>
  <c r="I2893" i="20"/>
  <c r="I1800" i="20"/>
  <c r="I2743" i="20"/>
  <c r="I2030" i="20"/>
  <c r="I2150" i="20"/>
  <c r="I629" i="20"/>
  <c r="I3024" i="20"/>
  <c r="I3088" i="20"/>
  <c r="I3372" i="20"/>
  <c r="I2680" i="20"/>
  <c r="I3376" i="20"/>
  <c r="I297" i="20"/>
  <c r="I514" i="20"/>
  <c r="I420" i="20"/>
  <c r="I582" i="20"/>
  <c r="I200" i="20"/>
  <c r="I13" i="20"/>
  <c r="I879" i="20"/>
  <c r="I162" i="20"/>
  <c r="I1371" i="20"/>
  <c r="I863" i="20"/>
  <c r="I6806" i="20"/>
  <c r="I6767" i="20"/>
  <c r="I6558" i="20"/>
  <c r="I6795" i="20"/>
  <c r="I6477" i="20"/>
  <c r="I6807" i="20"/>
  <c r="I6871" i="20"/>
  <c r="I6931" i="20"/>
  <c r="I7487" i="20"/>
  <c r="I7260" i="20"/>
  <c r="I7324" i="20"/>
  <c r="I7388" i="20"/>
  <c r="I8054" i="20"/>
  <c r="I7561" i="20"/>
  <c r="I7973" i="20"/>
  <c r="I8072" i="20"/>
  <c r="I8391" i="20"/>
  <c r="I8628" i="20"/>
  <c r="I8692" i="20"/>
  <c r="I8486" i="20"/>
  <c r="I8569" i="20"/>
  <c r="I8614" i="20"/>
  <c r="I8694" i="20"/>
  <c r="I8876" i="20"/>
  <c r="I8896" i="20"/>
  <c r="I8796" i="20"/>
  <c r="I8869" i="20"/>
  <c r="I8953" i="20"/>
  <c r="I9079" i="20"/>
  <c r="I9369" i="20"/>
  <c r="I9724" i="20"/>
  <c r="I318" i="20"/>
  <c r="I146" i="20"/>
  <c r="I3738" i="20"/>
  <c r="I3623" i="20"/>
  <c r="I3751" i="20"/>
  <c r="I4243" i="20"/>
  <c r="I3627" i="20"/>
  <c r="I3799" i="20"/>
  <c r="I4307" i="20"/>
  <c r="I4371" i="20"/>
  <c r="I3875" i="20"/>
  <c r="I4165" i="20"/>
  <c r="I4229" i="20"/>
  <c r="I4293" i="20"/>
  <c r="I4357" i="20"/>
  <c r="I5563" i="20"/>
  <c r="I5875" i="20"/>
  <c r="I5835" i="20"/>
  <c r="I5665" i="20"/>
  <c r="I5703" i="20"/>
  <c r="I5941" i="20"/>
  <c r="I6437" i="20"/>
  <c r="I6535" i="20"/>
  <c r="I6683" i="20"/>
  <c r="I6619" i="20"/>
  <c r="I6695" i="20"/>
  <c r="I6770" i="20"/>
  <c r="I6803" i="20"/>
  <c r="I7283" i="20"/>
  <c r="I7315" i="20"/>
  <c r="I7347" i="20"/>
  <c r="I7379" i="20"/>
  <c r="I7411" i="20"/>
  <c r="I7467" i="20"/>
  <c r="I7481" i="20"/>
  <c r="I7817" i="20"/>
  <c r="I7967" i="20"/>
  <c r="I8074" i="20"/>
  <c r="I8489" i="20"/>
  <c r="I8534" i="20"/>
  <c r="I360" i="20"/>
  <c r="I338" i="20"/>
  <c r="I4091" i="20"/>
  <c r="I4115" i="20"/>
  <c r="I3464" i="20"/>
  <c r="I3647" i="20"/>
  <c r="I3923" i="20"/>
  <c r="I3987" i="20"/>
  <c r="I4772" i="20"/>
  <c r="I4685" i="20"/>
  <c r="I5085" i="20"/>
  <c r="I5149" i="20"/>
  <c r="I5759" i="20"/>
  <c r="I5679" i="20"/>
  <c r="I5795" i="20"/>
  <c r="I5821" i="20"/>
  <c r="I5537" i="20"/>
  <c r="I5913" i="20"/>
  <c r="I5715" i="20"/>
  <c r="I5785" i="20"/>
  <c r="I5773" i="20"/>
  <c r="I6622" i="20"/>
  <c r="I6699" i="20"/>
  <c r="I6779" i="20"/>
  <c r="I6967" i="20"/>
  <c r="I7192" i="20"/>
  <c r="I6959" i="20"/>
  <c r="I7023" i="20"/>
  <c r="I8106" i="20"/>
  <c r="I8596" i="20"/>
  <c r="I8715" i="20"/>
  <c r="I9151" i="20"/>
  <c r="I9329" i="20"/>
  <c r="I9305" i="20"/>
  <c r="I9523" i="20"/>
  <c r="I9435" i="20"/>
  <c r="I9690" i="20"/>
  <c r="I9899" i="20"/>
  <c r="I592" i="20"/>
  <c r="I237" i="20"/>
  <c r="I591" i="20"/>
  <c r="I527" i="20"/>
  <c r="I399" i="20"/>
  <c r="I335" i="20"/>
  <c r="I56" i="20"/>
  <c r="I24" i="20"/>
  <c r="I244" i="20"/>
  <c r="I3735" i="20"/>
  <c r="I5629" i="20"/>
  <c r="I5943" i="20"/>
  <c r="I6635" i="20"/>
  <c r="I6469" i="20"/>
  <c r="I6577" i="20"/>
  <c r="I6911" i="20"/>
  <c r="I6943" i="20"/>
  <c r="I7256" i="20"/>
  <c r="I7897" i="20"/>
  <c r="I8057" i="20"/>
  <c r="I8294" i="20"/>
  <c r="I8562" i="20"/>
  <c r="I8672" i="20"/>
  <c r="I9142" i="20"/>
  <c r="I9650" i="20"/>
  <c r="I9990" i="20"/>
  <c r="I263" i="20"/>
  <c r="I18" i="20"/>
  <c r="I201" i="20"/>
  <c r="I239" i="20"/>
  <c r="I196" i="20"/>
  <c r="I150" i="20"/>
  <c r="I8616" i="20"/>
  <c r="I8944" i="20"/>
  <c r="I9791" i="20"/>
  <c r="I9962" i="20"/>
  <c r="I1533" i="20"/>
  <c r="I567" i="20"/>
  <c r="I439" i="20"/>
  <c r="I330" i="20"/>
  <c r="I171" i="20"/>
  <c r="I428" i="20"/>
  <c r="I63" i="20"/>
  <c r="I3610" i="20"/>
  <c r="I4051" i="20"/>
  <c r="I4171" i="20"/>
  <c r="I4580" i="20"/>
  <c r="I4612" i="20"/>
  <c r="I4005" i="20"/>
  <c r="I4133" i="20"/>
  <c r="I4197" i="20"/>
  <c r="I4261" i="20"/>
  <c r="I4325" i="20"/>
  <c r="I4389" i="20"/>
  <c r="I4015" i="20"/>
  <c r="I4079" i="20"/>
  <c r="I4143" i="20"/>
  <c r="I4207" i="20"/>
  <c r="I4271" i="20"/>
  <c r="I4335" i="20"/>
  <c r="I4399" i="20"/>
  <c r="I4429" i="20"/>
  <c r="I4461" i="20"/>
  <c r="I4493" i="20"/>
  <c r="I4525" i="20"/>
  <c r="I4557" i="20"/>
  <c r="I4589" i="20"/>
  <c r="I4821" i="20"/>
  <c r="I4765" i="20"/>
  <c r="I4829" i="20"/>
  <c r="I5565" i="20"/>
  <c r="I4924" i="20"/>
  <c r="I5533" i="20"/>
  <c r="I5807" i="20"/>
  <c r="I5793" i="20"/>
  <c r="I5781" i="20"/>
  <c r="I5909" i="20"/>
  <c r="I5973" i="20"/>
  <c r="I6501" i="20"/>
  <c r="I6999" i="20"/>
  <c r="I7299" i="20"/>
  <c r="I7331" i="20"/>
  <c r="I7363" i="20"/>
  <c r="I7395" i="20"/>
  <c r="I7427" i="20"/>
  <c r="I7494" i="20"/>
  <c r="I7681" i="20"/>
  <c r="I7319" i="20"/>
  <c r="I7351" i="20"/>
  <c r="I7383" i="20"/>
  <c r="I7415" i="20"/>
  <c r="I7881" i="20"/>
  <c r="I7531" i="20"/>
  <c r="I8262" i="20"/>
  <c r="I8236" i="20"/>
  <c r="I8379" i="20"/>
  <c r="I8604" i="20"/>
  <c r="I8624" i="20"/>
  <c r="I8789" i="20"/>
  <c r="I8849" i="20"/>
  <c r="I9108" i="20"/>
  <c r="I9110" i="20"/>
  <c r="I9416" i="20"/>
  <c r="I9382" i="20"/>
  <c r="I9827" i="20"/>
  <c r="I9876" i="20"/>
  <c r="I9928" i="20"/>
  <c r="I739" i="20"/>
  <c r="I675" i="20"/>
  <c r="I541" i="20"/>
  <c r="I477" i="20"/>
  <c r="I413" i="20"/>
  <c r="I349" i="20"/>
  <c r="I328" i="20"/>
  <c r="I434" i="20"/>
  <c r="I251" i="20"/>
  <c r="I80" i="20"/>
  <c r="I1542" i="20"/>
  <c r="I553" i="20"/>
  <c r="I489" i="20"/>
  <c r="I425" i="20"/>
  <c r="I270" i="20"/>
  <c r="I1419" i="20"/>
  <c r="I955" i="20"/>
  <c r="I783" i="20"/>
  <c r="I9802" i="20"/>
  <c r="I9790" i="20"/>
  <c r="I9753" i="20"/>
  <c r="I9506" i="20"/>
  <c r="I9409" i="20"/>
  <c r="I9555" i="20"/>
  <c r="I9278" i="20"/>
  <c r="I8816" i="20"/>
  <c r="I8336" i="20"/>
  <c r="I8101" i="20"/>
  <c r="I7612" i="20"/>
  <c r="I7093" i="20"/>
  <c r="I6997" i="20"/>
  <c r="I7150" i="20"/>
  <c r="I6736" i="20"/>
  <c r="I6576" i="20"/>
  <c r="I6580" i="20"/>
  <c r="I6386" i="20"/>
  <c r="I5686" i="20"/>
  <c r="I5890" i="20"/>
  <c r="I6014" i="20"/>
  <c r="I5738" i="20"/>
  <c r="I5946" i="20"/>
  <c r="I5882" i="20"/>
  <c r="I5646" i="20"/>
  <c r="I5140" i="20"/>
  <c r="I4707" i="20"/>
  <c r="I4348" i="20"/>
  <c r="I4284" i="20"/>
  <c r="I4220" i="20"/>
  <c r="I4156" i="20"/>
  <c r="I3952" i="20"/>
  <c r="I4352" i="20"/>
  <c r="I4224" i="20"/>
  <c r="I4048" i="20"/>
  <c r="I3626" i="20"/>
  <c r="I4088" i="20"/>
  <c r="I3721" i="20"/>
  <c r="I3840" i="20"/>
  <c r="I3744" i="20"/>
  <c r="I3600" i="20"/>
  <c r="I3471" i="20"/>
  <c r="I4056" i="20"/>
  <c r="I4344" i="20"/>
  <c r="I4240" i="20"/>
  <c r="I4044" i="20"/>
  <c r="I3105" i="20"/>
  <c r="I3073" i="20"/>
  <c r="I3041" i="20"/>
  <c r="I3009" i="20"/>
  <c r="I2213" i="20"/>
  <c r="I2697" i="20"/>
  <c r="I2113" i="20"/>
  <c r="I2191" i="20"/>
  <c r="I2041" i="20"/>
  <c r="I737" i="20"/>
  <c r="I9886" i="20"/>
  <c r="I9769" i="20"/>
  <c r="I9632" i="20"/>
  <c r="I9311" i="20"/>
  <c r="I9085" i="20"/>
  <c r="I9214" i="20"/>
  <c r="I8866" i="20"/>
  <c r="I7892" i="20"/>
  <c r="I7158" i="20"/>
  <c r="I8985" i="20"/>
  <c r="I7772" i="20"/>
  <c r="I7282" i="20"/>
  <c r="I7218" i="20"/>
  <c r="I7154" i="20"/>
  <c r="I7085" i="20"/>
  <c r="I6989" i="20"/>
  <c r="I5756" i="20"/>
  <c r="I5692" i="20"/>
  <c r="I5588" i="20"/>
  <c r="I3446" i="20"/>
  <c r="I3982" i="20"/>
  <c r="I2106" i="20"/>
  <c r="I2169" i="20"/>
  <c r="I2358" i="20"/>
  <c r="I2215" i="20"/>
  <c r="I9705" i="20"/>
  <c r="I9676" i="20"/>
  <c r="I9042" i="20"/>
  <c r="I8233" i="20"/>
  <c r="I9925" i="20"/>
  <c r="I9865" i="20"/>
  <c r="I9762" i="20"/>
  <c r="I9794" i="20"/>
  <c r="I9765" i="20"/>
  <c r="I9648" i="20"/>
  <c r="I9639" i="20"/>
  <c r="I9693" i="20"/>
  <c r="I9691" i="20"/>
  <c r="I9471" i="20"/>
  <c r="I9458" i="20"/>
  <c r="I9503" i="20"/>
  <c r="I9365" i="20"/>
  <c r="I9399" i="20"/>
  <c r="I9394" i="20"/>
  <c r="I9406" i="20"/>
  <c r="I9295" i="20"/>
  <c r="I9165" i="20"/>
  <c r="I9037" i="20"/>
  <c r="I9106" i="20"/>
  <c r="I9054" i="20"/>
  <c r="I9146" i="20"/>
  <c r="I9243" i="20"/>
  <c r="I9162" i="20"/>
  <c r="I9029" i="20"/>
  <c r="I8981" i="20"/>
  <c r="I9030" i="20"/>
  <c r="I8840" i="20"/>
  <c r="I8992" i="20"/>
  <c r="I9026" i="20"/>
  <c r="I8795" i="20"/>
  <c r="I8504" i="20"/>
  <c r="I8430" i="20"/>
  <c r="I8716" i="20"/>
  <c r="I8629" i="20"/>
  <c r="I8667" i="20"/>
  <c r="I8591" i="20"/>
  <c r="I8448" i="20"/>
  <c r="I8396" i="20"/>
  <c r="I8544" i="20"/>
  <c r="I8217" i="20"/>
  <c r="I8105" i="20"/>
  <c r="I7970" i="20"/>
  <c r="I8039" i="20"/>
  <c r="I8067" i="20"/>
  <c r="I7262" i="20"/>
  <c r="I7442" i="20"/>
  <c r="I7644" i="20"/>
  <c r="I7428" i="20"/>
  <c r="I9623" i="20"/>
  <c r="I8488" i="20"/>
  <c r="I7852" i="20"/>
  <c r="I7700" i="20"/>
  <c r="I7636" i="20"/>
  <c r="I7572" i="20"/>
  <c r="I7073" i="20"/>
  <c r="I6676" i="20"/>
  <c r="I6612" i="20"/>
  <c r="I6632" i="20"/>
  <c r="I6327" i="20"/>
  <c r="I5798" i="20"/>
  <c r="I6254" i="20"/>
  <c r="I9664" i="20"/>
  <c r="I9326" i="20"/>
  <c r="I10005" i="20"/>
  <c r="I9909" i="20"/>
  <c r="I9847" i="20"/>
  <c r="I9853" i="20"/>
  <c r="I9720" i="20"/>
  <c r="I9635" i="20"/>
  <c r="I9607" i="20"/>
  <c r="I9644" i="20"/>
  <c r="I9684" i="20"/>
  <c r="I9417" i="20"/>
  <c r="I9187" i="20"/>
  <c r="I9255" i="20"/>
  <c r="I9098" i="20"/>
  <c r="I8938" i="20"/>
  <c r="I8942" i="20"/>
  <c r="I9013" i="20"/>
  <c r="I8958" i="20"/>
  <c r="I8843" i="20"/>
  <c r="I8704" i="20"/>
  <c r="I8600" i="20"/>
  <c r="I8422" i="20"/>
  <c r="I8528" i="20"/>
  <c r="I8404" i="20"/>
  <c r="I8464" i="20"/>
  <c r="I8297" i="20"/>
  <c r="I8185" i="20"/>
  <c r="I8036" i="20"/>
  <c r="I8065" i="20"/>
  <c r="I7979" i="20"/>
  <c r="I6638" i="20"/>
  <c r="I6541" i="20"/>
  <c r="I5950" i="20"/>
  <c r="I6190" i="20"/>
  <c r="I4824" i="20"/>
  <c r="I4696" i="20"/>
  <c r="I4651" i="20"/>
  <c r="I4627" i="20"/>
  <c r="I4540" i="20"/>
  <c r="I4524" i="20"/>
  <c r="I3754" i="20"/>
  <c r="I3722" i="20"/>
  <c r="I3689" i="20"/>
  <c r="I3163" i="20"/>
  <c r="I2669" i="20"/>
  <c r="I2605" i="20"/>
  <c r="I2541" i="20"/>
  <c r="I2945" i="20"/>
  <c r="I2881" i="20"/>
  <c r="I2817" i="20"/>
  <c r="I2581" i="20"/>
  <c r="I2421" i="20"/>
  <c r="I2357" i="20"/>
  <c r="I2615" i="20"/>
  <c r="I2674" i="20"/>
  <c r="I2486" i="20"/>
  <c r="I2064" i="20"/>
  <c r="I1782" i="20"/>
  <c r="I1718" i="20"/>
  <c r="I1653" i="20"/>
  <c r="I1621" i="20"/>
  <c r="I1589" i="20"/>
  <c r="I1801" i="20"/>
  <c r="I2242" i="20"/>
  <c r="I1794" i="20"/>
  <c r="I1730" i="20"/>
  <c r="I1666" i="20"/>
  <c r="I1870" i="20"/>
  <c r="I6682" i="20"/>
  <c r="I4400" i="20"/>
  <c r="I4520" i="20"/>
  <c r="I3524" i="20"/>
  <c r="I3458" i="20"/>
  <c r="I3974" i="20"/>
  <c r="I3582" i="20"/>
  <c r="I3217" i="20"/>
  <c r="I2957" i="20"/>
  <c r="I2829" i="20"/>
  <c r="I2382" i="20"/>
  <c r="I2103" i="20"/>
  <c r="I1934" i="20"/>
  <c r="I725" i="20"/>
  <c r="I7266" i="20"/>
  <c r="I7202" i="20"/>
  <c r="I7045" i="20"/>
  <c r="I7013" i="20"/>
  <c r="I6949" i="20"/>
  <c r="I6917" i="20"/>
  <c r="I7580" i="20"/>
  <c r="I7106" i="20"/>
  <c r="I7486" i="20"/>
  <c r="I6640" i="20"/>
  <c r="I6512" i="20"/>
  <c r="I6697" i="20"/>
  <c r="I6560" i="20"/>
  <c r="I6534" i="20"/>
  <c r="I6704" i="20"/>
  <c r="I6646" i="20"/>
  <c r="I6518" i="20"/>
  <c r="I6630" i="20"/>
  <c r="I6450" i="20"/>
  <c r="I6322" i="20"/>
  <c r="I6006" i="20"/>
  <c r="I5926" i="20"/>
  <c r="I5670" i="20"/>
  <c r="I5740" i="20"/>
  <c r="I5676" i="20"/>
  <c r="I6270" i="20"/>
  <c r="I6475" i="20"/>
  <c r="I6443" i="20"/>
  <c r="I5962" i="20"/>
  <c r="I5730" i="20"/>
  <c r="I5930" i="20"/>
  <c r="I5842" i="20"/>
  <c r="I5622" i="20"/>
  <c r="I5582" i="20"/>
  <c r="I5866" i="20"/>
  <c r="I5706" i="20"/>
  <c r="I4927" i="20"/>
  <c r="I5562" i="20"/>
  <c r="I5172" i="20"/>
  <c r="I5108" i="20"/>
  <c r="I5606" i="20"/>
  <c r="I5558" i="20"/>
  <c r="I4392" i="20"/>
  <c r="I4326" i="20"/>
  <c r="I4380" i="20"/>
  <c r="I4316" i="20"/>
  <c r="I4252" i="20"/>
  <c r="I4188" i="20"/>
  <c r="I4124" i="20"/>
  <c r="I4362" i="20"/>
  <c r="I4298" i="20"/>
  <c r="I4234" i="20"/>
  <c r="I4170" i="20"/>
  <c r="I3984" i="20"/>
  <c r="I3920" i="20"/>
  <c r="I4288" i="20"/>
  <c r="I4112" i="20"/>
  <c r="I3736" i="20"/>
  <c r="I3525" i="20"/>
  <c r="I4152" i="20"/>
  <c r="I4024" i="20"/>
  <c r="I3928" i="20"/>
  <c r="I3606" i="20"/>
  <c r="I3466" i="20"/>
  <c r="I3926" i="20"/>
  <c r="I3664" i="20"/>
  <c r="I3904" i="20"/>
  <c r="I3673" i="20"/>
  <c r="I4120" i="20"/>
  <c r="I3976" i="20"/>
  <c r="I3894" i="20"/>
  <c r="I3766" i="20"/>
  <c r="I3521" i="20"/>
  <c r="I4280" i="20"/>
  <c r="I4108" i="20"/>
  <c r="I3828" i="20"/>
  <c r="I3696" i="20"/>
  <c r="I3227" i="20"/>
  <c r="I3311" i="20"/>
  <c r="I3279" i="20"/>
  <c r="I3247" i="20"/>
  <c r="I3115" i="20"/>
  <c r="I3083" i="20"/>
  <c r="I3051" i="20"/>
  <c r="I3019" i="20"/>
  <c r="I2987" i="20"/>
  <c r="I2955" i="20"/>
  <c r="I2923" i="20"/>
  <c r="I2891" i="20"/>
  <c r="I2859" i="20"/>
  <c r="I2827" i="20"/>
  <c r="I2795" i="20"/>
  <c r="I3121" i="20"/>
  <c r="I3089" i="20"/>
  <c r="I3057" i="20"/>
  <c r="I3025" i="20"/>
  <c r="I2985" i="20"/>
  <c r="I2921" i="20"/>
  <c r="I2857" i="20"/>
  <c r="I3367" i="20"/>
  <c r="I3335" i="20"/>
  <c r="I3103" i="20"/>
  <c r="I3039" i="20"/>
  <c r="I2761" i="20"/>
  <c r="I2505" i="20"/>
  <c r="I2377" i="20"/>
  <c r="I3323" i="20"/>
  <c r="I2949" i="20"/>
  <c r="I2821" i="20"/>
  <c r="I2375" i="20"/>
  <c r="I2238" i="20"/>
  <c r="I2433" i="20"/>
  <c r="I2670" i="20"/>
  <c r="I2594" i="20"/>
  <c r="I2530" i="20"/>
  <c r="I2298" i="20"/>
  <c r="I2241" i="20"/>
  <c r="I2391" i="20"/>
  <c r="I2201" i="20"/>
  <c r="I1916" i="20"/>
  <c r="I2983" i="20"/>
  <c r="I2690" i="20"/>
  <c r="I2097" i="20"/>
  <c r="I2153" i="20"/>
  <c r="I1861" i="20"/>
  <c r="I1842" i="20"/>
  <c r="I1977" i="20"/>
  <c r="I1827" i="20"/>
  <c r="I1933" i="20"/>
  <c r="I1841" i="20"/>
  <c r="I1559" i="20"/>
  <c r="I4468" i="20"/>
  <c r="I3970" i="20"/>
  <c r="I3906" i="20"/>
  <c r="I3581" i="20"/>
  <c r="I3748" i="20"/>
  <c r="I3540" i="20"/>
  <c r="I2285" i="20"/>
  <c r="I2977" i="20"/>
  <c r="I2913" i="20"/>
  <c r="I2849" i="20"/>
  <c r="I3231" i="20"/>
  <c r="I3456" i="20"/>
  <c r="I2223" i="20"/>
  <c r="I2526" i="20"/>
  <c r="I2056" i="20"/>
  <c r="I1992" i="20"/>
  <c r="I1928" i="20"/>
  <c r="I1864" i="20"/>
  <c r="I2032" i="20"/>
  <c r="I1968" i="20"/>
  <c r="I1986" i="20"/>
  <c r="I2062" i="20"/>
  <c r="I1497" i="20"/>
  <c r="I1449" i="20"/>
  <c r="I1998" i="20"/>
  <c r="I7250" i="20"/>
  <c r="I7186" i="20"/>
  <c r="I7005" i="20"/>
  <c r="I7460" i="20"/>
  <c r="I6550" i="20"/>
  <c r="I6729" i="20"/>
  <c r="I6418" i="20"/>
  <c r="I6323" i="20"/>
  <c r="I5694" i="20"/>
  <c r="I5662" i="20"/>
  <c r="I5788" i="20"/>
  <c r="I5724" i="20"/>
  <c r="I6505" i="20"/>
  <c r="I6238" i="20"/>
  <c r="I5722" i="20"/>
  <c r="I5590" i="20"/>
  <c r="I5802" i="20"/>
  <c r="I5746" i="20"/>
  <c r="I5982" i="20"/>
  <c r="I5754" i="20"/>
  <c r="I6110" i="20"/>
  <c r="I5698" i="20"/>
  <c r="I5620" i="20"/>
  <c r="I4712" i="20"/>
  <c r="I4732" i="20"/>
  <c r="I4222" i="20"/>
  <c r="I4724" i="20"/>
  <c r="I4364" i="20"/>
  <c r="I4300" i="20"/>
  <c r="I4236" i="20"/>
  <c r="I4172" i="20"/>
  <c r="I4090" i="20"/>
  <c r="I4624" i="20"/>
  <c r="I3878" i="20"/>
  <c r="I3718" i="20"/>
  <c r="I4256" i="20"/>
  <c r="I4060" i="20"/>
  <c r="I3648" i="20"/>
  <c r="I3495" i="20"/>
  <c r="I4100" i="20"/>
  <c r="I3992" i="20"/>
  <c r="I3862" i="20"/>
  <c r="I3734" i="20"/>
  <c r="I3728" i="20"/>
  <c r="I3968" i="20"/>
  <c r="I4068" i="20"/>
  <c r="I3496" i="20"/>
  <c r="I3436" i="20"/>
  <c r="I4376" i="20"/>
  <c r="I4248" i="20"/>
  <c r="I4096" i="20"/>
  <c r="I3892" i="20"/>
  <c r="I3760" i="20"/>
  <c r="I3510" i="20"/>
  <c r="I3287" i="20"/>
  <c r="I3255" i="20"/>
  <c r="I3161" i="20"/>
  <c r="I2969" i="20"/>
  <c r="I2905" i="20"/>
  <c r="I2841" i="20"/>
  <c r="I3349" i="20"/>
  <c r="I2709" i="20"/>
  <c r="I3359" i="20"/>
  <c r="I2729" i="20"/>
  <c r="I3125" i="20"/>
  <c r="I3061" i="20"/>
  <c r="I2933" i="20"/>
  <c r="I2805" i="20"/>
  <c r="I2089" i="20"/>
  <c r="I2654" i="20"/>
  <c r="I2401" i="20"/>
  <c r="I2087" i="20"/>
  <c r="I2586" i="20"/>
  <c r="I2438" i="20"/>
  <c r="I2686" i="20"/>
  <c r="I2598" i="20"/>
  <c r="I2455" i="20"/>
  <c r="I2167" i="20"/>
  <c r="I2053" i="20"/>
  <c r="I1961" i="20"/>
  <c r="I2050" i="20"/>
  <c r="I2134" i="20"/>
  <c r="I2037" i="20"/>
  <c r="I1650" i="20"/>
  <c r="I1618" i="20"/>
  <c r="I2152" i="20"/>
  <c r="I3413" i="20"/>
  <c r="I3008" i="20"/>
  <c r="I3072" i="20"/>
  <c r="I2712" i="20"/>
  <c r="I3360" i="20"/>
  <c r="I4227" i="20"/>
  <c r="I3687" i="20"/>
  <c r="I3567" i="20"/>
  <c r="I3867" i="20"/>
  <c r="I4596" i="20"/>
  <c r="I4865" i="20"/>
  <c r="I4047" i="20"/>
  <c r="I4111" i="20"/>
  <c r="I4175" i="20"/>
  <c r="I4239" i="20"/>
  <c r="I4303" i="20"/>
  <c r="I4367" i="20"/>
  <c r="I4413" i="20"/>
  <c r="I4445" i="20"/>
  <c r="I4477" i="20"/>
  <c r="I4509" i="20"/>
  <c r="I4541" i="20"/>
  <c r="I4573" i="20"/>
  <c r="I4605" i="20"/>
  <c r="I4908" i="20"/>
  <c r="I5841" i="20"/>
  <c r="I6099" i="20"/>
  <c r="I5903" i="20"/>
  <c r="I6811" i="20"/>
  <c r="I7188" i="20"/>
  <c r="I1845" i="20"/>
  <c r="I1634" i="20"/>
  <c r="I1602" i="20"/>
  <c r="I1804" i="20"/>
  <c r="I1802" i="20"/>
  <c r="I2058" i="20"/>
  <c r="I2160" i="20"/>
  <c r="I2280" i="20"/>
  <c r="I2250" i="20"/>
  <c r="I1963" i="20"/>
  <c r="I2291" i="20"/>
  <c r="I2336" i="20"/>
  <c r="I3016" i="20"/>
  <c r="I3080" i="20"/>
  <c r="I3140" i="20"/>
  <c r="I3204" i="20"/>
  <c r="I2188" i="20"/>
  <c r="I2684" i="20"/>
  <c r="I3240" i="20"/>
  <c r="I3272" i="20"/>
  <c r="I3304" i="20"/>
  <c r="I2632" i="20"/>
  <c r="I3368" i="20"/>
  <c r="I2790" i="20"/>
  <c r="I2854" i="20"/>
  <c r="I2918" i="20"/>
  <c r="I2982" i="20"/>
  <c r="I3046" i="20"/>
  <c r="I3110" i="20"/>
  <c r="I3216" i="20"/>
  <c r="I3847" i="20"/>
  <c r="I3531" i="20"/>
  <c r="I3435" i="20"/>
  <c r="I3642" i="20"/>
  <c r="I3807" i="20"/>
  <c r="I3555" i="20"/>
  <c r="I3683" i="20"/>
  <c r="I3811" i="20"/>
  <c r="I3981" i="20"/>
  <c r="I4173" i="20"/>
  <c r="I4237" i="20"/>
  <c r="I4301" i="20"/>
  <c r="I4365" i="20"/>
  <c r="I4629" i="20"/>
  <c r="I3927" i="20"/>
  <c r="I3991" i="20"/>
  <c r="I4773" i="20"/>
  <c r="I4369" i="20"/>
  <c r="I4761" i="20"/>
  <c r="I4785" i="20"/>
  <c r="I4849" i="20"/>
  <c r="I4749" i="20"/>
  <c r="I4657" i="20"/>
  <c r="I4980" i="20"/>
  <c r="I5012" i="20"/>
  <c r="I5077" i="20"/>
  <c r="I5141" i="20"/>
  <c r="I5575" i="20"/>
  <c r="I4937" i="20"/>
  <c r="I5001" i="20"/>
  <c r="I4909" i="20"/>
  <c r="I4941" i="20"/>
  <c r="I4973" i="20"/>
  <c r="I5005" i="20"/>
  <c r="I5899" i="20"/>
  <c r="I5839" i="20"/>
  <c r="I5589" i="20"/>
  <c r="I5923" i="20"/>
  <c r="I6131" i="20"/>
  <c r="I5775" i="20"/>
  <c r="I5863" i="20"/>
  <c r="I5905" i="20"/>
  <c r="I5969" i="20"/>
  <c r="I6271" i="20"/>
  <c r="I6179" i="20"/>
  <c r="I6307" i="20"/>
  <c r="I5991" i="20"/>
  <c r="I6055" i="20"/>
  <c r="I6119" i="20"/>
  <c r="I6183" i="20"/>
  <c r="I6247" i="20"/>
  <c r="I6311" i="20"/>
  <c r="I5935" i="20"/>
  <c r="I6075" i="20"/>
  <c r="I6173" i="20"/>
  <c r="I6667" i="20"/>
  <c r="I6787" i="20"/>
  <c r="I1786" i="20"/>
  <c r="I1754" i="20"/>
  <c r="I1722" i="20"/>
  <c r="I1690" i="20"/>
  <c r="I1658" i="20"/>
  <c r="I1626" i="20"/>
  <c r="I1683" i="20"/>
  <c r="I1747" i="20"/>
  <c r="I1815" i="20"/>
  <c r="I1943" i="20"/>
  <c r="I2026" i="20"/>
  <c r="I2071" i="20"/>
  <c r="I2130" i="20"/>
  <c r="I2176" i="20"/>
  <c r="I2235" i="20"/>
  <c r="I2299" i="20"/>
  <c r="I2124" i="20"/>
  <c r="I2154" i="20"/>
  <c r="I1971" i="20"/>
  <c r="I2232" i="20"/>
  <c r="I1951" i="20"/>
  <c r="I2079" i="20"/>
  <c r="I2283" i="20"/>
  <c r="I3316" i="20"/>
  <c r="I2259" i="20"/>
  <c r="I2304" i="20"/>
  <c r="I2512" i="20"/>
  <c r="I2640" i="20"/>
  <c r="I2688" i="20"/>
  <c r="I2776" i="20"/>
  <c r="I2840" i="20"/>
  <c r="I2904" i="20"/>
  <c r="I3032" i="20"/>
  <c r="I3096" i="20"/>
  <c r="I3156" i="20"/>
  <c r="I3220" i="20"/>
  <c r="I3380" i="20"/>
  <c r="I2543" i="20"/>
  <c r="I2588" i="20"/>
  <c r="I2716" i="20"/>
  <c r="I2683" i="20"/>
  <c r="I2728" i="20"/>
  <c r="I2772" i="20"/>
  <c r="I2836" i="20"/>
  <c r="I2900" i="20"/>
  <c r="I2964" i="20"/>
  <c r="I3028" i="20"/>
  <c r="I3092" i="20"/>
  <c r="I2452" i="20"/>
  <c r="I2806" i="20"/>
  <c r="I2870" i="20"/>
  <c r="I2934" i="20"/>
  <c r="I2998" i="20"/>
  <c r="I3062" i="20"/>
  <c r="I3126" i="20"/>
  <c r="I3184" i="20"/>
  <c r="I3643" i="20"/>
  <c r="I3477" i="20"/>
  <c r="I3595" i="20"/>
  <c r="I4099" i="20"/>
  <c r="I4131" i="20"/>
  <c r="I3441" i="20"/>
  <c r="I3150" i="20"/>
  <c r="I3182" i="20"/>
  <c r="I3214" i="20"/>
  <c r="I3405" i="20"/>
  <c r="I3587" i="20"/>
  <c r="I3715" i="20"/>
  <c r="I4061" i="20"/>
  <c r="I4125" i="20"/>
  <c r="I4189" i="20"/>
  <c r="I4253" i="20"/>
  <c r="I4317" i="20"/>
  <c r="I4381" i="20"/>
  <c r="I4693" i="20"/>
  <c r="I3813" i="20"/>
  <c r="I3943" i="20"/>
  <c r="I4804" i="20"/>
  <c r="I4193" i="20"/>
  <c r="I4425" i="20"/>
  <c r="I4457" i="20"/>
  <c r="I4489" i="20"/>
  <c r="I4521" i="20"/>
  <c r="I4553" i="20"/>
  <c r="I4585" i="20"/>
  <c r="I4617" i="20"/>
  <c r="I4828" i="20"/>
  <c r="I4813" i="20"/>
  <c r="I5029" i="20"/>
  <c r="I5093" i="20"/>
  <c r="I5157" i="20"/>
  <c r="I4913" i="20"/>
  <c r="I4977" i="20"/>
  <c r="I5101" i="20"/>
  <c r="I5165" i="20"/>
  <c r="I5569" i="20"/>
  <c r="I5633" i="20"/>
  <c r="I5731" i="20"/>
  <c r="I5803" i="20"/>
  <c r="I5789" i="20"/>
  <c r="I5553" i="20"/>
  <c r="I5617" i="20"/>
  <c r="I5711" i="20"/>
  <c r="I5883" i="20"/>
  <c r="I6147" i="20"/>
  <c r="I6275" i="20"/>
  <c r="I6007" i="20"/>
  <c r="I6071" i="20"/>
  <c r="I6135" i="20"/>
  <c r="I6199" i="20"/>
  <c r="I6263" i="20"/>
  <c r="I5951" i="20"/>
  <c r="I6043" i="20"/>
  <c r="I5989" i="20"/>
  <c r="I6021" i="20"/>
  <c r="I6053" i="20"/>
  <c r="I3040" i="20"/>
  <c r="I3104" i="20"/>
  <c r="I2648" i="20"/>
  <c r="I3481" i="20"/>
  <c r="I167" i="20"/>
  <c r="I42" i="20"/>
  <c r="I2029" i="20"/>
  <c r="I2216" i="20"/>
  <c r="I2440" i="20"/>
  <c r="I1899" i="20"/>
  <c r="I2027" i="20"/>
  <c r="I2272" i="20"/>
  <c r="I2656" i="20"/>
  <c r="I3048" i="20"/>
  <c r="I3112" i="20"/>
  <c r="I2508" i="20"/>
  <c r="I3176" i="20"/>
  <c r="I3256" i="20"/>
  <c r="I3288" i="20"/>
  <c r="I2696" i="20"/>
  <c r="I2852" i="20"/>
  <c r="I2916" i="20"/>
  <c r="I2980" i="20"/>
  <c r="I3044" i="20"/>
  <c r="I3108" i="20"/>
  <c r="I3336" i="20"/>
  <c r="I4163" i="20"/>
  <c r="I3665" i="20"/>
  <c r="I3729" i="20"/>
  <c r="I3682" i="20"/>
  <c r="I3755" i="20"/>
  <c r="I3955" i="20"/>
  <c r="I3611" i="20"/>
  <c r="I3675" i="20"/>
  <c r="I3739" i="20"/>
  <c r="I3573" i="20"/>
  <c r="I4003" i="20"/>
  <c r="I4141" i="20"/>
  <c r="I4205" i="20"/>
  <c r="I4269" i="20"/>
  <c r="I4333" i="20"/>
  <c r="I4397" i="20"/>
  <c r="I4964" i="20"/>
  <c r="I4996" i="20"/>
  <c r="I4893" i="20"/>
  <c r="I4925" i="20"/>
  <c r="I4957" i="20"/>
  <c r="I4989" i="20"/>
  <c r="I5823" i="20"/>
  <c r="I5963" i="20"/>
  <c r="I5613" i="20"/>
  <c r="I5871" i="20"/>
  <c r="I6207" i="20"/>
  <c r="I6243" i="20"/>
  <c r="I6023" i="20"/>
  <c r="I6087" i="20"/>
  <c r="I6151" i="20"/>
  <c r="I6215" i="20"/>
  <c r="I6279" i="20"/>
  <c r="I5967" i="20"/>
  <c r="I6444" i="20"/>
  <c r="I6647" i="20"/>
  <c r="I2376" i="20"/>
  <c r="I3631" i="20"/>
  <c r="I3695" i="20"/>
  <c r="I3759" i="20"/>
  <c r="I3823" i="20"/>
  <c r="I4341" i="20"/>
  <c r="I4797" i="20"/>
  <c r="I4861" i="20"/>
  <c r="I5701" i="20"/>
  <c r="I5797" i="20"/>
  <c r="I5887" i="20"/>
  <c r="I7240" i="20"/>
  <c r="I7148" i="20"/>
  <c r="I7303" i="20"/>
  <c r="I7335" i="20"/>
  <c r="I7367" i="20"/>
  <c r="I7399" i="20"/>
  <c r="I7889" i="20"/>
  <c r="I8198" i="20"/>
  <c r="I8530" i="20"/>
  <c r="I8656" i="20"/>
  <c r="I280" i="20"/>
  <c r="I234" i="20"/>
  <c r="I67" i="20"/>
  <c r="I6237" i="20"/>
  <c r="I6301" i="20"/>
  <c r="I6380" i="20"/>
  <c r="I6453" i="20"/>
  <c r="I6778" i="20"/>
  <c r="I6549" i="20"/>
  <c r="I6706" i="20"/>
  <c r="I6607" i="20"/>
  <c r="I6810" i="20"/>
  <c r="I6842" i="20"/>
  <c r="I6874" i="20"/>
  <c r="I7200" i="20"/>
  <c r="I6783" i="20"/>
  <c r="I6815" i="20"/>
  <c r="I6847" i="20"/>
  <c r="I6879" i="20"/>
  <c r="I7272" i="20"/>
  <c r="I6939" i="20"/>
  <c r="I6963" i="20"/>
  <c r="I7027" i="20"/>
  <c r="I7187" i="20"/>
  <c r="I7236" i="20"/>
  <c r="I7268" i="20"/>
  <c r="I7300" i="20"/>
  <c r="I7332" i="20"/>
  <c r="I7364" i="20"/>
  <c r="I7396" i="20"/>
  <c r="I7491" i="20"/>
  <c r="I7605" i="20"/>
  <c r="I7669" i="20"/>
  <c r="I7641" i="20"/>
  <c r="I7705" i="20"/>
  <c r="I7769" i="20"/>
  <c r="I7865" i="20"/>
  <c r="I7893" i="20"/>
  <c r="I7661" i="20"/>
  <c r="I7725" i="20"/>
  <c r="I7989" i="20"/>
  <c r="I7519" i="20"/>
  <c r="I7935" i="20"/>
  <c r="I8033" i="20"/>
  <c r="I7941" i="20"/>
  <c r="I8082" i="20"/>
  <c r="I8210" i="20"/>
  <c r="I8246" i="20"/>
  <c r="I8110" i="20"/>
  <c r="I8206" i="20"/>
  <c r="I8096" i="20"/>
  <c r="I8128" i="20"/>
  <c r="I8160" i="20"/>
  <c r="I8192" i="20"/>
  <c r="I8224" i="20"/>
  <c r="I8256" i="20"/>
  <c r="I8288" i="20"/>
  <c r="I8403" i="20"/>
  <c r="I8699" i="20"/>
  <c r="I8731" i="20"/>
  <c r="I8588" i="20"/>
  <c r="I8646" i="20"/>
  <c r="I8546" i="20"/>
  <c r="I8664" i="20"/>
  <c r="I7435" i="20"/>
  <c r="I6085" i="20"/>
  <c r="I6117" i="20"/>
  <c r="I6149" i="20"/>
  <c r="I6181" i="20"/>
  <c r="I6213" i="20"/>
  <c r="I6245" i="20"/>
  <c r="I6277" i="20"/>
  <c r="I6309" i="20"/>
  <c r="I6348" i="20"/>
  <c r="I6393" i="20"/>
  <c r="I6476" i="20"/>
  <c r="I6519" i="20"/>
  <c r="I6642" i="20"/>
  <c r="I6485" i="20"/>
  <c r="I6511" i="20"/>
  <c r="I6727" i="20"/>
  <c r="I6819" i="20"/>
  <c r="I6401" i="20"/>
  <c r="I6484" i="20"/>
  <c r="I6539" i="20"/>
  <c r="I6687" i="20"/>
  <c r="I6650" i="20"/>
  <c r="I6835" i="20"/>
  <c r="I6631" i="20"/>
  <c r="I6818" i="20"/>
  <c r="I6850" i="20"/>
  <c r="I6882" i="20"/>
  <c r="I6823" i="20"/>
  <c r="I6887" i="20"/>
  <c r="I6915" i="20"/>
  <c r="I6947" i="20"/>
  <c r="I6979" i="20"/>
  <c r="I6975" i="20"/>
  <c r="I6955" i="20"/>
  <c r="I7195" i="20"/>
  <c r="I7304" i="20"/>
  <c r="I7336" i="20"/>
  <c r="I7368" i="20"/>
  <c r="I7400" i="20"/>
  <c r="I7276" i="20"/>
  <c r="I7340" i="20"/>
  <c r="I7404" i="20"/>
  <c r="I7557" i="20"/>
  <c r="I7621" i="20"/>
  <c r="I7721" i="20"/>
  <c r="I7785" i="20"/>
  <c r="I7833" i="20"/>
  <c r="I7901" i="20"/>
  <c r="I7677" i="20"/>
  <c r="I7741" i="20"/>
  <c r="I7853" i="20"/>
  <c r="I7761" i="20"/>
  <c r="I8005" i="20"/>
  <c r="I7495" i="20"/>
  <c r="I7527" i="20"/>
  <c r="I7559" i="20"/>
  <c r="I7591" i="20"/>
  <c r="I7623" i="20"/>
  <c r="I7655" i="20"/>
  <c r="I7687" i="20"/>
  <c r="I7719" i="20"/>
  <c r="I7751" i="20"/>
  <c r="I7783" i="20"/>
  <c r="I7943" i="20"/>
  <c r="I8050" i="20"/>
  <c r="I7997" i="20"/>
  <c r="I8029" i="20"/>
  <c r="I8226" i="20"/>
  <c r="I8356" i="20"/>
  <c r="I8214" i="20"/>
  <c r="I8450" i="20"/>
  <c r="I8348" i="20"/>
  <c r="I8202" i="20"/>
  <c r="I8383" i="20"/>
  <c r="I8200" i="20"/>
  <c r="I8232" i="20"/>
  <c r="I8370" i="20"/>
  <c r="I8407" i="20"/>
  <c r="I8466" i="20"/>
  <c r="I8498" i="20"/>
  <c r="I8578" i="20"/>
  <c r="I8462" i="20"/>
  <c r="I8590" i="20"/>
  <c r="I8757" i="20"/>
  <c r="I8172" i="20"/>
  <c r="I8470" i="20"/>
  <c r="I8553" i="20"/>
  <c r="I8598" i="20"/>
  <c r="I8670" i="20"/>
  <c r="I8688" i="20"/>
  <c r="I8606" i="20"/>
  <c r="I8745" i="20"/>
  <c r="I8744" i="20"/>
  <c r="I8785" i="20"/>
  <c r="I9056" i="20"/>
  <c r="I9228" i="20"/>
  <c r="I9404" i="20"/>
  <c r="I9528" i="20"/>
  <c r="I9666" i="20"/>
  <c r="I9958" i="20"/>
  <c r="I9896" i="20"/>
  <c r="I9960" i="20"/>
  <c r="I6389" i="20"/>
  <c r="I6523" i="20"/>
  <c r="I6763" i="20"/>
  <c r="I6603" i="20"/>
  <c r="I6838" i="20"/>
  <c r="I6794" i="20"/>
  <c r="I6826" i="20"/>
  <c r="I6858" i="20"/>
  <c r="I6890" i="20"/>
  <c r="I6799" i="20"/>
  <c r="I6863" i="20"/>
  <c r="I6995" i="20"/>
  <c r="I7220" i="20"/>
  <c r="I7446" i="20"/>
  <c r="I7462" i="20"/>
  <c r="I7252" i="20"/>
  <c r="I7284" i="20"/>
  <c r="I7316" i="20"/>
  <c r="I7348" i="20"/>
  <c r="I7380" i="20"/>
  <c r="I7412" i="20"/>
  <c r="I7737" i="20"/>
  <c r="I7801" i="20"/>
  <c r="I7693" i="20"/>
  <c r="I7757" i="20"/>
  <c r="I7999" i="20"/>
  <c r="I7759" i="20"/>
  <c r="I7791" i="20"/>
  <c r="I7823" i="20"/>
  <c r="I7919" i="20"/>
  <c r="I7951" i="20"/>
  <c r="I7988" i="20"/>
  <c r="I8062" i="20"/>
  <c r="I8041" i="20"/>
  <c r="I8052" i="20"/>
  <c r="I8090" i="20"/>
  <c r="I8178" i="20"/>
  <c r="I8182" i="20"/>
  <c r="I8310" i="20"/>
  <c r="I8318" i="20"/>
  <c r="I8343" i="20"/>
  <c r="I871" i="20"/>
  <c r="I6751" i="20"/>
  <c r="I6527" i="20"/>
  <c r="I6927" i="20"/>
  <c r="I7224" i="20"/>
  <c r="I6899" i="20"/>
  <c r="I6987" i="20"/>
  <c r="I8375" i="20"/>
  <c r="I8710" i="20"/>
  <c r="I580" i="20"/>
  <c r="I174" i="20"/>
  <c r="I8682" i="20"/>
  <c r="I8760" i="20"/>
  <c r="I8863" i="20"/>
  <c r="I8853" i="20"/>
  <c r="I8887" i="20"/>
  <c r="I8919" i="20"/>
  <c r="I8940" i="20"/>
  <c r="I9156" i="20"/>
  <c r="I9210" i="20"/>
  <c r="I9258" i="20"/>
  <c r="I9158" i="20"/>
  <c r="I9135" i="20"/>
  <c r="I9167" i="20"/>
  <c r="I9452" i="20"/>
  <c r="I9491" i="20"/>
  <c r="I9520" i="20"/>
  <c r="I9576" i="20"/>
  <c r="I9492" i="20"/>
  <c r="I9572" i="20"/>
  <c r="I9532" i="20"/>
  <c r="I9674" i="20"/>
  <c r="I9728" i="20"/>
  <c r="I9767" i="20"/>
  <c r="I9874" i="20"/>
  <c r="I9764" i="20"/>
  <c r="I9796" i="20"/>
  <c r="I9939" i="20"/>
  <c r="I10006" i="20"/>
  <c r="I9964" i="20"/>
  <c r="I9996" i="20"/>
  <c r="I10011" i="20"/>
  <c r="I1309" i="20"/>
  <c r="I1466" i="20"/>
  <c r="I1402" i="20"/>
  <c r="I1350" i="20"/>
  <c r="I1286" i="20"/>
  <c r="I1222" i="20"/>
  <c r="I1158" i="20"/>
  <c r="I213" i="20"/>
  <c r="I69" i="20"/>
  <c r="I560" i="20"/>
  <c r="I76" i="20"/>
  <c r="I631" i="20"/>
  <c r="I651" i="20"/>
  <c r="I511" i="20"/>
  <c r="I490" i="20"/>
  <c r="I447" i="20"/>
  <c r="I383" i="20"/>
  <c r="I107" i="20"/>
  <c r="I1506" i="20"/>
  <c r="I1442" i="20"/>
  <c r="I1374" i="20"/>
  <c r="I1310" i="20"/>
  <c r="I1246" i="20"/>
  <c r="I1182" i="20"/>
  <c r="I1118" i="20"/>
  <c r="I508" i="20"/>
  <c r="I380" i="20"/>
  <c r="I180" i="20"/>
  <c r="I113" i="20"/>
  <c r="I161" i="20"/>
  <c r="I309" i="20"/>
  <c r="I245" i="20"/>
  <c r="I626" i="20"/>
  <c r="I9076" i="20"/>
  <c r="I9360" i="20"/>
  <c r="I9891" i="20"/>
  <c r="I344" i="20"/>
  <c r="I238" i="20"/>
  <c r="I71" i="20"/>
  <c r="I530" i="20"/>
  <c r="I315" i="20"/>
  <c r="I144" i="20"/>
  <c r="I60" i="20"/>
  <c r="I28" i="20"/>
  <c r="I630" i="20"/>
  <c r="I303" i="20"/>
  <c r="I86" i="20"/>
  <c r="I266" i="20"/>
  <c r="I1515" i="20"/>
  <c r="I8841" i="20"/>
  <c r="I8883" i="20"/>
  <c r="I8915" i="20"/>
  <c r="I8817" i="20"/>
  <c r="I8865" i="20"/>
  <c r="I8895" i="20"/>
  <c r="I8813" i="20"/>
  <c r="I8921" i="20"/>
  <c r="I8995" i="20"/>
  <c r="I9126" i="20"/>
  <c r="I9071" i="20"/>
  <c r="I9250" i="20"/>
  <c r="I9297" i="20"/>
  <c r="I9364" i="20"/>
  <c r="I9293" i="20"/>
  <c r="I9292" i="20"/>
  <c r="I9598" i="20"/>
  <c r="I9508" i="20"/>
  <c r="I9606" i="20"/>
  <c r="I9710" i="20"/>
  <c r="I9626" i="20"/>
  <c r="I9804" i="20"/>
  <c r="I9903" i="20"/>
  <c r="I9844" i="20"/>
  <c r="I9951" i="20"/>
  <c r="I9907" i="20"/>
  <c r="I9974" i="20"/>
  <c r="I9972" i="20"/>
  <c r="I9987" i="20"/>
  <c r="I1261" i="20"/>
  <c r="I1514" i="20"/>
  <c r="I1450" i="20"/>
  <c r="I1334" i="20"/>
  <c r="I1270" i="20"/>
  <c r="I1206" i="20"/>
  <c r="I1142" i="20"/>
  <c r="I101" i="20"/>
  <c r="I281" i="20"/>
  <c r="I646" i="20"/>
  <c r="I62" i="20"/>
  <c r="I570" i="20"/>
  <c r="I332" i="20"/>
  <c r="I84" i="20"/>
  <c r="I23" i="20"/>
  <c r="I1538" i="20"/>
  <c r="I422" i="20"/>
  <c r="I307" i="20"/>
  <c r="I728" i="20"/>
  <c r="I8957" i="20"/>
  <c r="I9172" i="20"/>
  <c r="I9226" i="20"/>
  <c r="I9216" i="20"/>
  <c r="I9248" i="20"/>
  <c r="I9116" i="20"/>
  <c r="I9536" i="20"/>
  <c r="I1389" i="20"/>
  <c r="I1245" i="20"/>
  <c r="I269" i="20"/>
  <c r="I233" i="20"/>
  <c r="I354" i="20"/>
  <c r="I176" i="20"/>
  <c r="I52" i="20"/>
  <c r="I246" i="20"/>
  <c r="I207" i="20"/>
  <c r="I259" i="20"/>
  <c r="I8650" i="20"/>
  <c r="I8761" i="20"/>
  <c r="I8888" i="20"/>
  <c r="I8741" i="20"/>
  <c r="I8764" i="20"/>
  <c r="I8891" i="20"/>
  <c r="I8923" i="20"/>
  <c r="I8833" i="20"/>
  <c r="I8871" i="20"/>
  <c r="I8903" i="20"/>
  <c r="I9092" i="20"/>
  <c r="I9220" i="20"/>
  <c r="I9084" i="20"/>
  <c r="I9183" i="20"/>
  <c r="I9247" i="20"/>
  <c r="I9080" i="20"/>
  <c r="I9448" i="20"/>
  <c r="I9325" i="20"/>
  <c r="I9378" i="20"/>
  <c r="I9304" i="20"/>
  <c r="I9488" i="20"/>
  <c r="I9424" i="20"/>
  <c r="I9556" i="20"/>
  <c r="I9460" i="20"/>
  <c r="I9524" i="20"/>
  <c r="I9584" i="20"/>
  <c r="I9428" i="20"/>
  <c r="I9564" i="20"/>
  <c r="I9716" i="20"/>
  <c r="I9646" i="20"/>
  <c r="I9685" i="20"/>
  <c r="I9706" i="20"/>
  <c r="I9750" i="20"/>
  <c r="I9748" i="20"/>
  <c r="I9780" i="20"/>
  <c r="I9867" i="20"/>
  <c r="I9986" i="20"/>
  <c r="I9955" i="20"/>
  <c r="I9916" i="20"/>
  <c r="I9948" i="20"/>
  <c r="I9980" i="20"/>
  <c r="I1373" i="20"/>
  <c r="I1498" i="20"/>
  <c r="I1434" i="20"/>
  <c r="I1382" i="20"/>
  <c r="I1318" i="20"/>
  <c r="I1254" i="20"/>
  <c r="I1190" i="20"/>
  <c r="I1126" i="20"/>
  <c r="I133" i="20"/>
  <c r="I141" i="20"/>
  <c r="I311" i="20"/>
  <c r="I268" i="20"/>
  <c r="I1526" i="20"/>
  <c r="I683" i="20"/>
  <c r="I619" i="20"/>
  <c r="I351" i="20"/>
  <c r="I1474" i="20"/>
  <c r="I1410" i="20"/>
  <c r="I1342" i="20"/>
  <c r="I1278" i="20"/>
  <c r="I1214" i="20"/>
  <c r="I1150" i="20"/>
  <c r="I604" i="20"/>
  <c r="I412" i="20"/>
  <c r="I159" i="20"/>
  <c r="I305" i="20"/>
  <c r="I844" i="20"/>
  <c r="I812" i="20"/>
  <c r="I780" i="20"/>
  <c r="I277" i="20"/>
  <c r="I165" i="20"/>
  <c r="I720" i="20"/>
  <c r="I8666" i="20"/>
  <c r="I8702" i="20"/>
  <c r="I8776" i="20"/>
  <c r="I8737" i="20"/>
  <c r="I8847" i="20"/>
  <c r="I8777" i="20"/>
  <c r="I8899" i="20"/>
  <c r="I8931" i="20"/>
  <c r="I8920" i="20"/>
  <c r="I8979" i="20"/>
  <c r="I8879" i="20"/>
  <c r="I8911" i="20"/>
  <c r="I8884" i="20"/>
  <c r="I8916" i="20"/>
  <c r="I8873" i="20"/>
  <c r="I8905" i="20"/>
  <c r="I8937" i="20"/>
  <c r="I9182" i="20"/>
  <c r="I9252" i="20"/>
  <c r="I9242" i="20"/>
  <c r="I9040" i="20"/>
  <c r="I9168" i="20"/>
  <c r="I9276" i="20"/>
  <c r="I9361" i="20"/>
  <c r="I9321" i="20"/>
  <c r="I9402" i="20"/>
  <c r="I9507" i="20"/>
  <c r="I9480" i="20"/>
  <c r="I9432" i="20"/>
  <c r="I9544" i="20"/>
  <c r="I9476" i="20"/>
  <c r="I9552" i="20"/>
  <c r="I9580" i="20"/>
  <c r="I9658" i="20"/>
  <c r="I9730" i="20"/>
  <c r="I9617" i="20"/>
  <c r="I9662" i="20"/>
  <c r="I9702" i="20"/>
  <c r="I9787" i="20"/>
  <c r="I9788" i="20"/>
  <c r="I9923" i="20"/>
  <c r="I9935" i="20"/>
  <c r="I9966" i="20"/>
  <c r="I9950" i="20"/>
  <c r="I9892" i="20"/>
  <c r="I9971" i="20"/>
  <c r="I10003" i="20"/>
  <c r="I1477" i="20"/>
  <c r="I1482" i="20"/>
  <c r="I1418" i="20"/>
  <c r="I1366" i="20"/>
  <c r="I1302" i="20"/>
  <c r="I1238" i="20"/>
  <c r="I73" i="20"/>
  <c r="I747" i="20"/>
  <c r="I455" i="20"/>
  <c r="I242" i="20"/>
  <c r="I735" i="20"/>
  <c r="I1566" i="20"/>
  <c r="I148" i="20"/>
  <c r="I15" i="20"/>
  <c r="I836" i="20"/>
  <c r="I804" i="20"/>
  <c r="I772" i="20"/>
  <c r="I243" i="20"/>
  <c r="I748" i="20"/>
  <c r="I656" i="20"/>
  <c r="I9287" i="20"/>
  <c r="I8993" i="20"/>
  <c r="I8695" i="20"/>
  <c r="I8679" i="20"/>
  <c r="I8449" i="20"/>
  <c r="I8014" i="20"/>
  <c r="I7868" i="20"/>
  <c r="I7077" i="20"/>
  <c r="I6978" i="20"/>
  <c r="I6394" i="20"/>
  <c r="I5862" i="20"/>
  <c r="I5734" i="20"/>
  <c r="I9757" i="20"/>
  <c r="I9773" i="20"/>
  <c r="I9652" i="20"/>
  <c r="I9466" i="20"/>
  <c r="I9511" i="20"/>
  <c r="I9498" i="20"/>
  <c r="I9571" i="20"/>
  <c r="I9374" i="20"/>
  <c r="I9286" i="20"/>
  <c r="I9133" i="20"/>
  <c r="I8754" i="20"/>
  <c r="I8048" i="20"/>
  <c r="I7069" i="20"/>
  <c r="I7074" i="20"/>
  <c r="I9283" i="20"/>
  <c r="I9615" i="20"/>
  <c r="I9062" i="20"/>
  <c r="I9211" i="20"/>
  <c r="I8568" i="20"/>
  <c r="I8414" i="20"/>
  <c r="I8475" i="20"/>
  <c r="I8265" i="20"/>
  <c r="I8133" i="20"/>
  <c r="I7812" i="20"/>
  <c r="I7488" i="20"/>
  <c r="I7504" i="20"/>
  <c r="I6657" i="20"/>
  <c r="I6458" i="20"/>
  <c r="I6330" i="20"/>
  <c r="I5958" i="20"/>
  <c r="I9961" i="20"/>
  <c r="I9897" i="20"/>
  <c r="I9672" i="20"/>
  <c r="I8856" i="20"/>
  <c r="I8442" i="20"/>
  <c r="I8329" i="20"/>
  <c r="I8352" i="20"/>
  <c r="I7732" i="20"/>
  <c r="I7668" i="20"/>
  <c r="I7604" i="20"/>
  <c r="I7461" i="20"/>
  <c r="I7490" i="20"/>
  <c r="I6785" i="20"/>
  <c r="I6054" i="20"/>
  <c r="I5886" i="20"/>
  <c r="I5564" i="20"/>
  <c r="I5626" i="20"/>
  <c r="I4476" i="20"/>
  <c r="I4460" i="20"/>
  <c r="I3534" i="20"/>
  <c r="I3880" i="20"/>
  <c r="I3127" i="20"/>
  <c r="I3063" i="20"/>
  <c r="I2182" i="20"/>
  <c r="I2024" i="20"/>
  <c r="I1960" i="20"/>
  <c r="I1896" i="20"/>
  <c r="I1832" i="20"/>
  <c r="I2000" i="20"/>
  <c r="I1950" i="20"/>
  <c r="I1833" i="20"/>
  <c r="I2107" i="20"/>
  <c r="I2045" i="20"/>
  <c r="I2031" i="20"/>
  <c r="I2755" i="20"/>
  <c r="I3356" i="20"/>
  <c r="I3459" i="20"/>
  <c r="I3192" i="20"/>
  <c r="I3539" i="20"/>
  <c r="I3909" i="20"/>
  <c r="I3973" i="20"/>
  <c r="I4801" i="20"/>
  <c r="I4780" i="20"/>
  <c r="I5065" i="20"/>
  <c r="I5561" i="20"/>
  <c r="I5881" i="20"/>
  <c r="I6223" i="20"/>
  <c r="I5977" i="20"/>
  <c r="I6041" i="20"/>
  <c r="I6105" i="20"/>
  <c r="I6460" i="20"/>
  <c r="I6597" i="20"/>
  <c r="I6615" i="20"/>
  <c r="I6517" i="20"/>
  <c r="I6951" i="20"/>
  <c r="I6935" i="20"/>
  <c r="I7579" i="20"/>
  <c r="I7611" i="20"/>
  <c r="I7643" i="20"/>
  <c r="I7675" i="20"/>
  <c r="I7707" i="20"/>
  <c r="I7739" i="20"/>
  <c r="I8092" i="20"/>
  <c r="I8124" i="20"/>
  <c r="I8284" i="20"/>
  <c r="I8638" i="20"/>
  <c r="I8755" i="20"/>
  <c r="I8893" i="20"/>
  <c r="I8925" i="20"/>
  <c r="I9007" i="20"/>
  <c r="I9148" i="20"/>
  <c r="I9309" i="20"/>
  <c r="I9588" i="20"/>
  <c r="I9742" i="20"/>
  <c r="I9918" i="20"/>
  <c r="I643" i="20"/>
  <c r="I573" i="20"/>
  <c r="I509" i="20"/>
  <c r="I445" i="20"/>
  <c r="I381" i="20"/>
  <c r="I205" i="20"/>
  <c r="I121" i="20"/>
  <c r="I177" i="20"/>
  <c r="I585" i="20"/>
  <c r="I521" i="20"/>
  <c r="I457" i="20"/>
  <c r="I393" i="20"/>
  <c r="I329" i="20"/>
  <c r="I699" i="20"/>
  <c r="I507" i="20"/>
  <c r="I443" i="20"/>
  <c r="I419" i="20"/>
  <c r="I355" i="20"/>
  <c r="I3147" i="20"/>
  <c r="I2149" i="20"/>
  <c r="I2066" i="20"/>
  <c r="I2434" i="20"/>
  <c r="I2002" i="20"/>
  <c r="I3634" i="20"/>
  <c r="I4789" i="20"/>
  <c r="I6983" i="20"/>
  <c r="I589" i="20"/>
  <c r="I525" i="20"/>
  <c r="I461" i="20"/>
  <c r="I397" i="20"/>
  <c r="I333" i="20"/>
  <c r="I145" i="20"/>
  <c r="I601" i="20"/>
  <c r="I537" i="20"/>
  <c r="I473" i="20"/>
  <c r="I409" i="20"/>
  <c r="I345" i="20"/>
  <c r="I647" i="20"/>
  <c r="I563" i="20"/>
  <c r="I435" i="20"/>
  <c r="I371" i="20"/>
  <c r="I3494" i="20"/>
  <c r="I3625" i="20"/>
  <c r="I2231" i="20"/>
  <c r="I2318" i="20"/>
  <c r="I1647" i="20"/>
  <c r="I1615" i="20"/>
  <c r="I1874" i="20"/>
  <c r="I1715" i="20"/>
  <c r="I1779" i="20"/>
  <c r="I1846" i="20"/>
  <c r="I2408" i="20"/>
  <c r="I2968" i="20"/>
  <c r="I3758" i="20"/>
  <c r="I3885" i="20"/>
  <c r="I3519" i="20"/>
  <c r="I4267" i="20"/>
  <c r="I4331" i="20"/>
  <c r="I4395" i="20"/>
  <c r="I4669" i="20"/>
  <c r="I3933" i="20"/>
  <c r="I3809" i="20"/>
  <c r="I4001" i="20"/>
  <c r="I4257" i="20"/>
  <c r="I4917" i="20"/>
  <c r="I4981" i="20"/>
  <c r="I5057" i="20"/>
  <c r="I6855" i="20"/>
  <c r="I7617" i="20"/>
  <c r="I7593" i="20"/>
  <c r="I7774" i="20"/>
  <c r="I7806" i="20"/>
  <c r="I7838" i="20"/>
  <c r="I7870" i="20"/>
  <c r="I8174" i="20"/>
  <c r="I8505" i="20"/>
  <c r="I8550" i="20"/>
  <c r="I8435" i="20"/>
  <c r="I8662" i="20"/>
  <c r="I8860" i="20"/>
  <c r="I8837" i="20"/>
  <c r="I9060" i="20"/>
  <c r="I9747" i="20"/>
  <c r="I9856" i="20"/>
  <c r="I1174" i="20"/>
  <c r="I719" i="20"/>
  <c r="I623" i="20"/>
  <c r="I181" i="20"/>
  <c r="I93" i="20"/>
  <c r="I169" i="20"/>
  <c r="I495" i="20"/>
  <c r="I431" i="20"/>
  <c r="I367" i="20"/>
  <c r="I241" i="20"/>
  <c r="I1522" i="20"/>
  <c r="I1458" i="20"/>
  <c r="I1390" i="20"/>
  <c r="I1326" i="20"/>
  <c r="I1262" i="20"/>
  <c r="I1198" i="20"/>
  <c r="I1134" i="20"/>
  <c r="I639" i="20"/>
  <c r="I129" i="20"/>
  <c r="I1562" i="20"/>
  <c r="I2454" i="20"/>
  <c r="I2083" i="20"/>
  <c r="I5945" i="20"/>
  <c r="I6031" i="20"/>
  <c r="I6404" i="20"/>
  <c r="I6703" i="20"/>
  <c r="I7851" i="20"/>
  <c r="I173" i="20"/>
  <c r="I257" i="20"/>
  <c r="I361" i="20"/>
  <c r="I5846" i="20"/>
  <c r="I3381" i="20"/>
  <c r="I3195" i="20"/>
  <c r="I3113" i="20"/>
  <c r="I3081" i="20"/>
  <c r="I3049" i="20"/>
  <c r="I3017" i="20"/>
  <c r="I3087" i="20"/>
  <c r="I3023" i="20"/>
  <c r="I2217" i="20"/>
  <c r="I2121" i="20"/>
  <c r="I2775" i="20"/>
  <c r="I1746" i="20"/>
  <c r="I1682" i="20"/>
  <c r="I1974" i="20"/>
  <c r="I2206" i="20"/>
  <c r="I2014" i="20"/>
  <c r="I1938" i="20"/>
  <c r="I2392" i="20"/>
  <c r="I2090" i="20"/>
  <c r="I2792" i="20"/>
  <c r="I2856" i="20"/>
  <c r="I2920" i="20"/>
  <c r="I2984" i="20"/>
  <c r="I2788" i="20"/>
  <c r="I2822" i="20"/>
  <c r="I2886" i="20"/>
  <c r="I2950" i="20"/>
  <c r="I3014" i="20"/>
  <c r="I3078" i="20"/>
  <c r="I3527" i="20"/>
  <c r="I3393" i="20"/>
  <c r="I3506" i="20"/>
  <c r="I3959" i="20"/>
  <c r="I4081" i="20"/>
  <c r="I4884" i="20"/>
  <c r="I5045" i="20"/>
  <c r="I5109" i="20"/>
  <c r="I5173" i="20"/>
  <c r="I5049" i="20"/>
  <c r="I5117" i="20"/>
  <c r="I5547" i="20"/>
  <c r="I5689" i="20"/>
  <c r="I5667" i="20"/>
  <c r="I5551" i="20"/>
  <c r="I5727" i="20"/>
  <c r="I5725" i="20"/>
  <c r="I5581" i="20"/>
  <c r="I5645" i="20"/>
  <c r="I5859" i="20"/>
  <c r="I6011" i="20"/>
  <c r="I6139" i="20"/>
  <c r="I6316" i="20"/>
  <c r="I6671" i="20"/>
  <c r="I6827" i="20"/>
  <c r="I6445" i="20"/>
  <c r="I7152" i="20"/>
  <c r="I6923" i="20"/>
  <c r="I7280" i="20"/>
  <c r="I7344" i="20"/>
  <c r="I7408" i="20"/>
  <c r="I7502" i="20"/>
  <c r="I7633" i="20"/>
  <c r="I7509" i="20"/>
  <c r="I7573" i="20"/>
  <c r="I7545" i="20"/>
  <c r="I7629" i="20"/>
  <c r="I7535" i="20"/>
  <c r="I7599" i="20"/>
  <c r="I7663" i="20"/>
  <c r="I7727" i="20"/>
  <c r="I7855" i="20"/>
  <c r="I8594" i="20"/>
  <c r="I9028" i="20"/>
  <c r="I9191" i="20"/>
  <c r="I9200" i="20"/>
  <c r="I9618" i="20"/>
  <c r="I9858" i="20"/>
  <c r="I9932" i="20"/>
  <c r="I6637" i="20"/>
  <c r="I2861" i="20"/>
  <c r="I2415" i="20"/>
  <c r="I1840" i="20"/>
  <c r="I2077" i="20"/>
  <c r="I4149" i="20"/>
  <c r="I4213" i="20"/>
  <c r="I4277" i="20"/>
  <c r="I7015" i="20"/>
  <c r="I7849" i="20"/>
  <c r="I9340" i="20"/>
  <c r="I9568" i="20"/>
  <c r="I557" i="20"/>
  <c r="I493" i="20"/>
  <c r="I429" i="20"/>
  <c r="I365" i="20"/>
  <c r="I317" i="20"/>
  <c r="I109" i="20"/>
  <c r="I193" i="20"/>
  <c r="I569" i="20"/>
  <c r="I505" i="20"/>
  <c r="I441" i="20"/>
  <c r="I377" i="20"/>
  <c r="I751" i="20"/>
  <c r="I595" i="20"/>
  <c r="I531" i="20"/>
  <c r="I491" i="20"/>
  <c r="I403" i="20"/>
  <c r="I339" i="20"/>
  <c r="I608" i="20"/>
  <c r="I3752" i="20"/>
  <c r="I2126" i="20"/>
  <c r="I1838" i="20"/>
  <c r="I1555" i="20"/>
  <c r="I1300" i="20"/>
  <c r="I1332" i="20"/>
  <c r="I1364" i="20"/>
  <c r="I1396" i="20"/>
  <c r="I1428" i="20"/>
  <c r="I1460" i="20"/>
  <c r="I1492" i="20"/>
  <c r="I1524" i="20"/>
  <c r="I1556" i="20"/>
  <c r="I1588" i="20"/>
  <c r="I1620" i="20"/>
  <c r="I1652" i="20"/>
  <c r="I2403" i="20"/>
  <c r="I2576" i="20"/>
  <c r="I3324" i="20"/>
  <c r="I3630" i="20"/>
  <c r="I4075" i="20"/>
  <c r="I3633" i="20"/>
  <c r="I3761" i="20"/>
  <c r="I3134" i="20"/>
  <c r="I3358" i="20"/>
  <c r="I3570" i="20"/>
  <c r="I4592" i="20"/>
  <c r="I4820" i="20"/>
  <c r="I4039" i="20"/>
  <c r="I4103" i="20"/>
  <c r="I4167" i="20"/>
  <c r="I4231" i="20"/>
  <c r="I4295" i="20"/>
  <c r="I4359" i="20"/>
  <c r="I3905" i="20"/>
  <c r="I4225" i="20"/>
  <c r="I4409" i="20"/>
  <c r="I4441" i="20"/>
  <c r="I4473" i="20"/>
  <c r="I4505" i="20"/>
  <c r="I4537" i="20"/>
  <c r="I4569" i="20"/>
  <c r="I4601" i="20"/>
  <c r="I4645" i="20"/>
  <c r="I4705" i="20"/>
  <c r="I5559" i="20"/>
  <c r="I5647" i="20"/>
  <c r="I5741" i="20"/>
  <c r="I5817" i="20"/>
  <c r="I5615" i="20"/>
  <c r="I5591" i="20"/>
  <c r="I5869" i="20"/>
  <c r="I5933" i="20"/>
  <c r="I6412" i="20"/>
  <c r="I6679" i="20"/>
  <c r="I6693" i="20"/>
  <c r="I6775" i="20"/>
  <c r="I6907" i="20"/>
  <c r="I7228" i="20"/>
  <c r="I7292" i="20"/>
  <c r="I7356" i="20"/>
  <c r="I7420" i="20"/>
  <c r="I7625" i="20"/>
  <c r="I7645" i="20"/>
  <c r="I8024" i="20"/>
  <c r="I7543" i="20"/>
  <c r="I7607" i="20"/>
  <c r="I7671" i="20"/>
  <c r="I7735" i="20"/>
  <c r="I7799" i="20"/>
  <c r="I8094" i="20"/>
  <c r="I8238" i="20"/>
  <c r="I8492" i="20"/>
  <c r="I8648" i="20"/>
  <c r="I8805" i="20"/>
  <c r="I8889" i="20"/>
  <c r="I9408" i="20"/>
  <c r="I9548" i="20"/>
  <c r="I9708" i="20"/>
  <c r="I9740" i="20"/>
  <c r="I9772" i="20"/>
  <c r="I9998" i="20"/>
  <c r="I9852" i="20"/>
  <c r="I9908" i="20"/>
  <c r="I10004" i="20"/>
  <c r="I9989" i="20"/>
  <c r="I9901" i="20"/>
  <c r="I9913" i="20"/>
  <c r="I9832" i="20"/>
  <c r="I9758" i="20"/>
  <c r="I9822" i="20"/>
  <c r="I9746" i="20"/>
  <c r="I9734" i="20"/>
  <c r="I9687" i="20"/>
  <c r="I9715" i="20"/>
  <c r="I9631" i="20"/>
  <c r="I9487" i="20"/>
  <c r="I9425" i="20"/>
  <c r="I9522" i="20"/>
  <c r="I9372" i="20"/>
  <c r="I9322" i="20"/>
  <c r="I9383" i="20"/>
  <c r="I9282" i="20"/>
  <c r="I9233" i="20"/>
  <c r="I9141" i="20"/>
  <c r="I9117" i="20"/>
  <c r="I9230" i="20"/>
  <c r="I9195" i="20"/>
  <c r="I9130" i="20"/>
  <c r="I9066" i="20"/>
  <c r="I9082" i="20"/>
  <c r="I9015" i="20"/>
  <c r="I8999" i="20"/>
  <c r="I8986" i="20"/>
  <c r="I8864" i="20"/>
  <c r="I8842" i="20"/>
  <c r="I8977" i="20"/>
  <c r="I8824" i="20"/>
  <c r="I8762" i="20"/>
  <c r="I8798" i="20"/>
  <c r="I8743" i="20"/>
  <c r="I8655" i="20"/>
  <c r="I8623" i="20"/>
  <c r="I8567" i="20"/>
  <c r="I8503" i="20"/>
  <c r="I8740" i="20"/>
  <c r="I8584" i="20"/>
  <c r="I8456" i="20"/>
  <c r="I8418" i="20"/>
  <c r="I8571" i="20"/>
  <c r="I8491" i="20"/>
  <c r="I8543" i="20"/>
  <c r="I8412" i="20"/>
  <c r="I8344" i="20"/>
  <c r="I8338" i="20"/>
  <c r="I8428" i="20"/>
  <c r="I8341" i="20"/>
  <c r="I8281" i="20"/>
  <c r="I8169" i="20"/>
  <c r="I8388" i="20"/>
  <c r="I8406" i="20"/>
  <c r="I7990" i="20"/>
  <c r="I7992" i="20"/>
  <c r="I7900" i="20"/>
  <c r="I7820" i="20"/>
  <c r="I7995" i="20"/>
  <c r="I7828" i="20"/>
  <c r="I7748" i="20"/>
  <c r="I7684" i="20"/>
  <c r="I7620" i="20"/>
  <c r="I8051" i="20"/>
  <c r="I7696" i="20"/>
  <c r="I7568" i="20"/>
  <c r="I7174" i="20"/>
  <c r="I7548" i="20"/>
  <c r="I7466" i="20"/>
  <c r="I7242" i="20"/>
  <c r="I7178" i="20"/>
  <c r="I7001" i="20"/>
  <c r="I6969" i="20"/>
  <c r="I6937" i="20"/>
  <c r="I7436" i="20"/>
  <c r="I6905" i="20"/>
  <c r="I7058" i="20"/>
  <c r="I6901" i="20"/>
  <c r="I6926" i="20"/>
  <c r="I6958" i="20"/>
  <c r="I6768" i="20"/>
  <c r="I6726" i="20"/>
  <c r="I6672" i="20"/>
  <c r="I6790" i="20"/>
  <c r="I6598" i="20"/>
  <c r="I6474" i="20"/>
  <c r="I6346" i="20"/>
  <c r="I6694" i="20"/>
  <c r="I6592" i="20"/>
  <c r="I6688" i="20"/>
  <c r="I6402" i="20"/>
  <c r="I6411" i="20"/>
  <c r="I6086" i="20"/>
  <c r="I5966" i="20"/>
  <c r="I5902" i="20"/>
  <c r="I5838" i="20"/>
  <c r="I5654" i="20"/>
  <c r="I5780" i="20"/>
  <c r="I5716" i="20"/>
  <c r="I6222" i="20"/>
  <c r="I6499" i="20"/>
  <c r="I6467" i="20"/>
  <c r="I6435" i="20"/>
  <c r="I6046" i="20"/>
  <c r="I6094" i="20"/>
  <c r="I5914" i="20"/>
  <c r="I5666" i="20"/>
  <c r="I5874" i="20"/>
  <c r="I5834" i="20"/>
  <c r="I5638" i="20"/>
  <c r="I5998" i="20"/>
  <c r="I5548" i="20"/>
  <c r="I6142" i="20"/>
  <c r="I5778" i="20"/>
  <c r="I5048" i="20"/>
  <c r="I5542" i="20"/>
  <c r="I4891" i="20"/>
  <c r="I4827" i="20"/>
  <c r="I4763" i="20"/>
  <c r="I5528" i="20"/>
  <c r="I4675" i="20"/>
  <c r="I4683" i="20"/>
  <c r="I4603" i="20"/>
  <c r="I4571" i="20"/>
  <c r="I4539" i="20"/>
  <c r="I4507" i="20"/>
  <c r="I4475" i="20"/>
  <c r="I4443" i="20"/>
  <c r="I4411" i="20"/>
  <c r="I4704" i="20"/>
  <c r="I4659" i="20"/>
  <c r="I4356" i="20"/>
  <c r="I4292" i="20"/>
  <c r="I4228" i="20"/>
  <c r="I4164" i="20"/>
  <c r="I4560" i="20"/>
  <c r="I4544" i="20"/>
  <c r="I4528" i="20"/>
  <c r="I4512" i="20"/>
  <c r="I4464" i="20"/>
  <c r="I4402" i="20"/>
  <c r="I4232" i="20"/>
  <c r="I4020" i="20"/>
  <c r="I3558" i="20"/>
  <c r="I3677" i="20"/>
  <c r="I3646" i="20"/>
  <c r="I3568" i="20"/>
  <c r="I3479" i="20"/>
  <c r="I3988" i="20"/>
  <c r="I3556" i="20"/>
  <c r="I3450" i="20"/>
  <c r="I4264" i="20"/>
  <c r="I4064" i="20"/>
  <c r="I3784" i="20"/>
  <c r="I3688" i="20"/>
  <c r="I3387" i="20"/>
  <c r="I4200" i="20"/>
  <c r="I4052" i="20"/>
  <c r="I3750" i="20"/>
  <c r="I3609" i="20"/>
  <c r="I4368" i="20"/>
  <c r="I4192" i="20"/>
  <c r="I4028" i="20"/>
  <c r="I3944" i="20"/>
  <c r="I3888" i="20"/>
  <c r="I3702" i="20"/>
  <c r="I3377" i="20"/>
  <c r="I3816" i="20"/>
  <c r="I3720" i="20"/>
  <c r="I3636" i="20"/>
  <c r="I3371" i="20"/>
  <c r="I3339" i="20"/>
  <c r="I3307" i="20"/>
  <c r="I3275" i="20"/>
  <c r="I3243" i="20"/>
  <c r="I3143" i="20"/>
  <c r="I2657" i="20"/>
  <c r="I2529" i="20"/>
  <c r="I2961" i="20"/>
  <c r="I2897" i="20"/>
  <c r="I2833" i="20"/>
  <c r="I3422" i="20"/>
  <c r="I3391" i="20"/>
  <c r="I3319" i="20"/>
  <c r="I3079" i="20"/>
  <c r="I3015" i="20"/>
  <c r="I2713" i="20"/>
  <c r="I2457" i="20"/>
  <c r="I2329" i="20"/>
  <c r="I2951" i="20"/>
  <c r="I2823" i="20"/>
  <c r="I2622" i="20"/>
  <c r="I2369" i="20"/>
  <c r="I2209" i="20"/>
  <c r="I2791" i="20"/>
  <c r="I2638" i="20"/>
  <c r="I2959" i="20"/>
  <c r="I2831" i="20"/>
  <c r="I2738" i="20"/>
  <c r="I2658" i="20"/>
  <c r="I2040" i="20"/>
  <c r="I1976" i="20"/>
  <c r="I1912" i="20"/>
  <c r="I1848" i="20"/>
  <c r="I2935" i="20"/>
  <c r="I2807" i="20"/>
  <c r="I2385" i="20"/>
  <c r="I2279" i="20"/>
  <c r="I2137" i="20"/>
  <c r="I1868" i="20"/>
  <c r="I2911" i="20"/>
  <c r="I2273" i="20"/>
  <c r="I2249" i="20"/>
  <c r="I2135" i="20"/>
  <c r="I2080" i="20"/>
  <c r="I2016" i="20"/>
  <c r="I1952" i="20"/>
  <c r="I1929" i="20"/>
  <c r="I1873" i="20"/>
  <c r="I1595" i="20"/>
  <c r="I1905" i="20"/>
  <c r="I1820" i="20"/>
  <c r="I1590" i="20"/>
  <c r="I2102" i="20"/>
  <c r="I1837" i="20"/>
  <c r="I1814" i="20"/>
  <c r="I1593" i="20"/>
  <c r="I1985" i="20"/>
  <c r="I1785" i="20"/>
  <c r="I1753" i="20"/>
  <c r="I1721" i="20"/>
  <c r="I1689" i="20"/>
  <c r="I1657" i="20"/>
  <c r="I1625" i="20"/>
  <c r="I1949" i="20"/>
  <c r="I1897" i="20"/>
  <c r="I1810" i="20"/>
  <c r="I1236" i="20"/>
  <c r="I1172" i="20"/>
  <c r="I2034" i="20"/>
  <c r="I1965" i="20"/>
  <c r="I1913" i="20"/>
  <c r="I2006" i="20"/>
  <c r="I1857" i="20"/>
  <c r="I1663" i="20"/>
  <c r="I1695" i="20"/>
  <c r="I1727" i="20"/>
  <c r="I1759" i="20"/>
  <c r="I1791" i="20"/>
  <c r="I1831" i="20"/>
  <c r="I1914" i="20"/>
  <c r="I1959" i="20"/>
  <c r="I2042" i="20"/>
  <c r="I2411" i="20"/>
  <c r="I2168" i="20"/>
  <c r="I2218" i="20"/>
  <c r="I1862" i="20"/>
  <c r="I1894" i="20"/>
  <c r="I1926" i="20"/>
  <c r="I2091" i="20"/>
  <c r="I2187" i="20"/>
  <c r="I2602" i="20"/>
  <c r="I2534" i="20"/>
  <c r="I1871" i="20"/>
  <c r="I1999" i="20"/>
  <c r="I2208" i="20"/>
  <c r="I2328" i="20"/>
  <c r="I1328" i="20"/>
  <c r="I1360" i="20"/>
  <c r="I1392" i="20"/>
  <c r="I1424" i="20"/>
  <c r="I1456" i="20"/>
  <c r="I1488" i="20"/>
  <c r="I1520" i="20"/>
  <c r="I1552" i="20"/>
  <c r="I1584" i="20"/>
  <c r="I1616" i="20"/>
  <c r="I1648" i="20"/>
  <c r="I1680" i="20"/>
  <c r="I1712" i="20"/>
  <c r="I1744" i="20"/>
  <c r="I1776" i="20"/>
  <c r="I1806" i="20"/>
  <c r="I1915" i="20"/>
  <c r="I2043" i="20"/>
  <c r="I2642" i="20"/>
  <c r="I2122" i="20"/>
  <c r="I2163" i="20"/>
  <c r="I2346" i="20"/>
  <c r="I3332" i="20"/>
  <c r="I3395" i="20"/>
  <c r="I2275" i="20"/>
  <c r="I2320" i="20"/>
  <c r="I2400" i="20"/>
  <c r="I2483" i="20"/>
  <c r="I2560" i="20"/>
  <c r="I2659" i="20"/>
  <c r="I2704" i="20"/>
  <c r="I2800" i="20"/>
  <c r="I2864" i="20"/>
  <c r="I2928" i="20"/>
  <c r="I2992" i="20"/>
  <c r="I3429" i="20"/>
  <c r="I2268" i="20"/>
  <c r="I2396" i="20"/>
  <c r="I2559" i="20"/>
  <c r="I2604" i="20"/>
  <c r="I2764" i="20"/>
  <c r="I3224" i="20"/>
  <c r="I3260" i="20"/>
  <c r="I3292" i="20"/>
  <c r="I2488" i="20"/>
  <c r="I2571" i="20"/>
  <c r="I2699" i="20"/>
  <c r="I2796" i="20"/>
  <c r="I2860" i="20"/>
  <c r="I2924" i="20"/>
  <c r="I2988" i="20"/>
  <c r="I3052" i="20"/>
  <c r="I3116" i="20"/>
  <c r="I3180" i="20"/>
  <c r="I2116" i="20"/>
  <c r="I2244" i="20"/>
  <c r="I2372" i="20"/>
  <c r="I2500" i="20"/>
  <c r="I2628" i="20"/>
  <c r="I2756" i="20"/>
  <c r="I2830" i="20"/>
  <c r="I2894" i="20"/>
  <c r="I2958" i="20"/>
  <c r="I3022" i="20"/>
  <c r="I3086" i="20"/>
  <c r="I3200" i="20"/>
  <c r="I3502" i="20"/>
  <c r="I3535" i="20"/>
  <c r="I3725" i="20"/>
  <c r="I3773" i="20"/>
  <c r="I3499" i="20"/>
  <c r="I3553" i="20"/>
  <c r="I3818" i="20"/>
  <c r="I3995" i="20"/>
  <c r="I3448" i="20"/>
  <c r="I3493" i="20"/>
  <c r="I3607" i="20"/>
  <c r="I3691" i="20"/>
  <c r="I3778" i="20"/>
  <c r="I3898" i="20"/>
  <c r="I4035" i="20"/>
  <c r="I3419" i="20"/>
  <c r="I4195" i="20"/>
  <c r="I3509" i="20"/>
  <c r="I3559" i="20"/>
  <c r="I3858" i="20"/>
  <c r="I3947" i="20"/>
  <c r="I3162" i="20"/>
  <c r="I3194" i="20"/>
  <c r="I3226" i="20"/>
  <c r="I3258" i="20"/>
  <c r="I3290" i="20"/>
  <c r="I3322" i="20"/>
  <c r="I3354" i="20"/>
  <c r="I3485" i="20"/>
  <c r="I3563" i="20"/>
  <c r="I3639" i="20"/>
  <c r="I3723" i="20"/>
  <c r="I3831" i="20"/>
  <c r="I4291" i="20"/>
  <c r="I4355" i="20"/>
  <c r="I3507" i="20"/>
  <c r="I3635" i="20"/>
  <c r="I3763" i="20"/>
  <c r="I3859" i="20"/>
  <c r="I4588" i="20"/>
  <c r="I4620" i="20"/>
  <c r="I4684" i="20"/>
  <c r="I3957" i="20"/>
  <c r="I4021" i="20"/>
  <c r="I4085" i="20"/>
  <c r="I4873" i="20"/>
  <c r="I3967" i="20"/>
  <c r="I4031" i="20"/>
  <c r="I4095" i="20"/>
  <c r="I4159" i="20"/>
  <c r="I4223" i="20"/>
  <c r="I4287" i="20"/>
  <c r="I4351" i="20"/>
  <c r="I4825" i="20"/>
  <c r="I3961" i="20"/>
  <c r="I4025" i="20"/>
  <c r="I4089" i="20"/>
  <c r="I4153" i="20"/>
  <c r="I4217" i="20"/>
  <c r="I4281" i="20"/>
  <c r="I4345" i="20"/>
  <c r="I4405" i="20"/>
  <c r="I4437" i="20"/>
  <c r="I4469" i="20"/>
  <c r="I4501" i="20"/>
  <c r="I4533" i="20"/>
  <c r="I4565" i="20"/>
  <c r="I4597" i="20"/>
  <c r="I4628" i="20"/>
  <c r="I4692" i="20"/>
  <c r="I4709" i="20"/>
  <c r="I4769" i="20"/>
  <c r="I4833" i="20"/>
  <c r="I4756" i="20"/>
  <c r="I4633" i="20"/>
  <c r="I4697" i="20"/>
  <c r="I4900" i="20"/>
  <c r="I5097" i="20"/>
  <c r="I5021" i="20"/>
  <c r="I5121" i="20"/>
  <c r="I5545" i="20"/>
  <c r="I5181" i="20"/>
  <c r="I5213" i="20"/>
  <c r="I5245" i="20"/>
  <c r="I5277" i="20"/>
  <c r="I5309" i="20"/>
  <c r="I5341" i="20"/>
  <c r="I5373" i="20"/>
  <c r="I5405" i="20"/>
  <c r="I5437" i="20"/>
  <c r="I5469" i="20"/>
  <c r="I5501" i="20"/>
  <c r="I5535" i="20"/>
  <c r="I5649" i="20"/>
  <c r="I5827" i="20"/>
  <c r="I5625" i="20"/>
  <c r="I5873" i="20"/>
  <c r="I5593" i="20"/>
  <c r="I6035" i="20"/>
  <c r="I5983" i="20"/>
  <c r="I6047" i="20"/>
  <c r="I6255" i="20"/>
  <c r="I6163" i="20"/>
  <c r="I6291" i="20"/>
  <c r="I6355" i="20"/>
  <c r="I5861" i="20"/>
  <c r="I5925" i="20"/>
  <c r="I6059" i="20"/>
  <c r="I6203" i="20"/>
  <c r="I6267" i="20"/>
  <c r="I6439" i="20"/>
  <c r="I6503" i="20"/>
  <c r="I6001" i="20"/>
  <c r="I6033" i="20"/>
  <c r="I6065" i="20"/>
  <c r="I6097" i="20"/>
  <c r="I6129" i="20"/>
  <c r="I6161" i="20"/>
  <c r="I6193" i="20"/>
  <c r="I6225" i="20"/>
  <c r="I6257" i="20"/>
  <c r="I6289" i="20"/>
  <c r="I6364" i="20"/>
  <c r="I6409" i="20"/>
  <c r="I6492" i="20"/>
  <c r="I6545" i="20"/>
  <c r="I6654" i="20"/>
  <c r="I6530" i="20"/>
  <c r="I6719" i="20"/>
  <c r="I6677" i="20"/>
  <c r="I6765" i="20"/>
  <c r="I6372" i="20"/>
  <c r="I6417" i="20"/>
  <c r="I6500" i="20"/>
  <c r="I6551" i="20"/>
  <c r="I6610" i="20"/>
  <c r="I6731" i="20"/>
  <c r="I6670" i="20"/>
  <c r="I6333" i="20"/>
  <c r="I6461" i="20"/>
  <c r="I6567" i="20"/>
  <c r="I6846" i="20"/>
  <c r="I6645" i="20"/>
  <c r="I6738" i="20"/>
  <c r="I6725" i="20"/>
  <c r="I7079" i="20"/>
  <c r="I6862" i="20"/>
  <c r="I6894" i="20"/>
  <c r="I7216" i="20"/>
  <c r="I7232" i="20"/>
  <c r="I7115" i="20"/>
  <c r="I7275" i="20"/>
  <c r="I7307" i="20"/>
  <c r="I7339" i="20"/>
  <c r="I7371" i="20"/>
  <c r="I7403" i="20"/>
  <c r="I7453" i="20"/>
  <c r="I7455" i="20"/>
  <c r="I7469" i="20"/>
  <c r="I7431" i="20"/>
  <c r="I7327" i="20"/>
  <c r="I7359" i="20"/>
  <c r="I7391" i="20"/>
  <c r="I7423" i="20"/>
  <c r="I7485" i="20"/>
  <c r="I7601" i="20"/>
  <c r="I7697" i="20"/>
  <c r="I7463" i="20"/>
  <c r="I7498" i="20"/>
  <c r="I7869" i="20"/>
  <c r="I7777" i="20"/>
  <c r="I8015" i="20"/>
  <c r="I8021" i="20"/>
  <c r="I7507" i="20"/>
  <c r="I7539" i="20"/>
  <c r="I7571" i="20"/>
  <c r="I7603" i="20"/>
  <c r="I7635" i="20"/>
  <c r="I7667" i="20"/>
  <c r="I7699" i="20"/>
  <c r="I7731" i="20"/>
  <c r="I7763" i="20"/>
  <c r="I7795" i="20"/>
  <c r="I7827" i="20"/>
  <c r="I7859" i="20"/>
  <c r="I7891" i="20"/>
  <c r="I7923" i="20"/>
  <c r="I7955" i="20"/>
  <c r="I7530" i="20"/>
  <c r="I7562" i="20"/>
  <c r="I7594" i="20"/>
  <c r="I7626" i="20"/>
  <c r="I7658" i="20"/>
  <c r="I7690" i="20"/>
  <c r="I7722" i="20"/>
  <c r="I7754" i="20"/>
  <c r="I7786" i="20"/>
  <c r="I7818" i="20"/>
  <c r="I7850" i="20"/>
  <c r="I7882" i="20"/>
  <c r="I7946" i="20"/>
  <c r="I8044" i="20"/>
  <c r="I7929" i="20"/>
  <c r="I7961" i="20"/>
  <c r="I8009" i="20"/>
  <c r="I8066" i="20"/>
  <c r="I8397" i="20"/>
  <c r="I8102" i="20"/>
  <c r="I8340" i="20"/>
  <c r="I8500" i="20"/>
  <c r="I8170" i="20"/>
  <c r="I8218" i="20"/>
  <c r="I8266" i="20"/>
  <c r="I8322" i="20"/>
  <c r="I8190" i="20"/>
  <c r="I8372" i="20"/>
  <c r="I8437" i="20"/>
  <c r="I8084" i="20"/>
  <c r="I8116" i="20"/>
  <c r="I8148" i="20"/>
  <c r="I8180" i="20"/>
  <c r="I8212" i="20"/>
  <c r="I8244" i="20"/>
  <c r="I8276" i="20"/>
  <c r="I8308" i="20"/>
  <c r="I8421" i="20"/>
  <c r="I8548" i="20"/>
  <c r="I8378" i="20"/>
  <c r="I8620" i="20"/>
  <c r="I8684" i="20"/>
  <c r="I8521" i="20"/>
  <c r="I8566" i="20"/>
  <c r="I8415" i="20"/>
  <c r="I8447" i="20"/>
  <c r="I8572" i="20"/>
  <c r="I8622" i="20"/>
  <c r="I8686" i="20"/>
  <c r="I8640" i="20"/>
  <c r="I8510" i="20"/>
  <c r="I8713" i="20"/>
  <c r="I8580" i="20"/>
  <c r="I8626" i="20"/>
  <c r="I8690" i="20"/>
  <c r="I8490" i="20"/>
  <c r="I8602" i="20"/>
  <c r="I8748" i="20"/>
  <c r="I8792" i="20"/>
  <c r="I8763" i="20"/>
  <c r="I8815" i="20"/>
  <c r="I8705" i="20"/>
  <c r="I8880" i="20"/>
  <c r="I8793" i="20"/>
  <c r="I8960" i="20"/>
  <c r="I9002" i="20"/>
  <c r="I8801" i="20"/>
  <c r="I8932" i="20"/>
  <c r="I8797" i="20"/>
  <c r="I8952" i="20"/>
  <c r="I9134" i="20"/>
  <c r="I8885" i="20"/>
  <c r="I8917" i="20"/>
  <c r="I8949" i="20"/>
  <c r="I8988" i="20"/>
  <c r="I9031" i="20"/>
  <c r="I9159" i="20"/>
  <c r="I9275" i="20"/>
  <c r="I9267" i="20"/>
  <c r="I9088" i="20"/>
  <c r="I9068" i="20"/>
  <c r="I9266" i="20"/>
  <c r="I9154" i="20"/>
  <c r="I9202" i="20"/>
  <c r="I9032" i="20"/>
  <c r="I9160" i="20"/>
  <c r="I9268" i="20"/>
  <c r="I9359" i="20"/>
  <c r="I9446" i="20"/>
  <c r="I9411" i="20"/>
  <c r="I9351" i="20"/>
  <c r="I9289" i="20"/>
  <c r="I9288" i="20"/>
  <c r="I9333" i="20"/>
  <c r="I9391" i="20"/>
  <c r="I9459" i="20"/>
  <c r="I9400" i="20"/>
  <c r="I9496" i="20"/>
  <c r="I9390" i="20"/>
  <c r="I9500" i="20"/>
  <c r="I9380" i="20"/>
  <c r="I9634" i="20"/>
  <c r="I9633" i="20"/>
  <c r="I9688" i="20"/>
  <c r="I9610" i="20"/>
  <c r="I9713" i="20"/>
  <c r="I9731" i="20"/>
  <c r="I9862" i="20"/>
  <c r="I9803" i="20"/>
  <c r="I9943" i="20"/>
  <c r="I9768" i="20"/>
  <c r="I9800" i="20"/>
  <c r="I9831" i="20"/>
  <c r="I9970" i="20"/>
  <c r="I10010" i="20"/>
  <c r="I9978" i="20"/>
  <c r="I9904" i="20"/>
  <c r="I9936" i="20"/>
  <c r="I9968" i="20"/>
  <c r="I10000" i="20"/>
  <c r="I9983" i="20"/>
  <c r="I85" i="20"/>
  <c r="I265" i="20"/>
  <c r="I1530" i="20"/>
  <c r="I611" i="20"/>
  <c r="I581" i="20"/>
  <c r="I517" i="20"/>
  <c r="I453" i="20"/>
  <c r="I389" i="20"/>
  <c r="I325" i="20"/>
  <c r="I313" i="20"/>
  <c r="I285" i="20"/>
  <c r="I1462" i="20"/>
  <c r="I1398" i="20"/>
  <c r="I1346" i="20"/>
  <c r="I1282" i="20"/>
  <c r="I1218" i="20"/>
  <c r="I1154" i="20"/>
  <c r="I663" i="20"/>
  <c r="I105" i="20"/>
  <c r="I221" i="20"/>
  <c r="I157" i="20"/>
  <c r="I599" i="20"/>
  <c r="I559" i="20"/>
  <c r="I535" i="20"/>
  <c r="I471" i="20"/>
  <c r="I407" i="20"/>
  <c r="I343" i="20"/>
  <c r="I691" i="20"/>
  <c r="I627" i="20"/>
  <c r="I545" i="20"/>
  <c r="I481" i="20"/>
  <c r="I417" i="20"/>
  <c r="I353" i="20"/>
  <c r="I679" i="20"/>
  <c r="I273" i="20"/>
  <c r="I1486" i="20"/>
  <c r="I1422" i="20"/>
  <c r="I1354" i="20"/>
  <c r="I1290" i="20"/>
  <c r="I1226" i="20"/>
  <c r="I1162" i="20"/>
  <c r="I289" i="20"/>
  <c r="I1638" i="20"/>
  <c r="I635" i="20"/>
  <c r="I571" i="20"/>
  <c r="I467" i="20"/>
  <c r="I379" i="20"/>
  <c r="I261" i="20"/>
  <c r="I9905" i="20"/>
  <c r="I9616" i="20"/>
  <c r="I9253" i="20"/>
  <c r="I9125" i="20"/>
  <c r="I9074" i="20"/>
  <c r="I8527" i="20"/>
  <c r="I8305" i="20"/>
  <c r="I8177" i="20"/>
  <c r="I7680" i="20"/>
  <c r="I7552" i="20"/>
  <c r="I6922" i="20"/>
  <c r="I6681" i="20"/>
  <c r="I6504" i="20"/>
  <c r="I6306" i="20"/>
  <c r="I6242" i="20"/>
  <c r="I6178" i="20"/>
  <c r="I4883" i="20"/>
  <c r="I4819" i="20"/>
  <c r="I4755" i="20"/>
  <c r="I4599" i="20"/>
  <c r="I4567" i="20"/>
  <c r="I4535" i="20"/>
  <c r="I4503" i="20"/>
  <c r="I4471" i="20"/>
  <c r="I4439" i="20"/>
  <c r="I4407" i="20"/>
  <c r="I3802" i="20"/>
  <c r="I2641" i="20"/>
  <c r="I2513" i="20"/>
  <c r="I3235" i="20"/>
  <c r="I2028" i="20"/>
  <c r="I1964" i="20"/>
  <c r="I1627" i="20"/>
  <c r="I1773" i="20"/>
  <c r="I1741" i="20"/>
  <c r="I1709" i="20"/>
  <c r="I1677" i="20"/>
  <c r="I1292" i="20"/>
  <c r="I1228" i="20"/>
  <c r="I1164" i="20"/>
  <c r="I1811" i="20"/>
  <c r="I1667" i="20"/>
  <c r="I1699" i="20"/>
  <c r="I1731" i="20"/>
  <c r="I1763" i="20"/>
  <c r="I1795" i="20"/>
  <c r="I1879" i="20"/>
  <c r="I2007" i="20"/>
  <c r="I2710" i="20"/>
  <c r="I2003" i="20"/>
  <c r="I2094" i="20"/>
  <c r="I2192" i="20"/>
  <c r="I2542" i="20"/>
  <c r="I1887" i="20"/>
  <c r="I2378" i="20"/>
  <c r="I1684" i="20"/>
  <c r="I1716" i="20"/>
  <c r="I1748" i="20"/>
  <c r="I1780" i="20"/>
  <c r="I2446" i="20"/>
  <c r="I2506" i="20"/>
  <c r="I2714" i="20"/>
  <c r="I2752" i="20"/>
  <c r="I3000" i="20"/>
  <c r="I2652" i="20"/>
  <c r="I2491" i="20"/>
  <c r="I2536" i="20"/>
  <c r="I2132" i="20"/>
  <c r="I2260" i="20"/>
  <c r="I2388" i="20"/>
  <c r="I2516" i="20"/>
  <c r="I2644" i="20"/>
  <c r="I3565" i="20"/>
  <c r="I3826" i="20"/>
  <c r="I3629" i="20"/>
  <c r="I3902" i="20"/>
  <c r="I3514" i="20"/>
  <c r="I3566" i="20"/>
  <c r="I3198" i="20"/>
  <c r="I3230" i="20"/>
  <c r="I3262" i="20"/>
  <c r="I3294" i="20"/>
  <c r="I3326" i="20"/>
  <c r="I3389" i="20"/>
  <c r="I3421" i="20"/>
  <c r="I3497" i="20"/>
  <c r="I3523" i="20"/>
  <c r="I3965" i="20"/>
  <c r="I4093" i="20"/>
  <c r="I3621" i="20"/>
  <c r="I3717" i="20"/>
  <c r="I3781" i="20"/>
  <c r="I3845" i="20"/>
  <c r="I3975" i="20"/>
  <c r="I4668" i="20"/>
  <c r="I3777" i="20"/>
  <c r="I3841" i="20"/>
  <c r="I3969" i="20"/>
  <c r="I4033" i="20"/>
  <c r="I4097" i="20"/>
  <c r="I4161" i="20"/>
  <c r="I4289" i="20"/>
  <c r="I4353" i="20"/>
  <c r="I4641" i="20"/>
  <c r="I5145" i="20"/>
  <c r="I5025" i="20"/>
  <c r="I5169" i="20"/>
  <c r="I5185" i="20"/>
  <c r="I5217" i="20"/>
  <c r="I5249" i="20"/>
  <c r="I5281" i="20"/>
  <c r="I5313" i="20"/>
  <c r="I5345" i="20"/>
  <c r="I5377" i="20"/>
  <c r="I5409" i="20"/>
  <c r="I5441" i="20"/>
  <c r="I5473" i="20"/>
  <c r="I5505" i="20"/>
  <c r="I5699" i="20"/>
  <c r="I6407" i="20"/>
  <c r="I6415" i="20"/>
  <c r="I6447" i="20"/>
  <c r="I6457" i="20"/>
  <c r="I6557" i="20"/>
  <c r="I6750" i="20"/>
  <c r="I6337" i="20"/>
  <c r="I6465" i="20"/>
  <c r="I6733" i="20"/>
  <c r="I6349" i="20"/>
  <c r="I6581" i="20"/>
  <c r="I6746" i="20"/>
  <c r="I7075" i="20"/>
  <c r="I7139" i="20"/>
  <c r="I7071" i="20"/>
  <c r="I7135" i="20"/>
  <c r="I7131" i="20"/>
  <c r="I7179" i="20"/>
  <c r="I7689" i="20"/>
  <c r="I7533" i="20"/>
  <c r="I7581" i="20"/>
  <c r="I7895" i="20"/>
  <c r="I7534" i="20"/>
  <c r="I7566" i="20"/>
  <c r="I7598" i="20"/>
  <c r="I7630" i="20"/>
  <c r="I7662" i="20"/>
  <c r="I7694" i="20"/>
  <c r="I7726" i="20"/>
  <c r="I7758" i="20"/>
  <c r="I7790" i="20"/>
  <c r="I7822" i="20"/>
  <c r="I7854" i="20"/>
  <c r="I7950" i="20"/>
  <c r="I7933" i="20"/>
  <c r="I7964" i="20"/>
  <c r="I8130" i="20"/>
  <c r="I8194" i="20"/>
  <c r="I8150" i="20"/>
  <c r="I8365" i="20"/>
  <c r="I8349" i="20"/>
  <c r="I8445" i="20"/>
  <c r="I8088" i="20"/>
  <c r="I8120" i="20"/>
  <c r="I8152" i="20"/>
  <c r="I8184" i="20"/>
  <c r="I8216" i="20"/>
  <c r="I8248" i="20"/>
  <c r="I8280" i="20"/>
  <c r="I8312" i="20"/>
  <c r="I8381" i="20"/>
  <c r="I8386" i="20"/>
  <c r="I8484" i="20"/>
  <c r="I8772" i="20"/>
  <c r="I8712" i="20"/>
  <c r="I8526" i="20"/>
  <c r="I8700" i="20"/>
  <c r="I8506" i="20"/>
  <c r="I8927" i="20"/>
  <c r="I9016" i="20"/>
  <c r="I8964" i="20"/>
  <c r="I9039" i="20"/>
  <c r="I9303" i="20"/>
  <c r="I9104" i="20"/>
  <c r="I9048" i="20"/>
  <c r="I9176" i="20"/>
  <c r="I9349" i="20"/>
  <c r="I9358" i="20"/>
  <c r="I9346" i="20"/>
  <c r="I9336" i="20"/>
  <c r="I9499" i="20"/>
  <c r="I9596" i="20"/>
  <c r="I9396" i="20"/>
  <c r="I9697" i="20"/>
  <c r="I9779" i="20"/>
  <c r="I9842" i="20"/>
  <c r="I9807" i="20"/>
  <c r="I9910" i="20"/>
  <c r="I9940" i="20"/>
  <c r="I1654" i="20"/>
  <c r="I1598" i="20"/>
  <c r="I9949" i="20"/>
  <c r="I9863" i="20"/>
  <c r="I9859" i="20"/>
  <c r="I9840" i="20"/>
  <c r="I9749" i="20"/>
  <c r="I9806" i="20"/>
  <c r="I9857" i="20"/>
  <c r="I9709" i="20"/>
  <c r="I9729" i="20"/>
  <c r="I9712" i="20"/>
  <c r="I9703" i="20"/>
  <c r="I9599" i="20"/>
  <c r="I9482" i="20"/>
  <c r="I9450" i="20"/>
  <c r="I9539" i="20"/>
  <c r="I9356" i="20"/>
  <c r="I9344" i="20"/>
  <c r="I9377" i="20"/>
  <c r="I9290" i="20"/>
  <c r="I9335" i="20"/>
  <c r="I9217" i="20"/>
  <c r="I9237" i="20"/>
  <c r="I9109" i="20"/>
  <c r="I9005" i="20"/>
  <c r="I9003" i="20"/>
  <c r="I8991" i="20"/>
  <c r="I9004" i="20"/>
  <c r="I8972" i="20"/>
  <c r="I8810" i="20"/>
  <c r="I8814" i="20"/>
  <c r="I8738" i="20"/>
  <c r="I8867" i="20"/>
  <c r="I8835" i="20"/>
  <c r="I8778" i="20"/>
  <c r="I8647" i="20"/>
  <c r="I8615" i="20"/>
  <c r="I8551" i="20"/>
  <c r="I8487" i="20"/>
  <c r="I8736" i="20"/>
  <c r="I8552" i="20"/>
  <c r="I8653" i="20"/>
  <c r="I8603" i="20"/>
  <c r="I8555" i="20"/>
  <c r="I8459" i="20"/>
  <c r="I8691" i="20"/>
  <c r="I8436" i="20"/>
  <c r="I8402" i="20"/>
  <c r="I8249" i="20"/>
  <c r="I8357" i="20"/>
  <c r="I8400" i="20"/>
  <c r="I8289" i="20"/>
  <c r="I8161" i="20"/>
  <c r="I8117" i="20"/>
  <c r="I8002" i="20"/>
  <c r="I8075" i="20"/>
  <c r="I8020" i="20"/>
  <c r="I7976" i="20"/>
  <c r="I7788" i="20"/>
  <c r="I7796" i="20"/>
  <c r="I7792" i="20"/>
  <c r="I7664" i="20"/>
  <c r="I7536" i="20"/>
  <c r="I7708" i="20"/>
  <c r="I7470" i="20"/>
  <c r="I7222" i="20"/>
  <c r="I7480" i="20"/>
  <c r="I7464" i="20"/>
  <c r="I7290" i="20"/>
  <c r="I7226" i="20"/>
  <c r="I7162" i="20"/>
  <c r="I7121" i="20"/>
  <c r="I7089" i="20"/>
  <c r="I7057" i="20"/>
  <c r="I7025" i="20"/>
  <c r="I6993" i="20"/>
  <c r="I6961" i="20"/>
  <c r="I6929" i="20"/>
  <c r="I7676" i="20"/>
  <c r="I7429" i="20"/>
  <c r="I7026" i="20"/>
  <c r="I6918" i="20"/>
  <c r="I6758" i="20"/>
  <c r="I6593" i="20"/>
  <c r="I6624" i="20"/>
  <c r="I6442" i="20"/>
  <c r="I6608" i="20"/>
  <c r="I6606" i="20"/>
  <c r="I6649" i="20"/>
  <c r="I6498" i="20"/>
  <c r="I6370" i="20"/>
  <c r="I5764" i="20"/>
  <c r="I5700" i="20"/>
  <c r="I6395" i="20"/>
  <c r="I5660" i="20"/>
  <c r="I5794" i="20"/>
  <c r="I5850" i="20"/>
  <c r="I5682" i="20"/>
  <c r="I5534" i="20"/>
  <c r="I5690" i="20"/>
  <c r="I5906" i="20"/>
  <c r="I5938" i="20"/>
  <c r="I5566" i="20"/>
  <c r="I5015" i="20"/>
  <c r="I4887" i="20"/>
  <c r="I5032" i="20"/>
  <c r="I4875" i="20"/>
  <c r="I4811" i="20"/>
  <c r="I4747" i="20"/>
  <c r="I4595" i="20"/>
  <c r="I4563" i="20"/>
  <c r="I4531" i="20"/>
  <c r="I4499" i="20"/>
  <c r="I4467" i="20"/>
  <c r="I4435" i="20"/>
  <c r="I4403" i="20"/>
  <c r="I4340" i="20"/>
  <c r="I4276" i="20"/>
  <c r="I4212" i="20"/>
  <c r="I4148" i="20"/>
  <c r="I4699" i="20"/>
  <c r="I4556" i="20"/>
  <c r="I4508" i="20"/>
  <c r="I4492" i="20"/>
  <c r="I4444" i="20"/>
  <c r="I4428" i="20"/>
  <c r="I4412" i="20"/>
  <c r="I4168" i="20"/>
  <c r="I4008" i="20"/>
  <c r="I3872" i="20"/>
  <c r="I3654" i="20"/>
  <c r="I3960" i="20"/>
  <c r="I3856" i="20"/>
  <c r="I3670" i="20"/>
  <c r="I3482" i="20"/>
  <c r="I4360" i="20"/>
  <c r="I4208" i="20"/>
  <c r="I4012" i="20"/>
  <c r="I3848" i="20"/>
  <c r="I4136" i="20"/>
  <c r="I4040" i="20"/>
  <c r="I3936" i="20"/>
  <c r="I3834" i="20"/>
  <c r="I3737" i="20"/>
  <c r="I3520" i="20"/>
  <c r="I4336" i="20"/>
  <c r="I4128" i="20"/>
  <c r="I4016" i="20"/>
  <c r="I3700" i="20"/>
  <c r="I3632" i="20"/>
  <c r="I3444" i="20"/>
  <c r="I3363" i="20"/>
  <c r="I3327" i="20"/>
  <c r="I3283" i="20"/>
  <c r="I3251" i="20"/>
  <c r="I3438" i="20"/>
  <c r="I2753" i="20"/>
  <c r="I2625" i="20"/>
  <c r="I2497" i="20"/>
  <c r="I3219" i="20"/>
  <c r="I2681" i="20"/>
  <c r="I2425" i="20"/>
  <c r="I2297" i="20"/>
  <c r="I2919" i="20"/>
  <c r="I2783" i="20"/>
  <c r="I2233" i="20"/>
  <c r="I2927" i="20"/>
  <c r="I2799" i="20"/>
  <c r="I2321" i="20"/>
  <c r="I2207" i="20"/>
  <c r="I2630" i="20"/>
  <c r="I2470" i="20"/>
  <c r="I2366" i="20"/>
  <c r="I2101" i="20"/>
  <c r="I2903" i="20"/>
  <c r="I2423" i="20"/>
  <c r="I2362" i="20"/>
  <c r="I2129" i="20"/>
  <c r="I1836" i="20"/>
  <c r="I2879" i="20"/>
  <c r="I2449" i="20"/>
  <c r="I2722" i="20"/>
  <c r="I1989" i="20"/>
  <c r="I1587" i="20"/>
  <c r="I2554" i="20"/>
  <c r="I2021" i="20"/>
  <c r="I2085" i="20"/>
  <c r="I1617" i="20"/>
  <c r="I1585" i="20"/>
  <c r="I1881" i="20"/>
  <c r="I1774" i="20"/>
  <c r="I1742" i="20"/>
  <c r="I1710" i="20"/>
  <c r="I1678" i="20"/>
  <c r="I1649" i="20"/>
  <c r="I1869" i="20"/>
  <c r="I1284" i="20"/>
  <c r="I1220" i="20"/>
  <c r="I1156" i="20"/>
  <c r="I2166" i="20"/>
  <c r="I1885" i="20"/>
  <c r="I2142" i="20"/>
  <c r="I2069" i="20"/>
  <c r="I1973" i="20"/>
  <c r="I1671" i="20"/>
  <c r="I1703" i="20"/>
  <c r="I1735" i="20"/>
  <c r="I1767" i="20"/>
  <c r="I1799" i="20"/>
  <c r="I1882" i="20"/>
  <c r="I1927" i="20"/>
  <c r="I2010" i="20"/>
  <c r="I2055" i="20"/>
  <c r="I2108" i="20"/>
  <c r="I2214" i="20"/>
  <c r="I2278" i="20"/>
  <c r="I1830" i="20"/>
  <c r="I2067" i="20"/>
  <c r="I2159" i="20"/>
  <c r="I2256" i="20"/>
  <c r="I2618" i="20"/>
  <c r="I2474" i="20"/>
  <c r="I1903" i="20"/>
  <c r="I2694" i="20"/>
  <c r="I2104" i="20"/>
  <c r="I2248" i="20"/>
  <c r="I1304" i="20"/>
  <c r="I1336" i="20"/>
  <c r="I1368" i="20"/>
  <c r="I1400" i="20"/>
  <c r="I1432" i="20"/>
  <c r="I1464" i="20"/>
  <c r="I1496" i="20"/>
  <c r="I1528" i="20"/>
  <c r="I1560" i="20"/>
  <c r="I1592" i="20"/>
  <c r="I1624" i="20"/>
  <c r="I1656" i="20"/>
  <c r="I1688" i="20"/>
  <c r="I1720" i="20"/>
  <c r="I1752" i="20"/>
  <c r="I1784" i="20"/>
  <c r="I1819" i="20"/>
  <c r="I2574" i="20"/>
  <c r="I2386" i="20"/>
  <c r="I2626" i="20"/>
  <c r="I2762" i="20"/>
  <c r="I2288" i="20"/>
  <c r="I2451" i="20"/>
  <c r="I2496" i="20"/>
  <c r="I2592" i="20"/>
  <c r="I2672" i="20"/>
  <c r="I2816" i="20"/>
  <c r="I2880" i="20"/>
  <c r="I2944" i="20"/>
  <c r="I2300" i="20"/>
  <c r="I2428" i="20"/>
  <c r="I2527" i="20"/>
  <c r="I2572" i="20"/>
  <c r="I2668" i="20"/>
  <c r="I2539" i="20"/>
  <c r="I2584" i="20"/>
  <c r="I2667" i="20"/>
  <c r="I2812" i="20"/>
  <c r="I2876" i="20"/>
  <c r="I2940" i="20"/>
  <c r="I3004" i="20"/>
  <c r="I3068" i="20"/>
  <c r="I3132" i="20"/>
  <c r="I3196" i="20"/>
  <c r="I2750" i="20"/>
  <c r="I2148" i="20"/>
  <c r="I2276" i="20"/>
  <c r="I2404" i="20"/>
  <c r="I2532" i="20"/>
  <c r="I2660" i="20"/>
  <c r="I2782" i="20"/>
  <c r="I2846" i="20"/>
  <c r="I2910" i="20"/>
  <c r="I2974" i="20"/>
  <c r="I3038" i="20"/>
  <c r="I3102" i="20"/>
  <c r="I3589" i="20"/>
  <c r="I3901" i="20"/>
  <c r="I3461" i="20"/>
  <c r="I3713" i="20"/>
  <c r="I4187" i="20"/>
  <c r="I3693" i="20"/>
  <c r="I3805" i="20"/>
  <c r="I3517" i="20"/>
  <c r="I3786" i="20"/>
  <c r="I3879" i="20"/>
  <c r="I3503" i="20"/>
  <c r="I3138" i="20"/>
  <c r="I3170" i="20"/>
  <c r="I3202" i="20"/>
  <c r="I3234" i="20"/>
  <c r="I3266" i="20"/>
  <c r="I3298" i="20"/>
  <c r="I3330" i="20"/>
  <c r="I3362" i="20"/>
  <c r="I3392" i="20"/>
  <c r="I3424" i="20"/>
  <c r="I3659" i="20"/>
  <c r="I3745" i="20"/>
  <c r="I3874" i="20"/>
  <c r="I3667" i="20"/>
  <c r="I3795" i="20"/>
  <c r="I4037" i="20"/>
  <c r="I4101" i="20"/>
  <c r="I3669" i="20"/>
  <c r="I3919" i="20"/>
  <c r="I3983" i="20"/>
  <c r="I3913" i="20"/>
  <c r="I3977" i="20"/>
  <c r="I4041" i="20"/>
  <c r="I4105" i="20"/>
  <c r="I4169" i="20"/>
  <c r="I4233" i="20"/>
  <c r="I4297" i="20"/>
  <c r="I4361" i="20"/>
  <c r="I4857" i="20"/>
  <c r="I4725" i="20"/>
  <c r="I4729" i="20"/>
  <c r="I4649" i="20"/>
  <c r="I4844" i="20"/>
  <c r="I5524" i="20"/>
  <c r="I5089" i="20"/>
  <c r="I5755" i="20"/>
  <c r="I5189" i="20"/>
  <c r="I5221" i="20"/>
  <c r="I5253" i="20"/>
  <c r="I5285" i="20"/>
  <c r="I5317" i="20"/>
  <c r="I5349" i="20"/>
  <c r="I5381" i="20"/>
  <c r="I5413" i="20"/>
  <c r="I5445" i="20"/>
  <c r="I5477" i="20"/>
  <c r="I5509" i="20"/>
  <c r="I5599" i="20"/>
  <c r="I5897" i="20"/>
  <c r="I5907" i="20"/>
  <c r="I5947" i="20"/>
  <c r="I5961" i="20"/>
  <c r="I6379" i="20"/>
  <c r="I5999" i="20"/>
  <c r="I6063" i="20"/>
  <c r="I6359" i="20"/>
  <c r="I6027" i="20"/>
  <c r="I6155" i="20"/>
  <c r="I6219" i="20"/>
  <c r="I6283" i="20"/>
  <c r="I6455" i="20"/>
  <c r="I6009" i="20"/>
  <c r="I6073" i="20"/>
  <c r="I6137" i="20"/>
  <c r="I6169" i="20"/>
  <c r="I6201" i="20"/>
  <c r="I6233" i="20"/>
  <c r="I6265" i="20"/>
  <c r="I6297" i="20"/>
  <c r="I6332" i="20"/>
  <c r="I6377" i="20"/>
  <c r="I6507" i="20"/>
  <c r="I6621" i="20"/>
  <c r="I6663" i="20"/>
  <c r="I6711" i="20"/>
  <c r="I6658" i="20"/>
  <c r="I6340" i="20"/>
  <c r="I6385" i="20"/>
  <c r="I6468" i="20"/>
  <c r="I6513" i="20"/>
  <c r="I6735" i="20"/>
  <c r="I6586" i="20"/>
  <c r="I6365" i="20"/>
  <c r="I6493" i="20"/>
  <c r="I6754" i="20"/>
  <c r="I7031" i="20"/>
  <c r="I7095" i="20"/>
  <c r="I6902" i="20"/>
  <c r="I6721" i="20"/>
  <c r="I6870" i="20"/>
  <c r="I6843" i="20"/>
  <c r="I6875" i="20"/>
  <c r="I7264" i="20"/>
  <c r="I7248" i="20"/>
  <c r="I7465" i="20"/>
  <c r="I7433" i="20"/>
  <c r="I7745" i="20"/>
  <c r="I7873" i="20"/>
  <c r="I8122" i="20"/>
  <c r="I7515" i="20"/>
  <c r="I7547" i="20"/>
  <c r="I7771" i="20"/>
  <c r="I7803" i="20"/>
  <c r="I7835" i="20"/>
  <c r="I7867" i="20"/>
  <c r="I7899" i="20"/>
  <c r="I7931" i="20"/>
  <c r="I8017" i="20"/>
  <c r="I7538" i="20"/>
  <c r="I7570" i="20"/>
  <c r="I7602" i="20"/>
  <c r="I7634" i="20"/>
  <c r="I7666" i="20"/>
  <c r="I7698" i="20"/>
  <c r="I7730" i="20"/>
  <c r="I7762" i="20"/>
  <c r="I7794" i="20"/>
  <c r="I7826" i="20"/>
  <c r="I7858" i="20"/>
  <c r="I7954" i="20"/>
  <c r="I7984" i="20"/>
  <c r="I8016" i="20"/>
  <c r="I7905" i="20"/>
  <c r="I7937" i="20"/>
  <c r="I8025" i="20"/>
  <c r="I8186" i="20"/>
  <c r="I8282" i="20"/>
  <c r="I8330" i="20"/>
  <c r="I8158" i="20"/>
  <c r="I8425" i="20"/>
  <c r="I8368" i="20"/>
  <c r="I8452" i="20"/>
  <c r="I8156" i="20"/>
  <c r="I8188" i="20"/>
  <c r="I8220" i="20"/>
  <c r="I8252" i="20"/>
  <c r="I8316" i="20"/>
  <c r="I8354" i="20"/>
  <c r="I8409" i="20"/>
  <c r="I8401" i="20"/>
  <c r="I8636" i="20"/>
  <c r="I8423" i="20"/>
  <c r="I8540" i="20"/>
  <c r="I8696" i="20"/>
  <c r="I8453" i="20"/>
  <c r="I8485" i="20"/>
  <c r="I8542" i="20"/>
  <c r="I8732" i="20"/>
  <c r="I8642" i="20"/>
  <c r="I8522" i="20"/>
  <c r="I8756" i="20"/>
  <c r="I8753" i="20"/>
  <c r="I8775" i="20"/>
  <c r="I8807" i="20"/>
  <c r="I8718" i="20"/>
  <c r="I8823" i="20"/>
  <c r="I8912" i="20"/>
  <c r="I8844" i="20"/>
  <c r="I8963" i="20"/>
  <c r="I8939" i="20"/>
  <c r="I8868" i="20"/>
  <c r="I9006" i="20"/>
  <c r="I8829" i="20"/>
  <c r="I9058" i="20"/>
  <c r="I8970" i="20"/>
  <c r="I9050" i="20"/>
  <c r="I9166" i="20"/>
  <c r="I9044" i="20"/>
  <c r="I9127" i="20"/>
  <c r="I9204" i="20"/>
  <c r="I9120" i="20"/>
  <c r="I9180" i="20"/>
  <c r="I9212" i="20"/>
  <c r="I9244" i="20"/>
  <c r="I9274" i="20"/>
  <c r="I9122" i="20"/>
  <c r="I9064" i="20"/>
  <c r="I9192" i="20"/>
  <c r="I9280" i="20"/>
  <c r="I9313" i="20"/>
  <c r="I9366" i="20"/>
  <c r="I9301" i="20"/>
  <c r="I9350" i="20"/>
  <c r="I9395" i="20"/>
  <c r="I9483" i="20"/>
  <c r="I9600" i="20"/>
  <c r="I9451" i="20"/>
  <c r="I9504" i="20"/>
  <c r="I9604" i="20"/>
  <c r="I9516" i="20"/>
  <c r="I9640" i="20"/>
  <c r="I9636" i="20"/>
  <c r="I9412" i="20"/>
  <c r="I9622" i="20"/>
  <c r="I9701" i="20"/>
  <c r="I9601" i="20"/>
  <c r="I9642" i="20"/>
  <c r="I9911" i="20"/>
  <c r="I9811" i="20"/>
  <c r="I9786" i="20"/>
  <c r="I9744" i="20"/>
  <c r="I9776" i="20"/>
  <c r="I9808" i="20"/>
  <c r="I9895" i="20"/>
  <c r="I9848" i="20"/>
  <c r="I9868" i="20"/>
  <c r="I9912" i="20"/>
  <c r="I9944" i="20"/>
  <c r="I9976" i="20"/>
  <c r="I10008" i="20"/>
  <c r="I9991" i="20"/>
  <c r="I1534" i="20"/>
  <c r="I117" i="20"/>
  <c r="I597" i="20"/>
  <c r="I533" i="20"/>
  <c r="I469" i="20"/>
  <c r="I405" i="20"/>
  <c r="I341" i="20"/>
  <c r="I97" i="20"/>
  <c r="I1510" i="20"/>
  <c r="I1446" i="20"/>
  <c r="I1394" i="20"/>
  <c r="I1330" i="20"/>
  <c r="I1266" i="20"/>
  <c r="I1202" i="20"/>
  <c r="I1138" i="20"/>
  <c r="I217" i="20"/>
  <c r="I153" i="20"/>
  <c r="I301" i="20"/>
  <c r="I189" i="20"/>
  <c r="I77" i="20"/>
  <c r="I1546" i="20"/>
  <c r="I715" i="20"/>
  <c r="I575" i="20"/>
  <c r="I551" i="20"/>
  <c r="I487" i="20"/>
  <c r="I423" i="20"/>
  <c r="I359" i="20"/>
  <c r="I561" i="20"/>
  <c r="I497" i="20"/>
  <c r="I433" i="20"/>
  <c r="I369" i="20"/>
  <c r="I1470" i="20"/>
  <c r="I1406" i="20"/>
  <c r="I1338" i="20"/>
  <c r="I1274" i="20"/>
  <c r="I1210" i="20"/>
  <c r="I1146" i="20"/>
  <c r="I743" i="20"/>
  <c r="I587" i="20"/>
  <c r="I547" i="20"/>
  <c r="I523" i="20"/>
  <c r="I483" i="20"/>
  <c r="I459" i="20"/>
  <c r="I395" i="20"/>
  <c r="I331" i="20"/>
  <c r="I293" i="20"/>
  <c r="I9953" i="20"/>
  <c r="I9699" i="20"/>
  <c r="I9368" i="20"/>
  <c r="I9221" i="20"/>
  <c r="I9093" i="20"/>
  <c r="I9279" i="20"/>
  <c r="I9197" i="20"/>
  <c r="I9259" i="20"/>
  <c r="I8850" i="20"/>
  <c r="I8727" i="20"/>
  <c r="I8438" i="20"/>
  <c r="I8645" i="20"/>
  <c r="I8722" i="20"/>
  <c r="I8683" i="20"/>
  <c r="I8619" i="20"/>
  <c r="I8605" i="20"/>
  <c r="I8273" i="20"/>
  <c r="I8145" i="20"/>
  <c r="I8063" i="20"/>
  <c r="I8073" i="20"/>
  <c r="I7888" i="20"/>
  <c r="I7776" i="20"/>
  <c r="I7648" i="20"/>
  <c r="I7520" i="20"/>
  <c r="I7456" i="20"/>
  <c r="I7010" i="20"/>
  <c r="I6946" i="20"/>
  <c r="I6914" i="20"/>
  <c r="I6600" i="20"/>
  <c r="I6548" i="20"/>
  <c r="I6426" i="20"/>
  <c r="I6644" i="20"/>
  <c r="I6602" i="20"/>
  <c r="I6038" i="20"/>
  <c r="I6290" i="20"/>
  <c r="I6226" i="20"/>
  <c r="I6162" i="20"/>
  <c r="I5650" i="20"/>
  <c r="I5636" i="20"/>
  <c r="I5124" i="20"/>
  <c r="I4867" i="20"/>
  <c r="I4803" i="20"/>
  <c r="I4735" i="20"/>
  <c r="I4591" i="20"/>
  <c r="I4559" i="20"/>
  <c r="I4527" i="20"/>
  <c r="I4495" i="20"/>
  <c r="I4463" i="20"/>
  <c r="I4431" i="20"/>
  <c r="I3549" i="20"/>
  <c r="I3956" i="20"/>
  <c r="I3886" i="20"/>
  <c r="I3468" i="20"/>
  <c r="I3404" i="20"/>
  <c r="I3423" i="20"/>
  <c r="I2737" i="20"/>
  <c r="I2609" i="20"/>
  <c r="I2481" i="20"/>
  <c r="I3203" i="20"/>
  <c r="I2409" i="20"/>
  <c r="I2281" i="20"/>
  <c r="I2174" i="20"/>
  <c r="I2410" i="20"/>
  <c r="I2262" i="20"/>
  <c r="I2255" i="20"/>
  <c r="I2012" i="20"/>
  <c r="I1948" i="20"/>
  <c r="I2422" i="20"/>
  <c r="I2678" i="20"/>
  <c r="I1651" i="20"/>
  <c r="I1619" i="20"/>
  <c r="I2073" i="20"/>
  <c r="I2001" i="20"/>
  <c r="I1655" i="20"/>
  <c r="I1623" i="20"/>
  <c r="I1276" i="20"/>
  <c r="I1212" i="20"/>
  <c r="I1148" i="20"/>
  <c r="I2498" i="20"/>
  <c r="I2017" i="20"/>
  <c r="I1797" i="20"/>
  <c r="I1765" i="20"/>
  <c r="I1733" i="20"/>
  <c r="I1701" i="20"/>
  <c r="I1669" i="20"/>
  <c r="I2562" i="20"/>
  <c r="I1675" i="20"/>
  <c r="I1707" i="20"/>
  <c r="I1739" i="20"/>
  <c r="I1771" i="20"/>
  <c r="I1847" i="20"/>
  <c r="I1930" i="20"/>
  <c r="I1975" i="20"/>
  <c r="I2456" i="20"/>
  <c r="I2190" i="20"/>
  <c r="I2490" i="20"/>
  <c r="I1875" i="20"/>
  <c r="I1907" i="20"/>
  <c r="I1939" i="20"/>
  <c r="I2019" i="20"/>
  <c r="I2070" i="20"/>
  <c r="I2162" i="20"/>
  <c r="I2546" i="20"/>
  <c r="I1919" i="20"/>
  <c r="I2112" i="20"/>
  <c r="I2518" i="20"/>
  <c r="I1308" i="20"/>
  <c r="I1340" i="20"/>
  <c r="I1372" i="20"/>
  <c r="I1404" i="20"/>
  <c r="I1436" i="20"/>
  <c r="I1468" i="20"/>
  <c r="I1500" i="20"/>
  <c r="I1532" i="20"/>
  <c r="I1564" i="20"/>
  <c r="I1596" i="20"/>
  <c r="I1628" i="20"/>
  <c r="I1660" i="20"/>
  <c r="I1692" i="20"/>
  <c r="I1724" i="20"/>
  <c r="I1756" i="20"/>
  <c r="I1788" i="20"/>
  <c r="I1835" i="20"/>
  <c r="I2270" i="20"/>
  <c r="I2363" i="20"/>
  <c r="I2136" i="20"/>
  <c r="I2195" i="20"/>
  <c r="I2510" i="20"/>
  <c r="I2416" i="20"/>
  <c r="I2499" i="20"/>
  <c r="I2608" i="20"/>
  <c r="I2675" i="20"/>
  <c r="I2720" i="20"/>
  <c r="I2824" i="20"/>
  <c r="I2888" i="20"/>
  <c r="I2952" i="20"/>
  <c r="I2316" i="20"/>
  <c r="I2444" i="20"/>
  <c r="I2575" i="20"/>
  <c r="I2620" i="20"/>
  <c r="I3427" i="20"/>
  <c r="I2504" i="20"/>
  <c r="I2587" i="20"/>
  <c r="I2715" i="20"/>
  <c r="I2164" i="20"/>
  <c r="I2292" i="20"/>
  <c r="I2420" i="20"/>
  <c r="I2548" i="20"/>
  <c r="I2676" i="20"/>
  <c r="I3168" i="20"/>
  <c r="I3475" i="20"/>
  <c r="I3789" i="20"/>
  <c r="I3757" i="20"/>
  <c r="I3869" i="20"/>
  <c r="I3425" i="20"/>
  <c r="I3794" i="20"/>
  <c r="I3142" i="20"/>
  <c r="I3174" i="20"/>
  <c r="I3206" i="20"/>
  <c r="I3238" i="20"/>
  <c r="I3270" i="20"/>
  <c r="I3302" i="20"/>
  <c r="I3334" i="20"/>
  <c r="I3366" i="20"/>
  <c r="I3575" i="20"/>
  <c r="I4155" i="20"/>
  <c r="I4251" i="20"/>
  <c r="I4315" i="20"/>
  <c r="I4379" i="20"/>
  <c r="I4600" i="20"/>
  <c r="I3917" i="20"/>
  <c r="I4045" i="20"/>
  <c r="I4109" i="20"/>
  <c r="I4676" i="20"/>
  <c r="I3733" i="20"/>
  <c r="I3797" i="20"/>
  <c r="I3861" i="20"/>
  <c r="I4055" i="20"/>
  <c r="I4119" i="20"/>
  <c r="I4183" i="20"/>
  <c r="I4247" i="20"/>
  <c r="I4311" i="20"/>
  <c r="I4375" i="20"/>
  <c r="I3793" i="20"/>
  <c r="I3857" i="20"/>
  <c r="I3921" i="20"/>
  <c r="I3985" i="20"/>
  <c r="I4049" i="20"/>
  <c r="I4113" i="20"/>
  <c r="I4177" i="20"/>
  <c r="I4241" i="20"/>
  <c r="I4305" i="20"/>
  <c r="I4417" i="20"/>
  <c r="I4449" i="20"/>
  <c r="I4481" i="20"/>
  <c r="I4513" i="20"/>
  <c r="I4545" i="20"/>
  <c r="I4577" i="20"/>
  <c r="I4609" i="20"/>
  <c r="I4796" i="20"/>
  <c r="I4860" i="20"/>
  <c r="I4721" i="20"/>
  <c r="I4868" i="20"/>
  <c r="I5113" i="20"/>
  <c r="I5037" i="20"/>
  <c r="I5520" i="20"/>
  <c r="I5041" i="20"/>
  <c r="I5137" i="20"/>
  <c r="I5193" i="20"/>
  <c r="I5225" i="20"/>
  <c r="I5257" i="20"/>
  <c r="I5289" i="20"/>
  <c r="I5321" i="20"/>
  <c r="I5353" i="20"/>
  <c r="I5385" i="20"/>
  <c r="I5417" i="20"/>
  <c r="I5449" i="20"/>
  <c r="I5481" i="20"/>
  <c r="I5513" i="20"/>
  <c r="I5705" i="20"/>
  <c r="I5885" i="20"/>
  <c r="I5949" i="20"/>
  <c r="I6463" i="20"/>
  <c r="I5981" i="20"/>
  <c r="I6013" i="20"/>
  <c r="I6045" i="20"/>
  <c r="I6077" i="20"/>
  <c r="I6109" i="20"/>
  <c r="I6141" i="20"/>
  <c r="I6205" i="20"/>
  <c r="I6269" i="20"/>
  <c r="I6425" i="20"/>
  <c r="I6514" i="20"/>
  <c r="I6571" i="20"/>
  <c r="I6782" i="20"/>
  <c r="I6554" i="20"/>
  <c r="I6325" i="20"/>
  <c r="I6613" i="20"/>
  <c r="I6388" i="20"/>
  <c r="I6433" i="20"/>
  <c r="I6525" i="20"/>
  <c r="I6591" i="20"/>
  <c r="I6381" i="20"/>
  <c r="I6626" i="20"/>
  <c r="I6741" i="20"/>
  <c r="I7091" i="20"/>
  <c r="I7087" i="20"/>
  <c r="I7035" i="20"/>
  <c r="I7296" i="20"/>
  <c r="I7328" i="20"/>
  <c r="I7360" i="20"/>
  <c r="I7392" i="20"/>
  <c r="I7424" i="20"/>
  <c r="I7479" i="20"/>
  <c r="I7501" i="20"/>
  <c r="I7569" i="20"/>
  <c r="I7541" i="20"/>
  <c r="I7733" i="20"/>
  <c r="I7513" i="20"/>
  <c r="I7577" i="20"/>
  <c r="I7597" i="20"/>
  <c r="I7793" i="20"/>
  <c r="I7551" i="20"/>
  <c r="I7583" i="20"/>
  <c r="I7615" i="20"/>
  <c r="I7647" i="20"/>
  <c r="I7679" i="20"/>
  <c r="I7711" i="20"/>
  <c r="I7743" i="20"/>
  <c r="I7775" i="20"/>
  <c r="I7807" i="20"/>
  <c r="I7839" i="20"/>
  <c r="I7871" i="20"/>
  <c r="I7903" i="20"/>
  <c r="I7969" i="20"/>
  <c r="I7510" i="20"/>
  <c r="I7542" i="20"/>
  <c r="I7574" i="20"/>
  <c r="I7606" i="20"/>
  <c r="I7638" i="20"/>
  <c r="I7670" i="20"/>
  <c r="I7702" i="20"/>
  <c r="I7734" i="20"/>
  <c r="I7766" i="20"/>
  <c r="I7798" i="20"/>
  <c r="I7830" i="20"/>
  <c r="I7862" i="20"/>
  <c r="I7958" i="20"/>
  <c r="I7909" i="20"/>
  <c r="I8146" i="20"/>
  <c r="I8118" i="20"/>
  <c r="I8380" i="20"/>
  <c r="I8234" i="20"/>
  <c r="I8254" i="20"/>
  <c r="I8320" i="20"/>
  <c r="I8389" i="20"/>
  <c r="I8644" i="20"/>
  <c r="I8454" i="20"/>
  <c r="I8537" i="20"/>
  <c r="I8582" i="20"/>
  <c r="I8427" i="20"/>
  <c r="I8558" i="20"/>
  <c r="I8538" i="20"/>
  <c r="I8759" i="20"/>
  <c r="I8721" i="20"/>
  <c r="I8831" i="20"/>
  <c r="I8809" i="20"/>
  <c r="I8989" i="20"/>
  <c r="I9024" i="20"/>
  <c r="I8980" i="20"/>
  <c r="I9070" i="20"/>
  <c r="I8897" i="20"/>
  <c r="I8929" i="20"/>
  <c r="I8961" i="20"/>
  <c r="I9017" i="20"/>
  <c r="I8990" i="20"/>
  <c r="I9052" i="20"/>
  <c r="I9047" i="20"/>
  <c r="I9175" i="20"/>
  <c r="I9323" i="20"/>
  <c r="I9219" i="20"/>
  <c r="I9251" i="20"/>
  <c r="I9119" i="20"/>
  <c r="I9218" i="20"/>
  <c r="I9208" i="20"/>
  <c r="I9284" i="20"/>
  <c r="I9419" i="20"/>
  <c r="I9467" i="20"/>
  <c r="I9388" i="20"/>
  <c r="I9624" i="20"/>
  <c r="I9638" i="20"/>
  <c r="I9718" i="20"/>
  <c r="I9739" i="20"/>
  <c r="I9732" i="20"/>
  <c r="I9815" i="20"/>
  <c r="I9812" i="20"/>
  <c r="I9926" i="20"/>
  <c r="I9884" i="20"/>
  <c r="I9946" i="20"/>
  <c r="I9963" i="20"/>
  <c r="I9995" i="20"/>
  <c r="I9933" i="20"/>
  <c r="I9945" i="20"/>
  <c r="I9828" i="20"/>
  <c r="I9869" i="20"/>
  <c r="I9843" i="20"/>
  <c r="I9782" i="20"/>
  <c r="I9741" i="20"/>
  <c r="I9781" i="20"/>
  <c r="I9798" i="20"/>
  <c r="I9761" i="20"/>
  <c r="I9849" i="20"/>
  <c r="I9722" i="20"/>
  <c r="I9656" i="20"/>
  <c r="I9717" i="20"/>
  <c r="I9737" i="20"/>
  <c r="I9689" i="20"/>
  <c r="I9567" i="20"/>
  <c r="I9479" i="20"/>
  <c r="I9433" i="20"/>
  <c r="I9519" i="20"/>
  <c r="I9495" i="20"/>
  <c r="I9310" i="20"/>
  <c r="I9434" i="20"/>
  <c r="I9354" i="20"/>
  <c r="I9423" i="20"/>
  <c r="I9265" i="20"/>
  <c r="I9205" i="20"/>
  <c r="I9077" i="20"/>
  <c r="I9203" i="20"/>
  <c r="I9181" i="20"/>
  <c r="I9053" i="20"/>
  <c r="I9262" i="20"/>
  <c r="I8998" i="20"/>
  <c r="I9086" i="20"/>
  <c r="I8950" i="20"/>
  <c r="I9001" i="20"/>
  <c r="I8971" i="20"/>
  <c r="I8834" i="20"/>
  <c r="I8803" i="20"/>
  <c r="I8730" i="20"/>
  <c r="I8746" i="20"/>
  <c r="I8687" i="20"/>
  <c r="I8639" i="20"/>
  <c r="I8599" i="20"/>
  <c r="I8535" i="20"/>
  <c r="I8471" i="20"/>
  <c r="I8637" i="20"/>
  <c r="I8539" i="20"/>
  <c r="I8675" i="20"/>
  <c r="I8607" i="20"/>
  <c r="I8608" i="20"/>
  <c r="I8444" i="20"/>
  <c r="I8376" i="20"/>
  <c r="I8432" i="20"/>
  <c r="I8394" i="20"/>
  <c r="I8321" i="20"/>
  <c r="I8121" i="20"/>
  <c r="I8245" i="20"/>
  <c r="I8373" i="20"/>
  <c r="I8257" i="20"/>
  <c r="I8342" i="20"/>
  <c r="I7986" i="20"/>
  <c r="I8059" i="20"/>
  <c r="I8030" i="20"/>
  <c r="I7960" i="20"/>
  <c r="I7884" i="20"/>
  <c r="I7756" i="20"/>
  <c r="I8011" i="20"/>
  <c r="I7780" i="20"/>
  <c r="I7716" i="20"/>
  <c r="I7652" i="20"/>
  <c r="I7588" i="20"/>
  <c r="I7760" i="20"/>
  <c r="I7632" i="20"/>
  <c r="I7206" i="20"/>
  <c r="I7454" i="20"/>
  <c r="I7628" i="20"/>
  <c r="I7274" i="20"/>
  <c r="I7210" i="20"/>
  <c r="I7146" i="20"/>
  <c r="I6985" i="20"/>
  <c r="I6953" i="20"/>
  <c r="I6921" i="20"/>
  <c r="I7596" i="20"/>
  <c r="I7448" i="20"/>
  <c r="I7474" i="20"/>
  <c r="I7122" i="20"/>
  <c r="I6994" i="20"/>
  <c r="I6942" i="20"/>
  <c r="I6910" i="20"/>
  <c r="I6752" i="20"/>
  <c r="I6510" i="20"/>
  <c r="I6410" i="20"/>
  <c r="I6662" i="20"/>
  <c r="I6656" i="20"/>
  <c r="I6466" i="20"/>
  <c r="I6338" i="20"/>
  <c r="I6022" i="20"/>
  <c r="I5870" i="20"/>
  <c r="I5812" i="20"/>
  <c r="I5748" i="20"/>
  <c r="I5684" i="20"/>
  <c r="I6286" i="20"/>
  <c r="I6158" i="20"/>
  <c r="I6483" i="20"/>
  <c r="I6451" i="20"/>
  <c r="I6419" i="20"/>
  <c r="I6314" i="20"/>
  <c r="I5786" i="20"/>
  <c r="I5810" i="20"/>
  <c r="I5628" i="20"/>
  <c r="I5550" i="20"/>
  <c r="I5674" i="20"/>
  <c r="I5612" i="20"/>
  <c r="I5858" i="20"/>
  <c r="I5762" i="20"/>
  <c r="I5164" i="20"/>
  <c r="I5100" i="20"/>
  <c r="I4935" i="20"/>
  <c r="I5572" i="20"/>
  <c r="I4859" i="20"/>
  <c r="I4795" i="20"/>
  <c r="I4728" i="20"/>
  <c r="I4619" i="20"/>
  <c r="I4587" i="20"/>
  <c r="I4555" i="20"/>
  <c r="I4523" i="20"/>
  <c r="I4491" i="20"/>
  <c r="I4459" i="20"/>
  <c r="I4427" i="20"/>
  <c r="I4388" i="20"/>
  <c r="I4324" i="20"/>
  <c r="I4260" i="20"/>
  <c r="I4196" i="20"/>
  <c r="I4132" i="20"/>
  <c r="I4667" i="20"/>
  <c r="I4568" i="20"/>
  <c r="I4552" i="20"/>
  <c r="I4504" i="20"/>
  <c r="I4488" i="20"/>
  <c r="I4472" i="20"/>
  <c r="I4456" i="20"/>
  <c r="I4440" i="20"/>
  <c r="I4424" i="20"/>
  <c r="I4408" i="20"/>
  <c r="I4656" i="20"/>
  <c r="I4084" i="20"/>
  <c r="I3430" i="20"/>
  <c r="I3741" i="20"/>
  <c r="I3712" i="20"/>
  <c r="I3530" i="20"/>
  <c r="I3657" i="20"/>
  <c r="I4328" i="20"/>
  <c r="I4144" i="20"/>
  <c r="I3958" i="20"/>
  <c r="I3732" i="20"/>
  <c r="I3544" i="20"/>
  <c r="I4116" i="20"/>
  <c r="I4000" i="20"/>
  <c r="I4304" i="20"/>
  <c r="I4092" i="20"/>
  <c r="I3709" i="20"/>
  <c r="I3678" i="20"/>
  <c r="I3562" i="20"/>
  <c r="I3824" i="20"/>
  <c r="I3526" i="20"/>
  <c r="I3764" i="20"/>
  <c r="I3584" i="20"/>
  <c r="I2589" i="20"/>
  <c r="I2525" i="20"/>
  <c r="I3355" i="20"/>
  <c r="I3291" i="20"/>
  <c r="I3259" i="20"/>
  <c r="I3175" i="20"/>
  <c r="I2721" i="20"/>
  <c r="I2593" i="20"/>
  <c r="I3866" i="20"/>
  <c r="I2993" i="20"/>
  <c r="I2929" i="20"/>
  <c r="I2865" i="20"/>
  <c r="I2801" i="20"/>
  <c r="I3187" i="20"/>
  <c r="I3111" i="20"/>
  <c r="I3047" i="20"/>
  <c r="I3406" i="20"/>
  <c r="I2393" i="20"/>
  <c r="I2265" i="20"/>
  <c r="I3390" i="20"/>
  <c r="I2887" i="20"/>
  <c r="I2514" i="20"/>
  <c r="I2226" i="20"/>
  <c r="I2895" i="20"/>
  <c r="I2289" i="20"/>
  <c r="I2193" i="20"/>
  <c r="I2406" i="20"/>
  <c r="I2246" i="20"/>
  <c r="I2072" i="20"/>
  <c r="I2008" i="20"/>
  <c r="I1944" i="20"/>
  <c r="I1880" i="20"/>
  <c r="I2871" i="20"/>
  <c r="I2646" i="20"/>
  <c r="I2398" i="20"/>
  <c r="I2076" i="20"/>
  <c r="I1932" i="20"/>
  <c r="I2975" i="20"/>
  <c r="I2847" i="20"/>
  <c r="I2417" i="20"/>
  <c r="I2337" i="20"/>
  <c r="I2303" i="20"/>
  <c r="I2185" i="20"/>
  <c r="I2048" i="20"/>
  <c r="I1984" i="20"/>
  <c r="I1906" i="20"/>
  <c r="I2610" i="20"/>
  <c r="I1611" i="20"/>
  <c r="I1579" i="20"/>
  <c r="I2170" i="20"/>
  <c r="I1865" i="20"/>
  <c r="I1829" i="20"/>
  <c r="I1609" i="20"/>
  <c r="I2082" i="20"/>
  <c r="I1958" i="20"/>
  <c r="I1769" i="20"/>
  <c r="I1737" i="20"/>
  <c r="I1705" i="20"/>
  <c r="I1673" i="20"/>
  <c r="I1641" i="20"/>
  <c r="I1925" i="20"/>
  <c r="I1268" i="20"/>
  <c r="I1204" i="20"/>
  <c r="I1140" i="20"/>
  <c r="I2458" i="20"/>
  <c r="I2081" i="20"/>
  <c r="I2494" i="20"/>
  <c r="I2139" i="20"/>
  <c r="I2057" i="20"/>
  <c r="I1890" i="20"/>
  <c r="I1679" i="20"/>
  <c r="I1711" i="20"/>
  <c r="I1743" i="20"/>
  <c r="I1775" i="20"/>
  <c r="I1850" i="20"/>
  <c r="I1895" i="20"/>
  <c r="I1978" i="20"/>
  <c r="I2023" i="20"/>
  <c r="I2127" i="20"/>
  <c r="I2650" i="20"/>
  <c r="I2758" i="20"/>
  <c r="I2634" i="20"/>
  <c r="I1843" i="20"/>
  <c r="I1878" i="20"/>
  <c r="I1910" i="20"/>
  <c r="I1955" i="20"/>
  <c r="I2286" i="20"/>
  <c r="I2227" i="20"/>
  <c r="I2478" i="20"/>
  <c r="I1807" i="20"/>
  <c r="I1935" i="20"/>
  <c r="I2063" i="20"/>
  <c r="I2172" i="20"/>
  <c r="I2395" i="20"/>
  <c r="I2186" i="20"/>
  <c r="I1312" i="20"/>
  <c r="I1344" i="20"/>
  <c r="I1376" i="20"/>
  <c r="I1408" i="20"/>
  <c r="I1440" i="20"/>
  <c r="I1472" i="20"/>
  <c r="I1504" i="20"/>
  <c r="I1536" i="20"/>
  <c r="I1568" i="20"/>
  <c r="I1600" i="20"/>
  <c r="I1632" i="20"/>
  <c r="I1664" i="20"/>
  <c r="I1696" i="20"/>
  <c r="I1728" i="20"/>
  <c r="I1760" i="20"/>
  <c r="I1792" i="20"/>
  <c r="I1851" i="20"/>
  <c r="I1979" i="20"/>
  <c r="I2578" i="20"/>
  <c r="I2682" i="20"/>
  <c r="I2092" i="20"/>
  <c r="I2144" i="20"/>
  <c r="I2200" i="20"/>
  <c r="I2730" i="20"/>
  <c r="I2352" i="20"/>
  <c r="I2419" i="20"/>
  <c r="I2464" i="20"/>
  <c r="I2624" i="20"/>
  <c r="I2723" i="20"/>
  <c r="I2768" i="20"/>
  <c r="I2832" i="20"/>
  <c r="I2896" i="20"/>
  <c r="I2960" i="20"/>
  <c r="I2204" i="20"/>
  <c r="I2332" i="20"/>
  <c r="I2460" i="20"/>
  <c r="I2540" i="20"/>
  <c r="I2623" i="20"/>
  <c r="I2700" i="20"/>
  <c r="I3160" i="20"/>
  <c r="I3244" i="20"/>
  <c r="I3276" i="20"/>
  <c r="I3308" i="20"/>
  <c r="I2507" i="20"/>
  <c r="I2552" i="20"/>
  <c r="I2635" i="20"/>
  <c r="I2828" i="20"/>
  <c r="I2892" i="20"/>
  <c r="I2956" i="20"/>
  <c r="I3020" i="20"/>
  <c r="I3084" i="20"/>
  <c r="I3148" i="20"/>
  <c r="I3212" i="20"/>
  <c r="I2180" i="20"/>
  <c r="I2308" i="20"/>
  <c r="I2436" i="20"/>
  <c r="I2564" i="20"/>
  <c r="I2692" i="20"/>
  <c r="I2798" i="20"/>
  <c r="I2862" i="20"/>
  <c r="I2926" i="20"/>
  <c r="I2990" i="20"/>
  <c r="I3054" i="20"/>
  <c r="I3118" i="20"/>
  <c r="I3513" i="20"/>
  <c r="I3551" i="20"/>
  <c r="I3465" i="20"/>
  <c r="I3698" i="20"/>
  <c r="I3762" i="20"/>
  <c r="I4011" i="20"/>
  <c r="I3842" i="20"/>
  <c r="I3483" i="20"/>
  <c r="I3547" i="20"/>
  <c r="I3706" i="20"/>
  <c r="I3489" i="20"/>
  <c r="I3585" i="20"/>
  <c r="I3655" i="20"/>
  <c r="I3719" i="20"/>
  <c r="I3915" i="20"/>
  <c r="I3979" i="20"/>
  <c r="I3522" i="20"/>
  <c r="I3146" i="20"/>
  <c r="I3178" i="20"/>
  <c r="I3210" i="20"/>
  <c r="I3242" i="20"/>
  <c r="I3274" i="20"/>
  <c r="I3306" i="20"/>
  <c r="I3338" i="20"/>
  <c r="I3370" i="20"/>
  <c r="I3511" i="20"/>
  <c r="I3681" i="20"/>
  <c r="I3767" i="20"/>
  <c r="I3895" i="20"/>
  <c r="I3971" i="20"/>
  <c r="I4067" i="20"/>
  <c r="I4259" i="20"/>
  <c r="I4323" i="20"/>
  <c r="I4387" i="20"/>
  <c r="I3571" i="20"/>
  <c r="I3699" i="20"/>
  <c r="I3827" i="20"/>
  <c r="I3891" i="20"/>
  <c r="I4572" i="20"/>
  <c r="I4604" i="20"/>
  <c r="I4652" i="20"/>
  <c r="I3925" i="20"/>
  <c r="I3989" i="20"/>
  <c r="I4053" i="20"/>
  <c r="I4117" i="20"/>
  <c r="I3637" i="20"/>
  <c r="I3935" i="20"/>
  <c r="I3999" i="20"/>
  <c r="I4063" i="20"/>
  <c r="I4127" i="20"/>
  <c r="I4191" i="20"/>
  <c r="I4255" i="20"/>
  <c r="I4319" i="20"/>
  <c r="I4383" i="20"/>
  <c r="I4636" i="20"/>
  <c r="I3929" i="20"/>
  <c r="I3993" i="20"/>
  <c r="I4057" i="20"/>
  <c r="I4121" i="20"/>
  <c r="I4185" i="20"/>
  <c r="I4249" i="20"/>
  <c r="I4313" i="20"/>
  <c r="I4377" i="20"/>
  <c r="I4421" i="20"/>
  <c r="I4453" i="20"/>
  <c r="I4485" i="20"/>
  <c r="I4517" i="20"/>
  <c r="I4549" i="20"/>
  <c r="I4581" i="20"/>
  <c r="I4613" i="20"/>
  <c r="I4660" i="20"/>
  <c r="I4788" i="20"/>
  <c r="I4741" i="20"/>
  <c r="I4869" i="20"/>
  <c r="I4665" i="20"/>
  <c r="I4916" i="20"/>
  <c r="I5519" i="20"/>
  <c r="I5597" i="20"/>
  <c r="I5033" i="20"/>
  <c r="I5161" i="20"/>
  <c r="I5609" i="20"/>
  <c r="I5747" i="20"/>
  <c r="I5557" i="20"/>
  <c r="I5621" i="20"/>
  <c r="I5691" i="20"/>
  <c r="I5197" i="20"/>
  <c r="I5229" i="20"/>
  <c r="I5261" i="20"/>
  <c r="I5293" i="20"/>
  <c r="I5325" i="20"/>
  <c r="I5357" i="20"/>
  <c r="I5389" i="20"/>
  <c r="I5421" i="20"/>
  <c r="I5453" i="20"/>
  <c r="I5485" i="20"/>
  <c r="I5517" i="20"/>
  <c r="I5573" i="20"/>
  <c r="I5681" i="20"/>
  <c r="I5843" i="20"/>
  <c r="I5799" i="20"/>
  <c r="I5929" i="20"/>
  <c r="I5539" i="20"/>
  <c r="I5809" i="20"/>
  <c r="I5541" i="20"/>
  <c r="I5605" i="20"/>
  <c r="I5777" i="20"/>
  <c r="I5865" i="20"/>
  <c r="I5543" i="20"/>
  <c r="I5607" i="20"/>
  <c r="I6383" i="20"/>
  <c r="I6015" i="20"/>
  <c r="I6191" i="20"/>
  <c r="I6363" i="20"/>
  <c r="I6227" i="20"/>
  <c r="I6391" i="20"/>
  <c r="I5893" i="20"/>
  <c r="I5957" i="20"/>
  <c r="I6339" i="20"/>
  <c r="I6335" i="20"/>
  <c r="I5995" i="20"/>
  <c r="I6123" i="20"/>
  <c r="I6171" i="20"/>
  <c r="I6235" i="20"/>
  <c r="I6299" i="20"/>
  <c r="I6471" i="20"/>
  <c r="I5985" i="20"/>
  <c r="I6017" i="20"/>
  <c r="I6049" i="20"/>
  <c r="I6081" i="20"/>
  <c r="I6113" i="20"/>
  <c r="I6145" i="20"/>
  <c r="I6177" i="20"/>
  <c r="I6209" i="20"/>
  <c r="I6241" i="20"/>
  <c r="I6273" i="20"/>
  <c r="I6305" i="20"/>
  <c r="I6345" i="20"/>
  <c r="I6428" i="20"/>
  <c r="I6473" i="20"/>
  <c r="I6578" i="20"/>
  <c r="I6559" i="20"/>
  <c r="I6341" i="20"/>
  <c r="I6587" i="20"/>
  <c r="I6814" i="20"/>
  <c r="I6353" i="20"/>
  <c r="I6436" i="20"/>
  <c r="I6481" i="20"/>
  <c r="I6685" i="20"/>
  <c r="I6743" i="20"/>
  <c r="I6774" i="20"/>
  <c r="I6722" i="20"/>
  <c r="I6830" i="20"/>
  <c r="I6397" i="20"/>
  <c r="I6543" i="20"/>
  <c r="I7047" i="20"/>
  <c r="I7111" i="20"/>
  <c r="I6737" i="20"/>
  <c r="I6878" i="20"/>
  <c r="I6851" i="20"/>
  <c r="I6883" i="20"/>
  <c r="I6903" i="20"/>
  <c r="I7051" i="20"/>
  <c r="I7176" i="20"/>
  <c r="I7291" i="20"/>
  <c r="I7323" i="20"/>
  <c r="I7355" i="20"/>
  <c r="I7387" i="20"/>
  <c r="I7419" i="20"/>
  <c r="I7311" i="20"/>
  <c r="I7343" i="20"/>
  <c r="I7375" i="20"/>
  <c r="I7407" i="20"/>
  <c r="I7437" i="20"/>
  <c r="I8031" i="20"/>
  <c r="I7549" i="20"/>
  <c r="I7713" i="20"/>
  <c r="I7841" i="20"/>
  <c r="I7523" i="20"/>
  <c r="I7555" i="20"/>
  <c r="I7587" i="20"/>
  <c r="I7619" i="20"/>
  <c r="I7651" i="20"/>
  <c r="I7683" i="20"/>
  <c r="I7715" i="20"/>
  <c r="I7747" i="20"/>
  <c r="I7779" i="20"/>
  <c r="I7811" i="20"/>
  <c r="I7843" i="20"/>
  <c r="I7875" i="20"/>
  <c r="I7907" i="20"/>
  <c r="I7939" i="20"/>
  <c r="I7972" i="20"/>
  <c r="I8042" i="20"/>
  <c r="I7514" i="20"/>
  <c r="I7546" i="20"/>
  <c r="I7578" i="20"/>
  <c r="I7610" i="20"/>
  <c r="I7642" i="20"/>
  <c r="I7674" i="20"/>
  <c r="I7706" i="20"/>
  <c r="I7738" i="20"/>
  <c r="I7770" i="20"/>
  <c r="I7802" i="20"/>
  <c r="I7834" i="20"/>
  <c r="I7866" i="20"/>
  <c r="I7913" i="20"/>
  <c r="I7945" i="20"/>
  <c r="I7977" i="20"/>
  <c r="I8046" i="20"/>
  <c r="I8166" i="20"/>
  <c r="I8390" i="20"/>
  <c r="I8138" i="20"/>
  <c r="I8298" i="20"/>
  <c r="I8332" i="20"/>
  <c r="I8302" i="20"/>
  <c r="I8100" i="20"/>
  <c r="I8132" i="20"/>
  <c r="I8164" i="20"/>
  <c r="I8196" i="20"/>
  <c r="I8228" i="20"/>
  <c r="I8260" i="20"/>
  <c r="I8292" i="20"/>
  <c r="I8324" i="20"/>
  <c r="I8367" i="20"/>
  <c r="I8441" i="20"/>
  <c r="I8405" i="20"/>
  <c r="I8516" i="20"/>
  <c r="I8652" i="20"/>
  <c r="I8457" i="20"/>
  <c r="I8502" i="20"/>
  <c r="I8585" i="20"/>
  <c r="I8431" i="20"/>
  <c r="I8508" i="20"/>
  <c r="I8654" i="20"/>
  <c r="I8728" i="20"/>
  <c r="I8574" i="20"/>
  <c r="I8658" i="20"/>
  <c r="I8554" i="20"/>
  <c r="I8697" i="20"/>
  <c r="I8769" i="20"/>
  <c r="I8872" i="20"/>
  <c r="I8904" i="20"/>
  <c r="I8811" i="20"/>
  <c r="I8724" i="20"/>
  <c r="I8839" i="20"/>
  <c r="I8812" i="20"/>
  <c r="I8857" i="20"/>
  <c r="I8994" i="20"/>
  <c r="I8951" i="20"/>
  <c r="I8836" i="20"/>
  <c r="I8733" i="20"/>
  <c r="I8845" i="20"/>
  <c r="I9009" i="20"/>
  <c r="I8955" i="20"/>
  <c r="I9150" i="20"/>
  <c r="I9094" i="20"/>
  <c r="I8901" i="20"/>
  <c r="I8933" i="20"/>
  <c r="I9022" i="20"/>
  <c r="I9291" i="20"/>
  <c r="I9095" i="20"/>
  <c r="I9236" i="20"/>
  <c r="I9194" i="20"/>
  <c r="I9152" i="20"/>
  <c r="I9339" i="20"/>
  <c r="I9087" i="20"/>
  <c r="I9271" i="20"/>
  <c r="I9096" i="20"/>
  <c r="I9224" i="20"/>
  <c r="I9392" i="20"/>
  <c r="I9341" i="20"/>
  <c r="I9384" i="20"/>
  <c r="I9472" i="20"/>
  <c r="I9475" i="20"/>
  <c r="I9367" i="20"/>
  <c r="I9427" i="20"/>
  <c r="I9468" i="20"/>
  <c r="I9436" i="20"/>
  <c r="I9444" i="20"/>
  <c r="I9723" i="20"/>
  <c r="I9614" i="20"/>
  <c r="I9654" i="20"/>
  <c r="I9763" i="20"/>
  <c r="I9686" i="20"/>
  <c r="I9759" i="20"/>
  <c r="I9726" i="20"/>
  <c r="I9771" i="20"/>
  <c r="I9743" i="20"/>
  <c r="I9783" i="20"/>
  <c r="I9927" i="20"/>
  <c r="I9823" i="20"/>
  <c r="I9830" i="20"/>
  <c r="I9839" i="20"/>
  <c r="I9752" i="20"/>
  <c r="I9784" i="20"/>
  <c r="I9816" i="20"/>
  <c r="I9819" i="20"/>
  <c r="I9931" i="20"/>
  <c r="I9888" i="20"/>
  <c r="I9875" i="20"/>
  <c r="I9934" i="20"/>
  <c r="I9878" i="20"/>
  <c r="I9954" i="20"/>
  <c r="I9920" i="20"/>
  <c r="I9952" i="20"/>
  <c r="I9984" i="20"/>
  <c r="I9967" i="20"/>
  <c r="I9999" i="20"/>
  <c r="I687" i="20"/>
  <c r="I149" i="20"/>
  <c r="I185" i="20"/>
  <c r="I707" i="20"/>
  <c r="I549" i="20"/>
  <c r="I485" i="20"/>
  <c r="I421" i="20"/>
  <c r="I357" i="20"/>
  <c r="I1494" i="20"/>
  <c r="I1430" i="20"/>
  <c r="I1378" i="20"/>
  <c r="I1314" i="20"/>
  <c r="I1250" i="20"/>
  <c r="I1186" i="20"/>
  <c r="I1122" i="20"/>
  <c r="I727" i="20"/>
  <c r="I249" i="20"/>
  <c r="I125" i="20"/>
  <c r="I503" i="20"/>
  <c r="I463" i="20"/>
  <c r="I375" i="20"/>
  <c r="I703" i="20"/>
  <c r="I607" i="20"/>
  <c r="I659" i="20"/>
  <c r="I577" i="20"/>
  <c r="I513" i="20"/>
  <c r="I449" i="20"/>
  <c r="I385" i="20"/>
  <c r="I615" i="20"/>
  <c r="I225" i="20"/>
  <c r="I1518" i="20"/>
  <c r="I1454" i="20"/>
  <c r="I1386" i="20"/>
  <c r="I1322" i="20"/>
  <c r="I1258" i="20"/>
  <c r="I1194" i="20"/>
  <c r="I1130" i="20"/>
  <c r="I731" i="20"/>
  <c r="I667" i="20"/>
  <c r="I603" i="20"/>
  <c r="I539" i="20"/>
  <c r="I499" i="20"/>
  <c r="I475" i="20"/>
  <c r="I411" i="20"/>
  <c r="I347" i="20"/>
  <c r="I137" i="20"/>
  <c r="I209" i="20"/>
  <c r="I9937" i="20"/>
  <c r="I9189" i="20"/>
  <c r="I9061" i="20"/>
  <c r="I8587" i="20"/>
  <c r="I8038" i="20"/>
  <c r="I7876" i="20"/>
  <c r="I7744" i="20"/>
  <c r="I7616" i="20"/>
  <c r="I6938" i="20"/>
  <c r="I6274" i="20"/>
  <c r="I6210" i="20"/>
  <c r="I4851" i="20"/>
  <c r="I4787" i="20"/>
  <c r="I4615" i="20"/>
  <c r="I4583" i="20"/>
  <c r="I4551" i="20"/>
  <c r="I4519" i="20"/>
  <c r="I4487" i="20"/>
  <c r="I4455" i="20"/>
  <c r="I4423" i="20"/>
  <c r="I3796" i="20"/>
  <c r="I3942" i="20"/>
  <c r="I3560" i="20"/>
  <c r="I2705" i="20"/>
  <c r="I2577" i="20"/>
  <c r="I3171" i="20"/>
  <c r="I2060" i="20"/>
  <c r="I1996" i="20"/>
  <c r="I2558" i="20"/>
  <c r="I1937" i="20"/>
  <c r="I1643" i="20"/>
  <c r="I1789" i="20"/>
  <c r="I1757" i="20"/>
  <c r="I1725" i="20"/>
  <c r="I1693" i="20"/>
  <c r="I1661" i="20"/>
  <c r="I2394" i="20"/>
  <c r="I1858" i="20"/>
  <c r="I1260" i="20"/>
  <c r="I1196" i="20"/>
  <c r="I1132" i="20"/>
  <c r="I1898" i="20"/>
  <c r="I2254" i="20"/>
  <c r="I2350" i="20"/>
  <c r="I2035" i="20"/>
  <c r="I2662" i="20"/>
  <c r="I1823" i="20"/>
  <c r="I2726" i="20"/>
  <c r="I1316" i="20"/>
  <c r="I1348" i="20"/>
  <c r="I1380" i="20"/>
  <c r="I1412" i="20"/>
  <c r="I1444" i="20"/>
  <c r="I1476" i="20"/>
  <c r="I1508" i="20"/>
  <c r="I1540" i="20"/>
  <c r="I1572" i="20"/>
  <c r="I1604" i="20"/>
  <c r="I1636" i="20"/>
  <c r="I1668" i="20"/>
  <c r="I1700" i="20"/>
  <c r="I1732" i="20"/>
  <c r="I1764" i="20"/>
  <c r="I1796" i="20"/>
  <c r="I2302" i="20"/>
  <c r="I2202" i="20"/>
  <c r="I2368" i="20"/>
  <c r="I2467" i="20"/>
  <c r="I2220" i="20"/>
  <c r="I2348" i="20"/>
  <c r="I2476" i="20"/>
  <c r="I2472" i="20"/>
  <c r="I2555" i="20"/>
  <c r="I2600" i="20"/>
  <c r="I2766" i="20"/>
  <c r="I2196" i="20"/>
  <c r="I2324" i="20"/>
  <c r="I2580" i="20"/>
  <c r="I2708" i="20"/>
  <c r="I3806" i="20"/>
  <c r="I3882" i="20"/>
  <c r="I3492" i="20"/>
  <c r="I3597" i="20"/>
  <c r="I3246" i="20"/>
  <c r="I3278" i="20"/>
  <c r="I3310" i="20"/>
  <c r="I3342" i="20"/>
  <c r="I3374" i="20"/>
  <c r="I3437" i="20"/>
  <c r="I4576" i="20"/>
  <c r="I3997" i="20"/>
  <c r="I3685" i="20"/>
  <c r="I3749" i="20"/>
  <c r="I3877" i="20"/>
  <c r="I3873" i="20"/>
  <c r="I3937" i="20"/>
  <c r="I4065" i="20"/>
  <c r="I4129" i="20"/>
  <c r="I4321" i="20"/>
  <c r="I4677" i="20"/>
  <c r="I4764" i="20"/>
  <c r="I4673" i="20"/>
  <c r="I4737" i="20"/>
  <c r="I4876" i="20"/>
  <c r="I5081" i="20"/>
  <c r="I5105" i="20"/>
  <c r="I5201" i="20"/>
  <c r="I5233" i="20"/>
  <c r="I5265" i="20"/>
  <c r="I5297" i="20"/>
  <c r="I5329" i="20"/>
  <c r="I5361" i="20"/>
  <c r="I5393" i="20"/>
  <c r="I5425" i="20"/>
  <c r="I5457" i="20"/>
  <c r="I5489" i="20"/>
  <c r="I6371" i="20"/>
  <c r="I6479" i="20"/>
  <c r="I6734" i="20"/>
  <c r="I6357" i="20"/>
  <c r="I6356" i="20"/>
  <c r="I6589" i="20"/>
  <c r="I6413" i="20"/>
  <c r="I6701" i="20"/>
  <c r="I6709" i="20"/>
  <c r="I6791" i="20"/>
  <c r="I7043" i="20"/>
  <c r="I7107" i="20"/>
  <c r="I7039" i="20"/>
  <c r="I7103" i="20"/>
  <c r="I7067" i="20"/>
  <c r="I7685" i="20"/>
  <c r="I7749" i="20"/>
  <c r="I7529" i="20"/>
  <c r="I7657" i="20"/>
  <c r="I7613" i="20"/>
  <c r="I7815" i="20"/>
  <c r="I7847" i="20"/>
  <c r="I7879" i="20"/>
  <c r="I7911" i="20"/>
  <c r="I8053" i="20"/>
  <c r="I7518" i="20"/>
  <c r="I7550" i="20"/>
  <c r="I7582" i="20"/>
  <c r="I7614" i="20"/>
  <c r="I7646" i="20"/>
  <c r="I7678" i="20"/>
  <c r="I7710" i="20"/>
  <c r="I7742" i="20"/>
  <c r="I7934" i="20"/>
  <c r="I7917" i="20"/>
  <c r="I7949" i="20"/>
  <c r="I8098" i="20"/>
  <c r="I8162" i="20"/>
  <c r="I8086" i="20"/>
  <c r="I8353" i="20"/>
  <c r="I8068" i="20"/>
  <c r="I8126" i="20"/>
  <c r="I8337" i="20"/>
  <c r="I8564" i="20"/>
  <c r="I8532" i="20"/>
  <c r="I8104" i="20"/>
  <c r="I8136" i="20"/>
  <c r="I8168" i="20"/>
  <c r="I8264" i="20"/>
  <c r="I8296" i="20"/>
  <c r="I8328" i="20"/>
  <c r="I8417" i="20"/>
  <c r="I8556" i="20"/>
  <c r="I8570" i="20"/>
  <c r="I8787" i="20"/>
  <c r="I8749" i="20"/>
  <c r="I9014" i="20"/>
  <c r="I8974" i="20"/>
  <c r="I9102" i="20"/>
  <c r="I9000" i="20"/>
  <c r="I9078" i="20"/>
  <c r="I9362" i="20"/>
  <c r="I9138" i="20"/>
  <c r="I9186" i="20"/>
  <c r="I9112" i="20"/>
  <c r="I9240" i="20"/>
  <c r="I9307" i="20"/>
  <c r="I9343" i="20"/>
  <c r="I9317" i="20"/>
  <c r="I9438" i="20"/>
  <c r="I9407" i="20"/>
  <c r="I9379" i="20"/>
  <c r="I9834" i="20"/>
  <c r="I9756" i="20"/>
  <c r="I9924" i="20"/>
  <c r="I9956" i="20"/>
  <c r="I9988" i="20"/>
  <c r="I9917" i="20"/>
  <c r="I9929" i="20"/>
  <c r="I9871" i="20"/>
  <c r="I9881" i="20"/>
  <c r="I9810" i="20"/>
  <c r="I9814" i="20"/>
  <c r="I9754" i="20"/>
  <c r="I9745" i="20"/>
  <c r="I9696" i="20"/>
  <c r="I9608" i="20"/>
  <c r="I9441" i="20"/>
  <c r="I9535" i="20"/>
  <c r="I9474" i="20"/>
  <c r="I9514" i="20"/>
  <c r="I9490" i="20"/>
  <c r="I9370" i="20"/>
  <c r="I9249" i="20"/>
  <c r="I9173" i="20"/>
  <c r="I9285" i="20"/>
  <c r="I9025" i="20"/>
  <c r="I8996" i="20"/>
  <c r="I8832" i="20"/>
  <c r="I8946" i="20"/>
  <c r="I8943" i="20"/>
  <c r="I8851" i="20"/>
  <c r="I8819" i="20"/>
  <c r="I8671" i="20"/>
  <c r="I8631" i="20"/>
  <c r="I8583" i="20"/>
  <c r="I8519" i="20"/>
  <c r="I8455" i="20"/>
  <c r="I8621" i="20"/>
  <c r="I8523" i="20"/>
  <c r="I8698" i="20"/>
  <c r="I8659" i="20"/>
  <c r="I8575" i="20"/>
  <c r="I8767" i="20"/>
  <c r="I8424" i="20"/>
  <c r="I8560" i="20"/>
  <c r="I8360" i="20"/>
  <c r="I8313" i="20"/>
  <c r="I8201" i="20"/>
  <c r="I8089" i="20"/>
  <c r="I8385" i="20"/>
  <c r="I8382" i="20"/>
  <c r="I8333" i="20"/>
  <c r="I8022" i="20"/>
  <c r="I7952" i="20"/>
  <c r="I8045" i="20"/>
  <c r="I7724" i="20"/>
  <c r="I7728" i="20"/>
  <c r="I7600" i="20"/>
  <c r="I7564" i="20"/>
  <c r="I7660" i="20"/>
  <c r="I7493" i="20"/>
  <c r="I7532" i="20"/>
  <c r="I7258" i="20"/>
  <c r="I7194" i="20"/>
  <c r="I7009" i="20"/>
  <c r="I6977" i="20"/>
  <c r="I6945" i="20"/>
  <c r="I6913" i="20"/>
  <c r="I7516" i="20"/>
  <c r="I7492" i="20"/>
  <c r="I7090" i="20"/>
  <c r="I7142" i="20"/>
  <c r="I6934" i="20"/>
  <c r="I6742" i="20"/>
  <c r="I6678" i="20"/>
  <c r="I6614" i="20"/>
  <c r="I6536" i="20"/>
  <c r="I6378" i="20"/>
  <c r="I6702" i="20"/>
  <c r="I6544" i="20"/>
  <c r="I6582" i="20"/>
  <c r="I6698" i="20"/>
  <c r="I6692" i="20"/>
  <c r="I6434" i="20"/>
  <c r="I6118" i="20"/>
  <c r="I5990" i="20"/>
  <c r="I5918" i="20"/>
  <c r="I5732" i="20"/>
  <c r="I5668" i="20"/>
  <c r="I6351" i="20"/>
  <c r="I6126" i="20"/>
  <c r="I5954" i="20"/>
  <c r="I5614" i="20"/>
  <c r="I5818" i="20"/>
  <c r="I5652" i="20"/>
  <c r="I5598" i="20"/>
  <c r="I5922" i="20"/>
  <c r="I5770" i="20"/>
  <c r="I6062" i="20"/>
  <c r="I5630" i="20"/>
  <c r="I5148" i="20"/>
  <c r="I5084" i="20"/>
  <c r="I5064" i="20"/>
  <c r="I4843" i="20"/>
  <c r="I4779" i="20"/>
  <c r="I4719" i="20"/>
  <c r="I4384" i="20"/>
  <c r="I4739" i="20"/>
  <c r="I4664" i="20"/>
  <c r="I4611" i="20"/>
  <c r="I4579" i="20"/>
  <c r="I4547" i="20"/>
  <c r="I4515" i="20"/>
  <c r="I4483" i="20"/>
  <c r="I4451" i="20"/>
  <c r="I4419" i="20"/>
  <c r="I4731" i="20"/>
  <c r="I4691" i="20"/>
  <c r="I4372" i="20"/>
  <c r="I4308" i="20"/>
  <c r="I4244" i="20"/>
  <c r="I4180" i="20"/>
  <c r="I4635" i="20"/>
  <c r="I4564" i="20"/>
  <c r="I4548" i="20"/>
  <c r="I4484" i="20"/>
  <c r="I4452" i="20"/>
  <c r="I4436" i="20"/>
  <c r="I4420" i="20"/>
  <c r="I4404" i="20"/>
  <c r="I4715" i="20"/>
  <c r="I4072" i="20"/>
  <c r="I3808" i="20"/>
  <c r="I3854" i="20"/>
  <c r="I3790" i="20"/>
  <c r="I3924" i="20"/>
  <c r="I3792" i="20"/>
  <c r="I3460" i="20"/>
  <c r="I4296" i="20"/>
  <c r="I4076" i="20"/>
  <c r="I3624" i="20"/>
  <c r="I3536" i="20"/>
  <c r="I4104" i="20"/>
  <c r="I3846" i="20"/>
  <c r="I3776" i="20"/>
  <c r="I3622" i="20"/>
  <c r="I4272" i="20"/>
  <c r="I4080" i="20"/>
  <c r="I3616" i="20"/>
  <c r="I3504" i="20"/>
  <c r="I3593" i="20"/>
  <c r="I3910" i="20"/>
  <c r="I3656" i="20"/>
  <c r="I3455" i="20"/>
  <c r="I3379" i="20"/>
  <c r="I3347" i="20"/>
  <c r="I3299" i="20"/>
  <c r="I3267" i="20"/>
  <c r="I3159" i="20"/>
  <c r="I2689" i="20"/>
  <c r="I2561" i="20"/>
  <c r="I3331" i="20"/>
  <c r="I3155" i="20"/>
  <c r="I3396" i="20"/>
  <c r="I2745" i="20"/>
  <c r="I2489" i="20"/>
  <c r="I2361" i="20"/>
  <c r="I2991" i="20"/>
  <c r="I2855" i="20"/>
  <c r="I2999" i="20"/>
  <c r="I2570" i="20"/>
  <c r="I2274" i="20"/>
  <c r="I2198" i="20"/>
  <c r="I2863" i="20"/>
  <c r="I2257" i="20"/>
  <c r="I2117" i="20"/>
  <c r="I2353" i="20"/>
  <c r="I2294" i="20"/>
  <c r="I2161" i="20"/>
  <c r="I2967" i="20"/>
  <c r="I2839" i="20"/>
  <c r="I2462" i="20"/>
  <c r="I2311" i="20"/>
  <c r="I1900" i="20"/>
  <c r="I2943" i="20"/>
  <c r="I2815" i="20"/>
  <c r="I2305" i="20"/>
  <c r="I2171" i="20"/>
  <c r="I2054" i="20"/>
  <c r="I2005" i="20"/>
  <c r="I1805" i="20"/>
  <c r="I1603" i="20"/>
  <c r="I1571" i="20"/>
  <c r="I2314" i="20"/>
  <c r="I2065" i="20"/>
  <c r="I2114" i="20"/>
  <c r="I1921" i="20"/>
  <c r="I1854" i="20"/>
  <c r="I1825" i="20"/>
  <c r="I1601" i="20"/>
  <c r="I2282" i="20"/>
  <c r="I1790" i="20"/>
  <c r="I1758" i="20"/>
  <c r="I1726" i="20"/>
  <c r="I1694" i="20"/>
  <c r="I1662" i="20"/>
  <c r="I1633" i="20"/>
  <c r="I2426" i="20"/>
  <c r="I2049" i="20"/>
  <c r="I1252" i="20"/>
  <c r="I1188" i="20"/>
  <c r="I1124" i="20"/>
  <c r="I1687" i="20"/>
  <c r="I1719" i="20"/>
  <c r="I1751" i="20"/>
  <c r="I1783" i="20"/>
  <c r="I1818" i="20"/>
  <c r="I1863" i="20"/>
  <c r="I1946" i="20"/>
  <c r="I1991" i="20"/>
  <c r="I2074" i="20"/>
  <c r="I2240" i="20"/>
  <c r="I2310" i="20"/>
  <c r="I2502" i="20"/>
  <c r="I2211" i="20"/>
  <c r="I2354" i="20"/>
  <c r="I2742" i="20"/>
  <c r="I2140" i="20"/>
  <c r="I2230" i="20"/>
  <c r="I2234" i="20"/>
  <c r="I1839" i="20"/>
  <c r="I2296" i="20"/>
  <c r="I2427" i="20"/>
  <c r="I2582" i="20"/>
  <c r="I1320" i="20"/>
  <c r="I1352" i="20"/>
  <c r="I1384" i="20"/>
  <c r="I1416" i="20"/>
  <c r="I1448" i="20"/>
  <c r="I1480" i="20"/>
  <c r="I1512" i="20"/>
  <c r="I1544" i="20"/>
  <c r="I1576" i="20"/>
  <c r="I1608" i="20"/>
  <c r="I1640" i="20"/>
  <c r="I1672" i="20"/>
  <c r="I1704" i="20"/>
  <c r="I1736" i="20"/>
  <c r="I1768" i="20"/>
  <c r="I2120" i="20"/>
  <c r="I2342" i="20"/>
  <c r="I2566" i="20"/>
  <c r="I2666" i="20"/>
  <c r="I2698" i="20"/>
  <c r="I2307" i="20"/>
  <c r="I2384" i="20"/>
  <c r="I2432" i="20"/>
  <c r="I2528" i="20"/>
  <c r="I2691" i="20"/>
  <c r="I2736" i="20"/>
  <c r="I2784" i="20"/>
  <c r="I2848" i="20"/>
  <c r="I2912" i="20"/>
  <c r="I2976" i="20"/>
  <c r="I3411" i="20"/>
  <c r="I2236" i="20"/>
  <c r="I2364" i="20"/>
  <c r="I2492" i="20"/>
  <c r="I2591" i="20"/>
  <c r="I2636" i="20"/>
  <c r="I2732" i="20"/>
  <c r="I2475" i="20"/>
  <c r="I2520" i="20"/>
  <c r="I2603" i="20"/>
  <c r="I2731" i="20"/>
  <c r="I2780" i="20"/>
  <c r="I2844" i="20"/>
  <c r="I2908" i="20"/>
  <c r="I2972" i="20"/>
  <c r="I3036" i="20"/>
  <c r="I3100" i="20"/>
  <c r="I3164" i="20"/>
  <c r="I3228" i="20"/>
  <c r="I2084" i="20"/>
  <c r="I2212" i="20"/>
  <c r="I2340" i="20"/>
  <c r="I2468" i="20"/>
  <c r="I2596" i="20"/>
  <c r="I2724" i="20"/>
  <c r="I2814" i="20"/>
  <c r="I2878" i="20"/>
  <c r="I2942" i="20"/>
  <c r="I3006" i="20"/>
  <c r="I3070" i="20"/>
  <c r="I3232" i="20"/>
  <c r="I3491" i="20"/>
  <c r="I3661" i="20"/>
  <c r="I3870" i="20"/>
  <c r="I4027" i="20"/>
  <c r="I3543" i="20"/>
  <c r="I3591" i="20"/>
  <c r="I3783" i="20"/>
  <c r="I3890" i="20"/>
  <c r="I3605" i="20"/>
  <c r="I3480" i="20"/>
  <c r="I3602" i="20"/>
  <c r="I3671" i="20"/>
  <c r="I3746" i="20"/>
  <c r="I3863" i="20"/>
  <c r="I3557" i="20"/>
  <c r="I3662" i="20"/>
  <c r="I3774" i="20"/>
  <c r="I3554" i="20"/>
  <c r="I3666" i="20"/>
  <c r="I3730" i="20"/>
  <c r="I4203" i="20"/>
  <c r="I4107" i="20"/>
  <c r="I3154" i="20"/>
  <c r="I3186" i="20"/>
  <c r="I3218" i="20"/>
  <c r="I3250" i="20"/>
  <c r="I3282" i="20"/>
  <c r="I3314" i="20"/>
  <c r="I3346" i="20"/>
  <c r="I3378" i="20"/>
  <c r="I3408" i="20"/>
  <c r="I3453" i="20"/>
  <c r="I3617" i="20"/>
  <c r="I3703" i="20"/>
  <c r="I3810" i="20"/>
  <c r="I4219" i="20"/>
  <c r="I3603" i="20"/>
  <c r="I3731" i="20"/>
  <c r="I3941" i="20"/>
  <c r="I4069" i="20"/>
  <c r="I4644" i="20"/>
  <c r="I3951" i="20"/>
  <c r="I4653" i="20"/>
  <c r="I4700" i="20"/>
  <c r="I3945" i="20"/>
  <c r="I4009" i="20"/>
  <c r="I4073" i="20"/>
  <c r="I4137" i="20"/>
  <c r="I4201" i="20"/>
  <c r="I4265" i="20"/>
  <c r="I4329" i="20"/>
  <c r="I4393" i="20"/>
  <c r="I4809" i="20"/>
  <c r="I4713" i="20"/>
  <c r="I4745" i="20"/>
  <c r="I4812" i="20"/>
  <c r="I4681" i="20"/>
  <c r="I5623" i="20"/>
  <c r="I5129" i="20"/>
  <c r="I5053" i="20"/>
  <c r="I5527" i="20"/>
  <c r="I5683" i="20"/>
  <c r="I5153" i="20"/>
  <c r="I5523" i="20"/>
  <c r="I5571" i="20"/>
  <c r="I5635" i="20"/>
  <c r="I5931" i="20"/>
  <c r="I5205" i="20"/>
  <c r="I5237" i="20"/>
  <c r="I5269" i="20"/>
  <c r="I5301" i="20"/>
  <c r="I5333" i="20"/>
  <c r="I5365" i="20"/>
  <c r="I5397" i="20"/>
  <c r="I5429" i="20"/>
  <c r="I5461" i="20"/>
  <c r="I5493" i="20"/>
  <c r="I5530" i="20"/>
  <c r="I5637" i="20"/>
  <c r="I5653" i="20"/>
  <c r="I5555" i="20"/>
  <c r="I5619" i="20"/>
  <c r="I6319" i="20"/>
  <c r="I6367" i="20"/>
  <c r="I6091" i="20"/>
  <c r="I6187" i="20"/>
  <c r="I6251" i="20"/>
  <c r="I6423" i="20"/>
  <c r="I6487" i="20"/>
  <c r="I5993" i="20"/>
  <c r="I6025" i="20"/>
  <c r="I6057" i="20"/>
  <c r="I6089" i="20"/>
  <c r="I6121" i="20"/>
  <c r="I6153" i="20"/>
  <c r="I6185" i="20"/>
  <c r="I6217" i="20"/>
  <c r="I6249" i="20"/>
  <c r="I6281" i="20"/>
  <c r="I6313" i="20"/>
  <c r="I6396" i="20"/>
  <c r="I6441" i="20"/>
  <c r="I6583" i="20"/>
  <c r="I6686" i="20"/>
  <c r="I6618" i="20"/>
  <c r="I6669" i="20"/>
  <c r="I6373" i="20"/>
  <c r="I6715" i="20"/>
  <c r="I6575" i="20"/>
  <c r="I6759" i="20"/>
  <c r="I6321" i="20"/>
  <c r="I6449" i="20"/>
  <c r="I6641" i="20"/>
  <c r="I6747" i="20"/>
  <c r="I6822" i="20"/>
  <c r="I6565" i="20"/>
  <c r="I6655" i="20"/>
  <c r="I6854" i="20"/>
  <c r="I6429" i="20"/>
  <c r="I6766" i="20"/>
  <c r="I6757" i="20"/>
  <c r="I7063" i="20"/>
  <c r="I7127" i="20"/>
  <c r="I6886" i="20"/>
  <c r="I6859" i="20"/>
  <c r="I6891" i="20"/>
  <c r="I7083" i="20"/>
  <c r="I7267" i="20"/>
  <c r="I7443" i="20"/>
  <c r="I7521" i="20"/>
  <c r="I7475" i="20"/>
  <c r="I7451" i="20"/>
  <c r="I7517" i="20"/>
  <c r="I7809" i="20"/>
  <c r="I7499" i="20"/>
  <c r="I7563" i="20"/>
  <c r="I7595" i="20"/>
  <c r="I7627" i="20"/>
  <c r="I7659" i="20"/>
  <c r="I7691" i="20"/>
  <c r="I7723" i="20"/>
  <c r="I7755" i="20"/>
  <c r="I7787" i="20"/>
  <c r="I7819" i="20"/>
  <c r="I7883" i="20"/>
  <c r="I7915" i="20"/>
  <c r="I7947" i="20"/>
  <c r="I7985" i="20"/>
  <c r="I7522" i="20"/>
  <c r="I7554" i="20"/>
  <c r="I7586" i="20"/>
  <c r="I7618" i="20"/>
  <c r="I7650" i="20"/>
  <c r="I7682" i="20"/>
  <c r="I7714" i="20"/>
  <c r="I7746" i="20"/>
  <c r="I7778" i="20"/>
  <c r="I7810" i="20"/>
  <c r="I7842" i="20"/>
  <c r="I7874" i="20"/>
  <c r="I7938" i="20"/>
  <c r="I7968" i="20"/>
  <c r="I8000" i="20"/>
  <c r="I8032" i="20"/>
  <c r="I8049" i="20"/>
  <c r="I7921" i="20"/>
  <c r="I7953" i="20"/>
  <c r="I7993" i="20"/>
  <c r="I8134" i="20"/>
  <c r="I8369" i="20"/>
  <c r="I8154" i="20"/>
  <c r="I8250" i="20"/>
  <c r="I8314" i="20"/>
  <c r="I8222" i="20"/>
  <c r="I8270" i="20"/>
  <c r="I8345" i="20"/>
  <c r="I8399" i="20"/>
  <c r="I8076" i="20"/>
  <c r="I8108" i="20"/>
  <c r="I8140" i="20"/>
  <c r="I8204" i="20"/>
  <c r="I8268" i="20"/>
  <c r="I8300" i="20"/>
  <c r="I8429" i="20"/>
  <c r="I8668" i="20"/>
  <c r="I8439" i="20"/>
  <c r="I8476" i="20"/>
  <c r="I8469" i="20"/>
  <c r="I8501" i="20"/>
  <c r="I8478" i="20"/>
  <c r="I8612" i="20"/>
  <c r="I8674" i="20"/>
  <c r="I8458" i="20"/>
  <c r="I8586" i="20"/>
  <c r="I8729" i="20"/>
  <c r="I8783" i="20"/>
  <c r="I8855" i="20"/>
  <c r="I8780" i="20"/>
  <c r="I8825" i="20"/>
  <c r="I8987" i="20"/>
  <c r="I8956" i="20"/>
  <c r="I8959" i="20"/>
  <c r="I8765" i="20"/>
  <c r="I8861" i="20"/>
  <c r="I8877" i="20"/>
  <c r="I8909" i="20"/>
  <c r="I8941" i="20"/>
  <c r="I8978" i="20"/>
  <c r="I9063" i="20"/>
  <c r="I9270" i="20"/>
  <c r="I9132" i="20"/>
  <c r="I9164" i="20"/>
  <c r="I9234" i="20"/>
  <c r="I9128" i="20"/>
  <c r="I9386" i="20"/>
  <c r="I9331" i="20"/>
  <c r="I9414" i="20"/>
  <c r="I9320" i="20"/>
  <c r="I9376" i="20"/>
  <c r="I9442" i="20"/>
  <c r="I9440" i="20"/>
  <c r="I9512" i="20"/>
  <c r="I9410" i="20"/>
  <c r="I9515" i="20"/>
  <c r="I9420" i="20"/>
  <c r="I9456" i="20"/>
  <c r="I9484" i="20"/>
  <c r="I9602" i="20"/>
  <c r="I9670" i="20"/>
  <c r="I9714" i="20"/>
  <c r="I9751" i="20"/>
  <c r="I9846" i="20"/>
  <c r="I9872" i="20"/>
  <c r="I9825" i="20"/>
  <c r="I9795" i="20"/>
  <c r="I9760" i="20"/>
  <c r="I9792" i="20"/>
  <c r="I9829" i="20"/>
  <c r="I9915" i="20"/>
  <c r="I9959" i="20"/>
  <c r="I9992" i="20"/>
  <c r="I9975" i="20"/>
  <c r="I10007" i="20"/>
  <c r="I1395" i="20"/>
  <c r="I655" i="20"/>
  <c r="I197" i="20"/>
  <c r="I565" i="20"/>
  <c r="I501" i="20"/>
  <c r="I437" i="20"/>
  <c r="I373" i="20"/>
  <c r="I89" i="20"/>
  <c r="I1554" i="20"/>
  <c r="I1478" i="20"/>
  <c r="I1414" i="20"/>
  <c r="I1362" i="20"/>
  <c r="I1298" i="20"/>
  <c r="I1234" i="20"/>
  <c r="I1170" i="20"/>
  <c r="I755" i="20"/>
  <c r="I695" i="20"/>
  <c r="I81" i="20"/>
  <c r="I583" i="20"/>
  <c r="I543" i="20"/>
  <c r="I519" i="20"/>
  <c r="I479" i="20"/>
  <c r="I415" i="20"/>
  <c r="I391" i="20"/>
  <c r="I327" i="20"/>
  <c r="I1570" i="20"/>
  <c r="I671" i="20"/>
  <c r="I253" i="20"/>
  <c r="I593" i="20"/>
  <c r="I529" i="20"/>
  <c r="I465" i="20"/>
  <c r="I401" i="20"/>
  <c r="I337" i="20"/>
  <c r="I711" i="20"/>
  <c r="I321" i="20"/>
  <c r="I1502" i="20"/>
  <c r="I1438" i="20"/>
  <c r="I1370" i="20"/>
  <c r="I1306" i="20"/>
  <c r="I1242" i="20"/>
  <c r="I1178" i="20"/>
  <c r="I759" i="20"/>
  <c r="I65" i="20"/>
  <c r="I579" i="20"/>
  <c r="I555" i="20"/>
  <c r="I427" i="20"/>
  <c r="I363" i="20"/>
  <c r="I229" i="20"/>
  <c r="I9921" i="20"/>
  <c r="I9855" i="20"/>
  <c r="I9700" i="20"/>
  <c r="I9338" i="20"/>
  <c r="I9157" i="20"/>
  <c r="I8976" i="20"/>
  <c r="I9227" i="20"/>
  <c r="I8984" i="20"/>
  <c r="I8858" i="20"/>
  <c r="I8663" i="20"/>
  <c r="I8472" i="20"/>
  <c r="I8703" i="20"/>
  <c r="I8507" i="20"/>
  <c r="I8559" i="20"/>
  <c r="I8576" i="20"/>
  <c r="I8392" i="20"/>
  <c r="I8006" i="20"/>
  <c r="I7712" i="20"/>
  <c r="I7584" i="20"/>
  <c r="I7496" i="20"/>
  <c r="I7246" i="20"/>
  <c r="I7468" i="20"/>
  <c r="I7438" i="20"/>
  <c r="I7101" i="20"/>
  <c r="I7037" i="20"/>
  <c r="I6930" i="20"/>
  <c r="I6974" i="20"/>
  <c r="I6490" i="20"/>
  <c r="I6362" i="20"/>
  <c r="I6696" i="20"/>
  <c r="I6516" i="20"/>
  <c r="I6538" i="20"/>
  <c r="I6102" i="20"/>
  <c r="I5974" i="20"/>
  <c r="I5758" i="20"/>
  <c r="I5726" i="20"/>
  <c r="I6258" i="20"/>
  <c r="I6194" i="20"/>
  <c r="I6347" i="20"/>
  <c r="I5586" i="20"/>
  <c r="I5532" i="20"/>
  <c r="I5156" i="20"/>
  <c r="I5092" i="20"/>
  <c r="I4835" i="20"/>
  <c r="I4771" i="20"/>
  <c r="I4607" i="20"/>
  <c r="I4575" i="20"/>
  <c r="I4543" i="20"/>
  <c r="I4511" i="20"/>
  <c r="I4479" i="20"/>
  <c r="I4447" i="20"/>
  <c r="I4415" i="20"/>
  <c r="I3561" i="20"/>
  <c r="I3860" i="20"/>
  <c r="I3454" i="20"/>
  <c r="I3753" i="20"/>
  <c r="I3588" i="20"/>
  <c r="I2673" i="20"/>
  <c r="I2545" i="20"/>
  <c r="I3139" i="20"/>
  <c r="I2473" i="20"/>
  <c r="I2345" i="20"/>
  <c r="I2044" i="20"/>
  <c r="I1980" i="20"/>
  <c r="I1884" i="20"/>
  <c r="I2033" i="20"/>
  <c r="I1635" i="20"/>
  <c r="I1563" i="20"/>
  <c r="I2111" i="20"/>
  <c r="I1969" i="20"/>
  <c r="I2390" i="20"/>
  <c r="I1853" i="20"/>
  <c r="I1639" i="20"/>
  <c r="I1607" i="20"/>
  <c r="I1244" i="20"/>
  <c r="I1180" i="20"/>
  <c r="I1116" i="20"/>
  <c r="I1990" i="20"/>
  <c r="I1781" i="20"/>
  <c r="I1749" i="20"/>
  <c r="I1717" i="20"/>
  <c r="I1685" i="20"/>
  <c r="I1659" i="20"/>
  <c r="I1691" i="20"/>
  <c r="I1723" i="20"/>
  <c r="I1755" i="20"/>
  <c r="I1787" i="20"/>
  <c r="I1866" i="20"/>
  <c r="I1911" i="20"/>
  <c r="I1994" i="20"/>
  <c r="I2550" i="20"/>
  <c r="I1859" i="20"/>
  <c r="I1891" i="20"/>
  <c r="I1923" i="20"/>
  <c r="I1987" i="20"/>
  <c r="I2051" i="20"/>
  <c r="I2086" i="20"/>
  <c r="I1855" i="20"/>
  <c r="I2096" i="20"/>
  <c r="I2203" i="20"/>
  <c r="I2315" i="20"/>
  <c r="I2374" i="20"/>
  <c r="I1324" i="20"/>
  <c r="I1356" i="20"/>
  <c r="I1388" i="20"/>
  <c r="I1420" i="20"/>
  <c r="I1452" i="20"/>
  <c r="I1484" i="20"/>
  <c r="I1516" i="20"/>
  <c r="I1548" i="20"/>
  <c r="I1580" i="20"/>
  <c r="I1612" i="20"/>
  <c r="I1644" i="20"/>
  <c r="I1676" i="20"/>
  <c r="I1708" i="20"/>
  <c r="I1740" i="20"/>
  <c r="I1772" i="20"/>
  <c r="I1803" i="20"/>
  <c r="I2334" i="20"/>
  <c r="I2414" i="20"/>
  <c r="I2344" i="20"/>
  <c r="I2746" i="20"/>
  <c r="I2480" i="20"/>
  <c r="I2544" i="20"/>
  <c r="I2739" i="20"/>
  <c r="I2252" i="20"/>
  <c r="I2380" i="20"/>
  <c r="I2556" i="20"/>
  <c r="I2639" i="20"/>
  <c r="I2748" i="20"/>
  <c r="I2523" i="20"/>
  <c r="I2568" i="20"/>
  <c r="I2651" i="20"/>
  <c r="I3443" i="20"/>
  <c r="I2100" i="20"/>
  <c r="I2228" i="20"/>
  <c r="I2356" i="20"/>
  <c r="I2484" i="20"/>
  <c r="I2612" i="20"/>
  <c r="I2740" i="20"/>
  <c r="I3136" i="20"/>
  <c r="I3598" i="20"/>
  <c r="I4123" i="20"/>
  <c r="I3501" i="20"/>
  <c r="I3726" i="20"/>
  <c r="I3838" i="20"/>
  <c r="I4059" i="20"/>
  <c r="I3850" i="20"/>
  <c r="I3821" i="20"/>
  <c r="I3158" i="20"/>
  <c r="I3190" i="20"/>
  <c r="I3222" i="20"/>
  <c r="I3254" i="20"/>
  <c r="I3286" i="20"/>
  <c r="I3318" i="20"/>
  <c r="I3350" i="20"/>
  <c r="I3382" i="20"/>
  <c r="I3469" i="20"/>
  <c r="I3538" i="20"/>
  <c r="I3714" i="20"/>
  <c r="I4283" i="20"/>
  <c r="I4347" i="20"/>
  <c r="I4584" i="20"/>
  <c r="I4616" i="20"/>
  <c r="I3949" i="20"/>
  <c r="I4013" i="20"/>
  <c r="I4077" i="20"/>
  <c r="I3653" i="20"/>
  <c r="I3701" i="20"/>
  <c r="I3765" i="20"/>
  <c r="I3829" i="20"/>
  <c r="I3893" i="20"/>
  <c r="I4023" i="20"/>
  <c r="I4087" i="20"/>
  <c r="I4151" i="20"/>
  <c r="I4215" i="20"/>
  <c r="I4279" i="20"/>
  <c r="I4343" i="20"/>
  <c r="I3825" i="20"/>
  <c r="I3889" i="20"/>
  <c r="I3953" i="20"/>
  <c r="I4017" i="20"/>
  <c r="I4145" i="20"/>
  <c r="I4209" i="20"/>
  <c r="I4273" i="20"/>
  <c r="I4337" i="20"/>
  <c r="I4401" i="20"/>
  <c r="I4433" i="20"/>
  <c r="I4465" i="20"/>
  <c r="I4497" i="20"/>
  <c r="I4529" i="20"/>
  <c r="I4561" i="20"/>
  <c r="I4593" i="20"/>
  <c r="I4852" i="20"/>
  <c r="I4717" i="20"/>
  <c r="I4625" i="20"/>
  <c r="I4689" i="20"/>
  <c r="I4757" i="20"/>
  <c r="I4889" i="20"/>
  <c r="I4921" i="20"/>
  <c r="I4953" i="20"/>
  <c r="I4985" i="20"/>
  <c r="I5017" i="20"/>
  <c r="I5073" i="20"/>
  <c r="I5955" i="20"/>
  <c r="I5177" i="20"/>
  <c r="I5209" i="20"/>
  <c r="I5241" i="20"/>
  <c r="I5273" i="20"/>
  <c r="I5305" i="20"/>
  <c r="I5337" i="20"/>
  <c r="I5369" i="20"/>
  <c r="I5401" i="20"/>
  <c r="I5433" i="20"/>
  <c r="I5465" i="20"/>
  <c r="I5497" i="20"/>
  <c r="I5587" i="20"/>
  <c r="I5737" i="20"/>
  <c r="I5811" i="20"/>
  <c r="I5833" i="20"/>
  <c r="I5763" i="20"/>
  <c r="I6522" i="20"/>
  <c r="I6375" i="20"/>
  <c r="I5853" i="20"/>
  <c r="I5917" i="20"/>
  <c r="I6431" i="20"/>
  <c r="I6495" i="20"/>
  <c r="I5997" i="20"/>
  <c r="I6029" i="20"/>
  <c r="I6061" i="20"/>
  <c r="I6093" i="20"/>
  <c r="I6125" i="20"/>
  <c r="I6157" i="20"/>
  <c r="I6189" i="20"/>
  <c r="I6221" i="20"/>
  <c r="I6253" i="20"/>
  <c r="I6285" i="20"/>
  <c r="I6361" i="20"/>
  <c r="I6489" i="20"/>
  <c r="I6590" i="20"/>
  <c r="I6533" i="20"/>
  <c r="I6599" i="20"/>
  <c r="I6717" i="20"/>
  <c r="I6324" i="20"/>
  <c r="I6369" i="20"/>
  <c r="I6452" i="20"/>
  <c r="I6497" i="20"/>
  <c r="I6653" i="20"/>
  <c r="I6749" i="20"/>
  <c r="I6317" i="20"/>
  <c r="I6718" i="20"/>
  <c r="I6730" i="20"/>
  <c r="I7059" i="20"/>
  <c r="I7123" i="20"/>
  <c r="I7055" i="20"/>
  <c r="I7119" i="20"/>
  <c r="I7099" i="20"/>
  <c r="I7426" i="20"/>
  <c r="I7458" i="20"/>
  <c r="I7649" i="20"/>
  <c r="I7637" i="20"/>
  <c r="I7701" i="20"/>
  <c r="I7609" i="20"/>
  <c r="I7673" i="20"/>
  <c r="I7565" i="20"/>
  <c r="I7729" i="20"/>
  <c r="I7857" i="20"/>
  <c r="I7503" i="20"/>
  <c r="I7567" i="20"/>
  <c r="I7631" i="20"/>
  <c r="I7695" i="20"/>
  <c r="I7887" i="20"/>
  <c r="I7526" i="20"/>
  <c r="I7558" i="20"/>
  <c r="I7590" i="20"/>
  <c r="I7622" i="20"/>
  <c r="I7654" i="20"/>
  <c r="I7686" i="20"/>
  <c r="I7718" i="20"/>
  <c r="I7750" i="20"/>
  <c r="I7782" i="20"/>
  <c r="I7814" i="20"/>
  <c r="I7846" i="20"/>
  <c r="I7878" i="20"/>
  <c r="I7942" i="20"/>
  <c r="I7925" i="20"/>
  <c r="I7957" i="20"/>
  <c r="I8061" i="20"/>
  <c r="I8114" i="20"/>
  <c r="I8242" i="20"/>
  <c r="I8433" i="20"/>
  <c r="I8078" i="20"/>
  <c r="I8142" i="20"/>
  <c r="I8468" i="20"/>
  <c r="I8413" i="20"/>
  <c r="I8080" i="20"/>
  <c r="I8112" i="20"/>
  <c r="I8144" i="20"/>
  <c r="I8176" i="20"/>
  <c r="I8208" i="20"/>
  <c r="I8240" i="20"/>
  <c r="I8272" i="20"/>
  <c r="I8304" i="20"/>
  <c r="I8335" i="20"/>
  <c r="I8387" i="20"/>
  <c r="I8676" i="20"/>
  <c r="I8473" i="20"/>
  <c r="I8518" i="20"/>
  <c r="I8601" i="20"/>
  <c r="I8708" i="20"/>
  <c r="I8411" i="20"/>
  <c r="I8443" i="20"/>
  <c r="I8524" i="20"/>
  <c r="I8678" i="20"/>
  <c r="I8735" i="20"/>
  <c r="I8632" i="20"/>
  <c r="I8494" i="20"/>
  <c r="I8711" i="20"/>
  <c r="I8474" i="20"/>
  <c r="I8723" i="20"/>
  <c r="I8808" i="20"/>
  <c r="I8747" i="20"/>
  <c r="I8791" i="20"/>
  <c r="I8828" i="20"/>
  <c r="I8875" i="20"/>
  <c r="I8907" i="20"/>
  <c r="I8928" i="20"/>
  <c r="I8997" i="20"/>
  <c r="I8852" i="20"/>
  <c r="I8892" i="20"/>
  <c r="I8924" i="20"/>
  <c r="I8781" i="20"/>
  <c r="I9018" i="20"/>
  <c r="I9118" i="20"/>
  <c r="I8881" i="20"/>
  <c r="I8913" i="20"/>
  <c r="I8945" i="20"/>
  <c r="I9012" i="20"/>
  <c r="I9111" i="20"/>
  <c r="I9072" i="20"/>
  <c r="I9272" i="20"/>
  <c r="I9231" i="20"/>
  <c r="I9263" i="20"/>
  <c r="I9144" i="20"/>
  <c r="I9256" i="20"/>
  <c r="I9337" i="20"/>
  <c r="I9422" i="20"/>
  <c r="I9464" i="20"/>
  <c r="I9430" i="20"/>
  <c r="I9387" i="20"/>
  <c r="I9630" i="20"/>
  <c r="I9678" i="20"/>
  <c r="I9594" i="20"/>
  <c r="I9704" i="20"/>
  <c r="I9837" i="20"/>
  <c r="I9799" i="20"/>
  <c r="I9879" i="20"/>
  <c r="I9835" i="20"/>
  <c r="I9880" i="20"/>
  <c r="I9982" i="20"/>
  <c r="I9900" i="20"/>
  <c r="I9979" i="20"/>
  <c r="I1630" i="20"/>
  <c r="G6680" i="19"/>
  <c r="G6843" i="19"/>
  <c r="G9304" i="19"/>
  <c r="G9656" i="19"/>
  <c r="G9624" i="19"/>
  <c r="G9592" i="19"/>
  <c r="G9560" i="19"/>
  <c r="G9528" i="19"/>
  <c r="G9496" i="19"/>
  <c r="G9464" i="19"/>
  <c r="G9432" i="19"/>
  <c r="G9400" i="19"/>
  <c r="G9368" i="19"/>
  <c r="G9336" i="19"/>
  <c r="G9272" i="19"/>
  <c r="G9240" i="19"/>
  <c r="G9208" i="19"/>
  <c r="G9176" i="19"/>
  <c r="G9120" i="19"/>
  <c r="G9056" i="19"/>
  <c r="G8992" i="19"/>
  <c r="G8864" i="19"/>
  <c r="G8800" i="19"/>
  <c r="G8736" i="19"/>
  <c r="G8672" i="19"/>
  <c r="G8608" i="19"/>
  <c r="G8544" i="19"/>
  <c r="G8480" i="19"/>
  <c r="G8352" i="19"/>
  <c r="G8288" i="19"/>
  <c r="G8224" i="19"/>
  <c r="G8160" i="19"/>
  <c r="G8096" i="19"/>
  <c r="G8032" i="19"/>
  <c r="G7968" i="19"/>
  <c r="G7840" i="19"/>
  <c r="G7776" i="19"/>
  <c r="G7712" i="19"/>
  <c r="G7648" i="19"/>
  <c r="G7584" i="19"/>
  <c r="G7520" i="19"/>
  <c r="G7456" i="19"/>
  <c r="G7328" i="19"/>
  <c r="G6944" i="19"/>
  <c r="G6424" i="19"/>
  <c r="G6168" i="19"/>
  <c r="G5912" i="19"/>
  <c r="G10008" i="19"/>
  <c r="G9848" i="19"/>
  <c r="G9784" i="19"/>
  <c r="G9752" i="19"/>
  <c r="G8928" i="19"/>
  <c r="G7263" i="19"/>
  <c r="G8416" i="19"/>
  <c r="G7190" i="19"/>
  <c r="G7038" i="19"/>
  <c r="G4222" i="19"/>
  <c r="G7904" i="19"/>
  <c r="G9816" i="19"/>
  <c r="G7392" i="19"/>
  <c r="G7116" i="19"/>
  <c r="G5524" i="19"/>
  <c r="G4996" i="19"/>
  <c r="G10004" i="19"/>
  <c r="G9996" i="19"/>
  <c r="G9980" i="19"/>
  <c r="G9972" i="19"/>
  <c r="G9964" i="19"/>
  <c r="G9948" i="19"/>
  <c r="G9940" i="19"/>
  <c r="G9932" i="19"/>
  <c r="G9916" i="19"/>
  <c r="G9908" i="19"/>
  <c r="G9900" i="19"/>
  <c r="G9884" i="19"/>
  <c r="G9876" i="19"/>
  <c r="G9868" i="19"/>
  <c r="G9852" i="19"/>
  <c r="G9844" i="19"/>
  <c r="G9836" i="19"/>
  <c r="G9820" i="19"/>
  <c r="G9812" i="19"/>
  <c r="G9804" i="19"/>
  <c r="G9788" i="19"/>
  <c r="G9780" i="19"/>
  <c r="G9772" i="19"/>
  <c r="G9756" i="19"/>
  <c r="G9748" i="19"/>
  <c r="G9740" i="19"/>
  <c r="G9724" i="19"/>
  <c r="G9716" i="19"/>
  <c r="G9708" i="19"/>
  <c r="G9692" i="19"/>
  <c r="G9684" i="19"/>
  <c r="G9676" i="19"/>
  <c r="G9660" i="19"/>
  <c r="G9652" i="19"/>
  <c r="G9644" i="19"/>
  <c r="G9628" i="19"/>
  <c r="G9620" i="19"/>
  <c r="G9612" i="19"/>
  <c r="G9596" i="19"/>
  <c r="G9588" i="19"/>
  <c r="G9580" i="19"/>
  <c r="G9564" i="19"/>
  <c r="G9556" i="19"/>
  <c r="G9548" i="19"/>
  <c r="G9532" i="19"/>
  <c r="G9524" i="19"/>
  <c r="G9516" i="19"/>
  <c r="G9500" i="19"/>
  <c r="G9492" i="19"/>
  <c r="G9484" i="19"/>
  <c r="G9468" i="19"/>
  <c r="G9460" i="19"/>
  <c r="G9452" i="19"/>
  <c r="G9436" i="19"/>
  <c r="G9428" i="19"/>
  <c r="G9420" i="19"/>
  <c r="G9404" i="19"/>
  <c r="G9396" i="19"/>
  <c r="G9388" i="19"/>
  <c r="G9372" i="19"/>
  <c r="G9364" i="19"/>
  <c r="G9356" i="19"/>
  <c r="G9340" i="19"/>
  <c r="G9332" i="19"/>
  <c r="G9324" i="19"/>
  <c r="G9308" i="19"/>
  <c r="G9300" i="19"/>
  <c r="G9292" i="19"/>
  <c r="G9276" i="19"/>
  <c r="G9268" i="19"/>
  <c r="G9260" i="19"/>
  <c r="G9244" i="19"/>
  <c r="G9236" i="19"/>
  <c r="G9228" i="19"/>
  <c r="G9212" i="19"/>
  <c r="G9204" i="19"/>
  <c r="G9196" i="19"/>
  <c r="G9180" i="19"/>
  <c r="G9172" i="19"/>
  <c r="G7244" i="19"/>
  <c r="G7180" i="19"/>
  <c r="G6932" i="19"/>
  <c r="G5780" i="19"/>
  <c r="G5588" i="19"/>
  <c r="G5460" i="19"/>
  <c r="G5396" i="19"/>
  <c r="G5332" i="19"/>
  <c r="G5268" i="19"/>
  <c r="G7235" i="19"/>
  <c r="G7171" i="19"/>
  <c r="G7107" i="19"/>
  <c r="G7027" i="19"/>
  <c r="G6995" i="19"/>
  <c r="G6907" i="19"/>
  <c r="G6803" i="19"/>
  <c r="G4923" i="19"/>
  <c r="H10009" i="19"/>
  <c r="G10009" i="19"/>
  <c r="H10001" i="19"/>
  <c r="G10001" i="19"/>
  <c r="H9993" i="19"/>
  <c r="G9993" i="19"/>
  <c r="H9985" i="19"/>
  <c r="G9985" i="19"/>
  <c r="H9977" i="19"/>
  <c r="G9977" i="19"/>
  <c r="H9969" i="19"/>
  <c r="G9969" i="19"/>
  <c r="H9961" i="19"/>
  <c r="G9961" i="19"/>
  <c r="H9953" i="19"/>
  <c r="G9953" i="19"/>
  <c r="H9945" i="19"/>
  <c r="G9945" i="19"/>
  <c r="H9937" i="19"/>
  <c r="G9937" i="19"/>
  <c r="H9929" i="19"/>
  <c r="G9929" i="19"/>
  <c r="H9921" i="19"/>
  <c r="G9921" i="19"/>
  <c r="H9913" i="19"/>
  <c r="G9913" i="19"/>
  <c r="H9905" i="19"/>
  <c r="G9905" i="19"/>
  <c r="H9897" i="19"/>
  <c r="G9897" i="19"/>
  <c r="H9889" i="19"/>
  <c r="G9889" i="19"/>
  <c r="H9881" i="19"/>
  <c r="G9881" i="19"/>
  <c r="H9873" i="19"/>
  <c r="G9873" i="19"/>
  <c r="H9865" i="19"/>
  <c r="G9865" i="19"/>
  <c r="H9857" i="19"/>
  <c r="G9857" i="19"/>
  <c r="H9849" i="19"/>
  <c r="G9849" i="19"/>
  <c r="H9841" i="19"/>
  <c r="G9841" i="19"/>
  <c r="H9833" i="19"/>
  <c r="G9833" i="19"/>
  <c r="H9825" i="19"/>
  <c r="G9825" i="19"/>
  <c r="H9817" i="19"/>
  <c r="G9817" i="19"/>
  <c r="H9809" i="19"/>
  <c r="G9809" i="19"/>
  <c r="H9801" i="19"/>
  <c r="G9801" i="19"/>
  <c r="H9793" i="19"/>
  <c r="G9793" i="19"/>
  <c r="H9785" i="19"/>
  <c r="G9785" i="19"/>
  <c r="H9777" i="19"/>
  <c r="G9777" i="19"/>
  <c r="H9769" i="19"/>
  <c r="G9769" i="19"/>
  <c r="H9761" i="19"/>
  <c r="G9761" i="19"/>
  <c r="H9753" i="19"/>
  <c r="G9753" i="19"/>
  <c r="H9745" i="19"/>
  <c r="G9745" i="19"/>
  <c r="H9737" i="19"/>
  <c r="G9737" i="19"/>
  <c r="H9729" i="19"/>
  <c r="G9729" i="19"/>
  <c r="H9721" i="19"/>
  <c r="G9721" i="19"/>
  <c r="H9713" i="19"/>
  <c r="G9713" i="19"/>
  <c r="H9705" i="19"/>
  <c r="G9705" i="19"/>
  <c r="H9697" i="19"/>
  <c r="G9697" i="19"/>
  <c r="H9689" i="19"/>
  <c r="G9689" i="19"/>
  <c r="H9681" i="19"/>
  <c r="G9681" i="19"/>
  <c r="H9673" i="19"/>
  <c r="G9673" i="19"/>
  <c r="H9665" i="19"/>
  <c r="G9665" i="19"/>
  <c r="H9657" i="19"/>
  <c r="G9657" i="19"/>
  <c r="H9649" i="19"/>
  <c r="G9649" i="19"/>
  <c r="H9641" i="19"/>
  <c r="G9641" i="19"/>
  <c r="H9633" i="19"/>
  <c r="G9633" i="19"/>
  <c r="H9625" i="19"/>
  <c r="G9625" i="19"/>
  <c r="H9617" i="19"/>
  <c r="G9617" i="19"/>
  <c r="H9609" i="19"/>
  <c r="G9609" i="19"/>
  <c r="H9601" i="19"/>
  <c r="G9601" i="19"/>
  <c r="H9593" i="19"/>
  <c r="G9593" i="19"/>
  <c r="H9585" i="19"/>
  <c r="G9585" i="19"/>
  <c r="H9577" i="19"/>
  <c r="G9577" i="19"/>
  <c r="H9569" i="19"/>
  <c r="G9569" i="19"/>
  <c r="H9561" i="19"/>
  <c r="G9561" i="19"/>
  <c r="H9553" i="19"/>
  <c r="G9553" i="19"/>
  <c r="H9545" i="19"/>
  <c r="G9545" i="19"/>
  <c r="H9537" i="19"/>
  <c r="G9537" i="19"/>
  <c r="H9529" i="19"/>
  <c r="G9529" i="19"/>
  <c r="H9521" i="19"/>
  <c r="G9521" i="19"/>
  <c r="H9513" i="19"/>
  <c r="G9513" i="19"/>
  <c r="H9505" i="19"/>
  <c r="G9505" i="19"/>
  <c r="H9497" i="19"/>
  <c r="G9497" i="19"/>
  <c r="H9489" i="19"/>
  <c r="G9489" i="19"/>
  <c r="H9481" i="19"/>
  <c r="G9481" i="19"/>
  <c r="H9473" i="19"/>
  <c r="G9473" i="19"/>
  <c r="H9465" i="19"/>
  <c r="G9465" i="19"/>
  <c r="H9457" i="19"/>
  <c r="G9457" i="19"/>
  <c r="H9449" i="19"/>
  <c r="G9449" i="19"/>
  <c r="H9441" i="19"/>
  <c r="G9441" i="19"/>
  <c r="H9433" i="19"/>
  <c r="G9433" i="19"/>
  <c r="H9425" i="19"/>
  <c r="G9425" i="19"/>
  <c r="H9417" i="19"/>
  <c r="G9417" i="19"/>
  <c r="H9409" i="19"/>
  <c r="G9409" i="19"/>
  <c r="H9401" i="19"/>
  <c r="G9401" i="19"/>
  <c r="H9393" i="19"/>
  <c r="G9393" i="19"/>
  <c r="H9385" i="19"/>
  <c r="G9385" i="19"/>
  <c r="H9377" i="19"/>
  <c r="G9377" i="19"/>
  <c r="H9369" i="19"/>
  <c r="G9369" i="19"/>
  <c r="H9361" i="19"/>
  <c r="G9361" i="19"/>
  <c r="H9353" i="19"/>
  <c r="G9353" i="19"/>
  <c r="H9345" i="19"/>
  <c r="G9345" i="19"/>
  <c r="H9337" i="19"/>
  <c r="G9337" i="19"/>
  <c r="H9329" i="19"/>
  <c r="G9329" i="19"/>
  <c r="H9321" i="19"/>
  <c r="G9321" i="19"/>
  <c r="H9313" i="19"/>
  <c r="G9313" i="19"/>
  <c r="H9305" i="19"/>
  <c r="G9305" i="19"/>
  <c r="H9297" i="19"/>
  <c r="G9297" i="19"/>
  <c r="H9289" i="19"/>
  <c r="G9289" i="19"/>
  <c r="H9281" i="19"/>
  <c r="G9281" i="19"/>
  <c r="H9273" i="19"/>
  <c r="G9273" i="19"/>
  <c r="H9265" i="19"/>
  <c r="G9265" i="19"/>
  <c r="H9257" i="19"/>
  <c r="G9257" i="19"/>
  <c r="H9249" i="19"/>
  <c r="G9249" i="19"/>
  <c r="H9241" i="19"/>
  <c r="G9241" i="19"/>
  <c r="H9233" i="19"/>
  <c r="G9233" i="19"/>
  <c r="H9225" i="19"/>
  <c r="G9225" i="19"/>
  <c r="H9217" i="19"/>
  <c r="G9217" i="19"/>
  <c r="H9209" i="19"/>
  <c r="G9209" i="19"/>
  <c r="H9201" i="19"/>
  <c r="G9201" i="19"/>
  <c r="H9193" i="19"/>
  <c r="G9193" i="19"/>
  <c r="H9185" i="19"/>
  <c r="G9185" i="19"/>
  <c r="H9177" i="19"/>
  <c r="G9177" i="19"/>
  <c r="H9169" i="19"/>
  <c r="G9169" i="19"/>
  <c r="H9161" i="19"/>
  <c r="G9161" i="19"/>
  <c r="H9153" i="19"/>
  <c r="G9153" i="19"/>
  <c r="H9145" i="19"/>
  <c r="G9145" i="19"/>
  <c r="H9137" i="19"/>
  <c r="G9137" i="19"/>
  <c r="H9129" i="19"/>
  <c r="G9129" i="19"/>
  <c r="H9121" i="19"/>
  <c r="G9121" i="19"/>
  <c r="H9113" i="19"/>
  <c r="G9113" i="19"/>
  <c r="H9105" i="19"/>
  <c r="G9105" i="19"/>
  <c r="H9097" i="19"/>
  <c r="G9097" i="19"/>
  <c r="H9089" i="19"/>
  <c r="G9089" i="19"/>
  <c r="H9081" i="19"/>
  <c r="G9081" i="19"/>
  <c r="H9073" i="19"/>
  <c r="G9073" i="19"/>
  <c r="H9065" i="19"/>
  <c r="G9065" i="19"/>
  <c r="H9057" i="19"/>
  <c r="G9057" i="19"/>
  <c r="H9049" i="19"/>
  <c r="G9049" i="19"/>
  <c r="H9041" i="19"/>
  <c r="G9041" i="19"/>
  <c r="H9033" i="19"/>
  <c r="G9033" i="19"/>
  <c r="H9025" i="19"/>
  <c r="G9025" i="19"/>
  <c r="H9017" i="19"/>
  <c r="G9017" i="19"/>
  <c r="H9009" i="19"/>
  <c r="G9009" i="19"/>
  <c r="H9001" i="19"/>
  <c r="G9001" i="19"/>
  <c r="H8993" i="19"/>
  <c r="G8993" i="19"/>
  <c r="H8985" i="19"/>
  <c r="G8985" i="19"/>
  <c r="H8977" i="19"/>
  <c r="G8977" i="19"/>
  <c r="H8969" i="19"/>
  <c r="G8969" i="19"/>
  <c r="H8961" i="19"/>
  <c r="G8961" i="19"/>
  <c r="H8953" i="19"/>
  <c r="G8953" i="19"/>
  <c r="H8945" i="19"/>
  <c r="G8945" i="19"/>
  <c r="H8937" i="19"/>
  <c r="G8937" i="19"/>
  <c r="H8929" i="19"/>
  <c r="G8929" i="19"/>
  <c r="H8921" i="19"/>
  <c r="G8921" i="19"/>
  <c r="H8913" i="19"/>
  <c r="G8913" i="19"/>
  <c r="H8905" i="19"/>
  <c r="G8905" i="19"/>
  <c r="H8897" i="19"/>
  <c r="G8897" i="19"/>
  <c r="H8889" i="19"/>
  <c r="G8889" i="19"/>
  <c r="H8881" i="19"/>
  <c r="G8881" i="19"/>
  <c r="H8873" i="19"/>
  <c r="G8873" i="19"/>
  <c r="H8865" i="19"/>
  <c r="G8865" i="19"/>
  <c r="H8857" i="19"/>
  <c r="G8857" i="19"/>
  <c r="H8849" i="19"/>
  <c r="G8849" i="19"/>
  <c r="H8841" i="19"/>
  <c r="G8841" i="19"/>
  <c r="H8833" i="19"/>
  <c r="G8833" i="19"/>
  <c r="I8833" i="19" s="1"/>
  <c r="H8825" i="19"/>
  <c r="G8825" i="19"/>
  <c r="H8817" i="19"/>
  <c r="G8817" i="19"/>
  <c r="H8809" i="19"/>
  <c r="G8809" i="19"/>
  <c r="H8801" i="19"/>
  <c r="G8801" i="19"/>
  <c r="I8801" i="19" s="1"/>
  <c r="H8793" i="19"/>
  <c r="G8793" i="19"/>
  <c r="H8785" i="19"/>
  <c r="G8785" i="19"/>
  <c r="H8777" i="19"/>
  <c r="G8777" i="19"/>
  <c r="H8769" i="19"/>
  <c r="G8769" i="19"/>
  <c r="I8769" i="19" s="1"/>
  <c r="H8761" i="19"/>
  <c r="G8761" i="19"/>
  <c r="H8753" i="19"/>
  <c r="G8753" i="19"/>
  <c r="H8745" i="19"/>
  <c r="G8745" i="19"/>
  <c r="H8737" i="19"/>
  <c r="G8737" i="19"/>
  <c r="I8737" i="19" s="1"/>
  <c r="H8729" i="19"/>
  <c r="G8729" i="19"/>
  <c r="H8721" i="19"/>
  <c r="G8721" i="19"/>
  <c r="H8713" i="19"/>
  <c r="G8713" i="19"/>
  <c r="H8705" i="19"/>
  <c r="G8705" i="19"/>
  <c r="I8705" i="19" s="1"/>
  <c r="H8697" i="19"/>
  <c r="G8697" i="19"/>
  <c r="H8689" i="19"/>
  <c r="G8689" i="19"/>
  <c r="H8681" i="19"/>
  <c r="G8681" i="19"/>
  <c r="H8673" i="19"/>
  <c r="G8673" i="19"/>
  <c r="I8673" i="19" s="1"/>
  <c r="H8665" i="19"/>
  <c r="G8665" i="19"/>
  <c r="H8657" i="19"/>
  <c r="G8657" i="19"/>
  <c r="H8649" i="19"/>
  <c r="G8649" i="19"/>
  <c r="H8641" i="19"/>
  <c r="G8641" i="19"/>
  <c r="I8641" i="19" s="1"/>
  <c r="H8633" i="19"/>
  <c r="G8633" i="19"/>
  <c r="H8625" i="19"/>
  <c r="G8625" i="19"/>
  <c r="H8617" i="19"/>
  <c r="G8617" i="19"/>
  <c r="H8609" i="19"/>
  <c r="G8609" i="19"/>
  <c r="I8609" i="19" s="1"/>
  <c r="H8601" i="19"/>
  <c r="G8601" i="19"/>
  <c r="H8593" i="19"/>
  <c r="G8593" i="19"/>
  <c r="H8585" i="19"/>
  <c r="G8585" i="19"/>
  <c r="H8577" i="19"/>
  <c r="G8577" i="19"/>
  <c r="I8577" i="19" s="1"/>
  <c r="H8569" i="19"/>
  <c r="G8569" i="19"/>
  <c r="H8561" i="19"/>
  <c r="G8561" i="19"/>
  <c r="H8553" i="19"/>
  <c r="G8553" i="19"/>
  <c r="H8545" i="19"/>
  <c r="G8545" i="19"/>
  <c r="I8545" i="19" s="1"/>
  <c r="H8537" i="19"/>
  <c r="G8537" i="19"/>
  <c r="H8529" i="19"/>
  <c r="G8529" i="19"/>
  <c r="H8521" i="19"/>
  <c r="G8521" i="19"/>
  <c r="H8513" i="19"/>
  <c r="G8513" i="19"/>
  <c r="I8513" i="19" s="1"/>
  <c r="H8505" i="19"/>
  <c r="G8505" i="19"/>
  <c r="H8497" i="19"/>
  <c r="G8497" i="19"/>
  <c r="H8489" i="19"/>
  <c r="G8489" i="19"/>
  <c r="H8481" i="19"/>
  <c r="G8481" i="19"/>
  <c r="I8481" i="19" s="1"/>
  <c r="H8473" i="19"/>
  <c r="G8473" i="19"/>
  <c r="H8465" i="19"/>
  <c r="G8465" i="19"/>
  <c r="H8457" i="19"/>
  <c r="G8457" i="19"/>
  <c r="H8449" i="19"/>
  <c r="G8449" i="19"/>
  <c r="I8449" i="19" s="1"/>
  <c r="H8441" i="19"/>
  <c r="G8441" i="19"/>
  <c r="H8433" i="19"/>
  <c r="G8433" i="19"/>
  <c r="H8425" i="19"/>
  <c r="G8425" i="19"/>
  <c r="H8417" i="19"/>
  <c r="G8417" i="19"/>
  <c r="I8417" i="19" s="1"/>
  <c r="H8409" i="19"/>
  <c r="G8409" i="19"/>
  <c r="H8401" i="19"/>
  <c r="G8401" i="19"/>
  <c r="H8393" i="19"/>
  <c r="G8393" i="19"/>
  <c r="H8385" i="19"/>
  <c r="G8385" i="19"/>
  <c r="I8385" i="19" s="1"/>
  <c r="H8377" i="19"/>
  <c r="G8377" i="19"/>
  <c r="H8369" i="19"/>
  <c r="G8369" i="19"/>
  <c r="H8361" i="19"/>
  <c r="G8361" i="19"/>
  <c r="H8353" i="19"/>
  <c r="G8353" i="19"/>
  <c r="I8353" i="19" s="1"/>
  <c r="H8345" i="19"/>
  <c r="G8345" i="19"/>
  <c r="H8337" i="19"/>
  <c r="G8337" i="19"/>
  <c r="H8329" i="19"/>
  <c r="G8329" i="19"/>
  <c r="H8321" i="19"/>
  <c r="G8321" i="19"/>
  <c r="I8321" i="19" s="1"/>
  <c r="H8313" i="19"/>
  <c r="G8313" i="19"/>
  <c r="H8305" i="19"/>
  <c r="G8305" i="19"/>
  <c r="H8297" i="19"/>
  <c r="G8297" i="19"/>
  <c r="H8289" i="19"/>
  <c r="G8289" i="19"/>
  <c r="I8289" i="19" s="1"/>
  <c r="H8281" i="19"/>
  <c r="G8281" i="19"/>
  <c r="H8273" i="19"/>
  <c r="G8273" i="19"/>
  <c r="H8265" i="19"/>
  <c r="G8265" i="19"/>
  <c r="H8257" i="19"/>
  <c r="G8257" i="19"/>
  <c r="I8257" i="19" s="1"/>
  <c r="H8249" i="19"/>
  <c r="G8249" i="19"/>
  <c r="H8241" i="19"/>
  <c r="G8241" i="19"/>
  <c r="H8233" i="19"/>
  <c r="G8233" i="19"/>
  <c r="H8225" i="19"/>
  <c r="G8225" i="19"/>
  <c r="I8225" i="19" s="1"/>
  <c r="H8217" i="19"/>
  <c r="G8217" i="19"/>
  <c r="H8209" i="19"/>
  <c r="G8209" i="19"/>
  <c r="H8201" i="19"/>
  <c r="G8201" i="19"/>
  <c r="H8193" i="19"/>
  <c r="G8193" i="19"/>
  <c r="I8193" i="19" s="1"/>
  <c r="H8185" i="19"/>
  <c r="G8185" i="19"/>
  <c r="H8177" i="19"/>
  <c r="G8177" i="19"/>
  <c r="H8169" i="19"/>
  <c r="G8169" i="19"/>
  <c r="H8161" i="19"/>
  <c r="G8161" i="19"/>
  <c r="I8161" i="19" s="1"/>
  <c r="H8153" i="19"/>
  <c r="G8153" i="19"/>
  <c r="H8145" i="19"/>
  <c r="G8145" i="19"/>
  <c r="H8137" i="19"/>
  <c r="G8137" i="19"/>
  <c r="H8129" i="19"/>
  <c r="G8129" i="19"/>
  <c r="I8129" i="19" s="1"/>
  <c r="H8121" i="19"/>
  <c r="G8121" i="19"/>
  <c r="H8113" i="19"/>
  <c r="G8113" i="19"/>
  <c r="H8105" i="19"/>
  <c r="G8105" i="19"/>
  <c r="H8097" i="19"/>
  <c r="G8097" i="19"/>
  <c r="I8097" i="19" s="1"/>
  <c r="H8089" i="19"/>
  <c r="G8089" i="19"/>
  <c r="H8081" i="19"/>
  <c r="G8081" i="19"/>
  <c r="H8073" i="19"/>
  <c r="G8073" i="19"/>
  <c r="H8065" i="19"/>
  <c r="G8065" i="19"/>
  <c r="I8065" i="19" s="1"/>
  <c r="H8057" i="19"/>
  <c r="G8057" i="19"/>
  <c r="H8049" i="19"/>
  <c r="G8049" i="19"/>
  <c r="H8041" i="19"/>
  <c r="G8041" i="19"/>
  <c r="H8033" i="19"/>
  <c r="G8033" i="19"/>
  <c r="I8033" i="19" s="1"/>
  <c r="H8025" i="19"/>
  <c r="G8025" i="19"/>
  <c r="H8017" i="19"/>
  <c r="G8017" i="19"/>
  <c r="H8009" i="19"/>
  <c r="G8009" i="19"/>
  <c r="H8001" i="19"/>
  <c r="G8001" i="19"/>
  <c r="I8001" i="19" s="1"/>
  <c r="H7993" i="19"/>
  <c r="G7993" i="19"/>
  <c r="H7985" i="19"/>
  <c r="G7985" i="19"/>
  <c r="H7977" i="19"/>
  <c r="G7977" i="19"/>
  <c r="H7969" i="19"/>
  <c r="G7969" i="19"/>
  <c r="I7969" i="19" s="1"/>
  <c r="H7961" i="19"/>
  <c r="G7961" i="19"/>
  <c r="H7953" i="19"/>
  <c r="G7953" i="19"/>
  <c r="H7945" i="19"/>
  <c r="G7945" i="19"/>
  <c r="H7937" i="19"/>
  <c r="G7937" i="19"/>
  <c r="I7937" i="19" s="1"/>
  <c r="H7929" i="19"/>
  <c r="G7929" i="19"/>
  <c r="H7921" i="19"/>
  <c r="G7921" i="19"/>
  <c r="H7913" i="19"/>
  <c r="G7913" i="19"/>
  <c r="H7905" i="19"/>
  <c r="G7905" i="19"/>
  <c r="I7905" i="19" s="1"/>
  <c r="H7897" i="19"/>
  <c r="G7897" i="19"/>
  <c r="H7889" i="19"/>
  <c r="G7889" i="19"/>
  <c r="H7881" i="19"/>
  <c r="G7881" i="19"/>
  <c r="H7873" i="19"/>
  <c r="G7873" i="19"/>
  <c r="I7873" i="19" s="1"/>
  <c r="H7865" i="19"/>
  <c r="G7865" i="19"/>
  <c r="H7857" i="19"/>
  <c r="G7857" i="19"/>
  <c r="H7849" i="19"/>
  <c r="G7849" i="19"/>
  <c r="H7841" i="19"/>
  <c r="G7841" i="19"/>
  <c r="I7841" i="19" s="1"/>
  <c r="H7833" i="19"/>
  <c r="G7833" i="19"/>
  <c r="H7825" i="19"/>
  <c r="G7825" i="19"/>
  <c r="H7817" i="19"/>
  <c r="G7817" i="19"/>
  <c r="H7809" i="19"/>
  <c r="G7809" i="19"/>
  <c r="I7809" i="19" s="1"/>
  <c r="H7801" i="19"/>
  <c r="G7801" i="19"/>
  <c r="H7793" i="19"/>
  <c r="G7793" i="19"/>
  <c r="H7785" i="19"/>
  <c r="G7785" i="19"/>
  <c r="H7777" i="19"/>
  <c r="G7777" i="19"/>
  <c r="I7777" i="19" s="1"/>
  <c r="H7769" i="19"/>
  <c r="G7769" i="19"/>
  <c r="H7761" i="19"/>
  <c r="G7761" i="19"/>
  <c r="H7753" i="19"/>
  <c r="G7753" i="19"/>
  <c r="H7745" i="19"/>
  <c r="G7745" i="19"/>
  <c r="I7745" i="19" s="1"/>
  <c r="H7737" i="19"/>
  <c r="G7737" i="19"/>
  <c r="H7729" i="19"/>
  <c r="G7729" i="19"/>
  <c r="H7721" i="19"/>
  <c r="G7721" i="19"/>
  <c r="H7713" i="19"/>
  <c r="G7713" i="19"/>
  <c r="I7713" i="19" s="1"/>
  <c r="H7705" i="19"/>
  <c r="G7705" i="19"/>
  <c r="H7697" i="19"/>
  <c r="G7697" i="19"/>
  <c r="H7689" i="19"/>
  <c r="G7689" i="19"/>
  <c r="H7681" i="19"/>
  <c r="G7681" i="19"/>
  <c r="I7681" i="19" s="1"/>
  <c r="H7673" i="19"/>
  <c r="G7673" i="19"/>
  <c r="H7665" i="19"/>
  <c r="G7665" i="19"/>
  <c r="H7657" i="19"/>
  <c r="G7657" i="19"/>
  <c r="H7649" i="19"/>
  <c r="G7649" i="19"/>
  <c r="I7649" i="19" s="1"/>
  <c r="H7641" i="19"/>
  <c r="G7641" i="19"/>
  <c r="H7633" i="19"/>
  <c r="G7633" i="19"/>
  <c r="H7625" i="19"/>
  <c r="G7625" i="19"/>
  <c r="H7617" i="19"/>
  <c r="G7617" i="19"/>
  <c r="I7617" i="19" s="1"/>
  <c r="H7609" i="19"/>
  <c r="G7609" i="19"/>
  <c r="H7601" i="19"/>
  <c r="G7601" i="19"/>
  <c r="H7593" i="19"/>
  <c r="G7593" i="19"/>
  <c r="H7585" i="19"/>
  <c r="G7585" i="19"/>
  <c r="I7585" i="19" s="1"/>
  <c r="H7577" i="19"/>
  <c r="G7577" i="19"/>
  <c r="H7569" i="19"/>
  <c r="G7569" i="19"/>
  <c r="H7561" i="19"/>
  <c r="G7561" i="19"/>
  <c r="H7553" i="19"/>
  <c r="G7553" i="19"/>
  <c r="I7553" i="19" s="1"/>
  <c r="H7545" i="19"/>
  <c r="G7545" i="19"/>
  <c r="H7537" i="19"/>
  <c r="G7537" i="19"/>
  <c r="H7529" i="19"/>
  <c r="G7529" i="19"/>
  <c r="H7521" i="19"/>
  <c r="G7521" i="19"/>
  <c r="I7521" i="19" s="1"/>
  <c r="H7513" i="19"/>
  <c r="G7513" i="19"/>
  <c r="H7505" i="19"/>
  <c r="G7505" i="19"/>
  <c r="H7497" i="19"/>
  <c r="G7497" i="19"/>
  <c r="H7489" i="19"/>
  <c r="G7489" i="19"/>
  <c r="I7489" i="19" s="1"/>
  <c r="H7481" i="19"/>
  <c r="G7481" i="19"/>
  <c r="H7473" i="19"/>
  <c r="G7473" i="19"/>
  <c r="H7465" i="19"/>
  <c r="G7465" i="19"/>
  <c r="H7457" i="19"/>
  <c r="G7457" i="19"/>
  <c r="I7457" i="19" s="1"/>
  <c r="H7449" i="19"/>
  <c r="G7449" i="19"/>
  <c r="H7441" i="19"/>
  <c r="G7441" i="19"/>
  <c r="H7433" i="19"/>
  <c r="G7433" i="19"/>
  <c r="H7425" i="19"/>
  <c r="G7425" i="19"/>
  <c r="I7425" i="19" s="1"/>
  <c r="H7417" i="19"/>
  <c r="G7417" i="19"/>
  <c r="H7409" i="19"/>
  <c r="G7409" i="19"/>
  <c r="H7401" i="19"/>
  <c r="G7401" i="19"/>
  <c r="H7393" i="19"/>
  <c r="G7393" i="19"/>
  <c r="I7393" i="19" s="1"/>
  <c r="H7385" i="19"/>
  <c r="G7385" i="19"/>
  <c r="H7377" i="19"/>
  <c r="G7377" i="19"/>
  <c r="H7369" i="19"/>
  <c r="G7369" i="19"/>
  <c r="H7361" i="19"/>
  <c r="G7361" i="19"/>
  <c r="I7361" i="19" s="1"/>
  <c r="H7353" i="19"/>
  <c r="G7353" i="19"/>
  <c r="H7345" i="19"/>
  <c r="G7345" i="19"/>
  <c r="H7337" i="19"/>
  <c r="G7337" i="19"/>
  <c r="H7329" i="19"/>
  <c r="G7329" i="19"/>
  <c r="I7329" i="19" s="1"/>
  <c r="H7321" i="19"/>
  <c r="G7321" i="19"/>
  <c r="H7313" i="19"/>
  <c r="G7313" i="19"/>
  <c r="H7305" i="19"/>
  <c r="G7305" i="19"/>
  <c r="H7297" i="19"/>
  <c r="G7297" i="19"/>
  <c r="I7297" i="19" s="1"/>
  <c r="H7289" i="19"/>
  <c r="G7289" i="19"/>
  <c r="H7281" i="19"/>
  <c r="G7281" i="19"/>
  <c r="H7273" i="19"/>
  <c r="G7273" i="19"/>
  <c r="H7265" i="19"/>
  <c r="G7265" i="19"/>
  <c r="I7265" i="19" s="1"/>
  <c r="H7257" i="19"/>
  <c r="G7257" i="19"/>
  <c r="H7249" i="19"/>
  <c r="G7249" i="19"/>
  <c r="H7241" i="19"/>
  <c r="G7241" i="19"/>
  <c r="H7233" i="19"/>
  <c r="G7233" i="19"/>
  <c r="I7233" i="19" s="1"/>
  <c r="H7225" i="19"/>
  <c r="G7225" i="19"/>
  <c r="H7217" i="19"/>
  <c r="G7217" i="19"/>
  <c r="H7209" i="19"/>
  <c r="G7209" i="19"/>
  <c r="H7201" i="19"/>
  <c r="G7201" i="19"/>
  <c r="I7201" i="19" s="1"/>
  <c r="H7193" i="19"/>
  <c r="G7193" i="19"/>
  <c r="H7185" i="19"/>
  <c r="G7185" i="19"/>
  <c r="H7177" i="19"/>
  <c r="G7177" i="19"/>
  <c r="H7169" i="19"/>
  <c r="G7169" i="19"/>
  <c r="I7169" i="19" s="1"/>
  <c r="H7161" i="19"/>
  <c r="G7161" i="19"/>
  <c r="H7153" i="19"/>
  <c r="G7153" i="19"/>
  <c r="H7145" i="19"/>
  <c r="G7145" i="19"/>
  <c r="H7137" i="19"/>
  <c r="G7137" i="19"/>
  <c r="I7137" i="19" s="1"/>
  <c r="H7129" i="19"/>
  <c r="G7129" i="19"/>
  <c r="H7121" i="19"/>
  <c r="G7121" i="19"/>
  <c r="H7113" i="19"/>
  <c r="G7113" i="19"/>
  <c r="H7105" i="19"/>
  <c r="G7105" i="19"/>
  <c r="I7105" i="19" s="1"/>
  <c r="H7097" i="19"/>
  <c r="G7097" i="19"/>
  <c r="H7089" i="19"/>
  <c r="G7089" i="19"/>
  <c r="H7081" i="19"/>
  <c r="G7081" i="19"/>
  <c r="H7073" i="19"/>
  <c r="G7073" i="19"/>
  <c r="I7073" i="19" s="1"/>
  <c r="H7065" i="19"/>
  <c r="G7065" i="19"/>
  <c r="H7057" i="19"/>
  <c r="G7057" i="19"/>
  <c r="H7049" i="19"/>
  <c r="G7049" i="19"/>
  <c r="H7041" i="19"/>
  <c r="G7041" i="19"/>
  <c r="I7041" i="19" s="1"/>
  <c r="H7033" i="19"/>
  <c r="G7033" i="19"/>
  <c r="H7025" i="19"/>
  <c r="G7025" i="19"/>
  <c r="H7017" i="19"/>
  <c r="G7017" i="19"/>
  <c r="H7009" i="19"/>
  <c r="G7009" i="19"/>
  <c r="I7009" i="19" s="1"/>
  <c r="H7001" i="19"/>
  <c r="G7001" i="19"/>
  <c r="H6993" i="19"/>
  <c r="G6993" i="19"/>
  <c r="H6985" i="19"/>
  <c r="G6985" i="19"/>
  <c r="H6977" i="19"/>
  <c r="G6977" i="19"/>
  <c r="I6977" i="19" s="1"/>
  <c r="H6969" i="19"/>
  <c r="G6969" i="19"/>
  <c r="H6961" i="19"/>
  <c r="G6961" i="19"/>
  <c r="H6953" i="19"/>
  <c r="G6953" i="19"/>
  <c r="H6945" i="19"/>
  <c r="G6945" i="19"/>
  <c r="I6945" i="19" s="1"/>
  <c r="H6937" i="19"/>
  <c r="G6937" i="19"/>
  <c r="H6929" i="19"/>
  <c r="G6929" i="19"/>
  <c r="H6921" i="19"/>
  <c r="G6921" i="19"/>
  <c r="H6913" i="19"/>
  <c r="G6913" i="19"/>
  <c r="I6913" i="19" s="1"/>
  <c r="H6905" i="19"/>
  <c r="G6905" i="19"/>
  <c r="H6897" i="19"/>
  <c r="G6897" i="19"/>
  <c r="H6889" i="19"/>
  <c r="G6889" i="19"/>
  <c r="H6881" i="19"/>
  <c r="G6881" i="19"/>
  <c r="I6881" i="19" s="1"/>
  <c r="H6873" i="19"/>
  <c r="G6873" i="19"/>
  <c r="H6865" i="19"/>
  <c r="G6865" i="19"/>
  <c r="H6857" i="19"/>
  <c r="G6857" i="19"/>
  <c r="H6849" i="19"/>
  <c r="G6849" i="19"/>
  <c r="I6849" i="19" s="1"/>
  <c r="H6841" i="19"/>
  <c r="G6841" i="19"/>
  <c r="H6833" i="19"/>
  <c r="G6833" i="19"/>
  <c r="I6833" i="19" s="1"/>
  <c r="H6825" i="19"/>
  <c r="G6825" i="19"/>
  <c r="H6817" i="19"/>
  <c r="G6817" i="19"/>
  <c r="I6817" i="19" s="1"/>
  <c r="H6809" i="19"/>
  <c r="G6809" i="19"/>
  <c r="H6801" i="19"/>
  <c r="G6801" i="19"/>
  <c r="I6801" i="19" s="1"/>
  <c r="H6793" i="19"/>
  <c r="G6793" i="19"/>
  <c r="H6785" i="19"/>
  <c r="G6785" i="19"/>
  <c r="I6785" i="19" s="1"/>
  <c r="H6777" i="19"/>
  <c r="G6777" i="19"/>
  <c r="H6769" i="19"/>
  <c r="G6769" i="19"/>
  <c r="I6769" i="19" s="1"/>
  <c r="H6761" i="19"/>
  <c r="G6761" i="19"/>
  <c r="H6753" i="19"/>
  <c r="G6753" i="19"/>
  <c r="I6753" i="19" s="1"/>
  <c r="H6745" i="19"/>
  <c r="G6745" i="19"/>
  <c r="H6737" i="19"/>
  <c r="G6737" i="19"/>
  <c r="I6737" i="19" s="1"/>
  <c r="H6729" i="19"/>
  <c r="G6729" i="19"/>
  <c r="H6721" i="19"/>
  <c r="G6721" i="19"/>
  <c r="I6721" i="19" s="1"/>
  <c r="H6713" i="19"/>
  <c r="G6713" i="19"/>
  <c r="H6705" i="19"/>
  <c r="G6705" i="19"/>
  <c r="I6705" i="19" s="1"/>
  <c r="H6697" i="19"/>
  <c r="G6697" i="19"/>
  <c r="H6689" i="19"/>
  <c r="G6689" i="19"/>
  <c r="I6689" i="19" s="1"/>
  <c r="H6681" i="19"/>
  <c r="G6681" i="19"/>
  <c r="H6673" i="19"/>
  <c r="G6673" i="19"/>
  <c r="I6673" i="19" s="1"/>
  <c r="H6665" i="19"/>
  <c r="G6665" i="19"/>
  <c r="H6657" i="19"/>
  <c r="G6657" i="19"/>
  <c r="I6657" i="19" s="1"/>
  <c r="H6649" i="19"/>
  <c r="G6649" i="19"/>
  <c r="H6641" i="19"/>
  <c r="G6641" i="19"/>
  <c r="I6641" i="19" s="1"/>
  <c r="H6633" i="19"/>
  <c r="G6633" i="19"/>
  <c r="H6625" i="19"/>
  <c r="G6625" i="19"/>
  <c r="I6625" i="19" s="1"/>
  <c r="H6617" i="19"/>
  <c r="G6617" i="19"/>
  <c r="H6609" i="19"/>
  <c r="G6609" i="19"/>
  <c r="I6609" i="19" s="1"/>
  <c r="H6601" i="19"/>
  <c r="G6601" i="19"/>
  <c r="H6593" i="19"/>
  <c r="G6593" i="19"/>
  <c r="I6593" i="19" s="1"/>
  <c r="H6585" i="19"/>
  <c r="G6585" i="19"/>
  <c r="H6577" i="19"/>
  <c r="G6577" i="19"/>
  <c r="I6577" i="19" s="1"/>
  <c r="H6569" i="19"/>
  <c r="G6569" i="19"/>
  <c r="H6561" i="19"/>
  <c r="G6561" i="19"/>
  <c r="I6561" i="19" s="1"/>
  <c r="H6553" i="19"/>
  <c r="G6553" i="19"/>
  <c r="H6545" i="19"/>
  <c r="G6545" i="19"/>
  <c r="I6545" i="19" s="1"/>
  <c r="H6537" i="19"/>
  <c r="G6537" i="19"/>
  <c r="H6529" i="19"/>
  <c r="G6529" i="19"/>
  <c r="I6529" i="19" s="1"/>
  <c r="H6521" i="19"/>
  <c r="G6521" i="19"/>
  <c r="H6513" i="19"/>
  <c r="G6513" i="19"/>
  <c r="I6513" i="19" s="1"/>
  <c r="H6505" i="19"/>
  <c r="G6505" i="19"/>
  <c r="H6497" i="19"/>
  <c r="G6497" i="19"/>
  <c r="I6497" i="19" s="1"/>
  <c r="H6489" i="19"/>
  <c r="G6489" i="19"/>
  <c r="H6481" i="19"/>
  <c r="G6481" i="19"/>
  <c r="I6481" i="19" s="1"/>
  <c r="H6473" i="19"/>
  <c r="G6473" i="19"/>
  <c r="H6465" i="19"/>
  <c r="G6465" i="19"/>
  <c r="I6465" i="19" s="1"/>
  <c r="H6457" i="19"/>
  <c r="G6457" i="19"/>
  <c r="H6449" i="19"/>
  <c r="G6449" i="19"/>
  <c r="H6441" i="19"/>
  <c r="G6441" i="19"/>
  <c r="H6433" i="19"/>
  <c r="G6433" i="19"/>
  <c r="I6433" i="19" s="1"/>
  <c r="H6425" i="19"/>
  <c r="G6425" i="19"/>
  <c r="H6417" i="19"/>
  <c r="G6417" i="19"/>
  <c r="H6409" i="19"/>
  <c r="G6409" i="19"/>
  <c r="H6401" i="19"/>
  <c r="G6401" i="19"/>
  <c r="I6401" i="19" s="1"/>
  <c r="H6393" i="19"/>
  <c r="G6393" i="19"/>
  <c r="H6385" i="19"/>
  <c r="G6385" i="19"/>
  <c r="H6377" i="19"/>
  <c r="G6377" i="19"/>
  <c r="H6369" i="19"/>
  <c r="G6369" i="19"/>
  <c r="I6369" i="19" s="1"/>
  <c r="H6361" i="19"/>
  <c r="G6361" i="19"/>
  <c r="H6353" i="19"/>
  <c r="G6353" i="19"/>
  <c r="H6345" i="19"/>
  <c r="G6345" i="19"/>
  <c r="H6337" i="19"/>
  <c r="G6337" i="19"/>
  <c r="I6337" i="19" s="1"/>
  <c r="H6329" i="19"/>
  <c r="G6329" i="19"/>
  <c r="H6321" i="19"/>
  <c r="G6321" i="19"/>
  <c r="H6313" i="19"/>
  <c r="G6313" i="19"/>
  <c r="H6305" i="19"/>
  <c r="G6305" i="19"/>
  <c r="I6305" i="19" s="1"/>
  <c r="H6297" i="19"/>
  <c r="G6297" i="19"/>
  <c r="H6289" i="19"/>
  <c r="G6289" i="19"/>
  <c r="H6281" i="19"/>
  <c r="G6281" i="19"/>
  <c r="H6273" i="19"/>
  <c r="G6273" i="19"/>
  <c r="I6273" i="19" s="1"/>
  <c r="H6265" i="19"/>
  <c r="G6265" i="19"/>
  <c r="H6257" i="19"/>
  <c r="G6257" i="19"/>
  <c r="H6249" i="19"/>
  <c r="G6249" i="19"/>
  <c r="H6241" i="19"/>
  <c r="G6241" i="19"/>
  <c r="I6241" i="19" s="1"/>
  <c r="H6233" i="19"/>
  <c r="G6233" i="19"/>
  <c r="H6225" i="19"/>
  <c r="G6225" i="19"/>
  <c r="H6217" i="19"/>
  <c r="G6217" i="19"/>
  <c r="H6209" i="19"/>
  <c r="G6209" i="19"/>
  <c r="I6209" i="19" s="1"/>
  <c r="H6201" i="19"/>
  <c r="G6201" i="19"/>
  <c r="H6193" i="19"/>
  <c r="G6193" i="19"/>
  <c r="H6185" i="19"/>
  <c r="G6185" i="19"/>
  <c r="H6177" i="19"/>
  <c r="G6177" i="19"/>
  <c r="I6177" i="19" s="1"/>
  <c r="H6169" i="19"/>
  <c r="G6169" i="19"/>
  <c r="H6161" i="19"/>
  <c r="G6161" i="19"/>
  <c r="H6153" i="19"/>
  <c r="G6153" i="19"/>
  <c r="H6145" i="19"/>
  <c r="G6145" i="19"/>
  <c r="I6145" i="19" s="1"/>
  <c r="H6137" i="19"/>
  <c r="G6137" i="19"/>
  <c r="H6129" i="19"/>
  <c r="G6129" i="19"/>
  <c r="H6121" i="19"/>
  <c r="G6121" i="19"/>
  <c r="H6113" i="19"/>
  <c r="G6113" i="19"/>
  <c r="I6113" i="19" s="1"/>
  <c r="H6105" i="19"/>
  <c r="G6105" i="19"/>
  <c r="H6097" i="19"/>
  <c r="G6097" i="19"/>
  <c r="H6089" i="19"/>
  <c r="G6089" i="19"/>
  <c r="H6081" i="19"/>
  <c r="G6081" i="19"/>
  <c r="I6081" i="19" s="1"/>
  <c r="H6073" i="19"/>
  <c r="G6073" i="19"/>
  <c r="H6065" i="19"/>
  <c r="G6065" i="19"/>
  <c r="H6057" i="19"/>
  <c r="G6057" i="19"/>
  <c r="H6049" i="19"/>
  <c r="G6049" i="19"/>
  <c r="I6049" i="19" s="1"/>
  <c r="H6041" i="19"/>
  <c r="G6041" i="19"/>
  <c r="H6033" i="19"/>
  <c r="G6033" i="19"/>
  <c r="H6025" i="19"/>
  <c r="G6025" i="19"/>
  <c r="H6017" i="19"/>
  <c r="G6017" i="19"/>
  <c r="I6017" i="19" s="1"/>
  <c r="H6009" i="19"/>
  <c r="G6009" i="19"/>
  <c r="H6001" i="19"/>
  <c r="G6001" i="19"/>
  <c r="H5993" i="19"/>
  <c r="G5993" i="19"/>
  <c r="H5985" i="19"/>
  <c r="G5985" i="19"/>
  <c r="I5985" i="19" s="1"/>
  <c r="H5977" i="19"/>
  <c r="G5977" i="19"/>
  <c r="H5969" i="19"/>
  <c r="G5969" i="19"/>
  <c r="H5961" i="19"/>
  <c r="G5961" i="19"/>
  <c r="H5953" i="19"/>
  <c r="G5953" i="19"/>
  <c r="I5953" i="19" s="1"/>
  <c r="H5945" i="19"/>
  <c r="G5945" i="19"/>
  <c r="H5937" i="19"/>
  <c r="G5937" i="19"/>
  <c r="H5929" i="19"/>
  <c r="G5929" i="19"/>
  <c r="H5921" i="19"/>
  <c r="G5921" i="19"/>
  <c r="I5921" i="19" s="1"/>
  <c r="H5913" i="19"/>
  <c r="G5913" i="19"/>
  <c r="H5905" i="19"/>
  <c r="G5905" i="19"/>
  <c r="H5897" i="19"/>
  <c r="G5897" i="19"/>
  <c r="H5889" i="19"/>
  <c r="G5889" i="19"/>
  <c r="I5889" i="19" s="1"/>
  <c r="H5881" i="19"/>
  <c r="G5881" i="19"/>
  <c r="H5873" i="19"/>
  <c r="G5873" i="19"/>
  <c r="H5865" i="19"/>
  <c r="G5865" i="19"/>
  <c r="H5857" i="19"/>
  <c r="G5857" i="19"/>
  <c r="I5857" i="19" s="1"/>
  <c r="H5849" i="19"/>
  <c r="G5849" i="19"/>
  <c r="H5841" i="19"/>
  <c r="G5841" i="19"/>
  <c r="H5833" i="19"/>
  <c r="G5833" i="19"/>
  <c r="H5825" i="19"/>
  <c r="G5825" i="19"/>
  <c r="I5825" i="19" s="1"/>
  <c r="H5817" i="19"/>
  <c r="G5817" i="19"/>
  <c r="H5809" i="19"/>
  <c r="G5809" i="19"/>
  <c r="H5801" i="19"/>
  <c r="G5801" i="19"/>
  <c r="H5793" i="19"/>
  <c r="G5793" i="19"/>
  <c r="I5793" i="19" s="1"/>
  <c r="H5785" i="19"/>
  <c r="G5785" i="19"/>
  <c r="H5777" i="19"/>
  <c r="G5777" i="19"/>
  <c r="H5769" i="19"/>
  <c r="G5769" i="19"/>
  <c r="H5761" i="19"/>
  <c r="G5761" i="19"/>
  <c r="I5761" i="19" s="1"/>
  <c r="H5753" i="19"/>
  <c r="G5753" i="19"/>
  <c r="H5745" i="19"/>
  <c r="G5745" i="19"/>
  <c r="H5737" i="19"/>
  <c r="G5737" i="19"/>
  <c r="H5729" i="19"/>
  <c r="G5729" i="19"/>
  <c r="I5729" i="19" s="1"/>
  <c r="H5721" i="19"/>
  <c r="G5721" i="19"/>
  <c r="H5713" i="19"/>
  <c r="G5713" i="19"/>
  <c r="H5705" i="19"/>
  <c r="G5705" i="19"/>
  <c r="H5697" i="19"/>
  <c r="G5697" i="19"/>
  <c r="I5697" i="19" s="1"/>
  <c r="H5689" i="19"/>
  <c r="G5689" i="19"/>
  <c r="H5681" i="19"/>
  <c r="G5681" i="19"/>
  <c r="H5673" i="19"/>
  <c r="G5673" i="19"/>
  <c r="H5665" i="19"/>
  <c r="G5665" i="19"/>
  <c r="I5665" i="19" s="1"/>
  <c r="H5657" i="19"/>
  <c r="G5657" i="19"/>
  <c r="H5649" i="19"/>
  <c r="G5649" i="19"/>
  <c r="H5641" i="19"/>
  <c r="G5641" i="19"/>
  <c r="H5633" i="19"/>
  <c r="G5633" i="19"/>
  <c r="I5633" i="19" s="1"/>
  <c r="H5625" i="19"/>
  <c r="G5625" i="19"/>
  <c r="H5617" i="19"/>
  <c r="G5617" i="19"/>
  <c r="H5609" i="19"/>
  <c r="G5609" i="19"/>
  <c r="H5601" i="19"/>
  <c r="G5601" i="19"/>
  <c r="I5601" i="19" s="1"/>
  <c r="H5593" i="19"/>
  <c r="G5593" i="19"/>
  <c r="H5585" i="19"/>
  <c r="G5585" i="19"/>
  <c r="H5577" i="19"/>
  <c r="G5577" i="19"/>
  <c r="H5569" i="19"/>
  <c r="G5569" i="19"/>
  <c r="I5569" i="19" s="1"/>
  <c r="H5561" i="19"/>
  <c r="G5561" i="19"/>
  <c r="H5553" i="19"/>
  <c r="G5553" i="19"/>
  <c r="H5545" i="19"/>
  <c r="G5545" i="19"/>
  <c r="H5537" i="19"/>
  <c r="G5537" i="19"/>
  <c r="I5537" i="19" s="1"/>
  <c r="H5529" i="19"/>
  <c r="G5529" i="19"/>
  <c r="H5521" i="19"/>
  <c r="G5521" i="19"/>
  <c r="I5521" i="19" s="1"/>
  <c r="H5513" i="19"/>
  <c r="G5513" i="19"/>
  <c r="H5505" i="19"/>
  <c r="G5505" i="19"/>
  <c r="I5505" i="19" s="1"/>
  <c r="H5497" i="19"/>
  <c r="G5497" i="19"/>
  <c r="H5489" i="19"/>
  <c r="G5489" i="19"/>
  <c r="I5489" i="19" s="1"/>
  <c r="H5481" i="19"/>
  <c r="G5481" i="19"/>
  <c r="H5473" i="19"/>
  <c r="G5473" i="19"/>
  <c r="I5473" i="19" s="1"/>
  <c r="H5465" i="19"/>
  <c r="G5465" i="19"/>
  <c r="H5457" i="19"/>
  <c r="G5457" i="19"/>
  <c r="I5457" i="19" s="1"/>
  <c r="H5449" i="19"/>
  <c r="G5449" i="19"/>
  <c r="H5441" i="19"/>
  <c r="G5441" i="19"/>
  <c r="I5441" i="19" s="1"/>
  <c r="H5433" i="19"/>
  <c r="G5433" i="19"/>
  <c r="H5425" i="19"/>
  <c r="G5425" i="19"/>
  <c r="I5425" i="19" s="1"/>
  <c r="H5417" i="19"/>
  <c r="G5417" i="19"/>
  <c r="H5409" i="19"/>
  <c r="G5409" i="19"/>
  <c r="I5409" i="19" s="1"/>
  <c r="H5401" i="19"/>
  <c r="G5401" i="19"/>
  <c r="H5393" i="19"/>
  <c r="G5393" i="19"/>
  <c r="I5393" i="19" s="1"/>
  <c r="H5385" i="19"/>
  <c r="G5385" i="19"/>
  <c r="H5377" i="19"/>
  <c r="G5377" i="19"/>
  <c r="I5377" i="19" s="1"/>
  <c r="H5369" i="19"/>
  <c r="G5369" i="19"/>
  <c r="H5361" i="19"/>
  <c r="G5361" i="19"/>
  <c r="I5361" i="19" s="1"/>
  <c r="H5353" i="19"/>
  <c r="G5353" i="19"/>
  <c r="H5345" i="19"/>
  <c r="G5345" i="19"/>
  <c r="I5345" i="19" s="1"/>
  <c r="H5337" i="19"/>
  <c r="G5337" i="19"/>
  <c r="H5329" i="19"/>
  <c r="G5329" i="19"/>
  <c r="I5329" i="19" s="1"/>
  <c r="H5321" i="19"/>
  <c r="G5321" i="19"/>
  <c r="H5313" i="19"/>
  <c r="G5313" i="19"/>
  <c r="I5313" i="19" s="1"/>
  <c r="H5305" i="19"/>
  <c r="G5305" i="19"/>
  <c r="H5297" i="19"/>
  <c r="G5297" i="19"/>
  <c r="I5297" i="19" s="1"/>
  <c r="H5289" i="19"/>
  <c r="G5289" i="19"/>
  <c r="H5281" i="19"/>
  <c r="G5281" i="19"/>
  <c r="I5281" i="19" s="1"/>
  <c r="H5273" i="19"/>
  <c r="G5273" i="19"/>
  <c r="H5265" i="19"/>
  <c r="G5265" i="19"/>
  <c r="I5265" i="19" s="1"/>
  <c r="H5257" i="19"/>
  <c r="G5257" i="19"/>
  <c r="H5249" i="19"/>
  <c r="G5249" i="19"/>
  <c r="I5249" i="19" s="1"/>
  <c r="H5241" i="19"/>
  <c r="G5241" i="19"/>
  <c r="H5233" i="19"/>
  <c r="G5233" i="19"/>
  <c r="I5233" i="19" s="1"/>
  <c r="H5225" i="19"/>
  <c r="G5225" i="19"/>
  <c r="H5217" i="19"/>
  <c r="G5217" i="19"/>
  <c r="I5217" i="19" s="1"/>
  <c r="H5209" i="19"/>
  <c r="G5209" i="19"/>
  <c r="H5201" i="19"/>
  <c r="G5201" i="19"/>
  <c r="I5201" i="19" s="1"/>
  <c r="H5193" i="19"/>
  <c r="G5193" i="19"/>
  <c r="H5185" i="19"/>
  <c r="G5185" i="19"/>
  <c r="I5185" i="19" s="1"/>
  <c r="H5177" i="19"/>
  <c r="G5177" i="19"/>
  <c r="H5169" i="19"/>
  <c r="G5169" i="19"/>
  <c r="I5169" i="19" s="1"/>
  <c r="H5161" i="19"/>
  <c r="G5161" i="19"/>
  <c r="H5153" i="19"/>
  <c r="G5153" i="19"/>
  <c r="I5153" i="19" s="1"/>
  <c r="H5145" i="19"/>
  <c r="G5145" i="19"/>
  <c r="H5137" i="19"/>
  <c r="G5137" i="19"/>
  <c r="I5137" i="19" s="1"/>
  <c r="H5129" i="19"/>
  <c r="G5129" i="19"/>
  <c r="H5121" i="19"/>
  <c r="G5121" i="19"/>
  <c r="I5121" i="19" s="1"/>
  <c r="H5113" i="19"/>
  <c r="G5113" i="19"/>
  <c r="H5105" i="19"/>
  <c r="G5105" i="19"/>
  <c r="I5105" i="19" s="1"/>
  <c r="H5097" i="19"/>
  <c r="G5097" i="19"/>
  <c r="H5089" i="19"/>
  <c r="G5089" i="19"/>
  <c r="I5089" i="19" s="1"/>
  <c r="H5081" i="19"/>
  <c r="G5081" i="19"/>
  <c r="H5073" i="19"/>
  <c r="G5073" i="19"/>
  <c r="I5073" i="19" s="1"/>
  <c r="H5065" i="19"/>
  <c r="G5065" i="19"/>
  <c r="H5057" i="19"/>
  <c r="G5057" i="19"/>
  <c r="I5057" i="19" s="1"/>
  <c r="H5049" i="19"/>
  <c r="G5049" i="19"/>
  <c r="H5041" i="19"/>
  <c r="G5041" i="19"/>
  <c r="I5041" i="19" s="1"/>
  <c r="H5033" i="19"/>
  <c r="G5033" i="19"/>
  <c r="H5025" i="19"/>
  <c r="G5025" i="19"/>
  <c r="I5025" i="19" s="1"/>
  <c r="H5017" i="19"/>
  <c r="G5017" i="19"/>
  <c r="H5009" i="19"/>
  <c r="G5009" i="19"/>
  <c r="I5009" i="19" s="1"/>
  <c r="H5001" i="19"/>
  <c r="G5001" i="19"/>
  <c r="H4993" i="19"/>
  <c r="G4993" i="19"/>
  <c r="I4993" i="19" s="1"/>
  <c r="H4985" i="19"/>
  <c r="G4985" i="19"/>
  <c r="H4977" i="19"/>
  <c r="G4977" i="19"/>
  <c r="I4977" i="19" s="1"/>
  <c r="H4969" i="19"/>
  <c r="G4969" i="19"/>
  <c r="H4961" i="19"/>
  <c r="G4961" i="19"/>
  <c r="I4961" i="19" s="1"/>
  <c r="H4953" i="19"/>
  <c r="G4953" i="19"/>
  <c r="H4945" i="19"/>
  <c r="G4945" i="19"/>
  <c r="I4945" i="19" s="1"/>
  <c r="H4937" i="19"/>
  <c r="G4937" i="19"/>
  <c r="H4929" i="19"/>
  <c r="G4929" i="19"/>
  <c r="I4929" i="19" s="1"/>
  <c r="H4921" i="19"/>
  <c r="G4921" i="19"/>
  <c r="H4913" i="19"/>
  <c r="G4913" i="19"/>
  <c r="I4913" i="19" s="1"/>
  <c r="H4905" i="19"/>
  <c r="G4905" i="19"/>
  <c r="H4897" i="19"/>
  <c r="G4897" i="19"/>
  <c r="I4897" i="19" s="1"/>
  <c r="H4889" i="19"/>
  <c r="G4889" i="19"/>
  <c r="H4881" i="19"/>
  <c r="G4881" i="19"/>
  <c r="I4881" i="19" s="1"/>
  <c r="H4873" i="19"/>
  <c r="G4873" i="19"/>
  <c r="H4865" i="19"/>
  <c r="G4865" i="19"/>
  <c r="I4865" i="19" s="1"/>
  <c r="H4857" i="19"/>
  <c r="G4857" i="19"/>
  <c r="H4849" i="19"/>
  <c r="G4849" i="19"/>
  <c r="I4849" i="19" s="1"/>
  <c r="H4841" i="19"/>
  <c r="G4841" i="19"/>
  <c r="H4833" i="19"/>
  <c r="G4833" i="19"/>
  <c r="I4833" i="19" s="1"/>
  <c r="H4825" i="19"/>
  <c r="G4825" i="19"/>
  <c r="H4817" i="19"/>
  <c r="G4817" i="19"/>
  <c r="I4817" i="19" s="1"/>
  <c r="H4809" i="19"/>
  <c r="G4809" i="19"/>
  <c r="H4801" i="19"/>
  <c r="G4801" i="19"/>
  <c r="I4801" i="19" s="1"/>
  <c r="H4793" i="19"/>
  <c r="G4793" i="19"/>
  <c r="H4785" i="19"/>
  <c r="G4785" i="19"/>
  <c r="I4785" i="19" s="1"/>
  <c r="H4777" i="19"/>
  <c r="G4777" i="19"/>
  <c r="H4769" i="19"/>
  <c r="G4769" i="19"/>
  <c r="I4769" i="19" s="1"/>
  <c r="H4761" i="19"/>
  <c r="G4761" i="19"/>
  <c r="H4753" i="19"/>
  <c r="G4753" i="19"/>
  <c r="I4753" i="19" s="1"/>
  <c r="H4745" i="19"/>
  <c r="G4745" i="19"/>
  <c r="H4737" i="19"/>
  <c r="G4737" i="19"/>
  <c r="I4737" i="19" s="1"/>
  <c r="H4729" i="19"/>
  <c r="G4729" i="19"/>
  <c r="H4721" i="19"/>
  <c r="G4721" i="19"/>
  <c r="I4721" i="19" s="1"/>
  <c r="H4713" i="19"/>
  <c r="G4713" i="19"/>
  <c r="H4705" i="19"/>
  <c r="G4705" i="19"/>
  <c r="I4705" i="19" s="1"/>
  <c r="H4697" i="19"/>
  <c r="G4697" i="19"/>
  <c r="H4689" i="19"/>
  <c r="G4689" i="19"/>
  <c r="I4689" i="19" s="1"/>
  <c r="H4681" i="19"/>
  <c r="G4681" i="19"/>
  <c r="H4673" i="19"/>
  <c r="G4673" i="19"/>
  <c r="I4673" i="19" s="1"/>
  <c r="H4665" i="19"/>
  <c r="G4665" i="19"/>
  <c r="H4657" i="19"/>
  <c r="G4657" i="19"/>
  <c r="I4657" i="19" s="1"/>
  <c r="H4649" i="19"/>
  <c r="G4649" i="19"/>
  <c r="H4641" i="19"/>
  <c r="G4641" i="19"/>
  <c r="I4641" i="19" s="1"/>
  <c r="H4633" i="19"/>
  <c r="G4633" i="19"/>
  <c r="H4625" i="19"/>
  <c r="G4625" i="19"/>
  <c r="I4625" i="19" s="1"/>
  <c r="H4617" i="19"/>
  <c r="G4617" i="19"/>
  <c r="H4609" i="19"/>
  <c r="G4609" i="19"/>
  <c r="I4609" i="19" s="1"/>
  <c r="H4601" i="19"/>
  <c r="G4601" i="19"/>
  <c r="H4593" i="19"/>
  <c r="G4593" i="19"/>
  <c r="I4593" i="19" s="1"/>
  <c r="H4585" i="19"/>
  <c r="G4585" i="19"/>
  <c r="H4577" i="19"/>
  <c r="G4577" i="19"/>
  <c r="I4577" i="19" s="1"/>
  <c r="H4569" i="19"/>
  <c r="G4569" i="19"/>
  <c r="H4561" i="19"/>
  <c r="G4561" i="19"/>
  <c r="I4561" i="19" s="1"/>
  <c r="H4553" i="19"/>
  <c r="G4553" i="19"/>
  <c r="H4545" i="19"/>
  <c r="G4545" i="19"/>
  <c r="I4545" i="19" s="1"/>
  <c r="H4537" i="19"/>
  <c r="G4537" i="19"/>
  <c r="H4529" i="19"/>
  <c r="G4529" i="19"/>
  <c r="I4529" i="19" s="1"/>
  <c r="H4521" i="19"/>
  <c r="G4521" i="19"/>
  <c r="H4513" i="19"/>
  <c r="G4513" i="19"/>
  <c r="I4513" i="19" s="1"/>
  <c r="H4505" i="19"/>
  <c r="G4505" i="19"/>
  <c r="H4497" i="19"/>
  <c r="G4497" i="19"/>
  <c r="I4497" i="19" s="1"/>
  <c r="H4489" i="19"/>
  <c r="G4489" i="19"/>
  <c r="H4481" i="19"/>
  <c r="G4481" i="19"/>
  <c r="I4481" i="19" s="1"/>
  <c r="H4473" i="19"/>
  <c r="G4473" i="19"/>
  <c r="H4465" i="19"/>
  <c r="G4465" i="19"/>
  <c r="I4465" i="19" s="1"/>
  <c r="H4457" i="19"/>
  <c r="G4457" i="19"/>
  <c r="H4449" i="19"/>
  <c r="G4449" i="19"/>
  <c r="I4449" i="19" s="1"/>
  <c r="H4441" i="19"/>
  <c r="G4441" i="19"/>
  <c r="H4433" i="19"/>
  <c r="G4433" i="19"/>
  <c r="I4433" i="19" s="1"/>
  <c r="H4425" i="19"/>
  <c r="G4425" i="19"/>
  <c r="H4417" i="19"/>
  <c r="G4417" i="19"/>
  <c r="I4417" i="19" s="1"/>
  <c r="H4409" i="19"/>
  <c r="G4409" i="19"/>
  <c r="H4401" i="19"/>
  <c r="G4401" i="19"/>
  <c r="I4401" i="19" s="1"/>
  <c r="H4393" i="19"/>
  <c r="G4393" i="19"/>
  <c r="H4385" i="19"/>
  <c r="G4385" i="19"/>
  <c r="I4385" i="19" s="1"/>
  <c r="H4377" i="19"/>
  <c r="G4377" i="19"/>
  <c r="H4369" i="19"/>
  <c r="G4369" i="19"/>
  <c r="I4369" i="19" s="1"/>
  <c r="H4361" i="19"/>
  <c r="G4361" i="19"/>
  <c r="H4353" i="19"/>
  <c r="G4353" i="19"/>
  <c r="I4353" i="19" s="1"/>
  <c r="H4345" i="19"/>
  <c r="G4345" i="19"/>
  <c r="H4337" i="19"/>
  <c r="G4337" i="19"/>
  <c r="I4337" i="19" s="1"/>
  <c r="H4329" i="19"/>
  <c r="G4329" i="19"/>
  <c r="H4321" i="19"/>
  <c r="G4321" i="19"/>
  <c r="I4321" i="19" s="1"/>
  <c r="H4313" i="19"/>
  <c r="G4313" i="19"/>
  <c r="H4305" i="19"/>
  <c r="G4305" i="19"/>
  <c r="I4305" i="19" s="1"/>
  <c r="H4297" i="19"/>
  <c r="G4297" i="19"/>
  <c r="H4289" i="19"/>
  <c r="G4289" i="19"/>
  <c r="I4289" i="19" s="1"/>
  <c r="H4281" i="19"/>
  <c r="G4281" i="19"/>
  <c r="H4273" i="19"/>
  <c r="G4273" i="19"/>
  <c r="I4273" i="19" s="1"/>
  <c r="H4265" i="19"/>
  <c r="G4265" i="19"/>
  <c r="H4257" i="19"/>
  <c r="G4257" i="19"/>
  <c r="I4257" i="19" s="1"/>
  <c r="H4249" i="19"/>
  <c r="G4249" i="19"/>
  <c r="H4241" i="19"/>
  <c r="G4241" i="19"/>
  <c r="I4241" i="19" s="1"/>
  <c r="H4233" i="19"/>
  <c r="G4233" i="19"/>
  <c r="H4225" i="19"/>
  <c r="G4225" i="19"/>
  <c r="I4225" i="19" s="1"/>
  <c r="H4217" i="19"/>
  <c r="G4217" i="19"/>
  <c r="H4209" i="19"/>
  <c r="G4209" i="19"/>
  <c r="I4209" i="19" s="1"/>
  <c r="H4201" i="19"/>
  <c r="G4201" i="19"/>
  <c r="H4193" i="19"/>
  <c r="G4193" i="19"/>
  <c r="I4193" i="19" s="1"/>
  <c r="H4185" i="19"/>
  <c r="G4185" i="19"/>
  <c r="H4177" i="19"/>
  <c r="G4177" i="19"/>
  <c r="I4177" i="19" s="1"/>
  <c r="H4169" i="19"/>
  <c r="G4169" i="19"/>
  <c r="H4161" i="19"/>
  <c r="G4161" i="19"/>
  <c r="I4161" i="19" s="1"/>
  <c r="H4153" i="19"/>
  <c r="G4153" i="19"/>
  <c r="H4145" i="19"/>
  <c r="G4145" i="19"/>
  <c r="I4145" i="19" s="1"/>
  <c r="H4137" i="19"/>
  <c r="G4137" i="19"/>
  <c r="H4129" i="19"/>
  <c r="G4129" i="19"/>
  <c r="I4129" i="19" s="1"/>
  <c r="H4121" i="19"/>
  <c r="G4121" i="19"/>
  <c r="H4113" i="19"/>
  <c r="G4113" i="19"/>
  <c r="I4113" i="19" s="1"/>
  <c r="H4105" i="19"/>
  <c r="G4105" i="19"/>
  <c r="H4097" i="19"/>
  <c r="G4097" i="19"/>
  <c r="I4097" i="19" s="1"/>
  <c r="H4089" i="19"/>
  <c r="G4089" i="19"/>
  <c r="H4081" i="19"/>
  <c r="G4081" i="19"/>
  <c r="I4081" i="19" s="1"/>
  <c r="H4073" i="19"/>
  <c r="G4073" i="19"/>
  <c r="H4065" i="19"/>
  <c r="G4065" i="19"/>
  <c r="I4065" i="19" s="1"/>
  <c r="H4057" i="19"/>
  <c r="G4057" i="19"/>
  <c r="H4049" i="19"/>
  <c r="G4049" i="19"/>
  <c r="I4049" i="19" s="1"/>
  <c r="H4041" i="19"/>
  <c r="G4041" i="19"/>
  <c r="H4033" i="19"/>
  <c r="G4033" i="19"/>
  <c r="I4033" i="19" s="1"/>
  <c r="H4025" i="19"/>
  <c r="G4025" i="19"/>
  <c r="H4017" i="19"/>
  <c r="G4017" i="19"/>
  <c r="I4017" i="19" s="1"/>
  <c r="H4009" i="19"/>
  <c r="G4009" i="19"/>
  <c r="H4001" i="19"/>
  <c r="G4001" i="19"/>
  <c r="I4001" i="19" s="1"/>
  <c r="H3993" i="19"/>
  <c r="G3993" i="19"/>
  <c r="H3985" i="19"/>
  <c r="G3985" i="19"/>
  <c r="I3985" i="19" s="1"/>
  <c r="H3977" i="19"/>
  <c r="G3977" i="19"/>
  <c r="H3969" i="19"/>
  <c r="G3969" i="19"/>
  <c r="I3969" i="19" s="1"/>
  <c r="H3961" i="19"/>
  <c r="G3961" i="19"/>
  <c r="H3953" i="19"/>
  <c r="G3953" i="19"/>
  <c r="I3953" i="19" s="1"/>
  <c r="H3945" i="19"/>
  <c r="G3945" i="19"/>
  <c r="H3937" i="19"/>
  <c r="G3937" i="19"/>
  <c r="I3937" i="19" s="1"/>
  <c r="H3929" i="19"/>
  <c r="G3929" i="19"/>
  <c r="H3921" i="19"/>
  <c r="G3921" i="19"/>
  <c r="I3921" i="19" s="1"/>
  <c r="H3913" i="19"/>
  <c r="G3913" i="19"/>
  <c r="H3905" i="19"/>
  <c r="G3905" i="19"/>
  <c r="I3905" i="19" s="1"/>
  <c r="H3897" i="19"/>
  <c r="G3897" i="19"/>
  <c r="H3889" i="19"/>
  <c r="G3889" i="19"/>
  <c r="I3889" i="19" s="1"/>
  <c r="H3881" i="19"/>
  <c r="G3881" i="19"/>
  <c r="H3873" i="19"/>
  <c r="G3873" i="19"/>
  <c r="I3873" i="19" s="1"/>
  <c r="H3865" i="19"/>
  <c r="G3865" i="19"/>
  <c r="H3857" i="19"/>
  <c r="G3857" i="19"/>
  <c r="I3857" i="19" s="1"/>
  <c r="H3849" i="19"/>
  <c r="G3849" i="19"/>
  <c r="H3841" i="19"/>
  <c r="G3841" i="19"/>
  <c r="I3841" i="19" s="1"/>
  <c r="H3833" i="19"/>
  <c r="G3833" i="19"/>
  <c r="H3825" i="19"/>
  <c r="G3825" i="19"/>
  <c r="I3825" i="19" s="1"/>
  <c r="H3817" i="19"/>
  <c r="G3817" i="19"/>
  <c r="H3809" i="19"/>
  <c r="G3809" i="19"/>
  <c r="I3809" i="19" s="1"/>
  <c r="H3801" i="19"/>
  <c r="G3801" i="19"/>
  <c r="H3793" i="19"/>
  <c r="G3793" i="19"/>
  <c r="I3793" i="19" s="1"/>
  <c r="H3785" i="19"/>
  <c r="G3785" i="19"/>
  <c r="H3777" i="19"/>
  <c r="G3777" i="19"/>
  <c r="I3777" i="19" s="1"/>
  <c r="H3769" i="19"/>
  <c r="G3769" i="19"/>
  <c r="H3761" i="19"/>
  <c r="G3761" i="19"/>
  <c r="I3761" i="19" s="1"/>
  <c r="H3753" i="19"/>
  <c r="G3753" i="19"/>
  <c r="H3745" i="19"/>
  <c r="G3745" i="19"/>
  <c r="I3745" i="19" s="1"/>
  <c r="H3737" i="19"/>
  <c r="G3737" i="19"/>
  <c r="H3729" i="19"/>
  <c r="G3729" i="19"/>
  <c r="I3729" i="19" s="1"/>
  <c r="H3721" i="19"/>
  <c r="G3721" i="19"/>
  <c r="H3713" i="19"/>
  <c r="G3713" i="19"/>
  <c r="I3713" i="19" s="1"/>
  <c r="H3705" i="19"/>
  <c r="G3705" i="19"/>
  <c r="H3697" i="19"/>
  <c r="G3697" i="19"/>
  <c r="I3697" i="19" s="1"/>
  <c r="H3689" i="19"/>
  <c r="G3689" i="19"/>
  <c r="H3681" i="19"/>
  <c r="G3681" i="19"/>
  <c r="I3681" i="19" s="1"/>
  <c r="H3673" i="19"/>
  <c r="G3673" i="19"/>
  <c r="H3665" i="19"/>
  <c r="G3665" i="19"/>
  <c r="I3665" i="19" s="1"/>
  <c r="H3657" i="19"/>
  <c r="G3657" i="19"/>
  <c r="H3649" i="19"/>
  <c r="G3649" i="19"/>
  <c r="I3649" i="19" s="1"/>
  <c r="H3641" i="19"/>
  <c r="G3641" i="19"/>
  <c r="H3633" i="19"/>
  <c r="G3633" i="19"/>
  <c r="I3633" i="19" s="1"/>
  <c r="H3625" i="19"/>
  <c r="G3625" i="19"/>
  <c r="H3617" i="19"/>
  <c r="G3617" i="19"/>
  <c r="I3617" i="19" s="1"/>
  <c r="H3609" i="19"/>
  <c r="G3609" i="19"/>
  <c r="H3601" i="19"/>
  <c r="G3601" i="19"/>
  <c r="I3601" i="19" s="1"/>
  <c r="H3593" i="19"/>
  <c r="G3593" i="19"/>
  <c r="H3585" i="19"/>
  <c r="G3585" i="19"/>
  <c r="I3585" i="19" s="1"/>
  <c r="H3577" i="19"/>
  <c r="G3577" i="19"/>
  <c r="H3569" i="19"/>
  <c r="G3569" i="19"/>
  <c r="I3569" i="19" s="1"/>
  <c r="H3561" i="19"/>
  <c r="G3561" i="19"/>
  <c r="H3553" i="19"/>
  <c r="G3553" i="19"/>
  <c r="I3553" i="19" s="1"/>
  <c r="H3545" i="19"/>
  <c r="G3545" i="19"/>
  <c r="H3537" i="19"/>
  <c r="G3537" i="19"/>
  <c r="I3537" i="19" s="1"/>
  <c r="H3529" i="19"/>
  <c r="G3529" i="19"/>
  <c r="H3521" i="19"/>
  <c r="G3521" i="19"/>
  <c r="I3521" i="19" s="1"/>
  <c r="H3513" i="19"/>
  <c r="G3513" i="19"/>
  <c r="H3505" i="19"/>
  <c r="G3505" i="19"/>
  <c r="I3505" i="19" s="1"/>
  <c r="H3497" i="19"/>
  <c r="G3497" i="19"/>
  <c r="H3489" i="19"/>
  <c r="G3489" i="19"/>
  <c r="I3489" i="19" s="1"/>
  <c r="H3481" i="19"/>
  <c r="G3481" i="19"/>
  <c r="H3473" i="19"/>
  <c r="G3473" i="19"/>
  <c r="I3473" i="19" s="1"/>
  <c r="H3465" i="19"/>
  <c r="G3465" i="19"/>
  <c r="H3457" i="19"/>
  <c r="G3457" i="19"/>
  <c r="I3457" i="19" s="1"/>
  <c r="H3449" i="19"/>
  <c r="G3449" i="19"/>
  <c r="H3441" i="19"/>
  <c r="G3441" i="19"/>
  <c r="I3441" i="19" s="1"/>
  <c r="H3433" i="19"/>
  <c r="G3433" i="19"/>
  <c r="H3425" i="19"/>
  <c r="G3425" i="19"/>
  <c r="I3425" i="19" s="1"/>
  <c r="H3417" i="19"/>
  <c r="G3417" i="19"/>
  <c r="H3409" i="19"/>
  <c r="G3409" i="19"/>
  <c r="I3409" i="19" s="1"/>
  <c r="H3401" i="19"/>
  <c r="G3401" i="19"/>
  <c r="H3393" i="19"/>
  <c r="G3393" i="19"/>
  <c r="I3393" i="19" s="1"/>
  <c r="H3385" i="19"/>
  <c r="G3385" i="19"/>
  <c r="H3377" i="19"/>
  <c r="G3377" i="19"/>
  <c r="I3377" i="19" s="1"/>
  <c r="H3369" i="19"/>
  <c r="G3369" i="19"/>
  <c r="H3361" i="19"/>
  <c r="G3361" i="19"/>
  <c r="I3361" i="19" s="1"/>
  <c r="H3353" i="19"/>
  <c r="G3353" i="19"/>
  <c r="H3345" i="19"/>
  <c r="G3345" i="19"/>
  <c r="I3345" i="19" s="1"/>
  <c r="H3337" i="19"/>
  <c r="G3337" i="19"/>
  <c r="H3329" i="19"/>
  <c r="G3329" i="19"/>
  <c r="I3329" i="19" s="1"/>
  <c r="H3321" i="19"/>
  <c r="G3321" i="19"/>
  <c r="H3313" i="19"/>
  <c r="G3313" i="19"/>
  <c r="I3313" i="19" s="1"/>
  <c r="H3305" i="19"/>
  <c r="G3305" i="19"/>
  <c r="H3297" i="19"/>
  <c r="G3297" i="19"/>
  <c r="I3297" i="19" s="1"/>
  <c r="H3289" i="19"/>
  <c r="G3289" i="19"/>
  <c r="H3281" i="19"/>
  <c r="G3281" i="19"/>
  <c r="I3281" i="19" s="1"/>
  <c r="H3273" i="19"/>
  <c r="G3273" i="19"/>
  <c r="H3265" i="19"/>
  <c r="G3265" i="19"/>
  <c r="I3265" i="19" s="1"/>
  <c r="H3257" i="19"/>
  <c r="G3257" i="19"/>
  <c r="H3249" i="19"/>
  <c r="G3249" i="19"/>
  <c r="I3249" i="19" s="1"/>
  <c r="H3241" i="19"/>
  <c r="G3241" i="19"/>
  <c r="H3233" i="19"/>
  <c r="G3233" i="19"/>
  <c r="I3233" i="19" s="1"/>
  <c r="H3225" i="19"/>
  <c r="G3225" i="19"/>
  <c r="H3217" i="19"/>
  <c r="G3217" i="19"/>
  <c r="I3217" i="19" s="1"/>
  <c r="H3209" i="19"/>
  <c r="G3209" i="19"/>
  <c r="H3201" i="19"/>
  <c r="G3201" i="19"/>
  <c r="I3201" i="19" s="1"/>
  <c r="H3193" i="19"/>
  <c r="G3193" i="19"/>
  <c r="H3185" i="19"/>
  <c r="G3185" i="19"/>
  <c r="I3185" i="19" s="1"/>
  <c r="H3177" i="19"/>
  <c r="G3177" i="19"/>
  <c r="H3169" i="19"/>
  <c r="G3169" i="19"/>
  <c r="I3169" i="19" s="1"/>
  <c r="H3161" i="19"/>
  <c r="G3161" i="19"/>
  <c r="H3153" i="19"/>
  <c r="G3153" i="19"/>
  <c r="I3153" i="19" s="1"/>
  <c r="H3145" i="19"/>
  <c r="G3145" i="19"/>
  <c r="H3137" i="19"/>
  <c r="G3137" i="19"/>
  <c r="I3137" i="19" s="1"/>
  <c r="H3129" i="19"/>
  <c r="G3129" i="19"/>
  <c r="H3121" i="19"/>
  <c r="G3121" i="19"/>
  <c r="I3121" i="19" s="1"/>
  <c r="H3113" i="19"/>
  <c r="G3113" i="19"/>
  <c r="H3105" i="19"/>
  <c r="G3105" i="19"/>
  <c r="I3105" i="19" s="1"/>
  <c r="H3097" i="19"/>
  <c r="G3097" i="19"/>
  <c r="H3089" i="19"/>
  <c r="G3089" i="19"/>
  <c r="I3089" i="19" s="1"/>
  <c r="H3081" i="19"/>
  <c r="G3081" i="19"/>
  <c r="H3073" i="19"/>
  <c r="G3073" i="19"/>
  <c r="I3073" i="19" s="1"/>
  <c r="H3065" i="19"/>
  <c r="G3065" i="19"/>
  <c r="H3057" i="19"/>
  <c r="G3057" i="19"/>
  <c r="I3057" i="19" s="1"/>
  <c r="H3049" i="19"/>
  <c r="G3049" i="19"/>
  <c r="H3041" i="19"/>
  <c r="G3041" i="19"/>
  <c r="I3041" i="19" s="1"/>
  <c r="H3033" i="19"/>
  <c r="G3033" i="19"/>
  <c r="H3025" i="19"/>
  <c r="G3025" i="19"/>
  <c r="I3025" i="19" s="1"/>
  <c r="H3017" i="19"/>
  <c r="G3017" i="19"/>
  <c r="H3009" i="19"/>
  <c r="G3009" i="19"/>
  <c r="I3009" i="19" s="1"/>
  <c r="H3001" i="19"/>
  <c r="G3001" i="19"/>
  <c r="H2993" i="19"/>
  <c r="G2993" i="19"/>
  <c r="I2993" i="19" s="1"/>
  <c r="H2985" i="19"/>
  <c r="G2985" i="19"/>
  <c r="H2977" i="19"/>
  <c r="G2977" i="19"/>
  <c r="I2977" i="19" s="1"/>
  <c r="H2969" i="19"/>
  <c r="G2969" i="19"/>
  <c r="H2961" i="19"/>
  <c r="G2961" i="19"/>
  <c r="I2961" i="19" s="1"/>
  <c r="H2953" i="19"/>
  <c r="G2953" i="19"/>
  <c r="H2945" i="19"/>
  <c r="G2945" i="19"/>
  <c r="I2945" i="19" s="1"/>
  <c r="H2937" i="19"/>
  <c r="G2937" i="19"/>
  <c r="H2929" i="19"/>
  <c r="G2929" i="19"/>
  <c r="I2929" i="19" s="1"/>
  <c r="H2921" i="19"/>
  <c r="G2921" i="19"/>
  <c r="H2913" i="19"/>
  <c r="G2913" i="19"/>
  <c r="I2913" i="19" s="1"/>
  <c r="H2905" i="19"/>
  <c r="G2905" i="19"/>
  <c r="H2897" i="19"/>
  <c r="G2897" i="19"/>
  <c r="I2897" i="19" s="1"/>
  <c r="H2889" i="19"/>
  <c r="G2889" i="19"/>
  <c r="H2881" i="19"/>
  <c r="G2881" i="19"/>
  <c r="I2881" i="19" s="1"/>
  <c r="H2873" i="19"/>
  <c r="G2873" i="19"/>
  <c r="H2865" i="19"/>
  <c r="G2865" i="19"/>
  <c r="I2865" i="19" s="1"/>
  <c r="H2857" i="19"/>
  <c r="G2857" i="19"/>
  <c r="H2849" i="19"/>
  <c r="G2849" i="19"/>
  <c r="I2849" i="19" s="1"/>
  <c r="H2841" i="19"/>
  <c r="G2841" i="19"/>
  <c r="H2833" i="19"/>
  <c r="G2833" i="19"/>
  <c r="I2833" i="19" s="1"/>
  <c r="H2825" i="19"/>
  <c r="G2825" i="19"/>
  <c r="H2817" i="19"/>
  <c r="G2817" i="19"/>
  <c r="I2817" i="19" s="1"/>
  <c r="H2809" i="19"/>
  <c r="G2809" i="19"/>
  <c r="H2801" i="19"/>
  <c r="G2801" i="19"/>
  <c r="I2801" i="19" s="1"/>
  <c r="H2793" i="19"/>
  <c r="G2793" i="19"/>
  <c r="H2785" i="19"/>
  <c r="G2785" i="19"/>
  <c r="I2785" i="19" s="1"/>
  <c r="H2777" i="19"/>
  <c r="G2777" i="19"/>
  <c r="H2769" i="19"/>
  <c r="G2769" i="19"/>
  <c r="I2769" i="19" s="1"/>
  <c r="H2761" i="19"/>
  <c r="G2761" i="19"/>
  <c r="H2753" i="19"/>
  <c r="G2753" i="19"/>
  <c r="I2753" i="19" s="1"/>
  <c r="H2745" i="19"/>
  <c r="G2745" i="19"/>
  <c r="H2737" i="19"/>
  <c r="G2737" i="19"/>
  <c r="I2737" i="19" s="1"/>
  <c r="H2729" i="19"/>
  <c r="G2729" i="19"/>
  <c r="H2721" i="19"/>
  <c r="G2721" i="19"/>
  <c r="I2721" i="19" s="1"/>
  <c r="H2713" i="19"/>
  <c r="G2713" i="19"/>
  <c r="H2705" i="19"/>
  <c r="G2705" i="19"/>
  <c r="I2705" i="19" s="1"/>
  <c r="H2697" i="19"/>
  <c r="G2697" i="19"/>
  <c r="H2689" i="19"/>
  <c r="G2689" i="19"/>
  <c r="I2689" i="19" s="1"/>
  <c r="H2681" i="19"/>
  <c r="G2681" i="19"/>
  <c r="H2673" i="19"/>
  <c r="G2673" i="19"/>
  <c r="I2673" i="19" s="1"/>
  <c r="H2665" i="19"/>
  <c r="G2665" i="19"/>
  <c r="H2657" i="19"/>
  <c r="G2657" i="19"/>
  <c r="I2657" i="19" s="1"/>
  <c r="H2649" i="19"/>
  <c r="G2649" i="19"/>
  <c r="H2641" i="19"/>
  <c r="G2641" i="19"/>
  <c r="I2641" i="19" s="1"/>
  <c r="H2633" i="19"/>
  <c r="G2633" i="19"/>
  <c r="H2625" i="19"/>
  <c r="G2625" i="19"/>
  <c r="I2625" i="19" s="1"/>
  <c r="H2617" i="19"/>
  <c r="G2617" i="19"/>
  <c r="H2609" i="19"/>
  <c r="G2609" i="19"/>
  <c r="I2609" i="19" s="1"/>
  <c r="H2601" i="19"/>
  <c r="G2601" i="19"/>
  <c r="H2593" i="19"/>
  <c r="G2593" i="19"/>
  <c r="I2593" i="19" s="1"/>
  <c r="H2585" i="19"/>
  <c r="G2585" i="19"/>
  <c r="H2577" i="19"/>
  <c r="G2577" i="19"/>
  <c r="I2577" i="19" s="1"/>
  <c r="H2569" i="19"/>
  <c r="G2569" i="19"/>
  <c r="H2561" i="19"/>
  <c r="G2561" i="19"/>
  <c r="I2561" i="19" s="1"/>
  <c r="H2553" i="19"/>
  <c r="G2553" i="19"/>
  <c r="H2545" i="19"/>
  <c r="G2545" i="19"/>
  <c r="I2545" i="19" s="1"/>
  <c r="H2537" i="19"/>
  <c r="G2537" i="19"/>
  <c r="H2529" i="19"/>
  <c r="G2529" i="19"/>
  <c r="I2529" i="19" s="1"/>
  <c r="H2521" i="19"/>
  <c r="G2521" i="19"/>
  <c r="H2513" i="19"/>
  <c r="G2513" i="19"/>
  <c r="I2513" i="19" s="1"/>
  <c r="H2505" i="19"/>
  <c r="G2505" i="19"/>
  <c r="H2497" i="19"/>
  <c r="G2497" i="19"/>
  <c r="I2497" i="19" s="1"/>
  <c r="H2489" i="19"/>
  <c r="G2489" i="19"/>
  <c r="H2481" i="19"/>
  <c r="G2481" i="19"/>
  <c r="I2481" i="19" s="1"/>
  <c r="H2473" i="19"/>
  <c r="G2473" i="19"/>
  <c r="H2465" i="19"/>
  <c r="G2465" i="19"/>
  <c r="I2465" i="19" s="1"/>
  <c r="H2457" i="19"/>
  <c r="G2457" i="19"/>
  <c r="H2449" i="19"/>
  <c r="G2449" i="19"/>
  <c r="I2449" i="19" s="1"/>
  <c r="H2441" i="19"/>
  <c r="G2441" i="19"/>
  <c r="H2433" i="19"/>
  <c r="G2433" i="19"/>
  <c r="I2433" i="19" s="1"/>
  <c r="H2425" i="19"/>
  <c r="G2425" i="19"/>
  <c r="H2417" i="19"/>
  <c r="G2417" i="19"/>
  <c r="I2417" i="19" s="1"/>
  <c r="H2409" i="19"/>
  <c r="G2409" i="19"/>
  <c r="H2401" i="19"/>
  <c r="G2401" i="19"/>
  <c r="I2401" i="19" s="1"/>
  <c r="H2393" i="19"/>
  <c r="G2393" i="19"/>
  <c r="H2385" i="19"/>
  <c r="G2385" i="19"/>
  <c r="I2385" i="19" s="1"/>
  <c r="H2377" i="19"/>
  <c r="G2377" i="19"/>
  <c r="H2369" i="19"/>
  <c r="G2369" i="19"/>
  <c r="I2369" i="19" s="1"/>
  <c r="H2361" i="19"/>
  <c r="G2361" i="19"/>
  <c r="H2353" i="19"/>
  <c r="G2353" i="19"/>
  <c r="I2353" i="19" s="1"/>
  <c r="H2345" i="19"/>
  <c r="G2345" i="19"/>
  <c r="H2337" i="19"/>
  <c r="G2337" i="19"/>
  <c r="I2337" i="19" s="1"/>
  <c r="H2329" i="19"/>
  <c r="G2329" i="19"/>
  <c r="H2321" i="19"/>
  <c r="G2321" i="19"/>
  <c r="I2321" i="19" s="1"/>
  <c r="H2313" i="19"/>
  <c r="G2313" i="19"/>
  <c r="H2305" i="19"/>
  <c r="G2305" i="19"/>
  <c r="I2305" i="19" s="1"/>
  <c r="H2297" i="19"/>
  <c r="G2297" i="19"/>
  <c r="H2289" i="19"/>
  <c r="G2289" i="19"/>
  <c r="I2289" i="19" s="1"/>
  <c r="H2281" i="19"/>
  <c r="G2281" i="19"/>
  <c r="H2273" i="19"/>
  <c r="G2273" i="19"/>
  <c r="I2273" i="19" s="1"/>
  <c r="H2265" i="19"/>
  <c r="G2265" i="19"/>
  <c r="H2257" i="19"/>
  <c r="G2257" i="19"/>
  <c r="I2257" i="19" s="1"/>
  <c r="H2249" i="19"/>
  <c r="G2249" i="19"/>
  <c r="H2241" i="19"/>
  <c r="G2241" i="19"/>
  <c r="I2241" i="19" s="1"/>
  <c r="H2233" i="19"/>
  <c r="G2233" i="19"/>
  <c r="H2225" i="19"/>
  <c r="G2225" i="19"/>
  <c r="I2225" i="19" s="1"/>
  <c r="H2217" i="19"/>
  <c r="G2217" i="19"/>
  <c r="H2209" i="19"/>
  <c r="G2209" i="19"/>
  <c r="I2209" i="19" s="1"/>
  <c r="H2201" i="19"/>
  <c r="G2201" i="19"/>
  <c r="H2193" i="19"/>
  <c r="G2193" i="19"/>
  <c r="I2193" i="19" s="1"/>
  <c r="H2185" i="19"/>
  <c r="G2185" i="19"/>
  <c r="H2177" i="19"/>
  <c r="G2177" i="19"/>
  <c r="I2177" i="19" s="1"/>
  <c r="H2169" i="19"/>
  <c r="G2169" i="19"/>
  <c r="H2161" i="19"/>
  <c r="G2161" i="19"/>
  <c r="I2161" i="19" s="1"/>
  <c r="H2153" i="19"/>
  <c r="G2153" i="19"/>
  <c r="H2145" i="19"/>
  <c r="G2145" i="19"/>
  <c r="I2145" i="19" s="1"/>
  <c r="H2137" i="19"/>
  <c r="G2137" i="19"/>
  <c r="H2129" i="19"/>
  <c r="G2129" i="19"/>
  <c r="I2129" i="19" s="1"/>
  <c r="H2121" i="19"/>
  <c r="G2121" i="19"/>
  <c r="H2113" i="19"/>
  <c r="G2113" i="19"/>
  <c r="I2113" i="19" s="1"/>
  <c r="H2105" i="19"/>
  <c r="G2105" i="19"/>
  <c r="H2097" i="19"/>
  <c r="G2097" i="19"/>
  <c r="I2097" i="19" s="1"/>
  <c r="H2089" i="19"/>
  <c r="G2089" i="19"/>
  <c r="H2081" i="19"/>
  <c r="G2081" i="19"/>
  <c r="I2081" i="19" s="1"/>
  <c r="H2073" i="19"/>
  <c r="G2073" i="19"/>
  <c r="H2065" i="19"/>
  <c r="G2065" i="19"/>
  <c r="I2065" i="19" s="1"/>
  <c r="H2057" i="19"/>
  <c r="G2057" i="19"/>
  <c r="H2049" i="19"/>
  <c r="G2049" i="19"/>
  <c r="I2049" i="19" s="1"/>
  <c r="H2041" i="19"/>
  <c r="G2041" i="19"/>
  <c r="H2033" i="19"/>
  <c r="G2033" i="19"/>
  <c r="I2033" i="19" s="1"/>
  <c r="H2025" i="19"/>
  <c r="G2025" i="19"/>
  <c r="H2017" i="19"/>
  <c r="G2017" i="19"/>
  <c r="I2017" i="19" s="1"/>
  <c r="H2009" i="19"/>
  <c r="G2009" i="19"/>
  <c r="H2001" i="19"/>
  <c r="G2001" i="19"/>
  <c r="I2001" i="19" s="1"/>
  <c r="H1993" i="19"/>
  <c r="G1993" i="19"/>
  <c r="H1985" i="19"/>
  <c r="G1985" i="19"/>
  <c r="I1985" i="19" s="1"/>
  <c r="H1977" i="19"/>
  <c r="G1977" i="19"/>
  <c r="H1969" i="19"/>
  <c r="G1969" i="19"/>
  <c r="I1969" i="19" s="1"/>
  <c r="H1961" i="19"/>
  <c r="G1961" i="19"/>
  <c r="H1953" i="19"/>
  <c r="G1953" i="19"/>
  <c r="I1953" i="19" s="1"/>
  <c r="H1945" i="19"/>
  <c r="G1945" i="19"/>
  <c r="H1937" i="19"/>
  <c r="G1937" i="19"/>
  <c r="I1937" i="19" s="1"/>
  <c r="H1929" i="19"/>
  <c r="G1929" i="19"/>
  <c r="H1921" i="19"/>
  <c r="G1921" i="19"/>
  <c r="I1921" i="19" s="1"/>
  <c r="H1913" i="19"/>
  <c r="G1913" i="19"/>
  <c r="H1905" i="19"/>
  <c r="G1905" i="19"/>
  <c r="I1905" i="19" s="1"/>
  <c r="H1897" i="19"/>
  <c r="G1897" i="19"/>
  <c r="H1889" i="19"/>
  <c r="G1889" i="19"/>
  <c r="I1889" i="19" s="1"/>
  <c r="H1881" i="19"/>
  <c r="G1881" i="19"/>
  <c r="H1873" i="19"/>
  <c r="G1873" i="19"/>
  <c r="I1873" i="19" s="1"/>
  <c r="H1865" i="19"/>
  <c r="G1865" i="19"/>
  <c r="H1857" i="19"/>
  <c r="G1857" i="19"/>
  <c r="I1857" i="19" s="1"/>
  <c r="H1849" i="19"/>
  <c r="G1849" i="19"/>
  <c r="H1841" i="19"/>
  <c r="G1841" i="19"/>
  <c r="I1841" i="19" s="1"/>
  <c r="H1833" i="19"/>
  <c r="G1833" i="19"/>
  <c r="H1825" i="19"/>
  <c r="G1825" i="19"/>
  <c r="I1825" i="19" s="1"/>
  <c r="H1817" i="19"/>
  <c r="G1817" i="19"/>
  <c r="H1809" i="19"/>
  <c r="G1809" i="19"/>
  <c r="I1809" i="19" s="1"/>
  <c r="H1801" i="19"/>
  <c r="G1801" i="19"/>
  <c r="H1793" i="19"/>
  <c r="G1793" i="19"/>
  <c r="I1793" i="19" s="1"/>
  <c r="H1785" i="19"/>
  <c r="G1785" i="19"/>
  <c r="H1777" i="19"/>
  <c r="G1777" i="19"/>
  <c r="I1777" i="19" s="1"/>
  <c r="H1769" i="19"/>
  <c r="G1769" i="19"/>
  <c r="H1761" i="19"/>
  <c r="G1761" i="19"/>
  <c r="I1761" i="19" s="1"/>
  <c r="H1753" i="19"/>
  <c r="G1753" i="19"/>
  <c r="H1745" i="19"/>
  <c r="G1745" i="19"/>
  <c r="I1745" i="19" s="1"/>
  <c r="H1737" i="19"/>
  <c r="G1737" i="19"/>
  <c r="H1729" i="19"/>
  <c r="G1729" i="19"/>
  <c r="I1729" i="19" s="1"/>
  <c r="H1721" i="19"/>
  <c r="G1721" i="19"/>
  <c r="H1713" i="19"/>
  <c r="G1713" i="19"/>
  <c r="I1713" i="19" s="1"/>
  <c r="H1705" i="19"/>
  <c r="G1705" i="19"/>
  <c r="H1697" i="19"/>
  <c r="G1697" i="19"/>
  <c r="I1697" i="19" s="1"/>
  <c r="H1689" i="19"/>
  <c r="G1689" i="19"/>
  <c r="H1681" i="19"/>
  <c r="G1681" i="19"/>
  <c r="I1681" i="19" s="1"/>
  <c r="H1673" i="19"/>
  <c r="G1673" i="19"/>
  <c r="H1665" i="19"/>
  <c r="G1665" i="19"/>
  <c r="I1665" i="19" s="1"/>
  <c r="H1657" i="19"/>
  <c r="G1657" i="19"/>
  <c r="H1649" i="19"/>
  <c r="G1649" i="19"/>
  <c r="I1649" i="19" s="1"/>
  <c r="H1641" i="19"/>
  <c r="G1641" i="19"/>
  <c r="H1633" i="19"/>
  <c r="G1633" i="19"/>
  <c r="I1633" i="19" s="1"/>
  <c r="H1625" i="19"/>
  <c r="G1625" i="19"/>
  <c r="H1617" i="19"/>
  <c r="G1617" i="19"/>
  <c r="I1617" i="19" s="1"/>
  <c r="H1609" i="19"/>
  <c r="G1609" i="19"/>
  <c r="H1601" i="19"/>
  <c r="G1601" i="19"/>
  <c r="I1601" i="19" s="1"/>
  <c r="H1593" i="19"/>
  <c r="G1593" i="19"/>
  <c r="H1585" i="19"/>
  <c r="G1585" i="19"/>
  <c r="I1585" i="19" s="1"/>
  <c r="H1577" i="19"/>
  <c r="G1577" i="19"/>
  <c r="H1569" i="19"/>
  <c r="G1569" i="19"/>
  <c r="I1569" i="19" s="1"/>
  <c r="H1561" i="19"/>
  <c r="G1561" i="19"/>
  <c r="H1553" i="19"/>
  <c r="G1553" i="19"/>
  <c r="I1553" i="19" s="1"/>
  <c r="H1545" i="19"/>
  <c r="G1545" i="19"/>
  <c r="H1537" i="19"/>
  <c r="G1537" i="19"/>
  <c r="I1537" i="19" s="1"/>
  <c r="H1529" i="19"/>
  <c r="G1529" i="19"/>
  <c r="H1521" i="19"/>
  <c r="G1521" i="19"/>
  <c r="I1521" i="19" s="1"/>
  <c r="H1513" i="19"/>
  <c r="G1513" i="19"/>
  <c r="H1505" i="19"/>
  <c r="G1505" i="19"/>
  <c r="I1505" i="19" s="1"/>
  <c r="H1497" i="19"/>
  <c r="G1497" i="19"/>
  <c r="H1489" i="19"/>
  <c r="G1489" i="19"/>
  <c r="I1489" i="19" s="1"/>
  <c r="H1481" i="19"/>
  <c r="G1481" i="19"/>
  <c r="H1473" i="19"/>
  <c r="G1473" i="19"/>
  <c r="I1473" i="19" s="1"/>
  <c r="H1465" i="19"/>
  <c r="G1465" i="19"/>
  <c r="H1457" i="19"/>
  <c r="G1457" i="19"/>
  <c r="I1457" i="19" s="1"/>
  <c r="H1449" i="19"/>
  <c r="G1449" i="19"/>
  <c r="H1441" i="19"/>
  <c r="G1441" i="19"/>
  <c r="I1441" i="19" s="1"/>
  <c r="H1433" i="19"/>
  <c r="G1433" i="19"/>
  <c r="H1425" i="19"/>
  <c r="G1425" i="19"/>
  <c r="I1425" i="19" s="1"/>
  <c r="H1417" i="19"/>
  <c r="G1417" i="19"/>
  <c r="H1409" i="19"/>
  <c r="G1409" i="19"/>
  <c r="I1409" i="19" s="1"/>
  <c r="H1401" i="19"/>
  <c r="G1401" i="19"/>
  <c r="H1393" i="19"/>
  <c r="G1393" i="19"/>
  <c r="I1393" i="19" s="1"/>
  <c r="H1385" i="19"/>
  <c r="G1385" i="19"/>
  <c r="H1377" i="19"/>
  <c r="G1377" i="19"/>
  <c r="I1377" i="19" s="1"/>
  <c r="H1369" i="19"/>
  <c r="G1369" i="19"/>
  <c r="H1361" i="19"/>
  <c r="G1361" i="19"/>
  <c r="I1361" i="19" s="1"/>
  <c r="H1353" i="19"/>
  <c r="G1353" i="19"/>
  <c r="H1345" i="19"/>
  <c r="G1345" i="19"/>
  <c r="I1345" i="19" s="1"/>
  <c r="H1337" i="19"/>
  <c r="G1337" i="19"/>
  <c r="H1329" i="19"/>
  <c r="G1329" i="19"/>
  <c r="I1329" i="19" s="1"/>
  <c r="H1321" i="19"/>
  <c r="G1321" i="19"/>
  <c r="H1313" i="19"/>
  <c r="G1313" i="19"/>
  <c r="I1313" i="19" s="1"/>
  <c r="H1305" i="19"/>
  <c r="G1305" i="19"/>
  <c r="H1297" i="19"/>
  <c r="G1297" i="19"/>
  <c r="I1297" i="19" s="1"/>
  <c r="H1289" i="19"/>
  <c r="G1289" i="19"/>
  <c r="H1281" i="19"/>
  <c r="G1281" i="19"/>
  <c r="I1281" i="19" s="1"/>
  <c r="H1273" i="19"/>
  <c r="G1273" i="19"/>
  <c r="H1265" i="19"/>
  <c r="G1265" i="19"/>
  <c r="I1265" i="19" s="1"/>
  <c r="H1257" i="19"/>
  <c r="G1257" i="19"/>
  <c r="H1249" i="19"/>
  <c r="G1249" i="19"/>
  <c r="I1249" i="19" s="1"/>
  <c r="H1241" i="19"/>
  <c r="G1241" i="19"/>
  <c r="H1233" i="19"/>
  <c r="G1233" i="19"/>
  <c r="I1233" i="19" s="1"/>
  <c r="H1225" i="19"/>
  <c r="G1225" i="19"/>
  <c r="H1217" i="19"/>
  <c r="G1217" i="19"/>
  <c r="I1217" i="19" s="1"/>
  <c r="H1209" i="19"/>
  <c r="G1209" i="19"/>
  <c r="H1201" i="19"/>
  <c r="G1201" i="19"/>
  <c r="I1201" i="19" s="1"/>
  <c r="H1193" i="19"/>
  <c r="G1193" i="19"/>
  <c r="H1185" i="19"/>
  <c r="G1185" i="19"/>
  <c r="I1185" i="19" s="1"/>
  <c r="H1177" i="19"/>
  <c r="G1177" i="19"/>
  <c r="H1169" i="19"/>
  <c r="G1169" i="19"/>
  <c r="I1169" i="19" s="1"/>
  <c r="H1161" i="19"/>
  <c r="G1161" i="19"/>
  <c r="H1153" i="19"/>
  <c r="G1153" i="19"/>
  <c r="I1153" i="19" s="1"/>
  <c r="H1145" i="19"/>
  <c r="G1145" i="19"/>
  <c r="H1137" i="19"/>
  <c r="G1137" i="19"/>
  <c r="I1137" i="19" s="1"/>
  <c r="H1129" i="19"/>
  <c r="G1129" i="19"/>
  <c r="H1121" i="19"/>
  <c r="G1121" i="19"/>
  <c r="I1121" i="19" s="1"/>
  <c r="H1113" i="19"/>
  <c r="G1113" i="19"/>
  <c r="H1105" i="19"/>
  <c r="G1105" i="19"/>
  <c r="I1105" i="19" s="1"/>
  <c r="H1097" i="19"/>
  <c r="G1097" i="19"/>
  <c r="H1089" i="19"/>
  <c r="G1089" i="19"/>
  <c r="I1089" i="19" s="1"/>
  <c r="H1081" i="19"/>
  <c r="G1081" i="19"/>
  <c r="H1073" i="19"/>
  <c r="G1073" i="19"/>
  <c r="I1073" i="19" s="1"/>
  <c r="H1065" i="19"/>
  <c r="G1065" i="19"/>
  <c r="H1057" i="19"/>
  <c r="G1057" i="19"/>
  <c r="I1057" i="19" s="1"/>
  <c r="H1049" i="19"/>
  <c r="G1049" i="19"/>
  <c r="H1041" i="19"/>
  <c r="G1041" i="19"/>
  <c r="I1041" i="19" s="1"/>
  <c r="H1033" i="19"/>
  <c r="G1033" i="19"/>
  <c r="H1025" i="19"/>
  <c r="G1025" i="19"/>
  <c r="I1025" i="19" s="1"/>
  <c r="H1017" i="19"/>
  <c r="G1017" i="19"/>
  <c r="H1009" i="19"/>
  <c r="G1009" i="19"/>
  <c r="I1009" i="19" s="1"/>
  <c r="H1001" i="19"/>
  <c r="G1001" i="19"/>
  <c r="H993" i="19"/>
  <c r="G993" i="19"/>
  <c r="I993" i="19" s="1"/>
  <c r="H985" i="19"/>
  <c r="G985" i="19"/>
  <c r="H977" i="19"/>
  <c r="G977" i="19"/>
  <c r="I977" i="19" s="1"/>
  <c r="H969" i="19"/>
  <c r="G969" i="19"/>
  <c r="H961" i="19"/>
  <c r="G961" i="19"/>
  <c r="I961" i="19" s="1"/>
  <c r="H953" i="19"/>
  <c r="G953" i="19"/>
  <c r="H945" i="19"/>
  <c r="G945" i="19"/>
  <c r="I945" i="19" s="1"/>
  <c r="H937" i="19"/>
  <c r="G937" i="19"/>
  <c r="H929" i="19"/>
  <c r="G929" i="19"/>
  <c r="I929" i="19" s="1"/>
  <c r="H921" i="19"/>
  <c r="G921" i="19"/>
  <c r="H913" i="19"/>
  <c r="G913" i="19"/>
  <c r="I913" i="19" s="1"/>
  <c r="H905" i="19"/>
  <c r="G905" i="19"/>
  <c r="H897" i="19"/>
  <c r="G897" i="19"/>
  <c r="I897" i="19" s="1"/>
  <c r="H889" i="19"/>
  <c r="G889" i="19"/>
  <c r="H881" i="19"/>
  <c r="G881" i="19"/>
  <c r="I881" i="19" s="1"/>
  <c r="H873" i="19"/>
  <c r="G873" i="19"/>
  <c r="H865" i="19"/>
  <c r="G865" i="19"/>
  <c r="I865" i="19" s="1"/>
  <c r="H857" i="19"/>
  <c r="G857" i="19"/>
  <c r="H849" i="19"/>
  <c r="G849" i="19"/>
  <c r="I849" i="19" s="1"/>
  <c r="H841" i="19"/>
  <c r="G841" i="19"/>
  <c r="H833" i="19"/>
  <c r="G833" i="19"/>
  <c r="I833" i="19" s="1"/>
  <c r="H825" i="19"/>
  <c r="G825" i="19"/>
  <c r="H817" i="19"/>
  <c r="G817" i="19"/>
  <c r="I817" i="19" s="1"/>
  <c r="H809" i="19"/>
  <c r="G809" i="19"/>
  <c r="H801" i="19"/>
  <c r="G801" i="19"/>
  <c r="I801" i="19" s="1"/>
  <c r="H793" i="19"/>
  <c r="G793" i="19"/>
  <c r="H785" i="19"/>
  <c r="G785" i="19"/>
  <c r="I785" i="19" s="1"/>
  <c r="H777" i="19"/>
  <c r="G777" i="19"/>
  <c r="H769" i="19"/>
  <c r="G769" i="19"/>
  <c r="I769" i="19" s="1"/>
  <c r="H761" i="19"/>
  <c r="G761" i="19"/>
  <c r="H753" i="19"/>
  <c r="G753" i="19"/>
  <c r="I753" i="19" s="1"/>
  <c r="H745" i="19"/>
  <c r="G745" i="19"/>
  <c r="H737" i="19"/>
  <c r="G737" i="19"/>
  <c r="I737" i="19" s="1"/>
  <c r="H729" i="19"/>
  <c r="G729" i="19"/>
  <c r="H721" i="19"/>
  <c r="G721" i="19"/>
  <c r="I721" i="19" s="1"/>
  <c r="H713" i="19"/>
  <c r="G713" i="19"/>
  <c r="H705" i="19"/>
  <c r="G705" i="19"/>
  <c r="I705" i="19" s="1"/>
  <c r="H697" i="19"/>
  <c r="G697" i="19"/>
  <c r="H689" i="19"/>
  <c r="G689" i="19"/>
  <c r="I689" i="19" s="1"/>
  <c r="H681" i="19"/>
  <c r="G681" i="19"/>
  <c r="H673" i="19"/>
  <c r="G673" i="19"/>
  <c r="I673" i="19" s="1"/>
  <c r="H665" i="19"/>
  <c r="G665" i="19"/>
  <c r="H657" i="19"/>
  <c r="G657" i="19"/>
  <c r="I657" i="19" s="1"/>
  <c r="H649" i="19"/>
  <c r="G649" i="19"/>
  <c r="H641" i="19"/>
  <c r="G641" i="19"/>
  <c r="I641" i="19" s="1"/>
  <c r="H633" i="19"/>
  <c r="G633" i="19"/>
  <c r="H625" i="19"/>
  <c r="G625" i="19"/>
  <c r="I625" i="19" s="1"/>
  <c r="H617" i="19"/>
  <c r="G617" i="19"/>
  <c r="H609" i="19"/>
  <c r="G609" i="19"/>
  <c r="I609" i="19" s="1"/>
  <c r="H601" i="19"/>
  <c r="G601" i="19"/>
  <c r="H593" i="19"/>
  <c r="G593" i="19"/>
  <c r="I593" i="19" s="1"/>
  <c r="H585" i="19"/>
  <c r="G585" i="19"/>
  <c r="H577" i="19"/>
  <c r="G577" i="19"/>
  <c r="I577" i="19" s="1"/>
  <c r="H569" i="19"/>
  <c r="G569" i="19"/>
  <c r="H561" i="19"/>
  <c r="G561" i="19"/>
  <c r="I561" i="19" s="1"/>
  <c r="H553" i="19"/>
  <c r="G553" i="19"/>
  <c r="H545" i="19"/>
  <c r="G545" i="19"/>
  <c r="I545" i="19" s="1"/>
  <c r="H537" i="19"/>
  <c r="G537" i="19"/>
  <c r="H529" i="19"/>
  <c r="G529" i="19"/>
  <c r="I529" i="19" s="1"/>
  <c r="H521" i="19"/>
  <c r="G521" i="19"/>
  <c r="H513" i="19"/>
  <c r="G513" i="19"/>
  <c r="I513" i="19" s="1"/>
  <c r="H505" i="19"/>
  <c r="G505" i="19"/>
  <c r="H497" i="19"/>
  <c r="G497" i="19"/>
  <c r="I497" i="19" s="1"/>
  <c r="H489" i="19"/>
  <c r="G489" i="19"/>
  <c r="H481" i="19"/>
  <c r="G481" i="19"/>
  <c r="I481" i="19" s="1"/>
  <c r="H473" i="19"/>
  <c r="G473" i="19"/>
  <c r="H465" i="19"/>
  <c r="G465" i="19"/>
  <c r="I465" i="19" s="1"/>
  <c r="H457" i="19"/>
  <c r="G457" i="19"/>
  <c r="H449" i="19"/>
  <c r="G449" i="19"/>
  <c r="I449" i="19" s="1"/>
  <c r="H441" i="19"/>
  <c r="G441" i="19"/>
  <c r="H433" i="19"/>
  <c r="G433" i="19"/>
  <c r="I433" i="19" s="1"/>
  <c r="H425" i="19"/>
  <c r="G425" i="19"/>
  <c r="H417" i="19"/>
  <c r="G417" i="19"/>
  <c r="I417" i="19" s="1"/>
  <c r="H409" i="19"/>
  <c r="G409" i="19"/>
  <c r="H401" i="19"/>
  <c r="G401" i="19"/>
  <c r="I401" i="19" s="1"/>
  <c r="H393" i="19"/>
  <c r="G393" i="19"/>
  <c r="H385" i="19"/>
  <c r="G385" i="19"/>
  <c r="I385" i="19" s="1"/>
  <c r="H377" i="19"/>
  <c r="G377" i="19"/>
  <c r="H369" i="19"/>
  <c r="G369" i="19"/>
  <c r="I369" i="19" s="1"/>
  <c r="H361" i="19"/>
  <c r="G361" i="19"/>
  <c r="H353" i="19"/>
  <c r="G353" i="19"/>
  <c r="I353" i="19" s="1"/>
  <c r="H345" i="19"/>
  <c r="G345" i="19"/>
  <c r="H337" i="19"/>
  <c r="G337" i="19"/>
  <c r="I337" i="19" s="1"/>
  <c r="H329" i="19"/>
  <c r="G329" i="19"/>
  <c r="H321" i="19"/>
  <c r="G321" i="19"/>
  <c r="I321" i="19" s="1"/>
  <c r="H313" i="19"/>
  <c r="G313" i="19"/>
  <c r="H305" i="19"/>
  <c r="G305" i="19"/>
  <c r="I305" i="19" s="1"/>
  <c r="H297" i="19"/>
  <c r="G297" i="19"/>
  <c r="H289" i="19"/>
  <c r="G289" i="19"/>
  <c r="I289" i="19" s="1"/>
  <c r="H281" i="19"/>
  <c r="G281" i="19"/>
  <c r="H273" i="19"/>
  <c r="G273" i="19"/>
  <c r="I273" i="19" s="1"/>
  <c r="H265" i="19"/>
  <c r="G265" i="19"/>
  <c r="H257" i="19"/>
  <c r="G257" i="19"/>
  <c r="I257" i="19" s="1"/>
  <c r="H249" i="19"/>
  <c r="G249" i="19"/>
  <c r="H241" i="19"/>
  <c r="G241" i="19"/>
  <c r="I241" i="19" s="1"/>
  <c r="H233" i="19"/>
  <c r="G233" i="19"/>
  <c r="H225" i="19"/>
  <c r="G225" i="19"/>
  <c r="I225" i="19" s="1"/>
  <c r="H217" i="19"/>
  <c r="G217" i="19"/>
  <c r="H209" i="19"/>
  <c r="G209" i="19"/>
  <c r="I209" i="19" s="1"/>
  <c r="H201" i="19"/>
  <c r="G201" i="19"/>
  <c r="H193" i="19"/>
  <c r="G193" i="19"/>
  <c r="I193" i="19" s="1"/>
  <c r="H185" i="19"/>
  <c r="G185" i="19"/>
  <c r="H177" i="19"/>
  <c r="G177" i="19"/>
  <c r="I177" i="19" s="1"/>
  <c r="H10008" i="19"/>
  <c r="H10000" i="19"/>
  <c r="G10000" i="19"/>
  <c r="H9992" i="19"/>
  <c r="G9992" i="19"/>
  <c r="H9984" i="19"/>
  <c r="G9984" i="19"/>
  <c r="H9976" i="19"/>
  <c r="H9968" i="19"/>
  <c r="G9968" i="19"/>
  <c r="H9960" i="19"/>
  <c r="G9960" i="19"/>
  <c r="I9960" i="19" s="1"/>
  <c r="H9952" i="19"/>
  <c r="G9952" i="19"/>
  <c r="H9944" i="19"/>
  <c r="H9936" i="19"/>
  <c r="G9936" i="19"/>
  <c r="H9928" i="19"/>
  <c r="G9928" i="19"/>
  <c r="H9920" i="19"/>
  <c r="G9920" i="19"/>
  <c r="H9912" i="19"/>
  <c r="H9904" i="19"/>
  <c r="G9904" i="19"/>
  <c r="I9904" i="19" s="1"/>
  <c r="H9896" i="19"/>
  <c r="G9896" i="19"/>
  <c r="H9888" i="19"/>
  <c r="G9888" i="19"/>
  <c r="I9888" i="19" s="1"/>
  <c r="H9880" i="19"/>
  <c r="H9872" i="19"/>
  <c r="G9872" i="19"/>
  <c r="H9864" i="19"/>
  <c r="G9864" i="19"/>
  <c r="H9856" i="19"/>
  <c r="G9856" i="19"/>
  <c r="H9848" i="19"/>
  <c r="H9840" i="19"/>
  <c r="G9840" i="19"/>
  <c r="H9832" i="19"/>
  <c r="G9832" i="19"/>
  <c r="I9832" i="19" s="1"/>
  <c r="H9824" i="19"/>
  <c r="G9824" i="19"/>
  <c r="H9816" i="19"/>
  <c r="I9816" i="19" s="1"/>
  <c r="H9808" i="19"/>
  <c r="G9808" i="19"/>
  <c r="H9800" i="19"/>
  <c r="G9800" i="19"/>
  <c r="H9792" i="19"/>
  <c r="G9792" i="19"/>
  <c r="H9784" i="19"/>
  <c r="I9784" i="19" s="1"/>
  <c r="H9776" i="19"/>
  <c r="G9776" i="19"/>
  <c r="I9776" i="19" s="1"/>
  <c r="H9768" i="19"/>
  <c r="G9768" i="19"/>
  <c r="H9760" i="19"/>
  <c r="G9760" i="19"/>
  <c r="I9760" i="19" s="1"/>
  <c r="H9752" i="19"/>
  <c r="I9752" i="19" s="1"/>
  <c r="H9744" i="19"/>
  <c r="G9744" i="19"/>
  <c r="H9736" i="19"/>
  <c r="G9736" i="19"/>
  <c r="H9728" i="19"/>
  <c r="G9728" i="19"/>
  <c r="H9720" i="19"/>
  <c r="H9712" i="19"/>
  <c r="G9712" i="19"/>
  <c r="H9704" i="19"/>
  <c r="G9704" i="19"/>
  <c r="I9704" i="19" s="1"/>
  <c r="H9696" i="19"/>
  <c r="G9696" i="19"/>
  <c r="H9688" i="19"/>
  <c r="G9128" i="19"/>
  <c r="G9064" i="19"/>
  <c r="G9000" i="19"/>
  <c r="G8936" i="19"/>
  <c r="G8872" i="19"/>
  <c r="G8808" i="19"/>
  <c r="G8744" i="19"/>
  <c r="G8680" i="19"/>
  <c r="G8616" i="19"/>
  <c r="G8552" i="19"/>
  <c r="G8488" i="19"/>
  <c r="G8424" i="19"/>
  <c r="G8360" i="19"/>
  <c r="G8296" i="19"/>
  <c r="G8232" i="19"/>
  <c r="G8168" i="19"/>
  <c r="G8104" i="19"/>
  <c r="G8040" i="19"/>
  <c r="G7976" i="19"/>
  <c r="G7912" i="19"/>
  <c r="G7848" i="19"/>
  <c r="G7784" i="19"/>
  <c r="G7720" i="19"/>
  <c r="G7656" i="19"/>
  <c r="G7592" i="19"/>
  <c r="G7528" i="19"/>
  <c r="G7464" i="19"/>
  <c r="G7400" i="19"/>
  <c r="G7336" i="19"/>
  <c r="G7272" i="19"/>
  <c r="G7048" i="19"/>
  <c r="G6712" i="19"/>
  <c r="G6456" i="19"/>
  <c r="G6200" i="19"/>
  <c r="G5944" i="19"/>
  <c r="G9976" i="19"/>
  <c r="G9720" i="19"/>
  <c r="G7199" i="19"/>
  <c r="G6855" i="19"/>
  <c r="G9944" i="19"/>
  <c r="I9944" i="19" s="1"/>
  <c r="G9688" i="19"/>
  <c r="I9688" i="19" s="1"/>
  <c r="G7254" i="19"/>
  <c r="G7126" i="19"/>
  <c r="G6958" i="19"/>
  <c r="G6830" i="19"/>
  <c r="G5070" i="19"/>
  <c r="G4350" i="19"/>
  <c r="G4094" i="19"/>
  <c r="G9912" i="19"/>
  <c r="I9912" i="19" s="1"/>
  <c r="H10005" i="19"/>
  <c r="G10005" i="19"/>
  <c r="H9997" i="19"/>
  <c r="G9997" i="19"/>
  <c r="I9997" i="19" s="1"/>
  <c r="H9989" i="19"/>
  <c r="G9989" i="19"/>
  <c r="H9981" i="19"/>
  <c r="G9981" i="19"/>
  <c r="I9981" i="19" s="1"/>
  <c r="H9973" i="19"/>
  <c r="G9973" i="19"/>
  <c r="H9965" i="19"/>
  <c r="G9965" i="19"/>
  <c r="I9965" i="19" s="1"/>
  <c r="H9957" i="19"/>
  <c r="G9957" i="19"/>
  <c r="H9949" i="19"/>
  <c r="G9949" i="19"/>
  <c r="I9949" i="19" s="1"/>
  <c r="H9941" i="19"/>
  <c r="G9941" i="19"/>
  <c r="G9880" i="19"/>
  <c r="H10" i="19"/>
  <c r="G10" i="19"/>
  <c r="H10002" i="19"/>
  <c r="G10002" i="19"/>
  <c r="H9994" i="19"/>
  <c r="G9994" i="19"/>
  <c r="H9986" i="19"/>
  <c r="G9986" i="19"/>
  <c r="H9978" i="19"/>
  <c r="G9978" i="19"/>
  <c r="H9970" i="19"/>
  <c r="G9970" i="19"/>
  <c r="H9962" i="19"/>
  <c r="G9962" i="19"/>
  <c r="H9954" i="19"/>
  <c r="G9954" i="19"/>
  <c r="H9946" i="19"/>
  <c r="G9946" i="19"/>
  <c r="H9938" i="19"/>
  <c r="G9938" i="19"/>
  <c r="H9930" i="19"/>
  <c r="G9930" i="19"/>
  <c r="H9922" i="19"/>
  <c r="G9922" i="19"/>
  <c r="H9914" i="19"/>
  <c r="G9914" i="19"/>
  <c r="H9906" i="19"/>
  <c r="G9906" i="19"/>
  <c r="H9898" i="19"/>
  <c r="G9898" i="19"/>
  <c r="H9890" i="19"/>
  <c r="G9890" i="19"/>
  <c r="H9882" i="19"/>
  <c r="G9882" i="19"/>
  <c r="H9874" i="19"/>
  <c r="G9874" i="19"/>
  <c r="H9866" i="19"/>
  <c r="G9866" i="19"/>
  <c r="H9858" i="19"/>
  <c r="G9858" i="19"/>
  <c r="H9850" i="19"/>
  <c r="G9850" i="19"/>
  <c r="H9842" i="19"/>
  <c r="G9842" i="19"/>
  <c r="H9834" i="19"/>
  <c r="G9834" i="19"/>
  <c r="H9826" i="19"/>
  <c r="G9826" i="19"/>
  <c r="H9818" i="19"/>
  <c r="G9818" i="19"/>
  <c r="H9810" i="19"/>
  <c r="G9810" i="19"/>
  <c r="H9802" i="19"/>
  <c r="G9802" i="19"/>
  <c r="H9794" i="19"/>
  <c r="G9794" i="19"/>
  <c r="H9786" i="19"/>
  <c r="G9786" i="19"/>
  <c r="H9778" i="19"/>
  <c r="G9778" i="19"/>
  <c r="H9770" i="19"/>
  <c r="G9770" i="19"/>
  <c r="H9762" i="19"/>
  <c r="G9762" i="19"/>
  <c r="H9754" i="19"/>
  <c r="G9754" i="19"/>
  <c r="H9746" i="19"/>
  <c r="G9746" i="19"/>
  <c r="H9738" i="19"/>
  <c r="G9738" i="19"/>
  <c r="H9730" i="19"/>
  <c r="G9730" i="19"/>
  <c r="H9722" i="19"/>
  <c r="G9722" i="19"/>
  <c r="H9714" i="19"/>
  <c r="G9714" i="19"/>
  <c r="H9706" i="19"/>
  <c r="G9706" i="19"/>
  <c r="H9698" i="19"/>
  <c r="G9698" i="19"/>
  <c r="H9690" i="19"/>
  <c r="G9690" i="19"/>
  <c r="H9682" i="19"/>
  <c r="G9682" i="19"/>
  <c r="H9674" i="19"/>
  <c r="G9674" i="19"/>
  <c r="H9666" i="19"/>
  <c r="G9666" i="19"/>
  <c r="H9658" i="19"/>
  <c r="G9658" i="19"/>
  <c r="H9650" i="19"/>
  <c r="G9650" i="19"/>
  <c r="H9642" i="19"/>
  <c r="G9642" i="19"/>
  <c r="H9634" i="19"/>
  <c r="G9634" i="19"/>
  <c r="H9626" i="19"/>
  <c r="G9626" i="19"/>
  <c r="H9618" i="19"/>
  <c r="G9618" i="19"/>
  <c r="H9610" i="19"/>
  <c r="G9610" i="19"/>
  <c r="H9602" i="19"/>
  <c r="G9602" i="19"/>
  <c r="H9594" i="19"/>
  <c r="G9594" i="19"/>
  <c r="H9586" i="19"/>
  <c r="G9586" i="19"/>
  <c r="H9578" i="19"/>
  <c r="G9578" i="19"/>
  <c r="H9570" i="19"/>
  <c r="G9570" i="19"/>
  <c r="H9562" i="19"/>
  <c r="G9562" i="19"/>
  <c r="H9554" i="19"/>
  <c r="G9554" i="19"/>
  <c r="H9546" i="19"/>
  <c r="G9546" i="19"/>
  <c r="H9538" i="19"/>
  <c r="G9538" i="19"/>
  <c r="H9530" i="19"/>
  <c r="G9530" i="19"/>
  <c r="H9522" i="19"/>
  <c r="G9522" i="19"/>
  <c r="H9514" i="19"/>
  <c r="G9514" i="19"/>
  <c r="H9506" i="19"/>
  <c r="G9506" i="19"/>
  <c r="H9498" i="19"/>
  <c r="G9498" i="19"/>
  <c r="H9490" i="19"/>
  <c r="G9490" i="19"/>
  <c r="H9482" i="19"/>
  <c r="G9482" i="19"/>
  <c r="H9474" i="19"/>
  <c r="G9474" i="19"/>
  <c r="H9466" i="19"/>
  <c r="G9466" i="19"/>
  <c r="H9458" i="19"/>
  <c r="G9458" i="19"/>
  <c r="H9450" i="19"/>
  <c r="G9450" i="19"/>
  <c r="H9442" i="19"/>
  <c r="G9442" i="19"/>
  <c r="H9434" i="19"/>
  <c r="G9434" i="19"/>
  <c r="H9426" i="19"/>
  <c r="G9426" i="19"/>
  <c r="H9418" i="19"/>
  <c r="G9418" i="19"/>
  <c r="H9410" i="19"/>
  <c r="G9410" i="19"/>
  <c r="H9402" i="19"/>
  <c r="G9402" i="19"/>
  <c r="H9394" i="19"/>
  <c r="G9394" i="19"/>
  <c r="H9386" i="19"/>
  <c r="G9386" i="19"/>
  <c r="H9378" i="19"/>
  <c r="G9378" i="19"/>
  <c r="H9370" i="19"/>
  <c r="G9370" i="19"/>
  <c r="H9362" i="19"/>
  <c r="G9362" i="19"/>
  <c r="H9354" i="19"/>
  <c r="G9354" i="19"/>
  <c r="H9346" i="19"/>
  <c r="G9346" i="19"/>
  <c r="H9338" i="19"/>
  <c r="G9338" i="19"/>
  <c r="H9330" i="19"/>
  <c r="G9330" i="19"/>
  <c r="H9322" i="19"/>
  <c r="G9322" i="19"/>
  <c r="H9314" i="19"/>
  <c r="G9314" i="19"/>
  <c r="H9306" i="19"/>
  <c r="G9306" i="19"/>
  <c r="H9298" i="19"/>
  <c r="G9298" i="19"/>
  <c r="H9290" i="19"/>
  <c r="G9290" i="19"/>
  <c r="H9282" i="19"/>
  <c r="G9282" i="19"/>
  <c r="H9274" i="19"/>
  <c r="G9274" i="19"/>
  <c r="H9266" i="19"/>
  <c r="G9266" i="19"/>
  <c r="H9258" i="19"/>
  <c r="G9258" i="19"/>
  <c r="H9250" i="19"/>
  <c r="G9250" i="19"/>
  <c r="H9242" i="19"/>
  <c r="G9242" i="19"/>
  <c r="H9234" i="19"/>
  <c r="G9234" i="19"/>
  <c r="H9226" i="19"/>
  <c r="G9226" i="19"/>
  <c r="H9218" i="19"/>
  <c r="G9218" i="19"/>
  <c r="H9210" i="19"/>
  <c r="G9210" i="19"/>
  <c r="H9202" i="19"/>
  <c r="G9202" i="19"/>
  <c r="H9194" i="19"/>
  <c r="G9194" i="19"/>
  <c r="H9186" i="19"/>
  <c r="G9186" i="19"/>
  <c r="H9178" i="19"/>
  <c r="G9178" i="19"/>
  <c r="H9170" i="19"/>
  <c r="G9170" i="19"/>
  <c r="H9162" i="19"/>
  <c r="G9162" i="19"/>
  <c r="H9154" i="19"/>
  <c r="G9154" i="19"/>
  <c r="H9146" i="19"/>
  <c r="G9146" i="19"/>
  <c r="H9138" i="19"/>
  <c r="G9138" i="19"/>
  <c r="H9130" i="19"/>
  <c r="G9130" i="19"/>
  <c r="H9122" i="19"/>
  <c r="G9122" i="19"/>
  <c r="H9114" i="19"/>
  <c r="G9114" i="19"/>
  <c r="H9106" i="19"/>
  <c r="G9106" i="19"/>
  <c r="H9098" i="19"/>
  <c r="G9098" i="19"/>
  <c r="H9090" i="19"/>
  <c r="G9090" i="19"/>
  <c r="H9082" i="19"/>
  <c r="G9082" i="19"/>
  <c r="H9074" i="19"/>
  <c r="G9074" i="19"/>
  <c r="H9066" i="19"/>
  <c r="G9066" i="19"/>
  <c r="H9058" i="19"/>
  <c r="G9058" i="19"/>
  <c r="H9050" i="19"/>
  <c r="G9050" i="19"/>
  <c r="H9042" i="19"/>
  <c r="G9042" i="19"/>
  <c r="H9034" i="19"/>
  <c r="G9034" i="19"/>
  <c r="H9026" i="19"/>
  <c r="G9026" i="19"/>
  <c r="H9018" i="19"/>
  <c r="G9018" i="19"/>
  <c r="H9010" i="19"/>
  <c r="G9010" i="19"/>
  <c r="H9002" i="19"/>
  <c r="G9002" i="19"/>
  <c r="H8994" i="19"/>
  <c r="G8994" i="19"/>
  <c r="H8986" i="19"/>
  <c r="G8986" i="19"/>
  <c r="H8978" i="19"/>
  <c r="G8978" i="19"/>
  <c r="H8970" i="19"/>
  <c r="G8970" i="19"/>
  <c r="H8962" i="19"/>
  <c r="G8962" i="19"/>
  <c r="H8954" i="19"/>
  <c r="G8954" i="19"/>
  <c r="H8946" i="19"/>
  <c r="G8946" i="19"/>
  <c r="H8938" i="19"/>
  <c r="G8938" i="19"/>
  <c r="H8930" i="19"/>
  <c r="G8930" i="19"/>
  <c r="H8922" i="19"/>
  <c r="G8922" i="19"/>
  <c r="H8914" i="19"/>
  <c r="G8914" i="19"/>
  <c r="H8906" i="19"/>
  <c r="G8906" i="19"/>
  <c r="H8898" i="19"/>
  <c r="G8898" i="19"/>
  <c r="H8890" i="19"/>
  <c r="G8890" i="19"/>
  <c r="H8882" i="19"/>
  <c r="G8882" i="19"/>
  <c r="H8874" i="19"/>
  <c r="G8874" i="19"/>
  <c r="H8866" i="19"/>
  <c r="G8866" i="19"/>
  <c r="H8858" i="19"/>
  <c r="G8858" i="19"/>
  <c r="H8850" i="19"/>
  <c r="G8850" i="19"/>
  <c r="H8842" i="19"/>
  <c r="G8842" i="19"/>
  <c r="H8834" i="19"/>
  <c r="G8834" i="19"/>
  <c r="H8826" i="19"/>
  <c r="G8826" i="19"/>
  <c r="H8818" i="19"/>
  <c r="G8818" i="19"/>
  <c r="H8810" i="19"/>
  <c r="G8810" i="19"/>
  <c r="H8802" i="19"/>
  <c r="G8802" i="19"/>
  <c r="H8794" i="19"/>
  <c r="G8794" i="19"/>
  <c r="H8786" i="19"/>
  <c r="G8786" i="19"/>
  <c r="H8778" i="19"/>
  <c r="G8778" i="19"/>
  <c r="H8770" i="19"/>
  <c r="G8770" i="19"/>
  <c r="H8762" i="19"/>
  <c r="G8762" i="19"/>
  <c r="H8754" i="19"/>
  <c r="G8754" i="19"/>
  <c r="H8746" i="19"/>
  <c r="G8746" i="19"/>
  <c r="H8738" i="19"/>
  <c r="G8738" i="19"/>
  <c r="H8730" i="19"/>
  <c r="G8730" i="19"/>
  <c r="H8722" i="19"/>
  <c r="G8722" i="19"/>
  <c r="H8714" i="19"/>
  <c r="G8714" i="19"/>
  <c r="H8706" i="19"/>
  <c r="G8706" i="19"/>
  <c r="H8698" i="19"/>
  <c r="G8698" i="19"/>
  <c r="H8690" i="19"/>
  <c r="G8690" i="19"/>
  <c r="H8682" i="19"/>
  <c r="G8682" i="19"/>
  <c r="H8674" i="19"/>
  <c r="G8674" i="19"/>
  <c r="H8666" i="19"/>
  <c r="G8666" i="19"/>
  <c r="H8658" i="19"/>
  <c r="G8658" i="19"/>
  <c r="H8650" i="19"/>
  <c r="G8650" i="19"/>
  <c r="H8642" i="19"/>
  <c r="G8642" i="19"/>
  <c r="H8634" i="19"/>
  <c r="G8634" i="19"/>
  <c r="H8626" i="19"/>
  <c r="G8626" i="19"/>
  <c r="H8618" i="19"/>
  <c r="G8618" i="19"/>
  <c r="H8610" i="19"/>
  <c r="G8610" i="19"/>
  <c r="H8602" i="19"/>
  <c r="G8602" i="19"/>
  <c r="H8594" i="19"/>
  <c r="G8594" i="19"/>
  <c r="H8586" i="19"/>
  <c r="G8586" i="19"/>
  <c r="H8578" i="19"/>
  <c r="G8578" i="19"/>
  <c r="H8570" i="19"/>
  <c r="G8570" i="19"/>
  <c r="H8562" i="19"/>
  <c r="G8562" i="19"/>
  <c r="H8554" i="19"/>
  <c r="G8554" i="19"/>
  <c r="H8546" i="19"/>
  <c r="G8546" i="19"/>
  <c r="H8538" i="19"/>
  <c r="G8538" i="19"/>
  <c r="H8530" i="19"/>
  <c r="G8530" i="19"/>
  <c r="H8522" i="19"/>
  <c r="G8522" i="19"/>
  <c r="H8514" i="19"/>
  <c r="G8514" i="19"/>
  <c r="H8506" i="19"/>
  <c r="G8506" i="19"/>
  <c r="H8498" i="19"/>
  <c r="G8498" i="19"/>
  <c r="H8490" i="19"/>
  <c r="G8490" i="19"/>
  <c r="H8482" i="19"/>
  <c r="G8482" i="19"/>
  <c r="H8474" i="19"/>
  <c r="G8474" i="19"/>
  <c r="H8466" i="19"/>
  <c r="G8466" i="19"/>
  <c r="H8458" i="19"/>
  <c r="G8458" i="19"/>
  <c r="H8450" i="19"/>
  <c r="G8450" i="19"/>
  <c r="H8442" i="19"/>
  <c r="G8442" i="19"/>
  <c r="H8434" i="19"/>
  <c r="G8434" i="19"/>
  <c r="H8426" i="19"/>
  <c r="G8426" i="19"/>
  <c r="H8418" i="19"/>
  <c r="G8418" i="19"/>
  <c r="H8410" i="19"/>
  <c r="G8410" i="19"/>
  <c r="H8402" i="19"/>
  <c r="G8402" i="19"/>
  <c r="H8394" i="19"/>
  <c r="G8394" i="19"/>
  <c r="H8386" i="19"/>
  <c r="G8386" i="19"/>
  <c r="H8378" i="19"/>
  <c r="G8378" i="19"/>
  <c r="H8370" i="19"/>
  <c r="G8370" i="19"/>
  <c r="H8362" i="19"/>
  <c r="G8362" i="19"/>
  <c r="H8354" i="19"/>
  <c r="G8354" i="19"/>
  <c r="H8346" i="19"/>
  <c r="G8346" i="19"/>
  <c r="H8338" i="19"/>
  <c r="G8338" i="19"/>
  <c r="H8330" i="19"/>
  <c r="G8330" i="19"/>
  <c r="H8322" i="19"/>
  <c r="G8322" i="19"/>
  <c r="H8314" i="19"/>
  <c r="G8314" i="19"/>
  <c r="H8306" i="19"/>
  <c r="G8306" i="19"/>
  <c r="H8298" i="19"/>
  <c r="G8298" i="19"/>
  <c r="H8290" i="19"/>
  <c r="G8290" i="19"/>
  <c r="H8282" i="19"/>
  <c r="G8282" i="19"/>
  <c r="H8274" i="19"/>
  <c r="G8274" i="19"/>
  <c r="H8266" i="19"/>
  <c r="G8266" i="19"/>
  <c r="H8258" i="19"/>
  <c r="G8258" i="19"/>
  <c r="H8250" i="19"/>
  <c r="G8250" i="19"/>
  <c r="H8242" i="19"/>
  <c r="G8242" i="19"/>
  <c r="H8234" i="19"/>
  <c r="G8234" i="19"/>
  <c r="H8226" i="19"/>
  <c r="G8226" i="19"/>
  <c r="H8218" i="19"/>
  <c r="G8218" i="19"/>
  <c r="H8210" i="19"/>
  <c r="G8210" i="19"/>
  <c r="H8202" i="19"/>
  <c r="G8202" i="19"/>
  <c r="H8194" i="19"/>
  <c r="G8194" i="19"/>
  <c r="H8186" i="19"/>
  <c r="G8186" i="19"/>
  <c r="H8178" i="19"/>
  <c r="G8178" i="19"/>
  <c r="H8170" i="19"/>
  <c r="G8170" i="19"/>
  <c r="H8162" i="19"/>
  <c r="G8162" i="19"/>
  <c r="H8154" i="19"/>
  <c r="G8154" i="19"/>
  <c r="H8146" i="19"/>
  <c r="G8146" i="19"/>
  <c r="H8138" i="19"/>
  <c r="G8138" i="19"/>
  <c r="H8130" i="19"/>
  <c r="G8130" i="19"/>
  <c r="H8122" i="19"/>
  <c r="G8122" i="19"/>
  <c r="H8114" i="19"/>
  <c r="G8114" i="19"/>
  <c r="H8106" i="19"/>
  <c r="G8106" i="19"/>
  <c r="H8098" i="19"/>
  <c r="G8098" i="19"/>
  <c r="H8090" i="19"/>
  <c r="G8090" i="19"/>
  <c r="H8082" i="19"/>
  <c r="G8082" i="19"/>
  <c r="H8074" i="19"/>
  <c r="G8074" i="19"/>
  <c r="H8066" i="19"/>
  <c r="G8066" i="19"/>
  <c r="H8058" i="19"/>
  <c r="G8058" i="19"/>
  <c r="H8050" i="19"/>
  <c r="G8050" i="19"/>
  <c r="H8042" i="19"/>
  <c r="G8042" i="19"/>
  <c r="H8034" i="19"/>
  <c r="G8034" i="19"/>
  <c r="H8026" i="19"/>
  <c r="G8026" i="19"/>
  <c r="H8018" i="19"/>
  <c r="G8018" i="19"/>
  <c r="H8010" i="19"/>
  <c r="G8010" i="19"/>
  <c r="H8002" i="19"/>
  <c r="G8002" i="19"/>
  <c r="H7994" i="19"/>
  <c r="G7994" i="19"/>
  <c r="H7986" i="19"/>
  <c r="G7986" i="19"/>
  <c r="H7978" i="19"/>
  <c r="G7978" i="19"/>
  <c r="H7970" i="19"/>
  <c r="G7970" i="19"/>
  <c r="H7962" i="19"/>
  <c r="G7962" i="19"/>
  <c r="H7954" i="19"/>
  <c r="G7954" i="19"/>
  <c r="H7946" i="19"/>
  <c r="G7946" i="19"/>
  <c r="H7938" i="19"/>
  <c r="G7938" i="19"/>
  <c r="H7930" i="19"/>
  <c r="G7930" i="19"/>
  <c r="H7922" i="19"/>
  <c r="G7922" i="19"/>
  <c r="H7914" i="19"/>
  <c r="G7914" i="19"/>
  <c r="H7906" i="19"/>
  <c r="G7906" i="19"/>
  <c r="H7898" i="19"/>
  <c r="G7898" i="19"/>
  <c r="H7890" i="19"/>
  <c r="G7890" i="19"/>
  <c r="H7882" i="19"/>
  <c r="G7882" i="19"/>
  <c r="H7874" i="19"/>
  <c r="G7874" i="19"/>
  <c r="H7866" i="19"/>
  <c r="G7866" i="19"/>
  <c r="H7858" i="19"/>
  <c r="G7858" i="19"/>
  <c r="H7850" i="19"/>
  <c r="G7850" i="19"/>
  <c r="H7842" i="19"/>
  <c r="G7842" i="19"/>
  <c r="H7834" i="19"/>
  <c r="G7834" i="19"/>
  <c r="H7826" i="19"/>
  <c r="G7826" i="19"/>
  <c r="H7818" i="19"/>
  <c r="G7818" i="19"/>
  <c r="H7810" i="19"/>
  <c r="G7810" i="19"/>
  <c r="H7802" i="19"/>
  <c r="G7802" i="19"/>
  <c r="H7794" i="19"/>
  <c r="G7794" i="19"/>
  <c r="H7786" i="19"/>
  <c r="G7786" i="19"/>
  <c r="H7778" i="19"/>
  <c r="G7778" i="19"/>
  <c r="H7770" i="19"/>
  <c r="G7770" i="19"/>
  <c r="H7762" i="19"/>
  <c r="G7762" i="19"/>
  <c r="H7754" i="19"/>
  <c r="G7754" i="19"/>
  <c r="H7746" i="19"/>
  <c r="G7746" i="19"/>
  <c r="H7738" i="19"/>
  <c r="G7738" i="19"/>
  <c r="H7730" i="19"/>
  <c r="G7730" i="19"/>
  <c r="H7722" i="19"/>
  <c r="G7722" i="19"/>
  <c r="H7714" i="19"/>
  <c r="G7714" i="19"/>
  <c r="H7706" i="19"/>
  <c r="G7706" i="19"/>
  <c r="H7698" i="19"/>
  <c r="G7698" i="19"/>
  <c r="H7690" i="19"/>
  <c r="G7690" i="19"/>
  <c r="H7682" i="19"/>
  <c r="G7682" i="19"/>
  <c r="H7674" i="19"/>
  <c r="G7674" i="19"/>
  <c r="H7666" i="19"/>
  <c r="G7666" i="19"/>
  <c r="H7658" i="19"/>
  <c r="G7658" i="19"/>
  <c r="H7650" i="19"/>
  <c r="G7650" i="19"/>
  <c r="H7642" i="19"/>
  <c r="G7642" i="19"/>
  <c r="H7634" i="19"/>
  <c r="G7634" i="19"/>
  <c r="H7626" i="19"/>
  <c r="G7626" i="19"/>
  <c r="H7618" i="19"/>
  <c r="G7618" i="19"/>
  <c r="H7610" i="19"/>
  <c r="G7610" i="19"/>
  <c r="H7602" i="19"/>
  <c r="G7602" i="19"/>
  <c r="H7594" i="19"/>
  <c r="G7594" i="19"/>
  <c r="H7586" i="19"/>
  <c r="G7586" i="19"/>
  <c r="H7578" i="19"/>
  <c r="G7578" i="19"/>
  <c r="H7570" i="19"/>
  <c r="G7570" i="19"/>
  <c r="H7562" i="19"/>
  <c r="G7562" i="19"/>
  <c r="H7554" i="19"/>
  <c r="G7554" i="19"/>
  <c r="H7546" i="19"/>
  <c r="G7546" i="19"/>
  <c r="H7538" i="19"/>
  <c r="G7538" i="19"/>
  <c r="H7530" i="19"/>
  <c r="G7530" i="19"/>
  <c r="H7522" i="19"/>
  <c r="G7522" i="19"/>
  <c r="H7514" i="19"/>
  <c r="G7514" i="19"/>
  <c r="H7506" i="19"/>
  <c r="G7506" i="19"/>
  <c r="H7498" i="19"/>
  <c r="G7498" i="19"/>
  <c r="H7490" i="19"/>
  <c r="G7490" i="19"/>
  <c r="H7482" i="19"/>
  <c r="G7482" i="19"/>
  <c r="H7474" i="19"/>
  <c r="G7474" i="19"/>
  <c r="H7466" i="19"/>
  <c r="G7466" i="19"/>
  <c r="H7458" i="19"/>
  <c r="G7458" i="19"/>
  <c r="H7450" i="19"/>
  <c r="G7450" i="19"/>
  <c r="H7442" i="19"/>
  <c r="G7442" i="19"/>
  <c r="H7434" i="19"/>
  <c r="G7434" i="19"/>
  <c r="H7426" i="19"/>
  <c r="G7426" i="19"/>
  <c r="H7418" i="19"/>
  <c r="G7418" i="19"/>
  <c r="H7410" i="19"/>
  <c r="G7410" i="19"/>
  <c r="H7402" i="19"/>
  <c r="G7402" i="19"/>
  <c r="H7394" i="19"/>
  <c r="G7394" i="19"/>
  <c r="H7386" i="19"/>
  <c r="G7386" i="19"/>
  <c r="H7378" i="19"/>
  <c r="G7378" i="19"/>
  <c r="H7370" i="19"/>
  <c r="G7370" i="19"/>
  <c r="H7362" i="19"/>
  <c r="G7362" i="19"/>
  <c r="H7354" i="19"/>
  <c r="G7354" i="19"/>
  <c r="H7346" i="19"/>
  <c r="G7346" i="19"/>
  <c r="H7338" i="19"/>
  <c r="G7338" i="19"/>
  <c r="H7330" i="19"/>
  <c r="G7330" i="19"/>
  <c r="H7322" i="19"/>
  <c r="G7322" i="19"/>
  <c r="H7314" i="19"/>
  <c r="G7314" i="19"/>
  <c r="H7306" i="19"/>
  <c r="G7306" i="19"/>
  <c r="H7298" i="19"/>
  <c r="G7298" i="19"/>
  <c r="H7290" i="19"/>
  <c r="G7290" i="19"/>
  <c r="H7282" i="19"/>
  <c r="G7282" i="19"/>
  <c r="H7274" i="19"/>
  <c r="G7274" i="19"/>
  <c r="H7266" i="19"/>
  <c r="G7266" i="19"/>
  <c r="H7258" i="19"/>
  <c r="G7258" i="19"/>
  <c r="H7250" i="19"/>
  <c r="G7250" i="19"/>
  <c r="H7242" i="19"/>
  <c r="G7242" i="19"/>
  <c r="H7234" i="19"/>
  <c r="G7234" i="19"/>
  <c r="H7226" i="19"/>
  <c r="H7218" i="19"/>
  <c r="G7218" i="19"/>
  <c r="H7210" i="19"/>
  <c r="G7210" i="19"/>
  <c r="I7210" i="19" s="1"/>
  <c r="H7202" i="19"/>
  <c r="G7202" i="19"/>
  <c r="H7194" i="19"/>
  <c r="G7194" i="19"/>
  <c r="I7194" i="19" s="1"/>
  <c r="H7186" i="19"/>
  <c r="G7186" i="19"/>
  <c r="H7178" i="19"/>
  <c r="G7178" i="19"/>
  <c r="I7178" i="19" s="1"/>
  <c r="H7170" i="19"/>
  <c r="G7170" i="19"/>
  <c r="H7162" i="19"/>
  <c r="H7154" i="19"/>
  <c r="G7154" i="19"/>
  <c r="H7146" i="19"/>
  <c r="G7146" i="19"/>
  <c r="H7138" i="19"/>
  <c r="G7138" i="19"/>
  <c r="H7130" i="19"/>
  <c r="G7130" i="19"/>
  <c r="H7122" i="19"/>
  <c r="G7122" i="19"/>
  <c r="H7114" i="19"/>
  <c r="G7114" i="19"/>
  <c r="H7106" i="19"/>
  <c r="G7106" i="19"/>
  <c r="H7098" i="19"/>
  <c r="H7090" i="19"/>
  <c r="G7090" i="19"/>
  <c r="I7090" i="19" s="1"/>
  <c r="H7082" i="19"/>
  <c r="G7082" i="19"/>
  <c r="H7074" i="19"/>
  <c r="G7074" i="19"/>
  <c r="I7074" i="19" s="1"/>
  <c r="H7066" i="19"/>
  <c r="G7066" i="19"/>
  <c r="H7058" i="19"/>
  <c r="G7058" i="19"/>
  <c r="I7058" i="19" s="1"/>
  <c r="H7050" i="19"/>
  <c r="G7050" i="19"/>
  <c r="H7042" i="19"/>
  <c r="G7042" i="19"/>
  <c r="I7042" i="19" s="1"/>
  <c r="H7034" i="19"/>
  <c r="G7034" i="19"/>
  <c r="H7026" i="19"/>
  <c r="G7026" i="19"/>
  <c r="I7026" i="19" s="1"/>
  <c r="H7018" i="19"/>
  <c r="G7018" i="19"/>
  <c r="H7010" i="19"/>
  <c r="G7010" i="19"/>
  <c r="I7010" i="19" s="1"/>
  <c r="H7002" i="19"/>
  <c r="G7002" i="19"/>
  <c r="H6994" i="19"/>
  <c r="G6994" i="19"/>
  <c r="I6994" i="19" s="1"/>
  <c r="H6986" i="19"/>
  <c r="G6986" i="19"/>
  <c r="H6978" i="19"/>
  <c r="G6978" i="19"/>
  <c r="I6978" i="19" s="1"/>
  <c r="H6970" i="19"/>
  <c r="G6970" i="19"/>
  <c r="H6962" i="19"/>
  <c r="G6962" i="19"/>
  <c r="I6962" i="19" s="1"/>
  <c r="H6954" i="19"/>
  <c r="G6954" i="19"/>
  <c r="H6946" i="19"/>
  <c r="G6946" i="19"/>
  <c r="I6946" i="19" s="1"/>
  <c r="H6938" i="19"/>
  <c r="G6938" i="19"/>
  <c r="H6930" i="19"/>
  <c r="G6930" i="19"/>
  <c r="I6930" i="19" s="1"/>
  <c r="H6922" i="19"/>
  <c r="G6922" i="19"/>
  <c r="H6914" i="19"/>
  <c r="G6914" i="19"/>
  <c r="I6914" i="19" s="1"/>
  <c r="H6906" i="19"/>
  <c r="G6906" i="19"/>
  <c r="H6898" i="19"/>
  <c r="G6898" i="19"/>
  <c r="I6898" i="19" s="1"/>
  <c r="H6890" i="19"/>
  <c r="G6890" i="19"/>
  <c r="H6882" i="19"/>
  <c r="G6882" i="19"/>
  <c r="I6882" i="19" s="1"/>
  <c r="H6874" i="19"/>
  <c r="G6874" i="19"/>
  <c r="H6866" i="19"/>
  <c r="G6866" i="19"/>
  <c r="I6866" i="19" s="1"/>
  <c r="H6858" i="19"/>
  <c r="G6858" i="19"/>
  <c r="H6850" i="19"/>
  <c r="G6850" i="19"/>
  <c r="I6850" i="19" s="1"/>
  <c r="H6842" i="19"/>
  <c r="G6842" i="19"/>
  <c r="H6834" i="19"/>
  <c r="G6834" i="19"/>
  <c r="I6834" i="19" s="1"/>
  <c r="H6826" i="19"/>
  <c r="G6826" i="19"/>
  <c r="H6818" i="19"/>
  <c r="G6818" i="19"/>
  <c r="I6818" i="19" s="1"/>
  <c r="H6810" i="19"/>
  <c r="G6810" i="19"/>
  <c r="H6802" i="19"/>
  <c r="G6802" i="19"/>
  <c r="I6802" i="19" s="1"/>
  <c r="H6794" i="19"/>
  <c r="G6794" i="19"/>
  <c r="H6786" i="19"/>
  <c r="G6786" i="19"/>
  <c r="I6786" i="19" s="1"/>
  <c r="H6778" i="19"/>
  <c r="G6778" i="19"/>
  <c r="H6770" i="19"/>
  <c r="G6770" i="19"/>
  <c r="I6770" i="19" s="1"/>
  <c r="H6762" i="19"/>
  <c r="G6762" i="19"/>
  <c r="H6754" i="19"/>
  <c r="G6754" i="19"/>
  <c r="I6754" i="19" s="1"/>
  <c r="H6746" i="19"/>
  <c r="G6746" i="19"/>
  <c r="H6738" i="19"/>
  <c r="G6738" i="19"/>
  <c r="I6738" i="19" s="1"/>
  <c r="H6730" i="19"/>
  <c r="G6730" i="19"/>
  <c r="H6722" i="19"/>
  <c r="G6722" i="19"/>
  <c r="I6722" i="19" s="1"/>
  <c r="H6714" i="19"/>
  <c r="G6714" i="19"/>
  <c r="H6706" i="19"/>
  <c r="G6706" i="19"/>
  <c r="I6706" i="19" s="1"/>
  <c r="H6698" i="19"/>
  <c r="G6698" i="19"/>
  <c r="H6690" i="19"/>
  <c r="G6690" i="19"/>
  <c r="I6690" i="19" s="1"/>
  <c r="H6682" i="19"/>
  <c r="G6682" i="19"/>
  <c r="H6674" i="19"/>
  <c r="G6674" i="19"/>
  <c r="I6674" i="19" s="1"/>
  <c r="H6666" i="19"/>
  <c r="G6666" i="19"/>
  <c r="H6658" i="19"/>
  <c r="G6658" i="19"/>
  <c r="I6658" i="19" s="1"/>
  <c r="H6650" i="19"/>
  <c r="G6650" i="19"/>
  <c r="H6642" i="19"/>
  <c r="G6642" i="19"/>
  <c r="I6642" i="19" s="1"/>
  <c r="H6634" i="19"/>
  <c r="G6634" i="19"/>
  <c r="H6626" i="19"/>
  <c r="G6626" i="19"/>
  <c r="I6626" i="19" s="1"/>
  <c r="H6618" i="19"/>
  <c r="G6618" i="19"/>
  <c r="H6610" i="19"/>
  <c r="G6610" i="19"/>
  <c r="I6610" i="19" s="1"/>
  <c r="H6602" i="19"/>
  <c r="G6602" i="19"/>
  <c r="H6594" i="19"/>
  <c r="G6594" i="19"/>
  <c r="I6594" i="19" s="1"/>
  <c r="H6586" i="19"/>
  <c r="G6586" i="19"/>
  <c r="H6578" i="19"/>
  <c r="G6578" i="19"/>
  <c r="I6578" i="19" s="1"/>
  <c r="H6570" i="19"/>
  <c r="G6570" i="19"/>
  <c r="H6562" i="19"/>
  <c r="G6562" i="19"/>
  <c r="I6562" i="19" s="1"/>
  <c r="H6554" i="19"/>
  <c r="G6554" i="19"/>
  <c r="H6546" i="19"/>
  <c r="G6546" i="19"/>
  <c r="I6546" i="19" s="1"/>
  <c r="H6538" i="19"/>
  <c r="G6538" i="19"/>
  <c r="H6530" i="19"/>
  <c r="G6530" i="19"/>
  <c r="I6530" i="19" s="1"/>
  <c r="H6522" i="19"/>
  <c r="G6522" i="19"/>
  <c r="H6514" i="19"/>
  <c r="G6514" i="19"/>
  <c r="I6514" i="19" s="1"/>
  <c r="H6506" i="19"/>
  <c r="G6506" i="19"/>
  <c r="H6498" i="19"/>
  <c r="G6498" i="19"/>
  <c r="I6498" i="19" s="1"/>
  <c r="H6490" i="19"/>
  <c r="G6490" i="19"/>
  <c r="H6482" i="19"/>
  <c r="G6482" i="19"/>
  <c r="I6482" i="19" s="1"/>
  <c r="H6474" i="19"/>
  <c r="G6474" i="19"/>
  <c r="H6466" i="19"/>
  <c r="G6466" i="19"/>
  <c r="I6466" i="19" s="1"/>
  <c r="H6458" i="19"/>
  <c r="G6458" i="19"/>
  <c r="H6450" i="19"/>
  <c r="G6450" i="19"/>
  <c r="I6450" i="19" s="1"/>
  <c r="H6442" i="19"/>
  <c r="G6442" i="19"/>
  <c r="H6434" i="19"/>
  <c r="G6434" i="19"/>
  <c r="I6434" i="19" s="1"/>
  <c r="H6426" i="19"/>
  <c r="G6426" i="19"/>
  <c r="H6418" i="19"/>
  <c r="G6418" i="19"/>
  <c r="I6418" i="19" s="1"/>
  <c r="H6410" i="19"/>
  <c r="G6410" i="19"/>
  <c r="H6402" i="19"/>
  <c r="G6402" i="19"/>
  <c r="I6402" i="19" s="1"/>
  <c r="H6394" i="19"/>
  <c r="G6394" i="19"/>
  <c r="H6386" i="19"/>
  <c r="G6386" i="19"/>
  <c r="I6386" i="19" s="1"/>
  <c r="H6378" i="19"/>
  <c r="G6378" i="19"/>
  <c r="H6370" i="19"/>
  <c r="G6370" i="19"/>
  <c r="I6370" i="19" s="1"/>
  <c r="H6362" i="19"/>
  <c r="G6362" i="19"/>
  <c r="H6354" i="19"/>
  <c r="G6354" i="19"/>
  <c r="I6354" i="19" s="1"/>
  <c r="H6346" i="19"/>
  <c r="G6346" i="19"/>
  <c r="H6338" i="19"/>
  <c r="G6338" i="19"/>
  <c r="I6338" i="19" s="1"/>
  <c r="H6330" i="19"/>
  <c r="G6330" i="19"/>
  <c r="H6322" i="19"/>
  <c r="G6322" i="19"/>
  <c r="I6322" i="19" s="1"/>
  <c r="H6314" i="19"/>
  <c r="G6314" i="19"/>
  <c r="H6306" i="19"/>
  <c r="G6306" i="19"/>
  <c r="I6306" i="19" s="1"/>
  <c r="H6298" i="19"/>
  <c r="G6298" i="19"/>
  <c r="H6290" i="19"/>
  <c r="G6290" i="19"/>
  <c r="I6290" i="19" s="1"/>
  <c r="H6282" i="19"/>
  <c r="G6282" i="19"/>
  <c r="H6274" i="19"/>
  <c r="G6274" i="19"/>
  <c r="I6274" i="19" s="1"/>
  <c r="H6266" i="19"/>
  <c r="G6266" i="19"/>
  <c r="H6258" i="19"/>
  <c r="G6258" i="19"/>
  <c r="I6258" i="19" s="1"/>
  <c r="H6250" i="19"/>
  <c r="G6250" i="19"/>
  <c r="H6242" i="19"/>
  <c r="G6242" i="19"/>
  <c r="I6242" i="19" s="1"/>
  <c r="H6234" i="19"/>
  <c r="G6234" i="19"/>
  <c r="H6226" i="19"/>
  <c r="G6226" i="19"/>
  <c r="I6226" i="19" s="1"/>
  <c r="H6218" i="19"/>
  <c r="G6218" i="19"/>
  <c r="H6210" i="19"/>
  <c r="G6210" i="19"/>
  <c r="I6210" i="19" s="1"/>
  <c r="H6202" i="19"/>
  <c r="G6202" i="19"/>
  <c r="H6194" i="19"/>
  <c r="G6194" i="19"/>
  <c r="I6194" i="19" s="1"/>
  <c r="H6186" i="19"/>
  <c r="G6186" i="19"/>
  <c r="H6178" i="19"/>
  <c r="G6178" i="19"/>
  <c r="I6178" i="19" s="1"/>
  <c r="H6170" i="19"/>
  <c r="G6170" i="19"/>
  <c r="H6162" i="19"/>
  <c r="G6162" i="19"/>
  <c r="I6162" i="19" s="1"/>
  <c r="H6154" i="19"/>
  <c r="G6154" i="19"/>
  <c r="H6146" i="19"/>
  <c r="G6146" i="19"/>
  <c r="I6146" i="19" s="1"/>
  <c r="H6138" i="19"/>
  <c r="G6138" i="19"/>
  <c r="H6130" i="19"/>
  <c r="G6130" i="19"/>
  <c r="I6130" i="19" s="1"/>
  <c r="H6122" i="19"/>
  <c r="G6122" i="19"/>
  <c r="H6114" i="19"/>
  <c r="G6114" i="19"/>
  <c r="I6114" i="19" s="1"/>
  <c r="H6106" i="19"/>
  <c r="G6106" i="19"/>
  <c r="H6098" i="19"/>
  <c r="G6098" i="19"/>
  <c r="I6098" i="19" s="1"/>
  <c r="H6090" i="19"/>
  <c r="G6090" i="19"/>
  <c r="H6082" i="19"/>
  <c r="G6082" i="19"/>
  <c r="I6082" i="19" s="1"/>
  <c r="H6074" i="19"/>
  <c r="G6074" i="19"/>
  <c r="H6066" i="19"/>
  <c r="G6066" i="19"/>
  <c r="I6066" i="19" s="1"/>
  <c r="H6058" i="19"/>
  <c r="G6058" i="19"/>
  <c r="H6050" i="19"/>
  <c r="G6050" i="19"/>
  <c r="I6050" i="19" s="1"/>
  <c r="H6042" i="19"/>
  <c r="G6042" i="19"/>
  <c r="H6034" i="19"/>
  <c r="G6034" i="19"/>
  <c r="I6034" i="19" s="1"/>
  <c r="H6026" i="19"/>
  <c r="G6026" i="19"/>
  <c r="H6018" i="19"/>
  <c r="G6018" i="19"/>
  <c r="I6018" i="19" s="1"/>
  <c r="H6010" i="19"/>
  <c r="G6010" i="19"/>
  <c r="H6002" i="19"/>
  <c r="G6002" i="19"/>
  <c r="I6002" i="19" s="1"/>
  <c r="H5994" i="19"/>
  <c r="G5994" i="19"/>
  <c r="H5986" i="19"/>
  <c r="G5986" i="19"/>
  <c r="I5986" i="19" s="1"/>
  <c r="H5978" i="19"/>
  <c r="G5978" i="19"/>
  <c r="H5970" i="19"/>
  <c r="G5970" i="19"/>
  <c r="I5970" i="19" s="1"/>
  <c r="H5962" i="19"/>
  <c r="G5962" i="19"/>
  <c r="H5954" i="19"/>
  <c r="G5954" i="19"/>
  <c r="I5954" i="19" s="1"/>
  <c r="H5946" i="19"/>
  <c r="G5946" i="19"/>
  <c r="H5938" i="19"/>
  <c r="G5938" i="19"/>
  <c r="I5938" i="19" s="1"/>
  <c r="H5930" i="19"/>
  <c r="G5930" i="19"/>
  <c r="H5922" i="19"/>
  <c r="G5922" i="19"/>
  <c r="I5922" i="19" s="1"/>
  <c r="H5914" i="19"/>
  <c r="G5914" i="19"/>
  <c r="H5906" i="19"/>
  <c r="G5906" i="19"/>
  <c r="I5906" i="19" s="1"/>
  <c r="H5898" i="19"/>
  <c r="G5898" i="19"/>
  <c r="H5890" i="19"/>
  <c r="G5890" i="19"/>
  <c r="I5890" i="19" s="1"/>
  <c r="H5882" i="19"/>
  <c r="G5882" i="19"/>
  <c r="H5874" i="19"/>
  <c r="G5874" i="19"/>
  <c r="I5874" i="19" s="1"/>
  <c r="H5866" i="19"/>
  <c r="G5866" i="19"/>
  <c r="H5858" i="19"/>
  <c r="G5858" i="19"/>
  <c r="I5858" i="19" s="1"/>
  <c r="H5850" i="19"/>
  <c r="G5850" i="19"/>
  <c r="H5842" i="19"/>
  <c r="G5842" i="19"/>
  <c r="I5842" i="19" s="1"/>
  <c r="H5834" i="19"/>
  <c r="G5834" i="19"/>
  <c r="H5826" i="19"/>
  <c r="G5826" i="19"/>
  <c r="I5826" i="19" s="1"/>
  <c r="H5818" i="19"/>
  <c r="G5818" i="19"/>
  <c r="H5810" i="19"/>
  <c r="G5810" i="19"/>
  <c r="I5810" i="19" s="1"/>
  <c r="H5802" i="19"/>
  <c r="G5802" i="19"/>
  <c r="H5794" i="19"/>
  <c r="G5794" i="19"/>
  <c r="I5794" i="19" s="1"/>
  <c r="H5786" i="19"/>
  <c r="G5786" i="19"/>
  <c r="H5778" i="19"/>
  <c r="G5778" i="19"/>
  <c r="I5778" i="19" s="1"/>
  <c r="H5770" i="19"/>
  <c r="G5770" i="19"/>
  <c r="H5762" i="19"/>
  <c r="G5762" i="19"/>
  <c r="I5762" i="19" s="1"/>
  <c r="H5754" i="19"/>
  <c r="G5754" i="19"/>
  <c r="H5746" i="19"/>
  <c r="G5746" i="19"/>
  <c r="I5746" i="19" s="1"/>
  <c r="H5738" i="19"/>
  <c r="G5738" i="19"/>
  <c r="H5730" i="19"/>
  <c r="G5730" i="19"/>
  <c r="I5730" i="19" s="1"/>
  <c r="H5722" i="19"/>
  <c r="G5722" i="19"/>
  <c r="H5714" i="19"/>
  <c r="G5714" i="19"/>
  <c r="I5714" i="19" s="1"/>
  <c r="H5706" i="19"/>
  <c r="G5706" i="19"/>
  <c r="H5698" i="19"/>
  <c r="G5698" i="19"/>
  <c r="I5698" i="19" s="1"/>
  <c r="H5690" i="19"/>
  <c r="G5690" i="19"/>
  <c r="H5682" i="19"/>
  <c r="G5682" i="19"/>
  <c r="I5682" i="19" s="1"/>
  <c r="H5674" i="19"/>
  <c r="G5674" i="19"/>
  <c r="H5666" i="19"/>
  <c r="G5666" i="19"/>
  <c r="I5666" i="19" s="1"/>
  <c r="H5658" i="19"/>
  <c r="G5658" i="19"/>
  <c r="H5650" i="19"/>
  <c r="G5650" i="19"/>
  <c r="I5650" i="19" s="1"/>
  <c r="H5642" i="19"/>
  <c r="G5642" i="19"/>
  <c r="H5634" i="19"/>
  <c r="G5634" i="19"/>
  <c r="I5634" i="19" s="1"/>
  <c r="H5626" i="19"/>
  <c r="G5626" i="19"/>
  <c r="H5618" i="19"/>
  <c r="G5618" i="19"/>
  <c r="I5618" i="19" s="1"/>
  <c r="H5610" i="19"/>
  <c r="G5610" i="19"/>
  <c r="H5602" i="19"/>
  <c r="G5602" i="19"/>
  <c r="I5602" i="19" s="1"/>
  <c r="H5594" i="19"/>
  <c r="G5594" i="19"/>
  <c r="H5586" i="19"/>
  <c r="G5586" i="19"/>
  <c r="I5586" i="19" s="1"/>
  <c r="H5578" i="19"/>
  <c r="G5578" i="19"/>
  <c r="H5570" i="19"/>
  <c r="G5570" i="19"/>
  <c r="I5570" i="19" s="1"/>
  <c r="H5562" i="19"/>
  <c r="G5562" i="19"/>
  <c r="H5554" i="19"/>
  <c r="G5554" i="19"/>
  <c r="I5554" i="19" s="1"/>
  <c r="H5546" i="19"/>
  <c r="G5546" i="19"/>
  <c r="H5538" i="19"/>
  <c r="G5538" i="19"/>
  <c r="I5538" i="19" s="1"/>
  <c r="H5530" i="19"/>
  <c r="G5530" i="19"/>
  <c r="H5522" i="19"/>
  <c r="G5522" i="19"/>
  <c r="I5522" i="19" s="1"/>
  <c r="H5514" i="19"/>
  <c r="G5514" i="19"/>
  <c r="H5506" i="19"/>
  <c r="G5506" i="19"/>
  <c r="I5506" i="19" s="1"/>
  <c r="H5498" i="19"/>
  <c r="G5498" i="19"/>
  <c r="H5490" i="19"/>
  <c r="G5490" i="19"/>
  <c r="I5490" i="19" s="1"/>
  <c r="H5482" i="19"/>
  <c r="G5482" i="19"/>
  <c r="H5474" i="19"/>
  <c r="G5474" i="19"/>
  <c r="I5474" i="19" s="1"/>
  <c r="H5466" i="19"/>
  <c r="G5466" i="19"/>
  <c r="H5458" i="19"/>
  <c r="G5458" i="19"/>
  <c r="I5458" i="19" s="1"/>
  <c r="H5450" i="19"/>
  <c r="G5450" i="19"/>
  <c r="H5442" i="19"/>
  <c r="G5442" i="19"/>
  <c r="I5442" i="19" s="1"/>
  <c r="H5434" i="19"/>
  <c r="G5434" i="19"/>
  <c r="H5426" i="19"/>
  <c r="G5426" i="19"/>
  <c r="I5426" i="19" s="1"/>
  <c r="H5418" i="19"/>
  <c r="G5418" i="19"/>
  <c r="H5410" i="19"/>
  <c r="G5410" i="19"/>
  <c r="I5410" i="19" s="1"/>
  <c r="H5402" i="19"/>
  <c r="G5402" i="19"/>
  <c r="H5394" i="19"/>
  <c r="G5394" i="19"/>
  <c r="I5394" i="19" s="1"/>
  <c r="H5386" i="19"/>
  <c r="G5386" i="19"/>
  <c r="H5378" i="19"/>
  <c r="G5378" i="19"/>
  <c r="I5378" i="19" s="1"/>
  <c r="H5370" i="19"/>
  <c r="G5370" i="19"/>
  <c r="H5362" i="19"/>
  <c r="G5362" i="19"/>
  <c r="I5362" i="19" s="1"/>
  <c r="H5354" i="19"/>
  <c r="G5354" i="19"/>
  <c r="H5346" i="19"/>
  <c r="G5346" i="19"/>
  <c r="I5346" i="19" s="1"/>
  <c r="H5338" i="19"/>
  <c r="G5338" i="19"/>
  <c r="H5330" i="19"/>
  <c r="G5330" i="19"/>
  <c r="I5330" i="19" s="1"/>
  <c r="H5322" i="19"/>
  <c r="G5322" i="19"/>
  <c r="H5314" i="19"/>
  <c r="G5314" i="19"/>
  <c r="I5314" i="19" s="1"/>
  <c r="H5306" i="19"/>
  <c r="G5306" i="19"/>
  <c r="H5298" i="19"/>
  <c r="G5298" i="19"/>
  <c r="I5298" i="19" s="1"/>
  <c r="H5290" i="19"/>
  <c r="G5290" i="19"/>
  <c r="H5282" i="19"/>
  <c r="G5282" i="19"/>
  <c r="I5282" i="19" s="1"/>
  <c r="H5274" i="19"/>
  <c r="G5274" i="19"/>
  <c r="H5266" i="19"/>
  <c r="G5266" i="19"/>
  <c r="I5266" i="19" s="1"/>
  <c r="H5258" i="19"/>
  <c r="G5258" i="19"/>
  <c r="H5250" i="19"/>
  <c r="G5250" i="19"/>
  <c r="I5250" i="19" s="1"/>
  <c r="H5242" i="19"/>
  <c r="G5242" i="19"/>
  <c r="H5234" i="19"/>
  <c r="G5234" i="19"/>
  <c r="I5234" i="19" s="1"/>
  <c r="H5226" i="19"/>
  <c r="G5226" i="19"/>
  <c r="H5218" i="19"/>
  <c r="G5218" i="19"/>
  <c r="I5218" i="19" s="1"/>
  <c r="H5210" i="19"/>
  <c r="G5210" i="19"/>
  <c r="H5202" i="19"/>
  <c r="G5202" i="19"/>
  <c r="I5202" i="19" s="1"/>
  <c r="H5194" i="19"/>
  <c r="G5194" i="19"/>
  <c r="H5186" i="19"/>
  <c r="G5186" i="19"/>
  <c r="I5186" i="19" s="1"/>
  <c r="H5178" i="19"/>
  <c r="G5178" i="19"/>
  <c r="H5170" i="19"/>
  <c r="G5170" i="19"/>
  <c r="I5170" i="19" s="1"/>
  <c r="H5162" i="19"/>
  <c r="G5162" i="19"/>
  <c r="H5154" i="19"/>
  <c r="G5154" i="19"/>
  <c r="I5154" i="19" s="1"/>
  <c r="H5146" i="19"/>
  <c r="G5146" i="19"/>
  <c r="H5138" i="19"/>
  <c r="G5138" i="19"/>
  <c r="I5138" i="19" s="1"/>
  <c r="H5130" i="19"/>
  <c r="G5130" i="19"/>
  <c r="H5122" i="19"/>
  <c r="G5122" i="19"/>
  <c r="I5122" i="19" s="1"/>
  <c r="H5114" i="19"/>
  <c r="G5114" i="19"/>
  <c r="H5106" i="19"/>
  <c r="G5106" i="19"/>
  <c r="I5106" i="19" s="1"/>
  <c r="H5098" i="19"/>
  <c r="G5098" i="19"/>
  <c r="H5090" i="19"/>
  <c r="G5090" i="19"/>
  <c r="I5090" i="19" s="1"/>
  <c r="H5082" i="19"/>
  <c r="G5082" i="19"/>
  <c r="H5074" i="19"/>
  <c r="G5074" i="19"/>
  <c r="I5074" i="19" s="1"/>
  <c r="H5066" i="19"/>
  <c r="G5066" i="19"/>
  <c r="H5058" i="19"/>
  <c r="G5058" i="19"/>
  <c r="I5058" i="19" s="1"/>
  <c r="H5050" i="19"/>
  <c r="G5050" i="19"/>
  <c r="H5042" i="19"/>
  <c r="G5042" i="19"/>
  <c r="I5042" i="19" s="1"/>
  <c r="H5034" i="19"/>
  <c r="G5034" i="19"/>
  <c r="H5026" i="19"/>
  <c r="G5026" i="19"/>
  <c r="I5026" i="19" s="1"/>
  <c r="H5018" i="19"/>
  <c r="G5018" i="19"/>
  <c r="H5010" i="19"/>
  <c r="G5010" i="19"/>
  <c r="I5010" i="19" s="1"/>
  <c r="H5002" i="19"/>
  <c r="G5002" i="19"/>
  <c r="H4994" i="19"/>
  <c r="G4994" i="19"/>
  <c r="I4994" i="19" s="1"/>
  <c r="H4986" i="19"/>
  <c r="G4986" i="19"/>
  <c r="H4978" i="19"/>
  <c r="G4978" i="19"/>
  <c r="I4978" i="19" s="1"/>
  <c r="H4970" i="19"/>
  <c r="G4970" i="19"/>
  <c r="H4962" i="19"/>
  <c r="G4962" i="19"/>
  <c r="I4962" i="19" s="1"/>
  <c r="H4954" i="19"/>
  <c r="G4954" i="19"/>
  <c r="H4946" i="19"/>
  <c r="G4946" i="19"/>
  <c r="I4946" i="19" s="1"/>
  <c r="H4938" i="19"/>
  <c r="G4938" i="19"/>
  <c r="H4930" i="19"/>
  <c r="G4930" i="19"/>
  <c r="I4930" i="19" s="1"/>
  <c r="H4922" i="19"/>
  <c r="G4922" i="19"/>
  <c r="H4914" i="19"/>
  <c r="G4914" i="19"/>
  <c r="I4914" i="19" s="1"/>
  <c r="H4906" i="19"/>
  <c r="G4906" i="19"/>
  <c r="H4898" i="19"/>
  <c r="G4898" i="19"/>
  <c r="I4898" i="19" s="1"/>
  <c r="H4890" i="19"/>
  <c r="G4890" i="19"/>
  <c r="H4882" i="19"/>
  <c r="G4882" i="19"/>
  <c r="I4882" i="19" s="1"/>
  <c r="H4874" i="19"/>
  <c r="G4874" i="19"/>
  <c r="H4866" i="19"/>
  <c r="G4866" i="19"/>
  <c r="I4866" i="19" s="1"/>
  <c r="H4858" i="19"/>
  <c r="G4858" i="19"/>
  <c r="H4850" i="19"/>
  <c r="H4842" i="19"/>
  <c r="G4842" i="19"/>
  <c r="H4834" i="19"/>
  <c r="G4834" i="19"/>
  <c r="H4826" i="19"/>
  <c r="G4826" i="19"/>
  <c r="H4818" i="19"/>
  <c r="G4818" i="19"/>
  <c r="H4810" i="19"/>
  <c r="G4810" i="19"/>
  <c r="H4802" i="19"/>
  <c r="G4802" i="19"/>
  <c r="H4794" i="19"/>
  <c r="G4794" i="19"/>
  <c r="H4786" i="19"/>
  <c r="G4786" i="19"/>
  <c r="H4778" i="19"/>
  <c r="G4778" i="19"/>
  <c r="H4770" i="19"/>
  <c r="G4770" i="19"/>
  <c r="H4762" i="19"/>
  <c r="G4762" i="19"/>
  <c r="H4754" i="19"/>
  <c r="G4754" i="19"/>
  <c r="H4746" i="19"/>
  <c r="G4746" i="19"/>
  <c r="H4738" i="19"/>
  <c r="G4738" i="19"/>
  <c r="H4730" i="19"/>
  <c r="G4730" i="19"/>
  <c r="H4722" i="19"/>
  <c r="G4722" i="19"/>
  <c r="H4714" i="19"/>
  <c r="G4714" i="19"/>
  <c r="H4706" i="19"/>
  <c r="G4706" i="19"/>
  <c r="H4698" i="19"/>
  <c r="G4698" i="19"/>
  <c r="H4690" i="19"/>
  <c r="G4690" i="19"/>
  <c r="H4682" i="19"/>
  <c r="G4682" i="19"/>
  <c r="H4674" i="19"/>
  <c r="G4674" i="19"/>
  <c r="H4666" i="19"/>
  <c r="G4666" i="19"/>
  <c r="H4658" i="19"/>
  <c r="G4658" i="19"/>
  <c r="H4650" i="19"/>
  <c r="G4650" i="19"/>
  <c r="H4642" i="19"/>
  <c r="G4642" i="19"/>
  <c r="H4634" i="19"/>
  <c r="G4634" i="19"/>
  <c r="H4626" i="19"/>
  <c r="G4626" i="19"/>
  <c r="H4618" i="19"/>
  <c r="G4618" i="19"/>
  <c r="H4610" i="19"/>
  <c r="G4610" i="19"/>
  <c r="H4602" i="19"/>
  <c r="G4602" i="19"/>
  <c r="H4594" i="19"/>
  <c r="G4594" i="19"/>
  <c r="H4586" i="19"/>
  <c r="G4586" i="19"/>
  <c r="H4578" i="19"/>
  <c r="G4578" i="19"/>
  <c r="H4570" i="19"/>
  <c r="G4570" i="19"/>
  <c r="H4562" i="19"/>
  <c r="G4562" i="19"/>
  <c r="H4554" i="19"/>
  <c r="G4554" i="19"/>
  <c r="H4546" i="19"/>
  <c r="G4546" i="19"/>
  <c r="H4538" i="19"/>
  <c r="G4538" i="19"/>
  <c r="H4530" i="19"/>
  <c r="G4530" i="19"/>
  <c r="H4522" i="19"/>
  <c r="G4522" i="19"/>
  <c r="H4514" i="19"/>
  <c r="G4514" i="19"/>
  <c r="H4506" i="19"/>
  <c r="G4506" i="19"/>
  <c r="H4498" i="19"/>
  <c r="G4498" i="19"/>
  <c r="H4490" i="19"/>
  <c r="G4490" i="19"/>
  <c r="H4482" i="19"/>
  <c r="G4482" i="19"/>
  <c r="H4474" i="19"/>
  <c r="G4474" i="19"/>
  <c r="H4466" i="19"/>
  <c r="G4466" i="19"/>
  <c r="H4458" i="19"/>
  <c r="G4458" i="19"/>
  <c r="H4450" i="19"/>
  <c r="G4450" i="19"/>
  <c r="H4442" i="19"/>
  <c r="G4442" i="19"/>
  <c r="H4434" i="19"/>
  <c r="G4434" i="19"/>
  <c r="H4426" i="19"/>
  <c r="G4426" i="19"/>
  <c r="H4418" i="19"/>
  <c r="G4418" i="19"/>
  <c r="H4410" i="19"/>
  <c r="G4410" i="19"/>
  <c r="H4402" i="19"/>
  <c r="G4402" i="19"/>
  <c r="H4394" i="19"/>
  <c r="G4394" i="19"/>
  <c r="H4386" i="19"/>
  <c r="G4386" i="19"/>
  <c r="H4378" i="19"/>
  <c r="G4378" i="19"/>
  <c r="H4370" i="19"/>
  <c r="G4370" i="19"/>
  <c r="H4362" i="19"/>
  <c r="G4362" i="19"/>
  <c r="H4354" i="19"/>
  <c r="G4354" i="19"/>
  <c r="H4346" i="19"/>
  <c r="G4346" i="19"/>
  <c r="H4338" i="19"/>
  <c r="G4338" i="19"/>
  <c r="H4330" i="19"/>
  <c r="G4330" i="19"/>
  <c r="H4322" i="19"/>
  <c r="G4322" i="19"/>
  <c r="H4314" i="19"/>
  <c r="G4314" i="19"/>
  <c r="H4306" i="19"/>
  <c r="G4306" i="19"/>
  <c r="H4298" i="19"/>
  <c r="G4298" i="19"/>
  <c r="H4290" i="19"/>
  <c r="G4290" i="19"/>
  <c r="H4282" i="19"/>
  <c r="G4282" i="19"/>
  <c r="H4274" i="19"/>
  <c r="G4274" i="19"/>
  <c r="H4266" i="19"/>
  <c r="G4266" i="19"/>
  <c r="H4258" i="19"/>
  <c r="G4258" i="19"/>
  <c r="H4250" i="19"/>
  <c r="G4250" i="19"/>
  <c r="H4242" i="19"/>
  <c r="G4242" i="19"/>
  <c r="H4234" i="19"/>
  <c r="G4234" i="19"/>
  <c r="H4226" i="19"/>
  <c r="G4226" i="19"/>
  <c r="H4218" i="19"/>
  <c r="G4218" i="19"/>
  <c r="H4210" i="19"/>
  <c r="G4210" i="19"/>
  <c r="H4202" i="19"/>
  <c r="G4202" i="19"/>
  <c r="H4194" i="19"/>
  <c r="G4194" i="19"/>
  <c r="H4186" i="19"/>
  <c r="G4186" i="19"/>
  <c r="H4178" i="19"/>
  <c r="G4178" i="19"/>
  <c r="H4170" i="19"/>
  <c r="G4170" i="19"/>
  <c r="H4162" i="19"/>
  <c r="G4162" i="19"/>
  <c r="H4154" i="19"/>
  <c r="G4154" i="19"/>
  <c r="H4146" i="19"/>
  <c r="G4146" i="19"/>
  <c r="H4138" i="19"/>
  <c r="G4138" i="19"/>
  <c r="H4130" i="19"/>
  <c r="G4130" i="19"/>
  <c r="H4122" i="19"/>
  <c r="G4122" i="19"/>
  <c r="H4114" i="19"/>
  <c r="G4114" i="19"/>
  <c r="H4106" i="19"/>
  <c r="G4106" i="19"/>
  <c r="H4098" i="19"/>
  <c r="G4098" i="19"/>
  <c r="H4090" i="19"/>
  <c r="G4090" i="19"/>
  <c r="H4082" i="19"/>
  <c r="G4082" i="19"/>
  <c r="H4074" i="19"/>
  <c r="G4074" i="19"/>
  <c r="H4066" i="19"/>
  <c r="G4066" i="19"/>
  <c r="H4058" i="19"/>
  <c r="G4058" i="19"/>
  <c r="H4050" i="19"/>
  <c r="G4050" i="19"/>
  <c r="H4042" i="19"/>
  <c r="G4042" i="19"/>
  <c r="H4034" i="19"/>
  <c r="G4034" i="19"/>
  <c r="H4026" i="19"/>
  <c r="G4026" i="19"/>
  <c r="H4018" i="19"/>
  <c r="G4018" i="19"/>
  <c r="H4010" i="19"/>
  <c r="G4010" i="19"/>
  <c r="H4002" i="19"/>
  <c r="G4002" i="19"/>
  <c r="H3994" i="19"/>
  <c r="G3994" i="19"/>
  <c r="H3986" i="19"/>
  <c r="G3986" i="19"/>
  <c r="H3978" i="19"/>
  <c r="G3978" i="19"/>
  <c r="H3970" i="19"/>
  <c r="G3970" i="19"/>
  <c r="H3962" i="19"/>
  <c r="G3962" i="19"/>
  <c r="H3954" i="19"/>
  <c r="G3954" i="19"/>
  <c r="H3946" i="19"/>
  <c r="G3946" i="19"/>
  <c r="H3938" i="19"/>
  <c r="G3938" i="19"/>
  <c r="H3930" i="19"/>
  <c r="G3930" i="19"/>
  <c r="H3922" i="19"/>
  <c r="G3922" i="19"/>
  <c r="H3914" i="19"/>
  <c r="G3914" i="19"/>
  <c r="H3906" i="19"/>
  <c r="G3906" i="19"/>
  <c r="H3898" i="19"/>
  <c r="G3898" i="19"/>
  <c r="H3890" i="19"/>
  <c r="G3890" i="19"/>
  <c r="H3882" i="19"/>
  <c r="G3882" i="19"/>
  <c r="H3874" i="19"/>
  <c r="G3874" i="19"/>
  <c r="H3866" i="19"/>
  <c r="G3866" i="19"/>
  <c r="H3858" i="19"/>
  <c r="G3858" i="19"/>
  <c r="H3850" i="19"/>
  <c r="G3850" i="19"/>
  <c r="H3842" i="19"/>
  <c r="G3842" i="19"/>
  <c r="H3834" i="19"/>
  <c r="G3834" i="19"/>
  <c r="H3826" i="19"/>
  <c r="G3826" i="19"/>
  <c r="H3818" i="19"/>
  <c r="G3818" i="19"/>
  <c r="H3810" i="19"/>
  <c r="G3810" i="19"/>
  <c r="H3802" i="19"/>
  <c r="G3802" i="19"/>
  <c r="H3794" i="19"/>
  <c r="G3794" i="19"/>
  <c r="H3786" i="19"/>
  <c r="G3786" i="19"/>
  <c r="H3778" i="19"/>
  <c r="G3778" i="19"/>
  <c r="H3770" i="19"/>
  <c r="G3770" i="19"/>
  <c r="H3762" i="19"/>
  <c r="G3762" i="19"/>
  <c r="H3754" i="19"/>
  <c r="G3754" i="19"/>
  <c r="H3746" i="19"/>
  <c r="G3746" i="19"/>
  <c r="H3738" i="19"/>
  <c r="G3738" i="19"/>
  <c r="H3730" i="19"/>
  <c r="G3730" i="19"/>
  <c r="H3722" i="19"/>
  <c r="G3722" i="19"/>
  <c r="H3714" i="19"/>
  <c r="G3714" i="19"/>
  <c r="H3706" i="19"/>
  <c r="G3706" i="19"/>
  <c r="H3698" i="19"/>
  <c r="G3698" i="19"/>
  <c r="H3690" i="19"/>
  <c r="G3690" i="19"/>
  <c r="H3682" i="19"/>
  <c r="G3682" i="19"/>
  <c r="H3674" i="19"/>
  <c r="G3674" i="19"/>
  <c r="H3666" i="19"/>
  <c r="G3666" i="19"/>
  <c r="H3658" i="19"/>
  <c r="G3658" i="19"/>
  <c r="H3650" i="19"/>
  <c r="G3650" i="19"/>
  <c r="H3642" i="19"/>
  <c r="G3642" i="19"/>
  <c r="H3634" i="19"/>
  <c r="G3634" i="19"/>
  <c r="H3626" i="19"/>
  <c r="G3626" i="19"/>
  <c r="H3618" i="19"/>
  <c r="G3618" i="19"/>
  <c r="H3610" i="19"/>
  <c r="G3610" i="19"/>
  <c r="H3602" i="19"/>
  <c r="G3602" i="19"/>
  <c r="H3594" i="19"/>
  <c r="G3594" i="19"/>
  <c r="H3586" i="19"/>
  <c r="G3586" i="19"/>
  <c r="H3578" i="19"/>
  <c r="G3578" i="19"/>
  <c r="H3570" i="19"/>
  <c r="G3570" i="19"/>
  <c r="H3562" i="19"/>
  <c r="G3562" i="19"/>
  <c r="H3554" i="19"/>
  <c r="G3554" i="19"/>
  <c r="H3546" i="19"/>
  <c r="G3546" i="19"/>
  <c r="H3538" i="19"/>
  <c r="G3538" i="19"/>
  <c r="H3530" i="19"/>
  <c r="G3530" i="19"/>
  <c r="H3522" i="19"/>
  <c r="G3522" i="19"/>
  <c r="H3514" i="19"/>
  <c r="G3514" i="19"/>
  <c r="H3506" i="19"/>
  <c r="G3506" i="19"/>
  <c r="H3498" i="19"/>
  <c r="G3498" i="19"/>
  <c r="H3490" i="19"/>
  <c r="G3490" i="19"/>
  <c r="H3482" i="19"/>
  <c r="G3482" i="19"/>
  <c r="H3474" i="19"/>
  <c r="G3474" i="19"/>
  <c r="H3466" i="19"/>
  <c r="G3466" i="19"/>
  <c r="H3458" i="19"/>
  <c r="G3458" i="19"/>
  <c r="H3450" i="19"/>
  <c r="G3450" i="19"/>
  <c r="H3442" i="19"/>
  <c r="G3442" i="19"/>
  <c r="H3434" i="19"/>
  <c r="G3434" i="19"/>
  <c r="H3426" i="19"/>
  <c r="G3426" i="19"/>
  <c r="H3418" i="19"/>
  <c r="G3418" i="19"/>
  <c r="H3410" i="19"/>
  <c r="G3410" i="19"/>
  <c r="H3402" i="19"/>
  <c r="G3402" i="19"/>
  <c r="H3394" i="19"/>
  <c r="G3394" i="19"/>
  <c r="H3386" i="19"/>
  <c r="G3386" i="19"/>
  <c r="H3378" i="19"/>
  <c r="G3378" i="19"/>
  <c r="H3370" i="19"/>
  <c r="G3370" i="19"/>
  <c r="H3362" i="19"/>
  <c r="G3362" i="19"/>
  <c r="H3354" i="19"/>
  <c r="G3354" i="19"/>
  <c r="H3346" i="19"/>
  <c r="G3346" i="19"/>
  <c r="H3338" i="19"/>
  <c r="G3338" i="19"/>
  <c r="H3330" i="19"/>
  <c r="G3330" i="19"/>
  <c r="H3322" i="19"/>
  <c r="G3322" i="19"/>
  <c r="H3314" i="19"/>
  <c r="G3314" i="19"/>
  <c r="H3306" i="19"/>
  <c r="G3306" i="19"/>
  <c r="H3298" i="19"/>
  <c r="G3298" i="19"/>
  <c r="H3290" i="19"/>
  <c r="G3290" i="19"/>
  <c r="H3282" i="19"/>
  <c r="G3282" i="19"/>
  <c r="H3274" i="19"/>
  <c r="G3274" i="19"/>
  <c r="H3266" i="19"/>
  <c r="G3266" i="19"/>
  <c r="H3258" i="19"/>
  <c r="G3258" i="19"/>
  <c r="H3250" i="19"/>
  <c r="G3250" i="19"/>
  <c r="H3242" i="19"/>
  <c r="G3242" i="19"/>
  <c r="H3234" i="19"/>
  <c r="G3234" i="19"/>
  <c r="H3226" i="19"/>
  <c r="G3226" i="19"/>
  <c r="H3218" i="19"/>
  <c r="G3218" i="19"/>
  <c r="H3210" i="19"/>
  <c r="G3210" i="19"/>
  <c r="H3202" i="19"/>
  <c r="G3202" i="19"/>
  <c r="H3194" i="19"/>
  <c r="G3194" i="19"/>
  <c r="H3186" i="19"/>
  <c r="G3186" i="19"/>
  <c r="H3178" i="19"/>
  <c r="G3178" i="19"/>
  <c r="H3170" i="19"/>
  <c r="G3170" i="19"/>
  <c r="H3162" i="19"/>
  <c r="G3162" i="19"/>
  <c r="H3154" i="19"/>
  <c r="G3154" i="19"/>
  <c r="H3146" i="19"/>
  <c r="G3146" i="19"/>
  <c r="H3138" i="19"/>
  <c r="G3138" i="19"/>
  <c r="H3130" i="19"/>
  <c r="G3130" i="19"/>
  <c r="H3122" i="19"/>
  <c r="G3122" i="19"/>
  <c r="H3114" i="19"/>
  <c r="G3114" i="19"/>
  <c r="H3106" i="19"/>
  <c r="G3106" i="19"/>
  <c r="H3098" i="19"/>
  <c r="G3098" i="19"/>
  <c r="H3090" i="19"/>
  <c r="G3090" i="19"/>
  <c r="H3082" i="19"/>
  <c r="G3082" i="19"/>
  <c r="H3074" i="19"/>
  <c r="G3074" i="19"/>
  <c r="H3066" i="19"/>
  <c r="G3066" i="19"/>
  <c r="H3058" i="19"/>
  <c r="G3058" i="19"/>
  <c r="H3050" i="19"/>
  <c r="G3050" i="19"/>
  <c r="H3042" i="19"/>
  <c r="G3042" i="19"/>
  <c r="H3034" i="19"/>
  <c r="G3034" i="19"/>
  <c r="H3026" i="19"/>
  <c r="G3026" i="19"/>
  <c r="H3018" i="19"/>
  <c r="G3018" i="19"/>
  <c r="H3010" i="19"/>
  <c r="G3010" i="19"/>
  <c r="H3002" i="19"/>
  <c r="G3002" i="19"/>
  <c r="H2994" i="19"/>
  <c r="G2994" i="19"/>
  <c r="H2986" i="19"/>
  <c r="G2986" i="19"/>
  <c r="H2978" i="19"/>
  <c r="G2978" i="19"/>
  <c r="H2970" i="19"/>
  <c r="G2970" i="19"/>
  <c r="H2962" i="19"/>
  <c r="G2962" i="19"/>
  <c r="H2954" i="19"/>
  <c r="G2954" i="19"/>
  <c r="H2946" i="19"/>
  <c r="G2946" i="19"/>
  <c r="H2938" i="19"/>
  <c r="G2938" i="19"/>
  <c r="H2930" i="19"/>
  <c r="G2930" i="19"/>
  <c r="H2922" i="19"/>
  <c r="G2922" i="19"/>
  <c r="H2914" i="19"/>
  <c r="G2914" i="19"/>
  <c r="H2906" i="19"/>
  <c r="G2906" i="19"/>
  <c r="H2898" i="19"/>
  <c r="G2898" i="19"/>
  <c r="H2890" i="19"/>
  <c r="G2890" i="19"/>
  <c r="H2882" i="19"/>
  <c r="G2882" i="19"/>
  <c r="H2874" i="19"/>
  <c r="G2874" i="19"/>
  <c r="H2866" i="19"/>
  <c r="G2866" i="19"/>
  <c r="H2858" i="19"/>
  <c r="G2858" i="19"/>
  <c r="H2850" i="19"/>
  <c r="G2850" i="19"/>
  <c r="H2842" i="19"/>
  <c r="G2842" i="19"/>
  <c r="H2834" i="19"/>
  <c r="G2834" i="19"/>
  <c r="H2826" i="19"/>
  <c r="G2826" i="19"/>
  <c r="H2818" i="19"/>
  <c r="G2818" i="19"/>
  <c r="H2810" i="19"/>
  <c r="G2810" i="19"/>
  <c r="H2802" i="19"/>
  <c r="G2802" i="19"/>
  <c r="H2794" i="19"/>
  <c r="G2794" i="19"/>
  <c r="H2786" i="19"/>
  <c r="G2786" i="19"/>
  <c r="H2778" i="19"/>
  <c r="G2778" i="19"/>
  <c r="H2770" i="19"/>
  <c r="G2770" i="19"/>
  <c r="H2762" i="19"/>
  <c r="G2762" i="19"/>
  <c r="H2754" i="19"/>
  <c r="G2754" i="19"/>
  <c r="H2746" i="19"/>
  <c r="G2746" i="19"/>
  <c r="H2738" i="19"/>
  <c r="G2738" i="19"/>
  <c r="H2730" i="19"/>
  <c r="G2730" i="19"/>
  <c r="H2722" i="19"/>
  <c r="G2722" i="19"/>
  <c r="H2714" i="19"/>
  <c r="G2714" i="19"/>
  <c r="H2706" i="19"/>
  <c r="G2706" i="19"/>
  <c r="H2698" i="19"/>
  <c r="G2698" i="19"/>
  <c r="H2690" i="19"/>
  <c r="G2690" i="19"/>
  <c r="H2682" i="19"/>
  <c r="G2682" i="19"/>
  <c r="H2674" i="19"/>
  <c r="G2674" i="19"/>
  <c r="H2666" i="19"/>
  <c r="G2666" i="19"/>
  <c r="H2658" i="19"/>
  <c r="G2658" i="19"/>
  <c r="H2650" i="19"/>
  <c r="G2650" i="19"/>
  <c r="H2642" i="19"/>
  <c r="G2642" i="19"/>
  <c r="H2634" i="19"/>
  <c r="G2634" i="19"/>
  <c r="H2626" i="19"/>
  <c r="G2626" i="19"/>
  <c r="H2618" i="19"/>
  <c r="G2618" i="19"/>
  <c r="H2610" i="19"/>
  <c r="G2610" i="19"/>
  <c r="H2602" i="19"/>
  <c r="G2602" i="19"/>
  <c r="H2594" i="19"/>
  <c r="G2594" i="19"/>
  <c r="H2586" i="19"/>
  <c r="G2586" i="19"/>
  <c r="H2578" i="19"/>
  <c r="G2578" i="19"/>
  <c r="H2570" i="19"/>
  <c r="G2570" i="19"/>
  <c r="H2562" i="19"/>
  <c r="G2562" i="19"/>
  <c r="H2554" i="19"/>
  <c r="G2554" i="19"/>
  <c r="H2546" i="19"/>
  <c r="G2546" i="19"/>
  <c r="H2538" i="19"/>
  <c r="G2538" i="19"/>
  <c r="H2530" i="19"/>
  <c r="G2530" i="19"/>
  <c r="H2522" i="19"/>
  <c r="G2522" i="19"/>
  <c r="H2514" i="19"/>
  <c r="G2514" i="19"/>
  <c r="H2506" i="19"/>
  <c r="G2506" i="19"/>
  <c r="H2498" i="19"/>
  <c r="G2498" i="19"/>
  <c r="H2490" i="19"/>
  <c r="G2490" i="19"/>
  <c r="H2482" i="19"/>
  <c r="G2482" i="19"/>
  <c r="H2474" i="19"/>
  <c r="G2474" i="19"/>
  <c r="H2466" i="19"/>
  <c r="G2466" i="19"/>
  <c r="H2458" i="19"/>
  <c r="G2458" i="19"/>
  <c r="H2450" i="19"/>
  <c r="G2450" i="19"/>
  <c r="H2442" i="19"/>
  <c r="G2442" i="19"/>
  <c r="H2434" i="19"/>
  <c r="G2434" i="19"/>
  <c r="H2426" i="19"/>
  <c r="G2426" i="19"/>
  <c r="H2418" i="19"/>
  <c r="G2418" i="19"/>
  <c r="H2410" i="19"/>
  <c r="G2410" i="19"/>
  <c r="H2402" i="19"/>
  <c r="G2402" i="19"/>
  <c r="H2394" i="19"/>
  <c r="G2394" i="19"/>
  <c r="H2386" i="19"/>
  <c r="G2386" i="19"/>
  <c r="H2378" i="19"/>
  <c r="G2378" i="19"/>
  <c r="H2370" i="19"/>
  <c r="G2370" i="19"/>
  <c r="H2362" i="19"/>
  <c r="G2362" i="19"/>
  <c r="H2354" i="19"/>
  <c r="G2354" i="19"/>
  <c r="H2346" i="19"/>
  <c r="G2346" i="19"/>
  <c r="H2338" i="19"/>
  <c r="G2338" i="19"/>
  <c r="H2330" i="19"/>
  <c r="G2330" i="19"/>
  <c r="H2322" i="19"/>
  <c r="G2322" i="19"/>
  <c r="H2314" i="19"/>
  <c r="G2314" i="19"/>
  <c r="H2306" i="19"/>
  <c r="G2306" i="19"/>
  <c r="H2298" i="19"/>
  <c r="G2298" i="19"/>
  <c r="H2290" i="19"/>
  <c r="G2290" i="19"/>
  <c r="H2282" i="19"/>
  <c r="G2282" i="19"/>
  <c r="H2274" i="19"/>
  <c r="G2274" i="19"/>
  <c r="H2266" i="19"/>
  <c r="G2266" i="19"/>
  <c r="H2258" i="19"/>
  <c r="G2258" i="19"/>
  <c r="H2250" i="19"/>
  <c r="G2250" i="19"/>
  <c r="H2242" i="19"/>
  <c r="G2242" i="19"/>
  <c r="H2234" i="19"/>
  <c r="G2234" i="19"/>
  <c r="H2226" i="19"/>
  <c r="G2226" i="19"/>
  <c r="H2218" i="19"/>
  <c r="G2218" i="19"/>
  <c r="H2210" i="19"/>
  <c r="G2210" i="19"/>
  <c r="H2202" i="19"/>
  <c r="G2202" i="19"/>
  <c r="H2194" i="19"/>
  <c r="G2194" i="19"/>
  <c r="H2186" i="19"/>
  <c r="G2186" i="19"/>
  <c r="H2178" i="19"/>
  <c r="G2178" i="19"/>
  <c r="H2170" i="19"/>
  <c r="G2170" i="19"/>
  <c r="H2162" i="19"/>
  <c r="G2162" i="19"/>
  <c r="H2154" i="19"/>
  <c r="G2154" i="19"/>
  <c r="H2146" i="19"/>
  <c r="G2146" i="19"/>
  <c r="H2138" i="19"/>
  <c r="G2138" i="19"/>
  <c r="H2130" i="19"/>
  <c r="G2130" i="19"/>
  <c r="H2122" i="19"/>
  <c r="G2122" i="19"/>
  <c r="H2114" i="19"/>
  <c r="G2114" i="19"/>
  <c r="H2106" i="19"/>
  <c r="G2106" i="19"/>
  <c r="H2098" i="19"/>
  <c r="G2098" i="19"/>
  <c r="H2090" i="19"/>
  <c r="G2090" i="19"/>
  <c r="H2082" i="19"/>
  <c r="G2082" i="19"/>
  <c r="H2074" i="19"/>
  <c r="G2074" i="19"/>
  <c r="H2066" i="19"/>
  <c r="G2066" i="19"/>
  <c r="H2058" i="19"/>
  <c r="G2058" i="19"/>
  <c r="H2050" i="19"/>
  <c r="G2050" i="19"/>
  <c r="H2042" i="19"/>
  <c r="G2042" i="19"/>
  <c r="H2034" i="19"/>
  <c r="G2034" i="19"/>
  <c r="H2026" i="19"/>
  <c r="G2026" i="19"/>
  <c r="H2018" i="19"/>
  <c r="G2018" i="19"/>
  <c r="H2010" i="19"/>
  <c r="G2010" i="19"/>
  <c r="H2002" i="19"/>
  <c r="G2002" i="19"/>
  <c r="H1994" i="19"/>
  <c r="G1994" i="19"/>
  <c r="H1986" i="19"/>
  <c r="G1986" i="19"/>
  <c r="H1978" i="19"/>
  <c r="G1978" i="19"/>
  <c r="H1970" i="19"/>
  <c r="G1970" i="19"/>
  <c r="H1962" i="19"/>
  <c r="G1962" i="19"/>
  <c r="H1954" i="19"/>
  <c r="G1954" i="19"/>
  <c r="H1946" i="19"/>
  <c r="G1946" i="19"/>
  <c r="H1938" i="19"/>
  <c r="G1938" i="19"/>
  <c r="H1930" i="19"/>
  <c r="G1930" i="19"/>
  <c r="H1922" i="19"/>
  <c r="G1922" i="19"/>
  <c r="H1914" i="19"/>
  <c r="G1914" i="19"/>
  <c r="H1906" i="19"/>
  <c r="G1906" i="19"/>
  <c r="H1898" i="19"/>
  <c r="G1898" i="19"/>
  <c r="H1890" i="19"/>
  <c r="G1890" i="19"/>
  <c r="H1882" i="19"/>
  <c r="G1882" i="19"/>
  <c r="H1874" i="19"/>
  <c r="G1874" i="19"/>
  <c r="H1866" i="19"/>
  <c r="G1866" i="19"/>
  <c r="H1858" i="19"/>
  <c r="G1858" i="19"/>
  <c r="H1850" i="19"/>
  <c r="G1850" i="19"/>
  <c r="H1842" i="19"/>
  <c r="G1842" i="19"/>
  <c r="H1834" i="19"/>
  <c r="G1834" i="19"/>
  <c r="H1826" i="19"/>
  <c r="G1826" i="19"/>
  <c r="H1818" i="19"/>
  <c r="G1818" i="19"/>
  <c r="H1810" i="19"/>
  <c r="G1810" i="19"/>
  <c r="H1802" i="19"/>
  <c r="G1802" i="19"/>
  <c r="H1794" i="19"/>
  <c r="G1794" i="19"/>
  <c r="H1786" i="19"/>
  <c r="G1786" i="19"/>
  <c r="H1778" i="19"/>
  <c r="G1778" i="19"/>
  <c r="H1770" i="19"/>
  <c r="G1770" i="19"/>
  <c r="H1762" i="19"/>
  <c r="G1762" i="19"/>
  <c r="H1754" i="19"/>
  <c r="G1754" i="19"/>
  <c r="H1746" i="19"/>
  <c r="G1746" i="19"/>
  <c r="H1738" i="19"/>
  <c r="G1738" i="19"/>
  <c r="H1730" i="19"/>
  <c r="G1730" i="19"/>
  <c r="H1722" i="19"/>
  <c r="G1722" i="19"/>
  <c r="H1714" i="19"/>
  <c r="G1714" i="19"/>
  <c r="H1706" i="19"/>
  <c r="G1706" i="19"/>
  <c r="H1698" i="19"/>
  <c r="G1698" i="19"/>
  <c r="H1690" i="19"/>
  <c r="G1690" i="19"/>
  <c r="H1682" i="19"/>
  <c r="G1682" i="19"/>
  <c r="H1674" i="19"/>
  <c r="G1674" i="19"/>
  <c r="H1666" i="19"/>
  <c r="G1666" i="19"/>
  <c r="H1658" i="19"/>
  <c r="G1658" i="19"/>
  <c r="H1650" i="19"/>
  <c r="G1650" i="19"/>
  <c r="H1642" i="19"/>
  <c r="G1642" i="19"/>
  <c r="H1634" i="19"/>
  <c r="G1634" i="19"/>
  <c r="H1626" i="19"/>
  <c r="G1626" i="19"/>
  <c r="H1618" i="19"/>
  <c r="G1618" i="19"/>
  <c r="H1610" i="19"/>
  <c r="G1610" i="19"/>
  <c r="H1602" i="19"/>
  <c r="G1602" i="19"/>
  <c r="H1594" i="19"/>
  <c r="G1594" i="19"/>
  <c r="H1586" i="19"/>
  <c r="G1586" i="19"/>
  <c r="H1578" i="19"/>
  <c r="G1578" i="19"/>
  <c r="H1570" i="19"/>
  <c r="G1570" i="19"/>
  <c r="H1562" i="19"/>
  <c r="G1562" i="19"/>
  <c r="H1554" i="19"/>
  <c r="G1554" i="19"/>
  <c r="H1546" i="19"/>
  <c r="G1546" i="19"/>
  <c r="H1538" i="19"/>
  <c r="G1538" i="19"/>
  <c r="H1530" i="19"/>
  <c r="G1530" i="19"/>
  <c r="H1522" i="19"/>
  <c r="G1522" i="19"/>
  <c r="H1514" i="19"/>
  <c r="G1514" i="19"/>
  <c r="H1506" i="19"/>
  <c r="G1506" i="19"/>
  <c r="H1498" i="19"/>
  <c r="G1498" i="19"/>
  <c r="H1490" i="19"/>
  <c r="G1490" i="19"/>
  <c r="H1482" i="19"/>
  <c r="G1482" i="19"/>
  <c r="H1474" i="19"/>
  <c r="G1474" i="19"/>
  <c r="H1466" i="19"/>
  <c r="G1466" i="19"/>
  <c r="H1458" i="19"/>
  <c r="G1458" i="19"/>
  <c r="H1450" i="19"/>
  <c r="G1450" i="19"/>
  <c r="H1442" i="19"/>
  <c r="G1442" i="19"/>
  <c r="H1434" i="19"/>
  <c r="G1434" i="19"/>
  <c r="H1426" i="19"/>
  <c r="G1426" i="19"/>
  <c r="H1418" i="19"/>
  <c r="G1418" i="19"/>
  <c r="H1410" i="19"/>
  <c r="G1410" i="19"/>
  <c r="H1402" i="19"/>
  <c r="G1402" i="19"/>
  <c r="H1394" i="19"/>
  <c r="G1394" i="19"/>
  <c r="H1386" i="19"/>
  <c r="G1386" i="19"/>
  <c r="H1378" i="19"/>
  <c r="G1378" i="19"/>
  <c r="H1370" i="19"/>
  <c r="G1370" i="19"/>
  <c r="H1362" i="19"/>
  <c r="G1362" i="19"/>
  <c r="H1354" i="19"/>
  <c r="G1354" i="19"/>
  <c r="H1346" i="19"/>
  <c r="G1346" i="19"/>
  <c r="H1338" i="19"/>
  <c r="G1338" i="19"/>
  <c r="H1330" i="19"/>
  <c r="G1330" i="19"/>
  <c r="H1322" i="19"/>
  <c r="G1322" i="19"/>
  <c r="H1314" i="19"/>
  <c r="G1314" i="19"/>
  <c r="H1306" i="19"/>
  <c r="G1306" i="19"/>
  <c r="H1298" i="19"/>
  <c r="G1298" i="19"/>
  <c r="H1290" i="19"/>
  <c r="G1290" i="19"/>
  <c r="H1282" i="19"/>
  <c r="G1282" i="19"/>
  <c r="H1274" i="19"/>
  <c r="G1274" i="19"/>
  <c r="H1266" i="19"/>
  <c r="G1266" i="19"/>
  <c r="H1258" i="19"/>
  <c r="G1258" i="19"/>
  <c r="H1250" i="19"/>
  <c r="G1250" i="19"/>
  <c r="H1242" i="19"/>
  <c r="G1242" i="19"/>
  <c r="H1234" i="19"/>
  <c r="G1234" i="19"/>
  <c r="H1226" i="19"/>
  <c r="G1226" i="19"/>
  <c r="H1218" i="19"/>
  <c r="G1218" i="19"/>
  <c r="H1210" i="19"/>
  <c r="G1210" i="19"/>
  <c r="H1202" i="19"/>
  <c r="G1202" i="19"/>
  <c r="H1194" i="19"/>
  <c r="G1194" i="19"/>
  <c r="H1186" i="19"/>
  <c r="G1186" i="19"/>
  <c r="H1178" i="19"/>
  <c r="G1178" i="19"/>
  <c r="H1170" i="19"/>
  <c r="G1170" i="19"/>
  <c r="H1162" i="19"/>
  <c r="G1162" i="19"/>
  <c r="H1154" i="19"/>
  <c r="G1154" i="19"/>
  <c r="H1146" i="19"/>
  <c r="G1146" i="19"/>
  <c r="H1138" i="19"/>
  <c r="G1138" i="19"/>
  <c r="H1130" i="19"/>
  <c r="G1130" i="19"/>
  <c r="H1122" i="19"/>
  <c r="G1122" i="19"/>
  <c r="H1114" i="19"/>
  <c r="G1114" i="19"/>
  <c r="H1106" i="19"/>
  <c r="G1106" i="19"/>
  <c r="H1098" i="19"/>
  <c r="G1098" i="19"/>
  <c r="H1090" i="19"/>
  <c r="G1090" i="19"/>
  <c r="H1082" i="19"/>
  <c r="G1082" i="19"/>
  <c r="H1074" i="19"/>
  <c r="G1074" i="19"/>
  <c r="H1066" i="19"/>
  <c r="G1066" i="19"/>
  <c r="H1058" i="19"/>
  <c r="G1058" i="19"/>
  <c r="H1050" i="19"/>
  <c r="G1050" i="19"/>
  <c r="H1042" i="19"/>
  <c r="G1042" i="19"/>
  <c r="H1034" i="19"/>
  <c r="G1034" i="19"/>
  <c r="H1026" i="19"/>
  <c r="G1026" i="19"/>
  <c r="H1018" i="19"/>
  <c r="G1018" i="19"/>
  <c r="H1010" i="19"/>
  <c r="G1010" i="19"/>
  <c r="H1002" i="19"/>
  <c r="G1002" i="19"/>
  <c r="H994" i="19"/>
  <c r="G994" i="19"/>
  <c r="H986" i="19"/>
  <c r="G986" i="19"/>
  <c r="H978" i="19"/>
  <c r="G978" i="19"/>
  <c r="H970" i="19"/>
  <c r="G970" i="19"/>
  <c r="H962" i="19"/>
  <c r="G962" i="19"/>
  <c r="H954" i="19"/>
  <c r="G954" i="19"/>
  <c r="H946" i="19"/>
  <c r="G946" i="19"/>
  <c r="H938" i="19"/>
  <c r="G938" i="19"/>
  <c r="H930" i="19"/>
  <c r="G930" i="19"/>
  <c r="H922" i="19"/>
  <c r="G922" i="19"/>
  <c r="H914" i="19"/>
  <c r="G914" i="19"/>
  <c r="H906" i="19"/>
  <c r="G906" i="19"/>
  <c r="H898" i="19"/>
  <c r="G898" i="19"/>
  <c r="H890" i="19"/>
  <c r="G890" i="19"/>
  <c r="H882" i="19"/>
  <c r="G882" i="19"/>
  <c r="H874" i="19"/>
  <c r="G874" i="19"/>
  <c r="H866" i="19"/>
  <c r="G866" i="19"/>
  <c r="H858" i="19"/>
  <c r="G858" i="19"/>
  <c r="H850" i="19"/>
  <c r="G850" i="19"/>
  <c r="H842" i="19"/>
  <c r="G842" i="19"/>
  <c r="H834" i="19"/>
  <c r="G834" i="19"/>
  <c r="H826" i="19"/>
  <c r="G826" i="19"/>
  <c r="H818" i="19"/>
  <c r="G818" i="19"/>
  <c r="H810" i="19"/>
  <c r="G810" i="19"/>
  <c r="H802" i="19"/>
  <c r="G802" i="19"/>
  <c r="H794" i="19"/>
  <c r="G794" i="19"/>
  <c r="H786" i="19"/>
  <c r="G786" i="19"/>
  <c r="H778" i="19"/>
  <c r="G778" i="19"/>
  <c r="H770" i="19"/>
  <c r="G770" i="19"/>
  <c r="H762" i="19"/>
  <c r="G762" i="19"/>
  <c r="H754" i="19"/>
  <c r="G754" i="19"/>
  <c r="H746" i="19"/>
  <c r="G746" i="19"/>
  <c r="H738" i="19"/>
  <c r="G738" i="19"/>
  <c r="H730" i="19"/>
  <c r="G730" i="19"/>
  <c r="H722" i="19"/>
  <c r="G722" i="19"/>
  <c r="H714" i="19"/>
  <c r="G714" i="19"/>
  <c r="H706" i="19"/>
  <c r="G706" i="19"/>
  <c r="H698" i="19"/>
  <c r="G698" i="19"/>
  <c r="H690" i="19"/>
  <c r="G690" i="19"/>
  <c r="H682" i="19"/>
  <c r="G682" i="19"/>
  <c r="H674" i="19"/>
  <c r="G674" i="19"/>
  <c r="H666" i="19"/>
  <c r="G666" i="19"/>
  <c r="H658" i="19"/>
  <c r="G658" i="19"/>
  <c r="H650" i="19"/>
  <c r="G650" i="19"/>
  <c r="H642" i="19"/>
  <c r="G642" i="19"/>
  <c r="H634" i="19"/>
  <c r="G634" i="19"/>
  <c r="H626" i="19"/>
  <c r="G626" i="19"/>
  <c r="H618" i="19"/>
  <c r="G618" i="19"/>
  <c r="H610" i="19"/>
  <c r="G610" i="19"/>
  <c r="H602" i="19"/>
  <c r="G602" i="19"/>
  <c r="H594" i="19"/>
  <c r="G594" i="19"/>
  <c r="H586" i="19"/>
  <c r="G586" i="19"/>
  <c r="H578" i="19"/>
  <c r="G578" i="19"/>
  <c r="H570" i="19"/>
  <c r="G570" i="19"/>
  <c r="H562" i="19"/>
  <c r="G562" i="19"/>
  <c r="H554" i="19"/>
  <c r="G554" i="19"/>
  <c r="H546" i="19"/>
  <c r="G546" i="19"/>
  <c r="H538" i="19"/>
  <c r="G538" i="19"/>
  <c r="H530" i="19"/>
  <c r="G530" i="19"/>
  <c r="H522" i="19"/>
  <c r="G522" i="19"/>
  <c r="H514" i="19"/>
  <c r="G514" i="19"/>
  <c r="H506" i="19"/>
  <c r="G506" i="19"/>
  <c r="H498" i="19"/>
  <c r="G498" i="19"/>
  <c r="H490" i="19"/>
  <c r="G490" i="19"/>
  <c r="H482" i="19"/>
  <c r="G482" i="19"/>
  <c r="H474" i="19"/>
  <c r="G474" i="19"/>
  <c r="H466" i="19"/>
  <c r="G466" i="19"/>
  <c r="H458" i="19"/>
  <c r="G458" i="19"/>
  <c r="H450" i="19"/>
  <c r="G450" i="19"/>
  <c r="H442" i="19"/>
  <c r="G442" i="19"/>
  <c r="H434" i="19"/>
  <c r="G434" i="19"/>
  <c r="H426" i="19"/>
  <c r="G426" i="19"/>
  <c r="H418" i="19"/>
  <c r="G418" i="19"/>
  <c r="H410" i="19"/>
  <c r="G410" i="19"/>
  <c r="H402" i="19"/>
  <c r="G402" i="19"/>
  <c r="H394" i="19"/>
  <c r="G394" i="19"/>
  <c r="H386" i="19"/>
  <c r="G386" i="19"/>
  <c r="H378" i="19"/>
  <c r="G378" i="19"/>
  <c r="H370" i="19"/>
  <c r="G370" i="19"/>
  <c r="H362" i="19"/>
  <c r="G362" i="19"/>
  <c r="H354" i="19"/>
  <c r="G354" i="19"/>
  <c r="H346" i="19"/>
  <c r="G346" i="19"/>
  <c r="H338" i="19"/>
  <c r="G338" i="19"/>
  <c r="H330" i="19"/>
  <c r="G330" i="19"/>
  <c r="H322" i="19"/>
  <c r="G322" i="19"/>
  <c r="H314" i="19"/>
  <c r="G314" i="19"/>
  <c r="H306" i="19"/>
  <c r="G306" i="19"/>
  <c r="H298" i="19"/>
  <c r="G298" i="19"/>
  <c r="H290" i="19"/>
  <c r="G290" i="19"/>
  <c r="H282" i="19"/>
  <c r="G282" i="19"/>
  <c r="H274" i="19"/>
  <c r="G274" i="19"/>
  <c r="H266" i="19"/>
  <c r="G266" i="19"/>
  <c r="H258" i="19"/>
  <c r="G258" i="19"/>
  <c r="H250" i="19"/>
  <c r="G250" i="19"/>
  <c r="H242" i="19"/>
  <c r="G242" i="19"/>
  <c r="H234" i="19"/>
  <c r="G234" i="19"/>
  <c r="H226" i="19"/>
  <c r="G226" i="19"/>
  <c r="H218" i="19"/>
  <c r="G218" i="19"/>
  <c r="H210" i="19"/>
  <c r="G210" i="19"/>
  <c r="H202" i="19"/>
  <c r="G202" i="19"/>
  <c r="H194" i="19"/>
  <c r="G194" i="19"/>
  <c r="H186" i="19"/>
  <c r="G186" i="19"/>
  <c r="H178" i="19"/>
  <c r="G178" i="19"/>
  <c r="H170" i="19"/>
  <c r="G170" i="19"/>
  <c r="H162" i="19"/>
  <c r="G162" i="19"/>
  <c r="H154" i="19"/>
  <c r="G154" i="19"/>
  <c r="H146" i="19"/>
  <c r="G146" i="19"/>
  <c r="H138" i="19"/>
  <c r="G138" i="19"/>
  <c r="H130" i="19"/>
  <c r="G130" i="19"/>
  <c r="H122" i="19"/>
  <c r="G122" i="19"/>
  <c r="H114" i="19"/>
  <c r="G114" i="19"/>
  <c r="H106" i="19"/>
  <c r="G106" i="19"/>
  <c r="H98" i="19"/>
  <c r="G98" i="19"/>
  <c r="H90" i="19"/>
  <c r="G90" i="19"/>
  <c r="H82" i="19"/>
  <c r="G82" i="19"/>
  <c r="H74" i="19"/>
  <c r="G74" i="19"/>
  <c r="H66" i="19"/>
  <c r="G66" i="19"/>
  <c r="H58" i="19"/>
  <c r="G58" i="19"/>
  <c r="H50" i="19"/>
  <c r="G50" i="19"/>
  <c r="H42" i="19"/>
  <c r="G42" i="19"/>
  <c r="H34" i="19"/>
  <c r="G34" i="19"/>
  <c r="H26" i="19"/>
  <c r="G26" i="19"/>
  <c r="H18" i="19"/>
  <c r="G18" i="19"/>
  <c r="H9680" i="19"/>
  <c r="H9672" i="19"/>
  <c r="H9664" i="19"/>
  <c r="H9656" i="19"/>
  <c r="H9648" i="19"/>
  <c r="H9640" i="19"/>
  <c r="H9632" i="19"/>
  <c r="H9624" i="19"/>
  <c r="I9624" i="19" s="1"/>
  <c r="H9616" i="19"/>
  <c r="H9608" i="19"/>
  <c r="H9600" i="19"/>
  <c r="H9592" i="19"/>
  <c r="I9592" i="19" s="1"/>
  <c r="H9584" i="19"/>
  <c r="H9576" i="19"/>
  <c r="H9568" i="19"/>
  <c r="H9560" i="19"/>
  <c r="I9560" i="19" s="1"/>
  <c r="H9552" i="19"/>
  <c r="H9544" i="19"/>
  <c r="H9536" i="19"/>
  <c r="H9528" i="19"/>
  <c r="H9520" i="19"/>
  <c r="H9512" i="19"/>
  <c r="H9504" i="19"/>
  <c r="H9496" i="19"/>
  <c r="H9488" i="19"/>
  <c r="H9480" i="19"/>
  <c r="H9472" i="19"/>
  <c r="H9464" i="19"/>
  <c r="I9464" i="19" s="1"/>
  <c r="H9456" i="19"/>
  <c r="H9448" i="19"/>
  <c r="H9440" i="19"/>
  <c r="H9432" i="19"/>
  <c r="I9432" i="19" s="1"/>
  <c r="H9424" i="19"/>
  <c r="H9416" i="19"/>
  <c r="H9408" i="19"/>
  <c r="H9400" i="19"/>
  <c r="H9392" i="19"/>
  <c r="H9384" i="19"/>
  <c r="H9376" i="19"/>
  <c r="H9368" i="19"/>
  <c r="I9368" i="19" s="1"/>
  <c r="H9360" i="19"/>
  <c r="H9352" i="19"/>
  <c r="H9344" i="19"/>
  <c r="H9336" i="19"/>
  <c r="I9336" i="19" s="1"/>
  <c r="H9328" i="19"/>
  <c r="H9320" i="19"/>
  <c r="H9312" i="19"/>
  <c r="H9304" i="19"/>
  <c r="I9304" i="19" s="1"/>
  <c r="H9296" i="19"/>
  <c r="H9288" i="19"/>
  <c r="H9280" i="19"/>
  <c r="H9272" i="19"/>
  <c r="I9272" i="19" s="1"/>
  <c r="H9264" i="19"/>
  <c r="H9256" i="19"/>
  <c r="H9248" i="19"/>
  <c r="H9240" i="19"/>
  <c r="H9232" i="19"/>
  <c r="H9224" i="19"/>
  <c r="H9216" i="19"/>
  <c r="H9208" i="19"/>
  <c r="H9200" i="19"/>
  <c r="H9192" i="19"/>
  <c r="H9184" i="19"/>
  <c r="H9176" i="19"/>
  <c r="I9176" i="19" s="1"/>
  <c r="H9168" i="19"/>
  <c r="H9160" i="19"/>
  <c r="H9152" i="19"/>
  <c r="H9144" i="19"/>
  <c r="H9136" i="19"/>
  <c r="H9128" i="19"/>
  <c r="H9120" i="19"/>
  <c r="I9120" i="19" s="1"/>
  <c r="H9112" i="19"/>
  <c r="H9104" i="19"/>
  <c r="H9096" i="19"/>
  <c r="H9088" i="19"/>
  <c r="H9080" i="19"/>
  <c r="H9072" i="19"/>
  <c r="H9064" i="19"/>
  <c r="H9056" i="19"/>
  <c r="H9048" i="19"/>
  <c r="H9040" i="19"/>
  <c r="H9032" i="19"/>
  <c r="H9024" i="19"/>
  <c r="H9016" i="19"/>
  <c r="H9008" i="19"/>
  <c r="H9000" i="19"/>
  <c r="H8992" i="19"/>
  <c r="I8992" i="19" s="1"/>
  <c r="H8984" i="19"/>
  <c r="H8976" i="19"/>
  <c r="H8968" i="19"/>
  <c r="H8960" i="19"/>
  <c r="H8952" i="19"/>
  <c r="H8944" i="19"/>
  <c r="H8936" i="19"/>
  <c r="H8928" i="19"/>
  <c r="H8920" i="19"/>
  <c r="H8912" i="19"/>
  <c r="H8904" i="19"/>
  <c r="H8896" i="19"/>
  <c r="H8888" i="19"/>
  <c r="H8880" i="19"/>
  <c r="H8872" i="19"/>
  <c r="H8864" i="19"/>
  <c r="I8864" i="19" s="1"/>
  <c r="H8856" i="19"/>
  <c r="H8848" i="19"/>
  <c r="H8840" i="19"/>
  <c r="H8832" i="19"/>
  <c r="H8824" i="19"/>
  <c r="H8816" i="19"/>
  <c r="H8808" i="19"/>
  <c r="H8800" i="19"/>
  <c r="I8800" i="19" s="1"/>
  <c r="H8792" i="19"/>
  <c r="H8784" i="19"/>
  <c r="H8776" i="19"/>
  <c r="H8768" i="19"/>
  <c r="H8760" i="19"/>
  <c r="H8752" i="19"/>
  <c r="H8744" i="19"/>
  <c r="H8736" i="19"/>
  <c r="H8728" i="19"/>
  <c r="H8720" i="19"/>
  <c r="H8712" i="19"/>
  <c r="H8704" i="19"/>
  <c r="H8696" i="19"/>
  <c r="H8688" i="19"/>
  <c r="H8680" i="19"/>
  <c r="H8672" i="19"/>
  <c r="H8664" i="19"/>
  <c r="H8656" i="19"/>
  <c r="H8648" i="19"/>
  <c r="H8640" i="19"/>
  <c r="H8632" i="19"/>
  <c r="H8624" i="19"/>
  <c r="H8616" i="19"/>
  <c r="H8608" i="19"/>
  <c r="I8608" i="19" s="1"/>
  <c r="H8600" i="19"/>
  <c r="H8592" i="19"/>
  <c r="H8584" i="19"/>
  <c r="H8576" i="19"/>
  <c r="H8568" i="19"/>
  <c r="H8560" i="19"/>
  <c r="H8552" i="19"/>
  <c r="H8544" i="19"/>
  <c r="I8544" i="19" s="1"/>
  <c r="H8536" i="19"/>
  <c r="H8528" i="19"/>
  <c r="H8520" i="19"/>
  <c r="H8512" i="19"/>
  <c r="H8504" i="19"/>
  <c r="H8496" i="19"/>
  <c r="H8488" i="19"/>
  <c r="H8480" i="19"/>
  <c r="H8472" i="19"/>
  <c r="H8464" i="19"/>
  <c r="H8456" i="19"/>
  <c r="H8448" i="19"/>
  <c r="H8440" i="19"/>
  <c r="H8432" i="19"/>
  <c r="H8424" i="19"/>
  <c r="H8416" i="19"/>
  <c r="I8416" i="19" s="1"/>
  <c r="H8408" i="19"/>
  <c r="H8400" i="19"/>
  <c r="H8392" i="19"/>
  <c r="H8384" i="19"/>
  <c r="H8376" i="19"/>
  <c r="H8368" i="19"/>
  <c r="H8360" i="19"/>
  <c r="H8352" i="19"/>
  <c r="I8352" i="19" s="1"/>
  <c r="H8344" i="19"/>
  <c r="H8336" i="19"/>
  <c r="H8328" i="19"/>
  <c r="H8320" i="19"/>
  <c r="H8312" i="19"/>
  <c r="H8304" i="19"/>
  <c r="H8296" i="19"/>
  <c r="H8288" i="19"/>
  <c r="I8288" i="19" s="1"/>
  <c r="H8280" i="19"/>
  <c r="H8272" i="19"/>
  <c r="H8264" i="19"/>
  <c r="H8256" i="19"/>
  <c r="H8248" i="19"/>
  <c r="H8240" i="19"/>
  <c r="H8232" i="19"/>
  <c r="H8224" i="19"/>
  <c r="I8224" i="19" s="1"/>
  <c r="H8216" i="19"/>
  <c r="H8208" i="19"/>
  <c r="H8200" i="19"/>
  <c r="H8192" i="19"/>
  <c r="H8184" i="19"/>
  <c r="H8176" i="19"/>
  <c r="H8168" i="19"/>
  <c r="H8160" i="19"/>
  <c r="H8152" i="19"/>
  <c r="H8144" i="19"/>
  <c r="H8136" i="19"/>
  <c r="H8128" i="19"/>
  <c r="H8120" i="19"/>
  <c r="H8112" i="19"/>
  <c r="H8104" i="19"/>
  <c r="H8096" i="19"/>
  <c r="H8088" i="19"/>
  <c r="H8080" i="19"/>
  <c r="H8072" i="19"/>
  <c r="H8064" i="19"/>
  <c r="H8056" i="19"/>
  <c r="H8048" i="19"/>
  <c r="H8040" i="19"/>
  <c r="H8032" i="19"/>
  <c r="I8032" i="19" s="1"/>
  <c r="H8024" i="19"/>
  <c r="H8016" i="19"/>
  <c r="H8008" i="19"/>
  <c r="H8000" i="19"/>
  <c r="H7992" i="19"/>
  <c r="H7984" i="19"/>
  <c r="H7976" i="19"/>
  <c r="H7968" i="19"/>
  <c r="I7968" i="19" s="1"/>
  <c r="H7960" i="19"/>
  <c r="H7952" i="19"/>
  <c r="H7944" i="19"/>
  <c r="H7936" i="19"/>
  <c r="H7928" i="19"/>
  <c r="H7920" i="19"/>
  <c r="H7912" i="19"/>
  <c r="H7904" i="19"/>
  <c r="I7904" i="19" s="1"/>
  <c r="H7896" i="19"/>
  <c r="H7888" i="19"/>
  <c r="H7880" i="19"/>
  <c r="H7872" i="19"/>
  <c r="H7864" i="19"/>
  <c r="H7856" i="19"/>
  <c r="H7848" i="19"/>
  <c r="H7840" i="19"/>
  <c r="H7832" i="19"/>
  <c r="H7824" i="19"/>
  <c r="H7816" i="19"/>
  <c r="H7808" i="19"/>
  <c r="H7800" i="19"/>
  <c r="H7792" i="19"/>
  <c r="H7784" i="19"/>
  <c r="H7776" i="19"/>
  <c r="I7776" i="19" s="1"/>
  <c r="H7768" i="19"/>
  <c r="H7760" i="19"/>
  <c r="H7752" i="19"/>
  <c r="H7744" i="19"/>
  <c r="H7736" i="19"/>
  <c r="H7728" i="19"/>
  <c r="H7720" i="19"/>
  <c r="H7712" i="19"/>
  <c r="I7712" i="19" s="1"/>
  <c r="H7704" i="19"/>
  <c r="H7696" i="19"/>
  <c r="H7688" i="19"/>
  <c r="H7680" i="19"/>
  <c r="H7672" i="19"/>
  <c r="H7664" i="19"/>
  <c r="H7656" i="19"/>
  <c r="H7648" i="19"/>
  <c r="I7648" i="19" s="1"/>
  <c r="H7640" i="19"/>
  <c r="H7632" i="19"/>
  <c r="H7624" i="19"/>
  <c r="H7616" i="19"/>
  <c r="H7608" i="19"/>
  <c r="H7600" i="19"/>
  <c r="H7592" i="19"/>
  <c r="H7584" i="19"/>
  <c r="H7576" i="19"/>
  <c r="H7568" i="19"/>
  <c r="H7560" i="19"/>
  <c r="H7552" i="19"/>
  <c r="H7544" i="19"/>
  <c r="H7536" i="19"/>
  <c r="H7528" i="19"/>
  <c r="H7520" i="19"/>
  <c r="H7512" i="19"/>
  <c r="H7504" i="19"/>
  <c r="H7496" i="19"/>
  <c r="H7488" i="19"/>
  <c r="H7480" i="19"/>
  <c r="H7472" i="19"/>
  <c r="H7464" i="19"/>
  <c r="H7456" i="19"/>
  <c r="I7456" i="19" s="1"/>
  <c r="H7448" i="19"/>
  <c r="H7440" i="19"/>
  <c r="H7432" i="19"/>
  <c r="H7424" i="19"/>
  <c r="H7416" i="19"/>
  <c r="H7408" i="19"/>
  <c r="H7400" i="19"/>
  <c r="H7392" i="19"/>
  <c r="H7384" i="19"/>
  <c r="H7376" i="19"/>
  <c r="H7368" i="19"/>
  <c r="H7360" i="19"/>
  <c r="H7352" i="19"/>
  <c r="H7344" i="19"/>
  <c r="H7336" i="19"/>
  <c r="H7328" i="19"/>
  <c r="I7328" i="19" s="1"/>
  <c r="H7320" i="19"/>
  <c r="H7312" i="19"/>
  <c r="H7304" i="19"/>
  <c r="H7296" i="19"/>
  <c r="H7288" i="19"/>
  <c r="H7280" i="19"/>
  <c r="H7272" i="19"/>
  <c r="H7264" i="19"/>
  <c r="G7264" i="19"/>
  <c r="H7256" i="19"/>
  <c r="G7256" i="19"/>
  <c r="H7248" i="19"/>
  <c r="G7248" i="19"/>
  <c r="H7240" i="19"/>
  <c r="G7240" i="19"/>
  <c r="H7232" i="19"/>
  <c r="G7232" i="19"/>
  <c r="H7224" i="19"/>
  <c r="G7224" i="19"/>
  <c r="H7216" i="19"/>
  <c r="G7216" i="19"/>
  <c r="H7208" i="19"/>
  <c r="H7200" i="19"/>
  <c r="G7200" i="19"/>
  <c r="H7192" i="19"/>
  <c r="G7192" i="19"/>
  <c r="H7184" i="19"/>
  <c r="G7184" i="19"/>
  <c r="H7176" i="19"/>
  <c r="G7176" i="19"/>
  <c r="I7176" i="19" s="1"/>
  <c r="H7168" i="19"/>
  <c r="G7168" i="19"/>
  <c r="H7160" i="19"/>
  <c r="G7160" i="19"/>
  <c r="H7152" i="19"/>
  <c r="G7152" i="19"/>
  <c r="H7144" i="19"/>
  <c r="H7136" i="19"/>
  <c r="G7136" i="19"/>
  <c r="H7128" i="19"/>
  <c r="G7128" i="19"/>
  <c r="H7120" i="19"/>
  <c r="G7120" i="19"/>
  <c r="H7112" i="19"/>
  <c r="G7112" i="19"/>
  <c r="H7104" i="19"/>
  <c r="G7104" i="19"/>
  <c r="H7096" i="19"/>
  <c r="G7096" i="19"/>
  <c r="H7088" i="19"/>
  <c r="G7088" i="19"/>
  <c r="H7080" i="19"/>
  <c r="H7072" i="19"/>
  <c r="G7072" i="19"/>
  <c r="I7072" i="19" s="1"/>
  <c r="H7064" i="19"/>
  <c r="G7064" i="19"/>
  <c r="H7056" i="19"/>
  <c r="G7056" i="19"/>
  <c r="H7048" i="19"/>
  <c r="H7040" i="19"/>
  <c r="G7040" i="19"/>
  <c r="H7032" i="19"/>
  <c r="G7032" i="19"/>
  <c r="H7024" i="19"/>
  <c r="G7024" i="19"/>
  <c r="H7016" i="19"/>
  <c r="H7008" i="19"/>
  <c r="G7008" i="19"/>
  <c r="H7000" i="19"/>
  <c r="G7000" i="19"/>
  <c r="I7000" i="19" s="1"/>
  <c r="H6992" i="19"/>
  <c r="G6992" i="19"/>
  <c r="H6984" i="19"/>
  <c r="G6984" i="19"/>
  <c r="H6976" i="19"/>
  <c r="G6976" i="19"/>
  <c r="H6968" i="19"/>
  <c r="G6968" i="19"/>
  <c r="I6968" i="19" s="1"/>
  <c r="H6960" i="19"/>
  <c r="G6960" i="19"/>
  <c r="H6952" i="19"/>
  <c r="G6952" i="19"/>
  <c r="H6944" i="19"/>
  <c r="H6936" i="19"/>
  <c r="G6936" i="19"/>
  <c r="H6928" i="19"/>
  <c r="G6928" i="19"/>
  <c r="H6920" i="19"/>
  <c r="G6920" i="19"/>
  <c r="H6912" i="19"/>
  <c r="G6912" i="19"/>
  <c r="H6904" i="19"/>
  <c r="G6904" i="19"/>
  <c r="H6896" i="19"/>
  <c r="G6896" i="19"/>
  <c r="H6888" i="19"/>
  <c r="G6888" i="19"/>
  <c r="H6880" i="19"/>
  <c r="H6872" i="19"/>
  <c r="G6872" i="19"/>
  <c r="H6864" i="19"/>
  <c r="G6864" i="19"/>
  <c r="I6864" i="19" s="1"/>
  <c r="H6856" i="19"/>
  <c r="G6856" i="19"/>
  <c r="H6848" i="19"/>
  <c r="G6848" i="19"/>
  <c r="H6840" i="19"/>
  <c r="G6840" i="19"/>
  <c r="H6832" i="19"/>
  <c r="G6832" i="19"/>
  <c r="I6832" i="19" s="1"/>
  <c r="H6824" i="19"/>
  <c r="G6824" i="19"/>
  <c r="H6816" i="19"/>
  <c r="H6808" i="19"/>
  <c r="G6808" i="19"/>
  <c r="H6800" i="19"/>
  <c r="G6800" i="19"/>
  <c r="H6792" i="19"/>
  <c r="G6792" i="19"/>
  <c r="H6784" i="19"/>
  <c r="H6776" i="19"/>
  <c r="G6776" i="19"/>
  <c r="H6768" i="19"/>
  <c r="G6768" i="19"/>
  <c r="H6760" i="19"/>
  <c r="G6760" i="19"/>
  <c r="I6760" i="19" s="1"/>
  <c r="H6752" i="19"/>
  <c r="G6752" i="19"/>
  <c r="H6744" i="19"/>
  <c r="G6744" i="19"/>
  <c r="H6736" i="19"/>
  <c r="G6736" i="19"/>
  <c r="H6728" i="19"/>
  <c r="G6728" i="19"/>
  <c r="I6728" i="19" s="1"/>
  <c r="H6720" i="19"/>
  <c r="G6720" i="19"/>
  <c r="H6712" i="19"/>
  <c r="H6704" i="19"/>
  <c r="G6704" i="19"/>
  <c r="H6696" i="19"/>
  <c r="G6696" i="19"/>
  <c r="H6688" i="19"/>
  <c r="G6688" i="19"/>
  <c r="H6680" i="19"/>
  <c r="I6680" i="19" s="1"/>
  <c r="H6672" i="19"/>
  <c r="G6672" i="19"/>
  <c r="H6664" i="19"/>
  <c r="G6664" i="19"/>
  <c r="H6656" i="19"/>
  <c r="G6656" i="19"/>
  <c r="I6656" i="19" s="1"/>
  <c r="H6648" i="19"/>
  <c r="H6640" i="19"/>
  <c r="G6640" i="19"/>
  <c r="H6632" i="19"/>
  <c r="G6632" i="19"/>
  <c r="H6624" i="19"/>
  <c r="G6624" i="19"/>
  <c r="H6616" i="19"/>
  <c r="H6608" i="19"/>
  <c r="G6608" i="19"/>
  <c r="H6600" i="19"/>
  <c r="G6600" i="19"/>
  <c r="H6592" i="19"/>
  <c r="G6592" i="19"/>
  <c r="H6584" i="19"/>
  <c r="H6576" i="19"/>
  <c r="G6576" i="19"/>
  <c r="H6568" i="19"/>
  <c r="G6568" i="19"/>
  <c r="H6560" i="19"/>
  <c r="G6560" i="19"/>
  <c r="H6552" i="19"/>
  <c r="H6544" i="19"/>
  <c r="G6544" i="19"/>
  <c r="I6544" i="19" s="1"/>
  <c r="H6536" i="19"/>
  <c r="G6536" i="19"/>
  <c r="H6528" i="19"/>
  <c r="G6528" i="19"/>
  <c r="H6520" i="19"/>
  <c r="H6512" i="19"/>
  <c r="G6512" i="19"/>
  <c r="H6504" i="19"/>
  <c r="G6504" i="19"/>
  <c r="H6496" i="19"/>
  <c r="G6496" i="19"/>
  <c r="H6488" i="19"/>
  <c r="H6480" i="19"/>
  <c r="G6480" i="19"/>
  <c r="H6472" i="19"/>
  <c r="G6472" i="19"/>
  <c r="I6472" i="19" s="1"/>
  <c r="H6464" i="19"/>
  <c r="G6464" i="19"/>
  <c r="H6456" i="19"/>
  <c r="H6448" i="19"/>
  <c r="G6448" i="19"/>
  <c r="H6440" i="19"/>
  <c r="G6440" i="19"/>
  <c r="H6432" i="19"/>
  <c r="G6432" i="19"/>
  <c r="H6424" i="19"/>
  <c r="I6424" i="19" s="1"/>
  <c r="H6416" i="19"/>
  <c r="G6416" i="19"/>
  <c r="H6408" i="19"/>
  <c r="G6408" i="19"/>
  <c r="H6400" i="19"/>
  <c r="G6400" i="19"/>
  <c r="I6400" i="19" s="1"/>
  <c r="H6392" i="19"/>
  <c r="H6384" i="19"/>
  <c r="G6384" i="19"/>
  <c r="H6376" i="19"/>
  <c r="G6376" i="19"/>
  <c r="H6368" i="19"/>
  <c r="G6368" i="19"/>
  <c r="H6360" i="19"/>
  <c r="H6352" i="19"/>
  <c r="G6352" i="19"/>
  <c r="H6344" i="19"/>
  <c r="G6344" i="19"/>
  <c r="H6336" i="19"/>
  <c r="G6336" i="19"/>
  <c r="H6328" i="19"/>
  <c r="H6320" i="19"/>
  <c r="G6320" i="19"/>
  <c r="H6312" i="19"/>
  <c r="G6312" i="19"/>
  <c r="H6304" i="19"/>
  <c r="G6304" i="19"/>
  <c r="H6296" i="19"/>
  <c r="H6288" i="19"/>
  <c r="G6288" i="19"/>
  <c r="I6288" i="19" s="1"/>
  <c r="H6280" i="19"/>
  <c r="G6280" i="19"/>
  <c r="H6272" i="19"/>
  <c r="G6272" i="19"/>
  <c r="H6264" i="19"/>
  <c r="H6256" i="19"/>
  <c r="G6256" i="19"/>
  <c r="H6248" i="19"/>
  <c r="G6248" i="19"/>
  <c r="H6240" i="19"/>
  <c r="G6240" i="19"/>
  <c r="H6232" i="19"/>
  <c r="H6224" i="19"/>
  <c r="G6224" i="19"/>
  <c r="H6216" i="19"/>
  <c r="G6216" i="19"/>
  <c r="I6216" i="19" s="1"/>
  <c r="H6208" i="19"/>
  <c r="G6208" i="19"/>
  <c r="H6200" i="19"/>
  <c r="H6192" i="19"/>
  <c r="G6192" i="19"/>
  <c r="H6184" i="19"/>
  <c r="G6184" i="19"/>
  <c r="H6176" i="19"/>
  <c r="G6176" i="19"/>
  <c r="H6168" i="19"/>
  <c r="I6168" i="19" s="1"/>
  <c r="H6160" i="19"/>
  <c r="G6160" i="19"/>
  <c r="H6152" i="19"/>
  <c r="G6152" i="19"/>
  <c r="H6144" i="19"/>
  <c r="G6144" i="19"/>
  <c r="I6144" i="19" s="1"/>
  <c r="H6136" i="19"/>
  <c r="H6128" i="19"/>
  <c r="G6128" i="19"/>
  <c r="H6120" i="19"/>
  <c r="G6120" i="19"/>
  <c r="H6112" i="19"/>
  <c r="G6112" i="19"/>
  <c r="H6104" i="19"/>
  <c r="H6096" i="19"/>
  <c r="G6096" i="19"/>
  <c r="H6088" i="19"/>
  <c r="G6088" i="19"/>
  <c r="H6080" i="19"/>
  <c r="G6080" i="19"/>
  <c r="H6072" i="19"/>
  <c r="H6064" i="19"/>
  <c r="G6064" i="19"/>
  <c r="H6056" i="19"/>
  <c r="G6056" i="19"/>
  <c r="H6048" i="19"/>
  <c r="G6048" i="19"/>
  <c r="H6040" i="19"/>
  <c r="H6032" i="19"/>
  <c r="G6032" i="19"/>
  <c r="I6032" i="19" s="1"/>
  <c r="H6024" i="19"/>
  <c r="G6024" i="19"/>
  <c r="H6016" i="19"/>
  <c r="G6016" i="19"/>
  <c r="H6008" i="19"/>
  <c r="H6000" i="19"/>
  <c r="G6000" i="19"/>
  <c r="H5992" i="19"/>
  <c r="G5992" i="19"/>
  <c r="H5984" i="19"/>
  <c r="G5984" i="19"/>
  <c r="H5976" i="19"/>
  <c r="H5968" i="19"/>
  <c r="G5968" i="19"/>
  <c r="H5960" i="19"/>
  <c r="G5960" i="19"/>
  <c r="I5960" i="19" s="1"/>
  <c r="H5952" i="19"/>
  <c r="G5952" i="19"/>
  <c r="H5944" i="19"/>
  <c r="H5936" i="19"/>
  <c r="G5936" i="19"/>
  <c r="H5928" i="19"/>
  <c r="G5928" i="19"/>
  <c r="H5920" i="19"/>
  <c r="G5920" i="19"/>
  <c r="H5912" i="19"/>
  <c r="I5912" i="19" s="1"/>
  <c r="H5904" i="19"/>
  <c r="G5904" i="19"/>
  <c r="H5896" i="19"/>
  <c r="G5896" i="19"/>
  <c r="H5888" i="19"/>
  <c r="G5888" i="19"/>
  <c r="I5888" i="19" s="1"/>
  <c r="H5880" i="19"/>
  <c r="H5872" i="19"/>
  <c r="G5872" i="19"/>
  <c r="H5864" i="19"/>
  <c r="G5864" i="19"/>
  <c r="H5856" i="19"/>
  <c r="G5856" i="19"/>
  <c r="H5848" i="19"/>
  <c r="H5840" i="19"/>
  <c r="G5840" i="19"/>
  <c r="H5832" i="19"/>
  <c r="G5832" i="19"/>
  <c r="H5824" i="19"/>
  <c r="G5824" i="19"/>
  <c r="H5816" i="19"/>
  <c r="H5808" i="19"/>
  <c r="G5808" i="19"/>
  <c r="H5800" i="19"/>
  <c r="G5800" i="19"/>
  <c r="H5792" i="19"/>
  <c r="G5792" i="19"/>
  <c r="H5784" i="19"/>
  <c r="G5784" i="19"/>
  <c r="H5776" i="19"/>
  <c r="G5776" i="19"/>
  <c r="H5768" i="19"/>
  <c r="G5768" i="19"/>
  <c r="H5760" i="19"/>
  <c r="G5760" i="19"/>
  <c r="H5752" i="19"/>
  <c r="G5752" i="19"/>
  <c r="H5744" i="19"/>
  <c r="G5744" i="19"/>
  <c r="H5736" i="19"/>
  <c r="G5736" i="19"/>
  <c r="H5728" i="19"/>
  <c r="G5728" i="19"/>
  <c r="H5720" i="19"/>
  <c r="G5720" i="19"/>
  <c r="H5712" i="19"/>
  <c r="G5712" i="19"/>
  <c r="H5704" i="19"/>
  <c r="G5704" i="19"/>
  <c r="H5696" i="19"/>
  <c r="G5696" i="19"/>
  <c r="H5688" i="19"/>
  <c r="G5688" i="19"/>
  <c r="H5680" i="19"/>
  <c r="G5680" i="19"/>
  <c r="H5672" i="19"/>
  <c r="G5672" i="19"/>
  <c r="H5664" i="19"/>
  <c r="G5664" i="19"/>
  <c r="H5656" i="19"/>
  <c r="G5656" i="19"/>
  <c r="H5648" i="19"/>
  <c r="G5648" i="19"/>
  <c r="H5640" i="19"/>
  <c r="G5640" i="19"/>
  <c r="H5632" i="19"/>
  <c r="G5632" i="19"/>
  <c r="H5624" i="19"/>
  <c r="G5624" i="19"/>
  <c r="H5616" i="19"/>
  <c r="G5616" i="19"/>
  <c r="H5608" i="19"/>
  <c r="G5608" i="19"/>
  <c r="H5600" i="19"/>
  <c r="G5600" i="19"/>
  <c r="H5592" i="19"/>
  <c r="G5592" i="19"/>
  <c r="H5584" i="19"/>
  <c r="G5584" i="19"/>
  <c r="H5576" i="19"/>
  <c r="G5576" i="19"/>
  <c r="H5568" i="19"/>
  <c r="G5568" i="19"/>
  <c r="H5560" i="19"/>
  <c r="G5560" i="19"/>
  <c r="H5552" i="19"/>
  <c r="G5552" i="19"/>
  <c r="H5544" i="19"/>
  <c r="G5544" i="19"/>
  <c r="H5536" i="19"/>
  <c r="G5536" i="19"/>
  <c r="H5528" i="19"/>
  <c r="G5528" i="19"/>
  <c r="H5520" i="19"/>
  <c r="G5520" i="19"/>
  <c r="H5512" i="19"/>
  <c r="G5512" i="19"/>
  <c r="H5504" i="19"/>
  <c r="G5504" i="19"/>
  <c r="H5496" i="19"/>
  <c r="G5496" i="19"/>
  <c r="H5488" i="19"/>
  <c r="G5488" i="19"/>
  <c r="H5480" i="19"/>
  <c r="G5480" i="19"/>
  <c r="H5472" i="19"/>
  <c r="G5472" i="19"/>
  <c r="H5464" i="19"/>
  <c r="G5464" i="19"/>
  <c r="H5456" i="19"/>
  <c r="G5456" i="19"/>
  <c r="H5448" i="19"/>
  <c r="G5448" i="19"/>
  <c r="H5440" i="19"/>
  <c r="G5440" i="19"/>
  <c r="H5432" i="19"/>
  <c r="G5432" i="19"/>
  <c r="H5424" i="19"/>
  <c r="G5424" i="19"/>
  <c r="H5416" i="19"/>
  <c r="G5416" i="19"/>
  <c r="H5408" i="19"/>
  <c r="G5408" i="19"/>
  <c r="H5400" i="19"/>
  <c r="G5400" i="19"/>
  <c r="H5392" i="19"/>
  <c r="G5392" i="19"/>
  <c r="H5384" i="19"/>
  <c r="G5384" i="19"/>
  <c r="H5376" i="19"/>
  <c r="G5376" i="19"/>
  <c r="H5368" i="19"/>
  <c r="G5368" i="19"/>
  <c r="H5360" i="19"/>
  <c r="G5360" i="19"/>
  <c r="H5352" i="19"/>
  <c r="G5352" i="19"/>
  <c r="H5344" i="19"/>
  <c r="G5344" i="19"/>
  <c r="H5336" i="19"/>
  <c r="G5336" i="19"/>
  <c r="H5328" i="19"/>
  <c r="G5328" i="19"/>
  <c r="H5320" i="19"/>
  <c r="G5320" i="19"/>
  <c r="H5312" i="19"/>
  <c r="G5312" i="19"/>
  <c r="H5304" i="19"/>
  <c r="G5304" i="19"/>
  <c r="H5296" i="19"/>
  <c r="G5296" i="19"/>
  <c r="H5288" i="19"/>
  <c r="G5288" i="19"/>
  <c r="H5280" i="19"/>
  <c r="G5280" i="19"/>
  <c r="H5272" i="19"/>
  <c r="G5272" i="19"/>
  <c r="H5264" i="19"/>
  <c r="G5264" i="19"/>
  <c r="H5256" i="19"/>
  <c r="G5256" i="19"/>
  <c r="H5248" i="19"/>
  <c r="G5248" i="19"/>
  <c r="H5240" i="19"/>
  <c r="G5240" i="19"/>
  <c r="H5232" i="19"/>
  <c r="G5232" i="19"/>
  <c r="H5224" i="19"/>
  <c r="G5224" i="19"/>
  <c r="H5216" i="19"/>
  <c r="G5216" i="19"/>
  <c r="H5208" i="19"/>
  <c r="G5208" i="19"/>
  <c r="H5200" i="19"/>
  <c r="G5200" i="19"/>
  <c r="H5192" i="19"/>
  <c r="G5192" i="19"/>
  <c r="H5184" i="19"/>
  <c r="G5184" i="19"/>
  <c r="H5176" i="19"/>
  <c r="G5176" i="19"/>
  <c r="H5168" i="19"/>
  <c r="G5168" i="19"/>
  <c r="H5160" i="19"/>
  <c r="G5160" i="19"/>
  <c r="H5152" i="19"/>
  <c r="G5152" i="19"/>
  <c r="H5144" i="19"/>
  <c r="G5144" i="19"/>
  <c r="H5136" i="19"/>
  <c r="G5136" i="19"/>
  <c r="H5128" i="19"/>
  <c r="G5128" i="19"/>
  <c r="H5120" i="19"/>
  <c r="G5120" i="19"/>
  <c r="H5112" i="19"/>
  <c r="G5112" i="19"/>
  <c r="H5104" i="19"/>
  <c r="G5104" i="19"/>
  <c r="H5096" i="19"/>
  <c r="G5096" i="19"/>
  <c r="H5088" i="19"/>
  <c r="G5088" i="19"/>
  <c r="H5080" i="19"/>
  <c r="G5080" i="19"/>
  <c r="H5072" i="19"/>
  <c r="G5072" i="19"/>
  <c r="H5064" i="19"/>
  <c r="G5064" i="19"/>
  <c r="H5056" i="19"/>
  <c r="G5056" i="19"/>
  <c r="H5048" i="19"/>
  <c r="G5048" i="19"/>
  <c r="H5040" i="19"/>
  <c r="G5040" i="19"/>
  <c r="H5032" i="19"/>
  <c r="G5032" i="19"/>
  <c r="H5024" i="19"/>
  <c r="G5024" i="19"/>
  <c r="H5016" i="19"/>
  <c r="G5016" i="19"/>
  <c r="H5008" i="19"/>
  <c r="G5008" i="19"/>
  <c r="H5000" i="19"/>
  <c r="G5000" i="19"/>
  <c r="H4992" i="19"/>
  <c r="G4992" i="19"/>
  <c r="H4984" i="19"/>
  <c r="G4984" i="19"/>
  <c r="H4976" i="19"/>
  <c r="G4976" i="19"/>
  <c r="H4968" i="19"/>
  <c r="G4968" i="19"/>
  <c r="H4960" i="19"/>
  <c r="G4960" i="19"/>
  <c r="H4952" i="19"/>
  <c r="G4952" i="19"/>
  <c r="H4944" i="19"/>
  <c r="G4944" i="19"/>
  <c r="H4936" i="19"/>
  <c r="G4936" i="19"/>
  <c r="H4928" i="19"/>
  <c r="G4928" i="19"/>
  <c r="H4920" i="19"/>
  <c r="G4920" i="19"/>
  <c r="H4912" i="19"/>
  <c r="G4912" i="19"/>
  <c r="H4904" i="19"/>
  <c r="G4904" i="19"/>
  <c r="H4896" i="19"/>
  <c r="G4896" i="19"/>
  <c r="H4888" i="19"/>
  <c r="G4888" i="19"/>
  <c r="H4880" i="19"/>
  <c r="G4880" i="19"/>
  <c r="H4872" i="19"/>
  <c r="G4872" i="19"/>
  <c r="H4864" i="19"/>
  <c r="G4864" i="19"/>
  <c r="H4856" i="19"/>
  <c r="G4856" i="19"/>
  <c r="H4848" i="19"/>
  <c r="G4848" i="19"/>
  <c r="H4840" i="19"/>
  <c r="G4840" i="19"/>
  <c r="H4832" i="19"/>
  <c r="G4832" i="19"/>
  <c r="H4824" i="19"/>
  <c r="G4824" i="19"/>
  <c r="H4816" i="19"/>
  <c r="G4816" i="19"/>
  <c r="H4808" i="19"/>
  <c r="G4808" i="19"/>
  <c r="H4800" i="19"/>
  <c r="G4800" i="19"/>
  <c r="H4792" i="19"/>
  <c r="G4792" i="19"/>
  <c r="H4784" i="19"/>
  <c r="G4784" i="19"/>
  <c r="H4776" i="19"/>
  <c r="G4776" i="19"/>
  <c r="H4768" i="19"/>
  <c r="G4768" i="19"/>
  <c r="H4760" i="19"/>
  <c r="H4752" i="19"/>
  <c r="G4752" i="19"/>
  <c r="H4744" i="19"/>
  <c r="G4744" i="19"/>
  <c r="H4736" i="19"/>
  <c r="G4736" i="19"/>
  <c r="H4728" i="19"/>
  <c r="G4728" i="19"/>
  <c r="H4720" i="19"/>
  <c r="G4720" i="19"/>
  <c r="H4712" i="19"/>
  <c r="G4712" i="19"/>
  <c r="H4704" i="19"/>
  <c r="G4704" i="19"/>
  <c r="H4696" i="19"/>
  <c r="G4696" i="19"/>
  <c r="H4688" i="19"/>
  <c r="G4688" i="19"/>
  <c r="H4680" i="19"/>
  <c r="G4680" i="19"/>
  <c r="H4672" i="19"/>
  <c r="G4672" i="19"/>
  <c r="H4664" i="19"/>
  <c r="G4664" i="19"/>
  <c r="H4656" i="19"/>
  <c r="G4656" i="19"/>
  <c r="H4648" i="19"/>
  <c r="G4648" i="19"/>
  <c r="H4640" i="19"/>
  <c r="G4640" i="19"/>
  <c r="H4632" i="19"/>
  <c r="G4632" i="19"/>
  <c r="H4624" i="19"/>
  <c r="G4624" i="19"/>
  <c r="H4616" i="19"/>
  <c r="G4616" i="19"/>
  <c r="H4608" i="19"/>
  <c r="G4608" i="19"/>
  <c r="H4600" i="19"/>
  <c r="G4600" i="19"/>
  <c r="H4592" i="19"/>
  <c r="G4592" i="19"/>
  <c r="H4584" i="19"/>
  <c r="G4584" i="19"/>
  <c r="H4576" i="19"/>
  <c r="G4576" i="19"/>
  <c r="H4568" i="19"/>
  <c r="G4568" i="19"/>
  <c r="H4560" i="19"/>
  <c r="G4560" i="19"/>
  <c r="H4552" i="19"/>
  <c r="G4552" i="19"/>
  <c r="H4544" i="19"/>
  <c r="G4544" i="19"/>
  <c r="H4536" i="19"/>
  <c r="G4536" i="19"/>
  <c r="H4528" i="19"/>
  <c r="G4528" i="19"/>
  <c r="H4520" i="19"/>
  <c r="G4520" i="19"/>
  <c r="H4512" i="19"/>
  <c r="G4512" i="19"/>
  <c r="H4504" i="19"/>
  <c r="G4504" i="19"/>
  <c r="H4496" i="19"/>
  <c r="G4496" i="19"/>
  <c r="H4488" i="19"/>
  <c r="G4488" i="19"/>
  <c r="H4480" i="19"/>
  <c r="G4480" i="19"/>
  <c r="H4472" i="19"/>
  <c r="G4472" i="19"/>
  <c r="H4464" i="19"/>
  <c r="G4464" i="19"/>
  <c r="H4456" i="19"/>
  <c r="G4456" i="19"/>
  <c r="H4448" i="19"/>
  <c r="G4448" i="19"/>
  <c r="H4440" i="19"/>
  <c r="G4440" i="19"/>
  <c r="H4432" i="19"/>
  <c r="G4432" i="19"/>
  <c r="H4424" i="19"/>
  <c r="G4424" i="19"/>
  <c r="H4416" i="19"/>
  <c r="G4416" i="19"/>
  <c r="H4408" i="19"/>
  <c r="G4408" i="19"/>
  <c r="H4400" i="19"/>
  <c r="G4400" i="19"/>
  <c r="H4392" i="19"/>
  <c r="G4392" i="19"/>
  <c r="H4384" i="19"/>
  <c r="G4384" i="19"/>
  <c r="H4376" i="19"/>
  <c r="G4376" i="19"/>
  <c r="H4368" i="19"/>
  <c r="G4368" i="19"/>
  <c r="H4360" i="19"/>
  <c r="G4360" i="19"/>
  <c r="H4352" i="19"/>
  <c r="G4352" i="19"/>
  <c r="H4344" i="19"/>
  <c r="G4344" i="19"/>
  <c r="H4336" i="19"/>
  <c r="G4336" i="19"/>
  <c r="H4328" i="19"/>
  <c r="G4328" i="19"/>
  <c r="H4320" i="19"/>
  <c r="G4320" i="19"/>
  <c r="H4312" i="19"/>
  <c r="G4312" i="19"/>
  <c r="H4304" i="19"/>
  <c r="G4304" i="19"/>
  <c r="H4296" i="19"/>
  <c r="G4296" i="19"/>
  <c r="H4288" i="19"/>
  <c r="G4288" i="19"/>
  <c r="H4280" i="19"/>
  <c r="G4280" i="19"/>
  <c r="H4272" i="19"/>
  <c r="G4272" i="19"/>
  <c r="H4264" i="19"/>
  <c r="G4264" i="19"/>
  <c r="H4256" i="19"/>
  <c r="G4256" i="19"/>
  <c r="H4248" i="19"/>
  <c r="G4248" i="19"/>
  <c r="H4240" i="19"/>
  <c r="G4240" i="19"/>
  <c r="H4232" i="19"/>
  <c r="G4232" i="19"/>
  <c r="H4224" i="19"/>
  <c r="G4224" i="19"/>
  <c r="H4216" i="19"/>
  <c r="G4216" i="19"/>
  <c r="H4208" i="19"/>
  <c r="G4208" i="19"/>
  <c r="H4200" i="19"/>
  <c r="G4200" i="19"/>
  <c r="H4192" i="19"/>
  <c r="G4192" i="19"/>
  <c r="H4184" i="19"/>
  <c r="G4184" i="19"/>
  <c r="H4176" i="19"/>
  <c r="G4176" i="19"/>
  <c r="H4168" i="19"/>
  <c r="G4168" i="19"/>
  <c r="H4160" i="19"/>
  <c r="G4160" i="19"/>
  <c r="H4152" i="19"/>
  <c r="G4152" i="19"/>
  <c r="H4144" i="19"/>
  <c r="G4144" i="19"/>
  <c r="H4136" i="19"/>
  <c r="G4136" i="19"/>
  <c r="H4128" i="19"/>
  <c r="G4128" i="19"/>
  <c r="H4120" i="19"/>
  <c r="G4120" i="19"/>
  <c r="H4112" i="19"/>
  <c r="G4112" i="19"/>
  <c r="H4104" i="19"/>
  <c r="G4104" i="19"/>
  <c r="H4096" i="19"/>
  <c r="G4096" i="19"/>
  <c r="H4088" i="19"/>
  <c r="G4088" i="19"/>
  <c r="H4080" i="19"/>
  <c r="G4080" i="19"/>
  <c r="H4072" i="19"/>
  <c r="G4072" i="19"/>
  <c r="H4064" i="19"/>
  <c r="G4064" i="19"/>
  <c r="H4056" i="19"/>
  <c r="G4056" i="19"/>
  <c r="H4048" i="19"/>
  <c r="G4048" i="19"/>
  <c r="H4040" i="19"/>
  <c r="G4040" i="19"/>
  <c r="H4032" i="19"/>
  <c r="G4032" i="19"/>
  <c r="H4024" i="19"/>
  <c r="G4024" i="19"/>
  <c r="H4016" i="19"/>
  <c r="G4016" i="19"/>
  <c r="H4008" i="19"/>
  <c r="G4008" i="19"/>
  <c r="H4000" i="19"/>
  <c r="G4000" i="19"/>
  <c r="H3992" i="19"/>
  <c r="G3992" i="19"/>
  <c r="H3984" i="19"/>
  <c r="G3984" i="19"/>
  <c r="H3976" i="19"/>
  <c r="G3976" i="19"/>
  <c r="H3968" i="19"/>
  <c r="G3968" i="19"/>
  <c r="H3960" i="19"/>
  <c r="G3960" i="19"/>
  <c r="H3952" i="19"/>
  <c r="G3952" i="19"/>
  <c r="H3944" i="19"/>
  <c r="G3944" i="19"/>
  <c r="H3936" i="19"/>
  <c r="G3936" i="19"/>
  <c r="H3928" i="19"/>
  <c r="G3928" i="19"/>
  <c r="H3920" i="19"/>
  <c r="G3920" i="19"/>
  <c r="H3912" i="19"/>
  <c r="G3912" i="19"/>
  <c r="H3904" i="19"/>
  <c r="G3904" i="19"/>
  <c r="H3896" i="19"/>
  <c r="G3896" i="19"/>
  <c r="H3888" i="19"/>
  <c r="G3888" i="19"/>
  <c r="H3880" i="19"/>
  <c r="G3880" i="19"/>
  <c r="H3872" i="19"/>
  <c r="G3872" i="19"/>
  <c r="H3864" i="19"/>
  <c r="G3864" i="19"/>
  <c r="H3856" i="19"/>
  <c r="G3856" i="19"/>
  <c r="H3848" i="19"/>
  <c r="G3848" i="19"/>
  <c r="H3840" i="19"/>
  <c r="G3840" i="19"/>
  <c r="H3832" i="19"/>
  <c r="G3832" i="19"/>
  <c r="H3824" i="19"/>
  <c r="G3824" i="19"/>
  <c r="H3816" i="19"/>
  <c r="G3816" i="19"/>
  <c r="H3808" i="19"/>
  <c r="G3808" i="19"/>
  <c r="H3800" i="19"/>
  <c r="G3800" i="19"/>
  <c r="H3792" i="19"/>
  <c r="G3792" i="19"/>
  <c r="H3784" i="19"/>
  <c r="G3784" i="19"/>
  <c r="H3776" i="19"/>
  <c r="G3776" i="19"/>
  <c r="H3768" i="19"/>
  <c r="G3768" i="19"/>
  <c r="H3760" i="19"/>
  <c r="G3760" i="19"/>
  <c r="H3752" i="19"/>
  <c r="G3752" i="19"/>
  <c r="H3744" i="19"/>
  <c r="G3744" i="19"/>
  <c r="H3736" i="19"/>
  <c r="G3736" i="19"/>
  <c r="H3728" i="19"/>
  <c r="G3728" i="19"/>
  <c r="H3720" i="19"/>
  <c r="G3720" i="19"/>
  <c r="H3712" i="19"/>
  <c r="G3712" i="19"/>
  <c r="H3704" i="19"/>
  <c r="G3704" i="19"/>
  <c r="H3696" i="19"/>
  <c r="G3696" i="19"/>
  <c r="H3688" i="19"/>
  <c r="G3688" i="19"/>
  <c r="H3680" i="19"/>
  <c r="G3680" i="19"/>
  <c r="H3672" i="19"/>
  <c r="G3672" i="19"/>
  <c r="H3664" i="19"/>
  <c r="G3664" i="19"/>
  <c r="H3656" i="19"/>
  <c r="G3656" i="19"/>
  <c r="H3648" i="19"/>
  <c r="G3648" i="19"/>
  <c r="H3640" i="19"/>
  <c r="G3640" i="19"/>
  <c r="H3632" i="19"/>
  <c r="G3632" i="19"/>
  <c r="H3624" i="19"/>
  <c r="G3624" i="19"/>
  <c r="H3616" i="19"/>
  <c r="G3616" i="19"/>
  <c r="H3608" i="19"/>
  <c r="G3608" i="19"/>
  <c r="H3600" i="19"/>
  <c r="G3600" i="19"/>
  <c r="H3592" i="19"/>
  <c r="G3592" i="19"/>
  <c r="H3584" i="19"/>
  <c r="G3584" i="19"/>
  <c r="H3576" i="19"/>
  <c r="G3576" i="19"/>
  <c r="H3568" i="19"/>
  <c r="G3568" i="19"/>
  <c r="H3560" i="19"/>
  <c r="G3560" i="19"/>
  <c r="H3552" i="19"/>
  <c r="G3552" i="19"/>
  <c r="H3544" i="19"/>
  <c r="G3544" i="19"/>
  <c r="H3536" i="19"/>
  <c r="G3536" i="19"/>
  <c r="H3528" i="19"/>
  <c r="G3528" i="19"/>
  <c r="H3520" i="19"/>
  <c r="G3520" i="19"/>
  <c r="H3512" i="19"/>
  <c r="G3512" i="19"/>
  <c r="H3504" i="19"/>
  <c r="G3504" i="19"/>
  <c r="H3496" i="19"/>
  <c r="G3496" i="19"/>
  <c r="H3488" i="19"/>
  <c r="G3488" i="19"/>
  <c r="H3480" i="19"/>
  <c r="G3480" i="19"/>
  <c r="H3472" i="19"/>
  <c r="G3472" i="19"/>
  <c r="H3464" i="19"/>
  <c r="G3464" i="19"/>
  <c r="H3456" i="19"/>
  <c r="G3456" i="19"/>
  <c r="H3448" i="19"/>
  <c r="G3448" i="19"/>
  <c r="H3440" i="19"/>
  <c r="G3440" i="19"/>
  <c r="H3432" i="19"/>
  <c r="G3432" i="19"/>
  <c r="H3424" i="19"/>
  <c r="G3424" i="19"/>
  <c r="H3416" i="19"/>
  <c r="G3416" i="19"/>
  <c r="H3408" i="19"/>
  <c r="G3408" i="19"/>
  <c r="H3400" i="19"/>
  <c r="G3400" i="19"/>
  <c r="H3392" i="19"/>
  <c r="G3392" i="19"/>
  <c r="H3384" i="19"/>
  <c r="G3384" i="19"/>
  <c r="H3376" i="19"/>
  <c r="G3376" i="19"/>
  <c r="H3368" i="19"/>
  <c r="G3368" i="19"/>
  <c r="H3360" i="19"/>
  <c r="G3360" i="19"/>
  <c r="H3352" i="19"/>
  <c r="G3352" i="19"/>
  <c r="H3344" i="19"/>
  <c r="G3344" i="19"/>
  <c r="H3336" i="19"/>
  <c r="G3336" i="19"/>
  <c r="H3328" i="19"/>
  <c r="G3328" i="19"/>
  <c r="H3320" i="19"/>
  <c r="G3320" i="19"/>
  <c r="H3312" i="19"/>
  <c r="G3312" i="19"/>
  <c r="H3304" i="19"/>
  <c r="G3304" i="19"/>
  <c r="H3296" i="19"/>
  <c r="G3296" i="19"/>
  <c r="H3288" i="19"/>
  <c r="G3288" i="19"/>
  <c r="H3280" i="19"/>
  <c r="G3280" i="19"/>
  <c r="H3272" i="19"/>
  <c r="G3272" i="19"/>
  <c r="H3264" i="19"/>
  <c r="G3264" i="19"/>
  <c r="H3256" i="19"/>
  <c r="G3256" i="19"/>
  <c r="H3248" i="19"/>
  <c r="G3248" i="19"/>
  <c r="H3240" i="19"/>
  <c r="G3240" i="19"/>
  <c r="H3232" i="19"/>
  <c r="G3232" i="19"/>
  <c r="H3224" i="19"/>
  <c r="G3224" i="19"/>
  <c r="H3216" i="19"/>
  <c r="G3216" i="19"/>
  <c r="H3208" i="19"/>
  <c r="G3208" i="19"/>
  <c r="H3200" i="19"/>
  <c r="G3200" i="19"/>
  <c r="H3192" i="19"/>
  <c r="G3192" i="19"/>
  <c r="H3184" i="19"/>
  <c r="G3184" i="19"/>
  <c r="H3176" i="19"/>
  <c r="G3176" i="19"/>
  <c r="H3168" i="19"/>
  <c r="G3168" i="19"/>
  <c r="H3160" i="19"/>
  <c r="G3160" i="19"/>
  <c r="H3152" i="19"/>
  <c r="G3152" i="19"/>
  <c r="H3144" i="19"/>
  <c r="G3144" i="19"/>
  <c r="H3136" i="19"/>
  <c r="G3136" i="19"/>
  <c r="H3128" i="19"/>
  <c r="G3128" i="19"/>
  <c r="H3120" i="19"/>
  <c r="G3120" i="19"/>
  <c r="H3112" i="19"/>
  <c r="G3112" i="19"/>
  <c r="H3104" i="19"/>
  <c r="G3104" i="19"/>
  <c r="H3096" i="19"/>
  <c r="G3096" i="19"/>
  <c r="H3088" i="19"/>
  <c r="G3088" i="19"/>
  <c r="H3080" i="19"/>
  <c r="G3080" i="19"/>
  <c r="H3072" i="19"/>
  <c r="G3072" i="19"/>
  <c r="H3064" i="19"/>
  <c r="G3064" i="19"/>
  <c r="H3056" i="19"/>
  <c r="G3056" i="19"/>
  <c r="H3048" i="19"/>
  <c r="G3048" i="19"/>
  <c r="H3040" i="19"/>
  <c r="G3040" i="19"/>
  <c r="H3032" i="19"/>
  <c r="G3032" i="19"/>
  <c r="H3024" i="19"/>
  <c r="G3024" i="19"/>
  <c r="H3016" i="19"/>
  <c r="G3016" i="19"/>
  <c r="H3008" i="19"/>
  <c r="G3008" i="19"/>
  <c r="H3000" i="19"/>
  <c r="G3000" i="19"/>
  <c r="H2992" i="19"/>
  <c r="G2992" i="19"/>
  <c r="H2984" i="19"/>
  <c r="G2984" i="19"/>
  <c r="H2976" i="19"/>
  <c r="G2976" i="19"/>
  <c r="H2968" i="19"/>
  <c r="G2968" i="19"/>
  <c r="H2960" i="19"/>
  <c r="G2960" i="19"/>
  <c r="H2952" i="19"/>
  <c r="G2952" i="19"/>
  <c r="H2944" i="19"/>
  <c r="G2944" i="19"/>
  <c r="H2936" i="19"/>
  <c r="G2936" i="19"/>
  <c r="H2928" i="19"/>
  <c r="G2928" i="19"/>
  <c r="H2920" i="19"/>
  <c r="G2920" i="19"/>
  <c r="H2912" i="19"/>
  <c r="G2912" i="19"/>
  <c r="H2904" i="19"/>
  <c r="G2904" i="19"/>
  <c r="H2896" i="19"/>
  <c r="G2896" i="19"/>
  <c r="H2888" i="19"/>
  <c r="G2888" i="19"/>
  <c r="H2880" i="19"/>
  <c r="G2880" i="19"/>
  <c r="H2872" i="19"/>
  <c r="G2872" i="19"/>
  <c r="H2864" i="19"/>
  <c r="G2864" i="19"/>
  <c r="H2856" i="19"/>
  <c r="G2856" i="19"/>
  <c r="H2848" i="19"/>
  <c r="G2848" i="19"/>
  <c r="H2840" i="19"/>
  <c r="G2840" i="19"/>
  <c r="H2832" i="19"/>
  <c r="G2832" i="19"/>
  <c r="H2824" i="19"/>
  <c r="G2824" i="19"/>
  <c r="H2816" i="19"/>
  <c r="G2816" i="19"/>
  <c r="H2808" i="19"/>
  <c r="G2808" i="19"/>
  <c r="H2800" i="19"/>
  <c r="G2800" i="19"/>
  <c r="H2792" i="19"/>
  <c r="G2792" i="19"/>
  <c r="H2784" i="19"/>
  <c r="G2784" i="19"/>
  <c r="H2776" i="19"/>
  <c r="G2776" i="19"/>
  <c r="H2768" i="19"/>
  <c r="G2768" i="19"/>
  <c r="H2760" i="19"/>
  <c r="G2760" i="19"/>
  <c r="H2752" i="19"/>
  <c r="G2752" i="19"/>
  <c r="H2744" i="19"/>
  <c r="G2744" i="19"/>
  <c r="H2736" i="19"/>
  <c r="G2736" i="19"/>
  <c r="H2728" i="19"/>
  <c r="G2728" i="19"/>
  <c r="H2720" i="19"/>
  <c r="G2720" i="19"/>
  <c r="H2712" i="19"/>
  <c r="G2712" i="19"/>
  <c r="H2704" i="19"/>
  <c r="G2704" i="19"/>
  <c r="H2696" i="19"/>
  <c r="G2696" i="19"/>
  <c r="H2688" i="19"/>
  <c r="G2688" i="19"/>
  <c r="H2680" i="19"/>
  <c r="G2680" i="19"/>
  <c r="H2672" i="19"/>
  <c r="G2672" i="19"/>
  <c r="H2664" i="19"/>
  <c r="G2664" i="19"/>
  <c r="H2656" i="19"/>
  <c r="G2656" i="19"/>
  <c r="H2648" i="19"/>
  <c r="G2648" i="19"/>
  <c r="H2640" i="19"/>
  <c r="G2640" i="19"/>
  <c r="H2632" i="19"/>
  <c r="G2632" i="19"/>
  <c r="H2624" i="19"/>
  <c r="G2624" i="19"/>
  <c r="H2616" i="19"/>
  <c r="G2616" i="19"/>
  <c r="H2608" i="19"/>
  <c r="G2608" i="19"/>
  <c r="H2600" i="19"/>
  <c r="G2600" i="19"/>
  <c r="H2592" i="19"/>
  <c r="G2592" i="19"/>
  <c r="H2584" i="19"/>
  <c r="G2584" i="19"/>
  <c r="H2576" i="19"/>
  <c r="G2576" i="19"/>
  <c r="H2568" i="19"/>
  <c r="G2568" i="19"/>
  <c r="H2560" i="19"/>
  <c r="G2560" i="19"/>
  <c r="H2552" i="19"/>
  <c r="G2552" i="19"/>
  <c r="H2544" i="19"/>
  <c r="G2544" i="19"/>
  <c r="H2536" i="19"/>
  <c r="G2536" i="19"/>
  <c r="H2528" i="19"/>
  <c r="G2528" i="19"/>
  <c r="H2520" i="19"/>
  <c r="G2520" i="19"/>
  <c r="H2512" i="19"/>
  <c r="G2512" i="19"/>
  <c r="H2504" i="19"/>
  <c r="G2504" i="19"/>
  <c r="H2496" i="19"/>
  <c r="G2496" i="19"/>
  <c r="H2488" i="19"/>
  <c r="G2488" i="19"/>
  <c r="H2480" i="19"/>
  <c r="G2480" i="19"/>
  <c r="H2472" i="19"/>
  <c r="G2472" i="19"/>
  <c r="H2464" i="19"/>
  <c r="G2464" i="19"/>
  <c r="H2456" i="19"/>
  <c r="G2456" i="19"/>
  <c r="H2448" i="19"/>
  <c r="G2448" i="19"/>
  <c r="H2440" i="19"/>
  <c r="G2440" i="19"/>
  <c r="H2432" i="19"/>
  <c r="G2432" i="19"/>
  <c r="H2424" i="19"/>
  <c r="G2424" i="19"/>
  <c r="H2416" i="19"/>
  <c r="G2416" i="19"/>
  <c r="H2408" i="19"/>
  <c r="G2408" i="19"/>
  <c r="H2400" i="19"/>
  <c r="G2400" i="19"/>
  <c r="H2392" i="19"/>
  <c r="G2392" i="19"/>
  <c r="H2384" i="19"/>
  <c r="G2384" i="19"/>
  <c r="H2376" i="19"/>
  <c r="G2376" i="19"/>
  <c r="H2368" i="19"/>
  <c r="G2368" i="19"/>
  <c r="H2360" i="19"/>
  <c r="G2360" i="19"/>
  <c r="H2352" i="19"/>
  <c r="G2352" i="19"/>
  <c r="H2344" i="19"/>
  <c r="G2344" i="19"/>
  <c r="H2336" i="19"/>
  <c r="G2336" i="19"/>
  <c r="H2328" i="19"/>
  <c r="G2328" i="19"/>
  <c r="H2320" i="19"/>
  <c r="G2320" i="19"/>
  <c r="H2312" i="19"/>
  <c r="G2312" i="19"/>
  <c r="H2304" i="19"/>
  <c r="G2304" i="19"/>
  <c r="H2296" i="19"/>
  <c r="G2296" i="19"/>
  <c r="H2288" i="19"/>
  <c r="G2288" i="19"/>
  <c r="H2280" i="19"/>
  <c r="G2280" i="19"/>
  <c r="H2272" i="19"/>
  <c r="G2272" i="19"/>
  <c r="H2264" i="19"/>
  <c r="G2264" i="19"/>
  <c r="H2256" i="19"/>
  <c r="G2256" i="19"/>
  <c r="H2248" i="19"/>
  <c r="G2248" i="19"/>
  <c r="H2240" i="19"/>
  <c r="G2240" i="19"/>
  <c r="H2232" i="19"/>
  <c r="G2232" i="19"/>
  <c r="H2224" i="19"/>
  <c r="G2224" i="19"/>
  <c r="H2216" i="19"/>
  <c r="G2216" i="19"/>
  <c r="H2208" i="19"/>
  <c r="G2208" i="19"/>
  <c r="H2200" i="19"/>
  <c r="G2200" i="19"/>
  <c r="H2192" i="19"/>
  <c r="G2192" i="19"/>
  <c r="H2184" i="19"/>
  <c r="G2184" i="19"/>
  <c r="H2176" i="19"/>
  <c r="G2176" i="19"/>
  <c r="H2168" i="19"/>
  <c r="G2168" i="19"/>
  <c r="H2160" i="19"/>
  <c r="G2160" i="19"/>
  <c r="H2152" i="19"/>
  <c r="G2152" i="19"/>
  <c r="H2144" i="19"/>
  <c r="G2144" i="19"/>
  <c r="H2136" i="19"/>
  <c r="G2136" i="19"/>
  <c r="H2128" i="19"/>
  <c r="G2128" i="19"/>
  <c r="H2120" i="19"/>
  <c r="G2120" i="19"/>
  <c r="H2112" i="19"/>
  <c r="G2112" i="19"/>
  <c r="H2104" i="19"/>
  <c r="G2104" i="19"/>
  <c r="H2096" i="19"/>
  <c r="G2096" i="19"/>
  <c r="H2088" i="19"/>
  <c r="G2088" i="19"/>
  <c r="H2080" i="19"/>
  <c r="G2080" i="19"/>
  <c r="H2072" i="19"/>
  <c r="G2072" i="19"/>
  <c r="H2064" i="19"/>
  <c r="G2064" i="19"/>
  <c r="H2056" i="19"/>
  <c r="G2056" i="19"/>
  <c r="H2048" i="19"/>
  <c r="G2048" i="19"/>
  <c r="H2040" i="19"/>
  <c r="G2040" i="19"/>
  <c r="H2032" i="19"/>
  <c r="G2032" i="19"/>
  <c r="H2024" i="19"/>
  <c r="G2024" i="19"/>
  <c r="H2016" i="19"/>
  <c r="G2016" i="19"/>
  <c r="H2008" i="19"/>
  <c r="G2008" i="19"/>
  <c r="H2000" i="19"/>
  <c r="G2000" i="19"/>
  <c r="H1992" i="19"/>
  <c r="G1992" i="19"/>
  <c r="H1984" i="19"/>
  <c r="G1984" i="19"/>
  <c r="H1976" i="19"/>
  <c r="G1976" i="19"/>
  <c r="H1968" i="19"/>
  <c r="G1968" i="19"/>
  <c r="H1960" i="19"/>
  <c r="G1960" i="19"/>
  <c r="H1952" i="19"/>
  <c r="G1952" i="19"/>
  <c r="H1944" i="19"/>
  <c r="G1944" i="19"/>
  <c r="H1936" i="19"/>
  <c r="G1936" i="19"/>
  <c r="H1928" i="19"/>
  <c r="G1928" i="19"/>
  <c r="H1920" i="19"/>
  <c r="G1920" i="19"/>
  <c r="H1912" i="19"/>
  <c r="G1912" i="19"/>
  <c r="H1904" i="19"/>
  <c r="G1904" i="19"/>
  <c r="H1896" i="19"/>
  <c r="G1896" i="19"/>
  <c r="H1888" i="19"/>
  <c r="G1888" i="19"/>
  <c r="H1880" i="19"/>
  <c r="G1880" i="19"/>
  <c r="H1872" i="19"/>
  <c r="G1872" i="19"/>
  <c r="H1864" i="19"/>
  <c r="G1864" i="19"/>
  <c r="H1856" i="19"/>
  <c r="G1856" i="19"/>
  <c r="H1848" i="19"/>
  <c r="G1848" i="19"/>
  <c r="H1840" i="19"/>
  <c r="G1840" i="19"/>
  <c r="H1832" i="19"/>
  <c r="G1832" i="19"/>
  <c r="H1824" i="19"/>
  <c r="G1824" i="19"/>
  <c r="H1816" i="19"/>
  <c r="G1816" i="19"/>
  <c r="H1808" i="19"/>
  <c r="G1808" i="19"/>
  <c r="H1800" i="19"/>
  <c r="G1800" i="19"/>
  <c r="H1792" i="19"/>
  <c r="G1792" i="19"/>
  <c r="H1784" i="19"/>
  <c r="G1784" i="19"/>
  <c r="H1776" i="19"/>
  <c r="G1776" i="19"/>
  <c r="H1768" i="19"/>
  <c r="G1768" i="19"/>
  <c r="H1760" i="19"/>
  <c r="G1760" i="19"/>
  <c r="H1752" i="19"/>
  <c r="G1752" i="19"/>
  <c r="H1744" i="19"/>
  <c r="G1744" i="19"/>
  <c r="H1736" i="19"/>
  <c r="G1736" i="19"/>
  <c r="H1728" i="19"/>
  <c r="G1728" i="19"/>
  <c r="H1720" i="19"/>
  <c r="G1720" i="19"/>
  <c r="H1712" i="19"/>
  <c r="G1712" i="19"/>
  <c r="H1704" i="19"/>
  <c r="G1704" i="19"/>
  <c r="H1696" i="19"/>
  <c r="G1696" i="19"/>
  <c r="H1688" i="19"/>
  <c r="G1688" i="19"/>
  <c r="H1680" i="19"/>
  <c r="G1680" i="19"/>
  <c r="H1672" i="19"/>
  <c r="G1672" i="19"/>
  <c r="H1664" i="19"/>
  <c r="G1664" i="19"/>
  <c r="H1656" i="19"/>
  <c r="G1656" i="19"/>
  <c r="H1648" i="19"/>
  <c r="G1648" i="19"/>
  <c r="H1640" i="19"/>
  <c r="G1640" i="19"/>
  <c r="H1632" i="19"/>
  <c r="G1632" i="19"/>
  <c r="H1624" i="19"/>
  <c r="G1624" i="19"/>
  <c r="H1616" i="19"/>
  <c r="G1616" i="19"/>
  <c r="H1608" i="19"/>
  <c r="G1608" i="19"/>
  <c r="H1600" i="19"/>
  <c r="G1600" i="19"/>
  <c r="H1592" i="19"/>
  <c r="G1592" i="19"/>
  <c r="H1584" i="19"/>
  <c r="G1584" i="19"/>
  <c r="H1576" i="19"/>
  <c r="G1576" i="19"/>
  <c r="H1568" i="19"/>
  <c r="G1568" i="19"/>
  <c r="H1560" i="19"/>
  <c r="G1560" i="19"/>
  <c r="H1552" i="19"/>
  <c r="G1552" i="19"/>
  <c r="H1544" i="19"/>
  <c r="G1544" i="19"/>
  <c r="H1536" i="19"/>
  <c r="G1536" i="19"/>
  <c r="H1528" i="19"/>
  <c r="G1528" i="19"/>
  <c r="H1520" i="19"/>
  <c r="G1520" i="19"/>
  <c r="H1512" i="19"/>
  <c r="G1512" i="19"/>
  <c r="H1504" i="19"/>
  <c r="G1504" i="19"/>
  <c r="H1496" i="19"/>
  <c r="G1496" i="19"/>
  <c r="H1488" i="19"/>
  <c r="G1488" i="19"/>
  <c r="H1480" i="19"/>
  <c r="G1480" i="19"/>
  <c r="H1472" i="19"/>
  <c r="G1472" i="19"/>
  <c r="H1464" i="19"/>
  <c r="G1464" i="19"/>
  <c r="H1456" i="19"/>
  <c r="G1456" i="19"/>
  <c r="H1448" i="19"/>
  <c r="G1448" i="19"/>
  <c r="H1440" i="19"/>
  <c r="G1440" i="19"/>
  <c r="H1432" i="19"/>
  <c r="G1432" i="19"/>
  <c r="H1424" i="19"/>
  <c r="G1424" i="19"/>
  <c r="H1416" i="19"/>
  <c r="G1416" i="19"/>
  <c r="H1408" i="19"/>
  <c r="G1408" i="19"/>
  <c r="H1400" i="19"/>
  <c r="G1400" i="19"/>
  <c r="H1392" i="19"/>
  <c r="G1392" i="19"/>
  <c r="H1384" i="19"/>
  <c r="G1384" i="19"/>
  <c r="H1376" i="19"/>
  <c r="G1376" i="19"/>
  <c r="H1368" i="19"/>
  <c r="G1368" i="19"/>
  <c r="H1360" i="19"/>
  <c r="G1360" i="19"/>
  <c r="H1352" i="19"/>
  <c r="G1352" i="19"/>
  <c r="H1344" i="19"/>
  <c r="G1344" i="19"/>
  <c r="H1336" i="19"/>
  <c r="G1336" i="19"/>
  <c r="H1328" i="19"/>
  <c r="G1328" i="19"/>
  <c r="H1320" i="19"/>
  <c r="G1320" i="19"/>
  <c r="H1312" i="19"/>
  <c r="G1312" i="19"/>
  <c r="H1304" i="19"/>
  <c r="G1304" i="19"/>
  <c r="H1296" i="19"/>
  <c r="G1296" i="19"/>
  <c r="H1288" i="19"/>
  <c r="G1288" i="19"/>
  <c r="H1280" i="19"/>
  <c r="G1280" i="19"/>
  <c r="H1272" i="19"/>
  <c r="G1272" i="19"/>
  <c r="H1264" i="19"/>
  <c r="G1264" i="19"/>
  <c r="H1256" i="19"/>
  <c r="G1256" i="19"/>
  <c r="H1248" i="19"/>
  <c r="G1248" i="19"/>
  <c r="H1240" i="19"/>
  <c r="G1240" i="19"/>
  <c r="H1232" i="19"/>
  <c r="G1232" i="19"/>
  <c r="H1224" i="19"/>
  <c r="G1224" i="19"/>
  <c r="H1216" i="19"/>
  <c r="G1216" i="19"/>
  <c r="H1208" i="19"/>
  <c r="G1208" i="19"/>
  <c r="H1200" i="19"/>
  <c r="G1200" i="19"/>
  <c r="H1192" i="19"/>
  <c r="G1192" i="19"/>
  <c r="H1184" i="19"/>
  <c r="G1184" i="19"/>
  <c r="H1176" i="19"/>
  <c r="G1176" i="19"/>
  <c r="H1168" i="19"/>
  <c r="G1168" i="19"/>
  <c r="H1160" i="19"/>
  <c r="G1160" i="19"/>
  <c r="H1152" i="19"/>
  <c r="G1152" i="19"/>
  <c r="H1144" i="19"/>
  <c r="G1144" i="19"/>
  <c r="H1136" i="19"/>
  <c r="G1136" i="19"/>
  <c r="H1128" i="19"/>
  <c r="G1128" i="19"/>
  <c r="H1120" i="19"/>
  <c r="G1120" i="19"/>
  <c r="H1112" i="19"/>
  <c r="G1112" i="19"/>
  <c r="H1104" i="19"/>
  <c r="G1104" i="19"/>
  <c r="H1096" i="19"/>
  <c r="G1096" i="19"/>
  <c r="H1088" i="19"/>
  <c r="G1088" i="19"/>
  <c r="H1080" i="19"/>
  <c r="G1080" i="19"/>
  <c r="H1072" i="19"/>
  <c r="G1072" i="19"/>
  <c r="H1064" i="19"/>
  <c r="G1064" i="19"/>
  <c r="H1056" i="19"/>
  <c r="G1056" i="19"/>
  <c r="H1048" i="19"/>
  <c r="G1048" i="19"/>
  <c r="H1040" i="19"/>
  <c r="G1040" i="19"/>
  <c r="H1032" i="19"/>
  <c r="G1032" i="19"/>
  <c r="H1024" i="19"/>
  <c r="G1024" i="19"/>
  <c r="H1016" i="19"/>
  <c r="G1016" i="19"/>
  <c r="H1008" i="19"/>
  <c r="G1008" i="19"/>
  <c r="H1000" i="19"/>
  <c r="G1000" i="19"/>
  <c r="H992" i="19"/>
  <c r="G992" i="19"/>
  <c r="H984" i="19"/>
  <c r="G984" i="19"/>
  <c r="H976" i="19"/>
  <c r="G976" i="19"/>
  <c r="H968" i="19"/>
  <c r="G968" i="19"/>
  <c r="H960" i="19"/>
  <c r="G960" i="19"/>
  <c r="H952" i="19"/>
  <c r="G952" i="19"/>
  <c r="H944" i="19"/>
  <c r="G944" i="19"/>
  <c r="H936" i="19"/>
  <c r="G936" i="19"/>
  <c r="H928" i="19"/>
  <c r="G928" i="19"/>
  <c r="H920" i="19"/>
  <c r="G920" i="19"/>
  <c r="H912" i="19"/>
  <c r="G912" i="19"/>
  <c r="H904" i="19"/>
  <c r="G904" i="19"/>
  <c r="H896" i="19"/>
  <c r="G896" i="19"/>
  <c r="H888" i="19"/>
  <c r="G888" i="19"/>
  <c r="H880" i="19"/>
  <c r="G880" i="19"/>
  <c r="H872" i="19"/>
  <c r="G872" i="19"/>
  <c r="H864" i="19"/>
  <c r="G864" i="19"/>
  <c r="H856" i="19"/>
  <c r="G856" i="19"/>
  <c r="H848" i="19"/>
  <c r="G848" i="19"/>
  <c r="H840" i="19"/>
  <c r="G840" i="19"/>
  <c r="H832" i="19"/>
  <c r="G832" i="19"/>
  <c r="H824" i="19"/>
  <c r="G824" i="19"/>
  <c r="H816" i="19"/>
  <c r="G816" i="19"/>
  <c r="H808" i="19"/>
  <c r="G808" i="19"/>
  <c r="H800" i="19"/>
  <c r="G800" i="19"/>
  <c r="H792" i="19"/>
  <c r="G792" i="19"/>
  <c r="H784" i="19"/>
  <c r="G784" i="19"/>
  <c r="H776" i="19"/>
  <c r="G776" i="19"/>
  <c r="H768" i="19"/>
  <c r="G768" i="19"/>
  <c r="H760" i="19"/>
  <c r="G760" i="19"/>
  <c r="H752" i="19"/>
  <c r="G752" i="19"/>
  <c r="H744" i="19"/>
  <c r="G744" i="19"/>
  <c r="H736" i="19"/>
  <c r="G736" i="19"/>
  <c r="H728" i="19"/>
  <c r="G728" i="19"/>
  <c r="H720" i="19"/>
  <c r="G720" i="19"/>
  <c r="H712" i="19"/>
  <c r="G712" i="19"/>
  <c r="H704" i="19"/>
  <c r="G704" i="19"/>
  <c r="H696" i="19"/>
  <c r="G696" i="19"/>
  <c r="H688" i="19"/>
  <c r="G688" i="19"/>
  <c r="H680" i="19"/>
  <c r="G680" i="19"/>
  <c r="H672" i="19"/>
  <c r="G672" i="19"/>
  <c r="H664" i="19"/>
  <c r="G664" i="19"/>
  <c r="H656" i="19"/>
  <c r="G656" i="19"/>
  <c r="H648" i="19"/>
  <c r="G648" i="19"/>
  <c r="H640" i="19"/>
  <c r="G640" i="19"/>
  <c r="H632" i="19"/>
  <c r="G632" i="19"/>
  <c r="H624" i="19"/>
  <c r="G624" i="19"/>
  <c r="H616" i="19"/>
  <c r="G616" i="19"/>
  <c r="H608" i="19"/>
  <c r="G608" i="19"/>
  <c r="H600" i="19"/>
  <c r="G600" i="19"/>
  <c r="H592" i="19"/>
  <c r="G592" i="19"/>
  <c r="H584" i="19"/>
  <c r="G584" i="19"/>
  <c r="H576" i="19"/>
  <c r="G576" i="19"/>
  <c r="H568" i="19"/>
  <c r="G568" i="19"/>
  <c r="H560" i="19"/>
  <c r="G560" i="19"/>
  <c r="H552" i="19"/>
  <c r="G552" i="19"/>
  <c r="H544" i="19"/>
  <c r="G544" i="19"/>
  <c r="H536" i="19"/>
  <c r="G536" i="19"/>
  <c r="H528" i="19"/>
  <c r="G528" i="19"/>
  <c r="H520" i="19"/>
  <c r="G520" i="19"/>
  <c r="H512" i="19"/>
  <c r="G512" i="19"/>
  <c r="H504" i="19"/>
  <c r="G504" i="19"/>
  <c r="H496" i="19"/>
  <c r="G496" i="19"/>
  <c r="H488" i="19"/>
  <c r="G488" i="19"/>
  <c r="H480" i="19"/>
  <c r="G480" i="19"/>
  <c r="H472" i="19"/>
  <c r="G472" i="19"/>
  <c r="H464" i="19"/>
  <c r="G464" i="19"/>
  <c r="H456" i="19"/>
  <c r="G456" i="19"/>
  <c r="H448" i="19"/>
  <c r="G448" i="19"/>
  <c r="H440" i="19"/>
  <c r="G440" i="19"/>
  <c r="H432" i="19"/>
  <c r="G432" i="19"/>
  <c r="H424" i="19"/>
  <c r="G424" i="19"/>
  <c r="G9112" i="19"/>
  <c r="I9112" i="19" s="1"/>
  <c r="G9048" i="19"/>
  <c r="I9048" i="19" s="1"/>
  <c r="G8984" i="19"/>
  <c r="I8984" i="19" s="1"/>
  <c r="G8920" i="19"/>
  <c r="I8920" i="19" s="1"/>
  <c r="G8856" i="19"/>
  <c r="I8856" i="19" s="1"/>
  <c r="G8792" i="19"/>
  <c r="I8792" i="19" s="1"/>
  <c r="G8728" i="19"/>
  <c r="I8728" i="19" s="1"/>
  <c r="G8664" i="19"/>
  <c r="I8664" i="19" s="1"/>
  <c r="G8600" i="19"/>
  <c r="I8600" i="19" s="1"/>
  <c r="G8536" i="19"/>
  <c r="I8536" i="19" s="1"/>
  <c r="G8472" i="19"/>
  <c r="I8472" i="19" s="1"/>
  <c r="G8408" i="19"/>
  <c r="I8408" i="19" s="1"/>
  <c r="G8344" i="19"/>
  <c r="I8344" i="19" s="1"/>
  <c r="G8280" i="19"/>
  <c r="I8280" i="19" s="1"/>
  <c r="G8216" i="19"/>
  <c r="I8216" i="19" s="1"/>
  <c r="G8152" i="19"/>
  <c r="I8152" i="19" s="1"/>
  <c r="G8088" i="19"/>
  <c r="I8088" i="19" s="1"/>
  <c r="G8024" i="19"/>
  <c r="I8024" i="19" s="1"/>
  <c r="G7960" i="19"/>
  <c r="I7960" i="19" s="1"/>
  <c r="G7896" i="19"/>
  <c r="I7896" i="19" s="1"/>
  <c r="G7832" i="19"/>
  <c r="I7832" i="19" s="1"/>
  <c r="G7768" i="19"/>
  <c r="I7768" i="19" s="1"/>
  <c r="G7704" i="19"/>
  <c r="I7704" i="19" s="1"/>
  <c r="G7640" i="19"/>
  <c r="I7640" i="19" s="1"/>
  <c r="G7576" i="19"/>
  <c r="I7576" i="19" s="1"/>
  <c r="G7512" i="19"/>
  <c r="I7512" i="19" s="1"/>
  <c r="G7448" i="19"/>
  <c r="I7448" i="19" s="1"/>
  <c r="G7384" i="19"/>
  <c r="I7384" i="19" s="1"/>
  <c r="G7320" i="19"/>
  <c r="I7320" i="19" s="1"/>
  <c r="G6648" i="19"/>
  <c r="G6392" i="19"/>
  <c r="I6392" i="19" s="1"/>
  <c r="G6136" i="19"/>
  <c r="G5880" i="19"/>
  <c r="H10007" i="19"/>
  <c r="G10007" i="19"/>
  <c r="H9999" i="19"/>
  <c r="G9999" i="19"/>
  <c r="H9991" i="19"/>
  <c r="G9991" i="19"/>
  <c r="H9983" i="19"/>
  <c r="G9983" i="19"/>
  <c r="H9975" i="19"/>
  <c r="G9975" i="19"/>
  <c r="H9967" i="19"/>
  <c r="G9967" i="19"/>
  <c r="H9959" i="19"/>
  <c r="G9959" i="19"/>
  <c r="H9951" i="19"/>
  <c r="G9951" i="19"/>
  <c r="H9943" i="19"/>
  <c r="G9943" i="19"/>
  <c r="H9935" i="19"/>
  <c r="G9935" i="19"/>
  <c r="H9927" i="19"/>
  <c r="G9927" i="19"/>
  <c r="H9919" i="19"/>
  <c r="G9919" i="19"/>
  <c r="H9911" i="19"/>
  <c r="G9911" i="19"/>
  <c r="H9903" i="19"/>
  <c r="G9903" i="19"/>
  <c r="H9895" i="19"/>
  <c r="G9895" i="19"/>
  <c r="H9887" i="19"/>
  <c r="G9887" i="19"/>
  <c r="H9879" i="19"/>
  <c r="G9879" i="19"/>
  <c r="H9871" i="19"/>
  <c r="G9871" i="19"/>
  <c r="H9863" i="19"/>
  <c r="G9863" i="19"/>
  <c r="H9855" i="19"/>
  <c r="G9855" i="19"/>
  <c r="H9847" i="19"/>
  <c r="G9847" i="19"/>
  <c r="H9839" i="19"/>
  <c r="G9839" i="19"/>
  <c r="H9831" i="19"/>
  <c r="G9831" i="19"/>
  <c r="H9823" i="19"/>
  <c r="G9823" i="19"/>
  <c r="H9815" i="19"/>
  <c r="G9815" i="19"/>
  <c r="H9807" i="19"/>
  <c r="G9807" i="19"/>
  <c r="H9799" i="19"/>
  <c r="G9799" i="19"/>
  <c r="H9791" i="19"/>
  <c r="G9791" i="19"/>
  <c r="H9783" i="19"/>
  <c r="G9783" i="19"/>
  <c r="H9775" i="19"/>
  <c r="G9775" i="19"/>
  <c r="H9767" i="19"/>
  <c r="G9767" i="19"/>
  <c r="H9759" i="19"/>
  <c r="G9759" i="19"/>
  <c r="H9751" i="19"/>
  <c r="G9751" i="19"/>
  <c r="H9743" i="19"/>
  <c r="G9743" i="19"/>
  <c r="H9735" i="19"/>
  <c r="G9735" i="19"/>
  <c r="H9727" i="19"/>
  <c r="G9727" i="19"/>
  <c r="H9719" i="19"/>
  <c r="G9719" i="19"/>
  <c r="H9711" i="19"/>
  <c r="G9711" i="19"/>
  <c r="H9703" i="19"/>
  <c r="G9703" i="19"/>
  <c r="H9695" i="19"/>
  <c r="G9695" i="19"/>
  <c r="H9687" i="19"/>
  <c r="G9687" i="19"/>
  <c r="H9679" i="19"/>
  <c r="G9679" i="19"/>
  <c r="H9671" i="19"/>
  <c r="G9671" i="19"/>
  <c r="H9663" i="19"/>
  <c r="G9663" i="19"/>
  <c r="H9655" i="19"/>
  <c r="G9655" i="19"/>
  <c r="H9647" i="19"/>
  <c r="G9647" i="19"/>
  <c r="H9639" i="19"/>
  <c r="G9639" i="19"/>
  <c r="H9631" i="19"/>
  <c r="G9631" i="19"/>
  <c r="H9623" i="19"/>
  <c r="G9623" i="19"/>
  <c r="H9615" i="19"/>
  <c r="G9615" i="19"/>
  <c r="H9607" i="19"/>
  <c r="G9607" i="19"/>
  <c r="H9599" i="19"/>
  <c r="G9599" i="19"/>
  <c r="H9591" i="19"/>
  <c r="G9591" i="19"/>
  <c r="H9583" i="19"/>
  <c r="G9583" i="19"/>
  <c r="H9575" i="19"/>
  <c r="G9575" i="19"/>
  <c r="H9567" i="19"/>
  <c r="G9567" i="19"/>
  <c r="H9559" i="19"/>
  <c r="G9559" i="19"/>
  <c r="H9551" i="19"/>
  <c r="G9551" i="19"/>
  <c r="H9543" i="19"/>
  <c r="G9543" i="19"/>
  <c r="H9535" i="19"/>
  <c r="G9535" i="19"/>
  <c r="H9527" i="19"/>
  <c r="G9527" i="19"/>
  <c r="H9519" i="19"/>
  <c r="G9519" i="19"/>
  <c r="H9511" i="19"/>
  <c r="G9511" i="19"/>
  <c r="H9503" i="19"/>
  <c r="G9503" i="19"/>
  <c r="H9495" i="19"/>
  <c r="G9495" i="19"/>
  <c r="H9487" i="19"/>
  <c r="G9487" i="19"/>
  <c r="H9479" i="19"/>
  <c r="G9479" i="19"/>
  <c r="H9471" i="19"/>
  <c r="G9471" i="19"/>
  <c r="H9463" i="19"/>
  <c r="G9463" i="19"/>
  <c r="H9455" i="19"/>
  <c r="G9455" i="19"/>
  <c r="H9447" i="19"/>
  <c r="G9447" i="19"/>
  <c r="H9439" i="19"/>
  <c r="G9439" i="19"/>
  <c r="H9431" i="19"/>
  <c r="G9431" i="19"/>
  <c r="H9423" i="19"/>
  <c r="G9423" i="19"/>
  <c r="H9415" i="19"/>
  <c r="G9415" i="19"/>
  <c r="H9407" i="19"/>
  <c r="G9407" i="19"/>
  <c r="H9399" i="19"/>
  <c r="G9399" i="19"/>
  <c r="H9391" i="19"/>
  <c r="G9391" i="19"/>
  <c r="H9383" i="19"/>
  <c r="G9383" i="19"/>
  <c r="H9375" i="19"/>
  <c r="G9375" i="19"/>
  <c r="H9367" i="19"/>
  <c r="G9367" i="19"/>
  <c r="H9359" i="19"/>
  <c r="G9359" i="19"/>
  <c r="H9351" i="19"/>
  <c r="G9351" i="19"/>
  <c r="H9343" i="19"/>
  <c r="G9343" i="19"/>
  <c r="H9335" i="19"/>
  <c r="G9335" i="19"/>
  <c r="H9327" i="19"/>
  <c r="G9327" i="19"/>
  <c r="H9319" i="19"/>
  <c r="G9319" i="19"/>
  <c r="H9311" i="19"/>
  <c r="G9311" i="19"/>
  <c r="H9303" i="19"/>
  <c r="G9303" i="19"/>
  <c r="H9295" i="19"/>
  <c r="G9295" i="19"/>
  <c r="H9287" i="19"/>
  <c r="G9287" i="19"/>
  <c r="H9279" i="19"/>
  <c r="G9279" i="19"/>
  <c r="H9271" i="19"/>
  <c r="G9271" i="19"/>
  <c r="H9263" i="19"/>
  <c r="G9263" i="19"/>
  <c r="H9255" i="19"/>
  <c r="G9255" i="19"/>
  <c r="H9247" i="19"/>
  <c r="G9247" i="19"/>
  <c r="H9239" i="19"/>
  <c r="G9239" i="19"/>
  <c r="H9231" i="19"/>
  <c r="G9231" i="19"/>
  <c r="H9223" i="19"/>
  <c r="G9223" i="19"/>
  <c r="H9215" i="19"/>
  <c r="G9215" i="19"/>
  <c r="H9207" i="19"/>
  <c r="G9207" i="19"/>
  <c r="H9199" i="19"/>
  <c r="G9199" i="19"/>
  <c r="H9191" i="19"/>
  <c r="G9191" i="19"/>
  <c r="H9183" i="19"/>
  <c r="G9183" i="19"/>
  <c r="H9175" i="19"/>
  <c r="G9175" i="19"/>
  <c r="H9167" i="19"/>
  <c r="G9167" i="19"/>
  <c r="H9159" i="19"/>
  <c r="G9159" i="19"/>
  <c r="H9151" i="19"/>
  <c r="G9151" i="19"/>
  <c r="H9143" i="19"/>
  <c r="G9143" i="19"/>
  <c r="H9135" i="19"/>
  <c r="G9135" i="19"/>
  <c r="H9127" i="19"/>
  <c r="G9127" i="19"/>
  <c r="H9119" i="19"/>
  <c r="G9119" i="19"/>
  <c r="H9111" i="19"/>
  <c r="G9111" i="19"/>
  <c r="H9103" i="19"/>
  <c r="G9103" i="19"/>
  <c r="H9095" i="19"/>
  <c r="G9095" i="19"/>
  <c r="H9087" i="19"/>
  <c r="G9087" i="19"/>
  <c r="H9079" i="19"/>
  <c r="G9079" i="19"/>
  <c r="H9071" i="19"/>
  <c r="G9071" i="19"/>
  <c r="H9063" i="19"/>
  <c r="G9063" i="19"/>
  <c r="H9055" i="19"/>
  <c r="G9055" i="19"/>
  <c r="H9047" i="19"/>
  <c r="G9047" i="19"/>
  <c r="H9039" i="19"/>
  <c r="G9039" i="19"/>
  <c r="H9031" i="19"/>
  <c r="G9031" i="19"/>
  <c r="H9023" i="19"/>
  <c r="G9023" i="19"/>
  <c r="H9015" i="19"/>
  <c r="G9015" i="19"/>
  <c r="H9007" i="19"/>
  <c r="G9007" i="19"/>
  <c r="H8999" i="19"/>
  <c r="G8999" i="19"/>
  <c r="H8991" i="19"/>
  <c r="G8991" i="19"/>
  <c r="H8983" i="19"/>
  <c r="G8983" i="19"/>
  <c r="H8975" i="19"/>
  <c r="G8975" i="19"/>
  <c r="H8967" i="19"/>
  <c r="G8967" i="19"/>
  <c r="H8959" i="19"/>
  <c r="G8959" i="19"/>
  <c r="H8951" i="19"/>
  <c r="G8951" i="19"/>
  <c r="H8943" i="19"/>
  <c r="G8943" i="19"/>
  <c r="H8935" i="19"/>
  <c r="G8935" i="19"/>
  <c r="H8927" i="19"/>
  <c r="G8927" i="19"/>
  <c r="H8919" i="19"/>
  <c r="G8919" i="19"/>
  <c r="H8911" i="19"/>
  <c r="G8911" i="19"/>
  <c r="H8903" i="19"/>
  <c r="G8903" i="19"/>
  <c r="H8895" i="19"/>
  <c r="G8895" i="19"/>
  <c r="H8887" i="19"/>
  <c r="G8887" i="19"/>
  <c r="H8879" i="19"/>
  <c r="G8879" i="19"/>
  <c r="H8871" i="19"/>
  <c r="G8871" i="19"/>
  <c r="H8863" i="19"/>
  <c r="G8863" i="19"/>
  <c r="H8855" i="19"/>
  <c r="G8855" i="19"/>
  <c r="H8847" i="19"/>
  <c r="G8847" i="19"/>
  <c r="H8839" i="19"/>
  <c r="G8839" i="19"/>
  <c r="H8831" i="19"/>
  <c r="G8831" i="19"/>
  <c r="H8823" i="19"/>
  <c r="G8823" i="19"/>
  <c r="H8815" i="19"/>
  <c r="G8815" i="19"/>
  <c r="H8807" i="19"/>
  <c r="G8807" i="19"/>
  <c r="H8799" i="19"/>
  <c r="G8799" i="19"/>
  <c r="H8791" i="19"/>
  <c r="G8791" i="19"/>
  <c r="H8783" i="19"/>
  <c r="G8783" i="19"/>
  <c r="H8775" i="19"/>
  <c r="G8775" i="19"/>
  <c r="H8767" i="19"/>
  <c r="G8767" i="19"/>
  <c r="H8759" i="19"/>
  <c r="G8759" i="19"/>
  <c r="H8751" i="19"/>
  <c r="G8751" i="19"/>
  <c r="H8743" i="19"/>
  <c r="G8743" i="19"/>
  <c r="H8735" i="19"/>
  <c r="G8735" i="19"/>
  <c r="H8727" i="19"/>
  <c r="G8727" i="19"/>
  <c r="H8719" i="19"/>
  <c r="G8719" i="19"/>
  <c r="H8711" i="19"/>
  <c r="G8711" i="19"/>
  <c r="H8703" i="19"/>
  <c r="G8703" i="19"/>
  <c r="H8695" i="19"/>
  <c r="G8695" i="19"/>
  <c r="H8687" i="19"/>
  <c r="G8687" i="19"/>
  <c r="H8679" i="19"/>
  <c r="G8679" i="19"/>
  <c r="H8671" i="19"/>
  <c r="G8671" i="19"/>
  <c r="H8663" i="19"/>
  <c r="G8663" i="19"/>
  <c r="H8655" i="19"/>
  <c r="G8655" i="19"/>
  <c r="H8647" i="19"/>
  <c r="G8647" i="19"/>
  <c r="H8639" i="19"/>
  <c r="G8639" i="19"/>
  <c r="H8631" i="19"/>
  <c r="G8631" i="19"/>
  <c r="H8623" i="19"/>
  <c r="G8623" i="19"/>
  <c r="H8615" i="19"/>
  <c r="G8615" i="19"/>
  <c r="H8607" i="19"/>
  <c r="G8607" i="19"/>
  <c r="H8599" i="19"/>
  <c r="G8599" i="19"/>
  <c r="H8591" i="19"/>
  <c r="G8591" i="19"/>
  <c r="H8583" i="19"/>
  <c r="G8583" i="19"/>
  <c r="H8575" i="19"/>
  <c r="G8575" i="19"/>
  <c r="H8567" i="19"/>
  <c r="G8567" i="19"/>
  <c r="H8559" i="19"/>
  <c r="G8559" i="19"/>
  <c r="H8551" i="19"/>
  <c r="G8551" i="19"/>
  <c r="H8543" i="19"/>
  <c r="G8543" i="19"/>
  <c r="H8535" i="19"/>
  <c r="G8535" i="19"/>
  <c r="H8527" i="19"/>
  <c r="G8527" i="19"/>
  <c r="H8519" i="19"/>
  <c r="G8519" i="19"/>
  <c r="H8511" i="19"/>
  <c r="G8511" i="19"/>
  <c r="H8503" i="19"/>
  <c r="G8503" i="19"/>
  <c r="H8495" i="19"/>
  <c r="G8495" i="19"/>
  <c r="H8487" i="19"/>
  <c r="G8487" i="19"/>
  <c r="H8479" i="19"/>
  <c r="G8479" i="19"/>
  <c r="H8471" i="19"/>
  <c r="G8471" i="19"/>
  <c r="H8463" i="19"/>
  <c r="G8463" i="19"/>
  <c r="H8455" i="19"/>
  <c r="G8455" i="19"/>
  <c r="H8447" i="19"/>
  <c r="G8447" i="19"/>
  <c r="H8439" i="19"/>
  <c r="G8439" i="19"/>
  <c r="H8431" i="19"/>
  <c r="G8431" i="19"/>
  <c r="H8423" i="19"/>
  <c r="G8423" i="19"/>
  <c r="H8415" i="19"/>
  <c r="G8415" i="19"/>
  <c r="H8407" i="19"/>
  <c r="G8407" i="19"/>
  <c r="H8399" i="19"/>
  <c r="G8399" i="19"/>
  <c r="H8391" i="19"/>
  <c r="G8391" i="19"/>
  <c r="H8383" i="19"/>
  <c r="G8383" i="19"/>
  <c r="H8375" i="19"/>
  <c r="G8375" i="19"/>
  <c r="H8367" i="19"/>
  <c r="G8367" i="19"/>
  <c r="H8359" i="19"/>
  <c r="G8359" i="19"/>
  <c r="H8351" i="19"/>
  <c r="G8351" i="19"/>
  <c r="H8343" i="19"/>
  <c r="G8343" i="19"/>
  <c r="H8335" i="19"/>
  <c r="G8335" i="19"/>
  <c r="H8327" i="19"/>
  <c r="G8327" i="19"/>
  <c r="H8319" i="19"/>
  <c r="G8319" i="19"/>
  <c r="H8311" i="19"/>
  <c r="G8311" i="19"/>
  <c r="H8303" i="19"/>
  <c r="G8303" i="19"/>
  <c r="H8295" i="19"/>
  <c r="G8295" i="19"/>
  <c r="H8287" i="19"/>
  <c r="G8287" i="19"/>
  <c r="H8279" i="19"/>
  <c r="G8279" i="19"/>
  <c r="H8271" i="19"/>
  <c r="G8271" i="19"/>
  <c r="H8263" i="19"/>
  <c r="G8263" i="19"/>
  <c r="H8255" i="19"/>
  <c r="G8255" i="19"/>
  <c r="H8247" i="19"/>
  <c r="G8247" i="19"/>
  <c r="H8239" i="19"/>
  <c r="G8239" i="19"/>
  <c r="H8231" i="19"/>
  <c r="G8231" i="19"/>
  <c r="H8223" i="19"/>
  <c r="G8223" i="19"/>
  <c r="H8215" i="19"/>
  <c r="G8215" i="19"/>
  <c r="H8207" i="19"/>
  <c r="G8207" i="19"/>
  <c r="H8199" i="19"/>
  <c r="G8199" i="19"/>
  <c r="H8191" i="19"/>
  <c r="G8191" i="19"/>
  <c r="H8183" i="19"/>
  <c r="G8183" i="19"/>
  <c r="H8175" i="19"/>
  <c r="G8175" i="19"/>
  <c r="H8167" i="19"/>
  <c r="G8167" i="19"/>
  <c r="H8159" i="19"/>
  <c r="G8159" i="19"/>
  <c r="H8151" i="19"/>
  <c r="G8151" i="19"/>
  <c r="H8143" i="19"/>
  <c r="G8143" i="19"/>
  <c r="H8135" i="19"/>
  <c r="G8135" i="19"/>
  <c r="H8127" i="19"/>
  <c r="G8127" i="19"/>
  <c r="H8119" i="19"/>
  <c r="G8119" i="19"/>
  <c r="H8111" i="19"/>
  <c r="G8111" i="19"/>
  <c r="H8103" i="19"/>
  <c r="G8103" i="19"/>
  <c r="H8095" i="19"/>
  <c r="G8095" i="19"/>
  <c r="H8087" i="19"/>
  <c r="G8087" i="19"/>
  <c r="H8079" i="19"/>
  <c r="G8079" i="19"/>
  <c r="H8071" i="19"/>
  <c r="G8071" i="19"/>
  <c r="H8063" i="19"/>
  <c r="G8063" i="19"/>
  <c r="H8055" i="19"/>
  <c r="G8055" i="19"/>
  <c r="H8047" i="19"/>
  <c r="G8047" i="19"/>
  <c r="H8039" i="19"/>
  <c r="G8039" i="19"/>
  <c r="H8031" i="19"/>
  <c r="G8031" i="19"/>
  <c r="H8023" i="19"/>
  <c r="G8023" i="19"/>
  <c r="H8015" i="19"/>
  <c r="G8015" i="19"/>
  <c r="H8007" i="19"/>
  <c r="G8007" i="19"/>
  <c r="H7999" i="19"/>
  <c r="G7999" i="19"/>
  <c r="H7991" i="19"/>
  <c r="G7991" i="19"/>
  <c r="H7983" i="19"/>
  <c r="G7983" i="19"/>
  <c r="H7975" i="19"/>
  <c r="G7975" i="19"/>
  <c r="H7967" i="19"/>
  <c r="G7967" i="19"/>
  <c r="H7959" i="19"/>
  <c r="G7959" i="19"/>
  <c r="H7951" i="19"/>
  <c r="G7951" i="19"/>
  <c r="H7943" i="19"/>
  <c r="G7943" i="19"/>
  <c r="H7935" i="19"/>
  <c r="G7935" i="19"/>
  <c r="H7927" i="19"/>
  <c r="G7927" i="19"/>
  <c r="H7919" i="19"/>
  <c r="G7919" i="19"/>
  <c r="H7911" i="19"/>
  <c r="G7911" i="19"/>
  <c r="H7903" i="19"/>
  <c r="G7903" i="19"/>
  <c r="H7895" i="19"/>
  <c r="G7895" i="19"/>
  <c r="H7887" i="19"/>
  <c r="G7887" i="19"/>
  <c r="H7879" i="19"/>
  <c r="G7879" i="19"/>
  <c r="H7871" i="19"/>
  <c r="G7871" i="19"/>
  <c r="H7863" i="19"/>
  <c r="G7863" i="19"/>
  <c r="H7855" i="19"/>
  <c r="G7855" i="19"/>
  <c r="H7847" i="19"/>
  <c r="G7847" i="19"/>
  <c r="H7839" i="19"/>
  <c r="G7839" i="19"/>
  <c r="H7831" i="19"/>
  <c r="G7831" i="19"/>
  <c r="H7823" i="19"/>
  <c r="G7823" i="19"/>
  <c r="H7815" i="19"/>
  <c r="G7815" i="19"/>
  <c r="H7807" i="19"/>
  <c r="G7807" i="19"/>
  <c r="H7799" i="19"/>
  <c r="G7799" i="19"/>
  <c r="H7791" i="19"/>
  <c r="G7791" i="19"/>
  <c r="H7783" i="19"/>
  <c r="G7783" i="19"/>
  <c r="H7775" i="19"/>
  <c r="G7775" i="19"/>
  <c r="H7767" i="19"/>
  <c r="G7767" i="19"/>
  <c r="H7759" i="19"/>
  <c r="G7759" i="19"/>
  <c r="H7751" i="19"/>
  <c r="G7751" i="19"/>
  <c r="H7743" i="19"/>
  <c r="G7743" i="19"/>
  <c r="H7735" i="19"/>
  <c r="G7735" i="19"/>
  <c r="H7727" i="19"/>
  <c r="G7727" i="19"/>
  <c r="H7719" i="19"/>
  <c r="G7719" i="19"/>
  <c r="H7711" i="19"/>
  <c r="G7711" i="19"/>
  <c r="H7703" i="19"/>
  <c r="G7703" i="19"/>
  <c r="H7695" i="19"/>
  <c r="G7695" i="19"/>
  <c r="H7687" i="19"/>
  <c r="G7687" i="19"/>
  <c r="H7679" i="19"/>
  <c r="G7679" i="19"/>
  <c r="H7671" i="19"/>
  <c r="G7671" i="19"/>
  <c r="H7663" i="19"/>
  <c r="G7663" i="19"/>
  <c r="H7655" i="19"/>
  <c r="G7655" i="19"/>
  <c r="H7647" i="19"/>
  <c r="G7647" i="19"/>
  <c r="H7639" i="19"/>
  <c r="G7639" i="19"/>
  <c r="H7631" i="19"/>
  <c r="G7631" i="19"/>
  <c r="H7623" i="19"/>
  <c r="G7623" i="19"/>
  <c r="H7615" i="19"/>
  <c r="G7615" i="19"/>
  <c r="H7607" i="19"/>
  <c r="G7607" i="19"/>
  <c r="H7599" i="19"/>
  <c r="G7599" i="19"/>
  <c r="H7591" i="19"/>
  <c r="G7591" i="19"/>
  <c r="H7583" i="19"/>
  <c r="G7583" i="19"/>
  <c r="H7575" i="19"/>
  <c r="G7575" i="19"/>
  <c r="H7567" i="19"/>
  <c r="G7567" i="19"/>
  <c r="H7559" i="19"/>
  <c r="G7559" i="19"/>
  <c r="H7551" i="19"/>
  <c r="G7551" i="19"/>
  <c r="H7543" i="19"/>
  <c r="G7543" i="19"/>
  <c r="H7535" i="19"/>
  <c r="G7535" i="19"/>
  <c r="H7527" i="19"/>
  <c r="G7527" i="19"/>
  <c r="H7519" i="19"/>
  <c r="G7519" i="19"/>
  <c r="H7511" i="19"/>
  <c r="G7511" i="19"/>
  <c r="H7503" i="19"/>
  <c r="G7503" i="19"/>
  <c r="H7495" i="19"/>
  <c r="G7495" i="19"/>
  <c r="H7487" i="19"/>
  <c r="G7487" i="19"/>
  <c r="H7479" i="19"/>
  <c r="G7479" i="19"/>
  <c r="H7471" i="19"/>
  <c r="G7471" i="19"/>
  <c r="H7463" i="19"/>
  <c r="G7463" i="19"/>
  <c r="H7455" i="19"/>
  <c r="G7455" i="19"/>
  <c r="H7447" i="19"/>
  <c r="G7447" i="19"/>
  <c r="H7439" i="19"/>
  <c r="G7439" i="19"/>
  <c r="H7431" i="19"/>
  <c r="G7431" i="19"/>
  <c r="H7423" i="19"/>
  <c r="G7423" i="19"/>
  <c r="H7415" i="19"/>
  <c r="G7415" i="19"/>
  <c r="H7407" i="19"/>
  <c r="G7407" i="19"/>
  <c r="H7399" i="19"/>
  <c r="G7399" i="19"/>
  <c r="H7391" i="19"/>
  <c r="G7391" i="19"/>
  <c r="H7383" i="19"/>
  <c r="G7383" i="19"/>
  <c r="H7375" i="19"/>
  <c r="G7375" i="19"/>
  <c r="H7367" i="19"/>
  <c r="G7367" i="19"/>
  <c r="H7359" i="19"/>
  <c r="G7359" i="19"/>
  <c r="H7351" i="19"/>
  <c r="G7351" i="19"/>
  <c r="H7343" i="19"/>
  <c r="G7343" i="19"/>
  <c r="H7335" i="19"/>
  <c r="G7335" i="19"/>
  <c r="H7327" i="19"/>
  <c r="G7327" i="19"/>
  <c r="H7319" i="19"/>
  <c r="G7319" i="19"/>
  <c r="H7311" i="19"/>
  <c r="G7311" i="19"/>
  <c r="H7303" i="19"/>
  <c r="G7303" i="19"/>
  <c r="H7295" i="19"/>
  <c r="G7295" i="19"/>
  <c r="H7287" i="19"/>
  <c r="G7287" i="19"/>
  <c r="H7279" i="19"/>
  <c r="G7279" i="19"/>
  <c r="H7271" i="19"/>
  <c r="G7271" i="19"/>
  <c r="H7263" i="19"/>
  <c r="I7263" i="19" s="1"/>
  <c r="H7255" i="19"/>
  <c r="G7255" i="19"/>
  <c r="H7247" i="19"/>
  <c r="G7247" i="19"/>
  <c r="H7239" i="19"/>
  <c r="G7239" i="19"/>
  <c r="H7231" i="19"/>
  <c r="G7231" i="19"/>
  <c r="H7223" i="19"/>
  <c r="G7223" i="19"/>
  <c r="H7215" i="19"/>
  <c r="G7215" i="19"/>
  <c r="H7207" i="19"/>
  <c r="G7207" i="19"/>
  <c r="H7199" i="19"/>
  <c r="H7191" i="19"/>
  <c r="G7191" i="19"/>
  <c r="H7183" i="19"/>
  <c r="G7183" i="19"/>
  <c r="H7175" i="19"/>
  <c r="G7175" i="19"/>
  <c r="H7167" i="19"/>
  <c r="G7167" i="19"/>
  <c r="H7159" i="19"/>
  <c r="G7159" i="19"/>
  <c r="H7151" i="19"/>
  <c r="G7151" i="19"/>
  <c r="H7143" i="19"/>
  <c r="G7143" i="19"/>
  <c r="H7135" i="19"/>
  <c r="H7127" i="19"/>
  <c r="G7127" i="19"/>
  <c r="H7119" i="19"/>
  <c r="G7119" i="19"/>
  <c r="H7111" i="19"/>
  <c r="G7111" i="19"/>
  <c r="H7103" i="19"/>
  <c r="G7103" i="19"/>
  <c r="H7095" i="19"/>
  <c r="G7095" i="19"/>
  <c r="H7087" i="19"/>
  <c r="G7087" i="19"/>
  <c r="H7079" i="19"/>
  <c r="G7079" i="19"/>
  <c r="H7071" i="19"/>
  <c r="G7071" i="19"/>
  <c r="H7063" i="19"/>
  <c r="G7063" i="19"/>
  <c r="H7055" i="19"/>
  <c r="G7055" i="19"/>
  <c r="H7047" i="19"/>
  <c r="G7047" i="19"/>
  <c r="H7039" i="19"/>
  <c r="G7039" i="19"/>
  <c r="H7031" i="19"/>
  <c r="G7031" i="19"/>
  <c r="H7023" i="19"/>
  <c r="G7023" i="19"/>
  <c r="H7015" i="19"/>
  <c r="G7015" i="19"/>
  <c r="H7007" i="19"/>
  <c r="G7007" i="19"/>
  <c r="H6999" i="19"/>
  <c r="G6999" i="19"/>
  <c r="H6991" i="19"/>
  <c r="G6991" i="19"/>
  <c r="H6983" i="19"/>
  <c r="H6975" i="19"/>
  <c r="G6975" i="19"/>
  <c r="H6967" i="19"/>
  <c r="G6967" i="19"/>
  <c r="H6959" i="19"/>
  <c r="G6959" i="19"/>
  <c r="H6951" i="19"/>
  <c r="G6951" i="19"/>
  <c r="H6943" i="19"/>
  <c r="G6943" i="19"/>
  <c r="H6935" i="19"/>
  <c r="G6935" i="19"/>
  <c r="H6927" i="19"/>
  <c r="G6927" i="19"/>
  <c r="H6919" i="19"/>
  <c r="H6911" i="19"/>
  <c r="G6911" i="19"/>
  <c r="H6903" i="19"/>
  <c r="G6903" i="19"/>
  <c r="H6895" i="19"/>
  <c r="G6895" i="19"/>
  <c r="H6887" i="19"/>
  <c r="G6887" i="19"/>
  <c r="H6879" i="19"/>
  <c r="G6879" i="19"/>
  <c r="H6871" i="19"/>
  <c r="G6871" i="19"/>
  <c r="H6863" i="19"/>
  <c r="G6863" i="19"/>
  <c r="H6855" i="19"/>
  <c r="H6847" i="19"/>
  <c r="G6847" i="19"/>
  <c r="H6839" i="19"/>
  <c r="G6839" i="19"/>
  <c r="H6831" i="19"/>
  <c r="G6831" i="19"/>
  <c r="H6823" i="19"/>
  <c r="G6823" i="19"/>
  <c r="H6815" i="19"/>
  <c r="G6815" i="19"/>
  <c r="H6807" i="19"/>
  <c r="G6807" i="19"/>
  <c r="H6799" i="19"/>
  <c r="G6799" i="19"/>
  <c r="H6791" i="19"/>
  <c r="G6791" i="19"/>
  <c r="H6783" i="19"/>
  <c r="G6783" i="19"/>
  <c r="H6775" i="19"/>
  <c r="G6775" i="19"/>
  <c r="H6767" i="19"/>
  <c r="G6767" i="19"/>
  <c r="H6759" i="19"/>
  <c r="G6759" i="19"/>
  <c r="H6751" i="19"/>
  <c r="G6751" i="19"/>
  <c r="H6743" i="19"/>
  <c r="G6743" i="19"/>
  <c r="H6735" i="19"/>
  <c r="G6735" i="19"/>
  <c r="H6727" i="19"/>
  <c r="G6727" i="19"/>
  <c r="H6719" i="19"/>
  <c r="G6719" i="19"/>
  <c r="H6711" i="19"/>
  <c r="G6711" i="19"/>
  <c r="H6703" i="19"/>
  <c r="G6703" i="19"/>
  <c r="H6695" i="19"/>
  <c r="G6695" i="19"/>
  <c r="H6687" i="19"/>
  <c r="G6687" i="19"/>
  <c r="H6679" i="19"/>
  <c r="G6679" i="19"/>
  <c r="H6671" i="19"/>
  <c r="G6671" i="19"/>
  <c r="H6663" i="19"/>
  <c r="G6663" i="19"/>
  <c r="H6655" i="19"/>
  <c r="G6655" i="19"/>
  <c r="H6647" i="19"/>
  <c r="G6647" i="19"/>
  <c r="H6639" i="19"/>
  <c r="G6639" i="19"/>
  <c r="H6631" i="19"/>
  <c r="G6631" i="19"/>
  <c r="H6623" i="19"/>
  <c r="G6623" i="19"/>
  <c r="H6615" i="19"/>
  <c r="G6615" i="19"/>
  <c r="H6607" i="19"/>
  <c r="G6607" i="19"/>
  <c r="H6599" i="19"/>
  <c r="G6599" i="19"/>
  <c r="H6591" i="19"/>
  <c r="G6591" i="19"/>
  <c r="H6583" i="19"/>
  <c r="G6583" i="19"/>
  <c r="H6575" i="19"/>
  <c r="G6575" i="19"/>
  <c r="H6567" i="19"/>
  <c r="G6567" i="19"/>
  <c r="H6559" i="19"/>
  <c r="G6559" i="19"/>
  <c r="H6551" i="19"/>
  <c r="G6551" i="19"/>
  <c r="H6543" i="19"/>
  <c r="G6543" i="19"/>
  <c r="H6535" i="19"/>
  <c r="G6535" i="19"/>
  <c r="H6527" i="19"/>
  <c r="G6527" i="19"/>
  <c r="H6519" i="19"/>
  <c r="G6519" i="19"/>
  <c r="H6511" i="19"/>
  <c r="G6511" i="19"/>
  <c r="H6503" i="19"/>
  <c r="G6503" i="19"/>
  <c r="H6495" i="19"/>
  <c r="G6495" i="19"/>
  <c r="H6487" i="19"/>
  <c r="G6487" i="19"/>
  <c r="H6479" i="19"/>
  <c r="G6479" i="19"/>
  <c r="H6471" i="19"/>
  <c r="G6471" i="19"/>
  <c r="H6463" i="19"/>
  <c r="G6463" i="19"/>
  <c r="H6455" i="19"/>
  <c r="G6455" i="19"/>
  <c r="H6447" i="19"/>
  <c r="G6447" i="19"/>
  <c r="H6439" i="19"/>
  <c r="G6439" i="19"/>
  <c r="H6431" i="19"/>
  <c r="G6431" i="19"/>
  <c r="H6423" i="19"/>
  <c r="G6423" i="19"/>
  <c r="H6415" i="19"/>
  <c r="G6415" i="19"/>
  <c r="H6407" i="19"/>
  <c r="G6407" i="19"/>
  <c r="H6399" i="19"/>
  <c r="G6399" i="19"/>
  <c r="H6391" i="19"/>
  <c r="G6391" i="19"/>
  <c r="H6383" i="19"/>
  <c r="G6383" i="19"/>
  <c r="H6375" i="19"/>
  <c r="G6375" i="19"/>
  <c r="H6367" i="19"/>
  <c r="G6367" i="19"/>
  <c r="H6359" i="19"/>
  <c r="G6359" i="19"/>
  <c r="H6351" i="19"/>
  <c r="G6351" i="19"/>
  <c r="H6343" i="19"/>
  <c r="G6343" i="19"/>
  <c r="H6335" i="19"/>
  <c r="G6335" i="19"/>
  <c r="H6327" i="19"/>
  <c r="G6327" i="19"/>
  <c r="H6319" i="19"/>
  <c r="G6319" i="19"/>
  <c r="H6311" i="19"/>
  <c r="G6311" i="19"/>
  <c r="H6303" i="19"/>
  <c r="G6303" i="19"/>
  <c r="H6295" i="19"/>
  <c r="G6295" i="19"/>
  <c r="H6287" i="19"/>
  <c r="G6287" i="19"/>
  <c r="H6279" i="19"/>
  <c r="G6279" i="19"/>
  <c r="H6271" i="19"/>
  <c r="G6271" i="19"/>
  <c r="H6263" i="19"/>
  <c r="G6263" i="19"/>
  <c r="H6255" i="19"/>
  <c r="G6255" i="19"/>
  <c r="H6247" i="19"/>
  <c r="G6247" i="19"/>
  <c r="H6239" i="19"/>
  <c r="G6239" i="19"/>
  <c r="H6231" i="19"/>
  <c r="G6231" i="19"/>
  <c r="H6223" i="19"/>
  <c r="G6223" i="19"/>
  <c r="H6215" i="19"/>
  <c r="G6215" i="19"/>
  <c r="H6207" i="19"/>
  <c r="G6207" i="19"/>
  <c r="H6199" i="19"/>
  <c r="G6199" i="19"/>
  <c r="H6191" i="19"/>
  <c r="G6191" i="19"/>
  <c r="H6183" i="19"/>
  <c r="G6183" i="19"/>
  <c r="H6175" i="19"/>
  <c r="G6175" i="19"/>
  <c r="H6167" i="19"/>
  <c r="G6167" i="19"/>
  <c r="H6159" i="19"/>
  <c r="G6159" i="19"/>
  <c r="H6151" i="19"/>
  <c r="G6151" i="19"/>
  <c r="H6143" i="19"/>
  <c r="G6143" i="19"/>
  <c r="H6135" i="19"/>
  <c r="G6135" i="19"/>
  <c r="H6127" i="19"/>
  <c r="G6127" i="19"/>
  <c r="H6119" i="19"/>
  <c r="G6119" i="19"/>
  <c r="H6111" i="19"/>
  <c r="G6111" i="19"/>
  <c r="H6103" i="19"/>
  <c r="G6103" i="19"/>
  <c r="H6095" i="19"/>
  <c r="G6095" i="19"/>
  <c r="H6087" i="19"/>
  <c r="G6087" i="19"/>
  <c r="H6079" i="19"/>
  <c r="G6079" i="19"/>
  <c r="H6071" i="19"/>
  <c r="G6071" i="19"/>
  <c r="H6063" i="19"/>
  <c r="G6063" i="19"/>
  <c r="H6055" i="19"/>
  <c r="G6055" i="19"/>
  <c r="H6047" i="19"/>
  <c r="G6047" i="19"/>
  <c r="H6039" i="19"/>
  <c r="G6039" i="19"/>
  <c r="H6031" i="19"/>
  <c r="G6031" i="19"/>
  <c r="H6023" i="19"/>
  <c r="G6023" i="19"/>
  <c r="H6015" i="19"/>
  <c r="G6015" i="19"/>
  <c r="H6007" i="19"/>
  <c r="G6007" i="19"/>
  <c r="H5999" i="19"/>
  <c r="G5999" i="19"/>
  <c r="H5991" i="19"/>
  <c r="G5991" i="19"/>
  <c r="H5983" i="19"/>
  <c r="G5983" i="19"/>
  <c r="H5975" i="19"/>
  <c r="G5975" i="19"/>
  <c r="H5967" i="19"/>
  <c r="G5967" i="19"/>
  <c r="H5959" i="19"/>
  <c r="G5959" i="19"/>
  <c r="H5951" i="19"/>
  <c r="G5951" i="19"/>
  <c r="H5943" i="19"/>
  <c r="G5943" i="19"/>
  <c r="H5935" i="19"/>
  <c r="G5935" i="19"/>
  <c r="H5927" i="19"/>
  <c r="G5927" i="19"/>
  <c r="H5919" i="19"/>
  <c r="G5919" i="19"/>
  <c r="H5911" i="19"/>
  <c r="G5911" i="19"/>
  <c r="H5903" i="19"/>
  <c r="G5903" i="19"/>
  <c r="H5895" i="19"/>
  <c r="G5895" i="19"/>
  <c r="H5887" i="19"/>
  <c r="G5887" i="19"/>
  <c r="H5879" i="19"/>
  <c r="G5879" i="19"/>
  <c r="H5871" i="19"/>
  <c r="G5871" i="19"/>
  <c r="H5863" i="19"/>
  <c r="G5863" i="19"/>
  <c r="H5855" i="19"/>
  <c r="G5855" i="19"/>
  <c r="H5847" i="19"/>
  <c r="G5847" i="19"/>
  <c r="H5839" i="19"/>
  <c r="G5839" i="19"/>
  <c r="H5831" i="19"/>
  <c r="G5831" i="19"/>
  <c r="H5823" i="19"/>
  <c r="G5823" i="19"/>
  <c r="H5815" i="19"/>
  <c r="G5815" i="19"/>
  <c r="H5807" i="19"/>
  <c r="G5807" i="19"/>
  <c r="H5799" i="19"/>
  <c r="G5799" i="19"/>
  <c r="H5791" i="19"/>
  <c r="G5791" i="19"/>
  <c r="H5783" i="19"/>
  <c r="G5783" i="19"/>
  <c r="H5775" i="19"/>
  <c r="G5775" i="19"/>
  <c r="H5767" i="19"/>
  <c r="G5767" i="19"/>
  <c r="H5759" i="19"/>
  <c r="G5759" i="19"/>
  <c r="H5751" i="19"/>
  <c r="G5751" i="19"/>
  <c r="H5743" i="19"/>
  <c r="G5743" i="19"/>
  <c r="H5735" i="19"/>
  <c r="G5735" i="19"/>
  <c r="H5727" i="19"/>
  <c r="G5727" i="19"/>
  <c r="H5719" i="19"/>
  <c r="G5719" i="19"/>
  <c r="H5711" i="19"/>
  <c r="G5711" i="19"/>
  <c r="H5703" i="19"/>
  <c r="G5703" i="19"/>
  <c r="H5695" i="19"/>
  <c r="G5695" i="19"/>
  <c r="H5687" i="19"/>
  <c r="G5687" i="19"/>
  <c r="H5679" i="19"/>
  <c r="G5679" i="19"/>
  <c r="H5671" i="19"/>
  <c r="G5671" i="19"/>
  <c r="H5663" i="19"/>
  <c r="G5663" i="19"/>
  <c r="H5655" i="19"/>
  <c r="G5655" i="19"/>
  <c r="H5647" i="19"/>
  <c r="G5647" i="19"/>
  <c r="H5639" i="19"/>
  <c r="G5639" i="19"/>
  <c r="H5631" i="19"/>
  <c r="G5631" i="19"/>
  <c r="H5623" i="19"/>
  <c r="G5623" i="19"/>
  <c r="H5615" i="19"/>
  <c r="G5615" i="19"/>
  <c r="H5607" i="19"/>
  <c r="G5607" i="19"/>
  <c r="H5599" i="19"/>
  <c r="G5599" i="19"/>
  <c r="H5591" i="19"/>
  <c r="G5591" i="19"/>
  <c r="H5583" i="19"/>
  <c r="G5583" i="19"/>
  <c r="H5575" i="19"/>
  <c r="G5575" i="19"/>
  <c r="H5567" i="19"/>
  <c r="G5567" i="19"/>
  <c r="H5559" i="19"/>
  <c r="G5559" i="19"/>
  <c r="H5551" i="19"/>
  <c r="G5551" i="19"/>
  <c r="H5543" i="19"/>
  <c r="G5543" i="19"/>
  <c r="H5535" i="19"/>
  <c r="G5535" i="19"/>
  <c r="H5527" i="19"/>
  <c r="G5527" i="19"/>
  <c r="H5519" i="19"/>
  <c r="G5519" i="19"/>
  <c r="H5511" i="19"/>
  <c r="G5511" i="19"/>
  <c r="H5503" i="19"/>
  <c r="G5503" i="19"/>
  <c r="H5495" i="19"/>
  <c r="G5495" i="19"/>
  <c r="H5487" i="19"/>
  <c r="G5487" i="19"/>
  <c r="H5479" i="19"/>
  <c r="G5479" i="19"/>
  <c r="H5471" i="19"/>
  <c r="G5471" i="19"/>
  <c r="H5463" i="19"/>
  <c r="G5463" i="19"/>
  <c r="H5455" i="19"/>
  <c r="G5455" i="19"/>
  <c r="H5447" i="19"/>
  <c r="G5447" i="19"/>
  <c r="H5439" i="19"/>
  <c r="G5439" i="19"/>
  <c r="H5431" i="19"/>
  <c r="G5431" i="19"/>
  <c r="H5423" i="19"/>
  <c r="G5423" i="19"/>
  <c r="H5415" i="19"/>
  <c r="G5415" i="19"/>
  <c r="H5407" i="19"/>
  <c r="G5407" i="19"/>
  <c r="H5399" i="19"/>
  <c r="G5399" i="19"/>
  <c r="H5391" i="19"/>
  <c r="G5391" i="19"/>
  <c r="H5383" i="19"/>
  <c r="G5383" i="19"/>
  <c r="H5375" i="19"/>
  <c r="G5375" i="19"/>
  <c r="H5367" i="19"/>
  <c r="G5367" i="19"/>
  <c r="H5359" i="19"/>
  <c r="G5359" i="19"/>
  <c r="H5351" i="19"/>
  <c r="G5351" i="19"/>
  <c r="H5343" i="19"/>
  <c r="G5343" i="19"/>
  <c r="H5335" i="19"/>
  <c r="G5335" i="19"/>
  <c r="H5327" i="19"/>
  <c r="G5327" i="19"/>
  <c r="H5319" i="19"/>
  <c r="G5319" i="19"/>
  <c r="H5311" i="19"/>
  <c r="G5311" i="19"/>
  <c r="H5303" i="19"/>
  <c r="G5303" i="19"/>
  <c r="H5295" i="19"/>
  <c r="G5295" i="19"/>
  <c r="H5287" i="19"/>
  <c r="G5287" i="19"/>
  <c r="H5279" i="19"/>
  <c r="G5279" i="19"/>
  <c r="H5271" i="19"/>
  <c r="G5271" i="19"/>
  <c r="H5263" i="19"/>
  <c r="G5263" i="19"/>
  <c r="H5255" i="19"/>
  <c r="G5255" i="19"/>
  <c r="H5247" i="19"/>
  <c r="G5247" i="19"/>
  <c r="H5239" i="19"/>
  <c r="G5239" i="19"/>
  <c r="H5231" i="19"/>
  <c r="G5231" i="19"/>
  <c r="H5223" i="19"/>
  <c r="G5223" i="19"/>
  <c r="H5215" i="19"/>
  <c r="G5215" i="19"/>
  <c r="H5207" i="19"/>
  <c r="G5207" i="19"/>
  <c r="H5199" i="19"/>
  <c r="G5199" i="19"/>
  <c r="H5191" i="19"/>
  <c r="G5191" i="19"/>
  <c r="H5183" i="19"/>
  <c r="G5183" i="19"/>
  <c r="H5175" i="19"/>
  <c r="G5175" i="19"/>
  <c r="H5167" i="19"/>
  <c r="G5167" i="19"/>
  <c r="H5159" i="19"/>
  <c r="G5159" i="19"/>
  <c r="H5151" i="19"/>
  <c r="G5151" i="19"/>
  <c r="H5143" i="19"/>
  <c r="G5143" i="19"/>
  <c r="H5135" i="19"/>
  <c r="G5135" i="19"/>
  <c r="H5127" i="19"/>
  <c r="G5127" i="19"/>
  <c r="H5119" i="19"/>
  <c r="G5119" i="19"/>
  <c r="H5111" i="19"/>
  <c r="G5111" i="19"/>
  <c r="H5103" i="19"/>
  <c r="G5103" i="19"/>
  <c r="H5095" i="19"/>
  <c r="G5095" i="19"/>
  <c r="H5087" i="19"/>
  <c r="G5087" i="19"/>
  <c r="H5079" i="19"/>
  <c r="G5079" i="19"/>
  <c r="H5071" i="19"/>
  <c r="G5071" i="19"/>
  <c r="H5063" i="19"/>
  <c r="G5063" i="19"/>
  <c r="H5055" i="19"/>
  <c r="G5055" i="19"/>
  <c r="H5047" i="19"/>
  <c r="G5047" i="19"/>
  <c r="H5039" i="19"/>
  <c r="G5039" i="19"/>
  <c r="H5031" i="19"/>
  <c r="G5031" i="19"/>
  <c r="H5023" i="19"/>
  <c r="G5023" i="19"/>
  <c r="H5015" i="19"/>
  <c r="G5015" i="19"/>
  <c r="H5007" i="19"/>
  <c r="G5007" i="19"/>
  <c r="H4999" i="19"/>
  <c r="G4999" i="19"/>
  <c r="H4991" i="19"/>
  <c r="G4991" i="19"/>
  <c r="H4983" i="19"/>
  <c r="G4983" i="19"/>
  <c r="H4975" i="19"/>
  <c r="G4975" i="19"/>
  <c r="H4967" i="19"/>
  <c r="G4967" i="19"/>
  <c r="H4959" i="19"/>
  <c r="G4959" i="19"/>
  <c r="H4951" i="19"/>
  <c r="G4951" i="19"/>
  <c r="H4943" i="19"/>
  <c r="G4943" i="19"/>
  <c r="H4935" i="19"/>
  <c r="G4935" i="19"/>
  <c r="H4927" i="19"/>
  <c r="G4927" i="19"/>
  <c r="H4919" i="19"/>
  <c r="G4919" i="19"/>
  <c r="H4911" i="19"/>
  <c r="G4911" i="19"/>
  <c r="H4903" i="19"/>
  <c r="G4903" i="19"/>
  <c r="H4895" i="19"/>
  <c r="G4895" i="19"/>
  <c r="H4887" i="19"/>
  <c r="G4887" i="19"/>
  <c r="H4879" i="19"/>
  <c r="G4879" i="19"/>
  <c r="H4871" i="19"/>
  <c r="G4871" i="19"/>
  <c r="H4863" i="19"/>
  <c r="G4863" i="19"/>
  <c r="H4855" i="19"/>
  <c r="G4855" i="19"/>
  <c r="H4847" i="19"/>
  <c r="G4847" i="19"/>
  <c r="H4839" i="19"/>
  <c r="G4839" i="19"/>
  <c r="H4831" i="19"/>
  <c r="G4831" i="19"/>
  <c r="H4823" i="19"/>
  <c r="G4823" i="19"/>
  <c r="H4815" i="19"/>
  <c r="G4815" i="19"/>
  <c r="H4807" i="19"/>
  <c r="G4807" i="19"/>
  <c r="H4799" i="19"/>
  <c r="G4799" i="19"/>
  <c r="H4791" i="19"/>
  <c r="G4791" i="19"/>
  <c r="H4783" i="19"/>
  <c r="G4783" i="19"/>
  <c r="H4775" i="19"/>
  <c r="G4775" i="19"/>
  <c r="H4767" i="19"/>
  <c r="G4767" i="19"/>
  <c r="H4759" i="19"/>
  <c r="G4759" i="19"/>
  <c r="H4751" i="19"/>
  <c r="G4751" i="19"/>
  <c r="H4743" i="19"/>
  <c r="G4743" i="19"/>
  <c r="H4735" i="19"/>
  <c r="G4735" i="19"/>
  <c r="H4727" i="19"/>
  <c r="G4727" i="19"/>
  <c r="H4719" i="19"/>
  <c r="G4719" i="19"/>
  <c r="H4711" i="19"/>
  <c r="G4711" i="19"/>
  <c r="H4703" i="19"/>
  <c r="G4703" i="19"/>
  <c r="H4695" i="19"/>
  <c r="G4695" i="19"/>
  <c r="H4687" i="19"/>
  <c r="G4687" i="19"/>
  <c r="H4679" i="19"/>
  <c r="G4679" i="19"/>
  <c r="H4671" i="19"/>
  <c r="G4671" i="19"/>
  <c r="H4663" i="19"/>
  <c r="G4663" i="19"/>
  <c r="H4655" i="19"/>
  <c r="G4655" i="19"/>
  <c r="H4647" i="19"/>
  <c r="G4647" i="19"/>
  <c r="H4639" i="19"/>
  <c r="G4639" i="19"/>
  <c r="H4631" i="19"/>
  <c r="G4631" i="19"/>
  <c r="H4623" i="19"/>
  <c r="G4623" i="19"/>
  <c r="H4615" i="19"/>
  <c r="G4615" i="19"/>
  <c r="H4607" i="19"/>
  <c r="G4607" i="19"/>
  <c r="H4599" i="19"/>
  <c r="G4599" i="19"/>
  <c r="H4591" i="19"/>
  <c r="G4591" i="19"/>
  <c r="H4583" i="19"/>
  <c r="G4583" i="19"/>
  <c r="H4575" i="19"/>
  <c r="G4575" i="19"/>
  <c r="H4567" i="19"/>
  <c r="G4567" i="19"/>
  <c r="H4559" i="19"/>
  <c r="G4559" i="19"/>
  <c r="H4551" i="19"/>
  <c r="G4551" i="19"/>
  <c r="H4543" i="19"/>
  <c r="G4543" i="19"/>
  <c r="H4535" i="19"/>
  <c r="G4535" i="19"/>
  <c r="H4527" i="19"/>
  <c r="G4527" i="19"/>
  <c r="H4519" i="19"/>
  <c r="G4519" i="19"/>
  <c r="H4511" i="19"/>
  <c r="G4511" i="19"/>
  <c r="H4503" i="19"/>
  <c r="G4503" i="19"/>
  <c r="H4495" i="19"/>
  <c r="G4495" i="19"/>
  <c r="H4487" i="19"/>
  <c r="G4487" i="19"/>
  <c r="H4479" i="19"/>
  <c r="G4479" i="19"/>
  <c r="H4471" i="19"/>
  <c r="G4471" i="19"/>
  <c r="H4463" i="19"/>
  <c r="G4463" i="19"/>
  <c r="H4455" i="19"/>
  <c r="G4455" i="19"/>
  <c r="H4447" i="19"/>
  <c r="G4447" i="19"/>
  <c r="H4439" i="19"/>
  <c r="G4439" i="19"/>
  <c r="H4431" i="19"/>
  <c r="G4431" i="19"/>
  <c r="H4423" i="19"/>
  <c r="G4423" i="19"/>
  <c r="H4415" i="19"/>
  <c r="G4415" i="19"/>
  <c r="H4407" i="19"/>
  <c r="G4407" i="19"/>
  <c r="H4399" i="19"/>
  <c r="G4399" i="19"/>
  <c r="H4391" i="19"/>
  <c r="G4391" i="19"/>
  <c r="H4383" i="19"/>
  <c r="G4383" i="19"/>
  <c r="H4375" i="19"/>
  <c r="G4375" i="19"/>
  <c r="H4367" i="19"/>
  <c r="G4367" i="19"/>
  <c r="H4359" i="19"/>
  <c r="G4359" i="19"/>
  <c r="H4351" i="19"/>
  <c r="G4351" i="19"/>
  <c r="H4343" i="19"/>
  <c r="G4343" i="19"/>
  <c r="H4335" i="19"/>
  <c r="G4335" i="19"/>
  <c r="H4327" i="19"/>
  <c r="G4327" i="19"/>
  <c r="H4319" i="19"/>
  <c r="G4319" i="19"/>
  <c r="H4311" i="19"/>
  <c r="G4311" i="19"/>
  <c r="H4303" i="19"/>
  <c r="G4303" i="19"/>
  <c r="H4295" i="19"/>
  <c r="G4295" i="19"/>
  <c r="H4287" i="19"/>
  <c r="G4287" i="19"/>
  <c r="H4279" i="19"/>
  <c r="G4279" i="19"/>
  <c r="H4271" i="19"/>
  <c r="G4271" i="19"/>
  <c r="H4263" i="19"/>
  <c r="G4263" i="19"/>
  <c r="H4255" i="19"/>
  <c r="G4255" i="19"/>
  <c r="H4247" i="19"/>
  <c r="G4247" i="19"/>
  <c r="H4239" i="19"/>
  <c r="G4239" i="19"/>
  <c r="H4231" i="19"/>
  <c r="G4231" i="19"/>
  <c r="H4223" i="19"/>
  <c r="G4223" i="19"/>
  <c r="H4215" i="19"/>
  <c r="G4215" i="19"/>
  <c r="H4207" i="19"/>
  <c r="G4207" i="19"/>
  <c r="H4199" i="19"/>
  <c r="G4199" i="19"/>
  <c r="H4191" i="19"/>
  <c r="G4191" i="19"/>
  <c r="H4183" i="19"/>
  <c r="G4183" i="19"/>
  <c r="H4175" i="19"/>
  <c r="G4175" i="19"/>
  <c r="H4167" i="19"/>
  <c r="G4167" i="19"/>
  <c r="H4159" i="19"/>
  <c r="G4159" i="19"/>
  <c r="H4151" i="19"/>
  <c r="G4151" i="19"/>
  <c r="H4143" i="19"/>
  <c r="G4143" i="19"/>
  <c r="H4135" i="19"/>
  <c r="G4135" i="19"/>
  <c r="H4127" i="19"/>
  <c r="G4127" i="19"/>
  <c r="H4119" i="19"/>
  <c r="G4119" i="19"/>
  <c r="H4111" i="19"/>
  <c r="G4111" i="19"/>
  <c r="H4103" i="19"/>
  <c r="G4103" i="19"/>
  <c r="H4095" i="19"/>
  <c r="G4095" i="19"/>
  <c r="H4087" i="19"/>
  <c r="G4087" i="19"/>
  <c r="H4079" i="19"/>
  <c r="G4079" i="19"/>
  <c r="H4071" i="19"/>
  <c r="G4071" i="19"/>
  <c r="H4063" i="19"/>
  <c r="G4063" i="19"/>
  <c r="H4055" i="19"/>
  <c r="G4055" i="19"/>
  <c r="H4047" i="19"/>
  <c r="G4047" i="19"/>
  <c r="H4039" i="19"/>
  <c r="G4039" i="19"/>
  <c r="H4031" i="19"/>
  <c r="G4031" i="19"/>
  <c r="H4023" i="19"/>
  <c r="G4023" i="19"/>
  <c r="H4015" i="19"/>
  <c r="G4015" i="19"/>
  <c r="H4007" i="19"/>
  <c r="G4007" i="19"/>
  <c r="H3999" i="19"/>
  <c r="G3999" i="19"/>
  <c r="H3991" i="19"/>
  <c r="G3991" i="19"/>
  <c r="H3983" i="19"/>
  <c r="G3983" i="19"/>
  <c r="H3975" i="19"/>
  <c r="G3975" i="19"/>
  <c r="H3967" i="19"/>
  <c r="G3967" i="19"/>
  <c r="H3959" i="19"/>
  <c r="G3959" i="19"/>
  <c r="H3951" i="19"/>
  <c r="G3951" i="19"/>
  <c r="H3943" i="19"/>
  <c r="G3943" i="19"/>
  <c r="H3935" i="19"/>
  <c r="G3935" i="19"/>
  <c r="H3927" i="19"/>
  <c r="G3927" i="19"/>
  <c r="H3919" i="19"/>
  <c r="G3919" i="19"/>
  <c r="H3911" i="19"/>
  <c r="G3911" i="19"/>
  <c r="H3903" i="19"/>
  <c r="G3903" i="19"/>
  <c r="H3895" i="19"/>
  <c r="G3895" i="19"/>
  <c r="H3887" i="19"/>
  <c r="G3887" i="19"/>
  <c r="H3879" i="19"/>
  <c r="G3879" i="19"/>
  <c r="H3871" i="19"/>
  <c r="G3871" i="19"/>
  <c r="H3863" i="19"/>
  <c r="G3863" i="19"/>
  <c r="H3855" i="19"/>
  <c r="G3855" i="19"/>
  <c r="H3847" i="19"/>
  <c r="G3847" i="19"/>
  <c r="H3839" i="19"/>
  <c r="G3839" i="19"/>
  <c r="H3831" i="19"/>
  <c r="G3831" i="19"/>
  <c r="H3823" i="19"/>
  <c r="G3823" i="19"/>
  <c r="H3815" i="19"/>
  <c r="G3815" i="19"/>
  <c r="H3807" i="19"/>
  <c r="G3807" i="19"/>
  <c r="H3799" i="19"/>
  <c r="G3799" i="19"/>
  <c r="H3791" i="19"/>
  <c r="G3791" i="19"/>
  <c r="H3783" i="19"/>
  <c r="G3783" i="19"/>
  <c r="H3775" i="19"/>
  <c r="G3775" i="19"/>
  <c r="H3767" i="19"/>
  <c r="G3767" i="19"/>
  <c r="H3759" i="19"/>
  <c r="G3759" i="19"/>
  <c r="H3751" i="19"/>
  <c r="G3751" i="19"/>
  <c r="H3743" i="19"/>
  <c r="G3743" i="19"/>
  <c r="H3735" i="19"/>
  <c r="G3735" i="19"/>
  <c r="H3727" i="19"/>
  <c r="G3727" i="19"/>
  <c r="H3719" i="19"/>
  <c r="G3719" i="19"/>
  <c r="H3711" i="19"/>
  <c r="G3711" i="19"/>
  <c r="H3703" i="19"/>
  <c r="G3703" i="19"/>
  <c r="H3695" i="19"/>
  <c r="G3695" i="19"/>
  <c r="H3687" i="19"/>
  <c r="G3687" i="19"/>
  <c r="H3679" i="19"/>
  <c r="G3679" i="19"/>
  <c r="H3671" i="19"/>
  <c r="G3671" i="19"/>
  <c r="H3663" i="19"/>
  <c r="G3663" i="19"/>
  <c r="H3655" i="19"/>
  <c r="G3655" i="19"/>
  <c r="H3647" i="19"/>
  <c r="G3647" i="19"/>
  <c r="H3639" i="19"/>
  <c r="G3639" i="19"/>
  <c r="H3631" i="19"/>
  <c r="G3631" i="19"/>
  <c r="H3623" i="19"/>
  <c r="G3623" i="19"/>
  <c r="H3615" i="19"/>
  <c r="G3615" i="19"/>
  <c r="H3607" i="19"/>
  <c r="G3607" i="19"/>
  <c r="H3599" i="19"/>
  <c r="G3599" i="19"/>
  <c r="H3591" i="19"/>
  <c r="G3591" i="19"/>
  <c r="H3583" i="19"/>
  <c r="G3583" i="19"/>
  <c r="H3575" i="19"/>
  <c r="G3575" i="19"/>
  <c r="H3567" i="19"/>
  <c r="G3567" i="19"/>
  <c r="H3559" i="19"/>
  <c r="G3559" i="19"/>
  <c r="H3551" i="19"/>
  <c r="G3551" i="19"/>
  <c r="H3543" i="19"/>
  <c r="G3543" i="19"/>
  <c r="H3535" i="19"/>
  <c r="G3535" i="19"/>
  <c r="H3527" i="19"/>
  <c r="G3527" i="19"/>
  <c r="H3519" i="19"/>
  <c r="G3519" i="19"/>
  <c r="H3511" i="19"/>
  <c r="G3511" i="19"/>
  <c r="H3503" i="19"/>
  <c r="G3503" i="19"/>
  <c r="H3495" i="19"/>
  <c r="G3495" i="19"/>
  <c r="H3487" i="19"/>
  <c r="G3487" i="19"/>
  <c r="H3479" i="19"/>
  <c r="G3479" i="19"/>
  <c r="H3471" i="19"/>
  <c r="G3471" i="19"/>
  <c r="H3463" i="19"/>
  <c r="G3463" i="19"/>
  <c r="H3455" i="19"/>
  <c r="G3455" i="19"/>
  <c r="H3447" i="19"/>
  <c r="G3447" i="19"/>
  <c r="H3439" i="19"/>
  <c r="G3439" i="19"/>
  <c r="H3431" i="19"/>
  <c r="G3431" i="19"/>
  <c r="H3423" i="19"/>
  <c r="G3423" i="19"/>
  <c r="H3415" i="19"/>
  <c r="G3415" i="19"/>
  <c r="H3407" i="19"/>
  <c r="G3407" i="19"/>
  <c r="H3399" i="19"/>
  <c r="G3399" i="19"/>
  <c r="H3391" i="19"/>
  <c r="G3391" i="19"/>
  <c r="H3383" i="19"/>
  <c r="G3383" i="19"/>
  <c r="H3375" i="19"/>
  <c r="G3375" i="19"/>
  <c r="H3367" i="19"/>
  <c r="G3367" i="19"/>
  <c r="H3359" i="19"/>
  <c r="G3359" i="19"/>
  <c r="H3351" i="19"/>
  <c r="G3351" i="19"/>
  <c r="H3343" i="19"/>
  <c r="G3343" i="19"/>
  <c r="H3335" i="19"/>
  <c r="G3335" i="19"/>
  <c r="H3327" i="19"/>
  <c r="G3327" i="19"/>
  <c r="H3319" i="19"/>
  <c r="G3319" i="19"/>
  <c r="H3311" i="19"/>
  <c r="G3311" i="19"/>
  <c r="H3303" i="19"/>
  <c r="G3303" i="19"/>
  <c r="H3295" i="19"/>
  <c r="G3295" i="19"/>
  <c r="H3287" i="19"/>
  <c r="G3287" i="19"/>
  <c r="H3279" i="19"/>
  <c r="G3279" i="19"/>
  <c r="H3271" i="19"/>
  <c r="G3271" i="19"/>
  <c r="H3263" i="19"/>
  <c r="G3263" i="19"/>
  <c r="H3255" i="19"/>
  <c r="G3255" i="19"/>
  <c r="H3247" i="19"/>
  <c r="G3247" i="19"/>
  <c r="H3239" i="19"/>
  <c r="G3239" i="19"/>
  <c r="H3231" i="19"/>
  <c r="G3231" i="19"/>
  <c r="H3223" i="19"/>
  <c r="G3223" i="19"/>
  <c r="H3215" i="19"/>
  <c r="G3215" i="19"/>
  <c r="H3207" i="19"/>
  <c r="G3207" i="19"/>
  <c r="H3199" i="19"/>
  <c r="G3199" i="19"/>
  <c r="H3191" i="19"/>
  <c r="G3191" i="19"/>
  <c r="H3183" i="19"/>
  <c r="G3183" i="19"/>
  <c r="H3175" i="19"/>
  <c r="G3175" i="19"/>
  <c r="H3167" i="19"/>
  <c r="G3167" i="19"/>
  <c r="H3159" i="19"/>
  <c r="G3159" i="19"/>
  <c r="H3151" i="19"/>
  <c r="G3151" i="19"/>
  <c r="H3143" i="19"/>
  <c r="G3143" i="19"/>
  <c r="H3135" i="19"/>
  <c r="G3135" i="19"/>
  <c r="H3127" i="19"/>
  <c r="G3127" i="19"/>
  <c r="H3119" i="19"/>
  <c r="G3119" i="19"/>
  <c r="H3111" i="19"/>
  <c r="G3111" i="19"/>
  <c r="H3103" i="19"/>
  <c r="G3103" i="19"/>
  <c r="H3095" i="19"/>
  <c r="G3095" i="19"/>
  <c r="H3087" i="19"/>
  <c r="G3087" i="19"/>
  <c r="H3079" i="19"/>
  <c r="G3079" i="19"/>
  <c r="H3071" i="19"/>
  <c r="G3071" i="19"/>
  <c r="H3063" i="19"/>
  <c r="G3063" i="19"/>
  <c r="H3055" i="19"/>
  <c r="G3055" i="19"/>
  <c r="H3047" i="19"/>
  <c r="G3047" i="19"/>
  <c r="H3039" i="19"/>
  <c r="G3039" i="19"/>
  <c r="H3031" i="19"/>
  <c r="G3031" i="19"/>
  <c r="H3023" i="19"/>
  <c r="G3023" i="19"/>
  <c r="H3015" i="19"/>
  <c r="G3015" i="19"/>
  <c r="H3007" i="19"/>
  <c r="G3007" i="19"/>
  <c r="H2999" i="19"/>
  <c r="G2999" i="19"/>
  <c r="H2991" i="19"/>
  <c r="G2991" i="19"/>
  <c r="H2983" i="19"/>
  <c r="G2983" i="19"/>
  <c r="H2975" i="19"/>
  <c r="G2975" i="19"/>
  <c r="H2967" i="19"/>
  <c r="G2967" i="19"/>
  <c r="H2959" i="19"/>
  <c r="G2959" i="19"/>
  <c r="H2951" i="19"/>
  <c r="G2951" i="19"/>
  <c r="H2943" i="19"/>
  <c r="G2943" i="19"/>
  <c r="H2935" i="19"/>
  <c r="G2935" i="19"/>
  <c r="H2927" i="19"/>
  <c r="G2927" i="19"/>
  <c r="H2919" i="19"/>
  <c r="G2919" i="19"/>
  <c r="H2911" i="19"/>
  <c r="G2911" i="19"/>
  <c r="H2903" i="19"/>
  <c r="G2903" i="19"/>
  <c r="H2895" i="19"/>
  <c r="G2895" i="19"/>
  <c r="H2887" i="19"/>
  <c r="G2887" i="19"/>
  <c r="H2879" i="19"/>
  <c r="G2879" i="19"/>
  <c r="H2871" i="19"/>
  <c r="G2871" i="19"/>
  <c r="H2863" i="19"/>
  <c r="G2863" i="19"/>
  <c r="H2855" i="19"/>
  <c r="G2855" i="19"/>
  <c r="H2847" i="19"/>
  <c r="G2847" i="19"/>
  <c r="H2839" i="19"/>
  <c r="G2839" i="19"/>
  <c r="H2831" i="19"/>
  <c r="G2831" i="19"/>
  <c r="H2823" i="19"/>
  <c r="G2823" i="19"/>
  <c r="H2815" i="19"/>
  <c r="G2815" i="19"/>
  <c r="H2807" i="19"/>
  <c r="G2807" i="19"/>
  <c r="H2799" i="19"/>
  <c r="G2799" i="19"/>
  <c r="H2791" i="19"/>
  <c r="G2791" i="19"/>
  <c r="H2783" i="19"/>
  <c r="G2783" i="19"/>
  <c r="H2775" i="19"/>
  <c r="G2775" i="19"/>
  <c r="H2767" i="19"/>
  <c r="G2767" i="19"/>
  <c r="H2759" i="19"/>
  <c r="G2759" i="19"/>
  <c r="H2751" i="19"/>
  <c r="G2751" i="19"/>
  <c r="H2743" i="19"/>
  <c r="G2743" i="19"/>
  <c r="H2735" i="19"/>
  <c r="G2735" i="19"/>
  <c r="H2727" i="19"/>
  <c r="G2727" i="19"/>
  <c r="H2719" i="19"/>
  <c r="G2719" i="19"/>
  <c r="H2711" i="19"/>
  <c r="G2711" i="19"/>
  <c r="H2703" i="19"/>
  <c r="G2703" i="19"/>
  <c r="H2695" i="19"/>
  <c r="G2695" i="19"/>
  <c r="H2687" i="19"/>
  <c r="G2687" i="19"/>
  <c r="H2679" i="19"/>
  <c r="G2679" i="19"/>
  <c r="H2671" i="19"/>
  <c r="G2671" i="19"/>
  <c r="H2663" i="19"/>
  <c r="G2663" i="19"/>
  <c r="H2655" i="19"/>
  <c r="G2655" i="19"/>
  <c r="H2647" i="19"/>
  <c r="G2647" i="19"/>
  <c r="H2639" i="19"/>
  <c r="G2639" i="19"/>
  <c r="H2631" i="19"/>
  <c r="G2631" i="19"/>
  <c r="H2623" i="19"/>
  <c r="G2623" i="19"/>
  <c r="H2615" i="19"/>
  <c r="G2615" i="19"/>
  <c r="H2607" i="19"/>
  <c r="G2607" i="19"/>
  <c r="H2599" i="19"/>
  <c r="G2599" i="19"/>
  <c r="H2591" i="19"/>
  <c r="G2591" i="19"/>
  <c r="H2583" i="19"/>
  <c r="G2583" i="19"/>
  <c r="H2575" i="19"/>
  <c r="G2575" i="19"/>
  <c r="H2567" i="19"/>
  <c r="G2567" i="19"/>
  <c r="H2559" i="19"/>
  <c r="G2559" i="19"/>
  <c r="H2551" i="19"/>
  <c r="G2551" i="19"/>
  <c r="H2543" i="19"/>
  <c r="G2543" i="19"/>
  <c r="H2535" i="19"/>
  <c r="G2535" i="19"/>
  <c r="H2527" i="19"/>
  <c r="G2527" i="19"/>
  <c r="H2519" i="19"/>
  <c r="G2519" i="19"/>
  <c r="H2511" i="19"/>
  <c r="G2511" i="19"/>
  <c r="H2503" i="19"/>
  <c r="G2503" i="19"/>
  <c r="H2495" i="19"/>
  <c r="G2495" i="19"/>
  <c r="H2487" i="19"/>
  <c r="G2487" i="19"/>
  <c r="H2479" i="19"/>
  <c r="G2479" i="19"/>
  <c r="H2471" i="19"/>
  <c r="G2471" i="19"/>
  <c r="H2463" i="19"/>
  <c r="G2463" i="19"/>
  <c r="H2455" i="19"/>
  <c r="G2455" i="19"/>
  <c r="H2447" i="19"/>
  <c r="G2447" i="19"/>
  <c r="H2439" i="19"/>
  <c r="G2439" i="19"/>
  <c r="H2431" i="19"/>
  <c r="G2431" i="19"/>
  <c r="H2423" i="19"/>
  <c r="G2423" i="19"/>
  <c r="H2415" i="19"/>
  <c r="G2415" i="19"/>
  <c r="H2407" i="19"/>
  <c r="G2407" i="19"/>
  <c r="H2399" i="19"/>
  <c r="G2399" i="19"/>
  <c r="H2391" i="19"/>
  <c r="G2391" i="19"/>
  <c r="H2383" i="19"/>
  <c r="G2383" i="19"/>
  <c r="H2375" i="19"/>
  <c r="G2375" i="19"/>
  <c r="H2367" i="19"/>
  <c r="G2367" i="19"/>
  <c r="H2359" i="19"/>
  <c r="G2359" i="19"/>
  <c r="H2351" i="19"/>
  <c r="G2351" i="19"/>
  <c r="H2343" i="19"/>
  <c r="G2343" i="19"/>
  <c r="H2335" i="19"/>
  <c r="G2335" i="19"/>
  <c r="H2327" i="19"/>
  <c r="G2327" i="19"/>
  <c r="H2319" i="19"/>
  <c r="G2319" i="19"/>
  <c r="H2311" i="19"/>
  <c r="G2311" i="19"/>
  <c r="H2303" i="19"/>
  <c r="G2303" i="19"/>
  <c r="H2295" i="19"/>
  <c r="G2295" i="19"/>
  <c r="H2287" i="19"/>
  <c r="G2287" i="19"/>
  <c r="H2279" i="19"/>
  <c r="G2279" i="19"/>
  <c r="H2271" i="19"/>
  <c r="G2271" i="19"/>
  <c r="H2263" i="19"/>
  <c r="G2263" i="19"/>
  <c r="H2255" i="19"/>
  <c r="G2255" i="19"/>
  <c r="H2247" i="19"/>
  <c r="G2247" i="19"/>
  <c r="H2239" i="19"/>
  <c r="G2239" i="19"/>
  <c r="H2231" i="19"/>
  <c r="G2231" i="19"/>
  <c r="H2223" i="19"/>
  <c r="G2223" i="19"/>
  <c r="H2215" i="19"/>
  <c r="G2215" i="19"/>
  <c r="H2207" i="19"/>
  <c r="G2207" i="19"/>
  <c r="H2199" i="19"/>
  <c r="G2199" i="19"/>
  <c r="H2191" i="19"/>
  <c r="G2191" i="19"/>
  <c r="H2183" i="19"/>
  <c r="G2183" i="19"/>
  <c r="H2175" i="19"/>
  <c r="G2175" i="19"/>
  <c r="H2167" i="19"/>
  <c r="G2167" i="19"/>
  <c r="H2159" i="19"/>
  <c r="G2159" i="19"/>
  <c r="H2151" i="19"/>
  <c r="G2151" i="19"/>
  <c r="H2143" i="19"/>
  <c r="G2143" i="19"/>
  <c r="H2135" i="19"/>
  <c r="G2135" i="19"/>
  <c r="H2127" i="19"/>
  <c r="G2127" i="19"/>
  <c r="H2119" i="19"/>
  <c r="G2119" i="19"/>
  <c r="H2111" i="19"/>
  <c r="G2111" i="19"/>
  <c r="H2103" i="19"/>
  <c r="G2103" i="19"/>
  <c r="H2095" i="19"/>
  <c r="G2095" i="19"/>
  <c r="H2087" i="19"/>
  <c r="G2087" i="19"/>
  <c r="H2079" i="19"/>
  <c r="G2079" i="19"/>
  <c r="H2071" i="19"/>
  <c r="G2071" i="19"/>
  <c r="H2063" i="19"/>
  <c r="G2063" i="19"/>
  <c r="H2055" i="19"/>
  <c r="G2055" i="19"/>
  <c r="H2047" i="19"/>
  <c r="G2047" i="19"/>
  <c r="H2039" i="19"/>
  <c r="G2039" i="19"/>
  <c r="H2031" i="19"/>
  <c r="G2031" i="19"/>
  <c r="H2023" i="19"/>
  <c r="G2023" i="19"/>
  <c r="H2015" i="19"/>
  <c r="G2015" i="19"/>
  <c r="I2015" i="19" s="1"/>
  <c r="H2007" i="19"/>
  <c r="G2007" i="19"/>
  <c r="H1999" i="19"/>
  <c r="G1999" i="19"/>
  <c r="H1991" i="19"/>
  <c r="G1991" i="19"/>
  <c r="H1983" i="19"/>
  <c r="G1983" i="19"/>
  <c r="I1983" i="19" s="1"/>
  <c r="H1975" i="19"/>
  <c r="G1975" i="19"/>
  <c r="H1967" i="19"/>
  <c r="G1967" i="19"/>
  <c r="H1959" i="19"/>
  <c r="G1959" i="19"/>
  <c r="H1951" i="19"/>
  <c r="G1951" i="19"/>
  <c r="I1951" i="19" s="1"/>
  <c r="H1943" i="19"/>
  <c r="G1943" i="19"/>
  <c r="H1935" i="19"/>
  <c r="G1935" i="19"/>
  <c r="H1927" i="19"/>
  <c r="G1927" i="19"/>
  <c r="H1919" i="19"/>
  <c r="G1919" i="19"/>
  <c r="I1919" i="19" s="1"/>
  <c r="H1911" i="19"/>
  <c r="G1911" i="19"/>
  <c r="H1903" i="19"/>
  <c r="G1903" i="19"/>
  <c r="H1895" i="19"/>
  <c r="G1895" i="19"/>
  <c r="H1887" i="19"/>
  <c r="G1887" i="19"/>
  <c r="I1887" i="19" s="1"/>
  <c r="H1879" i="19"/>
  <c r="G1879" i="19"/>
  <c r="H1871" i="19"/>
  <c r="G1871" i="19"/>
  <c r="H1863" i="19"/>
  <c r="G1863" i="19"/>
  <c r="H1855" i="19"/>
  <c r="G1855" i="19"/>
  <c r="I1855" i="19" s="1"/>
  <c r="H1847" i="19"/>
  <c r="G1847" i="19"/>
  <c r="H1839" i="19"/>
  <c r="G1839" i="19"/>
  <c r="H1831" i="19"/>
  <c r="G1831" i="19"/>
  <c r="H1823" i="19"/>
  <c r="G1823" i="19"/>
  <c r="I1823" i="19" s="1"/>
  <c r="H1815" i="19"/>
  <c r="G1815" i="19"/>
  <c r="H1807" i="19"/>
  <c r="G1807" i="19"/>
  <c r="H1799" i="19"/>
  <c r="G1799" i="19"/>
  <c r="H1791" i="19"/>
  <c r="G1791" i="19"/>
  <c r="I1791" i="19" s="1"/>
  <c r="H1783" i="19"/>
  <c r="G1783" i="19"/>
  <c r="H1775" i="19"/>
  <c r="G1775" i="19"/>
  <c r="H1767" i="19"/>
  <c r="G1767" i="19"/>
  <c r="H1759" i="19"/>
  <c r="G1759" i="19"/>
  <c r="I1759" i="19" s="1"/>
  <c r="H1751" i="19"/>
  <c r="G1751" i="19"/>
  <c r="H1743" i="19"/>
  <c r="G1743" i="19"/>
  <c r="H1735" i="19"/>
  <c r="G1735" i="19"/>
  <c r="H1727" i="19"/>
  <c r="G1727" i="19"/>
  <c r="I1727" i="19" s="1"/>
  <c r="H1719" i="19"/>
  <c r="G1719" i="19"/>
  <c r="H1711" i="19"/>
  <c r="G1711" i="19"/>
  <c r="H1703" i="19"/>
  <c r="G1703" i="19"/>
  <c r="H1695" i="19"/>
  <c r="G1695" i="19"/>
  <c r="I1695" i="19" s="1"/>
  <c r="H1687" i="19"/>
  <c r="G1687" i="19"/>
  <c r="H1679" i="19"/>
  <c r="G1679" i="19"/>
  <c r="H1671" i="19"/>
  <c r="G1671" i="19"/>
  <c r="H1663" i="19"/>
  <c r="G1663" i="19"/>
  <c r="I1663" i="19" s="1"/>
  <c r="H1655" i="19"/>
  <c r="G1655" i="19"/>
  <c r="H1647" i="19"/>
  <c r="G1647" i="19"/>
  <c r="H1639" i="19"/>
  <c r="G1639" i="19"/>
  <c r="H1631" i="19"/>
  <c r="G1631" i="19"/>
  <c r="I1631" i="19" s="1"/>
  <c r="H1623" i="19"/>
  <c r="G1623" i="19"/>
  <c r="H1615" i="19"/>
  <c r="G1615" i="19"/>
  <c r="H1607" i="19"/>
  <c r="G1607" i="19"/>
  <c r="H1599" i="19"/>
  <c r="G1599" i="19"/>
  <c r="I1599" i="19" s="1"/>
  <c r="H1591" i="19"/>
  <c r="G1591" i="19"/>
  <c r="H1583" i="19"/>
  <c r="G1583" i="19"/>
  <c r="H1575" i="19"/>
  <c r="G1575" i="19"/>
  <c r="H1567" i="19"/>
  <c r="G1567" i="19"/>
  <c r="I1567" i="19" s="1"/>
  <c r="H1559" i="19"/>
  <c r="G1559" i="19"/>
  <c r="H1551" i="19"/>
  <c r="G1551" i="19"/>
  <c r="H1543" i="19"/>
  <c r="G1543" i="19"/>
  <c r="H1535" i="19"/>
  <c r="G1535" i="19"/>
  <c r="I1535" i="19" s="1"/>
  <c r="H1527" i="19"/>
  <c r="G1527" i="19"/>
  <c r="H1519" i="19"/>
  <c r="G1519" i="19"/>
  <c r="H1511" i="19"/>
  <c r="G1511" i="19"/>
  <c r="H1503" i="19"/>
  <c r="G1503" i="19"/>
  <c r="I1503" i="19" s="1"/>
  <c r="H1495" i="19"/>
  <c r="G1495" i="19"/>
  <c r="H1487" i="19"/>
  <c r="G1487" i="19"/>
  <c r="H1479" i="19"/>
  <c r="G1479" i="19"/>
  <c r="H1471" i="19"/>
  <c r="G1471" i="19"/>
  <c r="I1471" i="19" s="1"/>
  <c r="H1463" i="19"/>
  <c r="G1463" i="19"/>
  <c r="H1455" i="19"/>
  <c r="G1455" i="19"/>
  <c r="H1447" i="19"/>
  <c r="G1447" i="19"/>
  <c r="H1439" i="19"/>
  <c r="G1439" i="19"/>
  <c r="I1439" i="19" s="1"/>
  <c r="H1431" i="19"/>
  <c r="G1431" i="19"/>
  <c r="H1423" i="19"/>
  <c r="G1423" i="19"/>
  <c r="H1415" i="19"/>
  <c r="G1415" i="19"/>
  <c r="H1407" i="19"/>
  <c r="G1407" i="19"/>
  <c r="I1407" i="19" s="1"/>
  <c r="H1399" i="19"/>
  <c r="G1399" i="19"/>
  <c r="H1391" i="19"/>
  <c r="G1391" i="19"/>
  <c r="H1383" i="19"/>
  <c r="G1383" i="19"/>
  <c r="H1375" i="19"/>
  <c r="G1375" i="19"/>
  <c r="I1375" i="19" s="1"/>
  <c r="H1367" i="19"/>
  <c r="G1367" i="19"/>
  <c r="H1359" i="19"/>
  <c r="G1359" i="19"/>
  <c r="H1351" i="19"/>
  <c r="G1351" i="19"/>
  <c r="H1343" i="19"/>
  <c r="G1343" i="19"/>
  <c r="I1343" i="19" s="1"/>
  <c r="H1335" i="19"/>
  <c r="G1335" i="19"/>
  <c r="H1327" i="19"/>
  <c r="G1327" i="19"/>
  <c r="H1319" i="19"/>
  <c r="G1319" i="19"/>
  <c r="H1311" i="19"/>
  <c r="G1311" i="19"/>
  <c r="I1311" i="19" s="1"/>
  <c r="H1303" i="19"/>
  <c r="G1303" i="19"/>
  <c r="H1295" i="19"/>
  <c r="G1295" i="19"/>
  <c r="H1287" i="19"/>
  <c r="G1287" i="19"/>
  <c r="H1279" i="19"/>
  <c r="G1279" i="19"/>
  <c r="I1279" i="19" s="1"/>
  <c r="H1271" i="19"/>
  <c r="G1271" i="19"/>
  <c r="H1263" i="19"/>
  <c r="G1263" i="19"/>
  <c r="H1255" i="19"/>
  <c r="G1255" i="19"/>
  <c r="H1247" i="19"/>
  <c r="G1247" i="19"/>
  <c r="I1247" i="19" s="1"/>
  <c r="H1239" i="19"/>
  <c r="G1239" i="19"/>
  <c r="H1231" i="19"/>
  <c r="G1231" i="19"/>
  <c r="H1223" i="19"/>
  <c r="G1223" i="19"/>
  <c r="H1215" i="19"/>
  <c r="G1215" i="19"/>
  <c r="I1215" i="19" s="1"/>
  <c r="H1207" i="19"/>
  <c r="G1207" i="19"/>
  <c r="H1199" i="19"/>
  <c r="G1199" i="19"/>
  <c r="H1191" i="19"/>
  <c r="G1191" i="19"/>
  <c r="H1183" i="19"/>
  <c r="G1183" i="19"/>
  <c r="I1183" i="19" s="1"/>
  <c r="H1175" i="19"/>
  <c r="G1175" i="19"/>
  <c r="H1167" i="19"/>
  <c r="G1167" i="19"/>
  <c r="H1159" i="19"/>
  <c r="G1159" i="19"/>
  <c r="H1151" i="19"/>
  <c r="G1151" i="19"/>
  <c r="I1151" i="19" s="1"/>
  <c r="H1143" i="19"/>
  <c r="G1143" i="19"/>
  <c r="H1135" i="19"/>
  <c r="G1135" i="19"/>
  <c r="H1127" i="19"/>
  <c r="G1127" i="19"/>
  <c r="H1119" i="19"/>
  <c r="G1119" i="19"/>
  <c r="I1119" i="19" s="1"/>
  <c r="H1111" i="19"/>
  <c r="G1111" i="19"/>
  <c r="H1103" i="19"/>
  <c r="G1103" i="19"/>
  <c r="H1095" i="19"/>
  <c r="G1095" i="19"/>
  <c r="H1087" i="19"/>
  <c r="G1087" i="19"/>
  <c r="I1087" i="19" s="1"/>
  <c r="H1079" i="19"/>
  <c r="G1079" i="19"/>
  <c r="H1071" i="19"/>
  <c r="G1071" i="19"/>
  <c r="H1063" i="19"/>
  <c r="G1063" i="19"/>
  <c r="H1055" i="19"/>
  <c r="G1055" i="19"/>
  <c r="I1055" i="19" s="1"/>
  <c r="H1047" i="19"/>
  <c r="G1047" i="19"/>
  <c r="H1039" i="19"/>
  <c r="G1039" i="19"/>
  <c r="H1031" i="19"/>
  <c r="G1031" i="19"/>
  <c r="H1023" i="19"/>
  <c r="G1023" i="19"/>
  <c r="I1023" i="19" s="1"/>
  <c r="H1015" i="19"/>
  <c r="G1015" i="19"/>
  <c r="H1007" i="19"/>
  <c r="G1007" i="19"/>
  <c r="H999" i="19"/>
  <c r="G999" i="19"/>
  <c r="H991" i="19"/>
  <c r="G991" i="19"/>
  <c r="I991" i="19" s="1"/>
  <c r="H983" i="19"/>
  <c r="G983" i="19"/>
  <c r="H975" i="19"/>
  <c r="G975" i="19"/>
  <c r="H967" i="19"/>
  <c r="G967" i="19"/>
  <c r="H959" i="19"/>
  <c r="G959" i="19"/>
  <c r="I959" i="19" s="1"/>
  <c r="H951" i="19"/>
  <c r="G951" i="19"/>
  <c r="H943" i="19"/>
  <c r="G943" i="19"/>
  <c r="H935" i="19"/>
  <c r="G935" i="19"/>
  <c r="H927" i="19"/>
  <c r="G927" i="19"/>
  <c r="I927" i="19" s="1"/>
  <c r="H919" i="19"/>
  <c r="G919" i="19"/>
  <c r="H911" i="19"/>
  <c r="G911" i="19"/>
  <c r="H903" i="19"/>
  <c r="G903" i="19"/>
  <c r="H895" i="19"/>
  <c r="G895" i="19"/>
  <c r="I895" i="19" s="1"/>
  <c r="H887" i="19"/>
  <c r="G887" i="19"/>
  <c r="H879" i="19"/>
  <c r="G879" i="19"/>
  <c r="H871" i="19"/>
  <c r="G871" i="19"/>
  <c r="H863" i="19"/>
  <c r="G863" i="19"/>
  <c r="I863" i="19" s="1"/>
  <c r="H855" i="19"/>
  <c r="G855" i="19"/>
  <c r="H847" i="19"/>
  <c r="G847" i="19"/>
  <c r="H839" i="19"/>
  <c r="G839" i="19"/>
  <c r="H831" i="19"/>
  <c r="G831" i="19"/>
  <c r="I831" i="19" s="1"/>
  <c r="H823" i="19"/>
  <c r="G823" i="19"/>
  <c r="H815" i="19"/>
  <c r="G815" i="19"/>
  <c r="H807" i="19"/>
  <c r="G807" i="19"/>
  <c r="H799" i="19"/>
  <c r="G799" i="19"/>
  <c r="I799" i="19" s="1"/>
  <c r="H791" i="19"/>
  <c r="G791" i="19"/>
  <c r="H783" i="19"/>
  <c r="G783" i="19"/>
  <c r="H775" i="19"/>
  <c r="G775" i="19"/>
  <c r="H767" i="19"/>
  <c r="G767" i="19"/>
  <c r="I767" i="19" s="1"/>
  <c r="H759" i="19"/>
  <c r="G759" i="19"/>
  <c r="H751" i="19"/>
  <c r="G751" i="19"/>
  <c r="H743" i="19"/>
  <c r="G743" i="19"/>
  <c r="H735" i="19"/>
  <c r="G735" i="19"/>
  <c r="I735" i="19" s="1"/>
  <c r="H727" i="19"/>
  <c r="G727" i="19"/>
  <c r="H719" i="19"/>
  <c r="G719" i="19"/>
  <c r="H711" i="19"/>
  <c r="G711" i="19"/>
  <c r="H703" i="19"/>
  <c r="G703" i="19"/>
  <c r="I703" i="19" s="1"/>
  <c r="H695" i="19"/>
  <c r="G695" i="19"/>
  <c r="H687" i="19"/>
  <c r="G687" i="19"/>
  <c r="H679" i="19"/>
  <c r="G679" i="19"/>
  <c r="H671" i="19"/>
  <c r="G671" i="19"/>
  <c r="I671" i="19" s="1"/>
  <c r="H663" i="19"/>
  <c r="G663" i="19"/>
  <c r="H655" i="19"/>
  <c r="G655" i="19"/>
  <c r="H647" i="19"/>
  <c r="G647" i="19"/>
  <c r="H639" i="19"/>
  <c r="G639" i="19"/>
  <c r="I639" i="19" s="1"/>
  <c r="H631" i="19"/>
  <c r="G631" i="19"/>
  <c r="H623" i="19"/>
  <c r="G623" i="19"/>
  <c r="H615" i="19"/>
  <c r="G615" i="19"/>
  <c r="H607" i="19"/>
  <c r="G607" i="19"/>
  <c r="I607" i="19" s="1"/>
  <c r="H599" i="19"/>
  <c r="G599" i="19"/>
  <c r="H591" i="19"/>
  <c r="G591" i="19"/>
  <c r="H583" i="19"/>
  <c r="G583" i="19"/>
  <c r="H575" i="19"/>
  <c r="G575" i="19"/>
  <c r="I575" i="19" s="1"/>
  <c r="H567" i="19"/>
  <c r="G567" i="19"/>
  <c r="H559" i="19"/>
  <c r="G559" i="19"/>
  <c r="H551" i="19"/>
  <c r="G551" i="19"/>
  <c r="H543" i="19"/>
  <c r="G543" i="19"/>
  <c r="I543" i="19" s="1"/>
  <c r="H535" i="19"/>
  <c r="G535" i="19"/>
  <c r="H527" i="19"/>
  <c r="G527" i="19"/>
  <c r="H519" i="19"/>
  <c r="G519" i="19"/>
  <c r="H511" i="19"/>
  <c r="G511" i="19"/>
  <c r="I511" i="19" s="1"/>
  <c r="H503" i="19"/>
  <c r="G503" i="19"/>
  <c r="H495" i="19"/>
  <c r="G495" i="19"/>
  <c r="H487" i="19"/>
  <c r="G487" i="19"/>
  <c r="H479" i="19"/>
  <c r="G479" i="19"/>
  <c r="I479" i="19" s="1"/>
  <c r="H471" i="19"/>
  <c r="G471" i="19"/>
  <c r="H463" i="19"/>
  <c r="G463" i="19"/>
  <c r="H455" i="19"/>
  <c r="G455" i="19"/>
  <c r="H447" i="19"/>
  <c r="G447" i="19"/>
  <c r="I447" i="19" s="1"/>
  <c r="H439" i="19"/>
  <c r="G439" i="19"/>
  <c r="H431" i="19"/>
  <c r="G431" i="19"/>
  <c r="H423" i="19"/>
  <c r="G423" i="19"/>
  <c r="H415" i="19"/>
  <c r="G415" i="19"/>
  <c r="I415" i="19" s="1"/>
  <c r="H407" i="19"/>
  <c r="G407" i="19"/>
  <c r="H399" i="19"/>
  <c r="G399" i="19"/>
  <c r="H391" i="19"/>
  <c r="G391" i="19"/>
  <c r="H383" i="19"/>
  <c r="G383" i="19"/>
  <c r="I383" i="19" s="1"/>
  <c r="H375" i="19"/>
  <c r="G375" i="19"/>
  <c r="H367" i="19"/>
  <c r="G367" i="19"/>
  <c r="H359" i="19"/>
  <c r="G359" i="19"/>
  <c r="H351" i="19"/>
  <c r="G351" i="19"/>
  <c r="I351" i="19" s="1"/>
  <c r="H343" i="19"/>
  <c r="G343" i="19"/>
  <c r="H335" i="19"/>
  <c r="G335" i="19"/>
  <c r="H327" i="19"/>
  <c r="G327" i="19"/>
  <c r="H319" i="19"/>
  <c r="G319" i="19"/>
  <c r="I319" i="19" s="1"/>
  <c r="H311" i="19"/>
  <c r="G311" i="19"/>
  <c r="H303" i="19"/>
  <c r="G303" i="19"/>
  <c r="H295" i="19"/>
  <c r="G295" i="19"/>
  <c r="H287" i="19"/>
  <c r="G287" i="19"/>
  <c r="I287" i="19" s="1"/>
  <c r="H279" i="19"/>
  <c r="G279" i="19"/>
  <c r="H271" i="19"/>
  <c r="G271" i="19"/>
  <c r="H263" i="19"/>
  <c r="G263" i="19"/>
  <c r="H255" i="19"/>
  <c r="G255" i="19"/>
  <c r="I255" i="19" s="1"/>
  <c r="H247" i="19"/>
  <c r="G247" i="19"/>
  <c r="H239" i="19"/>
  <c r="G239" i="19"/>
  <c r="H231" i="19"/>
  <c r="G231" i="19"/>
  <c r="H223" i="19"/>
  <c r="G223" i="19"/>
  <c r="I223" i="19" s="1"/>
  <c r="H215" i="19"/>
  <c r="G215" i="19"/>
  <c r="H207" i="19"/>
  <c r="G207" i="19"/>
  <c r="H199" i="19"/>
  <c r="G199" i="19"/>
  <c r="H191" i="19"/>
  <c r="G191" i="19"/>
  <c r="I191" i="19" s="1"/>
  <c r="H183" i="19"/>
  <c r="G183" i="19"/>
  <c r="H175" i="19"/>
  <c r="G175" i="19"/>
  <c r="H167" i="19"/>
  <c r="G167" i="19"/>
  <c r="H159" i="19"/>
  <c r="G159" i="19"/>
  <c r="I159" i="19" s="1"/>
  <c r="H151" i="19"/>
  <c r="G151" i="19"/>
  <c r="H143" i="19"/>
  <c r="G143" i="19"/>
  <c r="H135" i="19"/>
  <c r="G135" i="19"/>
  <c r="H127" i="19"/>
  <c r="G127" i="19"/>
  <c r="I127" i="19" s="1"/>
  <c r="H119" i="19"/>
  <c r="G119" i="19"/>
  <c r="H111" i="19"/>
  <c r="G111" i="19"/>
  <c r="H103" i="19"/>
  <c r="G103" i="19"/>
  <c r="H95" i="19"/>
  <c r="G95" i="19"/>
  <c r="I95" i="19" s="1"/>
  <c r="H87" i="19"/>
  <c r="G87" i="19"/>
  <c r="H79" i="19"/>
  <c r="G79" i="19"/>
  <c r="H71" i="19"/>
  <c r="G71" i="19"/>
  <c r="H63" i="19"/>
  <c r="G63" i="19"/>
  <c r="I63" i="19" s="1"/>
  <c r="H55" i="19"/>
  <c r="G55" i="19"/>
  <c r="H47" i="19"/>
  <c r="G47" i="19"/>
  <c r="H39" i="19"/>
  <c r="G39" i="19"/>
  <c r="H31" i="19"/>
  <c r="G31" i="19"/>
  <c r="I31" i="19" s="1"/>
  <c r="H23" i="19"/>
  <c r="G23" i="19"/>
  <c r="H15" i="19"/>
  <c r="G15" i="19"/>
  <c r="G9680" i="19"/>
  <c r="G9648" i="19"/>
  <c r="I9648" i="19" s="1"/>
  <c r="G9616" i="19"/>
  <c r="I9616" i="19" s="1"/>
  <c r="G9584" i="19"/>
  <c r="I9584" i="19" s="1"/>
  <c r="G9552" i="19"/>
  <c r="G9520" i="19"/>
  <c r="I9520" i="19" s="1"/>
  <c r="G9488" i="19"/>
  <c r="G9456" i="19"/>
  <c r="I9456" i="19" s="1"/>
  <c r="G9424" i="19"/>
  <c r="G9392" i="19"/>
  <c r="I9392" i="19" s="1"/>
  <c r="G9360" i="19"/>
  <c r="I9360" i="19" s="1"/>
  <c r="G9328" i="19"/>
  <c r="I9328" i="19" s="1"/>
  <c r="G9296" i="19"/>
  <c r="G9264" i="19"/>
  <c r="I9264" i="19" s="1"/>
  <c r="G9232" i="19"/>
  <c r="G9200" i="19"/>
  <c r="I9200" i="19" s="1"/>
  <c r="G9168" i="19"/>
  <c r="G9104" i="19"/>
  <c r="G9040" i="19"/>
  <c r="I9040" i="19" s="1"/>
  <c r="G8976" i="19"/>
  <c r="I8976" i="19" s="1"/>
  <c r="G8912" i="19"/>
  <c r="G8848" i="19"/>
  <c r="G8784" i="19"/>
  <c r="G8720" i="19"/>
  <c r="G8656" i="19"/>
  <c r="G8592" i="19"/>
  <c r="G8528" i="19"/>
  <c r="I8528" i="19" s="1"/>
  <c r="G8464" i="19"/>
  <c r="I8464" i="19" s="1"/>
  <c r="G8400" i="19"/>
  <c r="G8336" i="19"/>
  <c r="G8272" i="19"/>
  <c r="G8208" i="19"/>
  <c r="G8144" i="19"/>
  <c r="G8080" i="19"/>
  <c r="G8016" i="19"/>
  <c r="I8016" i="19" s="1"/>
  <c r="G7952" i="19"/>
  <c r="I7952" i="19" s="1"/>
  <c r="G7888" i="19"/>
  <c r="G7824" i="19"/>
  <c r="G7760" i="19"/>
  <c r="G7696" i="19"/>
  <c r="G7632" i="19"/>
  <c r="G7568" i="19"/>
  <c r="G7504" i="19"/>
  <c r="I7504" i="19" s="1"/>
  <c r="G7440" i="19"/>
  <c r="I7440" i="19" s="1"/>
  <c r="G7376" i="19"/>
  <c r="G7312" i="19"/>
  <c r="G7098" i="19"/>
  <c r="I7098" i="19" s="1"/>
  <c r="G7016" i="19"/>
  <c r="G6919" i="19"/>
  <c r="G6816" i="19"/>
  <c r="I6816" i="19" s="1"/>
  <c r="G6616" i="19"/>
  <c r="I6616" i="19" s="1"/>
  <c r="G6360" i="19"/>
  <c r="I6360" i="19" s="1"/>
  <c r="G6104" i="19"/>
  <c r="I6104" i="19" s="1"/>
  <c r="G5848" i="19"/>
  <c r="I5848" i="19" s="1"/>
  <c r="G4850" i="19"/>
  <c r="I4850" i="19" s="1"/>
  <c r="H10006" i="19"/>
  <c r="G10006" i="19"/>
  <c r="H9998" i="19"/>
  <c r="G9998" i="19"/>
  <c r="H9990" i="19"/>
  <c r="G9990" i="19"/>
  <c r="H9982" i="19"/>
  <c r="G9982" i="19"/>
  <c r="H9974" i="19"/>
  <c r="G9974" i="19"/>
  <c r="H9966" i="19"/>
  <c r="G9966" i="19"/>
  <c r="H9958" i="19"/>
  <c r="G9958" i="19"/>
  <c r="H9950" i="19"/>
  <c r="G9950" i="19"/>
  <c r="H9942" i="19"/>
  <c r="G9942" i="19"/>
  <c r="H9934" i="19"/>
  <c r="G9934" i="19"/>
  <c r="H9926" i="19"/>
  <c r="G9926" i="19"/>
  <c r="H9918" i="19"/>
  <c r="G9918" i="19"/>
  <c r="H9910" i="19"/>
  <c r="G9910" i="19"/>
  <c r="H9902" i="19"/>
  <c r="G9902" i="19"/>
  <c r="H9894" i="19"/>
  <c r="G9894" i="19"/>
  <c r="H9886" i="19"/>
  <c r="G9886" i="19"/>
  <c r="H9878" i="19"/>
  <c r="G9878" i="19"/>
  <c r="H9870" i="19"/>
  <c r="G9870" i="19"/>
  <c r="H9862" i="19"/>
  <c r="G9862" i="19"/>
  <c r="H9854" i="19"/>
  <c r="G9854" i="19"/>
  <c r="H9846" i="19"/>
  <c r="G9846" i="19"/>
  <c r="H9838" i="19"/>
  <c r="G9838" i="19"/>
  <c r="H9830" i="19"/>
  <c r="G9830" i="19"/>
  <c r="H9822" i="19"/>
  <c r="G9822" i="19"/>
  <c r="H9814" i="19"/>
  <c r="G9814" i="19"/>
  <c r="H9806" i="19"/>
  <c r="G9806" i="19"/>
  <c r="H9798" i="19"/>
  <c r="G9798" i="19"/>
  <c r="H9790" i="19"/>
  <c r="G9790" i="19"/>
  <c r="H9782" i="19"/>
  <c r="G9782" i="19"/>
  <c r="H9774" i="19"/>
  <c r="G9774" i="19"/>
  <c r="H9766" i="19"/>
  <c r="G9766" i="19"/>
  <c r="H9758" i="19"/>
  <c r="G9758" i="19"/>
  <c r="H9750" i="19"/>
  <c r="G9750" i="19"/>
  <c r="H9742" i="19"/>
  <c r="G9742" i="19"/>
  <c r="H9734" i="19"/>
  <c r="G9734" i="19"/>
  <c r="H9726" i="19"/>
  <c r="G9726" i="19"/>
  <c r="H9718" i="19"/>
  <c r="G9718" i="19"/>
  <c r="H9710" i="19"/>
  <c r="G9710" i="19"/>
  <c r="H9702" i="19"/>
  <c r="G9702" i="19"/>
  <c r="H9694" i="19"/>
  <c r="G9694" i="19"/>
  <c r="H9686" i="19"/>
  <c r="G9686" i="19"/>
  <c r="H9678" i="19"/>
  <c r="G9678" i="19"/>
  <c r="H9670" i="19"/>
  <c r="G9670" i="19"/>
  <c r="H9662" i="19"/>
  <c r="G9662" i="19"/>
  <c r="H9654" i="19"/>
  <c r="G9654" i="19"/>
  <c r="H9646" i="19"/>
  <c r="G9646" i="19"/>
  <c r="H9638" i="19"/>
  <c r="G9638" i="19"/>
  <c r="H9630" i="19"/>
  <c r="G9630" i="19"/>
  <c r="H9622" i="19"/>
  <c r="G9622" i="19"/>
  <c r="H9614" i="19"/>
  <c r="G9614" i="19"/>
  <c r="H9606" i="19"/>
  <c r="G9606" i="19"/>
  <c r="H9598" i="19"/>
  <c r="G9598" i="19"/>
  <c r="H9590" i="19"/>
  <c r="G9590" i="19"/>
  <c r="H9582" i="19"/>
  <c r="G9582" i="19"/>
  <c r="H9574" i="19"/>
  <c r="G9574" i="19"/>
  <c r="H9566" i="19"/>
  <c r="G9566" i="19"/>
  <c r="H9558" i="19"/>
  <c r="G9558" i="19"/>
  <c r="H9550" i="19"/>
  <c r="G9550" i="19"/>
  <c r="H9542" i="19"/>
  <c r="G9542" i="19"/>
  <c r="H9534" i="19"/>
  <c r="G9534" i="19"/>
  <c r="H9526" i="19"/>
  <c r="G9526" i="19"/>
  <c r="H9518" i="19"/>
  <c r="G9518" i="19"/>
  <c r="H9510" i="19"/>
  <c r="G9510" i="19"/>
  <c r="H9502" i="19"/>
  <c r="G9502" i="19"/>
  <c r="H9494" i="19"/>
  <c r="G9494" i="19"/>
  <c r="H9486" i="19"/>
  <c r="G9486" i="19"/>
  <c r="H9478" i="19"/>
  <c r="G9478" i="19"/>
  <c r="H9470" i="19"/>
  <c r="G9470" i="19"/>
  <c r="H9462" i="19"/>
  <c r="G9462" i="19"/>
  <c r="H9454" i="19"/>
  <c r="G9454" i="19"/>
  <c r="H9446" i="19"/>
  <c r="G9446" i="19"/>
  <c r="H9438" i="19"/>
  <c r="G9438" i="19"/>
  <c r="H9430" i="19"/>
  <c r="G9430" i="19"/>
  <c r="H9422" i="19"/>
  <c r="G9422" i="19"/>
  <c r="H9414" i="19"/>
  <c r="G9414" i="19"/>
  <c r="H9406" i="19"/>
  <c r="G9406" i="19"/>
  <c r="H9398" i="19"/>
  <c r="G9398" i="19"/>
  <c r="H9390" i="19"/>
  <c r="G9390" i="19"/>
  <c r="H9382" i="19"/>
  <c r="G9382" i="19"/>
  <c r="H9374" i="19"/>
  <c r="G9374" i="19"/>
  <c r="H9366" i="19"/>
  <c r="G9366" i="19"/>
  <c r="H9358" i="19"/>
  <c r="G9358" i="19"/>
  <c r="H9350" i="19"/>
  <c r="G9350" i="19"/>
  <c r="H9342" i="19"/>
  <c r="G9342" i="19"/>
  <c r="H9334" i="19"/>
  <c r="G9334" i="19"/>
  <c r="H9326" i="19"/>
  <c r="G9326" i="19"/>
  <c r="H9318" i="19"/>
  <c r="G9318" i="19"/>
  <c r="H9310" i="19"/>
  <c r="G9310" i="19"/>
  <c r="H9302" i="19"/>
  <c r="G9302" i="19"/>
  <c r="H9294" i="19"/>
  <c r="G9294" i="19"/>
  <c r="H9286" i="19"/>
  <c r="G9286" i="19"/>
  <c r="H9278" i="19"/>
  <c r="G9278" i="19"/>
  <c r="H9270" i="19"/>
  <c r="G9270" i="19"/>
  <c r="H9262" i="19"/>
  <c r="G9262" i="19"/>
  <c r="H9254" i="19"/>
  <c r="G9254" i="19"/>
  <c r="H9246" i="19"/>
  <c r="G9246" i="19"/>
  <c r="H9238" i="19"/>
  <c r="G9238" i="19"/>
  <c r="H9230" i="19"/>
  <c r="G9230" i="19"/>
  <c r="H9222" i="19"/>
  <c r="G9222" i="19"/>
  <c r="H9214" i="19"/>
  <c r="G9214" i="19"/>
  <c r="H9206" i="19"/>
  <c r="G9206" i="19"/>
  <c r="H9198" i="19"/>
  <c r="G9198" i="19"/>
  <c r="H9190" i="19"/>
  <c r="G9190" i="19"/>
  <c r="H9182" i="19"/>
  <c r="G9182" i="19"/>
  <c r="H9174" i="19"/>
  <c r="G9174" i="19"/>
  <c r="H9166" i="19"/>
  <c r="G9166" i="19"/>
  <c r="H9158" i="19"/>
  <c r="G9158" i="19"/>
  <c r="H9150" i="19"/>
  <c r="G9150" i="19"/>
  <c r="H9142" i="19"/>
  <c r="G9142" i="19"/>
  <c r="H9134" i="19"/>
  <c r="G9134" i="19"/>
  <c r="H9126" i="19"/>
  <c r="G9126" i="19"/>
  <c r="H9118" i="19"/>
  <c r="G9118" i="19"/>
  <c r="H9110" i="19"/>
  <c r="G9110" i="19"/>
  <c r="H9102" i="19"/>
  <c r="G9102" i="19"/>
  <c r="H9094" i="19"/>
  <c r="G9094" i="19"/>
  <c r="H9086" i="19"/>
  <c r="G9086" i="19"/>
  <c r="H9078" i="19"/>
  <c r="G9078" i="19"/>
  <c r="H9070" i="19"/>
  <c r="G9070" i="19"/>
  <c r="H9062" i="19"/>
  <c r="G9062" i="19"/>
  <c r="H9054" i="19"/>
  <c r="G9054" i="19"/>
  <c r="H9046" i="19"/>
  <c r="G9046" i="19"/>
  <c r="H9038" i="19"/>
  <c r="G9038" i="19"/>
  <c r="H9030" i="19"/>
  <c r="G9030" i="19"/>
  <c r="H9022" i="19"/>
  <c r="G9022" i="19"/>
  <c r="H9014" i="19"/>
  <c r="G9014" i="19"/>
  <c r="H9006" i="19"/>
  <c r="G9006" i="19"/>
  <c r="H8998" i="19"/>
  <c r="G8998" i="19"/>
  <c r="H8990" i="19"/>
  <c r="G8990" i="19"/>
  <c r="H8982" i="19"/>
  <c r="G8982" i="19"/>
  <c r="H8974" i="19"/>
  <c r="G8974" i="19"/>
  <c r="H8966" i="19"/>
  <c r="G8966" i="19"/>
  <c r="H8958" i="19"/>
  <c r="G8958" i="19"/>
  <c r="H8950" i="19"/>
  <c r="G8950" i="19"/>
  <c r="H8942" i="19"/>
  <c r="G8942" i="19"/>
  <c r="H8934" i="19"/>
  <c r="G8934" i="19"/>
  <c r="H8926" i="19"/>
  <c r="G8926" i="19"/>
  <c r="H8918" i="19"/>
  <c r="G8918" i="19"/>
  <c r="H8910" i="19"/>
  <c r="G8910" i="19"/>
  <c r="H8902" i="19"/>
  <c r="G8902" i="19"/>
  <c r="H8894" i="19"/>
  <c r="G8894" i="19"/>
  <c r="H8886" i="19"/>
  <c r="G8886" i="19"/>
  <c r="H8878" i="19"/>
  <c r="G8878" i="19"/>
  <c r="H8870" i="19"/>
  <c r="G8870" i="19"/>
  <c r="H8862" i="19"/>
  <c r="G8862" i="19"/>
  <c r="H8854" i="19"/>
  <c r="G8854" i="19"/>
  <c r="H8846" i="19"/>
  <c r="G8846" i="19"/>
  <c r="H8838" i="19"/>
  <c r="G8838" i="19"/>
  <c r="H8830" i="19"/>
  <c r="G8830" i="19"/>
  <c r="H8822" i="19"/>
  <c r="G8822" i="19"/>
  <c r="H8814" i="19"/>
  <c r="G8814" i="19"/>
  <c r="H8806" i="19"/>
  <c r="G8806" i="19"/>
  <c r="H8798" i="19"/>
  <c r="G8798" i="19"/>
  <c r="H8790" i="19"/>
  <c r="G8790" i="19"/>
  <c r="H8782" i="19"/>
  <c r="G8782" i="19"/>
  <c r="H8774" i="19"/>
  <c r="G8774" i="19"/>
  <c r="H8766" i="19"/>
  <c r="G8766" i="19"/>
  <c r="H8758" i="19"/>
  <c r="G8758" i="19"/>
  <c r="H8750" i="19"/>
  <c r="G8750" i="19"/>
  <c r="H8742" i="19"/>
  <c r="G8742" i="19"/>
  <c r="H8734" i="19"/>
  <c r="G8734" i="19"/>
  <c r="H8726" i="19"/>
  <c r="G8726" i="19"/>
  <c r="H8718" i="19"/>
  <c r="G8718" i="19"/>
  <c r="H8710" i="19"/>
  <c r="G8710" i="19"/>
  <c r="H8702" i="19"/>
  <c r="G8702" i="19"/>
  <c r="H8694" i="19"/>
  <c r="G8694" i="19"/>
  <c r="H8686" i="19"/>
  <c r="G8686" i="19"/>
  <c r="H8678" i="19"/>
  <c r="G8678" i="19"/>
  <c r="H8670" i="19"/>
  <c r="G8670" i="19"/>
  <c r="H8662" i="19"/>
  <c r="G8662" i="19"/>
  <c r="H8654" i="19"/>
  <c r="G8654" i="19"/>
  <c r="H8646" i="19"/>
  <c r="G8646" i="19"/>
  <c r="H8638" i="19"/>
  <c r="G8638" i="19"/>
  <c r="H8630" i="19"/>
  <c r="G8630" i="19"/>
  <c r="H8622" i="19"/>
  <c r="G8622" i="19"/>
  <c r="H8614" i="19"/>
  <c r="G8614" i="19"/>
  <c r="H8606" i="19"/>
  <c r="G8606" i="19"/>
  <c r="H8598" i="19"/>
  <c r="G8598" i="19"/>
  <c r="H8590" i="19"/>
  <c r="G8590" i="19"/>
  <c r="H8582" i="19"/>
  <c r="G8582" i="19"/>
  <c r="H8574" i="19"/>
  <c r="G8574" i="19"/>
  <c r="H8566" i="19"/>
  <c r="G8566" i="19"/>
  <c r="H8558" i="19"/>
  <c r="G8558" i="19"/>
  <c r="H8550" i="19"/>
  <c r="G8550" i="19"/>
  <c r="H8542" i="19"/>
  <c r="G8542" i="19"/>
  <c r="H8534" i="19"/>
  <c r="G8534" i="19"/>
  <c r="H8526" i="19"/>
  <c r="G8526" i="19"/>
  <c r="H8518" i="19"/>
  <c r="G8518" i="19"/>
  <c r="H8510" i="19"/>
  <c r="G8510" i="19"/>
  <c r="H8502" i="19"/>
  <c r="G8502" i="19"/>
  <c r="H8494" i="19"/>
  <c r="G8494" i="19"/>
  <c r="H8486" i="19"/>
  <c r="G8486" i="19"/>
  <c r="H8478" i="19"/>
  <c r="G8478" i="19"/>
  <c r="H8470" i="19"/>
  <c r="G8470" i="19"/>
  <c r="H8462" i="19"/>
  <c r="G8462" i="19"/>
  <c r="H8454" i="19"/>
  <c r="G8454" i="19"/>
  <c r="H8446" i="19"/>
  <c r="G8446" i="19"/>
  <c r="H8438" i="19"/>
  <c r="G8438" i="19"/>
  <c r="H8430" i="19"/>
  <c r="G8430" i="19"/>
  <c r="H8422" i="19"/>
  <c r="G8422" i="19"/>
  <c r="H8414" i="19"/>
  <c r="G8414" i="19"/>
  <c r="H8406" i="19"/>
  <c r="G8406" i="19"/>
  <c r="H8398" i="19"/>
  <c r="G8398" i="19"/>
  <c r="H8390" i="19"/>
  <c r="G8390" i="19"/>
  <c r="H8382" i="19"/>
  <c r="G8382" i="19"/>
  <c r="H8374" i="19"/>
  <c r="G8374" i="19"/>
  <c r="H8366" i="19"/>
  <c r="G8366" i="19"/>
  <c r="H8358" i="19"/>
  <c r="G8358" i="19"/>
  <c r="H8350" i="19"/>
  <c r="G8350" i="19"/>
  <c r="H8342" i="19"/>
  <c r="G8342" i="19"/>
  <c r="H8334" i="19"/>
  <c r="G8334" i="19"/>
  <c r="H8326" i="19"/>
  <c r="G8326" i="19"/>
  <c r="H8318" i="19"/>
  <c r="G8318" i="19"/>
  <c r="H8310" i="19"/>
  <c r="G8310" i="19"/>
  <c r="H8302" i="19"/>
  <c r="G8302" i="19"/>
  <c r="H8294" i="19"/>
  <c r="G8294" i="19"/>
  <c r="H8286" i="19"/>
  <c r="G8286" i="19"/>
  <c r="H8278" i="19"/>
  <c r="G8278" i="19"/>
  <c r="H8270" i="19"/>
  <c r="G8270" i="19"/>
  <c r="H8262" i="19"/>
  <c r="G8262" i="19"/>
  <c r="H8254" i="19"/>
  <c r="G8254" i="19"/>
  <c r="H8246" i="19"/>
  <c r="G8246" i="19"/>
  <c r="H8238" i="19"/>
  <c r="G8238" i="19"/>
  <c r="H8230" i="19"/>
  <c r="G8230" i="19"/>
  <c r="H8222" i="19"/>
  <c r="G8222" i="19"/>
  <c r="H8214" i="19"/>
  <c r="G8214" i="19"/>
  <c r="H8206" i="19"/>
  <c r="G8206" i="19"/>
  <c r="H8198" i="19"/>
  <c r="G8198" i="19"/>
  <c r="H8190" i="19"/>
  <c r="G8190" i="19"/>
  <c r="H8182" i="19"/>
  <c r="G8182" i="19"/>
  <c r="H8174" i="19"/>
  <c r="G8174" i="19"/>
  <c r="H8166" i="19"/>
  <c r="G8166" i="19"/>
  <c r="H8158" i="19"/>
  <c r="G8158" i="19"/>
  <c r="H8150" i="19"/>
  <c r="G8150" i="19"/>
  <c r="H8142" i="19"/>
  <c r="G8142" i="19"/>
  <c r="H8134" i="19"/>
  <c r="G8134" i="19"/>
  <c r="H8126" i="19"/>
  <c r="G8126" i="19"/>
  <c r="H8118" i="19"/>
  <c r="G8118" i="19"/>
  <c r="H8110" i="19"/>
  <c r="G8110" i="19"/>
  <c r="H8102" i="19"/>
  <c r="G8102" i="19"/>
  <c r="H8094" i="19"/>
  <c r="G8094" i="19"/>
  <c r="H8086" i="19"/>
  <c r="G8086" i="19"/>
  <c r="H8078" i="19"/>
  <c r="G8078" i="19"/>
  <c r="H8070" i="19"/>
  <c r="G8070" i="19"/>
  <c r="H8062" i="19"/>
  <c r="G8062" i="19"/>
  <c r="H8054" i="19"/>
  <c r="G8054" i="19"/>
  <c r="H8046" i="19"/>
  <c r="G8046" i="19"/>
  <c r="H8038" i="19"/>
  <c r="G8038" i="19"/>
  <c r="H8030" i="19"/>
  <c r="G8030" i="19"/>
  <c r="H8022" i="19"/>
  <c r="G8022" i="19"/>
  <c r="H8014" i="19"/>
  <c r="G8014" i="19"/>
  <c r="H8006" i="19"/>
  <c r="G8006" i="19"/>
  <c r="H7998" i="19"/>
  <c r="G7998" i="19"/>
  <c r="H7990" i="19"/>
  <c r="G7990" i="19"/>
  <c r="H7982" i="19"/>
  <c r="G7982" i="19"/>
  <c r="H7974" i="19"/>
  <c r="G7974" i="19"/>
  <c r="H7966" i="19"/>
  <c r="G7966" i="19"/>
  <c r="H7958" i="19"/>
  <c r="G7958" i="19"/>
  <c r="H7950" i="19"/>
  <c r="G7950" i="19"/>
  <c r="H7942" i="19"/>
  <c r="G7942" i="19"/>
  <c r="H7934" i="19"/>
  <c r="G7934" i="19"/>
  <c r="H7926" i="19"/>
  <c r="G7926" i="19"/>
  <c r="H7918" i="19"/>
  <c r="G7918" i="19"/>
  <c r="H7910" i="19"/>
  <c r="G7910" i="19"/>
  <c r="H7902" i="19"/>
  <c r="G7902" i="19"/>
  <c r="H7894" i="19"/>
  <c r="G7894" i="19"/>
  <c r="H7886" i="19"/>
  <c r="G7886" i="19"/>
  <c r="H7878" i="19"/>
  <c r="G7878" i="19"/>
  <c r="H7870" i="19"/>
  <c r="G7870" i="19"/>
  <c r="H7862" i="19"/>
  <c r="G7862" i="19"/>
  <c r="H7854" i="19"/>
  <c r="G7854" i="19"/>
  <c r="H7846" i="19"/>
  <c r="G7846" i="19"/>
  <c r="H7838" i="19"/>
  <c r="G7838" i="19"/>
  <c r="H7830" i="19"/>
  <c r="G7830" i="19"/>
  <c r="H7822" i="19"/>
  <c r="G7822" i="19"/>
  <c r="H7814" i="19"/>
  <c r="G7814" i="19"/>
  <c r="H7806" i="19"/>
  <c r="G7806" i="19"/>
  <c r="H7798" i="19"/>
  <c r="G7798" i="19"/>
  <c r="H7790" i="19"/>
  <c r="G7790" i="19"/>
  <c r="H7782" i="19"/>
  <c r="G7782" i="19"/>
  <c r="H7774" i="19"/>
  <c r="G7774" i="19"/>
  <c r="H7766" i="19"/>
  <c r="G7766" i="19"/>
  <c r="H7758" i="19"/>
  <c r="G7758" i="19"/>
  <c r="H7750" i="19"/>
  <c r="G7750" i="19"/>
  <c r="H7742" i="19"/>
  <c r="G7742" i="19"/>
  <c r="H7734" i="19"/>
  <c r="G7734" i="19"/>
  <c r="H7726" i="19"/>
  <c r="G7726" i="19"/>
  <c r="H7718" i="19"/>
  <c r="G7718" i="19"/>
  <c r="H7710" i="19"/>
  <c r="G7710" i="19"/>
  <c r="H7702" i="19"/>
  <c r="G7702" i="19"/>
  <c r="H7694" i="19"/>
  <c r="G7694" i="19"/>
  <c r="H7686" i="19"/>
  <c r="G7686" i="19"/>
  <c r="H7678" i="19"/>
  <c r="G7678" i="19"/>
  <c r="H7670" i="19"/>
  <c r="G7670" i="19"/>
  <c r="H7662" i="19"/>
  <c r="G7662" i="19"/>
  <c r="H7654" i="19"/>
  <c r="G7654" i="19"/>
  <c r="H7646" i="19"/>
  <c r="G7646" i="19"/>
  <c r="H7638" i="19"/>
  <c r="G7638" i="19"/>
  <c r="H7630" i="19"/>
  <c r="G7630" i="19"/>
  <c r="H7622" i="19"/>
  <c r="G7622" i="19"/>
  <c r="H7614" i="19"/>
  <c r="G7614" i="19"/>
  <c r="H7606" i="19"/>
  <c r="G7606" i="19"/>
  <c r="H7598" i="19"/>
  <c r="G7598" i="19"/>
  <c r="H7590" i="19"/>
  <c r="G7590" i="19"/>
  <c r="H7582" i="19"/>
  <c r="G7582" i="19"/>
  <c r="H7574" i="19"/>
  <c r="G7574" i="19"/>
  <c r="H7566" i="19"/>
  <c r="G7566" i="19"/>
  <c r="H7558" i="19"/>
  <c r="G7558" i="19"/>
  <c r="H7550" i="19"/>
  <c r="G7550" i="19"/>
  <c r="H7542" i="19"/>
  <c r="G7542" i="19"/>
  <c r="H7534" i="19"/>
  <c r="G7534" i="19"/>
  <c r="H7526" i="19"/>
  <c r="G7526" i="19"/>
  <c r="H7518" i="19"/>
  <c r="G7518" i="19"/>
  <c r="H7510" i="19"/>
  <c r="G7510" i="19"/>
  <c r="H7502" i="19"/>
  <c r="G7502" i="19"/>
  <c r="H7494" i="19"/>
  <c r="G7494" i="19"/>
  <c r="H7486" i="19"/>
  <c r="G7486" i="19"/>
  <c r="H7478" i="19"/>
  <c r="G7478" i="19"/>
  <c r="H7470" i="19"/>
  <c r="G7470" i="19"/>
  <c r="H7462" i="19"/>
  <c r="G7462" i="19"/>
  <c r="H7454" i="19"/>
  <c r="G7454" i="19"/>
  <c r="H7446" i="19"/>
  <c r="G7446" i="19"/>
  <c r="H7438" i="19"/>
  <c r="G7438" i="19"/>
  <c r="H7430" i="19"/>
  <c r="G7430" i="19"/>
  <c r="H7422" i="19"/>
  <c r="G7422" i="19"/>
  <c r="H7414" i="19"/>
  <c r="G7414" i="19"/>
  <c r="H7406" i="19"/>
  <c r="G7406" i="19"/>
  <c r="H7398" i="19"/>
  <c r="G7398" i="19"/>
  <c r="H7390" i="19"/>
  <c r="G7390" i="19"/>
  <c r="H7382" i="19"/>
  <c r="G7382" i="19"/>
  <c r="H7374" i="19"/>
  <c r="G7374" i="19"/>
  <c r="H7366" i="19"/>
  <c r="G7366" i="19"/>
  <c r="H7358" i="19"/>
  <c r="G7358" i="19"/>
  <c r="H7350" i="19"/>
  <c r="G7350" i="19"/>
  <c r="H7342" i="19"/>
  <c r="G7342" i="19"/>
  <c r="H7334" i="19"/>
  <c r="G7334" i="19"/>
  <c r="H7326" i="19"/>
  <c r="G7326" i="19"/>
  <c r="H7318" i="19"/>
  <c r="G7318" i="19"/>
  <c r="H7310" i="19"/>
  <c r="G7310" i="19"/>
  <c r="H7302" i="19"/>
  <c r="G7302" i="19"/>
  <c r="H7294" i="19"/>
  <c r="G7294" i="19"/>
  <c r="H7286" i="19"/>
  <c r="G7286" i="19"/>
  <c r="H7278" i="19"/>
  <c r="G7278" i="19"/>
  <c r="H7270" i="19"/>
  <c r="G7270" i="19"/>
  <c r="H7262" i="19"/>
  <c r="G7262" i="19"/>
  <c r="H7254" i="19"/>
  <c r="H7246" i="19"/>
  <c r="G7246" i="19"/>
  <c r="H7238" i="19"/>
  <c r="G7238" i="19"/>
  <c r="I7238" i="19" s="1"/>
  <c r="H7230" i="19"/>
  <c r="G7230" i="19"/>
  <c r="H7222" i="19"/>
  <c r="G7222" i="19"/>
  <c r="H7214" i="19"/>
  <c r="G7214" i="19"/>
  <c r="H7206" i="19"/>
  <c r="G7206" i="19"/>
  <c r="I7206" i="19" s="1"/>
  <c r="H7198" i="19"/>
  <c r="G7198" i="19"/>
  <c r="H7190" i="19"/>
  <c r="I7190" i="19" s="1"/>
  <c r="H7182" i="19"/>
  <c r="G7182" i="19"/>
  <c r="H7174" i="19"/>
  <c r="G7174" i="19"/>
  <c r="H7166" i="19"/>
  <c r="G7166" i="19"/>
  <c r="H7158" i="19"/>
  <c r="G7158" i="19"/>
  <c r="H7150" i="19"/>
  <c r="G7150" i="19"/>
  <c r="H7142" i="19"/>
  <c r="G7142" i="19"/>
  <c r="H7134" i="19"/>
  <c r="G7134" i="19"/>
  <c r="H7126" i="19"/>
  <c r="H7118" i="19"/>
  <c r="G7118" i="19"/>
  <c r="H7110" i="19"/>
  <c r="G7110" i="19"/>
  <c r="H7102" i="19"/>
  <c r="G7102" i="19"/>
  <c r="I7102" i="19" s="1"/>
  <c r="H7094" i="19"/>
  <c r="G7094" i="19"/>
  <c r="H7086" i="19"/>
  <c r="G7086" i="19"/>
  <c r="H7078" i="19"/>
  <c r="G7078" i="19"/>
  <c r="H7070" i="19"/>
  <c r="H7062" i="19"/>
  <c r="G7062" i="19"/>
  <c r="H7054" i="19"/>
  <c r="G7054" i="19"/>
  <c r="H7046" i="19"/>
  <c r="G7046" i="19"/>
  <c r="H7038" i="19"/>
  <c r="H7030" i="19"/>
  <c r="G7030" i="19"/>
  <c r="I7030" i="19" s="1"/>
  <c r="H7022" i="19"/>
  <c r="G7022" i="19"/>
  <c r="H7014" i="19"/>
  <c r="G7014" i="19"/>
  <c r="H7006" i="19"/>
  <c r="H6998" i="19"/>
  <c r="G6998" i="19"/>
  <c r="H6990" i="19"/>
  <c r="G6990" i="19"/>
  <c r="H6982" i="19"/>
  <c r="G6982" i="19"/>
  <c r="H6974" i="19"/>
  <c r="G6974" i="19"/>
  <c r="H6966" i="19"/>
  <c r="G6966" i="19"/>
  <c r="H6958" i="19"/>
  <c r="H6950" i="19"/>
  <c r="G6950" i="19"/>
  <c r="H6942" i="19"/>
  <c r="G6942" i="19"/>
  <c r="H6934" i="19"/>
  <c r="G6934" i="19"/>
  <c r="H6926" i="19"/>
  <c r="G6926" i="19"/>
  <c r="I6926" i="19" s="1"/>
  <c r="H6918" i="19"/>
  <c r="G6918" i="19"/>
  <c r="H6910" i="19"/>
  <c r="G6910" i="19"/>
  <c r="H6902" i="19"/>
  <c r="G6902" i="19"/>
  <c r="H6894" i="19"/>
  <c r="H6886" i="19"/>
  <c r="G6886" i="19"/>
  <c r="H6878" i="19"/>
  <c r="G6878" i="19"/>
  <c r="H6870" i="19"/>
  <c r="G6870" i="19"/>
  <c r="H6862" i="19"/>
  <c r="G6862" i="19"/>
  <c r="H6854" i="19"/>
  <c r="G6854" i="19"/>
  <c r="H6846" i="19"/>
  <c r="G6846" i="19"/>
  <c r="H6838" i="19"/>
  <c r="G6838" i="19"/>
  <c r="H6830" i="19"/>
  <c r="H6822" i="19"/>
  <c r="G6822" i="19"/>
  <c r="I6822" i="19" s="1"/>
  <c r="H6814" i="19"/>
  <c r="G6814" i="19"/>
  <c r="H6806" i="19"/>
  <c r="G6806" i="19"/>
  <c r="H6798" i="19"/>
  <c r="G6798" i="19"/>
  <c r="H6790" i="19"/>
  <c r="G6790" i="19"/>
  <c r="I6790" i="19" s="1"/>
  <c r="H6782" i="19"/>
  <c r="G6782" i="19"/>
  <c r="H6774" i="19"/>
  <c r="G6774" i="19"/>
  <c r="H6766" i="19"/>
  <c r="G6766" i="19"/>
  <c r="H6758" i="19"/>
  <c r="G6758" i="19"/>
  <c r="I6758" i="19" s="1"/>
  <c r="H6750" i="19"/>
  <c r="G6750" i="19"/>
  <c r="H6742" i="19"/>
  <c r="H6734" i="19"/>
  <c r="G6734" i="19"/>
  <c r="H6726" i="19"/>
  <c r="G6726" i="19"/>
  <c r="H6718" i="19"/>
  <c r="G6718" i="19"/>
  <c r="H6710" i="19"/>
  <c r="G6710" i="19"/>
  <c r="H6702" i="19"/>
  <c r="G6702" i="19"/>
  <c r="H6694" i="19"/>
  <c r="G6694" i="19"/>
  <c r="H6686" i="19"/>
  <c r="G6686" i="19"/>
  <c r="H6678" i="19"/>
  <c r="G6678" i="19"/>
  <c r="H6670" i="19"/>
  <c r="G6670" i="19"/>
  <c r="H6662" i="19"/>
  <c r="G6662" i="19"/>
  <c r="H6654" i="19"/>
  <c r="G6654" i="19"/>
  <c r="H6646" i="19"/>
  <c r="G6646" i="19"/>
  <c r="H6638" i="19"/>
  <c r="G6638" i="19"/>
  <c r="H6630" i="19"/>
  <c r="G6630" i="19"/>
  <c r="H6622" i="19"/>
  <c r="G6622" i="19"/>
  <c r="H6614" i="19"/>
  <c r="G6614" i="19"/>
  <c r="H6606" i="19"/>
  <c r="G6606" i="19"/>
  <c r="H6598" i="19"/>
  <c r="G6598" i="19"/>
  <c r="H6590" i="19"/>
  <c r="G6590" i="19"/>
  <c r="H6582" i="19"/>
  <c r="G6582" i="19"/>
  <c r="H6574" i="19"/>
  <c r="G6574" i="19"/>
  <c r="H6566" i="19"/>
  <c r="G6566" i="19"/>
  <c r="H6558" i="19"/>
  <c r="G6558" i="19"/>
  <c r="H6550" i="19"/>
  <c r="G6550" i="19"/>
  <c r="H6542" i="19"/>
  <c r="G6542" i="19"/>
  <c r="H6534" i="19"/>
  <c r="G6534" i="19"/>
  <c r="H6526" i="19"/>
  <c r="G6526" i="19"/>
  <c r="H6518" i="19"/>
  <c r="G6518" i="19"/>
  <c r="H6510" i="19"/>
  <c r="G6510" i="19"/>
  <c r="H6502" i="19"/>
  <c r="G6502" i="19"/>
  <c r="H6494" i="19"/>
  <c r="G6494" i="19"/>
  <c r="H6486" i="19"/>
  <c r="G6486" i="19"/>
  <c r="H6478" i="19"/>
  <c r="G6478" i="19"/>
  <c r="H6470" i="19"/>
  <c r="G6470" i="19"/>
  <c r="H6462" i="19"/>
  <c r="G6462" i="19"/>
  <c r="H6454" i="19"/>
  <c r="G6454" i="19"/>
  <c r="H6446" i="19"/>
  <c r="G6446" i="19"/>
  <c r="H6438" i="19"/>
  <c r="G6438" i="19"/>
  <c r="H6430" i="19"/>
  <c r="G6430" i="19"/>
  <c r="H6422" i="19"/>
  <c r="G6422" i="19"/>
  <c r="H6414" i="19"/>
  <c r="G6414" i="19"/>
  <c r="H6406" i="19"/>
  <c r="G6406" i="19"/>
  <c r="H6398" i="19"/>
  <c r="G6398" i="19"/>
  <c r="H6390" i="19"/>
  <c r="G6390" i="19"/>
  <c r="H6382" i="19"/>
  <c r="G6382" i="19"/>
  <c r="H6374" i="19"/>
  <c r="G6374" i="19"/>
  <c r="H6366" i="19"/>
  <c r="G6366" i="19"/>
  <c r="H6358" i="19"/>
  <c r="G6358" i="19"/>
  <c r="H6350" i="19"/>
  <c r="G6350" i="19"/>
  <c r="H6342" i="19"/>
  <c r="G6342" i="19"/>
  <c r="H6334" i="19"/>
  <c r="G6334" i="19"/>
  <c r="H6326" i="19"/>
  <c r="G6326" i="19"/>
  <c r="H6318" i="19"/>
  <c r="G6318" i="19"/>
  <c r="H6310" i="19"/>
  <c r="G6310" i="19"/>
  <c r="H6302" i="19"/>
  <c r="G6302" i="19"/>
  <c r="H6294" i="19"/>
  <c r="G6294" i="19"/>
  <c r="H6286" i="19"/>
  <c r="G6286" i="19"/>
  <c r="H6278" i="19"/>
  <c r="G6278" i="19"/>
  <c r="H6270" i="19"/>
  <c r="G6270" i="19"/>
  <c r="H6262" i="19"/>
  <c r="G6262" i="19"/>
  <c r="H6254" i="19"/>
  <c r="G6254" i="19"/>
  <c r="H6246" i="19"/>
  <c r="G6246" i="19"/>
  <c r="H6238" i="19"/>
  <c r="G6238" i="19"/>
  <c r="H6230" i="19"/>
  <c r="G6230" i="19"/>
  <c r="H6222" i="19"/>
  <c r="G6222" i="19"/>
  <c r="H6214" i="19"/>
  <c r="G6214" i="19"/>
  <c r="H6206" i="19"/>
  <c r="G6206" i="19"/>
  <c r="H6198" i="19"/>
  <c r="G6198" i="19"/>
  <c r="H6190" i="19"/>
  <c r="G6190" i="19"/>
  <c r="H6182" i="19"/>
  <c r="G6182" i="19"/>
  <c r="H6174" i="19"/>
  <c r="G6174" i="19"/>
  <c r="H6166" i="19"/>
  <c r="G6166" i="19"/>
  <c r="H6158" i="19"/>
  <c r="G6158" i="19"/>
  <c r="H6150" i="19"/>
  <c r="G6150" i="19"/>
  <c r="H6142" i="19"/>
  <c r="G6142" i="19"/>
  <c r="H6134" i="19"/>
  <c r="G6134" i="19"/>
  <c r="H6126" i="19"/>
  <c r="G6126" i="19"/>
  <c r="H6118" i="19"/>
  <c r="G6118" i="19"/>
  <c r="H6110" i="19"/>
  <c r="G6110" i="19"/>
  <c r="H6102" i="19"/>
  <c r="G6102" i="19"/>
  <c r="H6094" i="19"/>
  <c r="G6094" i="19"/>
  <c r="H6086" i="19"/>
  <c r="G6086" i="19"/>
  <c r="H6078" i="19"/>
  <c r="G6078" i="19"/>
  <c r="H6070" i="19"/>
  <c r="G6070" i="19"/>
  <c r="H6062" i="19"/>
  <c r="G6062" i="19"/>
  <c r="H6054" i="19"/>
  <c r="G6054" i="19"/>
  <c r="H6046" i="19"/>
  <c r="G6046" i="19"/>
  <c r="H6038" i="19"/>
  <c r="G6038" i="19"/>
  <c r="H6030" i="19"/>
  <c r="G6030" i="19"/>
  <c r="H6022" i="19"/>
  <c r="G6022" i="19"/>
  <c r="H6014" i="19"/>
  <c r="G6014" i="19"/>
  <c r="H6006" i="19"/>
  <c r="G6006" i="19"/>
  <c r="H5998" i="19"/>
  <c r="G5998" i="19"/>
  <c r="H5990" i="19"/>
  <c r="G5990" i="19"/>
  <c r="H5982" i="19"/>
  <c r="G5982" i="19"/>
  <c r="H5974" i="19"/>
  <c r="G5974" i="19"/>
  <c r="H5966" i="19"/>
  <c r="G5966" i="19"/>
  <c r="H5958" i="19"/>
  <c r="G5958" i="19"/>
  <c r="H5950" i="19"/>
  <c r="G5950" i="19"/>
  <c r="H5942" i="19"/>
  <c r="G5942" i="19"/>
  <c r="H5934" i="19"/>
  <c r="G5934" i="19"/>
  <c r="H5926" i="19"/>
  <c r="G5926" i="19"/>
  <c r="H5918" i="19"/>
  <c r="G5918" i="19"/>
  <c r="H5910" i="19"/>
  <c r="G5910" i="19"/>
  <c r="H5902" i="19"/>
  <c r="G5902" i="19"/>
  <c r="H5894" i="19"/>
  <c r="G5894" i="19"/>
  <c r="H5886" i="19"/>
  <c r="G5886" i="19"/>
  <c r="H5878" i="19"/>
  <c r="G5878" i="19"/>
  <c r="H5870" i="19"/>
  <c r="G5870" i="19"/>
  <c r="H5862" i="19"/>
  <c r="G5862" i="19"/>
  <c r="H5854" i="19"/>
  <c r="G5854" i="19"/>
  <c r="H5846" i="19"/>
  <c r="G5846" i="19"/>
  <c r="H5838" i="19"/>
  <c r="G5838" i="19"/>
  <c r="H5830" i="19"/>
  <c r="G5830" i="19"/>
  <c r="H5822" i="19"/>
  <c r="G5822" i="19"/>
  <c r="H5814" i="19"/>
  <c r="G5814" i="19"/>
  <c r="H5806" i="19"/>
  <c r="G5806" i="19"/>
  <c r="H5798" i="19"/>
  <c r="G5798" i="19"/>
  <c r="H5790" i="19"/>
  <c r="G5790" i="19"/>
  <c r="H5782" i="19"/>
  <c r="G5782" i="19"/>
  <c r="H5774" i="19"/>
  <c r="G5774" i="19"/>
  <c r="H5766" i="19"/>
  <c r="G5766" i="19"/>
  <c r="H5758" i="19"/>
  <c r="G5758" i="19"/>
  <c r="H5750" i="19"/>
  <c r="G5750" i="19"/>
  <c r="H5742" i="19"/>
  <c r="G5742" i="19"/>
  <c r="H5734" i="19"/>
  <c r="G5734" i="19"/>
  <c r="H5726" i="19"/>
  <c r="G5726" i="19"/>
  <c r="H5718" i="19"/>
  <c r="G5718" i="19"/>
  <c r="H5710" i="19"/>
  <c r="G5710" i="19"/>
  <c r="H5702" i="19"/>
  <c r="G5702" i="19"/>
  <c r="H5694" i="19"/>
  <c r="G5694" i="19"/>
  <c r="H5686" i="19"/>
  <c r="G5686" i="19"/>
  <c r="H5678" i="19"/>
  <c r="G5678" i="19"/>
  <c r="H5670" i="19"/>
  <c r="G5670" i="19"/>
  <c r="H5662" i="19"/>
  <c r="G5662" i="19"/>
  <c r="H5654" i="19"/>
  <c r="G5654" i="19"/>
  <c r="H5646" i="19"/>
  <c r="G5646" i="19"/>
  <c r="H5638" i="19"/>
  <c r="G5638" i="19"/>
  <c r="H5630" i="19"/>
  <c r="G5630" i="19"/>
  <c r="H5622" i="19"/>
  <c r="G5622" i="19"/>
  <c r="H5614" i="19"/>
  <c r="G5614" i="19"/>
  <c r="H5606" i="19"/>
  <c r="G5606" i="19"/>
  <c r="H5598" i="19"/>
  <c r="G5598" i="19"/>
  <c r="H5590" i="19"/>
  <c r="G5590" i="19"/>
  <c r="H5582" i="19"/>
  <c r="G5582" i="19"/>
  <c r="H5574" i="19"/>
  <c r="G5574" i="19"/>
  <c r="H5566" i="19"/>
  <c r="G5566" i="19"/>
  <c r="H5558" i="19"/>
  <c r="G5558" i="19"/>
  <c r="H5550" i="19"/>
  <c r="G5550" i="19"/>
  <c r="H5542" i="19"/>
  <c r="G5542" i="19"/>
  <c r="H5534" i="19"/>
  <c r="G5534" i="19"/>
  <c r="H5526" i="19"/>
  <c r="G5526" i="19"/>
  <c r="H5518" i="19"/>
  <c r="G5518" i="19"/>
  <c r="H5510" i="19"/>
  <c r="G5510" i="19"/>
  <c r="H5502" i="19"/>
  <c r="G5502" i="19"/>
  <c r="H5494" i="19"/>
  <c r="G5494" i="19"/>
  <c r="H5486" i="19"/>
  <c r="G5486" i="19"/>
  <c r="H5478" i="19"/>
  <c r="G5478" i="19"/>
  <c r="H5470" i="19"/>
  <c r="G5470" i="19"/>
  <c r="H5462" i="19"/>
  <c r="G5462" i="19"/>
  <c r="H5454" i="19"/>
  <c r="G5454" i="19"/>
  <c r="H5446" i="19"/>
  <c r="G5446" i="19"/>
  <c r="H5438" i="19"/>
  <c r="G5438" i="19"/>
  <c r="H5430" i="19"/>
  <c r="G5430" i="19"/>
  <c r="H5422" i="19"/>
  <c r="G5422" i="19"/>
  <c r="H5414" i="19"/>
  <c r="G5414" i="19"/>
  <c r="H5406" i="19"/>
  <c r="G5406" i="19"/>
  <c r="H5398" i="19"/>
  <c r="G5398" i="19"/>
  <c r="H5390" i="19"/>
  <c r="G5390" i="19"/>
  <c r="H5382" i="19"/>
  <c r="G5382" i="19"/>
  <c r="H5374" i="19"/>
  <c r="G5374" i="19"/>
  <c r="H5366" i="19"/>
  <c r="G5366" i="19"/>
  <c r="H5358" i="19"/>
  <c r="G5358" i="19"/>
  <c r="H5350" i="19"/>
  <c r="G5350" i="19"/>
  <c r="H5342" i="19"/>
  <c r="G5342" i="19"/>
  <c r="H5334" i="19"/>
  <c r="G5334" i="19"/>
  <c r="H5326" i="19"/>
  <c r="G5326" i="19"/>
  <c r="H5318" i="19"/>
  <c r="G5318" i="19"/>
  <c r="H5310" i="19"/>
  <c r="G5310" i="19"/>
  <c r="H5302" i="19"/>
  <c r="G5302" i="19"/>
  <c r="H5294" i="19"/>
  <c r="G5294" i="19"/>
  <c r="H5286" i="19"/>
  <c r="G5286" i="19"/>
  <c r="H5278" i="19"/>
  <c r="G5278" i="19"/>
  <c r="H5270" i="19"/>
  <c r="G5270" i="19"/>
  <c r="H5262" i="19"/>
  <c r="G5262" i="19"/>
  <c r="H5254" i="19"/>
  <c r="G5254" i="19"/>
  <c r="H5246" i="19"/>
  <c r="G5246" i="19"/>
  <c r="H5238" i="19"/>
  <c r="G5238" i="19"/>
  <c r="H5230" i="19"/>
  <c r="G5230" i="19"/>
  <c r="H5222" i="19"/>
  <c r="G5222" i="19"/>
  <c r="H5214" i="19"/>
  <c r="G5214" i="19"/>
  <c r="H5206" i="19"/>
  <c r="G5206" i="19"/>
  <c r="H5198" i="19"/>
  <c r="G5198" i="19"/>
  <c r="H5190" i="19"/>
  <c r="G5190" i="19"/>
  <c r="H5182" i="19"/>
  <c r="G5182" i="19"/>
  <c r="H5174" i="19"/>
  <c r="G5174" i="19"/>
  <c r="H5166" i="19"/>
  <c r="G5166" i="19"/>
  <c r="H5158" i="19"/>
  <c r="G5158" i="19"/>
  <c r="H5150" i="19"/>
  <c r="G5150" i="19"/>
  <c r="H5142" i="19"/>
  <c r="G5142" i="19"/>
  <c r="H5134" i="19"/>
  <c r="G5134" i="19"/>
  <c r="H5126" i="19"/>
  <c r="G5126" i="19"/>
  <c r="H5118" i="19"/>
  <c r="G5118" i="19"/>
  <c r="H5110" i="19"/>
  <c r="G5110" i="19"/>
  <c r="H5102" i="19"/>
  <c r="G5102" i="19"/>
  <c r="H5094" i="19"/>
  <c r="G5094" i="19"/>
  <c r="H5086" i="19"/>
  <c r="G5086" i="19"/>
  <c r="H5078" i="19"/>
  <c r="G5078" i="19"/>
  <c r="H5070" i="19"/>
  <c r="H5062" i="19"/>
  <c r="G5062" i="19"/>
  <c r="H5054" i="19"/>
  <c r="G5054" i="19"/>
  <c r="I5054" i="19" s="1"/>
  <c r="H5046" i="19"/>
  <c r="G5046" i="19"/>
  <c r="H5038" i="19"/>
  <c r="G5038" i="19"/>
  <c r="H5030" i="19"/>
  <c r="G5030" i="19"/>
  <c r="H5022" i="19"/>
  <c r="G5022" i="19"/>
  <c r="I5022" i="19" s="1"/>
  <c r="H5014" i="19"/>
  <c r="G5014" i="19"/>
  <c r="H5006" i="19"/>
  <c r="G5006" i="19"/>
  <c r="H4998" i="19"/>
  <c r="G4998" i="19"/>
  <c r="H4990" i="19"/>
  <c r="G4990" i="19"/>
  <c r="I4990" i="19" s="1"/>
  <c r="H4982" i="19"/>
  <c r="G4982" i="19"/>
  <c r="H4974" i="19"/>
  <c r="G4974" i="19"/>
  <c r="H4966" i="19"/>
  <c r="G4966" i="19"/>
  <c r="H4958" i="19"/>
  <c r="G4958" i="19"/>
  <c r="I4958" i="19" s="1"/>
  <c r="H4950" i="19"/>
  <c r="G4950" i="19"/>
  <c r="H4942" i="19"/>
  <c r="G4942" i="19"/>
  <c r="H4934" i="19"/>
  <c r="G4934" i="19"/>
  <c r="H4926" i="19"/>
  <c r="G4926" i="19"/>
  <c r="I4926" i="19" s="1"/>
  <c r="H4918" i="19"/>
  <c r="G4918" i="19"/>
  <c r="H4910" i="19"/>
  <c r="G4910" i="19"/>
  <c r="H4902" i="19"/>
  <c r="G4902" i="19"/>
  <c r="H4894" i="19"/>
  <c r="G4894" i="19"/>
  <c r="I4894" i="19" s="1"/>
  <c r="H4886" i="19"/>
  <c r="G4886" i="19"/>
  <c r="H4878" i="19"/>
  <c r="G4878" i="19"/>
  <c r="H4870" i="19"/>
  <c r="G4870" i="19"/>
  <c r="H4862" i="19"/>
  <c r="G4862" i="19"/>
  <c r="I4862" i="19" s="1"/>
  <c r="H4854" i="19"/>
  <c r="G4854" i="19"/>
  <c r="H4846" i="19"/>
  <c r="G4846" i="19"/>
  <c r="H4838" i="19"/>
  <c r="G4838" i="19"/>
  <c r="H4830" i="19"/>
  <c r="G4830" i="19"/>
  <c r="I4830" i="19" s="1"/>
  <c r="H4822" i="19"/>
  <c r="G4822" i="19"/>
  <c r="H4814" i="19"/>
  <c r="G4814" i="19"/>
  <c r="H4806" i="19"/>
  <c r="G4806" i="19"/>
  <c r="H4798" i="19"/>
  <c r="G4798" i="19"/>
  <c r="I4798" i="19" s="1"/>
  <c r="H4790" i="19"/>
  <c r="G4790" i="19"/>
  <c r="H4782" i="19"/>
  <c r="G4782" i="19"/>
  <c r="H4774" i="19"/>
  <c r="G4774" i="19"/>
  <c r="H4766" i="19"/>
  <c r="G4766" i="19"/>
  <c r="I4766" i="19" s="1"/>
  <c r="H4758" i="19"/>
  <c r="G4758" i="19"/>
  <c r="H4750" i="19"/>
  <c r="G4750" i="19"/>
  <c r="H4742" i="19"/>
  <c r="G4742" i="19"/>
  <c r="H4734" i="19"/>
  <c r="G4734" i="19"/>
  <c r="I4734" i="19" s="1"/>
  <c r="H4726" i="19"/>
  <c r="G4726" i="19"/>
  <c r="H4718" i="19"/>
  <c r="G4718" i="19"/>
  <c r="H4710" i="19"/>
  <c r="G4710" i="19"/>
  <c r="H4702" i="19"/>
  <c r="G4702" i="19"/>
  <c r="I4702" i="19" s="1"/>
  <c r="H4694" i="19"/>
  <c r="G4694" i="19"/>
  <c r="H4686" i="19"/>
  <c r="G4686" i="19"/>
  <c r="H4678" i="19"/>
  <c r="G4678" i="19"/>
  <c r="H4670" i="19"/>
  <c r="G4670" i="19"/>
  <c r="I4670" i="19" s="1"/>
  <c r="H4662" i="19"/>
  <c r="G4662" i="19"/>
  <c r="H4654" i="19"/>
  <c r="G4654" i="19"/>
  <c r="H4646" i="19"/>
  <c r="G4646" i="19"/>
  <c r="H4638" i="19"/>
  <c r="G4638" i="19"/>
  <c r="I4638" i="19" s="1"/>
  <c r="H4630" i="19"/>
  <c r="G4630" i="19"/>
  <c r="H4622" i="19"/>
  <c r="G4622" i="19"/>
  <c r="H4614" i="19"/>
  <c r="G4614" i="19"/>
  <c r="H4606" i="19"/>
  <c r="G4606" i="19"/>
  <c r="I4606" i="19" s="1"/>
  <c r="H4598" i="19"/>
  <c r="G4598" i="19"/>
  <c r="H4590" i="19"/>
  <c r="G4590" i="19"/>
  <c r="H4582" i="19"/>
  <c r="G4582" i="19"/>
  <c r="H4574" i="19"/>
  <c r="G4574" i="19"/>
  <c r="I4574" i="19" s="1"/>
  <c r="H4566" i="19"/>
  <c r="G4566" i="19"/>
  <c r="H4558" i="19"/>
  <c r="G4558" i="19"/>
  <c r="H4550" i="19"/>
  <c r="G4550" i="19"/>
  <c r="H4542" i="19"/>
  <c r="G4542" i="19"/>
  <c r="I4542" i="19" s="1"/>
  <c r="H4534" i="19"/>
  <c r="G4534" i="19"/>
  <c r="H4526" i="19"/>
  <c r="G4526" i="19"/>
  <c r="H4518" i="19"/>
  <c r="G4518" i="19"/>
  <c r="H4510" i="19"/>
  <c r="G4510" i="19"/>
  <c r="I4510" i="19" s="1"/>
  <c r="H4502" i="19"/>
  <c r="G4502" i="19"/>
  <c r="H4494" i="19"/>
  <c r="G4494" i="19"/>
  <c r="H4486" i="19"/>
  <c r="G4486" i="19"/>
  <c r="H4478" i="19"/>
  <c r="G4478" i="19"/>
  <c r="I4478" i="19" s="1"/>
  <c r="H4470" i="19"/>
  <c r="G4470" i="19"/>
  <c r="H4462" i="19"/>
  <c r="G4462" i="19"/>
  <c r="H4454" i="19"/>
  <c r="H4446" i="19"/>
  <c r="G4446" i="19"/>
  <c r="H4438" i="19"/>
  <c r="G4438" i="19"/>
  <c r="H4430" i="19"/>
  <c r="G4430" i="19"/>
  <c r="H4422" i="19"/>
  <c r="G4422" i="19"/>
  <c r="H4414" i="19"/>
  <c r="G4414" i="19"/>
  <c r="H4406" i="19"/>
  <c r="G4406" i="19"/>
  <c r="H4398" i="19"/>
  <c r="G4398" i="19"/>
  <c r="H4390" i="19"/>
  <c r="G4390" i="19"/>
  <c r="H4382" i="19"/>
  <c r="G4382" i="19"/>
  <c r="H4374" i="19"/>
  <c r="G4374" i="19"/>
  <c r="H4366" i="19"/>
  <c r="G4366" i="19"/>
  <c r="H4358" i="19"/>
  <c r="G4358" i="19"/>
  <c r="H4350" i="19"/>
  <c r="H4342" i="19"/>
  <c r="G4342" i="19"/>
  <c r="I4342" i="19" s="1"/>
  <c r="H4334" i="19"/>
  <c r="G4334" i="19"/>
  <c r="H4326" i="19"/>
  <c r="G4326" i="19"/>
  <c r="H4318" i="19"/>
  <c r="G4318" i="19"/>
  <c r="H4310" i="19"/>
  <c r="G4310" i="19"/>
  <c r="I4310" i="19" s="1"/>
  <c r="H4302" i="19"/>
  <c r="G4302" i="19"/>
  <c r="H4294" i="19"/>
  <c r="G4294" i="19"/>
  <c r="H4286" i="19"/>
  <c r="G4286" i="19"/>
  <c r="H4278" i="19"/>
  <c r="G4278" i="19"/>
  <c r="I4278" i="19" s="1"/>
  <c r="H4270" i="19"/>
  <c r="G4270" i="19"/>
  <c r="H4262" i="19"/>
  <c r="G4262" i="19"/>
  <c r="H4254" i="19"/>
  <c r="G4254" i="19"/>
  <c r="H4246" i="19"/>
  <c r="G4246" i="19"/>
  <c r="I4246" i="19" s="1"/>
  <c r="H4238" i="19"/>
  <c r="G4238" i="19"/>
  <c r="H4230" i="19"/>
  <c r="G4230" i="19"/>
  <c r="H4222" i="19"/>
  <c r="I4222" i="19" s="1"/>
  <c r="H4214" i="19"/>
  <c r="G4214" i="19"/>
  <c r="H4206" i="19"/>
  <c r="G4206" i="19"/>
  <c r="H4198" i="19"/>
  <c r="G4198" i="19"/>
  <c r="H4190" i="19"/>
  <c r="G4190" i="19"/>
  <c r="H4182" i="19"/>
  <c r="G4182" i="19"/>
  <c r="H4174" i="19"/>
  <c r="G4174" i="19"/>
  <c r="H4166" i="19"/>
  <c r="G4166" i="19"/>
  <c r="H4158" i="19"/>
  <c r="G4158" i="19"/>
  <c r="H4150" i="19"/>
  <c r="G4150" i="19"/>
  <c r="H4142" i="19"/>
  <c r="G4142" i="19"/>
  <c r="H4134" i="19"/>
  <c r="G4134" i="19"/>
  <c r="H4126" i="19"/>
  <c r="G4126" i="19"/>
  <c r="H4118" i="19"/>
  <c r="G4118" i="19"/>
  <c r="H4110" i="19"/>
  <c r="G4110" i="19"/>
  <c r="H4102" i="19"/>
  <c r="G4102" i="19"/>
  <c r="H4094" i="19"/>
  <c r="H4086" i="19"/>
  <c r="G4086" i="19"/>
  <c r="H4078" i="19"/>
  <c r="G4078" i="19"/>
  <c r="I4078" i="19" s="1"/>
  <c r="H4070" i="19"/>
  <c r="G4070" i="19"/>
  <c r="H4062" i="19"/>
  <c r="G4062" i="19"/>
  <c r="H4054" i="19"/>
  <c r="G4054" i="19"/>
  <c r="H4046" i="19"/>
  <c r="G4046" i="19"/>
  <c r="I4046" i="19" s="1"/>
  <c r="H4038" i="19"/>
  <c r="G4038" i="19"/>
  <c r="H4030" i="19"/>
  <c r="G4030" i="19"/>
  <c r="H4022" i="19"/>
  <c r="G4022" i="19"/>
  <c r="H4014" i="19"/>
  <c r="G4014" i="19"/>
  <c r="I4014" i="19" s="1"/>
  <c r="H4006" i="19"/>
  <c r="G4006" i="19"/>
  <c r="H3998" i="19"/>
  <c r="G3998" i="19"/>
  <c r="H3990" i="19"/>
  <c r="G3990" i="19"/>
  <c r="H3982" i="19"/>
  <c r="G3982" i="19"/>
  <c r="I3982" i="19" s="1"/>
  <c r="H3974" i="19"/>
  <c r="G3974" i="19"/>
  <c r="H3966" i="19"/>
  <c r="G3966" i="19"/>
  <c r="H3958" i="19"/>
  <c r="G3958" i="19"/>
  <c r="H3950" i="19"/>
  <c r="G3950" i="19"/>
  <c r="I3950" i="19" s="1"/>
  <c r="H3942" i="19"/>
  <c r="G3942" i="19"/>
  <c r="H3934" i="19"/>
  <c r="G3934" i="19"/>
  <c r="H3926" i="19"/>
  <c r="G3926" i="19"/>
  <c r="H3918" i="19"/>
  <c r="G3918" i="19"/>
  <c r="I3918" i="19" s="1"/>
  <c r="H3910" i="19"/>
  <c r="G3910" i="19"/>
  <c r="H3902" i="19"/>
  <c r="G3902" i="19"/>
  <c r="H3894" i="19"/>
  <c r="G3894" i="19"/>
  <c r="H3886" i="19"/>
  <c r="G3886" i="19"/>
  <c r="I3886" i="19" s="1"/>
  <c r="H3878" i="19"/>
  <c r="G3878" i="19"/>
  <c r="H3870" i="19"/>
  <c r="G3870" i="19"/>
  <c r="H3862" i="19"/>
  <c r="G3862" i="19"/>
  <c r="H3854" i="19"/>
  <c r="G3854" i="19"/>
  <c r="I3854" i="19" s="1"/>
  <c r="H3846" i="19"/>
  <c r="G3846" i="19"/>
  <c r="H3838" i="19"/>
  <c r="G3838" i="19"/>
  <c r="H3830" i="19"/>
  <c r="G3830" i="19"/>
  <c r="H3822" i="19"/>
  <c r="G3822" i="19"/>
  <c r="I3822" i="19" s="1"/>
  <c r="H3814" i="19"/>
  <c r="G3814" i="19"/>
  <c r="H3806" i="19"/>
  <c r="G3806" i="19"/>
  <c r="H3798" i="19"/>
  <c r="G3798" i="19"/>
  <c r="H3790" i="19"/>
  <c r="G3790" i="19"/>
  <c r="I3790" i="19" s="1"/>
  <c r="H3782" i="19"/>
  <c r="G3782" i="19"/>
  <c r="H3774" i="19"/>
  <c r="G3774" i="19"/>
  <c r="H3766" i="19"/>
  <c r="G3766" i="19"/>
  <c r="H3758" i="19"/>
  <c r="G3758" i="19"/>
  <c r="I3758" i="19" s="1"/>
  <c r="H3750" i="19"/>
  <c r="G3750" i="19"/>
  <c r="H3742" i="19"/>
  <c r="G3742" i="19"/>
  <c r="H3734" i="19"/>
  <c r="G3734" i="19"/>
  <c r="H3726" i="19"/>
  <c r="G3726" i="19"/>
  <c r="I3726" i="19" s="1"/>
  <c r="H3718" i="19"/>
  <c r="G3718" i="19"/>
  <c r="H3710" i="19"/>
  <c r="G3710" i="19"/>
  <c r="H3702" i="19"/>
  <c r="G3702" i="19"/>
  <c r="H3694" i="19"/>
  <c r="G3694" i="19"/>
  <c r="I3694" i="19" s="1"/>
  <c r="H3686" i="19"/>
  <c r="G3686" i="19"/>
  <c r="H3678" i="19"/>
  <c r="G3678" i="19"/>
  <c r="H3670" i="19"/>
  <c r="G3670" i="19"/>
  <c r="H3662" i="19"/>
  <c r="G3662" i="19"/>
  <c r="I3662" i="19" s="1"/>
  <c r="H3654" i="19"/>
  <c r="G3654" i="19"/>
  <c r="H3646" i="19"/>
  <c r="G3646" i="19"/>
  <c r="H3638" i="19"/>
  <c r="G3638" i="19"/>
  <c r="H3630" i="19"/>
  <c r="G3630" i="19"/>
  <c r="I3630" i="19" s="1"/>
  <c r="H3622" i="19"/>
  <c r="G3622" i="19"/>
  <c r="H3614" i="19"/>
  <c r="G3614" i="19"/>
  <c r="H3606" i="19"/>
  <c r="H3598" i="19"/>
  <c r="G3598" i="19"/>
  <c r="H3590" i="19"/>
  <c r="G3590" i="19"/>
  <c r="H3582" i="19"/>
  <c r="G3582" i="19"/>
  <c r="H3574" i="19"/>
  <c r="G3574" i="19"/>
  <c r="H3566" i="19"/>
  <c r="G3566" i="19"/>
  <c r="H3558" i="19"/>
  <c r="G3558" i="19"/>
  <c r="H3550" i="19"/>
  <c r="G3550" i="19"/>
  <c r="H3542" i="19"/>
  <c r="G3542" i="19"/>
  <c r="H3534" i="19"/>
  <c r="G3534" i="19"/>
  <c r="H3526" i="19"/>
  <c r="G3526" i="19"/>
  <c r="H3518" i="19"/>
  <c r="G3518" i="19"/>
  <c r="H3510" i="19"/>
  <c r="G3510" i="19"/>
  <c r="H3502" i="19"/>
  <c r="G3502" i="19"/>
  <c r="H3494" i="19"/>
  <c r="G3494" i="19"/>
  <c r="H3486" i="19"/>
  <c r="G3486" i="19"/>
  <c r="H3478" i="19"/>
  <c r="G3478" i="19"/>
  <c r="H3470" i="19"/>
  <c r="G3470" i="19"/>
  <c r="H3462" i="19"/>
  <c r="G3462" i="19"/>
  <c r="H3454" i="19"/>
  <c r="G3454" i="19"/>
  <c r="H3446" i="19"/>
  <c r="G3446" i="19"/>
  <c r="H3438" i="19"/>
  <c r="G3438" i="19"/>
  <c r="H3430" i="19"/>
  <c r="G3430" i="19"/>
  <c r="H3422" i="19"/>
  <c r="G3422" i="19"/>
  <c r="H3414" i="19"/>
  <c r="G3414" i="19"/>
  <c r="H3406" i="19"/>
  <c r="G3406" i="19"/>
  <c r="H3398" i="19"/>
  <c r="G3398" i="19"/>
  <c r="H3390" i="19"/>
  <c r="G3390" i="19"/>
  <c r="H3382" i="19"/>
  <c r="G3382" i="19"/>
  <c r="H3374" i="19"/>
  <c r="G3374" i="19"/>
  <c r="H3366" i="19"/>
  <c r="G3366" i="19"/>
  <c r="H3358" i="19"/>
  <c r="G3358" i="19"/>
  <c r="H3350" i="19"/>
  <c r="G3350" i="19"/>
  <c r="H3342" i="19"/>
  <c r="G3342" i="19"/>
  <c r="H3334" i="19"/>
  <c r="G3334" i="19"/>
  <c r="H3326" i="19"/>
  <c r="G3326" i="19"/>
  <c r="H3318" i="19"/>
  <c r="G3318" i="19"/>
  <c r="H3310" i="19"/>
  <c r="G3310" i="19"/>
  <c r="H3302" i="19"/>
  <c r="G3302" i="19"/>
  <c r="H3294" i="19"/>
  <c r="G3294" i="19"/>
  <c r="H3286" i="19"/>
  <c r="G3286" i="19"/>
  <c r="H3278" i="19"/>
  <c r="G3278" i="19"/>
  <c r="H3270" i="19"/>
  <c r="G3270" i="19"/>
  <c r="H3262" i="19"/>
  <c r="G3262" i="19"/>
  <c r="H3254" i="19"/>
  <c r="G3254" i="19"/>
  <c r="H3246" i="19"/>
  <c r="G3246" i="19"/>
  <c r="H3238" i="19"/>
  <c r="G3238" i="19"/>
  <c r="H3230" i="19"/>
  <c r="G3230" i="19"/>
  <c r="H3222" i="19"/>
  <c r="G3222" i="19"/>
  <c r="H3214" i="19"/>
  <c r="G3214" i="19"/>
  <c r="H3206" i="19"/>
  <c r="G3206" i="19"/>
  <c r="H3198" i="19"/>
  <c r="G3198" i="19"/>
  <c r="H3190" i="19"/>
  <c r="G3190" i="19"/>
  <c r="H3182" i="19"/>
  <c r="G3182" i="19"/>
  <c r="H3174" i="19"/>
  <c r="G3174" i="19"/>
  <c r="H3166" i="19"/>
  <c r="G3166" i="19"/>
  <c r="H3158" i="19"/>
  <c r="G3158" i="19"/>
  <c r="H3150" i="19"/>
  <c r="G3150" i="19"/>
  <c r="H3142" i="19"/>
  <c r="G3142" i="19"/>
  <c r="H3134" i="19"/>
  <c r="G3134" i="19"/>
  <c r="H3126" i="19"/>
  <c r="G3126" i="19"/>
  <c r="H3118" i="19"/>
  <c r="G3118" i="19"/>
  <c r="H3110" i="19"/>
  <c r="G3110" i="19"/>
  <c r="H3102" i="19"/>
  <c r="G3102" i="19"/>
  <c r="H3094" i="19"/>
  <c r="H3086" i="19"/>
  <c r="G3086" i="19"/>
  <c r="H3078" i="19"/>
  <c r="G3078" i="19"/>
  <c r="I3078" i="19" s="1"/>
  <c r="H3070" i="19"/>
  <c r="G3070" i="19"/>
  <c r="H3062" i="19"/>
  <c r="G3062" i="19"/>
  <c r="H3054" i="19"/>
  <c r="G3054" i="19"/>
  <c r="H3046" i="19"/>
  <c r="G3046" i="19"/>
  <c r="I3046" i="19" s="1"/>
  <c r="H3038" i="19"/>
  <c r="G3038" i="19"/>
  <c r="H3030" i="19"/>
  <c r="G3030" i="19"/>
  <c r="H3022" i="19"/>
  <c r="G3022" i="19"/>
  <c r="H3014" i="19"/>
  <c r="G3014" i="19"/>
  <c r="I3014" i="19" s="1"/>
  <c r="H3006" i="19"/>
  <c r="G3006" i="19"/>
  <c r="H2998" i="19"/>
  <c r="G2998" i="19"/>
  <c r="H2990" i="19"/>
  <c r="G2990" i="19"/>
  <c r="H2982" i="19"/>
  <c r="G2982" i="19"/>
  <c r="I2982" i="19" s="1"/>
  <c r="H2974" i="19"/>
  <c r="G2974" i="19"/>
  <c r="H2966" i="19"/>
  <c r="G2966" i="19"/>
  <c r="H2958" i="19"/>
  <c r="G2958" i="19"/>
  <c r="H2950" i="19"/>
  <c r="G2950" i="19"/>
  <c r="I2950" i="19" s="1"/>
  <c r="H2942" i="19"/>
  <c r="G2942" i="19"/>
  <c r="H2934" i="19"/>
  <c r="G2934" i="19"/>
  <c r="H2926" i="19"/>
  <c r="G2926" i="19"/>
  <c r="H2918" i="19"/>
  <c r="G2918" i="19"/>
  <c r="I2918" i="19" s="1"/>
  <c r="H2910" i="19"/>
  <c r="G2910" i="19"/>
  <c r="H2902" i="19"/>
  <c r="G2902" i="19"/>
  <c r="H2894" i="19"/>
  <c r="G2894" i="19"/>
  <c r="H2886" i="19"/>
  <c r="G2886" i="19"/>
  <c r="I2886" i="19" s="1"/>
  <c r="H2878" i="19"/>
  <c r="G2878" i="19"/>
  <c r="H2870" i="19"/>
  <c r="G2870" i="19"/>
  <c r="H2862" i="19"/>
  <c r="G2862" i="19"/>
  <c r="H2854" i="19"/>
  <c r="G2854" i="19"/>
  <c r="I2854" i="19" s="1"/>
  <c r="H2846" i="19"/>
  <c r="G2846" i="19"/>
  <c r="H2838" i="19"/>
  <c r="G2838" i="19"/>
  <c r="H2830" i="19"/>
  <c r="G2830" i="19"/>
  <c r="H2822" i="19"/>
  <c r="G2822" i="19"/>
  <c r="I2822" i="19" s="1"/>
  <c r="H2814" i="19"/>
  <c r="G2814" i="19"/>
  <c r="H2806" i="19"/>
  <c r="G2806" i="19"/>
  <c r="H2798" i="19"/>
  <c r="G2798" i="19"/>
  <c r="H2790" i="19"/>
  <c r="G2790" i="19"/>
  <c r="I2790" i="19" s="1"/>
  <c r="H2782" i="19"/>
  <c r="G2782" i="19"/>
  <c r="H2774" i="19"/>
  <c r="G2774" i="19"/>
  <c r="H2766" i="19"/>
  <c r="G2766" i="19"/>
  <c r="H2758" i="19"/>
  <c r="G2758" i="19"/>
  <c r="I2758" i="19" s="1"/>
  <c r="H2750" i="19"/>
  <c r="G2750" i="19"/>
  <c r="H2742" i="19"/>
  <c r="G2742" i="19"/>
  <c r="H2734" i="19"/>
  <c r="G2734" i="19"/>
  <c r="H2726" i="19"/>
  <c r="G2726" i="19"/>
  <c r="I2726" i="19" s="1"/>
  <c r="H2718" i="19"/>
  <c r="G2718" i="19"/>
  <c r="H2710" i="19"/>
  <c r="G2710" i="19"/>
  <c r="H2702" i="19"/>
  <c r="G2702" i="19"/>
  <c r="H2694" i="19"/>
  <c r="G2694" i="19"/>
  <c r="I2694" i="19" s="1"/>
  <c r="H2686" i="19"/>
  <c r="G2686" i="19"/>
  <c r="H2678" i="19"/>
  <c r="G2678" i="19"/>
  <c r="H2670" i="19"/>
  <c r="G2670" i="19"/>
  <c r="H2662" i="19"/>
  <c r="G2662" i="19"/>
  <c r="I2662" i="19" s="1"/>
  <c r="H2654" i="19"/>
  <c r="G2654" i="19"/>
  <c r="H2646" i="19"/>
  <c r="G2646" i="19"/>
  <c r="H2638" i="19"/>
  <c r="G2638" i="19"/>
  <c r="H2630" i="19"/>
  <c r="G2630" i="19"/>
  <c r="I2630" i="19" s="1"/>
  <c r="H2622" i="19"/>
  <c r="G2622" i="19"/>
  <c r="H2614" i="19"/>
  <c r="G2614" i="19"/>
  <c r="H2606" i="19"/>
  <c r="G2606" i="19"/>
  <c r="H2598" i="19"/>
  <c r="G2598" i="19"/>
  <c r="I2598" i="19" s="1"/>
  <c r="H2590" i="19"/>
  <c r="G2590" i="19"/>
  <c r="H2582" i="19"/>
  <c r="H2574" i="19"/>
  <c r="G2574" i="19"/>
  <c r="H2566" i="19"/>
  <c r="G2566" i="19"/>
  <c r="H2558" i="19"/>
  <c r="G2558" i="19"/>
  <c r="H2550" i="19"/>
  <c r="G2550" i="19"/>
  <c r="H2542" i="19"/>
  <c r="G2542" i="19"/>
  <c r="H2534" i="19"/>
  <c r="G2534" i="19"/>
  <c r="H2526" i="19"/>
  <c r="G2526" i="19"/>
  <c r="H2518" i="19"/>
  <c r="G2518" i="19"/>
  <c r="H2510" i="19"/>
  <c r="G2510" i="19"/>
  <c r="H2502" i="19"/>
  <c r="G2502" i="19"/>
  <c r="H2494" i="19"/>
  <c r="G2494" i="19"/>
  <c r="H2486" i="19"/>
  <c r="G2486" i="19"/>
  <c r="H2478" i="19"/>
  <c r="G2478" i="19"/>
  <c r="H2470" i="19"/>
  <c r="G2470" i="19"/>
  <c r="H2462" i="19"/>
  <c r="G2462" i="19"/>
  <c r="H2454" i="19"/>
  <c r="G2454" i="19"/>
  <c r="H2446" i="19"/>
  <c r="G2446" i="19"/>
  <c r="H2438" i="19"/>
  <c r="G2438" i="19"/>
  <c r="H2430" i="19"/>
  <c r="G2430" i="19"/>
  <c r="H2422" i="19"/>
  <c r="G2422" i="19"/>
  <c r="H2414" i="19"/>
  <c r="G2414" i="19"/>
  <c r="H2406" i="19"/>
  <c r="G2406" i="19"/>
  <c r="H2398" i="19"/>
  <c r="G2398" i="19"/>
  <c r="H2390" i="19"/>
  <c r="G2390" i="19"/>
  <c r="H2382" i="19"/>
  <c r="G2382" i="19"/>
  <c r="H2374" i="19"/>
  <c r="G2374" i="19"/>
  <c r="H2366" i="19"/>
  <c r="G2366" i="19"/>
  <c r="H2358" i="19"/>
  <c r="G2358" i="19"/>
  <c r="H2350" i="19"/>
  <c r="G2350" i="19"/>
  <c r="H2342" i="19"/>
  <c r="G2342" i="19"/>
  <c r="H2334" i="19"/>
  <c r="G2334" i="19"/>
  <c r="H2326" i="19"/>
  <c r="G2326" i="19"/>
  <c r="H2318" i="19"/>
  <c r="G2318" i="19"/>
  <c r="H2310" i="19"/>
  <c r="G2310" i="19"/>
  <c r="H2302" i="19"/>
  <c r="G2302" i="19"/>
  <c r="H2294" i="19"/>
  <c r="G2294" i="19"/>
  <c r="H2286" i="19"/>
  <c r="G2286" i="19"/>
  <c r="H2278" i="19"/>
  <c r="G2278" i="19"/>
  <c r="H2270" i="19"/>
  <c r="G2270" i="19"/>
  <c r="H2262" i="19"/>
  <c r="G2262" i="19"/>
  <c r="H2254" i="19"/>
  <c r="G2254" i="19"/>
  <c r="H2246" i="19"/>
  <c r="G2246" i="19"/>
  <c r="H2238" i="19"/>
  <c r="G2238" i="19"/>
  <c r="H2230" i="19"/>
  <c r="G2230" i="19"/>
  <c r="H2222" i="19"/>
  <c r="G2222" i="19"/>
  <c r="H2214" i="19"/>
  <c r="G2214" i="19"/>
  <c r="H2206" i="19"/>
  <c r="G2206" i="19"/>
  <c r="H2198" i="19"/>
  <c r="G2198" i="19"/>
  <c r="H2190" i="19"/>
  <c r="G2190" i="19"/>
  <c r="H2182" i="19"/>
  <c r="G2182" i="19"/>
  <c r="H2174" i="19"/>
  <c r="G2174" i="19"/>
  <c r="H2166" i="19"/>
  <c r="G2166" i="19"/>
  <c r="H2158" i="19"/>
  <c r="G2158" i="19"/>
  <c r="H2150" i="19"/>
  <c r="G2150" i="19"/>
  <c r="H2142" i="19"/>
  <c r="G2142" i="19"/>
  <c r="H2134" i="19"/>
  <c r="G2134" i="19"/>
  <c r="H2126" i="19"/>
  <c r="G2126" i="19"/>
  <c r="H2118" i="19"/>
  <c r="G2118" i="19"/>
  <c r="H2110" i="19"/>
  <c r="G2110" i="19"/>
  <c r="H2102" i="19"/>
  <c r="G2102" i="19"/>
  <c r="H2094" i="19"/>
  <c r="G2094" i="19"/>
  <c r="H2086" i="19"/>
  <c r="G2086" i="19"/>
  <c r="H2078" i="19"/>
  <c r="G2078" i="19"/>
  <c r="H2070" i="19"/>
  <c r="G2070" i="19"/>
  <c r="H2062" i="19"/>
  <c r="G2062" i="19"/>
  <c r="H2054" i="19"/>
  <c r="G2054" i="19"/>
  <c r="H2046" i="19"/>
  <c r="G2046" i="19"/>
  <c r="H2038" i="19"/>
  <c r="G2038" i="19"/>
  <c r="H2030" i="19"/>
  <c r="G2030" i="19"/>
  <c r="H2022" i="19"/>
  <c r="G2022" i="19"/>
  <c r="H2014" i="19"/>
  <c r="G2014" i="19"/>
  <c r="H2006" i="19"/>
  <c r="G2006" i="19"/>
  <c r="H1998" i="19"/>
  <c r="G1998" i="19"/>
  <c r="H1990" i="19"/>
  <c r="G1990" i="19"/>
  <c r="H1982" i="19"/>
  <c r="G1982" i="19"/>
  <c r="H1974" i="19"/>
  <c r="G1974" i="19"/>
  <c r="H1966" i="19"/>
  <c r="G1966" i="19"/>
  <c r="H1958" i="19"/>
  <c r="G1958" i="19"/>
  <c r="H1950" i="19"/>
  <c r="G1950" i="19"/>
  <c r="H1942" i="19"/>
  <c r="G1942" i="19"/>
  <c r="H1934" i="19"/>
  <c r="G1934" i="19"/>
  <c r="H1926" i="19"/>
  <c r="G1926" i="19"/>
  <c r="H1918" i="19"/>
  <c r="G1918" i="19"/>
  <c r="H1910" i="19"/>
  <c r="G1910" i="19"/>
  <c r="H1902" i="19"/>
  <c r="G1902" i="19"/>
  <c r="H1894" i="19"/>
  <c r="G1894" i="19"/>
  <c r="H1886" i="19"/>
  <c r="G1886" i="19"/>
  <c r="H1878" i="19"/>
  <c r="G1878" i="19"/>
  <c r="H1870" i="19"/>
  <c r="G1870" i="19"/>
  <c r="H1862" i="19"/>
  <c r="G1862" i="19"/>
  <c r="H1854" i="19"/>
  <c r="G1854" i="19"/>
  <c r="H1846" i="19"/>
  <c r="G1846" i="19"/>
  <c r="H1838" i="19"/>
  <c r="G1838" i="19"/>
  <c r="H1830" i="19"/>
  <c r="G1830" i="19"/>
  <c r="H1822" i="19"/>
  <c r="G1822" i="19"/>
  <c r="H1814" i="19"/>
  <c r="G1814" i="19"/>
  <c r="H1806" i="19"/>
  <c r="G1806" i="19"/>
  <c r="H1798" i="19"/>
  <c r="G1798" i="19"/>
  <c r="H1790" i="19"/>
  <c r="G1790" i="19"/>
  <c r="H1782" i="19"/>
  <c r="G1782" i="19"/>
  <c r="H1774" i="19"/>
  <c r="G1774" i="19"/>
  <c r="H1766" i="19"/>
  <c r="G1766" i="19"/>
  <c r="H1758" i="19"/>
  <c r="G1758" i="19"/>
  <c r="H1750" i="19"/>
  <c r="G1750" i="19"/>
  <c r="H1742" i="19"/>
  <c r="G1742" i="19"/>
  <c r="H1734" i="19"/>
  <c r="G1734" i="19"/>
  <c r="H1726" i="19"/>
  <c r="G1726" i="19"/>
  <c r="H1718" i="19"/>
  <c r="G1718" i="19"/>
  <c r="H1710" i="19"/>
  <c r="G1710" i="19"/>
  <c r="H1702" i="19"/>
  <c r="G1702" i="19"/>
  <c r="H1694" i="19"/>
  <c r="G1694" i="19"/>
  <c r="H1686" i="19"/>
  <c r="G1686" i="19"/>
  <c r="H1678" i="19"/>
  <c r="G1678" i="19"/>
  <c r="H1670" i="19"/>
  <c r="G1670" i="19"/>
  <c r="H1662" i="19"/>
  <c r="G1662" i="19"/>
  <c r="H1654" i="19"/>
  <c r="G1654" i="19"/>
  <c r="H1646" i="19"/>
  <c r="G1646" i="19"/>
  <c r="H1638" i="19"/>
  <c r="G1638" i="19"/>
  <c r="H1630" i="19"/>
  <c r="G1630" i="19"/>
  <c r="H1622" i="19"/>
  <c r="G1622" i="19"/>
  <c r="H1614" i="19"/>
  <c r="G1614" i="19"/>
  <c r="H1606" i="19"/>
  <c r="G1606" i="19"/>
  <c r="H1598" i="19"/>
  <c r="G1598" i="19"/>
  <c r="H1590" i="19"/>
  <c r="G1590" i="19"/>
  <c r="H1582" i="19"/>
  <c r="G1582" i="19"/>
  <c r="H1574" i="19"/>
  <c r="G1574" i="19"/>
  <c r="H1566" i="19"/>
  <c r="G1566" i="19"/>
  <c r="H1558" i="19"/>
  <c r="G1558" i="19"/>
  <c r="H1550" i="19"/>
  <c r="G1550" i="19"/>
  <c r="H1542" i="19"/>
  <c r="G1542" i="19"/>
  <c r="H1534" i="19"/>
  <c r="G1534" i="19"/>
  <c r="H1526" i="19"/>
  <c r="G1526" i="19"/>
  <c r="H1518" i="19"/>
  <c r="G1518" i="19"/>
  <c r="H1510" i="19"/>
  <c r="G1510" i="19"/>
  <c r="H1502" i="19"/>
  <c r="G1502" i="19"/>
  <c r="H1494" i="19"/>
  <c r="G1494" i="19"/>
  <c r="H1486" i="19"/>
  <c r="G1486" i="19"/>
  <c r="H1478" i="19"/>
  <c r="G1478" i="19"/>
  <c r="H1470" i="19"/>
  <c r="G1470" i="19"/>
  <c r="H1462" i="19"/>
  <c r="G1462" i="19"/>
  <c r="H1454" i="19"/>
  <c r="G1454" i="19"/>
  <c r="H1446" i="19"/>
  <c r="G1446" i="19"/>
  <c r="H1438" i="19"/>
  <c r="G1438" i="19"/>
  <c r="H1430" i="19"/>
  <c r="G1430" i="19"/>
  <c r="H1422" i="19"/>
  <c r="G1422" i="19"/>
  <c r="H1414" i="19"/>
  <c r="G1414" i="19"/>
  <c r="H1406" i="19"/>
  <c r="G1406" i="19"/>
  <c r="H1398" i="19"/>
  <c r="G1398" i="19"/>
  <c r="H1390" i="19"/>
  <c r="G1390" i="19"/>
  <c r="H1382" i="19"/>
  <c r="G1382" i="19"/>
  <c r="H1374" i="19"/>
  <c r="G1374" i="19"/>
  <c r="H1366" i="19"/>
  <c r="G1366" i="19"/>
  <c r="H1358" i="19"/>
  <c r="G1358" i="19"/>
  <c r="H1350" i="19"/>
  <c r="G1350" i="19"/>
  <c r="H1342" i="19"/>
  <c r="G1342" i="19"/>
  <c r="H1334" i="19"/>
  <c r="G1334" i="19"/>
  <c r="H1326" i="19"/>
  <c r="G1326" i="19"/>
  <c r="H1318" i="19"/>
  <c r="G1318" i="19"/>
  <c r="H1310" i="19"/>
  <c r="G1310" i="19"/>
  <c r="H1302" i="19"/>
  <c r="G1302" i="19"/>
  <c r="H1294" i="19"/>
  <c r="G1294" i="19"/>
  <c r="H1286" i="19"/>
  <c r="G1286" i="19"/>
  <c r="H1278" i="19"/>
  <c r="G1278" i="19"/>
  <c r="H1270" i="19"/>
  <c r="G1270" i="19"/>
  <c r="H1262" i="19"/>
  <c r="G1262" i="19"/>
  <c r="H1254" i="19"/>
  <c r="G1254" i="19"/>
  <c r="H1246" i="19"/>
  <c r="G1246" i="19"/>
  <c r="H1238" i="19"/>
  <c r="G1238" i="19"/>
  <c r="H1230" i="19"/>
  <c r="G1230" i="19"/>
  <c r="H1222" i="19"/>
  <c r="G1222" i="19"/>
  <c r="H1214" i="19"/>
  <c r="G1214" i="19"/>
  <c r="H1206" i="19"/>
  <c r="G1206" i="19"/>
  <c r="H1198" i="19"/>
  <c r="G1198" i="19"/>
  <c r="H1190" i="19"/>
  <c r="G1190" i="19"/>
  <c r="H1182" i="19"/>
  <c r="G1182" i="19"/>
  <c r="H1174" i="19"/>
  <c r="G1174" i="19"/>
  <c r="H1166" i="19"/>
  <c r="G1166" i="19"/>
  <c r="H1158" i="19"/>
  <c r="G1158" i="19"/>
  <c r="H1150" i="19"/>
  <c r="G1150" i="19"/>
  <c r="H1142" i="19"/>
  <c r="G1142" i="19"/>
  <c r="H1134" i="19"/>
  <c r="G1134" i="19"/>
  <c r="H1126" i="19"/>
  <c r="G1126" i="19"/>
  <c r="H1118" i="19"/>
  <c r="G1118" i="19"/>
  <c r="H1110" i="19"/>
  <c r="G1110" i="19"/>
  <c r="H1102" i="19"/>
  <c r="G1102" i="19"/>
  <c r="H1094" i="19"/>
  <c r="G1094" i="19"/>
  <c r="H1086" i="19"/>
  <c r="G1086" i="19"/>
  <c r="H1078" i="19"/>
  <c r="G1078" i="19"/>
  <c r="H1070" i="19"/>
  <c r="G1070" i="19"/>
  <c r="H1062" i="19"/>
  <c r="G1062" i="19"/>
  <c r="H1054" i="19"/>
  <c r="G1054" i="19"/>
  <c r="H1046" i="19"/>
  <c r="G1046" i="19"/>
  <c r="H1038" i="19"/>
  <c r="G1038" i="19"/>
  <c r="H1030" i="19"/>
  <c r="G1030" i="19"/>
  <c r="H1022" i="19"/>
  <c r="G1022" i="19"/>
  <c r="H1014" i="19"/>
  <c r="G1014" i="19"/>
  <c r="H1006" i="19"/>
  <c r="G1006" i="19"/>
  <c r="H998" i="19"/>
  <c r="G998" i="19"/>
  <c r="H990" i="19"/>
  <c r="G990" i="19"/>
  <c r="H982" i="19"/>
  <c r="G982" i="19"/>
  <c r="H974" i="19"/>
  <c r="G974" i="19"/>
  <c r="H966" i="19"/>
  <c r="G966" i="19"/>
  <c r="H958" i="19"/>
  <c r="G958" i="19"/>
  <c r="H950" i="19"/>
  <c r="G950" i="19"/>
  <c r="H942" i="19"/>
  <c r="G942" i="19"/>
  <c r="H934" i="19"/>
  <c r="G934" i="19"/>
  <c r="H926" i="19"/>
  <c r="G926" i="19"/>
  <c r="H918" i="19"/>
  <c r="G918" i="19"/>
  <c r="H910" i="19"/>
  <c r="G910" i="19"/>
  <c r="H902" i="19"/>
  <c r="G902" i="19"/>
  <c r="H894" i="19"/>
  <c r="G894" i="19"/>
  <c r="H886" i="19"/>
  <c r="G886" i="19"/>
  <c r="H878" i="19"/>
  <c r="G878" i="19"/>
  <c r="H870" i="19"/>
  <c r="G870" i="19"/>
  <c r="H862" i="19"/>
  <c r="G862" i="19"/>
  <c r="H854" i="19"/>
  <c r="G854" i="19"/>
  <c r="H846" i="19"/>
  <c r="G846" i="19"/>
  <c r="H838" i="19"/>
  <c r="G838" i="19"/>
  <c r="H830" i="19"/>
  <c r="G830" i="19"/>
  <c r="H822" i="19"/>
  <c r="G822" i="19"/>
  <c r="H814" i="19"/>
  <c r="G814" i="19"/>
  <c r="H806" i="19"/>
  <c r="G806" i="19"/>
  <c r="H798" i="19"/>
  <c r="G798" i="19"/>
  <c r="H790" i="19"/>
  <c r="G790" i="19"/>
  <c r="H782" i="19"/>
  <c r="G782" i="19"/>
  <c r="H774" i="19"/>
  <c r="G774" i="19"/>
  <c r="H766" i="19"/>
  <c r="G766" i="19"/>
  <c r="H758" i="19"/>
  <c r="G758" i="19"/>
  <c r="H750" i="19"/>
  <c r="G750" i="19"/>
  <c r="H742" i="19"/>
  <c r="G742" i="19"/>
  <c r="H734" i="19"/>
  <c r="G734" i="19"/>
  <c r="H726" i="19"/>
  <c r="G726" i="19"/>
  <c r="H718" i="19"/>
  <c r="G718" i="19"/>
  <c r="H710" i="19"/>
  <c r="G710" i="19"/>
  <c r="H702" i="19"/>
  <c r="G702" i="19"/>
  <c r="H694" i="19"/>
  <c r="G694" i="19"/>
  <c r="H686" i="19"/>
  <c r="G686" i="19"/>
  <c r="H678" i="19"/>
  <c r="G678" i="19"/>
  <c r="H670" i="19"/>
  <c r="G670" i="19"/>
  <c r="H662" i="19"/>
  <c r="G662" i="19"/>
  <c r="H654" i="19"/>
  <c r="G654" i="19"/>
  <c r="H646" i="19"/>
  <c r="G646" i="19"/>
  <c r="H638" i="19"/>
  <c r="G638" i="19"/>
  <c r="H630" i="19"/>
  <c r="G630" i="19"/>
  <c r="H622" i="19"/>
  <c r="G622" i="19"/>
  <c r="H614" i="19"/>
  <c r="G614" i="19"/>
  <c r="H606" i="19"/>
  <c r="G606" i="19"/>
  <c r="H598" i="19"/>
  <c r="G598" i="19"/>
  <c r="H590" i="19"/>
  <c r="G590" i="19"/>
  <c r="H582" i="19"/>
  <c r="G582" i="19"/>
  <c r="H574" i="19"/>
  <c r="G574" i="19"/>
  <c r="H566" i="19"/>
  <c r="G566" i="19"/>
  <c r="H558" i="19"/>
  <c r="G558" i="19"/>
  <c r="H550" i="19"/>
  <c r="G550" i="19"/>
  <c r="H542" i="19"/>
  <c r="G542" i="19"/>
  <c r="H534" i="19"/>
  <c r="G534" i="19"/>
  <c r="H526" i="19"/>
  <c r="G526" i="19"/>
  <c r="H518" i="19"/>
  <c r="G518" i="19"/>
  <c r="H510" i="19"/>
  <c r="G510" i="19"/>
  <c r="H502" i="19"/>
  <c r="G502" i="19"/>
  <c r="H494" i="19"/>
  <c r="G494" i="19"/>
  <c r="H486" i="19"/>
  <c r="G486" i="19"/>
  <c r="H478" i="19"/>
  <c r="G478" i="19"/>
  <c r="H470" i="19"/>
  <c r="G470" i="19"/>
  <c r="H462" i="19"/>
  <c r="G462" i="19"/>
  <c r="H454" i="19"/>
  <c r="G454" i="19"/>
  <c r="H446" i="19"/>
  <c r="G446" i="19"/>
  <c r="H438" i="19"/>
  <c r="G438" i="19"/>
  <c r="H430" i="19"/>
  <c r="G430" i="19"/>
  <c r="H422" i="19"/>
  <c r="G422" i="19"/>
  <c r="H414" i="19"/>
  <c r="G414" i="19"/>
  <c r="H406" i="19"/>
  <c r="G406" i="19"/>
  <c r="H398" i="19"/>
  <c r="G398" i="19"/>
  <c r="H390" i="19"/>
  <c r="G390" i="19"/>
  <c r="H382" i="19"/>
  <c r="G382" i="19"/>
  <c r="H374" i="19"/>
  <c r="G374" i="19"/>
  <c r="H366" i="19"/>
  <c r="G366" i="19"/>
  <c r="H358" i="19"/>
  <c r="G358" i="19"/>
  <c r="H350" i="19"/>
  <c r="G350" i="19"/>
  <c r="H342" i="19"/>
  <c r="G342" i="19"/>
  <c r="H334" i="19"/>
  <c r="G334" i="19"/>
  <c r="H326" i="19"/>
  <c r="G326" i="19"/>
  <c r="H318" i="19"/>
  <c r="G318" i="19"/>
  <c r="H310" i="19"/>
  <c r="G310" i="19"/>
  <c r="H302" i="19"/>
  <c r="G302" i="19"/>
  <c r="H294" i="19"/>
  <c r="G294" i="19"/>
  <c r="H286" i="19"/>
  <c r="G286" i="19"/>
  <c r="H278" i="19"/>
  <c r="G278" i="19"/>
  <c r="H270" i="19"/>
  <c r="G270" i="19"/>
  <c r="H262" i="19"/>
  <c r="G262" i="19"/>
  <c r="H254" i="19"/>
  <c r="G254" i="19"/>
  <c r="H246" i="19"/>
  <c r="G246" i="19"/>
  <c r="H238" i="19"/>
  <c r="G238" i="19"/>
  <c r="H230" i="19"/>
  <c r="G230" i="19"/>
  <c r="H222" i="19"/>
  <c r="G222" i="19"/>
  <c r="H214" i="19"/>
  <c r="G214" i="19"/>
  <c r="H206" i="19"/>
  <c r="G206" i="19"/>
  <c r="H198" i="19"/>
  <c r="G198" i="19"/>
  <c r="G9160" i="19"/>
  <c r="I9160" i="19" s="1"/>
  <c r="G9096" i="19"/>
  <c r="G9032" i="19"/>
  <c r="G8968" i="19"/>
  <c r="G8904" i="19"/>
  <c r="G8840" i="19"/>
  <c r="G8776" i="19"/>
  <c r="G8712" i="19"/>
  <c r="G8648" i="19"/>
  <c r="I8648" i="19" s="1"/>
  <c r="G8584" i="19"/>
  <c r="G8520" i="19"/>
  <c r="G8456" i="19"/>
  <c r="G8392" i="19"/>
  <c r="G8328" i="19"/>
  <c r="G8264" i="19"/>
  <c r="G8200" i="19"/>
  <c r="G8136" i="19"/>
  <c r="I8136" i="19" s="1"/>
  <c r="G8072" i="19"/>
  <c r="G8008" i="19"/>
  <c r="G7944" i="19"/>
  <c r="G7880" i="19"/>
  <c r="G7816" i="19"/>
  <c r="G7752" i="19"/>
  <c r="G7688" i="19"/>
  <c r="G7624" i="19"/>
  <c r="I7624" i="19" s="1"/>
  <c r="G7560" i="19"/>
  <c r="G7496" i="19"/>
  <c r="G7432" i="19"/>
  <c r="G7368" i="19"/>
  <c r="G7304" i="19"/>
  <c r="G7162" i="19"/>
  <c r="I7162" i="19" s="1"/>
  <c r="G7006" i="19"/>
  <c r="I7006" i="19" s="1"/>
  <c r="G6584" i="19"/>
  <c r="I6584" i="19" s="1"/>
  <c r="G6328" i="19"/>
  <c r="I6328" i="19" s="1"/>
  <c r="G6072" i="19"/>
  <c r="I6072" i="19" s="1"/>
  <c r="G5816" i="19"/>
  <c r="I5816" i="19" s="1"/>
  <c r="G4760" i="19"/>
  <c r="I4760" i="19" s="1"/>
  <c r="G3606" i="19"/>
  <c r="I3606" i="19" s="1"/>
  <c r="H9933" i="19"/>
  <c r="G9933" i="19"/>
  <c r="H9925" i="19"/>
  <c r="G9925" i="19"/>
  <c r="H9917" i="19"/>
  <c r="G9917" i="19"/>
  <c r="H9909" i="19"/>
  <c r="G9909" i="19"/>
  <c r="H9901" i="19"/>
  <c r="G9901" i="19"/>
  <c r="H9893" i="19"/>
  <c r="G9893" i="19"/>
  <c r="H9885" i="19"/>
  <c r="G9885" i="19"/>
  <c r="H9877" i="19"/>
  <c r="G9877" i="19"/>
  <c r="H9869" i="19"/>
  <c r="G9869" i="19"/>
  <c r="H9861" i="19"/>
  <c r="G9861" i="19"/>
  <c r="H9853" i="19"/>
  <c r="G9853" i="19"/>
  <c r="H9845" i="19"/>
  <c r="G9845" i="19"/>
  <c r="H9837" i="19"/>
  <c r="G9837" i="19"/>
  <c r="H9829" i="19"/>
  <c r="G9829" i="19"/>
  <c r="H9821" i="19"/>
  <c r="G9821" i="19"/>
  <c r="H9813" i="19"/>
  <c r="G9813" i="19"/>
  <c r="H9805" i="19"/>
  <c r="G9805" i="19"/>
  <c r="H9797" i="19"/>
  <c r="G9797" i="19"/>
  <c r="H9789" i="19"/>
  <c r="G9789" i="19"/>
  <c r="H9781" i="19"/>
  <c r="G9781" i="19"/>
  <c r="H9773" i="19"/>
  <c r="G9773" i="19"/>
  <c r="H9765" i="19"/>
  <c r="G9765" i="19"/>
  <c r="H9757" i="19"/>
  <c r="G9757" i="19"/>
  <c r="H9749" i="19"/>
  <c r="G9749" i="19"/>
  <c r="H9741" i="19"/>
  <c r="G9741" i="19"/>
  <c r="H9733" i="19"/>
  <c r="G9733" i="19"/>
  <c r="H9725" i="19"/>
  <c r="G9725" i="19"/>
  <c r="H9717" i="19"/>
  <c r="G9717" i="19"/>
  <c r="H9709" i="19"/>
  <c r="G9709" i="19"/>
  <c r="H9701" i="19"/>
  <c r="G9701" i="19"/>
  <c r="H9693" i="19"/>
  <c r="G9693" i="19"/>
  <c r="H9685" i="19"/>
  <c r="G9685" i="19"/>
  <c r="H9677" i="19"/>
  <c r="G9677" i="19"/>
  <c r="H9669" i="19"/>
  <c r="G9669" i="19"/>
  <c r="H9661" i="19"/>
  <c r="G9661" i="19"/>
  <c r="H9653" i="19"/>
  <c r="G9653" i="19"/>
  <c r="H9645" i="19"/>
  <c r="G9645" i="19"/>
  <c r="H9637" i="19"/>
  <c r="G9637" i="19"/>
  <c r="H9629" i="19"/>
  <c r="G9629" i="19"/>
  <c r="H9621" i="19"/>
  <c r="G9621" i="19"/>
  <c r="H9613" i="19"/>
  <c r="G9613" i="19"/>
  <c r="H9605" i="19"/>
  <c r="G9605" i="19"/>
  <c r="H9597" i="19"/>
  <c r="G9597" i="19"/>
  <c r="H9589" i="19"/>
  <c r="G9589" i="19"/>
  <c r="H9581" i="19"/>
  <c r="G9581" i="19"/>
  <c r="H9573" i="19"/>
  <c r="G9573" i="19"/>
  <c r="H9565" i="19"/>
  <c r="G9565" i="19"/>
  <c r="H9557" i="19"/>
  <c r="G9557" i="19"/>
  <c r="H9549" i="19"/>
  <c r="G9549" i="19"/>
  <c r="H9541" i="19"/>
  <c r="G9541" i="19"/>
  <c r="H9533" i="19"/>
  <c r="G9533" i="19"/>
  <c r="H9525" i="19"/>
  <c r="G9525" i="19"/>
  <c r="H9517" i="19"/>
  <c r="G9517" i="19"/>
  <c r="H9509" i="19"/>
  <c r="G9509" i="19"/>
  <c r="H9501" i="19"/>
  <c r="G9501" i="19"/>
  <c r="H9493" i="19"/>
  <c r="G9493" i="19"/>
  <c r="H9485" i="19"/>
  <c r="G9485" i="19"/>
  <c r="H9477" i="19"/>
  <c r="G9477" i="19"/>
  <c r="H9469" i="19"/>
  <c r="G9469" i="19"/>
  <c r="H9461" i="19"/>
  <c r="G9461" i="19"/>
  <c r="H9453" i="19"/>
  <c r="G9453" i="19"/>
  <c r="H9445" i="19"/>
  <c r="G9445" i="19"/>
  <c r="H9437" i="19"/>
  <c r="G9437" i="19"/>
  <c r="H9429" i="19"/>
  <c r="G9429" i="19"/>
  <c r="H9421" i="19"/>
  <c r="G9421" i="19"/>
  <c r="H9413" i="19"/>
  <c r="G9413" i="19"/>
  <c r="H9405" i="19"/>
  <c r="G9405" i="19"/>
  <c r="H9397" i="19"/>
  <c r="G9397" i="19"/>
  <c r="H9389" i="19"/>
  <c r="G9389" i="19"/>
  <c r="H9381" i="19"/>
  <c r="G9381" i="19"/>
  <c r="H9373" i="19"/>
  <c r="G9373" i="19"/>
  <c r="H9365" i="19"/>
  <c r="G9365" i="19"/>
  <c r="H9357" i="19"/>
  <c r="G9357" i="19"/>
  <c r="H9349" i="19"/>
  <c r="G9349" i="19"/>
  <c r="H9341" i="19"/>
  <c r="G9341" i="19"/>
  <c r="H9333" i="19"/>
  <c r="G9333" i="19"/>
  <c r="H9325" i="19"/>
  <c r="G9325" i="19"/>
  <c r="H9317" i="19"/>
  <c r="G9317" i="19"/>
  <c r="H9309" i="19"/>
  <c r="G9309" i="19"/>
  <c r="H9301" i="19"/>
  <c r="G9301" i="19"/>
  <c r="H9293" i="19"/>
  <c r="G9293" i="19"/>
  <c r="H9285" i="19"/>
  <c r="G9285" i="19"/>
  <c r="H9277" i="19"/>
  <c r="G9277" i="19"/>
  <c r="H9269" i="19"/>
  <c r="G9269" i="19"/>
  <c r="H9261" i="19"/>
  <c r="G9261" i="19"/>
  <c r="H9253" i="19"/>
  <c r="G9253" i="19"/>
  <c r="H9245" i="19"/>
  <c r="G9245" i="19"/>
  <c r="H9237" i="19"/>
  <c r="G9237" i="19"/>
  <c r="H9229" i="19"/>
  <c r="G9229" i="19"/>
  <c r="H9221" i="19"/>
  <c r="G9221" i="19"/>
  <c r="H9213" i="19"/>
  <c r="G9213" i="19"/>
  <c r="H9205" i="19"/>
  <c r="G9205" i="19"/>
  <c r="H9197" i="19"/>
  <c r="G9197" i="19"/>
  <c r="H9189" i="19"/>
  <c r="G9189" i="19"/>
  <c r="H9181" i="19"/>
  <c r="G9181" i="19"/>
  <c r="H9173" i="19"/>
  <c r="G9173" i="19"/>
  <c r="H9165" i="19"/>
  <c r="G9165" i="19"/>
  <c r="H9157" i="19"/>
  <c r="G9157" i="19"/>
  <c r="H9149" i="19"/>
  <c r="G9149" i="19"/>
  <c r="H9141" i="19"/>
  <c r="G9141" i="19"/>
  <c r="H9133" i="19"/>
  <c r="G9133" i="19"/>
  <c r="H9125" i="19"/>
  <c r="G9125" i="19"/>
  <c r="H9117" i="19"/>
  <c r="G9117" i="19"/>
  <c r="H9109" i="19"/>
  <c r="G9109" i="19"/>
  <c r="H9101" i="19"/>
  <c r="G9101" i="19"/>
  <c r="H9093" i="19"/>
  <c r="G9093" i="19"/>
  <c r="H9085" i="19"/>
  <c r="G9085" i="19"/>
  <c r="H9077" i="19"/>
  <c r="G9077" i="19"/>
  <c r="H9069" i="19"/>
  <c r="G9069" i="19"/>
  <c r="H9061" i="19"/>
  <c r="G9061" i="19"/>
  <c r="H9053" i="19"/>
  <c r="G9053" i="19"/>
  <c r="H9045" i="19"/>
  <c r="G9045" i="19"/>
  <c r="H9037" i="19"/>
  <c r="G9037" i="19"/>
  <c r="H9029" i="19"/>
  <c r="G9029" i="19"/>
  <c r="H9021" i="19"/>
  <c r="G9021" i="19"/>
  <c r="H9013" i="19"/>
  <c r="G9013" i="19"/>
  <c r="H9005" i="19"/>
  <c r="G9005" i="19"/>
  <c r="H8997" i="19"/>
  <c r="G8997" i="19"/>
  <c r="H8989" i="19"/>
  <c r="G8989" i="19"/>
  <c r="H8981" i="19"/>
  <c r="G8981" i="19"/>
  <c r="H8973" i="19"/>
  <c r="G8973" i="19"/>
  <c r="H8965" i="19"/>
  <c r="G8965" i="19"/>
  <c r="H8957" i="19"/>
  <c r="G8957" i="19"/>
  <c r="H8949" i="19"/>
  <c r="G8949" i="19"/>
  <c r="H8941" i="19"/>
  <c r="G8941" i="19"/>
  <c r="H8933" i="19"/>
  <c r="G8933" i="19"/>
  <c r="H8925" i="19"/>
  <c r="G8925" i="19"/>
  <c r="H8917" i="19"/>
  <c r="G8917" i="19"/>
  <c r="H8909" i="19"/>
  <c r="G8909" i="19"/>
  <c r="H8901" i="19"/>
  <c r="G8901" i="19"/>
  <c r="H8893" i="19"/>
  <c r="G8893" i="19"/>
  <c r="H8885" i="19"/>
  <c r="G8885" i="19"/>
  <c r="H8877" i="19"/>
  <c r="G8877" i="19"/>
  <c r="H8869" i="19"/>
  <c r="G8869" i="19"/>
  <c r="H8861" i="19"/>
  <c r="G8861" i="19"/>
  <c r="H8853" i="19"/>
  <c r="G8853" i="19"/>
  <c r="H8845" i="19"/>
  <c r="G8845" i="19"/>
  <c r="H8837" i="19"/>
  <c r="G8837" i="19"/>
  <c r="H8829" i="19"/>
  <c r="G8829" i="19"/>
  <c r="H8821" i="19"/>
  <c r="G8821" i="19"/>
  <c r="H8813" i="19"/>
  <c r="G8813" i="19"/>
  <c r="H8805" i="19"/>
  <c r="G8805" i="19"/>
  <c r="H8797" i="19"/>
  <c r="G8797" i="19"/>
  <c r="H8789" i="19"/>
  <c r="G8789" i="19"/>
  <c r="H8781" i="19"/>
  <c r="G8781" i="19"/>
  <c r="H8773" i="19"/>
  <c r="G8773" i="19"/>
  <c r="H8765" i="19"/>
  <c r="G8765" i="19"/>
  <c r="H8757" i="19"/>
  <c r="G8757" i="19"/>
  <c r="H8749" i="19"/>
  <c r="G8749" i="19"/>
  <c r="H8741" i="19"/>
  <c r="G8741" i="19"/>
  <c r="H8733" i="19"/>
  <c r="G8733" i="19"/>
  <c r="H8725" i="19"/>
  <c r="G8725" i="19"/>
  <c r="H8717" i="19"/>
  <c r="G8717" i="19"/>
  <c r="H8709" i="19"/>
  <c r="G8709" i="19"/>
  <c r="H8701" i="19"/>
  <c r="G8701" i="19"/>
  <c r="H8693" i="19"/>
  <c r="G8693" i="19"/>
  <c r="H8685" i="19"/>
  <c r="G8685" i="19"/>
  <c r="H8677" i="19"/>
  <c r="G8677" i="19"/>
  <c r="H8669" i="19"/>
  <c r="G8669" i="19"/>
  <c r="H8661" i="19"/>
  <c r="G8661" i="19"/>
  <c r="H8653" i="19"/>
  <c r="G8653" i="19"/>
  <c r="H8645" i="19"/>
  <c r="G8645" i="19"/>
  <c r="H8637" i="19"/>
  <c r="G8637" i="19"/>
  <c r="H8629" i="19"/>
  <c r="G8629" i="19"/>
  <c r="H8621" i="19"/>
  <c r="G8621" i="19"/>
  <c r="H8613" i="19"/>
  <c r="G8613" i="19"/>
  <c r="H8605" i="19"/>
  <c r="G8605" i="19"/>
  <c r="H8597" i="19"/>
  <c r="G8597" i="19"/>
  <c r="H8589" i="19"/>
  <c r="G8589" i="19"/>
  <c r="H8581" i="19"/>
  <c r="G8581" i="19"/>
  <c r="H8573" i="19"/>
  <c r="G8573" i="19"/>
  <c r="H8565" i="19"/>
  <c r="G8565" i="19"/>
  <c r="H8557" i="19"/>
  <c r="G8557" i="19"/>
  <c r="H8549" i="19"/>
  <c r="G8549" i="19"/>
  <c r="H8541" i="19"/>
  <c r="G8541" i="19"/>
  <c r="H8533" i="19"/>
  <c r="G8533" i="19"/>
  <c r="H8525" i="19"/>
  <c r="G8525" i="19"/>
  <c r="H8517" i="19"/>
  <c r="G8517" i="19"/>
  <c r="H8509" i="19"/>
  <c r="G8509" i="19"/>
  <c r="H8501" i="19"/>
  <c r="G8501" i="19"/>
  <c r="H8493" i="19"/>
  <c r="G8493" i="19"/>
  <c r="H8485" i="19"/>
  <c r="G8485" i="19"/>
  <c r="H8477" i="19"/>
  <c r="G8477" i="19"/>
  <c r="H8469" i="19"/>
  <c r="G8469" i="19"/>
  <c r="H8461" i="19"/>
  <c r="G8461" i="19"/>
  <c r="H8453" i="19"/>
  <c r="G8453" i="19"/>
  <c r="H8445" i="19"/>
  <c r="G8445" i="19"/>
  <c r="H8437" i="19"/>
  <c r="G8437" i="19"/>
  <c r="H8429" i="19"/>
  <c r="G8429" i="19"/>
  <c r="H8421" i="19"/>
  <c r="G8421" i="19"/>
  <c r="H8413" i="19"/>
  <c r="G8413" i="19"/>
  <c r="H8405" i="19"/>
  <c r="G8405" i="19"/>
  <c r="H8397" i="19"/>
  <c r="G8397" i="19"/>
  <c r="H8389" i="19"/>
  <c r="G8389" i="19"/>
  <c r="H8381" i="19"/>
  <c r="G8381" i="19"/>
  <c r="H8373" i="19"/>
  <c r="G8373" i="19"/>
  <c r="H8365" i="19"/>
  <c r="G8365" i="19"/>
  <c r="H8357" i="19"/>
  <c r="G8357" i="19"/>
  <c r="H8349" i="19"/>
  <c r="G8349" i="19"/>
  <c r="H8341" i="19"/>
  <c r="G8341" i="19"/>
  <c r="H8333" i="19"/>
  <c r="G8333" i="19"/>
  <c r="H8325" i="19"/>
  <c r="G8325" i="19"/>
  <c r="H8317" i="19"/>
  <c r="G8317" i="19"/>
  <c r="H8309" i="19"/>
  <c r="G8309" i="19"/>
  <c r="H8301" i="19"/>
  <c r="G8301" i="19"/>
  <c r="H8293" i="19"/>
  <c r="G8293" i="19"/>
  <c r="H8285" i="19"/>
  <c r="G8285" i="19"/>
  <c r="H8277" i="19"/>
  <c r="G8277" i="19"/>
  <c r="H8269" i="19"/>
  <c r="G8269" i="19"/>
  <c r="H8261" i="19"/>
  <c r="G8261" i="19"/>
  <c r="H8253" i="19"/>
  <c r="G8253" i="19"/>
  <c r="H8245" i="19"/>
  <c r="G8245" i="19"/>
  <c r="H8237" i="19"/>
  <c r="G8237" i="19"/>
  <c r="H8229" i="19"/>
  <c r="G8229" i="19"/>
  <c r="H8221" i="19"/>
  <c r="G8221" i="19"/>
  <c r="H8213" i="19"/>
  <c r="G8213" i="19"/>
  <c r="H8205" i="19"/>
  <c r="G8205" i="19"/>
  <c r="H8197" i="19"/>
  <c r="G8197" i="19"/>
  <c r="H8189" i="19"/>
  <c r="G8189" i="19"/>
  <c r="H8181" i="19"/>
  <c r="G8181" i="19"/>
  <c r="H8173" i="19"/>
  <c r="G8173" i="19"/>
  <c r="H8165" i="19"/>
  <c r="G8165" i="19"/>
  <c r="H8157" i="19"/>
  <c r="G8157" i="19"/>
  <c r="H8149" i="19"/>
  <c r="G8149" i="19"/>
  <c r="H8141" i="19"/>
  <c r="G8141" i="19"/>
  <c r="H8133" i="19"/>
  <c r="G8133" i="19"/>
  <c r="H8125" i="19"/>
  <c r="G8125" i="19"/>
  <c r="H8117" i="19"/>
  <c r="G8117" i="19"/>
  <c r="H8109" i="19"/>
  <c r="G8109" i="19"/>
  <c r="H8101" i="19"/>
  <c r="G8101" i="19"/>
  <c r="H8093" i="19"/>
  <c r="G8093" i="19"/>
  <c r="H8085" i="19"/>
  <c r="G8085" i="19"/>
  <c r="H8077" i="19"/>
  <c r="G8077" i="19"/>
  <c r="H8069" i="19"/>
  <c r="G8069" i="19"/>
  <c r="H8061" i="19"/>
  <c r="G8061" i="19"/>
  <c r="H8053" i="19"/>
  <c r="G8053" i="19"/>
  <c r="H8045" i="19"/>
  <c r="G8045" i="19"/>
  <c r="H8037" i="19"/>
  <c r="G8037" i="19"/>
  <c r="H8029" i="19"/>
  <c r="G8029" i="19"/>
  <c r="H8021" i="19"/>
  <c r="G8021" i="19"/>
  <c r="H8013" i="19"/>
  <c r="G8013" i="19"/>
  <c r="H8005" i="19"/>
  <c r="G8005" i="19"/>
  <c r="H7997" i="19"/>
  <c r="G7997" i="19"/>
  <c r="H7989" i="19"/>
  <c r="G7989" i="19"/>
  <c r="H7981" i="19"/>
  <c r="G7981" i="19"/>
  <c r="H7973" i="19"/>
  <c r="G7973" i="19"/>
  <c r="H7965" i="19"/>
  <c r="G7965" i="19"/>
  <c r="H7957" i="19"/>
  <c r="G7957" i="19"/>
  <c r="H7949" i="19"/>
  <c r="G7949" i="19"/>
  <c r="H7941" i="19"/>
  <c r="G7941" i="19"/>
  <c r="H7933" i="19"/>
  <c r="G7933" i="19"/>
  <c r="H7925" i="19"/>
  <c r="G7925" i="19"/>
  <c r="H7917" i="19"/>
  <c r="G7917" i="19"/>
  <c r="H7909" i="19"/>
  <c r="G7909" i="19"/>
  <c r="H7901" i="19"/>
  <c r="G7901" i="19"/>
  <c r="H7893" i="19"/>
  <c r="G7893" i="19"/>
  <c r="H7885" i="19"/>
  <c r="G7885" i="19"/>
  <c r="H7877" i="19"/>
  <c r="G7877" i="19"/>
  <c r="H7869" i="19"/>
  <c r="G7869" i="19"/>
  <c r="H7861" i="19"/>
  <c r="G7861" i="19"/>
  <c r="H7853" i="19"/>
  <c r="G7853" i="19"/>
  <c r="H7845" i="19"/>
  <c r="G7845" i="19"/>
  <c r="H7837" i="19"/>
  <c r="G7837" i="19"/>
  <c r="H7829" i="19"/>
  <c r="G7829" i="19"/>
  <c r="H7821" i="19"/>
  <c r="G7821" i="19"/>
  <c r="H7813" i="19"/>
  <c r="G7813" i="19"/>
  <c r="H7805" i="19"/>
  <c r="G7805" i="19"/>
  <c r="H7797" i="19"/>
  <c r="G7797" i="19"/>
  <c r="H7789" i="19"/>
  <c r="G7789" i="19"/>
  <c r="H7781" i="19"/>
  <c r="G7781" i="19"/>
  <c r="H7773" i="19"/>
  <c r="G7773" i="19"/>
  <c r="H7765" i="19"/>
  <c r="G7765" i="19"/>
  <c r="H7757" i="19"/>
  <c r="G7757" i="19"/>
  <c r="H7749" i="19"/>
  <c r="G7749" i="19"/>
  <c r="H7741" i="19"/>
  <c r="G7741" i="19"/>
  <c r="H7733" i="19"/>
  <c r="G7733" i="19"/>
  <c r="H7725" i="19"/>
  <c r="G7725" i="19"/>
  <c r="H7717" i="19"/>
  <c r="G7717" i="19"/>
  <c r="H7709" i="19"/>
  <c r="G7709" i="19"/>
  <c r="H7701" i="19"/>
  <c r="G7701" i="19"/>
  <c r="H7693" i="19"/>
  <c r="G7693" i="19"/>
  <c r="H7685" i="19"/>
  <c r="G7685" i="19"/>
  <c r="H7677" i="19"/>
  <c r="G7677" i="19"/>
  <c r="H7669" i="19"/>
  <c r="G7669" i="19"/>
  <c r="H7661" i="19"/>
  <c r="G7661" i="19"/>
  <c r="H7653" i="19"/>
  <c r="G7653" i="19"/>
  <c r="H7645" i="19"/>
  <c r="G7645" i="19"/>
  <c r="H7637" i="19"/>
  <c r="G7637" i="19"/>
  <c r="H7629" i="19"/>
  <c r="G7629" i="19"/>
  <c r="H7621" i="19"/>
  <c r="G7621" i="19"/>
  <c r="H7613" i="19"/>
  <c r="G7613" i="19"/>
  <c r="H7605" i="19"/>
  <c r="G7605" i="19"/>
  <c r="H7597" i="19"/>
  <c r="G7597" i="19"/>
  <c r="H7589" i="19"/>
  <c r="G7589" i="19"/>
  <c r="H7581" i="19"/>
  <c r="G7581" i="19"/>
  <c r="H7573" i="19"/>
  <c r="G7573" i="19"/>
  <c r="H7565" i="19"/>
  <c r="G7565" i="19"/>
  <c r="H7557" i="19"/>
  <c r="G7557" i="19"/>
  <c r="H7549" i="19"/>
  <c r="G7549" i="19"/>
  <c r="H7541" i="19"/>
  <c r="G7541" i="19"/>
  <c r="H7533" i="19"/>
  <c r="G7533" i="19"/>
  <c r="H7525" i="19"/>
  <c r="G7525" i="19"/>
  <c r="H7517" i="19"/>
  <c r="G7517" i="19"/>
  <c r="H7509" i="19"/>
  <c r="G7509" i="19"/>
  <c r="H7501" i="19"/>
  <c r="G7501" i="19"/>
  <c r="H7493" i="19"/>
  <c r="G7493" i="19"/>
  <c r="H7485" i="19"/>
  <c r="G7485" i="19"/>
  <c r="H7477" i="19"/>
  <c r="G7477" i="19"/>
  <c r="H7469" i="19"/>
  <c r="G7469" i="19"/>
  <c r="H7461" i="19"/>
  <c r="G7461" i="19"/>
  <c r="H7453" i="19"/>
  <c r="G7453" i="19"/>
  <c r="H7445" i="19"/>
  <c r="G7445" i="19"/>
  <c r="H7437" i="19"/>
  <c r="G7437" i="19"/>
  <c r="H7429" i="19"/>
  <c r="G7429" i="19"/>
  <c r="H7421" i="19"/>
  <c r="G7421" i="19"/>
  <c r="H7413" i="19"/>
  <c r="G7413" i="19"/>
  <c r="H7405" i="19"/>
  <c r="G7405" i="19"/>
  <c r="H7397" i="19"/>
  <c r="G7397" i="19"/>
  <c r="H7389" i="19"/>
  <c r="G7389" i="19"/>
  <c r="H7381" i="19"/>
  <c r="G7381" i="19"/>
  <c r="H7373" i="19"/>
  <c r="G7373" i="19"/>
  <c r="H7365" i="19"/>
  <c r="G7365" i="19"/>
  <c r="H7357" i="19"/>
  <c r="G7357" i="19"/>
  <c r="H7349" i="19"/>
  <c r="G7349" i="19"/>
  <c r="H7341" i="19"/>
  <c r="G7341" i="19"/>
  <c r="H7333" i="19"/>
  <c r="G7333" i="19"/>
  <c r="H7325" i="19"/>
  <c r="G7325" i="19"/>
  <c r="H7317" i="19"/>
  <c r="G7317" i="19"/>
  <c r="H7309" i="19"/>
  <c r="G7309" i="19"/>
  <c r="H7301" i="19"/>
  <c r="G7301" i="19"/>
  <c r="H7293" i="19"/>
  <c r="G7293" i="19"/>
  <c r="H7285" i="19"/>
  <c r="G7285" i="19"/>
  <c r="H7277" i="19"/>
  <c r="G7277" i="19"/>
  <c r="H7269" i="19"/>
  <c r="G7269" i="19"/>
  <c r="H7261" i="19"/>
  <c r="G7261" i="19"/>
  <c r="H7253" i="19"/>
  <c r="G7253" i="19"/>
  <c r="H7245" i="19"/>
  <c r="G7245" i="19"/>
  <c r="H7237" i="19"/>
  <c r="G7237" i="19"/>
  <c r="H7229" i="19"/>
  <c r="G7229" i="19"/>
  <c r="H7221" i="19"/>
  <c r="G7221" i="19"/>
  <c r="H7213" i="19"/>
  <c r="G7213" i="19"/>
  <c r="H7205" i="19"/>
  <c r="G7205" i="19"/>
  <c r="H7197" i="19"/>
  <c r="G7197" i="19"/>
  <c r="H7189" i="19"/>
  <c r="G7189" i="19"/>
  <c r="H7181" i="19"/>
  <c r="G7181" i="19"/>
  <c r="H7173" i="19"/>
  <c r="G7173" i="19"/>
  <c r="H7165" i="19"/>
  <c r="G7165" i="19"/>
  <c r="H7157" i="19"/>
  <c r="G7157" i="19"/>
  <c r="H7149" i="19"/>
  <c r="G7149" i="19"/>
  <c r="H7141" i="19"/>
  <c r="G7141" i="19"/>
  <c r="H7133" i="19"/>
  <c r="G7133" i="19"/>
  <c r="H7125" i="19"/>
  <c r="G7125" i="19"/>
  <c r="H7117" i="19"/>
  <c r="G7117" i="19"/>
  <c r="H7109" i="19"/>
  <c r="G7109" i="19"/>
  <c r="H7101" i="19"/>
  <c r="G7101" i="19"/>
  <c r="H7093" i="19"/>
  <c r="G7093" i="19"/>
  <c r="H7085" i="19"/>
  <c r="G7085" i="19"/>
  <c r="H7077" i="19"/>
  <c r="G7077" i="19"/>
  <c r="H7069" i="19"/>
  <c r="G7069" i="19"/>
  <c r="H7061" i="19"/>
  <c r="G7061" i="19"/>
  <c r="H7053" i="19"/>
  <c r="G7053" i="19"/>
  <c r="H7045" i="19"/>
  <c r="G7045" i="19"/>
  <c r="H7037" i="19"/>
  <c r="G7037" i="19"/>
  <c r="H7029" i="19"/>
  <c r="G7029" i="19"/>
  <c r="H7021" i="19"/>
  <c r="G7021" i="19"/>
  <c r="H7013" i="19"/>
  <c r="G7013" i="19"/>
  <c r="H7005" i="19"/>
  <c r="G7005" i="19"/>
  <c r="H6997" i="19"/>
  <c r="G6997" i="19"/>
  <c r="H6989" i="19"/>
  <c r="G6989" i="19"/>
  <c r="H6981" i="19"/>
  <c r="G6981" i="19"/>
  <c r="H6973" i="19"/>
  <c r="G6973" i="19"/>
  <c r="H6965" i="19"/>
  <c r="G6965" i="19"/>
  <c r="H6957" i="19"/>
  <c r="G6957" i="19"/>
  <c r="H6949" i="19"/>
  <c r="G6949" i="19"/>
  <c r="H6941" i="19"/>
  <c r="G6941" i="19"/>
  <c r="H6933" i="19"/>
  <c r="G6933" i="19"/>
  <c r="H6925" i="19"/>
  <c r="G6925" i="19"/>
  <c r="H6917" i="19"/>
  <c r="G6917" i="19"/>
  <c r="H6909" i="19"/>
  <c r="G6909" i="19"/>
  <c r="H6901" i="19"/>
  <c r="G6901" i="19"/>
  <c r="H6893" i="19"/>
  <c r="G6893" i="19"/>
  <c r="H6885" i="19"/>
  <c r="G6885" i="19"/>
  <c r="H6877" i="19"/>
  <c r="G6877" i="19"/>
  <c r="H6869" i="19"/>
  <c r="G6869" i="19"/>
  <c r="H6861" i="19"/>
  <c r="G6861" i="19"/>
  <c r="H6853" i="19"/>
  <c r="G6853" i="19"/>
  <c r="H6845" i="19"/>
  <c r="G6845" i="19"/>
  <c r="H6837" i="19"/>
  <c r="G6837" i="19"/>
  <c r="H6829" i="19"/>
  <c r="G6829" i="19"/>
  <c r="H6821" i="19"/>
  <c r="G6821" i="19"/>
  <c r="H6813" i="19"/>
  <c r="G6813" i="19"/>
  <c r="H6805" i="19"/>
  <c r="G6805" i="19"/>
  <c r="H6797" i="19"/>
  <c r="G6797" i="19"/>
  <c r="H6789" i="19"/>
  <c r="G6789" i="19"/>
  <c r="H6781" i="19"/>
  <c r="G6781" i="19"/>
  <c r="H6773" i="19"/>
  <c r="G6773" i="19"/>
  <c r="H6765" i="19"/>
  <c r="G6765" i="19"/>
  <c r="H6757" i="19"/>
  <c r="G6757" i="19"/>
  <c r="H6749" i="19"/>
  <c r="G6749" i="19"/>
  <c r="H6741" i="19"/>
  <c r="G6741" i="19"/>
  <c r="H6733" i="19"/>
  <c r="G6733" i="19"/>
  <c r="H6725" i="19"/>
  <c r="G6725" i="19"/>
  <c r="H6717" i="19"/>
  <c r="G6717" i="19"/>
  <c r="H6709" i="19"/>
  <c r="G6709" i="19"/>
  <c r="H6701" i="19"/>
  <c r="G6701" i="19"/>
  <c r="H6693" i="19"/>
  <c r="G6693" i="19"/>
  <c r="H6685" i="19"/>
  <c r="G6685" i="19"/>
  <c r="H6677" i="19"/>
  <c r="G6677" i="19"/>
  <c r="H6669" i="19"/>
  <c r="G6669" i="19"/>
  <c r="H6661" i="19"/>
  <c r="G6661" i="19"/>
  <c r="H6653" i="19"/>
  <c r="G6653" i="19"/>
  <c r="H6645" i="19"/>
  <c r="G6645" i="19"/>
  <c r="H6637" i="19"/>
  <c r="G6637" i="19"/>
  <c r="H6629" i="19"/>
  <c r="G6629" i="19"/>
  <c r="H6621" i="19"/>
  <c r="G6621" i="19"/>
  <c r="H6613" i="19"/>
  <c r="G6613" i="19"/>
  <c r="H6605" i="19"/>
  <c r="G6605" i="19"/>
  <c r="H6597" i="19"/>
  <c r="G6597" i="19"/>
  <c r="H6589" i="19"/>
  <c r="G6589" i="19"/>
  <c r="H6581" i="19"/>
  <c r="G6581" i="19"/>
  <c r="H6573" i="19"/>
  <c r="G6573" i="19"/>
  <c r="H6565" i="19"/>
  <c r="G6565" i="19"/>
  <c r="H6557" i="19"/>
  <c r="G6557" i="19"/>
  <c r="H6549" i="19"/>
  <c r="G6549" i="19"/>
  <c r="H6541" i="19"/>
  <c r="G6541" i="19"/>
  <c r="H6533" i="19"/>
  <c r="G6533" i="19"/>
  <c r="H6525" i="19"/>
  <c r="G6525" i="19"/>
  <c r="H6517" i="19"/>
  <c r="G6517" i="19"/>
  <c r="H6509" i="19"/>
  <c r="G6509" i="19"/>
  <c r="H6501" i="19"/>
  <c r="G6501" i="19"/>
  <c r="H6493" i="19"/>
  <c r="G6493" i="19"/>
  <c r="H6485" i="19"/>
  <c r="G6485" i="19"/>
  <c r="H6477" i="19"/>
  <c r="G6477" i="19"/>
  <c r="H6469" i="19"/>
  <c r="G6469" i="19"/>
  <c r="H6461" i="19"/>
  <c r="G6461" i="19"/>
  <c r="H6453" i="19"/>
  <c r="G6453" i="19"/>
  <c r="H6445" i="19"/>
  <c r="G6445" i="19"/>
  <c r="H6437" i="19"/>
  <c r="G6437" i="19"/>
  <c r="H6429" i="19"/>
  <c r="G6429" i="19"/>
  <c r="H6421" i="19"/>
  <c r="G6421" i="19"/>
  <c r="H6413" i="19"/>
  <c r="G6413" i="19"/>
  <c r="H6405" i="19"/>
  <c r="G6405" i="19"/>
  <c r="H6397" i="19"/>
  <c r="G6397" i="19"/>
  <c r="H6389" i="19"/>
  <c r="G6389" i="19"/>
  <c r="H6381" i="19"/>
  <c r="G6381" i="19"/>
  <c r="H6373" i="19"/>
  <c r="G6373" i="19"/>
  <c r="H6365" i="19"/>
  <c r="G6365" i="19"/>
  <c r="H6357" i="19"/>
  <c r="G6357" i="19"/>
  <c r="H6349" i="19"/>
  <c r="G6349" i="19"/>
  <c r="H6341" i="19"/>
  <c r="G6341" i="19"/>
  <c r="H6333" i="19"/>
  <c r="G6333" i="19"/>
  <c r="H6325" i="19"/>
  <c r="G6325" i="19"/>
  <c r="H6317" i="19"/>
  <c r="G6317" i="19"/>
  <c r="H6309" i="19"/>
  <c r="G6309" i="19"/>
  <c r="H6301" i="19"/>
  <c r="G6301" i="19"/>
  <c r="H6293" i="19"/>
  <c r="G6293" i="19"/>
  <c r="H6285" i="19"/>
  <c r="G6285" i="19"/>
  <c r="H6277" i="19"/>
  <c r="G6277" i="19"/>
  <c r="H6269" i="19"/>
  <c r="G6269" i="19"/>
  <c r="H6261" i="19"/>
  <c r="G6261" i="19"/>
  <c r="H6253" i="19"/>
  <c r="G6253" i="19"/>
  <c r="H6245" i="19"/>
  <c r="G6245" i="19"/>
  <c r="H6237" i="19"/>
  <c r="G6237" i="19"/>
  <c r="H6229" i="19"/>
  <c r="G6229" i="19"/>
  <c r="H6221" i="19"/>
  <c r="G6221" i="19"/>
  <c r="H6213" i="19"/>
  <c r="G6213" i="19"/>
  <c r="H6205" i="19"/>
  <c r="G6205" i="19"/>
  <c r="H6197" i="19"/>
  <c r="G6197" i="19"/>
  <c r="H6189" i="19"/>
  <c r="G6189" i="19"/>
  <c r="H6181" i="19"/>
  <c r="G6181" i="19"/>
  <c r="H6173" i="19"/>
  <c r="G6173" i="19"/>
  <c r="H6165" i="19"/>
  <c r="G6165" i="19"/>
  <c r="H6157" i="19"/>
  <c r="G6157" i="19"/>
  <c r="H6149" i="19"/>
  <c r="G6149" i="19"/>
  <c r="H6141" i="19"/>
  <c r="G6141" i="19"/>
  <c r="H6133" i="19"/>
  <c r="G6133" i="19"/>
  <c r="H6125" i="19"/>
  <c r="G6125" i="19"/>
  <c r="H6117" i="19"/>
  <c r="G6117" i="19"/>
  <c r="H6109" i="19"/>
  <c r="G6109" i="19"/>
  <c r="H6101" i="19"/>
  <c r="G6101" i="19"/>
  <c r="H6093" i="19"/>
  <c r="G6093" i="19"/>
  <c r="H6085" i="19"/>
  <c r="G6085" i="19"/>
  <c r="H6077" i="19"/>
  <c r="G6077" i="19"/>
  <c r="H6069" i="19"/>
  <c r="G6069" i="19"/>
  <c r="H6061" i="19"/>
  <c r="G6061" i="19"/>
  <c r="H6053" i="19"/>
  <c r="G6053" i="19"/>
  <c r="H6045" i="19"/>
  <c r="G6045" i="19"/>
  <c r="H6037" i="19"/>
  <c r="G6037" i="19"/>
  <c r="H6029" i="19"/>
  <c r="G6029" i="19"/>
  <c r="H6021" i="19"/>
  <c r="G6021" i="19"/>
  <c r="H6013" i="19"/>
  <c r="G6013" i="19"/>
  <c r="H6005" i="19"/>
  <c r="G6005" i="19"/>
  <c r="H5997" i="19"/>
  <c r="G5997" i="19"/>
  <c r="H5989" i="19"/>
  <c r="G5989" i="19"/>
  <c r="H5981" i="19"/>
  <c r="G5981" i="19"/>
  <c r="H5973" i="19"/>
  <c r="G5973" i="19"/>
  <c r="H5965" i="19"/>
  <c r="G5965" i="19"/>
  <c r="H5957" i="19"/>
  <c r="G5957" i="19"/>
  <c r="H5949" i="19"/>
  <c r="G5949" i="19"/>
  <c r="H5941" i="19"/>
  <c r="G5941" i="19"/>
  <c r="H5933" i="19"/>
  <c r="G5933" i="19"/>
  <c r="H5925" i="19"/>
  <c r="G5925" i="19"/>
  <c r="H5917" i="19"/>
  <c r="G5917" i="19"/>
  <c r="H5909" i="19"/>
  <c r="G5909" i="19"/>
  <c r="H5901" i="19"/>
  <c r="G5901" i="19"/>
  <c r="H5893" i="19"/>
  <c r="G5893" i="19"/>
  <c r="H5885" i="19"/>
  <c r="G5885" i="19"/>
  <c r="H5877" i="19"/>
  <c r="G5877" i="19"/>
  <c r="H5869" i="19"/>
  <c r="G5869" i="19"/>
  <c r="H5861" i="19"/>
  <c r="G5861" i="19"/>
  <c r="H5853" i="19"/>
  <c r="G5853" i="19"/>
  <c r="H5845" i="19"/>
  <c r="G5845" i="19"/>
  <c r="H5837" i="19"/>
  <c r="G5837" i="19"/>
  <c r="H5829" i="19"/>
  <c r="G5829" i="19"/>
  <c r="H5821" i="19"/>
  <c r="G5821" i="19"/>
  <c r="H5813" i="19"/>
  <c r="G5813" i="19"/>
  <c r="H5805" i="19"/>
  <c r="G5805" i="19"/>
  <c r="H5797" i="19"/>
  <c r="G5797" i="19"/>
  <c r="H5789" i="19"/>
  <c r="G5789" i="19"/>
  <c r="H5781" i="19"/>
  <c r="G5781" i="19"/>
  <c r="H5773" i="19"/>
  <c r="G5773" i="19"/>
  <c r="H5765" i="19"/>
  <c r="G5765" i="19"/>
  <c r="H5757" i="19"/>
  <c r="G5757" i="19"/>
  <c r="H5749" i="19"/>
  <c r="G5749" i="19"/>
  <c r="H5741" i="19"/>
  <c r="G5741" i="19"/>
  <c r="H5733" i="19"/>
  <c r="G5733" i="19"/>
  <c r="H5725" i="19"/>
  <c r="G5725" i="19"/>
  <c r="H5717" i="19"/>
  <c r="G5717" i="19"/>
  <c r="H5709" i="19"/>
  <c r="G5709" i="19"/>
  <c r="H5701" i="19"/>
  <c r="G5701" i="19"/>
  <c r="H5693" i="19"/>
  <c r="G5693" i="19"/>
  <c r="H5685" i="19"/>
  <c r="G5685" i="19"/>
  <c r="H5677" i="19"/>
  <c r="G5677" i="19"/>
  <c r="H5669" i="19"/>
  <c r="G5669" i="19"/>
  <c r="H5661" i="19"/>
  <c r="G5661" i="19"/>
  <c r="H5653" i="19"/>
  <c r="G5653" i="19"/>
  <c r="H5645" i="19"/>
  <c r="G5645" i="19"/>
  <c r="H5637" i="19"/>
  <c r="G5637" i="19"/>
  <c r="H5629" i="19"/>
  <c r="G5629" i="19"/>
  <c r="H5621" i="19"/>
  <c r="G5621" i="19"/>
  <c r="H5613" i="19"/>
  <c r="G5613" i="19"/>
  <c r="H5605" i="19"/>
  <c r="G5605" i="19"/>
  <c r="H5597" i="19"/>
  <c r="G5597" i="19"/>
  <c r="H5589" i="19"/>
  <c r="G5589" i="19"/>
  <c r="H5581" i="19"/>
  <c r="G5581" i="19"/>
  <c r="H5573" i="19"/>
  <c r="G5573" i="19"/>
  <c r="H5565" i="19"/>
  <c r="G5565" i="19"/>
  <c r="H5557" i="19"/>
  <c r="G5557" i="19"/>
  <c r="H5549" i="19"/>
  <c r="G5549" i="19"/>
  <c r="H5541" i="19"/>
  <c r="G5541" i="19"/>
  <c r="H5533" i="19"/>
  <c r="G5533" i="19"/>
  <c r="H5525" i="19"/>
  <c r="G5525" i="19"/>
  <c r="H5517" i="19"/>
  <c r="G5517" i="19"/>
  <c r="H5509" i="19"/>
  <c r="G5509" i="19"/>
  <c r="H5501" i="19"/>
  <c r="G5501" i="19"/>
  <c r="H5493" i="19"/>
  <c r="G5493" i="19"/>
  <c r="H5485" i="19"/>
  <c r="G5485" i="19"/>
  <c r="H5477" i="19"/>
  <c r="G5477" i="19"/>
  <c r="H5469" i="19"/>
  <c r="G5469" i="19"/>
  <c r="H5461" i="19"/>
  <c r="G5461" i="19"/>
  <c r="H5453" i="19"/>
  <c r="G5453" i="19"/>
  <c r="H5445" i="19"/>
  <c r="G5445" i="19"/>
  <c r="H5437" i="19"/>
  <c r="G5437" i="19"/>
  <c r="H5429" i="19"/>
  <c r="G5429" i="19"/>
  <c r="H5421" i="19"/>
  <c r="G5421" i="19"/>
  <c r="H5413" i="19"/>
  <c r="G5413" i="19"/>
  <c r="H5405" i="19"/>
  <c r="G5405" i="19"/>
  <c r="H5397" i="19"/>
  <c r="G5397" i="19"/>
  <c r="H5389" i="19"/>
  <c r="G5389" i="19"/>
  <c r="H5381" i="19"/>
  <c r="G5381" i="19"/>
  <c r="H5373" i="19"/>
  <c r="G5373" i="19"/>
  <c r="H5365" i="19"/>
  <c r="G5365" i="19"/>
  <c r="H5357" i="19"/>
  <c r="G5357" i="19"/>
  <c r="H5349" i="19"/>
  <c r="G5349" i="19"/>
  <c r="H5341" i="19"/>
  <c r="G5341" i="19"/>
  <c r="H5333" i="19"/>
  <c r="G5333" i="19"/>
  <c r="H5325" i="19"/>
  <c r="G5325" i="19"/>
  <c r="H5317" i="19"/>
  <c r="G5317" i="19"/>
  <c r="H5309" i="19"/>
  <c r="G5309" i="19"/>
  <c r="H5301" i="19"/>
  <c r="G5301" i="19"/>
  <c r="H5293" i="19"/>
  <c r="G5293" i="19"/>
  <c r="H5285" i="19"/>
  <c r="G5285" i="19"/>
  <c r="H5277" i="19"/>
  <c r="G5277" i="19"/>
  <c r="H5269" i="19"/>
  <c r="G5269" i="19"/>
  <c r="H5261" i="19"/>
  <c r="G5261" i="19"/>
  <c r="H5253" i="19"/>
  <c r="G5253" i="19"/>
  <c r="H5245" i="19"/>
  <c r="G5245" i="19"/>
  <c r="H5237" i="19"/>
  <c r="G5237" i="19"/>
  <c r="H5229" i="19"/>
  <c r="G5229" i="19"/>
  <c r="H5221" i="19"/>
  <c r="G5221" i="19"/>
  <c r="H5213" i="19"/>
  <c r="G5213" i="19"/>
  <c r="H5205" i="19"/>
  <c r="G5205" i="19"/>
  <c r="H5197" i="19"/>
  <c r="G5197" i="19"/>
  <c r="H5189" i="19"/>
  <c r="G5189" i="19"/>
  <c r="H5181" i="19"/>
  <c r="G5181" i="19"/>
  <c r="H5173" i="19"/>
  <c r="G5173" i="19"/>
  <c r="H5165" i="19"/>
  <c r="G5165" i="19"/>
  <c r="H5157" i="19"/>
  <c r="G5157" i="19"/>
  <c r="H5149" i="19"/>
  <c r="G5149" i="19"/>
  <c r="H5141" i="19"/>
  <c r="G5141" i="19"/>
  <c r="H5133" i="19"/>
  <c r="G5133" i="19"/>
  <c r="H5125" i="19"/>
  <c r="G5125" i="19"/>
  <c r="H5117" i="19"/>
  <c r="G5117" i="19"/>
  <c r="H5109" i="19"/>
  <c r="G5109" i="19"/>
  <c r="H5101" i="19"/>
  <c r="G5101" i="19"/>
  <c r="H5093" i="19"/>
  <c r="G5093" i="19"/>
  <c r="H5085" i="19"/>
  <c r="G5085" i="19"/>
  <c r="H5077" i="19"/>
  <c r="G5077" i="19"/>
  <c r="H5069" i="19"/>
  <c r="G5069" i="19"/>
  <c r="H5061" i="19"/>
  <c r="G5061" i="19"/>
  <c r="H5053" i="19"/>
  <c r="G5053" i="19"/>
  <c r="H5045" i="19"/>
  <c r="G5045" i="19"/>
  <c r="H5037" i="19"/>
  <c r="G5037" i="19"/>
  <c r="H5029" i="19"/>
  <c r="G5029" i="19"/>
  <c r="H5021" i="19"/>
  <c r="G5021" i="19"/>
  <c r="H5013" i="19"/>
  <c r="G5013" i="19"/>
  <c r="H5005" i="19"/>
  <c r="G5005" i="19"/>
  <c r="H4997" i="19"/>
  <c r="G4997" i="19"/>
  <c r="H4989" i="19"/>
  <c r="G4989" i="19"/>
  <c r="H4981" i="19"/>
  <c r="G4981" i="19"/>
  <c r="H4973" i="19"/>
  <c r="G4973" i="19"/>
  <c r="H4965" i="19"/>
  <c r="G4965" i="19"/>
  <c r="H4957" i="19"/>
  <c r="G4957" i="19"/>
  <c r="H4949" i="19"/>
  <c r="G4949" i="19"/>
  <c r="H4941" i="19"/>
  <c r="G4941" i="19"/>
  <c r="H4933" i="19"/>
  <c r="G4933" i="19"/>
  <c r="H4925" i="19"/>
  <c r="G4925" i="19"/>
  <c r="H4917" i="19"/>
  <c r="G4917" i="19"/>
  <c r="H4909" i="19"/>
  <c r="G4909" i="19"/>
  <c r="H4901" i="19"/>
  <c r="G4901" i="19"/>
  <c r="H4893" i="19"/>
  <c r="G4893" i="19"/>
  <c r="H4885" i="19"/>
  <c r="G4885" i="19"/>
  <c r="H4877" i="19"/>
  <c r="G4877" i="19"/>
  <c r="H4869" i="19"/>
  <c r="G4869" i="19"/>
  <c r="H4861" i="19"/>
  <c r="G4861" i="19"/>
  <c r="H4853" i="19"/>
  <c r="G4853" i="19"/>
  <c r="H4845" i="19"/>
  <c r="G4845" i="19"/>
  <c r="H4837" i="19"/>
  <c r="G4837" i="19"/>
  <c r="H4829" i="19"/>
  <c r="G4829" i="19"/>
  <c r="H4821" i="19"/>
  <c r="G4821" i="19"/>
  <c r="H4813" i="19"/>
  <c r="G4813" i="19"/>
  <c r="H4805" i="19"/>
  <c r="G4805" i="19"/>
  <c r="H4797" i="19"/>
  <c r="G4797" i="19"/>
  <c r="H4789" i="19"/>
  <c r="G4789" i="19"/>
  <c r="H4781" i="19"/>
  <c r="G4781" i="19"/>
  <c r="H4773" i="19"/>
  <c r="G4773" i="19"/>
  <c r="H4765" i="19"/>
  <c r="G4765" i="19"/>
  <c r="H4757" i="19"/>
  <c r="G4757" i="19"/>
  <c r="H4749" i="19"/>
  <c r="G4749" i="19"/>
  <c r="H4741" i="19"/>
  <c r="G4741" i="19"/>
  <c r="H4733" i="19"/>
  <c r="G4733" i="19"/>
  <c r="H4725" i="19"/>
  <c r="G4725" i="19"/>
  <c r="H4717" i="19"/>
  <c r="G4717" i="19"/>
  <c r="H4709" i="19"/>
  <c r="G4709" i="19"/>
  <c r="H4701" i="19"/>
  <c r="G4701" i="19"/>
  <c r="H4693" i="19"/>
  <c r="G4693" i="19"/>
  <c r="H4685" i="19"/>
  <c r="G4685" i="19"/>
  <c r="H4677" i="19"/>
  <c r="G4677" i="19"/>
  <c r="H4669" i="19"/>
  <c r="G4669" i="19"/>
  <c r="H4661" i="19"/>
  <c r="G4661" i="19"/>
  <c r="H4653" i="19"/>
  <c r="G4653" i="19"/>
  <c r="H4645" i="19"/>
  <c r="G4645" i="19"/>
  <c r="H4637" i="19"/>
  <c r="G4637" i="19"/>
  <c r="H4629" i="19"/>
  <c r="G4629" i="19"/>
  <c r="H4621" i="19"/>
  <c r="G4621" i="19"/>
  <c r="H4613" i="19"/>
  <c r="G4613" i="19"/>
  <c r="H4605" i="19"/>
  <c r="G4605" i="19"/>
  <c r="H4597" i="19"/>
  <c r="G4597" i="19"/>
  <c r="H4589" i="19"/>
  <c r="G4589" i="19"/>
  <c r="H4581" i="19"/>
  <c r="G4581" i="19"/>
  <c r="H4573" i="19"/>
  <c r="G4573" i="19"/>
  <c r="H4565" i="19"/>
  <c r="G4565" i="19"/>
  <c r="H4557" i="19"/>
  <c r="G4557" i="19"/>
  <c r="H4549" i="19"/>
  <c r="G4549" i="19"/>
  <c r="H4541" i="19"/>
  <c r="G4541" i="19"/>
  <c r="H4533" i="19"/>
  <c r="G4533" i="19"/>
  <c r="H4525" i="19"/>
  <c r="G4525" i="19"/>
  <c r="H4517" i="19"/>
  <c r="G4517" i="19"/>
  <c r="H4509" i="19"/>
  <c r="G4509" i="19"/>
  <c r="H4501" i="19"/>
  <c r="G4501" i="19"/>
  <c r="H4493" i="19"/>
  <c r="G4493" i="19"/>
  <c r="H4485" i="19"/>
  <c r="G4485" i="19"/>
  <c r="H4477" i="19"/>
  <c r="G4477" i="19"/>
  <c r="H4469" i="19"/>
  <c r="G4469" i="19"/>
  <c r="H4461" i="19"/>
  <c r="G4461" i="19"/>
  <c r="H4453" i="19"/>
  <c r="G4453" i="19"/>
  <c r="H4445" i="19"/>
  <c r="G4445" i="19"/>
  <c r="H4437" i="19"/>
  <c r="G4437" i="19"/>
  <c r="H4429" i="19"/>
  <c r="G4429" i="19"/>
  <c r="H4421" i="19"/>
  <c r="G4421" i="19"/>
  <c r="H4413" i="19"/>
  <c r="G4413" i="19"/>
  <c r="H4405" i="19"/>
  <c r="G4405" i="19"/>
  <c r="H4397" i="19"/>
  <c r="G4397" i="19"/>
  <c r="H4389" i="19"/>
  <c r="G4389" i="19"/>
  <c r="H4381" i="19"/>
  <c r="G4381" i="19"/>
  <c r="H4373" i="19"/>
  <c r="G4373" i="19"/>
  <c r="H4365" i="19"/>
  <c r="G4365" i="19"/>
  <c r="H4357" i="19"/>
  <c r="G4357" i="19"/>
  <c r="H4349" i="19"/>
  <c r="G4349" i="19"/>
  <c r="H4341" i="19"/>
  <c r="G4341" i="19"/>
  <c r="H4333" i="19"/>
  <c r="G4333" i="19"/>
  <c r="H4325" i="19"/>
  <c r="G4325" i="19"/>
  <c r="H4317" i="19"/>
  <c r="G4317" i="19"/>
  <c r="H4309" i="19"/>
  <c r="G4309" i="19"/>
  <c r="H4301" i="19"/>
  <c r="G4301" i="19"/>
  <c r="H4293" i="19"/>
  <c r="G4293" i="19"/>
  <c r="H4285" i="19"/>
  <c r="G4285" i="19"/>
  <c r="H4277" i="19"/>
  <c r="G4277" i="19"/>
  <c r="H4269" i="19"/>
  <c r="G4269" i="19"/>
  <c r="H4261" i="19"/>
  <c r="G4261" i="19"/>
  <c r="H4253" i="19"/>
  <c r="G4253" i="19"/>
  <c r="H4245" i="19"/>
  <c r="G4245" i="19"/>
  <c r="H4237" i="19"/>
  <c r="G4237" i="19"/>
  <c r="H4229" i="19"/>
  <c r="G4229" i="19"/>
  <c r="H4221" i="19"/>
  <c r="G4221" i="19"/>
  <c r="H4213" i="19"/>
  <c r="G4213" i="19"/>
  <c r="H4205" i="19"/>
  <c r="G4205" i="19"/>
  <c r="H4197" i="19"/>
  <c r="G4197" i="19"/>
  <c r="H4189" i="19"/>
  <c r="G4189" i="19"/>
  <c r="H4181" i="19"/>
  <c r="G4181" i="19"/>
  <c r="H4173" i="19"/>
  <c r="G4173" i="19"/>
  <c r="H4165" i="19"/>
  <c r="G4165" i="19"/>
  <c r="H4157" i="19"/>
  <c r="G4157" i="19"/>
  <c r="H4149" i="19"/>
  <c r="G4149" i="19"/>
  <c r="H4141" i="19"/>
  <c r="G4141" i="19"/>
  <c r="H4133" i="19"/>
  <c r="G4133" i="19"/>
  <c r="H4125" i="19"/>
  <c r="G4125" i="19"/>
  <c r="H4117" i="19"/>
  <c r="G4117" i="19"/>
  <c r="H4109" i="19"/>
  <c r="G4109" i="19"/>
  <c r="H4101" i="19"/>
  <c r="G4101" i="19"/>
  <c r="H4093" i="19"/>
  <c r="G4093" i="19"/>
  <c r="H4085" i="19"/>
  <c r="G4085" i="19"/>
  <c r="H4077" i="19"/>
  <c r="G4077" i="19"/>
  <c r="H4069" i="19"/>
  <c r="G4069" i="19"/>
  <c r="H4061" i="19"/>
  <c r="G4061" i="19"/>
  <c r="H4053" i="19"/>
  <c r="G4053" i="19"/>
  <c r="H4045" i="19"/>
  <c r="G4045" i="19"/>
  <c r="H4037" i="19"/>
  <c r="G4037" i="19"/>
  <c r="H4029" i="19"/>
  <c r="G4029" i="19"/>
  <c r="H4021" i="19"/>
  <c r="G4021" i="19"/>
  <c r="H4013" i="19"/>
  <c r="G4013" i="19"/>
  <c r="H4005" i="19"/>
  <c r="G4005" i="19"/>
  <c r="H3997" i="19"/>
  <c r="G3997" i="19"/>
  <c r="H3989" i="19"/>
  <c r="G3989" i="19"/>
  <c r="H3981" i="19"/>
  <c r="G3981" i="19"/>
  <c r="H3973" i="19"/>
  <c r="G3973" i="19"/>
  <c r="H3965" i="19"/>
  <c r="G3965" i="19"/>
  <c r="H3957" i="19"/>
  <c r="G3957" i="19"/>
  <c r="H3949" i="19"/>
  <c r="G3949" i="19"/>
  <c r="H3941" i="19"/>
  <c r="G3941" i="19"/>
  <c r="H3933" i="19"/>
  <c r="G3933" i="19"/>
  <c r="H3925" i="19"/>
  <c r="G3925" i="19"/>
  <c r="H3917" i="19"/>
  <c r="G3917" i="19"/>
  <c r="H3909" i="19"/>
  <c r="G3909" i="19"/>
  <c r="H3901" i="19"/>
  <c r="G3901" i="19"/>
  <c r="H3893" i="19"/>
  <c r="G3893" i="19"/>
  <c r="H3885" i="19"/>
  <c r="G3885" i="19"/>
  <c r="H3877" i="19"/>
  <c r="G3877" i="19"/>
  <c r="H3869" i="19"/>
  <c r="G3869" i="19"/>
  <c r="H3861" i="19"/>
  <c r="G3861" i="19"/>
  <c r="H3853" i="19"/>
  <c r="G3853" i="19"/>
  <c r="H3845" i="19"/>
  <c r="G3845" i="19"/>
  <c r="H3837" i="19"/>
  <c r="G3837" i="19"/>
  <c r="H3829" i="19"/>
  <c r="G3829" i="19"/>
  <c r="H3821" i="19"/>
  <c r="G3821" i="19"/>
  <c r="H3813" i="19"/>
  <c r="G3813" i="19"/>
  <c r="H3805" i="19"/>
  <c r="G3805" i="19"/>
  <c r="H3797" i="19"/>
  <c r="G3797" i="19"/>
  <c r="H3789" i="19"/>
  <c r="G3789" i="19"/>
  <c r="H3781" i="19"/>
  <c r="G3781" i="19"/>
  <c r="H3773" i="19"/>
  <c r="G3773" i="19"/>
  <c r="H3765" i="19"/>
  <c r="G3765" i="19"/>
  <c r="H3757" i="19"/>
  <c r="G3757" i="19"/>
  <c r="H3749" i="19"/>
  <c r="G3749" i="19"/>
  <c r="H3741" i="19"/>
  <c r="G3741" i="19"/>
  <c r="H3733" i="19"/>
  <c r="G3733" i="19"/>
  <c r="H3725" i="19"/>
  <c r="G3725" i="19"/>
  <c r="H3717" i="19"/>
  <c r="G3717" i="19"/>
  <c r="H3709" i="19"/>
  <c r="G3709" i="19"/>
  <c r="H3701" i="19"/>
  <c r="G3701" i="19"/>
  <c r="H3693" i="19"/>
  <c r="G3693" i="19"/>
  <c r="H3685" i="19"/>
  <c r="G3685" i="19"/>
  <c r="H3677" i="19"/>
  <c r="G3677" i="19"/>
  <c r="H3669" i="19"/>
  <c r="G3669" i="19"/>
  <c r="H3661" i="19"/>
  <c r="G3661" i="19"/>
  <c r="H3653" i="19"/>
  <c r="G3653" i="19"/>
  <c r="H3645" i="19"/>
  <c r="G3645" i="19"/>
  <c r="H3637" i="19"/>
  <c r="G3637" i="19"/>
  <c r="H3629" i="19"/>
  <c r="G3629" i="19"/>
  <c r="H3621" i="19"/>
  <c r="G3621" i="19"/>
  <c r="H3613" i="19"/>
  <c r="G3613" i="19"/>
  <c r="H3605" i="19"/>
  <c r="G3605" i="19"/>
  <c r="H3597" i="19"/>
  <c r="G3597" i="19"/>
  <c r="H3589" i="19"/>
  <c r="G3589" i="19"/>
  <c r="H3581" i="19"/>
  <c r="G3581" i="19"/>
  <c r="H3573" i="19"/>
  <c r="G3573" i="19"/>
  <c r="H3565" i="19"/>
  <c r="G3565" i="19"/>
  <c r="H3557" i="19"/>
  <c r="G3557" i="19"/>
  <c r="H3549" i="19"/>
  <c r="G3549" i="19"/>
  <c r="H3541" i="19"/>
  <c r="G3541" i="19"/>
  <c r="H3533" i="19"/>
  <c r="G3533" i="19"/>
  <c r="H3525" i="19"/>
  <c r="G3525" i="19"/>
  <c r="H3517" i="19"/>
  <c r="G3517" i="19"/>
  <c r="H3509" i="19"/>
  <c r="G3509" i="19"/>
  <c r="H3501" i="19"/>
  <c r="G3501" i="19"/>
  <c r="H3493" i="19"/>
  <c r="G3493" i="19"/>
  <c r="H3485" i="19"/>
  <c r="G3485" i="19"/>
  <c r="H3477" i="19"/>
  <c r="G3477" i="19"/>
  <c r="H3469" i="19"/>
  <c r="G3469" i="19"/>
  <c r="H3461" i="19"/>
  <c r="G3461" i="19"/>
  <c r="H3453" i="19"/>
  <c r="G3453" i="19"/>
  <c r="H3445" i="19"/>
  <c r="G3445" i="19"/>
  <c r="H3437" i="19"/>
  <c r="G3437" i="19"/>
  <c r="H3429" i="19"/>
  <c r="G3429" i="19"/>
  <c r="H3421" i="19"/>
  <c r="G3421" i="19"/>
  <c r="H3413" i="19"/>
  <c r="G3413" i="19"/>
  <c r="H3405" i="19"/>
  <c r="G3405" i="19"/>
  <c r="H3397" i="19"/>
  <c r="G3397" i="19"/>
  <c r="H3389" i="19"/>
  <c r="G3389" i="19"/>
  <c r="H3381" i="19"/>
  <c r="G3381" i="19"/>
  <c r="H3373" i="19"/>
  <c r="G3373" i="19"/>
  <c r="H3365" i="19"/>
  <c r="G3365" i="19"/>
  <c r="H3357" i="19"/>
  <c r="G3357" i="19"/>
  <c r="H3349" i="19"/>
  <c r="G3349" i="19"/>
  <c r="H3341" i="19"/>
  <c r="G3341" i="19"/>
  <c r="H3333" i="19"/>
  <c r="G3333" i="19"/>
  <c r="H3325" i="19"/>
  <c r="G3325" i="19"/>
  <c r="H3317" i="19"/>
  <c r="G3317" i="19"/>
  <c r="H3309" i="19"/>
  <c r="G3309" i="19"/>
  <c r="H3301" i="19"/>
  <c r="G3301" i="19"/>
  <c r="H3293" i="19"/>
  <c r="G3293" i="19"/>
  <c r="H3285" i="19"/>
  <c r="G3285" i="19"/>
  <c r="H3277" i="19"/>
  <c r="G3277" i="19"/>
  <c r="H3269" i="19"/>
  <c r="G3269" i="19"/>
  <c r="H3261" i="19"/>
  <c r="G3261" i="19"/>
  <c r="H3253" i="19"/>
  <c r="G3253" i="19"/>
  <c r="H3245" i="19"/>
  <c r="G3245" i="19"/>
  <c r="H3237" i="19"/>
  <c r="G3237" i="19"/>
  <c r="H3229" i="19"/>
  <c r="G3229" i="19"/>
  <c r="H3221" i="19"/>
  <c r="G3221" i="19"/>
  <c r="H3213" i="19"/>
  <c r="G3213" i="19"/>
  <c r="H3205" i="19"/>
  <c r="G3205" i="19"/>
  <c r="H3197" i="19"/>
  <c r="G3197" i="19"/>
  <c r="H3189" i="19"/>
  <c r="G3189" i="19"/>
  <c r="H3181" i="19"/>
  <c r="G3181" i="19"/>
  <c r="H3173" i="19"/>
  <c r="G3173" i="19"/>
  <c r="H3165" i="19"/>
  <c r="G3165" i="19"/>
  <c r="H3157" i="19"/>
  <c r="G3157" i="19"/>
  <c r="H3149" i="19"/>
  <c r="G3149" i="19"/>
  <c r="H3141" i="19"/>
  <c r="G3141" i="19"/>
  <c r="H3133" i="19"/>
  <c r="G3133" i="19"/>
  <c r="H3125" i="19"/>
  <c r="G3125" i="19"/>
  <c r="H3117" i="19"/>
  <c r="G3117" i="19"/>
  <c r="H3109" i="19"/>
  <c r="G3109" i="19"/>
  <c r="H3101" i="19"/>
  <c r="G3101" i="19"/>
  <c r="H3093" i="19"/>
  <c r="G3093" i="19"/>
  <c r="H3085" i="19"/>
  <c r="G3085" i="19"/>
  <c r="H3077" i="19"/>
  <c r="G3077" i="19"/>
  <c r="H3069" i="19"/>
  <c r="G3069" i="19"/>
  <c r="H3061" i="19"/>
  <c r="G3061" i="19"/>
  <c r="H3053" i="19"/>
  <c r="G3053" i="19"/>
  <c r="H3045" i="19"/>
  <c r="G3045" i="19"/>
  <c r="H3037" i="19"/>
  <c r="G3037" i="19"/>
  <c r="H3029" i="19"/>
  <c r="G3029" i="19"/>
  <c r="H3021" i="19"/>
  <c r="G3021" i="19"/>
  <c r="H3013" i="19"/>
  <c r="G3013" i="19"/>
  <c r="H3005" i="19"/>
  <c r="G3005" i="19"/>
  <c r="H2997" i="19"/>
  <c r="G2997" i="19"/>
  <c r="H2989" i="19"/>
  <c r="G2989" i="19"/>
  <c r="H2981" i="19"/>
  <c r="G2981" i="19"/>
  <c r="H2973" i="19"/>
  <c r="G2973" i="19"/>
  <c r="H2965" i="19"/>
  <c r="G2965" i="19"/>
  <c r="H2957" i="19"/>
  <c r="G2957" i="19"/>
  <c r="H2949" i="19"/>
  <c r="G2949" i="19"/>
  <c r="H2941" i="19"/>
  <c r="G2941" i="19"/>
  <c r="H2933" i="19"/>
  <c r="G2933" i="19"/>
  <c r="H2925" i="19"/>
  <c r="G2925" i="19"/>
  <c r="H2917" i="19"/>
  <c r="G2917" i="19"/>
  <c r="H2909" i="19"/>
  <c r="G2909" i="19"/>
  <c r="H2901" i="19"/>
  <c r="G2901" i="19"/>
  <c r="H2893" i="19"/>
  <c r="G2893" i="19"/>
  <c r="H2885" i="19"/>
  <c r="G2885" i="19"/>
  <c r="H2877" i="19"/>
  <c r="G2877" i="19"/>
  <c r="H2869" i="19"/>
  <c r="G2869" i="19"/>
  <c r="H2861" i="19"/>
  <c r="G2861" i="19"/>
  <c r="H2853" i="19"/>
  <c r="G2853" i="19"/>
  <c r="H2845" i="19"/>
  <c r="G2845" i="19"/>
  <c r="H2837" i="19"/>
  <c r="G2837" i="19"/>
  <c r="H2829" i="19"/>
  <c r="G2829" i="19"/>
  <c r="H2821" i="19"/>
  <c r="G2821" i="19"/>
  <c r="H2813" i="19"/>
  <c r="G2813" i="19"/>
  <c r="H2805" i="19"/>
  <c r="G2805" i="19"/>
  <c r="H2797" i="19"/>
  <c r="G2797" i="19"/>
  <c r="H2789" i="19"/>
  <c r="G2789" i="19"/>
  <c r="H2781" i="19"/>
  <c r="G2781" i="19"/>
  <c r="H2773" i="19"/>
  <c r="G2773" i="19"/>
  <c r="H2765" i="19"/>
  <c r="G2765" i="19"/>
  <c r="H2757" i="19"/>
  <c r="G2757" i="19"/>
  <c r="H2749" i="19"/>
  <c r="G2749" i="19"/>
  <c r="H2741" i="19"/>
  <c r="G2741" i="19"/>
  <c r="H2733" i="19"/>
  <c r="G2733" i="19"/>
  <c r="H2725" i="19"/>
  <c r="G2725" i="19"/>
  <c r="H2717" i="19"/>
  <c r="G2717" i="19"/>
  <c r="H2709" i="19"/>
  <c r="G2709" i="19"/>
  <c r="H2701" i="19"/>
  <c r="G2701" i="19"/>
  <c r="H2693" i="19"/>
  <c r="G2693" i="19"/>
  <c r="H2685" i="19"/>
  <c r="G2685" i="19"/>
  <c r="H2677" i="19"/>
  <c r="G2677" i="19"/>
  <c r="H2669" i="19"/>
  <c r="G2669" i="19"/>
  <c r="H2661" i="19"/>
  <c r="G2661" i="19"/>
  <c r="H2653" i="19"/>
  <c r="G2653" i="19"/>
  <c r="H2645" i="19"/>
  <c r="G2645" i="19"/>
  <c r="H2637" i="19"/>
  <c r="G2637" i="19"/>
  <c r="H2629" i="19"/>
  <c r="G2629" i="19"/>
  <c r="H2621" i="19"/>
  <c r="G2621" i="19"/>
  <c r="H2613" i="19"/>
  <c r="G2613" i="19"/>
  <c r="H2605" i="19"/>
  <c r="G2605" i="19"/>
  <c r="H2597" i="19"/>
  <c r="G2597" i="19"/>
  <c r="H2589" i="19"/>
  <c r="G2589" i="19"/>
  <c r="H2581" i="19"/>
  <c r="G2581" i="19"/>
  <c r="H2573" i="19"/>
  <c r="G2573" i="19"/>
  <c r="H2565" i="19"/>
  <c r="G2565" i="19"/>
  <c r="H2557" i="19"/>
  <c r="G2557" i="19"/>
  <c r="H2549" i="19"/>
  <c r="G2549" i="19"/>
  <c r="H2541" i="19"/>
  <c r="G2541" i="19"/>
  <c r="H2533" i="19"/>
  <c r="G2533" i="19"/>
  <c r="H2525" i="19"/>
  <c r="G2525" i="19"/>
  <c r="H2517" i="19"/>
  <c r="G2517" i="19"/>
  <c r="H2509" i="19"/>
  <c r="G2509" i="19"/>
  <c r="H2501" i="19"/>
  <c r="G2501" i="19"/>
  <c r="H2493" i="19"/>
  <c r="G2493" i="19"/>
  <c r="H2485" i="19"/>
  <c r="G2485" i="19"/>
  <c r="H2477" i="19"/>
  <c r="G2477" i="19"/>
  <c r="H2469" i="19"/>
  <c r="G2469" i="19"/>
  <c r="H2461" i="19"/>
  <c r="G2461" i="19"/>
  <c r="H2453" i="19"/>
  <c r="G2453" i="19"/>
  <c r="H2445" i="19"/>
  <c r="G2445" i="19"/>
  <c r="H2437" i="19"/>
  <c r="G2437" i="19"/>
  <c r="H2429" i="19"/>
  <c r="G2429" i="19"/>
  <c r="H2421" i="19"/>
  <c r="G2421" i="19"/>
  <c r="H2413" i="19"/>
  <c r="G2413" i="19"/>
  <c r="H2405" i="19"/>
  <c r="G2405" i="19"/>
  <c r="H2397" i="19"/>
  <c r="G2397" i="19"/>
  <c r="H2389" i="19"/>
  <c r="G2389" i="19"/>
  <c r="H2381" i="19"/>
  <c r="G2381" i="19"/>
  <c r="H2373" i="19"/>
  <c r="G2373" i="19"/>
  <c r="H2365" i="19"/>
  <c r="G2365" i="19"/>
  <c r="H2357" i="19"/>
  <c r="G2357" i="19"/>
  <c r="H2349" i="19"/>
  <c r="G2349" i="19"/>
  <c r="H2341" i="19"/>
  <c r="G2341" i="19"/>
  <c r="H2333" i="19"/>
  <c r="G2333" i="19"/>
  <c r="H2325" i="19"/>
  <c r="G2325" i="19"/>
  <c r="H2317" i="19"/>
  <c r="G2317" i="19"/>
  <c r="H2309" i="19"/>
  <c r="G2309" i="19"/>
  <c r="H2301" i="19"/>
  <c r="G2301" i="19"/>
  <c r="H2293" i="19"/>
  <c r="G2293" i="19"/>
  <c r="H2285" i="19"/>
  <c r="G2285" i="19"/>
  <c r="H2277" i="19"/>
  <c r="G2277" i="19"/>
  <c r="H2269" i="19"/>
  <c r="G2269" i="19"/>
  <c r="H2261" i="19"/>
  <c r="G2261" i="19"/>
  <c r="H2253" i="19"/>
  <c r="G2253" i="19"/>
  <c r="H2245" i="19"/>
  <c r="G2245" i="19"/>
  <c r="H2237" i="19"/>
  <c r="G2237" i="19"/>
  <c r="H2229" i="19"/>
  <c r="G2229" i="19"/>
  <c r="H2221" i="19"/>
  <c r="G2221" i="19"/>
  <c r="H2213" i="19"/>
  <c r="G2213" i="19"/>
  <c r="H2205" i="19"/>
  <c r="G2205" i="19"/>
  <c r="H2197" i="19"/>
  <c r="G2197" i="19"/>
  <c r="H2189" i="19"/>
  <c r="G2189" i="19"/>
  <c r="H2181" i="19"/>
  <c r="G2181" i="19"/>
  <c r="H2173" i="19"/>
  <c r="G2173" i="19"/>
  <c r="H2165" i="19"/>
  <c r="G2165" i="19"/>
  <c r="H2157" i="19"/>
  <c r="G2157" i="19"/>
  <c r="H2149" i="19"/>
  <c r="G2149" i="19"/>
  <c r="H2141" i="19"/>
  <c r="G2141" i="19"/>
  <c r="H2133" i="19"/>
  <c r="G2133" i="19"/>
  <c r="H2125" i="19"/>
  <c r="G2125" i="19"/>
  <c r="H2117" i="19"/>
  <c r="G2117" i="19"/>
  <c r="H2109" i="19"/>
  <c r="G2109" i="19"/>
  <c r="H2101" i="19"/>
  <c r="G2101" i="19"/>
  <c r="H2093" i="19"/>
  <c r="G2093" i="19"/>
  <c r="H2085" i="19"/>
  <c r="G2085" i="19"/>
  <c r="H2077" i="19"/>
  <c r="G2077" i="19"/>
  <c r="H2069" i="19"/>
  <c r="G2069" i="19"/>
  <c r="H2061" i="19"/>
  <c r="G2061" i="19"/>
  <c r="H2053" i="19"/>
  <c r="G2053" i="19"/>
  <c r="H2045" i="19"/>
  <c r="G2045" i="19"/>
  <c r="H2037" i="19"/>
  <c r="G2037" i="19"/>
  <c r="H2029" i="19"/>
  <c r="G2029" i="19"/>
  <c r="H2021" i="19"/>
  <c r="G2021" i="19"/>
  <c r="H2013" i="19"/>
  <c r="G2013" i="19"/>
  <c r="H2005" i="19"/>
  <c r="G2005" i="19"/>
  <c r="H1997" i="19"/>
  <c r="G1997" i="19"/>
  <c r="H1989" i="19"/>
  <c r="G1989" i="19"/>
  <c r="H1981" i="19"/>
  <c r="G1981" i="19"/>
  <c r="H1973" i="19"/>
  <c r="G1973" i="19"/>
  <c r="H1965" i="19"/>
  <c r="G1965" i="19"/>
  <c r="H1957" i="19"/>
  <c r="G1957" i="19"/>
  <c r="H1949" i="19"/>
  <c r="G1949" i="19"/>
  <c r="H1941" i="19"/>
  <c r="G1941" i="19"/>
  <c r="H1933" i="19"/>
  <c r="G1933" i="19"/>
  <c r="H1925" i="19"/>
  <c r="G1925" i="19"/>
  <c r="H1917" i="19"/>
  <c r="G1917" i="19"/>
  <c r="H1909" i="19"/>
  <c r="G1909" i="19"/>
  <c r="H1901" i="19"/>
  <c r="G1901" i="19"/>
  <c r="H1893" i="19"/>
  <c r="G1893" i="19"/>
  <c r="H1885" i="19"/>
  <c r="G1885" i="19"/>
  <c r="H1877" i="19"/>
  <c r="G1877" i="19"/>
  <c r="H1869" i="19"/>
  <c r="G1869" i="19"/>
  <c r="H1861" i="19"/>
  <c r="G1861" i="19"/>
  <c r="H1853" i="19"/>
  <c r="G1853" i="19"/>
  <c r="H1845" i="19"/>
  <c r="G1845" i="19"/>
  <c r="H1837" i="19"/>
  <c r="G1837" i="19"/>
  <c r="H1829" i="19"/>
  <c r="G1829" i="19"/>
  <c r="H1821" i="19"/>
  <c r="G1821" i="19"/>
  <c r="H1813" i="19"/>
  <c r="G1813" i="19"/>
  <c r="H1805" i="19"/>
  <c r="G1805" i="19"/>
  <c r="H1797" i="19"/>
  <c r="G1797" i="19"/>
  <c r="H1789" i="19"/>
  <c r="G1789" i="19"/>
  <c r="H1781" i="19"/>
  <c r="G1781" i="19"/>
  <c r="H1773" i="19"/>
  <c r="G1773" i="19"/>
  <c r="H1765" i="19"/>
  <c r="G1765" i="19"/>
  <c r="H1757" i="19"/>
  <c r="G1757" i="19"/>
  <c r="H1749" i="19"/>
  <c r="G1749" i="19"/>
  <c r="H1741" i="19"/>
  <c r="G1741" i="19"/>
  <c r="H1733" i="19"/>
  <c r="G1733" i="19"/>
  <c r="H1725" i="19"/>
  <c r="G1725" i="19"/>
  <c r="H1717" i="19"/>
  <c r="G1717" i="19"/>
  <c r="H1709" i="19"/>
  <c r="G1709" i="19"/>
  <c r="H1701" i="19"/>
  <c r="G1701" i="19"/>
  <c r="H1693" i="19"/>
  <c r="G1693" i="19"/>
  <c r="H1685" i="19"/>
  <c r="G1685" i="19"/>
  <c r="H1677" i="19"/>
  <c r="G1677" i="19"/>
  <c r="H1669" i="19"/>
  <c r="G1669" i="19"/>
  <c r="H1661" i="19"/>
  <c r="G1661" i="19"/>
  <c r="H1653" i="19"/>
  <c r="G1653" i="19"/>
  <c r="H1645" i="19"/>
  <c r="G1645" i="19"/>
  <c r="H1637" i="19"/>
  <c r="G1637" i="19"/>
  <c r="H1629" i="19"/>
  <c r="G1629" i="19"/>
  <c r="H1621" i="19"/>
  <c r="G1621" i="19"/>
  <c r="H1613" i="19"/>
  <c r="G1613" i="19"/>
  <c r="H1605" i="19"/>
  <c r="G1605" i="19"/>
  <c r="H1597" i="19"/>
  <c r="G1597" i="19"/>
  <c r="H1589" i="19"/>
  <c r="G1589" i="19"/>
  <c r="H1581" i="19"/>
  <c r="G1581" i="19"/>
  <c r="H1573" i="19"/>
  <c r="G1573" i="19"/>
  <c r="H1565" i="19"/>
  <c r="G1565" i="19"/>
  <c r="H1557" i="19"/>
  <c r="G1557" i="19"/>
  <c r="H1549" i="19"/>
  <c r="G1549" i="19"/>
  <c r="H1541" i="19"/>
  <c r="G1541" i="19"/>
  <c r="H1533" i="19"/>
  <c r="G1533" i="19"/>
  <c r="H1525" i="19"/>
  <c r="G1525" i="19"/>
  <c r="H1517" i="19"/>
  <c r="G1517" i="19"/>
  <c r="H1509" i="19"/>
  <c r="G1509" i="19"/>
  <c r="H1501" i="19"/>
  <c r="G1501" i="19"/>
  <c r="H1493" i="19"/>
  <c r="G1493" i="19"/>
  <c r="H1485" i="19"/>
  <c r="G1485" i="19"/>
  <c r="H1477" i="19"/>
  <c r="G1477" i="19"/>
  <c r="H1469" i="19"/>
  <c r="G1469" i="19"/>
  <c r="H1461" i="19"/>
  <c r="G1461" i="19"/>
  <c r="H1453" i="19"/>
  <c r="G1453" i="19"/>
  <c r="H1445" i="19"/>
  <c r="G1445" i="19"/>
  <c r="H1437" i="19"/>
  <c r="G1437" i="19"/>
  <c r="H1429" i="19"/>
  <c r="G1429" i="19"/>
  <c r="H1421" i="19"/>
  <c r="G1421" i="19"/>
  <c r="H1413" i="19"/>
  <c r="G1413" i="19"/>
  <c r="H1405" i="19"/>
  <c r="G1405" i="19"/>
  <c r="H1397" i="19"/>
  <c r="G1397" i="19"/>
  <c r="H1389" i="19"/>
  <c r="G1389" i="19"/>
  <c r="H1381" i="19"/>
  <c r="G1381" i="19"/>
  <c r="H1373" i="19"/>
  <c r="G1373" i="19"/>
  <c r="H1365" i="19"/>
  <c r="G1365" i="19"/>
  <c r="H1357" i="19"/>
  <c r="G1357" i="19"/>
  <c r="H1349" i="19"/>
  <c r="G1349" i="19"/>
  <c r="H1341" i="19"/>
  <c r="G1341" i="19"/>
  <c r="H1333" i="19"/>
  <c r="G1333" i="19"/>
  <c r="H1325" i="19"/>
  <c r="G1325" i="19"/>
  <c r="H1317" i="19"/>
  <c r="G1317" i="19"/>
  <c r="H1309" i="19"/>
  <c r="G1309" i="19"/>
  <c r="H1301" i="19"/>
  <c r="G1301" i="19"/>
  <c r="H1293" i="19"/>
  <c r="G1293" i="19"/>
  <c r="H1285" i="19"/>
  <c r="G1285" i="19"/>
  <c r="H1277" i="19"/>
  <c r="G1277" i="19"/>
  <c r="H1269" i="19"/>
  <c r="G1269" i="19"/>
  <c r="H1261" i="19"/>
  <c r="G1261" i="19"/>
  <c r="H1253" i="19"/>
  <c r="G1253" i="19"/>
  <c r="H1245" i="19"/>
  <c r="G1245" i="19"/>
  <c r="H1237" i="19"/>
  <c r="G1237" i="19"/>
  <c r="H1229" i="19"/>
  <c r="G1229" i="19"/>
  <c r="H1221" i="19"/>
  <c r="G1221" i="19"/>
  <c r="H1213" i="19"/>
  <c r="G1213" i="19"/>
  <c r="H1205" i="19"/>
  <c r="G1205" i="19"/>
  <c r="H1197" i="19"/>
  <c r="G1197" i="19"/>
  <c r="H1189" i="19"/>
  <c r="G1189" i="19"/>
  <c r="H1181" i="19"/>
  <c r="G1181" i="19"/>
  <c r="H1173" i="19"/>
  <c r="G1173" i="19"/>
  <c r="H1165" i="19"/>
  <c r="G1165" i="19"/>
  <c r="H1157" i="19"/>
  <c r="G1157" i="19"/>
  <c r="H1149" i="19"/>
  <c r="G1149" i="19"/>
  <c r="H1141" i="19"/>
  <c r="G1141" i="19"/>
  <c r="H1133" i="19"/>
  <c r="G1133" i="19"/>
  <c r="H1125" i="19"/>
  <c r="G1125" i="19"/>
  <c r="H1117" i="19"/>
  <c r="G1117" i="19"/>
  <c r="H1109" i="19"/>
  <c r="G1109" i="19"/>
  <c r="H1101" i="19"/>
  <c r="G1101" i="19"/>
  <c r="H1093" i="19"/>
  <c r="G1093" i="19"/>
  <c r="H1085" i="19"/>
  <c r="G1085" i="19"/>
  <c r="H1077" i="19"/>
  <c r="G1077" i="19"/>
  <c r="H1069" i="19"/>
  <c r="G1069" i="19"/>
  <c r="H1061" i="19"/>
  <c r="G1061" i="19"/>
  <c r="H1053" i="19"/>
  <c r="G1053" i="19"/>
  <c r="H1045" i="19"/>
  <c r="G1045" i="19"/>
  <c r="H1037" i="19"/>
  <c r="G1037" i="19"/>
  <c r="H1029" i="19"/>
  <c r="G1029" i="19"/>
  <c r="H1021" i="19"/>
  <c r="G1021" i="19"/>
  <c r="H1013" i="19"/>
  <c r="G1013" i="19"/>
  <c r="H1005" i="19"/>
  <c r="G1005" i="19"/>
  <c r="H997" i="19"/>
  <c r="G997" i="19"/>
  <c r="H989" i="19"/>
  <c r="G989" i="19"/>
  <c r="H981" i="19"/>
  <c r="G981" i="19"/>
  <c r="H973" i="19"/>
  <c r="G973" i="19"/>
  <c r="H965" i="19"/>
  <c r="G965" i="19"/>
  <c r="H957" i="19"/>
  <c r="G957" i="19"/>
  <c r="H949" i="19"/>
  <c r="G949" i="19"/>
  <c r="H941" i="19"/>
  <c r="G941" i="19"/>
  <c r="H933" i="19"/>
  <c r="G933" i="19"/>
  <c r="H925" i="19"/>
  <c r="G925" i="19"/>
  <c r="H917" i="19"/>
  <c r="G917" i="19"/>
  <c r="H909" i="19"/>
  <c r="G909" i="19"/>
  <c r="H901" i="19"/>
  <c r="G901" i="19"/>
  <c r="H893" i="19"/>
  <c r="G893" i="19"/>
  <c r="H885" i="19"/>
  <c r="G885" i="19"/>
  <c r="H877" i="19"/>
  <c r="G877" i="19"/>
  <c r="H869" i="19"/>
  <c r="G869" i="19"/>
  <c r="H861" i="19"/>
  <c r="G861" i="19"/>
  <c r="H853" i="19"/>
  <c r="G853" i="19"/>
  <c r="H845" i="19"/>
  <c r="G845" i="19"/>
  <c r="H837" i="19"/>
  <c r="G837" i="19"/>
  <c r="H829" i="19"/>
  <c r="G829" i="19"/>
  <c r="H821" i="19"/>
  <c r="G821" i="19"/>
  <c r="H813" i="19"/>
  <c r="G813" i="19"/>
  <c r="H805" i="19"/>
  <c r="G805" i="19"/>
  <c r="H797" i="19"/>
  <c r="G797" i="19"/>
  <c r="H789" i="19"/>
  <c r="G789" i="19"/>
  <c r="H781" i="19"/>
  <c r="G781" i="19"/>
  <c r="H773" i="19"/>
  <c r="G773" i="19"/>
  <c r="H765" i="19"/>
  <c r="G765" i="19"/>
  <c r="H757" i="19"/>
  <c r="G757" i="19"/>
  <c r="H749" i="19"/>
  <c r="G749" i="19"/>
  <c r="H741" i="19"/>
  <c r="G741" i="19"/>
  <c r="H733" i="19"/>
  <c r="G733" i="19"/>
  <c r="H725" i="19"/>
  <c r="G725" i="19"/>
  <c r="H717" i="19"/>
  <c r="G717" i="19"/>
  <c r="H709" i="19"/>
  <c r="G709" i="19"/>
  <c r="H701" i="19"/>
  <c r="G701" i="19"/>
  <c r="H693" i="19"/>
  <c r="G693" i="19"/>
  <c r="H685" i="19"/>
  <c r="G685" i="19"/>
  <c r="H677" i="19"/>
  <c r="G677" i="19"/>
  <c r="H669" i="19"/>
  <c r="G669" i="19"/>
  <c r="H661" i="19"/>
  <c r="G661" i="19"/>
  <c r="H653" i="19"/>
  <c r="G653" i="19"/>
  <c r="H645" i="19"/>
  <c r="G645" i="19"/>
  <c r="H637" i="19"/>
  <c r="G637" i="19"/>
  <c r="H629" i="19"/>
  <c r="G629" i="19"/>
  <c r="H621" i="19"/>
  <c r="G621" i="19"/>
  <c r="H613" i="19"/>
  <c r="G613" i="19"/>
  <c r="H605" i="19"/>
  <c r="G605" i="19"/>
  <c r="H597" i="19"/>
  <c r="G597" i="19"/>
  <c r="H589" i="19"/>
  <c r="G589" i="19"/>
  <c r="H581" i="19"/>
  <c r="G581" i="19"/>
  <c r="H573" i="19"/>
  <c r="G573" i="19"/>
  <c r="H565" i="19"/>
  <c r="G565" i="19"/>
  <c r="H557" i="19"/>
  <c r="G557" i="19"/>
  <c r="H549" i="19"/>
  <c r="G549" i="19"/>
  <c r="H541" i="19"/>
  <c r="G541" i="19"/>
  <c r="H533" i="19"/>
  <c r="G533" i="19"/>
  <c r="H525" i="19"/>
  <c r="G525" i="19"/>
  <c r="H517" i="19"/>
  <c r="G517" i="19"/>
  <c r="H509" i="19"/>
  <c r="G509" i="19"/>
  <c r="H501" i="19"/>
  <c r="G501" i="19"/>
  <c r="H493" i="19"/>
  <c r="G493" i="19"/>
  <c r="H485" i="19"/>
  <c r="G485" i="19"/>
  <c r="H477" i="19"/>
  <c r="G477" i="19"/>
  <c r="H469" i="19"/>
  <c r="G469" i="19"/>
  <c r="H461" i="19"/>
  <c r="G461" i="19"/>
  <c r="H453" i="19"/>
  <c r="G453" i="19"/>
  <c r="H445" i="19"/>
  <c r="G445" i="19"/>
  <c r="H437" i="19"/>
  <c r="G437" i="19"/>
  <c r="H429" i="19"/>
  <c r="G429" i="19"/>
  <c r="H421" i="19"/>
  <c r="G421" i="19"/>
  <c r="H413" i="19"/>
  <c r="G413" i="19"/>
  <c r="H405" i="19"/>
  <c r="G405" i="19"/>
  <c r="H397" i="19"/>
  <c r="G397" i="19"/>
  <c r="H389" i="19"/>
  <c r="G389" i="19"/>
  <c r="H381" i="19"/>
  <c r="G381" i="19"/>
  <c r="H373" i="19"/>
  <c r="G373" i="19"/>
  <c r="H365" i="19"/>
  <c r="G365" i="19"/>
  <c r="H357" i="19"/>
  <c r="G357" i="19"/>
  <c r="H349" i="19"/>
  <c r="G349" i="19"/>
  <c r="H341" i="19"/>
  <c r="G341" i="19"/>
  <c r="H333" i="19"/>
  <c r="G333" i="19"/>
  <c r="H325" i="19"/>
  <c r="G325" i="19"/>
  <c r="H317" i="19"/>
  <c r="G317" i="19"/>
  <c r="H309" i="19"/>
  <c r="G309" i="19"/>
  <c r="G9672" i="19"/>
  <c r="G9640" i="19"/>
  <c r="G9608" i="19"/>
  <c r="I9608" i="19" s="1"/>
  <c r="G9576" i="19"/>
  <c r="G9544" i="19"/>
  <c r="G9512" i="19"/>
  <c r="G9480" i="19"/>
  <c r="G9448" i="19"/>
  <c r="G9416" i="19"/>
  <c r="G9384" i="19"/>
  <c r="G9352" i="19"/>
  <c r="I9352" i="19" s="1"/>
  <c r="G9320" i="19"/>
  <c r="G9288" i="19"/>
  <c r="G9256" i="19"/>
  <c r="G9224" i="19"/>
  <c r="G9192" i="19"/>
  <c r="G9152" i="19"/>
  <c r="I9152" i="19" s="1"/>
  <c r="G9088" i="19"/>
  <c r="I9088" i="19" s="1"/>
  <c r="G9024" i="19"/>
  <c r="I9024" i="19" s="1"/>
  <c r="G8960" i="19"/>
  <c r="I8960" i="19" s="1"/>
  <c r="G8896" i="19"/>
  <c r="I8896" i="19" s="1"/>
  <c r="G8832" i="19"/>
  <c r="I8832" i="19" s="1"/>
  <c r="G8768" i="19"/>
  <c r="I8768" i="19" s="1"/>
  <c r="G8704" i="19"/>
  <c r="I8704" i="19" s="1"/>
  <c r="G8640" i="19"/>
  <c r="I8640" i="19" s="1"/>
  <c r="G8576" i="19"/>
  <c r="I8576" i="19" s="1"/>
  <c r="G8512" i="19"/>
  <c r="I8512" i="19" s="1"/>
  <c r="G8448" i="19"/>
  <c r="I8448" i="19" s="1"/>
  <c r="G8384" i="19"/>
  <c r="I8384" i="19" s="1"/>
  <c r="G8320" i="19"/>
  <c r="I8320" i="19" s="1"/>
  <c r="G8256" i="19"/>
  <c r="I8256" i="19" s="1"/>
  <c r="G8192" i="19"/>
  <c r="I8192" i="19" s="1"/>
  <c r="G8128" i="19"/>
  <c r="I8128" i="19" s="1"/>
  <c r="G8064" i="19"/>
  <c r="I8064" i="19" s="1"/>
  <c r="G8000" i="19"/>
  <c r="I8000" i="19" s="1"/>
  <c r="G7936" i="19"/>
  <c r="I7936" i="19" s="1"/>
  <c r="G7872" i="19"/>
  <c r="I7872" i="19" s="1"/>
  <c r="G7808" i="19"/>
  <c r="I7808" i="19" s="1"/>
  <c r="G7744" i="19"/>
  <c r="I7744" i="19" s="1"/>
  <c r="G7680" i="19"/>
  <c r="I7680" i="19" s="1"/>
  <c r="G7616" i="19"/>
  <c r="I7616" i="19" s="1"/>
  <c r="G7552" i="19"/>
  <c r="I7552" i="19" s="1"/>
  <c r="G7488" i="19"/>
  <c r="I7488" i="19" s="1"/>
  <c r="G7424" i="19"/>
  <c r="I7424" i="19" s="1"/>
  <c r="G7360" i="19"/>
  <c r="I7360" i="19" s="1"/>
  <c r="G7296" i="19"/>
  <c r="I7296" i="19" s="1"/>
  <c r="G7226" i="19"/>
  <c r="I7226" i="19" s="1"/>
  <c r="G7080" i="19"/>
  <c r="I7080" i="19" s="1"/>
  <c r="G6894" i="19"/>
  <c r="G6784" i="19"/>
  <c r="I6784" i="19" s="1"/>
  <c r="G6552" i="19"/>
  <c r="I6552" i="19" s="1"/>
  <c r="G6296" i="19"/>
  <c r="I6296" i="19" s="1"/>
  <c r="G6040" i="19"/>
  <c r="I6040" i="19" s="1"/>
  <c r="G3094" i="19"/>
  <c r="H10004" i="19"/>
  <c r="H9996" i="19"/>
  <c r="H9988" i="19"/>
  <c r="H9980" i="19"/>
  <c r="H9972" i="19"/>
  <c r="H9964" i="19"/>
  <c r="H9956" i="19"/>
  <c r="H9948" i="19"/>
  <c r="H9940" i="19"/>
  <c r="H9932" i="19"/>
  <c r="H9924" i="19"/>
  <c r="H9916" i="19"/>
  <c r="H9908" i="19"/>
  <c r="H9900" i="19"/>
  <c r="H9892" i="19"/>
  <c r="H9884" i="19"/>
  <c r="H9876" i="19"/>
  <c r="H9868" i="19"/>
  <c r="H9860" i="19"/>
  <c r="H9852" i="19"/>
  <c r="H9844" i="19"/>
  <c r="H9836" i="19"/>
  <c r="H9828" i="19"/>
  <c r="H9820" i="19"/>
  <c r="H9812" i="19"/>
  <c r="H9804" i="19"/>
  <c r="H9796" i="19"/>
  <c r="H9788" i="19"/>
  <c r="H9780" i="19"/>
  <c r="H9772" i="19"/>
  <c r="H9764" i="19"/>
  <c r="H9756" i="19"/>
  <c r="H9748" i="19"/>
  <c r="H9740" i="19"/>
  <c r="H9732" i="19"/>
  <c r="H9724" i="19"/>
  <c r="H9716" i="19"/>
  <c r="H9708" i="19"/>
  <c r="H9700" i="19"/>
  <c r="H9692" i="19"/>
  <c r="H9684" i="19"/>
  <c r="H9676" i="19"/>
  <c r="H9668" i="19"/>
  <c r="H9660" i="19"/>
  <c r="H9652" i="19"/>
  <c r="H9644" i="19"/>
  <c r="H9636" i="19"/>
  <c r="H9628" i="19"/>
  <c r="H9620" i="19"/>
  <c r="H9612" i="19"/>
  <c r="H9604" i="19"/>
  <c r="H9596" i="19"/>
  <c r="H9588" i="19"/>
  <c r="H9580" i="19"/>
  <c r="H9572" i="19"/>
  <c r="H9564" i="19"/>
  <c r="H9556" i="19"/>
  <c r="H9548" i="19"/>
  <c r="H9540" i="19"/>
  <c r="H9532" i="19"/>
  <c r="H9524" i="19"/>
  <c r="H9516" i="19"/>
  <c r="H9508" i="19"/>
  <c r="H9500" i="19"/>
  <c r="H9492" i="19"/>
  <c r="H9484" i="19"/>
  <c r="H9476" i="19"/>
  <c r="H9468" i="19"/>
  <c r="H9460" i="19"/>
  <c r="H9452" i="19"/>
  <c r="H9444" i="19"/>
  <c r="H9436" i="19"/>
  <c r="H9428" i="19"/>
  <c r="H9420" i="19"/>
  <c r="H9412" i="19"/>
  <c r="H9404" i="19"/>
  <c r="H9396" i="19"/>
  <c r="H9388" i="19"/>
  <c r="H9380" i="19"/>
  <c r="H9372" i="19"/>
  <c r="H9364" i="19"/>
  <c r="H9356" i="19"/>
  <c r="H9348" i="19"/>
  <c r="H9340" i="19"/>
  <c r="H9332" i="19"/>
  <c r="H9324" i="19"/>
  <c r="H9316" i="19"/>
  <c r="H9308" i="19"/>
  <c r="H9300" i="19"/>
  <c r="H9292" i="19"/>
  <c r="H9284" i="19"/>
  <c r="H9276" i="19"/>
  <c r="H9268" i="19"/>
  <c r="H9260" i="19"/>
  <c r="H9252" i="19"/>
  <c r="H9244" i="19"/>
  <c r="H9236" i="19"/>
  <c r="H9228" i="19"/>
  <c r="H9220" i="19"/>
  <c r="H9212" i="19"/>
  <c r="H9204" i="19"/>
  <c r="H9196" i="19"/>
  <c r="H9188" i="19"/>
  <c r="H9180" i="19"/>
  <c r="H9172" i="19"/>
  <c r="H9164" i="19"/>
  <c r="G9164" i="19"/>
  <c r="H9156" i="19"/>
  <c r="G9156" i="19"/>
  <c r="I9156" i="19" s="1"/>
  <c r="H9148" i="19"/>
  <c r="G9148" i="19"/>
  <c r="H9140" i="19"/>
  <c r="G9140" i="19"/>
  <c r="H9132" i="19"/>
  <c r="G9132" i="19"/>
  <c r="H9124" i="19"/>
  <c r="G9124" i="19"/>
  <c r="I9124" i="19" s="1"/>
  <c r="H9116" i="19"/>
  <c r="G9116" i="19"/>
  <c r="H9108" i="19"/>
  <c r="G9108" i="19"/>
  <c r="H9100" i="19"/>
  <c r="G9100" i="19"/>
  <c r="H9092" i="19"/>
  <c r="G9092" i="19"/>
  <c r="I9092" i="19" s="1"/>
  <c r="H9084" i="19"/>
  <c r="G9084" i="19"/>
  <c r="H9076" i="19"/>
  <c r="G9076" i="19"/>
  <c r="H9068" i="19"/>
  <c r="G9068" i="19"/>
  <c r="H9060" i="19"/>
  <c r="G9060" i="19"/>
  <c r="I9060" i="19" s="1"/>
  <c r="H9052" i="19"/>
  <c r="G9052" i="19"/>
  <c r="H9044" i="19"/>
  <c r="G9044" i="19"/>
  <c r="H9036" i="19"/>
  <c r="G9036" i="19"/>
  <c r="H9028" i="19"/>
  <c r="G9028" i="19"/>
  <c r="I9028" i="19" s="1"/>
  <c r="H9020" i="19"/>
  <c r="G9020" i="19"/>
  <c r="H9012" i="19"/>
  <c r="G9012" i="19"/>
  <c r="H9004" i="19"/>
  <c r="G9004" i="19"/>
  <c r="H8996" i="19"/>
  <c r="G8996" i="19"/>
  <c r="I8996" i="19" s="1"/>
  <c r="H8988" i="19"/>
  <c r="G8988" i="19"/>
  <c r="H8980" i="19"/>
  <c r="G8980" i="19"/>
  <c r="H8972" i="19"/>
  <c r="G8972" i="19"/>
  <c r="H8964" i="19"/>
  <c r="G8964" i="19"/>
  <c r="I8964" i="19" s="1"/>
  <c r="H8956" i="19"/>
  <c r="G8956" i="19"/>
  <c r="H8948" i="19"/>
  <c r="G8948" i="19"/>
  <c r="H8940" i="19"/>
  <c r="G8940" i="19"/>
  <c r="H8932" i="19"/>
  <c r="G8932" i="19"/>
  <c r="I8932" i="19" s="1"/>
  <c r="H8924" i="19"/>
  <c r="G8924" i="19"/>
  <c r="H8916" i="19"/>
  <c r="G8916" i="19"/>
  <c r="H8908" i="19"/>
  <c r="G8908" i="19"/>
  <c r="H8900" i="19"/>
  <c r="G8900" i="19"/>
  <c r="I8900" i="19" s="1"/>
  <c r="H8892" i="19"/>
  <c r="G8892" i="19"/>
  <c r="H8884" i="19"/>
  <c r="G8884" i="19"/>
  <c r="H8876" i="19"/>
  <c r="G8876" i="19"/>
  <c r="H8868" i="19"/>
  <c r="G8868" i="19"/>
  <c r="I8868" i="19" s="1"/>
  <c r="H8860" i="19"/>
  <c r="G8860" i="19"/>
  <c r="H8852" i="19"/>
  <c r="G8852" i="19"/>
  <c r="H8844" i="19"/>
  <c r="G8844" i="19"/>
  <c r="H8836" i="19"/>
  <c r="G8836" i="19"/>
  <c r="I8836" i="19" s="1"/>
  <c r="H8828" i="19"/>
  <c r="G8828" i="19"/>
  <c r="H8820" i="19"/>
  <c r="G8820" i="19"/>
  <c r="H8812" i="19"/>
  <c r="G8812" i="19"/>
  <c r="H8804" i="19"/>
  <c r="G8804" i="19"/>
  <c r="I8804" i="19" s="1"/>
  <c r="H8796" i="19"/>
  <c r="G8796" i="19"/>
  <c r="H8788" i="19"/>
  <c r="G8788" i="19"/>
  <c r="H8780" i="19"/>
  <c r="G8780" i="19"/>
  <c r="H8772" i="19"/>
  <c r="G8772" i="19"/>
  <c r="I8772" i="19" s="1"/>
  <c r="H8764" i="19"/>
  <c r="G8764" i="19"/>
  <c r="H8756" i="19"/>
  <c r="G8756" i="19"/>
  <c r="H8748" i="19"/>
  <c r="G8748" i="19"/>
  <c r="H8740" i="19"/>
  <c r="G8740" i="19"/>
  <c r="I8740" i="19" s="1"/>
  <c r="H8732" i="19"/>
  <c r="G8732" i="19"/>
  <c r="H8724" i="19"/>
  <c r="G8724" i="19"/>
  <c r="H8716" i="19"/>
  <c r="G8716" i="19"/>
  <c r="H8708" i="19"/>
  <c r="G8708" i="19"/>
  <c r="I8708" i="19" s="1"/>
  <c r="H8700" i="19"/>
  <c r="G8700" i="19"/>
  <c r="H8692" i="19"/>
  <c r="G8692" i="19"/>
  <c r="H8684" i="19"/>
  <c r="G8684" i="19"/>
  <c r="H8676" i="19"/>
  <c r="G8676" i="19"/>
  <c r="I8676" i="19" s="1"/>
  <c r="H8668" i="19"/>
  <c r="G8668" i="19"/>
  <c r="H8660" i="19"/>
  <c r="G8660" i="19"/>
  <c r="H8652" i="19"/>
  <c r="G8652" i="19"/>
  <c r="H8644" i="19"/>
  <c r="G8644" i="19"/>
  <c r="I8644" i="19" s="1"/>
  <c r="H8636" i="19"/>
  <c r="G8636" i="19"/>
  <c r="H8628" i="19"/>
  <c r="G8628" i="19"/>
  <c r="H8620" i="19"/>
  <c r="G8620" i="19"/>
  <c r="H8612" i="19"/>
  <c r="G8612" i="19"/>
  <c r="I8612" i="19" s="1"/>
  <c r="H8604" i="19"/>
  <c r="G8604" i="19"/>
  <c r="H8596" i="19"/>
  <c r="G8596" i="19"/>
  <c r="H8588" i="19"/>
  <c r="G8588" i="19"/>
  <c r="H8580" i="19"/>
  <c r="G8580" i="19"/>
  <c r="I8580" i="19" s="1"/>
  <c r="H8572" i="19"/>
  <c r="G8572" i="19"/>
  <c r="H8564" i="19"/>
  <c r="G8564" i="19"/>
  <c r="H8556" i="19"/>
  <c r="G8556" i="19"/>
  <c r="H8548" i="19"/>
  <c r="G8548" i="19"/>
  <c r="I8548" i="19" s="1"/>
  <c r="H8540" i="19"/>
  <c r="G8540" i="19"/>
  <c r="H8532" i="19"/>
  <c r="G8532" i="19"/>
  <c r="H8524" i="19"/>
  <c r="G8524" i="19"/>
  <c r="H8516" i="19"/>
  <c r="G8516" i="19"/>
  <c r="I8516" i="19" s="1"/>
  <c r="H8508" i="19"/>
  <c r="G8508" i="19"/>
  <c r="H8500" i="19"/>
  <c r="G8500" i="19"/>
  <c r="H8492" i="19"/>
  <c r="G8492" i="19"/>
  <c r="H8484" i="19"/>
  <c r="G8484" i="19"/>
  <c r="I8484" i="19" s="1"/>
  <c r="H8476" i="19"/>
  <c r="G8476" i="19"/>
  <c r="H8468" i="19"/>
  <c r="G8468" i="19"/>
  <c r="H8460" i="19"/>
  <c r="G8460" i="19"/>
  <c r="H8452" i="19"/>
  <c r="G8452" i="19"/>
  <c r="I8452" i="19" s="1"/>
  <c r="H8444" i="19"/>
  <c r="G8444" i="19"/>
  <c r="H8436" i="19"/>
  <c r="G8436" i="19"/>
  <c r="H8428" i="19"/>
  <c r="G8428" i="19"/>
  <c r="H8420" i="19"/>
  <c r="G8420" i="19"/>
  <c r="I8420" i="19" s="1"/>
  <c r="H8412" i="19"/>
  <c r="G8412" i="19"/>
  <c r="H8404" i="19"/>
  <c r="G8404" i="19"/>
  <c r="H8396" i="19"/>
  <c r="G8396" i="19"/>
  <c r="H8388" i="19"/>
  <c r="G8388" i="19"/>
  <c r="I8388" i="19" s="1"/>
  <c r="H8380" i="19"/>
  <c r="G8380" i="19"/>
  <c r="H8372" i="19"/>
  <c r="G8372" i="19"/>
  <c r="H8364" i="19"/>
  <c r="G8364" i="19"/>
  <c r="H8356" i="19"/>
  <c r="G8356" i="19"/>
  <c r="I8356" i="19" s="1"/>
  <c r="H8348" i="19"/>
  <c r="G8348" i="19"/>
  <c r="H8340" i="19"/>
  <c r="G8340" i="19"/>
  <c r="H8332" i="19"/>
  <c r="G8332" i="19"/>
  <c r="H8324" i="19"/>
  <c r="G8324" i="19"/>
  <c r="I8324" i="19" s="1"/>
  <c r="H8316" i="19"/>
  <c r="G8316" i="19"/>
  <c r="H8308" i="19"/>
  <c r="G8308" i="19"/>
  <c r="H8300" i="19"/>
  <c r="G8300" i="19"/>
  <c r="H8292" i="19"/>
  <c r="G8292" i="19"/>
  <c r="I8292" i="19" s="1"/>
  <c r="H8284" i="19"/>
  <c r="G8284" i="19"/>
  <c r="H8276" i="19"/>
  <c r="G8276" i="19"/>
  <c r="H8268" i="19"/>
  <c r="G8268" i="19"/>
  <c r="H8260" i="19"/>
  <c r="G8260" i="19"/>
  <c r="I8260" i="19" s="1"/>
  <c r="H8252" i="19"/>
  <c r="G8252" i="19"/>
  <c r="H8244" i="19"/>
  <c r="G8244" i="19"/>
  <c r="H8236" i="19"/>
  <c r="G8236" i="19"/>
  <c r="H8228" i="19"/>
  <c r="G8228" i="19"/>
  <c r="I8228" i="19" s="1"/>
  <c r="H8220" i="19"/>
  <c r="G8220" i="19"/>
  <c r="H8212" i="19"/>
  <c r="G8212" i="19"/>
  <c r="H8204" i="19"/>
  <c r="G8204" i="19"/>
  <c r="H8196" i="19"/>
  <c r="G8196" i="19"/>
  <c r="I8196" i="19" s="1"/>
  <c r="H8188" i="19"/>
  <c r="G8188" i="19"/>
  <c r="H8180" i="19"/>
  <c r="G8180" i="19"/>
  <c r="H8172" i="19"/>
  <c r="G8172" i="19"/>
  <c r="H8164" i="19"/>
  <c r="G8164" i="19"/>
  <c r="I8164" i="19" s="1"/>
  <c r="H8156" i="19"/>
  <c r="G8156" i="19"/>
  <c r="H8148" i="19"/>
  <c r="G8148" i="19"/>
  <c r="H8140" i="19"/>
  <c r="G8140" i="19"/>
  <c r="H8132" i="19"/>
  <c r="G8132" i="19"/>
  <c r="I8132" i="19" s="1"/>
  <c r="H8124" i="19"/>
  <c r="G8124" i="19"/>
  <c r="H8116" i="19"/>
  <c r="G8116" i="19"/>
  <c r="H8108" i="19"/>
  <c r="G8108" i="19"/>
  <c r="H8100" i="19"/>
  <c r="G8100" i="19"/>
  <c r="I8100" i="19" s="1"/>
  <c r="H8092" i="19"/>
  <c r="G8092" i="19"/>
  <c r="H8084" i="19"/>
  <c r="G8084" i="19"/>
  <c r="H8076" i="19"/>
  <c r="G8076" i="19"/>
  <c r="H8068" i="19"/>
  <c r="G8068" i="19"/>
  <c r="I8068" i="19" s="1"/>
  <c r="H8060" i="19"/>
  <c r="G8060" i="19"/>
  <c r="H8052" i="19"/>
  <c r="G8052" i="19"/>
  <c r="H8044" i="19"/>
  <c r="G8044" i="19"/>
  <c r="H8036" i="19"/>
  <c r="G8036" i="19"/>
  <c r="I8036" i="19" s="1"/>
  <c r="H8028" i="19"/>
  <c r="G8028" i="19"/>
  <c r="H8020" i="19"/>
  <c r="G8020" i="19"/>
  <c r="H8012" i="19"/>
  <c r="G8012" i="19"/>
  <c r="H8004" i="19"/>
  <c r="G8004" i="19"/>
  <c r="I8004" i="19" s="1"/>
  <c r="H7996" i="19"/>
  <c r="G7996" i="19"/>
  <c r="H7988" i="19"/>
  <c r="G7988" i="19"/>
  <c r="H7980" i="19"/>
  <c r="G7980" i="19"/>
  <c r="H7972" i="19"/>
  <c r="G7972" i="19"/>
  <c r="I7972" i="19" s="1"/>
  <c r="H7964" i="19"/>
  <c r="G7964" i="19"/>
  <c r="H7956" i="19"/>
  <c r="G7956" i="19"/>
  <c r="H7948" i="19"/>
  <c r="G7948" i="19"/>
  <c r="H7940" i="19"/>
  <c r="G7940" i="19"/>
  <c r="I7940" i="19" s="1"/>
  <c r="H7932" i="19"/>
  <c r="G7932" i="19"/>
  <c r="H7924" i="19"/>
  <c r="G7924" i="19"/>
  <c r="H7916" i="19"/>
  <c r="G7916" i="19"/>
  <c r="H7908" i="19"/>
  <c r="G7908" i="19"/>
  <c r="I7908" i="19" s="1"/>
  <c r="H7900" i="19"/>
  <c r="G7900" i="19"/>
  <c r="H7892" i="19"/>
  <c r="G7892" i="19"/>
  <c r="H7884" i="19"/>
  <c r="G7884" i="19"/>
  <c r="H7876" i="19"/>
  <c r="G7876" i="19"/>
  <c r="I7876" i="19" s="1"/>
  <c r="H7868" i="19"/>
  <c r="G7868" i="19"/>
  <c r="H7860" i="19"/>
  <c r="G7860" i="19"/>
  <c r="H7852" i="19"/>
  <c r="G7852" i="19"/>
  <c r="H7844" i="19"/>
  <c r="G7844" i="19"/>
  <c r="I7844" i="19" s="1"/>
  <c r="H7836" i="19"/>
  <c r="G7836" i="19"/>
  <c r="H7828" i="19"/>
  <c r="G7828" i="19"/>
  <c r="H7820" i="19"/>
  <c r="G7820" i="19"/>
  <c r="H7812" i="19"/>
  <c r="G7812" i="19"/>
  <c r="I7812" i="19" s="1"/>
  <c r="H7804" i="19"/>
  <c r="G7804" i="19"/>
  <c r="H7796" i="19"/>
  <c r="G7796" i="19"/>
  <c r="H7788" i="19"/>
  <c r="G7788" i="19"/>
  <c r="H7780" i="19"/>
  <c r="G7780" i="19"/>
  <c r="I7780" i="19" s="1"/>
  <c r="H7772" i="19"/>
  <c r="G7772" i="19"/>
  <c r="H7764" i="19"/>
  <c r="G7764" i="19"/>
  <c r="H7756" i="19"/>
  <c r="G7756" i="19"/>
  <c r="H7748" i="19"/>
  <c r="G7748" i="19"/>
  <c r="I7748" i="19" s="1"/>
  <c r="H7740" i="19"/>
  <c r="G7740" i="19"/>
  <c r="H7732" i="19"/>
  <c r="G7732" i="19"/>
  <c r="H7724" i="19"/>
  <c r="G7724" i="19"/>
  <c r="H7716" i="19"/>
  <c r="G7716" i="19"/>
  <c r="I7716" i="19" s="1"/>
  <c r="H7708" i="19"/>
  <c r="G7708" i="19"/>
  <c r="H7700" i="19"/>
  <c r="G7700" i="19"/>
  <c r="H7692" i="19"/>
  <c r="G7692" i="19"/>
  <c r="H7684" i="19"/>
  <c r="G7684" i="19"/>
  <c r="I7684" i="19" s="1"/>
  <c r="H7676" i="19"/>
  <c r="G7676" i="19"/>
  <c r="H7668" i="19"/>
  <c r="G7668" i="19"/>
  <c r="H7660" i="19"/>
  <c r="G7660" i="19"/>
  <c r="H7652" i="19"/>
  <c r="G7652" i="19"/>
  <c r="I7652" i="19" s="1"/>
  <c r="H7644" i="19"/>
  <c r="G7644" i="19"/>
  <c r="H7636" i="19"/>
  <c r="G7636" i="19"/>
  <c r="H7628" i="19"/>
  <c r="G7628" i="19"/>
  <c r="H7620" i="19"/>
  <c r="G7620" i="19"/>
  <c r="I7620" i="19" s="1"/>
  <c r="H7612" i="19"/>
  <c r="G7612" i="19"/>
  <c r="H7604" i="19"/>
  <c r="G7604" i="19"/>
  <c r="H7596" i="19"/>
  <c r="G7596" i="19"/>
  <c r="H7588" i="19"/>
  <c r="G7588" i="19"/>
  <c r="I7588" i="19" s="1"/>
  <c r="H7580" i="19"/>
  <c r="G7580" i="19"/>
  <c r="H7572" i="19"/>
  <c r="G7572" i="19"/>
  <c r="H7564" i="19"/>
  <c r="G7564" i="19"/>
  <c r="H7556" i="19"/>
  <c r="G7556" i="19"/>
  <c r="I7556" i="19" s="1"/>
  <c r="H7548" i="19"/>
  <c r="G7548" i="19"/>
  <c r="H7540" i="19"/>
  <c r="G7540" i="19"/>
  <c r="H7532" i="19"/>
  <c r="G7532" i="19"/>
  <c r="H7524" i="19"/>
  <c r="G7524" i="19"/>
  <c r="I7524" i="19" s="1"/>
  <c r="H7516" i="19"/>
  <c r="G7516" i="19"/>
  <c r="H7508" i="19"/>
  <c r="G7508" i="19"/>
  <c r="H7500" i="19"/>
  <c r="G7500" i="19"/>
  <c r="H7492" i="19"/>
  <c r="G7492" i="19"/>
  <c r="I7492" i="19" s="1"/>
  <c r="H7484" i="19"/>
  <c r="G7484" i="19"/>
  <c r="H7476" i="19"/>
  <c r="G7476" i="19"/>
  <c r="H7468" i="19"/>
  <c r="G7468" i="19"/>
  <c r="H7460" i="19"/>
  <c r="G7460" i="19"/>
  <c r="I7460" i="19" s="1"/>
  <c r="H7452" i="19"/>
  <c r="G7452" i="19"/>
  <c r="H7444" i="19"/>
  <c r="G7444" i="19"/>
  <c r="H7436" i="19"/>
  <c r="G7436" i="19"/>
  <c r="H7428" i="19"/>
  <c r="G7428" i="19"/>
  <c r="I7428" i="19" s="1"/>
  <c r="H7420" i="19"/>
  <c r="G7420" i="19"/>
  <c r="H7412" i="19"/>
  <c r="G7412" i="19"/>
  <c r="H7404" i="19"/>
  <c r="G7404" i="19"/>
  <c r="H7396" i="19"/>
  <c r="G7396" i="19"/>
  <c r="I7396" i="19" s="1"/>
  <c r="H7388" i="19"/>
  <c r="G7388" i="19"/>
  <c r="H7380" i="19"/>
  <c r="G7380" i="19"/>
  <c r="H7372" i="19"/>
  <c r="G7372" i="19"/>
  <c r="H7364" i="19"/>
  <c r="G7364" i="19"/>
  <c r="I7364" i="19" s="1"/>
  <c r="H7356" i="19"/>
  <c r="G7356" i="19"/>
  <c r="H7348" i="19"/>
  <c r="G7348" i="19"/>
  <c r="H7340" i="19"/>
  <c r="G7340" i="19"/>
  <c r="H7332" i="19"/>
  <c r="G7332" i="19"/>
  <c r="I7332" i="19" s="1"/>
  <c r="H7324" i="19"/>
  <c r="G7324" i="19"/>
  <c r="H7316" i="19"/>
  <c r="G7316" i="19"/>
  <c r="H7308" i="19"/>
  <c r="G7308" i="19"/>
  <c r="H7300" i="19"/>
  <c r="G7300" i="19"/>
  <c r="I7300" i="19" s="1"/>
  <c r="H7292" i="19"/>
  <c r="G7292" i="19"/>
  <c r="H7284" i="19"/>
  <c r="G7284" i="19"/>
  <c r="H7276" i="19"/>
  <c r="G7276" i="19"/>
  <c r="H7268" i="19"/>
  <c r="G7268" i="19"/>
  <c r="I7268" i="19" s="1"/>
  <c r="H7260" i="19"/>
  <c r="G7260" i="19"/>
  <c r="H7252" i="19"/>
  <c r="G7252" i="19"/>
  <c r="H7244" i="19"/>
  <c r="H7236" i="19"/>
  <c r="G7236" i="19"/>
  <c r="H7228" i="19"/>
  <c r="G7228" i="19"/>
  <c r="H7220" i="19"/>
  <c r="G7220" i="19"/>
  <c r="H7212" i="19"/>
  <c r="G7212" i="19"/>
  <c r="H7204" i="19"/>
  <c r="G7204" i="19"/>
  <c r="H7196" i="19"/>
  <c r="G7196" i="19"/>
  <c r="H7188" i="19"/>
  <c r="G7188" i="19"/>
  <c r="H7180" i="19"/>
  <c r="H7172" i="19"/>
  <c r="G7172" i="19"/>
  <c r="H7164" i="19"/>
  <c r="G7164" i="19"/>
  <c r="I7164" i="19" s="1"/>
  <c r="H7156" i="19"/>
  <c r="G7156" i="19"/>
  <c r="H7148" i="19"/>
  <c r="G7148" i="19"/>
  <c r="H7140" i="19"/>
  <c r="G7140" i="19"/>
  <c r="H7132" i="19"/>
  <c r="G7132" i="19"/>
  <c r="I7132" i="19" s="1"/>
  <c r="H7124" i="19"/>
  <c r="G7124" i="19"/>
  <c r="H7116" i="19"/>
  <c r="I7116" i="19" s="1"/>
  <c r="H7108" i="19"/>
  <c r="G7108" i="19"/>
  <c r="H7100" i="19"/>
  <c r="G7100" i="19"/>
  <c r="H7092" i="19"/>
  <c r="G7092" i="19"/>
  <c r="H7084" i="19"/>
  <c r="G7084" i="19"/>
  <c r="H7076" i="19"/>
  <c r="G7076" i="19"/>
  <c r="H7068" i="19"/>
  <c r="G7068" i="19"/>
  <c r="H7060" i="19"/>
  <c r="G7060" i="19"/>
  <c r="H7052" i="19"/>
  <c r="G7052" i="19"/>
  <c r="H7044" i="19"/>
  <c r="G7044" i="19"/>
  <c r="H7036" i="19"/>
  <c r="G7036" i="19"/>
  <c r="H7028" i="19"/>
  <c r="G7028" i="19"/>
  <c r="H7020" i="19"/>
  <c r="G7020" i="19"/>
  <c r="H7012" i="19"/>
  <c r="G7012" i="19"/>
  <c r="H7004" i="19"/>
  <c r="G7004" i="19"/>
  <c r="H6996" i="19"/>
  <c r="G6996" i="19"/>
  <c r="H6988" i="19"/>
  <c r="G6988" i="19"/>
  <c r="H6980" i="19"/>
  <c r="G6980" i="19"/>
  <c r="H6972" i="19"/>
  <c r="G6972" i="19"/>
  <c r="H6964" i="19"/>
  <c r="G6964" i="19"/>
  <c r="H6956" i="19"/>
  <c r="G6956" i="19"/>
  <c r="H6948" i="19"/>
  <c r="G6948" i="19"/>
  <c r="H6940" i="19"/>
  <c r="G6940" i="19"/>
  <c r="H6932" i="19"/>
  <c r="H6924" i="19"/>
  <c r="G6924" i="19"/>
  <c r="H6916" i="19"/>
  <c r="G6916" i="19"/>
  <c r="H6908" i="19"/>
  <c r="G6908" i="19"/>
  <c r="H6900" i="19"/>
  <c r="G6900" i="19"/>
  <c r="I6900" i="19" s="1"/>
  <c r="H6892" i="19"/>
  <c r="G6892" i="19"/>
  <c r="H6884" i="19"/>
  <c r="G6884" i="19"/>
  <c r="H6876" i="19"/>
  <c r="G6876" i="19"/>
  <c r="H6868" i="19"/>
  <c r="H6860" i="19"/>
  <c r="G6860" i="19"/>
  <c r="H6852" i="19"/>
  <c r="G6852" i="19"/>
  <c r="H6844" i="19"/>
  <c r="G6844" i="19"/>
  <c r="H6836" i="19"/>
  <c r="G6836" i="19"/>
  <c r="H6828" i="19"/>
  <c r="G6828" i="19"/>
  <c r="H6820" i="19"/>
  <c r="G6820" i="19"/>
  <c r="H6812" i="19"/>
  <c r="G6812" i="19"/>
  <c r="H6804" i="19"/>
  <c r="G6804" i="19"/>
  <c r="H6796" i="19"/>
  <c r="G6796" i="19"/>
  <c r="H6788" i="19"/>
  <c r="G6788" i="19"/>
  <c r="H6780" i="19"/>
  <c r="G6780" i="19"/>
  <c r="H6772" i="19"/>
  <c r="G6772" i="19"/>
  <c r="H6764" i="19"/>
  <c r="H6756" i="19"/>
  <c r="G6756" i="19"/>
  <c r="H6748" i="19"/>
  <c r="G6748" i="19"/>
  <c r="H6740" i="19"/>
  <c r="G6740" i="19"/>
  <c r="H6732" i="19"/>
  <c r="G6732" i="19"/>
  <c r="I6732" i="19" s="1"/>
  <c r="H6724" i="19"/>
  <c r="G6724" i="19"/>
  <c r="H6716" i="19"/>
  <c r="G6716" i="19"/>
  <c r="H6708" i="19"/>
  <c r="G6708" i="19"/>
  <c r="H6700" i="19"/>
  <c r="G6700" i="19"/>
  <c r="I6700" i="19" s="1"/>
  <c r="H6692" i="19"/>
  <c r="G6692" i="19"/>
  <c r="H6684" i="19"/>
  <c r="G6684" i="19"/>
  <c r="H6676" i="19"/>
  <c r="G6676" i="19"/>
  <c r="H6668" i="19"/>
  <c r="G6668" i="19"/>
  <c r="I6668" i="19" s="1"/>
  <c r="H6660" i="19"/>
  <c r="G6660" i="19"/>
  <c r="H6652" i="19"/>
  <c r="G6652" i="19"/>
  <c r="H6644" i="19"/>
  <c r="G6644" i="19"/>
  <c r="H6636" i="19"/>
  <c r="G6636" i="19"/>
  <c r="I6636" i="19" s="1"/>
  <c r="H6628" i="19"/>
  <c r="G6628" i="19"/>
  <c r="H6620" i="19"/>
  <c r="G6620" i="19"/>
  <c r="H6612" i="19"/>
  <c r="G6612" i="19"/>
  <c r="H6604" i="19"/>
  <c r="G6604" i="19"/>
  <c r="I6604" i="19" s="1"/>
  <c r="H6596" i="19"/>
  <c r="G6596" i="19"/>
  <c r="H6588" i="19"/>
  <c r="G6588" i="19"/>
  <c r="H6580" i="19"/>
  <c r="G6580" i="19"/>
  <c r="H6572" i="19"/>
  <c r="G6572" i="19"/>
  <c r="I6572" i="19" s="1"/>
  <c r="H6564" i="19"/>
  <c r="G6564" i="19"/>
  <c r="H6556" i="19"/>
  <c r="G6556" i="19"/>
  <c r="H6548" i="19"/>
  <c r="G6548" i="19"/>
  <c r="H6540" i="19"/>
  <c r="G6540" i="19"/>
  <c r="I6540" i="19" s="1"/>
  <c r="H6532" i="19"/>
  <c r="G6532" i="19"/>
  <c r="H6524" i="19"/>
  <c r="G6524" i="19"/>
  <c r="H6516" i="19"/>
  <c r="G6516" i="19"/>
  <c r="H6508" i="19"/>
  <c r="G6508" i="19"/>
  <c r="I6508" i="19" s="1"/>
  <c r="H6500" i="19"/>
  <c r="G6500" i="19"/>
  <c r="H6492" i="19"/>
  <c r="G6492" i="19"/>
  <c r="H6484" i="19"/>
  <c r="G6484" i="19"/>
  <c r="H6476" i="19"/>
  <c r="G6476" i="19"/>
  <c r="I6476" i="19" s="1"/>
  <c r="H6468" i="19"/>
  <c r="G6468" i="19"/>
  <c r="H6460" i="19"/>
  <c r="G6460" i="19"/>
  <c r="H6452" i="19"/>
  <c r="G6452" i="19"/>
  <c r="H6444" i="19"/>
  <c r="G6444" i="19"/>
  <c r="I6444" i="19" s="1"/>
  <c r="H6436" i="19"/>
  <c r="G6436" i="19"/>
  <c r="H6428" i="19"/>
  <c r="G6428" i="19"/>
  <c r="H6420" i="19"/>
  <c r="G6420" i="19"/>
  <c r="H6412" i="19"/>
  <c r="G6412" i="19"/>
  <c r="I6412" i="19" s="1"/>
  <c r="H6404" i="19"/>
  <c r="G6404" i="19"/>
  <c r="H6396" i="19"/>
  <c r="G6396" i="19"/>
  <c r="H6388" i="19"/>
  <c r="G6388" i="19"/>
  <c r="H6380" i="19"/>
  <c r="G6380" i="19"/>
  <c r="I6380" i="19" s="1"/>
  <c r="H6372" i="19"/>
  <c r="G6372" i="19"/>
  <c r="H6364" i="19"/>
  <c r="G6364" i="19"/>
  <c r="H6356" i="19"/>
  <c r="G6356" i="19"/>
  <c r="H6348" i="19"/>
  <c r="G6348" i="19"/>
  <c r="I6348" i="19" s="1"/>
  <c r="H6340" i="19"/>
  <c r="G6340" i="19"/>
  <c r="H6332" i="19"/>
  <c r="G6332" i="19"/>
  <c r="H6324" i="19"/>
  <c r="G6324" i="19"/>
  <c r="H6316" i="19"/>
  <c r="G6316" i="19"/>
  <c r="I6316" i="19" s="1"/>
  <c r="H6308" i="19"/>
  <c r="G6308" i="19"/>
  <c r="H6300" i="19"/>
  <c r="G6300" i="19"/>
  <c r="H6292" i="19"/>
  <c r="G6292" i="19"/>
  <c r="H6284" i="19"/>
  <c r="G6284" i="19"/>
  <c r="I6284" i="19" s="1"/>
  <c r="H6276" i="19"/>
  <c r="G6276" i="19"/>
  <c r="H6268" i="19"/>
  <c r="G6268" i="19"/>
  <c r="H6260" i="19"/>
  <c r="G6260" i="19"/>
  <c r="H6252" i="19"/>
  <c r="G6252" i="19"/>
  <c r="I6252" i="19" s="1"/>
  <c r="H6244" i="19"/>
  <c r="G6244" i="19"/>
  <c r="H6236" i="19"/>
  <c r="G6236" i="19"/>
  <c r="H6228" i="19"/>
  <c r="G6228" i="19"/>
  <c r="H6220" i="19"/>
  <c r="G6220" i="19"/>
  <c r="I6220" i="19" s="1"/>
  <c r="H6212" i="19"/>
  <c r="G6212" i="19"/>
  <c r="H6204" i="19"/>
  <c r="G6204" i="19"/>
  <c r="H6196" i="19"/>
  <c r="G6196" i="19"/>
  <c r="H6188" i="19"/>
  <c r="G6188" i="19"/>
  <c r="I6188" i="19" s="1"/>
  <c r="H6180" i="19"/>
  <c r="G6180" i="19"/>
  <c r="H6172" i="19"/>
  <c r="G6172" i="19"/>
  <c r="H6164" i="19"/>
  <c r="G6164" i="19"/>
  <c r="H6156" i="19"/>
  <c r="G6156" i="19"/>
  <c r="I6156" i="19" s="1"/>
  <c r="H6148" i="19"/>
  <c r="G6148" i="19"/>
  <c r="H6140" i="19"/>
  <c r="G6140" i="19"/>
  <c r="H6132" i="19"/>
  <c r="G6132" i="19"/>
  <c r="H6124" i="19"/>
  <c r="G6124" i="19"/>
  <c r="I6124" i="19" s="1"/>
  <c r="H6116" i="19"/>
  <c r="G6116" i="19"/>
  <c r="H6108" i="19"/>
  <c r="G6108" i="19"/>
  <c r="H6100" i="19"/>
  <c r="G6100" i="19"/>
  <c r="H6092" i="19"/>
  <c r="G6092" i="19"/>
  <c r="I6092" i="19" s="1"/>
  <c r="H6084" i="19"/>
  <c r="G6084" i="19"/>
  <c r="H6076" i="19"/>
  <c r="G6076" i="19"/>
  <c r="H6068" i="19"/>
  <c r="G6068" i="19"/>
  <c r="H6060" i="19"/>
  <c r="G6060" i="19"/>
  <c r="I6060" i="19" s="1"/>
  <c r="H6052" i="19"/>
  <c r="G6052" i="19"/>
  <c r="H6044" i="19"/>
  <c r="G6044" i="19"/>
  <c r="H6036" i="19"/>
  <c r="G6036" i="19"/>
  <c r="H6028" i="19"/>
  <c r="G6028" i="19"/>
  <c r="I6028" i="19" s="1"/>
  <c r="H6020" i="19"/>
  <c r="G6020" i="19"/>
  <c r="H6012" i="19"/>
  <c r="G6012" i="19"/>
  <c r="H6004" i="19"/>
  <c r="G6004" i="19"/>
  <c r="H5996" i="19"/>
  <c r="G5996" i="19"/>
  <c r="I5996" i="19" s="1"/>
  <c r="H5988" i="19"/>
  <c r="G5988" i="19"/>
  <c r="H5980" i="19"/>
  <c r="G5980" i="19"/>
  <c r="H5972" i="19"/>
  <c r="G5972" i="19"/>
  <c r="H5964" i="19"/>
  <c r="G5964" i="19"/>
  <c r="I5964" i="19" s="1"/>
  <c r="H5956" i="19"/>
  <c r="G5956" i="19"/>
  <c r="H5948" i="19"/>
  <c r="G5948" i="19"/>
  <c r="H5940" i="19"/>
  <c r="G5940" i="19"/>
  <c r="H5932" i="19"/>
  <c r="G5932" i="19"/>
  <c r="I5932" i="19" s="1"/>
  <c r="H5924" i="19"/>
  <c r="G5924" i="19"/>
  <c r="H5916" i="19"/>
  <c r="G5916" i="19"/>
  <c r="H5908" i="19"/>
  <c r="G5908" i="19"/>
  <c r="H5900" i="19"/>
  <c r="G5900" i="19"/>
  <c r="I5900" i="19" s="1"/>
  <c r="H5892" i="19"/>
  <c r="G5892" i="19"/>
  <c r="H5884" i="19"/>
  <c r="G5884" i="19"/>
  <c r="H5876" i="19"/>
  <c r="G5876" i="19"/>
  <c r="H5868" i="19"/>
  <c r="G5868" i="19"/>
  <c r="I5868" i="19" s="1"/>
  <c r="H5860" i="19"/>
  <c r="G5860" i="19"/>
  <c r="H5852" i="19"/>
  <c r="G5852" i="19"/>
  <c r="H5844" i="19"/>
  <c r="G5844" i="19"/>
  <c r="H5836" i="19"/>
  <c r="G5836" i="19"/>
  <c r="I5836" i="19" s="1"/>
  <c r="H5828" i="19"/>
  <c r="G5828" i="19"/>
  <c r="H5820" i="19"/>
  <c r="G5820" i="19"/>
  <c r="H5812" i="19"/>
  <c r="G5812" i="19"/>
  <c r="H5804" i="19"/>
  <c r="G5804" i="19"/>
  <c r="I5804" i="19" s="1"/>
  <c r="H5796" i="19"/>
  <c r="G5796" i="19"/>
  <c r="H5788" i="19"/>
  <c r="G5788" i="19"/>
  <c r="H5780" i="19"/>
  <c r="H5772" i="19"/>
  <c r="G5772" i="19"/>
  <c r="H5764" i="19"/>
  <c r="G5764" i="19"/>
  <c r="H5756" i="19"/>
  <c r="G5756" i="19"/>
  <c r="H5748" i="19"/>
  <c r="G5748" i="19"/>
  <c r="H5740" i="19"/>
  <c r="G5740" i="19"/>
  <c r="H5732" i="19"/>
  <c r="G5732" i="19"/>
  <c r="H5724" i="19"/>
  <c r="G5724" i="19"/>
  <c r="H5716" i="19"/>
  <c r="H5708" i="19"/>
  <c r="G5708" i="19"/>
  <c r="H5700" i="19"/>
  <c r="G5700" i="19"/>
  <c r="I5700" i="19" s="1"/>
  <c r="H5692" i="19"/>
  <c r="G5692" i="19"/>
  <c r="H5684" i="19"/>
  <c r="G5684" i="19"/>
  <c r="H5676" i="19"/>
  <c r="G5676" i="19"/>
  <c r="H5668" i="19"/>
  <c r="G5668" i="19"/>
  <c r="I5668" i="19" s="1"/>
  <c r="H5660" i="19"/>
  <c r="G5660" i="19"/>
  <c r="H5652" i="19"/>
  <c r="H5644" i="19"/>
  <c r="G5644" i="19"/>
  <c r="H5636" i="19"/>
  <c r="G5636" i="19"/>
  <c r="H5628" i="19"/>
  <c r="G5628" i="19"/>
  <c r="H5620" i="19"/>
  <c r="G5620" i="19"/>
  <c r="H5612" i="19"/>
  <c r="G5612" i="19"/>
  <c r="H5604" i="19"/>
  <c r="G5604" i="19"/>
  <c r="H5596" i="19"/>
  <c r="G5596" i="19"/>
  <c r="H5588" i="19"/>
  <c r="H5580" i="19"/>
  <c r="G5580" i="19"/>
  <c r="H5572" i="19"/>
  <c r="G5572" i="19"/>
  <c r="H5564" i="19"/>
  <c r="G5564" i="19"/>
  <c r="I5564" i="19" s="1"/>
  <c r="H5556" i="19"/>
  <c r="G5556" i="19"/>
  <c r="H5548" i="19"/>
  <c r="G5548" i="19"/>
  <c r="H5540" i="19"/>
  <c r="G5540" i="19"/>
  <c r="H5532" i="19"/>
  <c r="G5532" i="19"/>
  <c r="I5532" i="19" s="1"/>
  <c r="H5524" i="19"/>
  <c r="I5524" i="19" s="1"/>
  <c r="H5516" i="19"/>
  <c r="G5516" i="19"/>
  <c r="H5508" i="19"/>
  <c r="G5508" i="19"/>
  <c r="H5500" i="19"/>
  <c r="G5500" i="19"/>
  <c r="H5492" i="19"/>
  <c r="G5492" i="19"/>
  <c r="H5484" i="19"/>
  <c r="G5484" i="19"/>
  <c r="H5476" i="19"/>
  <c r="G5476" i="19"/>
  <c r="H5468" i="19"/>
  <c r="G5468" i="19"/>
  <c r="H5460" i="19"/>
  <c r="H5452" i="19"/>
  <c r="G5452" i="19"/>
  <c r="H5444" i="19"/>
  <c r="G5444" i="19"/>
  <c r="H5436" i="19"/>
  <c r="G5436" i="19"/>
  <c r="H5428" i="19"/>
  <c r="G5428" i="19"/>
  <c r="I5428" i="19" s="1"/>
  <c r="H5420" i="19"/>
  <c r="G5420" i="19"/>
  <c r="H5412" i="19"/>
  <c r="G5412" i="19"/>
  <c r="H5404" i="19"/>
  <c r="G5404" i="19"/>
  <c r="H5396" i="19"/>
  <c r="H5388" i="19"/>
  <c r="G5388" i="19"/>
  <c r="H5380" i="19"/>
  <c r="G5380" i="19"/>
  <c r="H5372" i="19"/>
  <c r="G5372" i="19"/>
  <c r="H5364" i="19"/>
  <c r="G5364" i="19"/>
  <c r="H5356" i="19"/>
  <c r="G5356" i="19"/>
  <c r="H5348" i="19"/>
  <c r="G5348" i="19"/>
  <c r="H5340" i="19"/>
  <c r="G5340" i="19"/>
  <c r="H5332" i="19"/>
  <c r="H5324" i="19"/>
  <c r="G5324" i="19"/>
  <c r="I5324" i="19" s="1"/>
  <c r="H5316" i="19"/>
  <c r="G5316" i="19"/>
  <c r="H5308" i="19"/>
  <c r="G5308" i="19"/>
  <c r="H5300" i="19"/>
  <c r="G5300" i="19"/>
  <c r="H5292" i="19"/>
  <c r="G5292" i="19"/>
  <c r="I5292" i="19" s="1"/>
  <c r="H5284" i="19"/>
  <c r="G5284" i="19"/>
  <c r="H5276" i="19"/>
  <c r="G5276" i="19"/>
  <c r="H5268" i="19"/>
  <c r="H5260" i="19"/>
  <c r="G5260" i="19"/>
  <c r="H5252" i="19"/>
  <c r="G5252" i="19"/>
  <c r="H5244" i="19"/>
  <c r="G5244" i="19"/>
  <c r="H5236" i="19"/>
  <c r="G5236" i="19"/>
  <c r="H5228" i="19"/>
  <c r="G5228" i="19"/>
  <c r="H5220" i="19"/>
  <c r="G5220" i="19"/>
  <c r="H5212" i="19"/>
  <c r="G5212" i="19"/>
  <c r="H5204" i="19"/>
  <c r="H5196" i="19"/>
  <c r="G5196" i="19"/>
  <c r="H5188" i="19"/>
  <c r="G5188" i="19"/>
  <c r="I5188" i="19" s="1"/>
  <c r="H5180" i="19"/>
  <c r="G5180" i="19"/>
  <c r="H5172" i="19"/>
  <c r="G5172" i="19"/>
  <c r="H5164" i="19"/>
  <c r="G5164" i="19"/>
  <c r="H5156" i="19"/>
  <c r="G5156" i="19"/>
  <c r="I5156" i="19" s="1"/>
  <c r="H5148" i="19"/>
  <c r="G5148" i="19"/>
  <c r="H5140" i="19"/>
  <c r="H5132" i="19"/>
  <c r="G5132" i="19"/>
  <c r="H5124" i="19"/>
  <c r="G5124" i="19"/>
  <c r="H5116" i="19"/>
  <c r="G5116" i="19"/>
  <c r="H5108" i="19"/>
  <c r="G5108" i="19"/>
  <c r="H5100" i="19"/>
  <c r="G5100" i="19"/>
  <c r="H5092" i="19"/>
  <c r="G5092" i="19"/>
  <c r="H5084" i="19"/>
  <c r="G5084" i="19"/>
  <c r="H5076" i="19"/>
  <c r="G5076" i="19"/>
  <c r="H5068" i="19"/>
  <c r="G5068" i="19"/>
  <c r="H5060" i="19"/>
  <c r="G5060" i="19"/>
  <c r="H5052" i="19"/>
  <c r="G5052" i="19"/>
  <c r="H5044" i="19"/>
  <c r="G5044" i="19"/>
  <c r="H5036" i="19"/>
  <c r="G5036" i="19"/>
  <c r="H5028" i="19"/>
  <c r="G5028" i="19"/>
  <c r="H5020" i="19"/>
  <c r="G5020" i="19"/>
  <c r="H5012" i="19"/>
  <c r="G5012" i="19"/>
  <c r="H5004" i="19"/>
  <c r="G5004" i="19"/>
  <c r="H4996" i="19"/>
  <c r="I4996" i="19" s="1"/>
  <c r="H4988" i="19"/>
  <c r="G4988" i="19"/>
  <c r="I4988" i="19" s="1"/>
  <c r="H4980" i="19"/>
  <c r="G4980" i="19"/>
  <c r="H4972" i="19"/>
  <c r="G4972" i="19"/>
  <c r="H4964" i="19"/>
  <c r="G4964" i="19"/>
  <c r="H4956" i="19"/>
  <c r="G4956" i="19"/>
  <c r="I4956" i="19" s="1"/>
  <c r="H4948" i="19"/>
  <c r="G4948" i="19"/>
  <c r="H4940" i="19"/>
  <c r="G4940" i="19"/>
  <c r="H4932" i="19"/>
  <c r="G4932" i="19"/>
  <c r="H4924" i="19"/>
  <c r="G4924" i="19"/>
  <c r="I4924" i="19" s="1"/>
  <c r="H4916" i="19"/>
  <c r="G4916" i="19"/>
  <c r="H4908" i="19"/>
  <c r="G4908" i="19"/>
  <c r="H4900" i="19"/>
  <c r="G4900" i="19"/>
  <c r="H4892" i="19"/>
  <c r="G4892" i="19"/>
  <c r="I4892" i="19" s="1"/>
  <c r="H4884" i="19"/>
  <c r="G4884" i="19"/>
  <c r="H4876" i="19"/>
  <c r="G4876" i="19"/>
  <c r="H4868" i="19"/>
  <c r="G4868" i="19"/>
  <c r="H4860" i="19"/>
  <c r="G4860" i="19"/>
  <c r="I4860" i="19" s="1"/>
  <c r="H4852" i="19"/>
  <c r="G4852" i="19"/>
  <c r="H4844" i="19"/>
  <c r="G4844" i="19"/>
  <c r="H4836" i="19"/>
  <c r="G4836" i="19"/>
  <c r="H4828" i="19"/>
  <c r="G4828" i="19"/>
  <c r="I4828" i="19" s="1"/>
  <c r="H4820" i="19"/>
  <c r="G4820" i="19"/>
  <c r="H4812" i="19"/>
  <c r="G4812" i="19"/>
  <c r="H4804" i="19"/>
  <c r="G4804" i="19"/>
  <c r="H4796" i="19"/>
  <c r="G4796" i="19"/>
  <c r="I4796" i="19" s="1"/>
  <c r="H4788" i="19"/>
  <c r="G4788" i="19"/>
  <c r="H4780" i="19"/>
  <c r="G4780" i="19"/>
  <c r="H4772" i="19"/>
  <c r="G4772" i="19"/>
  <c r="H4764" i="19"/>
  <c r="G4764" i="19"/>
  <c r="I4764" i="19" s="1"/>
  <c r="H4756" i="19"/>
  <c r="G4756" i="19"/>
  <c r="H4748" i="19"/>
  <c r="G4748" i="19"/>
  <c r="H4740" i="19"/>
  <c r="G4740" i="19"/>
  <c r="H4732" i="19"/>
  <c r="G4732" i="19"/>
  <c r="I4732" i="19" s="1"/>
  <c r="H4724" i="19"/>
  <c r="G4724" i="19"/>
  <c r="H4716" i="19"/>
  <c r="G4716" i="19"/>
  <c r="H4708" i="19"/>
  <c r="G4708" i="19"/>
  <c r="H4700" i="19"/>
  <c r="G4700" i="19"/>
  <c r="I4700" i="19" s="1"/>
  <c r="H4692" i="19"/>
  <c r="G4692" i="19"/>
  <c r="H4684" i="19"/>
  <c r="G4684" i="19"/>
  <c r="H4676" i="19"/>
  <c r="G4676" i="19"/>
  <c r="H4668" i="19"/>
  <c r="G4668" i="19"/>
  <c r="I4668" i="19" s="1"/>
  <c r="H4660" i="19"/>
  <c r="G4660" i="19"/>
  <c r="H4652" i="19"/>
  <c r="G4652" i="19"/>
  <c r="H4644" i="19"/>
  <c r="G4644" i="19"/>
  <c r="H4636" i="19"/>
  <c r="G4636" i="19"/>
  <c r="I4636" i="19" s="1"/>
  <c r="H4628" i="19"/>
  <c r="G4628" i="19"/>
  <c r="H4620" i="19"/>
  <c r="G4620" i="19"/>
  <c r="H4612" i="19"/>
  <c r="G4612" i="19"/>
  <c r="H4604" i="19"/>
  <c r="G4604" i="19"/>
  <c r="I4604" i="19" s="1"/>
  <c r="H4596" i="19"/>
  <c r="G4596" i="19"/>
  <c r="H4588" i="19"/>
  <c r="G4588" i="19"/>
  <c r="H4580" i="19"/>
  <c r="G4580" i="19"/>
  <c r="H4572" i="19"/>
  <c r="G4572" i="19"/>
  <c r="I4572" i="19" s="1"/>
  <c r="H4564" i="19"/>
  <c r="G4564" i="19"/>
  <c r="H4556" i="19"/>
  <c r="H4548" i="19"/>
  <c r="G4548" i="19"/>
  <c r="H4540" i="19"/>
  <c r="G4540" i="19"/>
  <c r="H4532" i="19"/>
  <c r="G4532" i="19"/>
  <c r="H4524" i="19"/>
  <c r="G4524" i="19"/>
  <c r="H4516" i="19"/>
  <c r="G4516" i="19"/>
  <c r="H4508" i="19"/>
  <c r="G4508" i="19"/>
  <c r="H4500" i="19"/>
  <c r="G4500" i="19"/>
  <c r="H4492" i="19"/>
  <c r="G4492" i="19"/>
  <c r="H4484" i="19"/>
  <c r="G4484" i="19"/>
  <c r="H4476" i="19"/>
  <c r="G4476" i="19"/>
  <c r="H4468" i="19"/>
  <c r="G4468" i="19"/>
  <c r="H4460" i="19"/>
  <c r="G4460" i="19"/>
  <c r="H4452" i="19"/>
  <c r="G4452" i="19"/>
  <c r="H4444" i="19"/>
  <c r="G4444" i="19"/>
  <c r="H4436" i="19"/>
  <c r="G4436" i="19"/>
  <c r="H4428" i="19"/>
  <c r="G4428" i="19"/>
  <c r="H4420" i="19"/>
  <c r="G4420" i="19"/>
  <c r="H4412" i="19"/>
  <c r="G4412" i="19"/>
  <c r="H4404" i="19"/>
  <c r="G4404" i="19"/>
  <c r="H4396" i="19"/>
  <c r="G4396" i="19"/>
  <c r="H4388" i="19"/>
  <c r="G4388" i="19"/>
  <c r="H4380" i="19"/>
  <c r="G4380" i="19"/>
  <c r="H4372" i="19"/>
  <c r="G4372" i="19"/>
  <c r="H4364" i="19"/>
  <c r="G4364" i="19"/>
  <c r="H4356" i="19"/>
  <c r="G4356" i="19"/>
  <c r="H4348" i="19"/>
  <c r="G4348" i="19"/>
  <c r="H4340" i="19"/>
  <c r="G4340" i="19"/>
  <c r="H4332" i="19"/>
  <c r="G4332" i="19"/>
  <c r="H4324" i="19"/>
  <c r="G4324" i="19"/>
  <c r="H4316" i="19"/>
  <c r="G4316" i="19"/>
  <c r="H4308" i="19"/>
  <c r="G4308" i="19"/>
  <c r="H4300" i="19"/>
  <c r="G4300" i="19"/>
  <c r="H4292" i="19"/>
  <c r="G4292" i="19"/>
  <c r="H4284" i="19"/>
  <c r="G4284" i="19"/>
  <c r="H4276" i="19"/>
  <c r="G4276" i="19"/>
  <c r="H4268" i="19"/>
  <c r="G4268" i="19"/>
  <c r="H4260" i="19"/>
  <c r="G4260" i="19"/>
  <c r="H4252" i="19"/>
  <c r="G4252" i="19"/>
  <c r="H4244" i="19"/>
  <c r="G4244" i="19"/>
  <c r="H4236" i="19"/>
  <c r="G4236" i="19"/>
  <c r="H4228" i="19"/>
  <c r="G4228" i="19"/>
  <c r="H4220" i="19"/>
  <c r="G4220" i="19"/>
  <c r="H4212" i="19"/>
  <c r="G4212" i="19"/>
  <c r="H4204" i="19"/>
  <c r="G4204" i="19"/>
  <c r="H4196" i="19"/>
  <c r="G4196" i="19"/>
  <c r="H4188" i="19"/>
  <c r="G4188" i="19"/>
  <c r="H4180" i="19"/>
  <c r="G4180" i="19"/>
  <c r="H4172" i="19"/>
  <c r="G4172" i="19"/>
  <c r="H4164" i="19"/>
  <c r="G4164" i="19"/>
  <c r="H4156" i="19"/>
  <c r="G4156" i="19"/>
  <c r="H4148" i="19"/>
  <c r="G4148" i="19"/>
  <c r="H4140" i="19"/>
  <c r="G4140" i="19"/>
  <c r="H4132" i="19"/>
  <c r="G4132" i="19"/>
  <c r="H4124" i="19"/>
  <c r="G4124" i="19"/>
  <c r="H4116" i="19"/>
  <c r="G4116" i="19"/>
  <c r="H4108" i="19"/>
  <c r="G4108" i="19"/>
  <c r="H4100" i="19"/>
  <c r="G4100" i="19"/>
  <c r="H4092" i="19"/>
  <c r="G4092" i="19"/>
  <c r="H4084" i="19"/>
  <c r="G4084" i="19"/>
  <c r="H4076" i="19"/>
  <c r="G4076" i="19"/>
  <c r="H4068" i="19"/>
  <c r="G4068" i="19"/>
  <c r="H4060" i="19"/>
  <c r="G4060" i="19"/>
  <c r="H4052" i="19"/>
  <c r="G4052" i="19"/>
  <c r="H4044" i="19"/>
  <c r="G4044" i="19"/>
  <c r="H4036" i="19"/>
  <c r="G4036" i="19"/>
  <c r="H4028" i="19"/>
  <c r="G4028" i="19"/>
  <c r="H4020" i="19"/>
  <c r="G4020" i="19"/>
  <c r="H4012" i="19"/>
  <c r="G4012" i="19"/>
  <c r="H4004" i="19"/>
  <c r="G4004" i="19"/>
  <c r="H3996" i="19"/>
  <c r="G3996" i="19"/>
  <c r="H3988" i="19"/>
  <c r="G3988" i="19"/>
  <c r="H3980" i="19"/>
  <c r="G3980" i="19"/>
  <c r="H3972" i="19"/>
  <c r="G3972" i="19"/>
  <c r="H3964" i="19"/>
  <c r="G3964" i="19"/>
  <c r="H3956" i="19"/>
  <c r="G3956" i="19"/>
  <c r="H3948" i="19"/>
  <c r="G3948" i="19"/>
  <c r="H3940" i="19"/>
  <c r="G3940" i="19"/>
  <c r="H3932" i="19"/>
  <c r="G3932" i="19"/>
  <c r="H3924" i="19"/>
  <c r="G3924" i="19"/>
  <c r="H3916" i="19"/>
  <c r="G3916" i="19"/>
  <c r="H3908" i="19"/>
  <c r="G3908" i="19"/>
  <c r="H3900" i="19"/>
  <c r="G3900" i="19"/>
  <c r="H3892" i="19"/>
  <c r="G3892" i="19"/>
  <c r="H3884" i="19"/>
  <c r="G3884" i="19"/>
  <c r="H3876" i="19"/>
  <c r="G3876" i="19"/>
  <c r="H3868" i="19"/>
  <c r="G3868" i="19"/>
  <c r="H3860" i="19"/>
  <c r="G3860" i="19"/>
  <c r="H3852" i="19"/>
  <c r="G3852" i="19"/>
  <c r="H3844" i="19"/>
  <c r="G3844" i="19"/>
  <c r="H3836" i="19"/>
  <c r="G3836" i="19"/>
  <c r="H3828" i="19"/>
  <c r="G3828" i="19"/>
  <c r="H3820" i="19"/>
  <c r="G3820" i="19"/>
  <c r="H3812" i="19"/>
  <c r="G3812" i="19"/>
  <c r="H3804" i="19"/>
  <c r="G3804" i="19"/>
  <c r="H3796" i="19"/>
  <c r="G3796" i="19"/>
  <c r="H3788" i="19"/>
  <c r="G3788" i="19"/>
  <c r="H3780" i="19"/>
  <c r="G3780" i="19"/>
  <c r="H3772" i="19"/>
  <c r="G3772" i="19"/>
  <c r="H3764" i="19"/>
  <c r="G3764" i="19"/>
  <c r="H3756" i="19"/>
  <c r="G3756" i="19"/>
  <c r="H3748" i="19"/>
  <c r="G3748" i="19"/>
  <c r="H3740" i="19"/>
  <c r="G3740" i="19"/>
  <c r="H3732" i="19"/>
  <c r="G3732" i="19"/>
  <c r="H3724" i="19"/>
  <c r="G3724" i="19"/>
  <c r="H3716" i="19"/>
  <c r="G3716" i="19"/>
  <c r="H3708" i="19"/>
  <c r="G3708" i="19"/>
  <c r="H3700" i="19"/>
  <c r="G3700" i="19"/>
  <c r="H3692" i="19"/>
  <c r="G3692" i="19"/>
  <c r="H3684" i="19"/>
  <c r="G3684" i="19"/>
  <c r="H3676" i="19"/>
  <c r="G3676" i="19"/>
  <c r="H3668" i="19"/>
  <c r="G3668" i="19"/>
  <c r="H3660" i="19"/>
  <c r="G3660" i="19"/>
  <c r="H3652" i="19"/>
  <c r="G3652" i="19"/>
  <c r="H3644" i="19"/>
  <c r="G3644" i="19"/>
  <c r="H3636" i="19"/>
  <c r="G3636" i="19"/>
  <c r="H3628" i="19"/>
  <c r="G3628" i="19"/>
  <c r="H3620" i="19"/>
  <c r="G3620" i="19"/>
  <c r="H3612" i="19"/>
  <c r="G3612" i="19"/>
  <c r="H3604" i="19"/>
  <c r="G3604" i="19"/>
  <c r="H3596" i="19"/>
  <c r="G3596" i="19"/>
  <c r="H3588" i="19"/>
  <c r="G3588" i="19"/>
  <c r="H3580" i="19"/>
  <c r="G3580" i="19"/>
  <c r="H3572" i="19"/>
  <c r="G3572" i="19"/>
  <c r="H3564" i="19"/>
  <c r="G3564" i="19"/>
  <c r="H3556" i="19"/>
  <c r="G3556" i="19"/>
  <c r="H3548" i="19"/>
  <c r="G3548" i="19"/>
  <c r="H3540" i="19"/>
  <c r="G3540" i="19"/>
  <c r="H3532" i="19"/>
  <c r="G3532" i="19"/>
  <c r="H3524" i="19"/>
  <c r="G3524" i="19"/>
  <c r="H3516" i="19"/>
  <c r="G3516" i="19"/>
  <c r="H3508" i="19"/>
  <c r="G3508" i="19"/>
  <c r="H3500" i="19"/>
  <c r="G3500" i="19"/>
  <c r="H3492" i="19"/>
  <c r="G3492" i="19"/>
  <c r="H3484" i="19"/>
  <c r="G3484" i="19"/>
  <c r="H3476" i="19"/>
  <c r="G3476" i="19"/>
  <c r="H3468" i="19"/>
  <c r="G3468" i="19"/>
  <c r="H3460" i="19"/>
  <c r="G3460" i="19"/>
  <c r="H3452" i="19"/>
  <c r="G3452" i="19"/>
  <c r="H3444" i="19"/>
  <c r="G3444" i="19"/>
  <c r="H3436" i="19"/>
  <c r="G3436" i="19"/>
  <c r="H3428" i="19"/>
  <c r="G3428" i="19"/>
  <c r="H3420" i="19"/>
  <c r="G3420" i="19"/>
  <c r="H3412" i="19"/>
  <c r="G3412" i="19"/>
  <c r="H3404" i="19"/>
  <c r="G3404" i="19"/>
  <c r="H3396" i="19"/>
  <c r="G3396" i="19"/>
  <c r="H3388" i="19"/>
  <c r="G3388" i="19"/>
  <c r="H3380" i="19"/>
  <c r="G3380" i="19"/>
  <c r="H3372" i="19"/>
  <c r="G3372" i="19"/>
  <c r="H3364" i="19"/>
  <c r="G3364" i="19"/>
  <c r="H3356" i="19"/>
  <c r="G3356" i="19"/>
  <c r="H3348" i="19"/>
  <c r="G3348" i="19"/>
  <c r="H3340" i="19"/>
  <c r="G3340" i="19"/>
  <c r="H3332" i="19"/>
  <c r="G3332" i="19"/>
  <c r="H3324" i="19"/>
  <c r="G3324" i="19"/>
  <c r="H3316" i="19"/>
  <c r="G3316" i="19"/>
  <c r="H3308" i="19"/>
  <c r="G3308" i="19"/>
  <c r="H3300" i="19"/>
  <c r="G3300" i="19"/>
  <c r="H3292" i="19"/>
  <c r="G3292" i="19"/>
  <c r="H3284" i="19"/>
  <c r="G3284" i="19"/>
  <c r="H3276" i="19"/>
  <c r="G3276" i="19"/>
  <c r="H3268" i="19"/>
  <c r="G3268" i="19"/>
  <c r="H3260" i="19"/>
  <c r="G3260" i="19"/>
  <c r="H3252" i="19"/>
  <c r="G3252" i="19"/>
  <c r="H3244" i="19"/>
  <c r="G3244" i="19"/>
  <c r="H3236" i="19"/>
  <c r="G3236" i="19"/>
  <c r="H3228" i="19"/>
  <c r="G3228" i="19"/>
  <c r="H3220" i="19"/>
  <c r="G3220" i="19"/>
  <c r="H3212" i="19"/>
  <c r="G3212" i="19"/>
  <c r="H3204" i="19"/>
  <c r="G3204" i="19"/>
  <c r="H3196" i="19"/>
  <c r="G3196" i="19"/>
  <c r="H3188" i="19"/>
  <c r="G3188" i="19"/>
  <c r="H3180" i="19"/>
  <c r="G3180" i="19"/>
  <c r="H3172" i="19"/>
  <c r="G3172" i="19"/>
  <c r="H3164" i="19"/>
  <c r="G3164" i="19"/>
  <c r="H3156" i="19"/>
  <c r="G3156" i="19"/>
  <c r="H3148" i="19"/>
  <c r="G3148" i="19"/>
  <c r="H3140" i="19"/>
  <c r="G3140" i="19"/>
  <c r="H3132" i="19"/>
  <c r="G3132" i="19"/>
  <c r="H3124" i="19"/>
  <c r="G3124" i="19"/>
  <c r="H3116" i="19"/>
  <c r="G3116" i="19"/>
  <c r="H3108" i="19"/>
  <c r="G3108" i="19"/>
  <c r="H3100" i="19"/>
  <c r="G3100" i="19"/>
  <c r="H3092" i="19"/>
  <c r="G3092" i="19"/>
  <c r="H3084" i="19"/>
  <c r="G3084" i="19"/>
  <c r="H3076" i="19"/>
  <c r="G3076" i="19"/>
  <c r="H3068" i="19"/>
  <c r="G3068" i="19"/>
  <c r="H3060" i="19"/>
  <c r="G3060" i="19"/>
  <c r="H3052" i="19"/>
  <c r="G3052" i="19"/>
  <c r="H3044" i="19"/>
  <c r="G3044" i="19"/>
  <c r="H3036" i="19"/>
  <c r="G3036" i="19"/>
  <c r="H3028" i="19"/>
  <c r="G3028" i="19"/>
  <c r="H3020" i="19"/>
  <c r="G3020" i="19"/>
  <c r="H3012" i="19"/>
  <c r="G3012" i="19"/>
  <c r="H3004" i="19"/>
  <c r="G3004" i="19"/>
  <c r="H2996" i="19"/>
  <c r="G2996" i="19"/>
  <c r="H2988" i="19"/>
  <c r="G2988" i="19"/>
  <c r="H2980" i="19"/>
  <c r="G2980" i="19"/>
  <c r="H2972" i="19"/>
  <c r="G2972" i="19"/>
  <c r="H2964" i="19"/>
  <c r="G2964" i="19"/>
  <c r="H2956" i="19"/>
  <c r="G2956" i="19"/>
  <c r="H2948" i="19"/>
  <c r="G2948" i="19"/>
  <c r="H2940" i="19"/>
  <c r="G2940" i="19"/>
  <c r="H2932" i="19"/>
  <c r="G2932" i="19"/>
  <c r="H2924" i="19"/>
  <c r="G2924" i="19"/>
  <c r="H2916" i="19"/>
  <c r="G2916" i="19"/>
  <c r="H2908" i="19"/>
  <c r="G2908" i="19"/>
  <c r="H2900" i="19"/>
  <c r="G2900" i="19"/>
  <c r="H2892" i="19"/>
  <c r="G2892" i="19"/>
  <c r="H2884" i="19"/>
  <c r="G2884" i="19"/>
  <c r="H2876" i="19"/>
  <c r="G2876" i="19"/>
  <c r="H2868" i="19"/>
  <c r="G2868" i="19"/>
  <c r="H2860" i="19"/>
  <c r="G2860" i="19"/>
  <c r="H2852" i="19"/>
  <c r="G2852" i="19"/>
  <c r="H2844" i="19"/>
  <c r="G2844" i="19"/>
  <c r="H2836" i="19"/>
  <c r="G2836" i="19"/>
  <c r="H2828" i="19"/>
  <c r="G2828" i="19"/>
  <c r="H2820" i="19"/>
  <c r="G2820" i="19"/>
  <c r="H2812" i="19"/>
  <c r="G2812" i="19"/>
  <c r="H2804" i="19"/>
  <c r="G2804" i="19"/>
  <c r="H2796" i="19"/>
  <c r="G2796" i="19"/>
  <c r="H2788" i="19"/>
  <c r="G2788" i="19"/>
  <c r="H2780" i="19"/>
  <c r="G2780" i="19"/>
  <c r="H2772" i="19"/>
  <c r="G2772" i="19"/>
  <c r="H2764" i="19"/>
  <c r="G2764" i="19"/>
  <c r="H2756" i="19"/>
  <c r="G2756" i="19"/>
  <c r="H2748" i="19"/>
  <c r="G2748" i="19"/>
  <c r="H2740" i="19"/>
  <c r="G2740" i="19"/>
  <c r="H2732" i="19"/>
  <c r="G2732" i="19"/>
  <c r="H2724" i="19"/>
  <c r="G2724" i="19"/>
  <c r="H2716" i="19"/>
  <c r="G2716" i="19"/>
  <c r="H2708" i="19"/>
  <c r="G2708" i="19"/>
  <c r="H2700" i="19"/>
  <c r="G2700" i="19"/>
  <c r="H2692" i="19"/>
  <c r="G2692" i="19"/>
  <c r="H2684" i="19"/>
  <c r="G2684" i="19"/>
  <c r="H2676" i="19"/>
  <c r="G2676" i="19"/>
  <c r="H2668" i="19"/>
  <c r="G2668" i="19"/>
  <c r="H2660" i="19"/>
  <c r="G2660" i="19"/>
  <c r="H2652" i="19"/>
  <c r="G2652" i="19"/>
  <c r="H2644" i="19"/>
  <c r="G2644" i="19"/>
  <c r="H2636" i="19"/>
  <c r="G2636" i="19"/>
  <c r="H2628" i="19"/>
  <c r="G2628" i="19"/>
  <c r="H2620" i="19"/>
  <c r="G2620" i="19"/>
  <c r="H2612" i="19"/>
  <c r="G2612" i="19"/>
  <c r="H2604" i="19"/>
  <c r="G2604" i="19"/>
  <c r="H2596" i="19"/>
  <c r="G2596" i="19"/>
  <c r="H2588" i="19"/>
  <c r="G2588" i="19"/>
  <c r="H2580" i="19"/>
  <c r="G2580" i="19"/>
  <c r="H2572" i="19"/>
  <c r="G2572" i="19"/>
  <c r="H2564" i="19"/>
  <c r="G2564" i="19"/>
  <c r="H2556" i="19"/>
  <c r="G2556" i="19"/>
  <c r="H2548" i="19"/>
  <c r="G2548" i="19"/>
  <c r="H2540" i="19"/>
  <c r="G2540" i="19"/>
  <c r="H2532" i="19"/>
  <c r="G2532" i="19"/>
  <c r="H2524" i="19"/>
  <c r="G2524" i="19"/>
  <c r="H2516" i="19"/>
  <c r="G2516" i="19"/>
  <c r="H2508" i="19"/>
  <c r="G2508" i="19"/>
  <c r="H2500" i="19"/>
  <c r="G2500" i="19"/>
  <c r="H2492" i="19"/>
  <c r="G2492" i="19"/>
  <c r="H2484" i="19"/>
  <c r="G2484" i="19"/>
  <c r="H2476" i="19"/>
  <c r="G2476" i="19"/>
  <c r="H2468" i="19"/>
  <c r="G2468" i="19"/>
  <c r="H2460" i="19"/>
  <c r="G2460" i="19"/>
  <c r="H2452" i="19"/>
  <c r="G2452" i="19"/>
  <c r="H2444" i="19"/>
  <c r="G2444" i="19"/>
  <c r="H2436" i="19"/>
  <c r="G2436" i="19"/>
  <c r="H2428" i="19"/>
  <c r="G2428" i="19"/>
  <c r="H2420" i="19"/>
  <c r="G2420" i="19"/>
  <c r="H2412" i="19"/>
  <c r="G2412" i="19"/>
  <c r="H2404" i="19"/>
  <c r="G2404" i="19"/>
  <c r="H2396" i="19"/>
  <c r="G2396" i="19"/>
  <c r="H2388" i="19"/>
  <c r="G2388" i="19"/>
  <c r="H2380" i="19"/>
  <c r="G2380" i="19"/>
  <c r="H2372" i="19"/>
  <c r="G2372" i="19"/>
  <c r="H2364" i="19"/>
  <c r="G2364" i="19"/>
  <c r="H2356" i="19"/>
  <c r="G2356" i="19"/>
  <c r="H2348" i="19"/>
  <c r="G2348" i="19"/>
  <c r="H2340" i="19"/>
  <c r="G2340" i="19"/>
  <c r="H2332" i="19"/>
  <c r="G2332" i="19"/>
  <c r="H2324" i="19"/>
  <c r="G2324" i="19"/>
  <c r="H2316" i="19"/>
  <c r="G2316" i="19"/>
  <c r="H2308" i="19"/>
  <c r="G2308" i="19"/>
  <c r="H2300" i="19"/>
  <c r="G2300" i="19"/>
  <c r="H2292" i="19"/>
  <c r="G2292" i="19"/>
  <c r="H2284" i="19"/>
  <c r="G2284" i="19"/>
  <c r="H2276" i="19"/>
  <c r="G2276" i="19"/>
  <c r="H2268" i="19"/>
  <c r="G2268" i="19"/>
  <c r="H2260" i="19"/>
  <c r="G2260" i="19"/>
  <c r="H2252" i="19"/>
  <c r="G2252" i="19"/>
  <c r="H2244" i="19"/>
  <c r="G2244" i="19"/>
  <c r="H2236" i="19"/>
  <c r="G2236" i="19"/>
  <c r="H2228" i="19"/>
  <c r="G2228" i="19"/>
  <c r="H2220" i="19"/>
  <c r="G2220" i="19"/>
  <c r="H2212" i="19"/>
  <c r="G2212" i="19"/>
  <c r="H2204" i="19"/>
  <c r="G2204" i="19"/>
  <c r="H2196" i="19"/>
  <c r="G2196" i="19"/>
  <c r="H2188" i="19"/>
  <c r="G2188" i="19"/>
  <c r="H2180" i="19"/>
  <c r="G2180" i="19"/>
  <c r="H2172" i="19"/>
  <c r="G2172" i="19"/>
  <c r="H2164" i="19"/>
  <c r="G2164" i="19"/>
  <c r="H2156" i="19"/>
  <c r="G2156" i="19"/>
  <c r="H2148" i="19"/>
  <c r="G2148" i="19"/>
  <c r="H2140" i="19"/>
  <c r="G2140" i="19"/>
  <c r="H2132" i="19"/>
  <c r="G2132" i="19"/>
  <c r="H2124" i="19"/>
  <c r="G2124" i="19"/>
  <c r="H2116" i="19"/>
  <c r="G2116" i="19"/>
  <c r="H2108" i="19"/>
  <c r="G2108" i="19"/>
  <c r="H2100" i="19"/>
  <c r="G2100" i="19"/>
  <c r="H2092" i="19"/>
  <c r="G2092" i="19"/>
  <c r="H2084" i="19"/>
  <c r="G2084" i="19"/>
  <c r="H2076" i="19"/>
  <c r="G2076" i="19"/>
  <c r="H2068" i="19"/>
  <c r="G2068" i="19"/>
  <c r="H2060" i="19"/>
  <c r="G2060" i="19"/>
  <c r="H2052" i="19"/>
  <c r="G2052" i="19"/>
  <c r="H2044" i="19"/>
  <c r="G2044" i="19"/>
  <c r="H2036" i="19"/>
  <c r="G2036" i="19"/>
  <c r="H2028" i="19"/>
  <c r="G2028" i="19"/>
  <c r="H2020" i="19"/>
  <c r="G2020" i="19"/>
  <c r="H2012" i="19"/>
  <c r="G2012" i="19"/>
  <c r="H2004" i="19"/>
  <c r="G2004" i="19"/>
  <c r="H1996" i="19"/>
  <c r="G1996" i="19"/>
  <c r="H1988" i="19"/>
  <c r="G1988" i="19"/>
  <c r="H1980" i="19"/>
  <c r="G1980" i="19"/>
  <c r="H1972" i="19"/>
  <c r="G1972" i="19"/>
  <c r="H1964" i="19"/>
  <c r="G1964" i="19"/>
  <c r="H1956" i="19"/>
  <c r="G1956" i="19"/>
  <c r="H1948" i="19"/>
  <c r="G1948" i="19"/>
  <c r="H1940" i="19"/>
  <c r="G1940" i="19"/>
  <c r="H1932" i="19"/>
  <c r="G1932" i="19"/>
  <c r="H1924" i="19"/>
  <c r="G1924" i="19"/>
  <c r="H1916" i="19"/>
  <c r="H1908" i="19"/>
  <c r="G1908" i="19"/>
  <c r="I1908" i="19" s="1"/>
  <c r="H1900" i="19"/>
  <c r="G1900" i="19"/>
  <c r="H1892" i="19"/>
  <c r="G1892" i="19"/>
  <c r="H1884" i="19"/>
  <c r="G1884" i="19"/>
  <c r="H1876" i="19"/>
  <c r="G1876" i="19"/>
  <c r="I1876" i="19" s="1"/>
  <c r="H1868" i="19"/>
  <c r="G1868" i="19"/>
  <c r="H1860" i="19"/>
  <c r="G1860" i="19"/>
  <c r="H1852" i="19"/>
  <c r="G1852" i="19"/>
  <c r="H1844" i="19"/>
  <c r="G1844" i="19"/>
  <c r="I1844" i="19" s="1"/>
  <c r="H1836" i="19"/>
  <c r="G1836" i="19"/>
  <c r="H1828" i="19"/>
  <c r="G1828" i="19"/>
  <c r="H1820" i="19"/>
  <c r="G1820" i="19"/>
  <c r="H1812" i="19"/>
  <c r="G1812" i="19"/>
  <c r="I1812" i="19" s="1"/>
  <c r="H1804" i="19"/>
  <c r="G1804" i="19"/>
  <c r="H1796" i="19"/>
  <c r="G1796" i="19"/>
  <c r="H1788" i="19"/>
  <c r="G1788" i="19"/>
  <c r="H1780" i="19"/>
  <c r="G1780" i="19"/>
  <c r="I1780" i="19" s="1"/>
  <c r="H1772" i="19"/>
  <c r="G1772" i="19"/>
  <c r="H1764" i="19"/>
  <c r="G1764" i="19"/>
  <c r="H1756" i="19"/>
  <c r="G1756" i="19"/>
  <c r="H1748" i="19"/>
  <c r="G1748" i="19"/>
  <c r="I1748" i="19" s="1"/>
  <c r="H1740" i="19"/>
  <c r="G1740" i="19"/>
  <c r="H1732" i="19"/>
  <c r="G1732" i="19"/>
  <c r="H1724" i="19"/>
  <c r="G1724" i="19"/>
  <c r="H1716" i="19"/>
  <c r="G1716" i="19"/>
  <c r="I1716" i="19" s="1"/>
  <c r="H1708" i="19"/>
  <c r="G1708" i="19"/>
  <c r="H1700" i="19"/>
  <c r="G1700" i="19"/>
  <c r="H1692" i="19"/>
  <c r="G1692" i="19"/>
  <c r="H1684" i="19"/>
  <c r="G1684" i="19"/>
  <c r="I1684" i="19" s="1"/>
  <c r="H1676" i="19"/>
  <c r="G1676" i="19"/>
  <c r="H1668" i="19"/>
  <c r="G1668" i="19"/>
  <c r="H1660" i="19"/>
  <c r="G1660" i="19"/>
  <c r="H1652" i="19"/>
  <c r="G1652" i="19"/>
  <c r="I1652" i="19" s="1"/>
  <c r="H1644" i="19"/>
  <c r="G1644" i="19"/>
  <c r="H1636" i="19"/>
  <c r="G1636" i="19"/>
  <c r="H1628" i="19"/>
  <c r="G1628" i="19"/>
  <c r="H1620" i="19"/>
  <c r="G1620" i="19"/>
  <c r="I1620" i="19" s="1"/>
  <c r="H1612" i="19"/>
  <c r="G1612" i="19"/>
  <c r="H1604" i="19"/>
  <c r="G1604" i="19"/>
  <c r="H1596" i="19"/>
  <c r="G1596" i="19"/>
  <c r="H1588" i="19"/>
  <c r="G1588" i="19"/>
  <c r="I1588" i="19" s="1"/>
  <c r="H1580" i="19"/>
  <c r="G1580" i="19"/>
  <c r="H1572" i="19"/>
  <c r="G1572" i="19"/>
  <c r="H1564" i="19"/>
  <c r="G1564" i="19"/>
  <c r="H1556" i="19"/>
  <c r="G1556" i="19"/>
  <c r="I1556" i="19" s="1"/>
  <c r="H1548" i="19"/>
  <c r="G1548" i="19"/>
  <c r="H1540" i="19"/>
  <c r="G1540" i="19"/>
  <c r="H1532" i="19"/>
  <c r="G1532" i="19"/>
  <c r="H1524" i="19"/>
  <c r="G1524" i="19"/>
  <c r="I1524" i="19" s="1"/>
  <c r="H1516" i="19"/>
  <c r="G1516" i="19"/>
  <c r="H1508" i="19"/>
  <c r="G1508" i="19"/>
  <c r="H1500" i="19"/>
  <c r="G1500" i="19"/>
  <c r="H1492" i="19"/>
  <c r="G1492" i="19"/>
  <c r="I1492" i="19" s="1"/>
  <c r="H1484" i="19"/>
  <c r="G1484" i="19"/>
  <c r="H1476" i="19"/>
  <c r="G1476" i="19"/>
  <c r="H1468" i="19"/>
  <c r="G1468" i="19"/>
  <c r="H1460" i="19"/>
  <c r="G1460" i="19"/>
  <c r="I1460" i="19" s="1"/>
  <c r="H1452" i="19"/>
  <c r="G1452" i="19"/>
  <c r="H1444" i="19"/>
  <c r="G1444" i="19"/>
  <c r="H1436" i="19"/>
  <c r="G1436" i="19"/>
  <c r="H1428" i="19"/>
  <c r="G1428" i="19"/>
  <c r="I1428" i="19" s="1"/>
  <c r="H1420" i="19"/>
  <c r="G1420" i="19"/>
  <c r="H1412" i="19"/>
  <c r="G1412" i="19"/>
  <c r="H1404" i="19"/>
  <c r="G1404" i="19"/>
  <c r="H1396" i="19"/>
  <c r="G1396" i="19"/>
  <c r="I1396" i="19" s="1"/>
  <c r="H1388" i="19"/>
  <c r="G1388" i="19"/>
  <c r="H1380" i="19"/>
  <c r="G1380" i="19"/>
  <c r="H1372" i="19"/>
  <c r="G1372" i="19"/>
  <c r="H1364" i="19"/>
  <c r="G1364" i="19"/>
  <c r="I1364" i="19" s="1"/>
  <c r="H1356" i="19"/>
  <c r="G1356" i="19"/>
  <c r="H1348" i="19"/>
  <c r="G1348" i="19"/>
  <c r="H1340" i="19"/>
  <c r="G1340" i="19"/>
  <c r="H1332" i="19"/>
  <c r="G1332" i="19"/>
  <c r="I1332" i="19" s="1"/>
  <c r="H1324" i="19"/>
  <c r="G1324" i="19"/>
  <c r="H1316" i="19"/>
  <c r="G1316" i="19"/>
  <c r="H1308" i="19"/>
  <c r="G1308" i="19"/>
  <c r="H1300" i="19"/>
  <c r="G1300" i="19"/>
  <c r="I1300" i="19" s="1"/>
  <c r="H1292" i="19"/>
  <c r="G1292" i="19"/>
  <c r="H1284" i="19"/>
  <c r="G1284" i="19"/>
  <c r="H1276" i="19"/>
  <c r="G1276" i="19"/>
  <c r="H1268" i="19"/>
  <c r="G1268" i="19"/>
  <c r="I1268" i="19" s="1"/>
  <c r="H1260" i="19"/>
  <c r="G1260" i="19"/>
  <c r="H1252" i="19"/>
  <c r="G1252" i="19"/>
  <c r="H1244" i="19"/>
  <c r="G1244" i="19"/>
  <c r="H1236" i="19"/>
  <c r="G1236" i="19"/>
  <c r="I1236" i="19" s="1"/>
  <c r="H1228" i="19"/>
  <c r="G1228" i="19"/>
  <c r="H1220" i="19"/>
  <c r="G1220" i="19"/>
  <c r="H1212" i="19"/>
  <c r="G1212" i="19"/>
  <c r="H1204" i="19"/>
  <c r="G1204" i="19"/>
  <c r="I1204" i="19" s="1"/>
  <c r="H1196" i="19"/>
  <c r="G1196" i="19"/>
  <c r="H1188" i="19"/>
  <c r="G1188" i="19"/>
  <c r="H1180" i="19"/>
  <c r="G1180" i="19"/>
  <c r="H1172" i="19"/>
  <c r="G1172" i="19"/>
  <c r="I1172" i="19" s="1"/>
  <c r="H1164" i="19"/>
  <c r="G1164" i="19"/>
  <c r="H1156" i="19"/>
  <c r="G1156" i="19"/>
  <c r="H1148" i="19"/>
  <c r="G1148" i="19"/>
  <c r="H1140" i="19"/>
  <c r="G1140" i="19"/>
  <c r="I1140" i="19" s="1"/>
  <c r="H1132" i="19"/>
  <c r="G1132" i="19"/>
  <c r="H1124" i="19"/>
  <c r="G1124" i="19"/>
  <c r="H1116" i="19"/>
  <c r="G1116" i="19"/>
  <c r="H1108" i="19"/>
  <c r="G1108" i="19"/>
  <c r="I1108" i="19" s="1"/>
  <c r="H1100" i="19"/>
  <c r="G1100" i="19"/>
  <c r="H1092" i="19"/>
  <c r="G1092" i="19"/>
  <c r="H1084" i="19"/>
  <c r="G1084" i="19"/>
  <c r="H1076" i="19"/>
  <c r="G1076" i="19"/>
  <c r="I1076" i="19" s="1"/>
  <c r="H1068" i="19"/>
  <c r="G1068" i="19"/>
  <c r="H1060" i="19"/>
  <c r="G1060" i="19"/>
  <c r="H1052" i="19"/>
  <c r="G1052" i="19"/>
  <c r="H1044" i="19"/>
  <c r="G1044" i="19"/>
  <c r="I1044" i="19" s="1"/>
  <c r="H1036" i="19"/>
  <c r="G1036" i="19"/>
  <c r="H1028" i="19"/>
  <c r="G1028" i="19"/>
  <c r="H1020" i="19"/>
  <c r="G1020" i="19"/>
  <c r="H1012" i="19"/>
  <c r="G1012" i="19"/>
  <c r="I1012" i="19" s="1"/>
  <c r="H1004" i="19"/>
  <c r="G1004" i="19"/>
  <c r="H996" i="19"/>
  <c r="G996" i="19"/>
  <c r="H988" i="19"/>
  <c r="G988" i="19"/>
  <c r="H980" i="19"/>
  <c r="G980" i="19"/>
  <c r="I980" i="19" s="1"/>
  <c r="H972" i="19"/>
  <c r="G972" i="19"/>
  <c r="H964" i="19"/>
  <c r="G964" i="19"/>
  <c r="H956" i="19"/>
  <c r="G956" i="19"/>
  <c r="H948" i="19"/>
  <c r="G948" i="19"/>
  <c r="I948" i="19" s="1"/>
  <c r="H940" i="19"/>
  <c r="G940" i="19"/>
  <c r="H932" i="19"/>
  <c r="G932" i="19"/>
  <c r="H924" i="19"/>
  <c r="G924" i="19"/>
  <c r="H916" i="19"/>
  <c r="G916" i="19"/>
  <c r="I916" i="19" s="1"/>
  <c r="H908" i="19"/>
  <c r="G908" i="19"/>
  <c r="H900" i="19"/>
  <c r="G900" i="19"/>
  <c r="H892" i="19"/>
  <c r="G892" i="19"/>
  <c r="H884" i="19"/>
  <c r="G884" i="19"/>
  <c r="I884" i="19" s="1"/>
  <c r="H876" i="19"/>
  <c r="G876" i="19"/>
  <c r="H868" i="19"/>
  <c r="G868" i="19"/>
  <c r="H860" i="19"/>
  <c r="G860" i="19"/>
  <c r="H852" i="19"/>
  <c r="G852" i="19"/>
  <c r="I852" i="19" s="1"/>
  <c r="H844" i="19"/>
  <c r="G844" i="19"/>
  <c r="H836" i="19"/>
  <c r="G836" i="19"/>
  <c r="H828" i="19"/>
  <c r="G828" i="19"/>
  <c r="H820" i="19"/>
  <c r="G820" i="19"/>
  <c r="I820" i="19" s="1"/>
  <c r="H812" i="19"/>
  <c r="G812" i="19"/>
  <c r="H804" i="19"/>
  <c r="G804" i="19"/>
  <c r="H796" i="19"/>
  <c r="G796" i="19"/>
  <c r="H788" i="19"/>
  <c r="G788" i="19"/>
  <c r="I788" i="19" s="1"/>
  <c r="H780" i="19"/>
  <c r="G780" i="19"/>
  <c r="H772" i="19"/>
  <c r="G772" i="19"/>
  <c r="H764" i="19"/>
  <c r="G764" i="19"/>
  <c r="H756" i="19"/>
  <c r="G756" i="19"/>
  <c r="I756" i="19" s="1"/>
  <c r="H748" i="19"/>
  <c r="G748" i="19"/>
  <c r="H740" i="19"/>
  <c r="G740" i="19"/>
  <c r="H732" i="19"/>
  <c r="G732" i="19"/>
  <c r="H724" i="19"/>
  <c r="G724" i="19"/>
  <c r="I724" i="19" s="1"/>
  <c r="H716" i="19"/>
  <c r="G716" i="19"/>
  <c r="H708" i="19"/>
  <c r="G708" i="19"/>
  <c r="H700" i="19"/>
  <c r="G700" i="19"/>
  <c r="H692" i="19"/>
  <c r="G692" i="19"/>
  <c r="I692" i="19" s="1"/>
  <c r="H684" i="19"/>
  <c r="G684" i="19"/>
  <c r="H676" i="19"/>
  <c r="G676" i="19"/>
  <c r="H668" i="19"/>
  <c r="G668" i="19"/>
  <c r="H660" i="19"/>
  <c r="G660" i="19"/>
  <c r="I660" i="19" s="1"/>
  <c r="H652" i="19"/>
  <c r="G652" i="19"/>
  <c r="H644" i="19"/>
  <c r="G644" i="19"/>
  <c r="H636" i="19"/>
  <c r="G636" i="19"/>
  <c r="H628" i="19"/>
  <c r="G628" i="19"/>
  <c r="I628" i="19" s="1"/>
  <c r="H620" i="19"/>
  <c r="G620" i="19"/>
  <c r="H612" i="19"/>
  <c r="G612" i="19"/>
  <c r="H604" i="19"/>
  <c r="G604" i="19"/>
  <c r="H596" i="19"/>
  <c r="G596" i="19"/>
  <c r="I596" i="19" s="1"/>
  <c r="H588" i="19"/>
  <c r="G588" i="19"/>
  <c r="H580" i="19"/>
  <c r="G580" i="19"/>
  <c r="H572" i="19"/>
  <c r="G572" i="19"/>
  <c r="H564" i="19"/>
  <c r="G564" i="19"/>
  <c r="I564" i="19" s="1"/>
  <c r="H556" i="19"/>
  <c r="G556" i="19"/>
  <c r="H548" i="19"/>
  <c r="G548" i="19"/>
  <c r="H540" i="19"/>
  <c r="G540" i="19"/>
  <c r="H532" i="19"/>
  <c r="G532" i="19"/>
  <c r="I532" i="19" s="1"/>
  <c r="H524" i="19"/>
  <c r="G524" i="19"/>
  <c r="H516" i="19"/>
  <c r="G516" i="19"/>
  <c r="H508" i="19"/>
  <c r="G508" i="19"/>
  <c r="H500" i="19"/>
  <c r="G500" i="19"/>
  <c r="I500" i="19" s="1"/>
  <c r="H492" i="19"/>
  <c r="G492" i="19"/>
  <c r="H484" i="19"/>
  <c r="G484" i="19"/>
  <c r="H476" i="19"/>
  <c r="G476" i="19"/>
  <c r="H468" i="19"/>
  <c r="G468" i="19"/>
  <c r="I468" i="19" s="1"/>
  <c r="H460" i="19"/>
  <c r="G460" i="19"/>
  <c r="H452" i="19"/>
  <c r="G452" i="19"/>
  <c r="H444" i="19"/>
  <c r="G444" i="19"/>
  <c r="H436" i="19"/>
  <c r="G436" i="19"/>
  <c r="I436" i="19" s="1"/>
  <c r="H428" i="19"/>
  <c r="G428" i="19"/>
  <c r="H420" i="19"/>
  <c r="G420" i="19"/>
  <c r="H412" i="19"/>
  <c r="G412" i="19"/>
  <c r="H404" i="19"/>
  <c r="G404" i="19"/>
  <c r="I404" i="19" s="1"/>
  <c r="H396" i="19"/>
  <c r="G396" i="19"/>
  <c r="H388" i="19"/>
  <c r="G388" i="19"/>
  <c r="H380" i="19"/>
  <c r="G380" i="19"/>
  <c r="H372" i="19"/>
  <c r="G372" i="19"/>
  <c r="I372" i="19" s="1"/>
  <c r="H364" i="19"/>
  <c r="G364" i="19"/>
  <c r="H356" i="19"/>
  <c r="G356" i="19"/>
  <c r="H348" i="19"/>
  <c r="G348" i="19"/>
  <c r="H340" i="19"/>
  <c r="G340" i="19"/>
  <c r="I340" i="19" s="1"/>
  <c r="H332" i="19"/>
  <c r="G332" i="19"/>
  <c r="H324" i="19"/>
  <c r="G324" i="19"/>
  <c r="H316" i="19"/>
  <c r="G316" i="19"/>
  <c r="H308" i="19"/>
  <c r="G308" i="19"/>
  <c r="I308" i="19" s="1"/>
  <c r="H300" i="19"/>
  <c r="G300" i="19"/>
  <c r="G9988" i="19"/>
  <c r="G9956" i="19"/>
  <c r="I9956" i="19" s="1"/>
  <c r="G9924" i="19"/>
  <c r="G9892" i="19"/>
  <c r="G9860" i="19"/>
  <c r="G9828" i="19"/>
  <c r="G9796" i="19"/>
  <c r="G9764" i="19"/>
  <c r="I9764" i="19" s="1"/>
  <c r="G9732" i="19"/>
  <c r="G9700" i="19"/>
  <c r="I9700" i="19" s="1"/>
  <c r="G9668" i="19"/>
  <c r="G9636" i="19"/>
  <c r="G9604" i="19"/>
  <c r="G9572" i="19"/>
  <c r="G9540" i="19"/>
  <c r="G9508" i="19"/>
  <c r="I9508" i="19" s="1"/>
  <c r="G9476" i="19"/>
  <c r="G9444" i="19"/>
  <c r="I9444" i="19" s="1"/>
  <c r="G9412" i="19"/>
  <c r="G9380" i="19"/>
  <c r="G9348" i="19"/>
  <c r="G9316" i="19"/>
  <c r="G9284" i="19"/>
  <c r="G9252" i="19"/>
  <c r="I9252" i="19" s="1"/>
  <c r="G9220" i="19"/>
  <c r="G9188" i="19"/>
  <c r="I9188" i="19" s="1"/>
  <c r="G9144" i="19"/>
  <c r="I9144" i="19" s="1"/>
  <c r="G9080" i="19"/>
  <c r="I9080" i="19" s="1"/>
  <c r="G9016" i="19"/>
  <c r="I9016" i="19" s="1"/>
  <c r="G8952" i="19"/>
  <c r="I8952" i="19" s="1"/>
  <c r="G8888" i="19"/>
  <c r="I8888" i="19" s="1"/>
  <c r="G8824" i="19"/>
  <c r="I8824" i="19" s="1"/>
  <c r="G8760" i="19"/>
  <c r="I8760" i="19" s="1"/>
  <c r="G8696" i="19"/>
  <c r="I8696" i="19" s="1"/>
  <c r="G8632" i="19"/>
  <c r="I8632" i="19" s="1"/>
  <c r="G8568" i="19"/>
  <c r="I8568" i="19" s="1"/>
  <c r="G8504" i="19"/>
  <c r="I8504" i="19" s="1"/>
  <c r="G8440" i="19"/>
  <c r="I8440" i="19" s="1"/>
  <c r="G8376" i="19"/>
  <c r="I8376" i="19" s="1"/>
  <c r="G8312" i="19"/>
  <c r="I8312" i="19" s="1"/>
  <c r="G8248" i="19"/>
  <c r="I8248" i="19" s="1"/>
  <c r="G8184" i="19"/>
  <c r="I8184" i="19" s="1"/>
  <c r="G8120" i="19"/>
  <c r="I8120" i="19" s="1"/>
  <c r="G8056" i="19"/>
  <c r="I8056" i="19" s="1"/>
  <c r="G7992" i="19"/>
  <c r="I7992" i="19" s="1"/>
  <c r="G7928" i="19"/>
  <c r="I7928" i="19" s="1"/>
  <c r="G7864" i="19"/>
  <c r="I7864" i="19" s="1"/>
  <c r="G7800" i="19"/>
  <c r="I7800" i="19" s="1"/>
  <c r="G7736" i="19"/>
  <c r="I7736" i="19" s="1"/>
  <c r="G7672" i="19"/>
  <c r="I7672" i="19" s="1"/>
  <c r="G7608" i="19"/>
  <c r="I7608" i="19" s="1"/>
  <c r="G7544" i="19"/>
  <c r="I7544" i="19" s="1"/>
  <c r="G7480" i="19"/>
  <c r="I7480" i="19" s="1"/>
  <c r="G7416" i="19"/>
  <c r="I7416" i="19" s="1"/>
  <c r="G7352" i="19"/>
  <c r="I7352" i="19" s="1"/>
  <c r="G7288" i="19"/>
  <c r="I7288" i="19" s="1"/>
  <c r="G7144" i="19"/>
  <c r="I7144" i="19" s="1"/>
  <c r="G7070" i="19"/>
  <c r="G6983" i="19"/>
  <c r="G6880" i="19"/>
  <c r="I6880" i="19" s="1"/>
  <c r="G6764" i="19"/>
  <c r="G6520" i="19"/>
  <c r="I6520" i="19" s="1"/>
  <c r="G6264" i="19"/>
  <c r="G6008" i="19"/>
  <c r="G5716" i="19"/>
  <c r="G5204" i="19"/>
  <c r="I5204" i="19" s="1"/>
  <c r="G4556" i="19"/>
  <c r="I4556" i="19" s="1"/>
  <c r="G2582" i="19"/>
  <c r="I2582" i="19" s="1"/>
  <c r="H10003" i="19"/>
  <c r="G10003" i="19"/>
  <c r="I10003" i="19" s="1"/>
  <c r="H9995" i="19"/>
  <c r="G9995" i="19"/>
  <c r="H9987" i="19"/>
  <c r="G9987" i="19"/>
  <c r="H9979" i="19"/>
  <c r="G9979" i="19"/>
  <c r="H9971" i="19"/>
  <c r="G9971" i="19"/>
  <c r="I9971" i="19" s="1"/>
  <c r="H9963" i="19"/>
  <c r="G9963" i="19"/>
  <c r="H9955" i="19"/>
  <c r="G9955" i="19"/>
  <c r="H9947" i="19"/>
  <c r="G9947" i="19"/>
  <c r="H9939" i="19"/>
  <c r="G9939" i="19"/>
  <c r="I9939" i="19" s="1"/>
  <c r="H9931" i="19"/>
  <c r="G9931" i="19"/>
  <c r="H9923" i="19"/>
  <c r="G9923" i="19"/>
  <c r="H9915" i="19"/>
  <c r="G9915" i="19"/>
  <c r="H9907" i="19"/>
  <c r="G9907" i="19"/>
  <c r="I9907" i="19" s="1"/>
  <c r="H9899" i="19"/>
  <c r="G9899" i="19"/>
  <c r="H9891" i="19"/>
  <c r="G9891" i="19"/>
  <c r="H9883" i="19"/>
  <c r="G9883" i="19"/>
  <c r="H9875" i="19"/>
  <c r="G9875" i="19"/>
  <c r="I9875" i="19" s="1"/>
  <c r="H9867" i="19"/>
  <c r="G9867" i="19"/>
  <c r="H9859" i="19"/>
  <c r="G9859" i="19"/>
  <c r="H9851" i="19"/>
  <c r="G9851" i="19"/>
  <c r="H9843" i="19"/>
  <c r="G9843" i="19"/>
  <c r="I9843" i="19" s="1"/>
  <c r="H9835" i="19"/>
  <c r="G9835" i="19"/>
  <c r="H9827" i="19"/>
  <c r="G9827" i="19"/>
  <c r="H9819" i="19"/>
  <c r="G9819" i="19"/>
  <c r="H9811" i="19"/>
  <c r="G9811" i="19"/>
  <c r="I9811" i="19" s="1"/>
  <c r="H9803" i="19"/>
  <c r="G9803" i="19"/>
  <c r="H9795" i="19"/>
  <c r="G9795" i="19"/>
  <c r="H9787" i="19"/>
  <c r="G9787" i="19"/>
  <c r="H9779" i="19"/>
  <c r="G9779" i="19"/>
  <c r="I9779" i="19" s="1"/>
  <c r="H9771" i="19"/>
  <c r="G9771" i="19"/>
  <c r="H9763" i="19"/>
  <c r="G9763" i="19"/>
  <c r="H9755" i="19"/>
  <c r="G9755" i="19"/>
  <c r="H9747" i="19"/>
  <c r="G9747" i="19"/>
  <c r="I9747" i="19" s="1"/>
  <c r="H9739" i="19"/>
  <c r="G9739" i="19"/>
  <c r="H9731" i="19"/>
  <c r="G9731" i="19"/>
  <c r="H9723" i="19"/>
  <c r="G9723" i="19"/>
  <c r="H9715" i="19"/>
  <c r="G9715" i="19"/>
  <c r="I9715" i="19" s="1"/>
  <c r="H9707" i="19"/>
  <c r="G9707" i="19"/>
  <c r="H9699" i="19"/>
  <c r="G9699" i="19"/>
  <c r="H9691" i="19"/>
  <c r="G9691" i="19"/>
  <c r="H9683" i="19"/>
  <c r="G9683" i="19"/>
  <c r="I9683" i="19" s="1"/>
  <c r="H9675" i="19"/>
  <c r="G9675" i="19"/>
  <c r="H9667" i="19"/>
  <c r="G9667" i="19"/>
  <c r="H9659" i="19"/>
  <c r="G9659" i="19"/>
  <c r="H9651" i="19"/>
  <c r="G9651" i="19"/>
  <c r="I9651" i="19" s="1"/>
  <c r="H9643" i="19"/>
  <c r="G9643" i="19"/>
  <c r="H9635" i="19"/>
  <c r="G9635" i="19"/>
  <c r="H9627" i="19"/>
  <c r="G9627" i="19"/>
  <c r="H9619" i="19"/>
  <c r="G9619" i="19"/>
  <c r="I9619" i="19" s="1"/>
  <c r="H9611" i="19"/>
  <c r="G9611" i="19"/>
  <c r="H9603" i="19"/>
  <c r="G9603" i="19"/>
  <c r="H9595" i="19"/>
  <c r="G9595" i="19"/>
  <c r="H9587" i="19"/>
  <c r="G9587" i="19"/>
  <c r="I9587" i="19" s="1"/>
  <c r="H9579" i="19"/>
  <c r="G9579" i="19"/>
  <c r="H9571" i="19"/>
  <c r="G9571" i="19"/>
  <c r="H9563" i="19"/>
  <c r="G9563" i="19"/>
  <c r="H9555" i="19"/>
  <c r="G9555" i="19"/>
  <c r="I9555" i="19" s="1"/>
  <c r="H9547" i="19"/>
  <c r="G9547" i="19"/>
  <c r="H9539" i="19"/>
  <c r="G9539" i="19"/>
  <c r="H9531" i="19"/>
  <c r="G9531" i="19"/>
  <c r="H9523" i="19"/>
  <c r="G9523" i="19"/>
  <c r="I9523" i="19" s="1"/>
  <c r="H9515" i="19"/>
  <c r="G9515" i="19"/>
  <c r="H9507" i="19"/>
  <c r="G9507" i="19"/>
  <c r="H9499" i="19"/>
  <c r="G9499" i="19"/>
  <c r="H9491" i="19"/>
  <c r="G9491" i="19"/>
  <c r="I9491" i="19" s="1"/>
  <c r="H9483" i="19"/>
  <c r="G9483" i="19"/>
  <c r="H9475" i="19"/>
  <c r="G9475" i="19"/>
  <c r="H9467" i="19"/>
  <c r="G9467" i="19"/>
  <c r="H9459" i="19"/>
  <c r="G9459" i="19"/>
  <c r="I9459" i="19" s="1"/>
  <c r="H9451" i="19"/>
  <c r="G9451" i="19"/>
  <c r="H9443" i="19"/>
  <c r="G9443" i="19"/>
  <c r="H9435" i="19"/>
  <c r="G9435" i="19"/>
  <c r="H9427" i="19"/>
  <c r="G9427" i="19"/>
  <c r="I9427" i="19" s="1"/>
  <c r="H9419" i="19"/>
  <c r="G9419" i="19"/>
  <c r="H9411" i="19"/>
  <c r="G9411" i="19"/>
  <c r="H9403" i="19"/>
  <c r="G9403" i="19"/>
  <c r="H9395" i="19"/>
  <c r="G9395" i="19"/>
  <c r="I9395" i="19" s="1"/>
  <c r="H9387" i="19"/>
  <c r="G9387" i="19"/>
  <c r="H9379" i="19"/>
  <c r="G9379" i="19"/>
  <c r="H9371" i="19"/>
  <c r="G9371" i="19"/>
  <c r="H9363" i="19"/>
  <c r="G9363" i="19"/>
  <c r="I9363" i="19" s="1"/>
  <c r="H9355" i="19"/>
  <c r="G9355" i="19"/>
  <c r="H9347" i="19"/>
  <c r="G9347" i="19"/>
  <c r="H9339" i="19"/>
  <c r="G9339" i="19"/>
  <c r="H9331" i="19"/>
  <c r="G9331" i="19"/>
  <c r="I9331" i="19" s="1"/>
  <c r="H9323" i="19"/>
  <c r="G9323" i="19"/>
  <c r="H9315" i="19"/>
  <c r="G9315" i="19"/>
  <c r="H9307" i="19"/>
  <c r="G9307" i="19"/>
  <c r="H9299" i="19"/>
  <c r="G9299" i="19"/>
  <c r="I9299" i="19" s="1"/>
  <c r="H9291" i="19"/>
  <c r="G9291" i="19"/>
  <c r="H9283" i="19"/>
  <c r="G9283" i="19"/>
  <c r="H9275" i="19"/>
  <c r="G9275" i="19"/>
  <c r="H9267" i="19"/>
  <c r="G9267" i="19"/>
  <c r="I9267" i="19" s="1"/>
  <c r="H9259" i="19"/>
  <c r="G9259" i="19"/>
  <c r="H9251" i="19"/>
  <c r="G9251" i="19"/>
  <c r="H9243" i="19"/>
  <c r="G9243" i="19"/>
  <c r="H9235" i="19"/>
  <c r="G9235" i="19"/>
  <c r="I9235" i="19" s="1"/>
  <c r="H9227" i="19"/>
  <c r="G9227" i="19"/>
  <c r="H9219" i="19"/>
  <c r="G9219" i="19"/>
  <c r="H9211" i="19"/>
  <c r="G9211" i="19"/>
  <c r="H9203" i="19"/>
  <c r="G9203" i="19"/>
  <c r="I9203" i="19" s="1"/>
  <c r="H9195" i="19"/>
  <c r="G9195" i="19"/>
  <c r="H9187" i="19"/>
  <c r="G9187" i="19"/>
  <c r="H9179" i="19"/>
  <c r="G9179" i="19"/>
  <c r="H9171" i="19"/>
  <c r="G9171" i="19"/>
  <c r="I9171" i="19" s="1"/>
  <c r="H9163" i="19"/>
  <c r="G9163" i="19"/>
  <c r="H9155" i="19"/>
  <c r="G9155" i="19"/>
  <c r="H9147" i="19"/>
  <c r="G9147" i="19"/>
  <c r="H9139" i="19"/>
  <c r="G9139" i="19"/>
  <c r="I9139" i="19" s="1"/>
  <c r="H9131" i="19"/>
  <c r="G9131" i="19"/>
  <c r="H9123" i="19"/>
  <c r="G9123" i="19"/>
  <c r="H9115" i="19"/>
  <c r="G9115" i="19"/>
  <c r="H9107" i="19"/>
  <c r="G9107" i="19"/>
  <c r="I9107" i="19" s="1"/>
  <c r="H9099" i="19"/>
  <c r="G9099" i="19"/>
  <c r="H9091" i="19"/>
  <c r="G9091" i="19"/>
  <c r="H9083" i="19"/>
  <c r="G9083" i="19"/>
  <c r="H9075" i="19"/>
  <c r="G9075" i="19"/>
  <c r="I9075" i="19" s="1"/>
  <c r="H9067" i="19"/>
  <c r="G9067" i="19"/>
  <c r="H9059" i="19"/>
  <c r="G9059" i="19"/>
  <c r="H9051" i="19"/>
  <c r="G9051" i="19"/>
  <c r="H9043" i="19"/>
  <c r="G9043" i="19"/>
  <c r="I9043" i="19" s="1"/>
  <c r="H9035" i="19"/>
  <c r="G9035" i="19"/>
  <c r="H9027" i="19"/>
  <c r="G9027" i="19"/>
  <c r="H9019" i="19"/>
  <c r="G9019" i="19"/>
  <c r="H9011" i="19"/>
  <c r="G9011" i="19"/>
  <c r="I9011" i="19" s="1"/>
  <c r="H9003" i="19"/>
  <c r="G9003" i="19"/>
  <c r="H8995" i="19"/>
  <c r="G8995" i="19"/>
  <c r="H8987" i="19"/>
  <c r="G8987" i="19"/>
  <c r="H8979" i="19"/>
  <c r="G8979" i="19"/>
  <c r="I8979" i="19" s="1"/>
  <c r="H8971" i="19"/>
  <c r="G8971" i="19"/>
  <c r="H8963" i="19"/>
  <c r="G8963" i="19"/>
  <c r="H8955" i="19"/>
  <c r="G8955" i="19"/>
  <c r="H8947" i="19"/>
  <c r="G8947" i="19"/>
  <c r="I8947" i="19" s="1"/>
  <c r="H8939" i="19"/>
  <c r="G8939" i="19"/>
  <c r="H8931" i="19"/>
  <c r="G8931" i="19"/>
  <c r="H8923" i="19"/>
  <c r="G8923" i="19"/>
  <c r="H8915" i="19"/>
  <c r="G8915" i="19"/>
  <c r="I8915" i="19" s="1"/>
  <c r="H8907" i="19"/>
  <c r="G8907" i="19"/>
  <c r="H8899" i="19"/>
  <c r="G8899" i="19"/>
  <c r="H8891" i="19"/>
  <c r="G8891" i="19"/>
  <c r="H8883" i="19"/>
  <c r="G8883" i="19"/>
  <c r="I8883" i="19" s="1"/>
  <c r="H8875" i="19"/>
  <c r="G8875" i="19"/>
  <c r="H8867" i="19"/>
  <c r="G8867" i="19"/>
  <c r="H8859" i="19"/>
  <c r="G8859" i="19"/>
  <c r="H8851" i="19"/>
  <c r="G8851" i="19"/>
  <c r="I8851" i="19" s="1"/>
  <c r="H8843" i="19"/>
  <c r="G8843" i="19"/>
  <c r="H8835" i="19"/>
  <c r="G8835" i="19"/>
  <c r="H8827" i="19"/>
  <c r="G8827" i="19"/>
  <c r="H8819" i="19"/>
  <c r="G8819" i="19"/>
  <c r="I8819" i="19" s="1"/>
  <c r="H8811" i="19"/>
  <c r="G8811" i="19"/>
  <c r="H8803" i="19"/>
  <c r="G8803" i="19"/>
  <c r="H8795" i="19"/>
  <c r="G8795" i="19"/>
  <c r="H8787" i="19"/>
  <c r="G8787" i="19"/>
  <c r="I8787" i="19" s="1"/>
  <c r="H8779" i="19"/>
  <c r="G8779" i="19"/>
  <c r="H8771" i="19"/>
  <c r="G8771" i="19"/>
  <c r="H8763" i="19"/>
  <c r="G8763" i="19"/>
  <c r="H8755" i="19"/>
  <c r="G8755" i="19"/>
  <c r="I8755" i="19" s="1"/>
  <c r="H8747" i="19"/>
  <c r="G8747" i="19"/>
  <c r="H8739" i="19"/>
  <c r="G8739" i="19"/>
  <c r="H8731" i="19"/>
  <c r="G8731" i="19"/>
  <c r="H8723" i="19"/>
  <c r="G8723" i="19"/>
  <c r="I8723" i="19" s="1"/>
  <c r="H8715" i="19"/>
  <c r="G8715" i="19"/>
  <c r="H8707" i="19"/>
  <c r="G8707" i="19"/>
  <c r="H8699" i="19"/>
  <c r="G8699" i="19"/>
  <c r="H8691" i="19"/>
  <c r="G8691" i="19"/>
  <c r="I8691" i="19" s="1"/>
  <c r="H8683" i="19"/>
  <c r="G8683" i="19"/>
  <c r="H8675" i="19"/>
  <c r="G8675" i="19"/>
  <c r="H8667" i="19"/>
  <c r="G8667" i="19"/>
  <c r="H8659" i="19"/>
  <c r="G8659" i="19"/>
  <c r="I8659" i="19" s="1"/>
  <c r="H8651" i="19"/>
  <c r="G8651" i="19"/>
  <c r="H8643" i="19"/>
  <c r="G8643" i="19"/>
  <c r="H8635" i="19"/>
  <c r="G8635" i="19"/>
  <c r="H8627" i="19"/>
  <c r="G8627" i="19"/>
  <c r="I8627" i="19" s="1"/>
  <c r="H8619" i="19"/>
  <c r="G8619" i="19"/>
  <c r="H8611" i="19"/>
  <c r="G8611" i="19"/>
  <c r="H8603" i="19"/>
  <c r="G8603" i="19"/>
  <c r="H8595" i="19"/>
  <c r="G8595" i="19"/>
  <c r="I8595" i="19" s="1"/>
  <c r="H8587" i="19"/>
  <c r="G8587" i="19"/>
  <c r="H8579" i="19"/>
  <c r="G8579" i="19"/>
  <c r="H8571" i="19"/>
  <c r="G8571" i="19"/>
  <c r="H8563" i="19"/>
  <c r="G8563" i="19"/>
  <c r="I8563" i="19" s="1"/>
  <c r="H8555" i="19"/>
  <c r="G8555" i="19"/>
  <c r="H8547" i="19"/>
  <c r="G8547" i="19"/>
  <c r="H8539" i="19"/>
  <c r="G8539" i="19"/>
  <c r="H8531" i="19"/>
  <c r="G8531" i="19"/>
  <c r="I8531" i="19" s="1"/>
  <c r="H8523" i="19"/>
  <c r="G8523" i="19"/>
  <c r="H8515" i="19"/>
  <c r="G8515" i="19"/>
  <c r="H8507" i="19"/>
  <c r="G8507" i="19"/>
  <c r="H8499" i="19"/>
  <c r="G8499" i="19"/>
  <c r="I8499" i="19" s="1"/>
  <c r="H8491" i="19"/>
  <c r="G8491" i="19"/>
  <c r="H8483" i="19"/>
  <c r="G8483" i="19"/>
  <c r="H8475" i="19"/>
  <c r="G8475" i="19"/>
  <c r="H8467" i="19"/>
  <c r="G8467" i="19"/>
  <c r="I8467" i="19" s="1"/>
  <c r="H8459" i="19"/>
  <c r="G8459" i="19"/>
  <c r="H8451" i="19"/>
  <c r="G8451" i="19"/>
  <c r="H8443" i="19"/>
  <c r="G8443" i="19"/>
  <c r="H8435" i="19"/>
  <c r="G8435" i="19"/>
  <c r="I8435" i="19" s="1"/>
  <c r="H8427" i="19"/>
  <c r="G8427" i="19"/>
  <c r="H8419" i="19"/>
  <c r="G8419" i="19"/>
  <c r="H8411" i="19"/>
  <c r="G8411" i="19"/>
  <c r="H8403" i="19"/>
  <c r="G8403" i="19"/>
  <c r="I8403" i="19" s="1"/>
  <c r="H8395" i="19"/>
  <c r="G8395" i="19"/>
  <c r="H8387" i="19"/>
  <c r="G8387" i="19"/>
  <c r="H8379" i="19"/>
  <c r="G8379" i="19"/>
  <c r="H8371" i="19"/>
  <c r="G8371" i="19"/>
  <c r="I8371" i="19" s="1"/>
  <c r="H8363" i="19"/>
  <c r="G8363" i="19"/>
  <c r="H8355" i="19"/>
  <c r="G8355" i="19"/>
  <c r="H8347" i="19"/>
  <c r="G8347" i="19"/>
  <c r="H8339" i="19"/>
  <c r="G8339" i="19"/>
  <c r="I8339" i="19" s="1"/>
  <c r="H8331" i="19"/>
  <c r="G8331" i="19"/>
  <c r="H8323" i="19"/>
  <c r="G8323" i="19"/>
  <c r="H8315" i="19"/>
  <c r="G8315" i="19"/>
  <c r="H8307" i="19"/>
  <c r="G8307" i="19"/>
  <c r="I8307" i="19" s="1"/>
  <c r="H8299" i="19"/>
  <c r="G8299" i="19"/>
  <c r="H8291" i="19"/>
  <c r="G8291" i="19"/>
  <c r="H8283" i="19"/>
  <c r="G8283" i="19"/>
  <c r="H8275" i="19"/>
  <c r="G8275" i="19"/>
  <c r="I8275" i="19" s="1"/>
  <c r="H8267" i="19"/>
  <c r="G8267" i="19"/>
  <c r="H8259" i="19"/>
  <c r="G8259" i="19"/>
  <c r="H8251" i="19"/>
  <c r="G8251" i="19"/>
  <c r="H8243" i="19"/>
  <c r="G8243" i="19"/>
  <c r="I8243" i="19" s="1"/>
  <c r="H8235" i="19"/>
  <c r="G8235" i="19"/>
  <c r="H8227" i="19"/>
  <c r="G8227" i="19"/>
  <c r="H8219" i="19"/>
  <c r="G8219" i="19"/>
  <c r="H8211" i="19"/>
  <c r="G8211" i="19"/>
  <c r="I8211" i="19" s="1"/>
  <c r="H8203" i="19"/>
  <c r="G8203" i="19"/>
  <c r="H8195" i="19"/>
  <c r="G8195" i="19"/>
  <c r="H8187" i="19"/>
  <c r="G8187" i="19"/>
  <c r="H8179" i="19"/>
  <c r="G8179" i="19"/>
  <c r="I8179" i="19" s="1"/>
  <c r="H8171" i="19"/>
  <c r="G8171" i="19"/>
  <c r="H8163" i="19"/>
  <c r="G8163" i="19"/>
  <c r="H8155" i="19"/>
  <c r="G8155" i="19"/>
  <c r="H8147" i="19"/>
  <c r="G8147" i="19"/>
  <c r="I8147" i="19" s="1"/>
  <c r="H8139" i="19"/>
  <c r="G8139" i="19"/>
  <c r="H8131" i="19"/>
  <c r="G8131" i="19"/>
  <c r="H8123" i="19"/>
  <c r="G8123" i="19"/>
  <c r="H8115" i="19"/>
  <c r="G8115" i="19"/>
  <c r="I8115" i="19" s="1"/>
  <c r="H8107" i="19"/>
  <c r="G8107" i="19"/>
  <c r="H8099" i="19"/>
  <c r="G8099" i="19"/>
  <c r="H8091" i="19"/>
  <c r="G8091" i="19"/>
  <c r="H8083" i="19"/>
  <c r="G8083" i="19"/>
  <c r="I8083" i="19" s="1"/>
  <c r="H8075" i="19"/>
  <c r="G8075" i="19"/>
  <c r="H8067" i="19"/>
  <c r="G8067" i="19"/>
  <c r="H8059" i="19"/>
  <c r="G8059" i="19"/>
  <c r="H8051" i="19"/>
  <c r="G8051" i="19"/>
  <c r="I8051" i="19" s="1"/>
  <c r="H8043" i="19"/>
  <c r="G8043" i="19"/>
  <c r="H8035" i="19"/>
  <c r="G8035" i="19"/>
  <c r="H8027" i="19"/>
  <c r="G8027" i="19"/>
  <c r="H8019" i="19"/>
  <c r="G8019" i="19"/>
  <c r="I8019" i="19" s="1"/>
  <c r="H8011" i="19"/>
  <c r="G8011" i="19"/>
  <c r="H8003" i="19"/>
  <c r="G8003" i="19"/>
  <c r="H7995" i="19"/>
  <c r="G7995" i="19"/>
  <c r="H7987" i="19"/>
  <c r="G7987" i="19"/>
  <c r="I7987" i="19" s="1"/>
  <c r="H7979" i="19"/>
  <c r="G7979" i="19"/>
  <c r="H7971" i="19"/>
  <c r="G7971" i="19"/>
  <c r="H7963" i="19"/>
  <c r="G7963" i="19"/>
  <c r="H7955" i="19"/>
  <c r="G7955" i="19"/>
  <c r="I7955" i="19" s="1"/>
  <c r="H7947" i="19"/>
  <c r="G7947" i="19"/>
  <c r="H7939" i="19"/>
  <c r="G7939" i="19"/>
  <c r="H7931" i="19"/>
  <c r="G7931" i="19"/>
  <c r="H7923" i="19"/>
  <c r="G7923" i="19"/>
  <c r="I7923" i="19" s="1"/>
  <c r="H7915" i="19"/>
  <c r="G7915" i="19"/>
  <c r="H7907" i="19"/>
  <c r="G7907" i="19"/>
  <c r="H7899" i="19"/>
  <c r="G7899" i="19"/>
  <c r="H7891" i="19"/>
  <c r="G7891" i="19"/>
  <c r="I7891" i="19" s="1"/>
  <c r="H7883" i="19"/>
  <c r="G7883" i="19"/>
  <c r="H7875" i="19"/>
  <c r="G7875" i="19"/>
  <c r="H7867" i="19"/>
  <c r="G7867" i="19"/>
  <c r="H7859" i="19"/>
  <c r="G7859" i="19"/>
  <c r="I7859" i="19" s="1"/>
  <c r="H7851" i="19"/>
  <c r="G7851" i="19"/>
  <c r="H7843" i="19"/>
  <c r="G7843" i="19"/>
  <c r="H7835" i="19"/>
  <c r="G7835" i="19"/>
  <c r="H7827" i="19"/>
  <c r="G7827" i="19"/>
  <c r="I7827" i="19" s="1"/>
  <c r="H7819" i="19"/>
  <c r="G7819" i="19"/>
  <c r="H7811" i="19"/>
  <c r="G7811" i="19"/>
  <c r="H7803" i="19"/>
  <c r="G7803" i="19"/>
  <c r="H7795" i="19"/>
  <c r="G7795" i="19"/>
  <c r="I7795" i="19" s="1"/>
  <c r="H7787" i="19"/>
  <c r="G7787" i="19"/>
  <c r="H7779" i="19"/>
  <c r="G7779" i="19"/>
  <c r="H7771" i="19"/>
  <c r="G7771" i="19"/>
  <c r="H7763" i="19"/>
  <c r="G7763" i="19"/>
  <c r="I7763" i="19" s="1"/>
  <c r="H7755" i="19"/>
  <c r="G7755" i="19"/>
  <c r="H7747" i="19"/>
  <c r="G7747" i="19"/>
  <c r="H7739" i="19"/>
  <c r="G7739" i="19"/>
  <c r="H7731" i="19"/>
  <c r="G7731" i="19"/>
  <c r="I7731" i="19" s="1"/>
  <c r="H7723" i="19"/>
  <c r="G7723" i="19"/>
  <c r="H7715" i="19"/>
  <c r="G7715" i="19"/>
  <c r="H7707" i="19"/>
  <c r="G7707" i="19"/>
  <c r="H7699" i="19"/>
  <c r="G7699" i="19"/>
  <c r="I7699" i="19" s="1"/>
  <c r="H7691" i="19"/>
  <c r="G7691" i="19"/>
  <c r="H7683" i="19"/>
  <c r="G7683" i="19"/>
  <c r="H7675" i="19"/>
  <c r="G7675" i="19"/>
  <c r="H7667" i="19"/>
  <c r="G7667" i="19"/>
  <c r="I7667" i="19" s="1"/>
  <c r="H7659" i="19"/>
  <c r="G7659" i="19"/>
  <c r="H7651" i="19"/>
  <c r="G7651" i="19"/>
  <c r="H7643" i="19"/>
  <c r="G7643" i="19"/>
  <c r="H7635" i="19"/>
  <c r="G7635" i="19"/>
  <c r="I7635" i="19" s="1"/>
  <c r="H7627" i="19"/>
  <c r="G7627" i="19"/>
  <c r="H7619" i="19"/>
  <c r="G7619" i="19"/>
  <c r="H7611" i="19"/>
  <c r="G7611" i="19"/>
  <c r="H7603" i="19"/>
  <c r="G7603" i="19"/>
  <c r="I7603" i="19" s="1"/>
  <c r="H7595" i="19"/>
  <c r="G7595" i="19"/>
  <c r="H7587" i="19"/>
  <c r="G7587" i="19"/>
  <c r="H7579" i="19"/>
  <c r="G7579" i="19"/>
  <c r="H7571" i="19"/>
  <c r="G7571" i="19"/>
  <c r="I7571" i="19" s="1"/>
  <c r="H7563" i="19"/>
  <c r="G7563" i="19"/>
  <c r="H7555" i="19"/>
  <c r="G7555" i="19"/>
  <c r="H7547" i="19"/>
  <c r="G7547" i="19"/>
  <c r="H7539" i="19"/>
  <c r="G7539" i="19"/>
  <c r="I7539" i="19" s="1"/>
  <c r="H7531" i="19"/>
  <c r="G7531" i="19"/>
  <c r="H7523" i="19"/>
  <c r="G7523" i="19"/>
  <c r="H7515" i="19"/>
  <c r="G7515" i="19"/>
  <c r="H7507" i="19"/>
  <c r="G7507" i="19"/>
  <c r="I7507" i="19" s="1"/>
  <c r="H7499" i="19"/>
  <c r="G7499" i="19"/>
  <c r="H7491" i="19"/>
  <c r="G7491" i="19"/>
  <c r="H7483" i="19"/>
  <c r="G7483" i="19"/>
  <c r="H7475" i="19"/>
  <c r="G7475" i="19"/>
  <c r="I7475" i="19" s="1"/>
  <c r="H7467" i="19"/>
  <c r="G7467" i="19"/>
  <c r="H7459" i="19"/>
  <c r="G7459" i="19"/>
  <c r="H7451" i="19"/>
  <c r="G7451" i="19"/>
  <c r="H7443" i="19"/>
  <c r="G7443" i="19"/>
  <c r="I7443" i="19" s="1"/>
  <c r="H7435" i="19"/>
  <c r="G7435" i="19"/>
  <c r="H7427" i="19"/>
  <c r="G7427" i="19"/>
  <c r="H7419" i="19"/>
  <c r="G7419" i="19"/>
  <c r="H7411" i="19"/>
  <c r="G7411" i="19"/>
  <c r="I7411" i="19" s="1"/>
  <c r="H7403" i="19"/>
  <c r="G7403" i="19"/>
  <c r="H7395" i="19"/>
  <c r="G7395" i="19"/>
  <c r="H7387" i="19"/>
  <c r="G7387" i="19"/>
  <c r="H7379" i="19"/>
  <c r="G7379" i="19"/>
  <c r="I7379" i="19" s="1"/>
  <c r="H7371" i="19"/>
  <c r="G7371" i="19"/>
  <c r="H7363" i="19"/>
  <c r="G7363" i="19"/>
  <c r="H7355" i="19"/>
  <c r="G7355" i="19"/>
  <c r="H7347" i="19"/>
  <c r="G7347" i="19"/>
  <c r="I7347" i="19" s="1"/>
  <c r="H7339" i="19"/>
  <c r="G7339" i="19"/>
  <c r="H7331" i="19"/>
  <c r="G7331" i="19"/>
  <c r="H7323" i="19"/>
  <c r="G7323" i="19"/>
  <c r="H7315" i="19"/>
  <c r="G7315" i="19"/>
  <c r="I7315" i="19" s="1"/>
  <c r="H7307" i="19"/>
  <c r="G7307" i="19"/>
  <c r="H7299" i="19"/>
  <c r="G7299" i="19"/>
  <c r="H7291" i="19"/>
  <c r="G7291" i="19"/>
  <c r="H7283" i="19"/>
  <c r="G7283" i="19"/>
  <c r="I7283" i="19" s="1"/>
  <c r="H7275" i="19"/>
  <c r="G7275" i="19"/>
  <c r="H7267" i="19"/>
  <c r="G7267" i="19"/>
  <c r="H7259" i="19"/>
  <c r="G7259" i="19"/>
  <c r="H7251" i="19"/>
  <c r="G7251" i="19"/>
  <c r="I7251" i="19" s="1"/>
  <c r="H7243" i="19"/>
  <c r="G7243" i="19"/>
  <c r="H7235" i="19"/>
  <c r="H7227" i="19"/>
  <c r="G7227" i="19"/>
  <c r="H7219" i="19"/>
  <c r="G7219" i="19"/>
  <c r="H7211" i="19"/>
  <c r="G7211" i="19"/>
  <c r="H7203" i="19"/>
  <c r="G7203" i="19"/>
  <c r="H7195" i="19"/>
  <c r="G7195" i="19"/>
  <c r="H7187" i="19"/>
  <c r="G7187" i="19"/>
  <c r="H7179" i="19"/>
  <c r="G7179" i="19"/>
  <c r="H7171" i="19"/>
  <c r="H7163" i="19"/>
  <c r="G7163" i="19"/>
  <c r="H7155" i="19"/>
  <c r="G7155" i="19"/>
  <c r="H7147" i="19"/>
  <c r="G7147" i="19"/>
  <c r="I7147" i="19" s="1"/>
  <c r="H7139" i="19"/>
  <c r="G7139" i="19"/>
  <c r="H7131" i="19"/>
  <c r="G7131" i="19"/>
  <c r="H7123" i="19"/>
  <c r="G7123" i="19"/>
  <c r="H7115" i="19"/>
  <c r="G7115" i="19"/>
  <c r="I7115" i="19" s="1"/>
  <c r="H7107" i="19"/>
  <c r="H7099" i="19"/>
  <c r="G7099" i="19"/>
  <c r="H7091" i="19"/>
  <c r="G7091" i="19"/>
  <c r="H7083" i="19"/>
  <c r="G7083" i="19"/>
  <c r="H7075" i="19"/>
  <c r="G7075" i="19"/>
  <c r="H7067" i="19"/>
  <c r="G7067" i="19"/>
  <c r="H7059" i="19"/>
  <c r="H7051" i="19"/>
  <c r="G7051" i="19"/>
  <c r="H7043" i="19"/>
  <c r="G7043" i="19"/>
  <c r="I7043" i="19" s="1"/>
  <c r="H7035" i="19"/>
  <c r="G7035" i="19"/>
  <c r="H7027" i="19"/>
  <c r="H7019" i="19"/>
  <c r="G7019" i="19"/>
  <c r="H7011" i="19"/>
  <c r="G7011" i="19"/>
  <c r="H7003" i="19"/>
  <c r="G7003" i="19"/>
  <c r="H6995" i="19"/>
  <c r="H6987" i="19"/>
  <c r="G6987" i="19"/>
  <c r="H6979" i="19"/>
  <c r="G6979" i="19"/>
  <c r="H6971" i="19"/>
  <c r="H6963" i="19"/>
  <c r="G6963" i="19"/>
  <c r="H6955" i="19"/>
  <c r="G6955" i="19"/>
  <c r="H6947" i="19"/>
  <c r="G6947" i="19"/>
  <c r="H6939" i="19"/>
  <c r="G6939" i="19"/>
  <c r="H6931" i="19"/>
  <c r="G6931" i="19"/>
  <c r="H6923" i="19"/>
  <c r="G6923" i="19"/>
  <c r="H6915" i="19"/>
  <c r="G6915" i="19"/>
  <c r="H6907" i="19"/>
  <c r="H6899" i="19"/>
  <c r="G6899" i="19"/>
  <c r="I6899" i="19" s="1"/>
  <c r="H6891" i="19"/>
  <c r="G6891" i="19"/>
  <c r="H6883" i="19"/>
  <c r="G6883" i="19"/>
  <c r="H6875" i="19"/>
  <c r="G6875" i="19"/>
  <c r="H6867" i="19"/>
  <c r="G6867" i="19"/>
  <c r="I6867" i="19" s="1"/>
  <c r="H6859" i="19"/>
  <c r="G6859" i="19"/>
  <c r="H6851" i="19"/>
  <c r="G6851" i="19"/>
  <c r="H6843" i="19"/>
  <c r="I6843" i="19" s="1"/>
  <c r="H6835" i="19"/>
  <c r="G6835" i="19"/>
  <c r="H6827" i="19"/>
  <c r="G6827" i="19"/>
  <c r="H6819" i="19"/>
  <c r="G6819" i="19"/>
  <c r="H6811" i="19"/>
  <c r="G6811" i="19"/>
  <c r="H6803" i="19"/>
  <c r="H6795" i="19"/>
  <c r="G6795" i="19"/>
  <c r="I6795" i="19" s="1"/>
  <c r="H6787" i="19"/>
  <c r="G6787" i="19"/>
  <c r="H6779" i="19"/>
  <c r="G6779" i="19"/>
  <c r="H6771" i="19"/>
  <c r="G6771" i="19"/>
  <c r="H6763" i="19"/>
  <c r="G6763" i="19"/>
  <c r="I6763" i="19" s="1"/>
  <c r="H6755" i="19"/>
  <c r="G6755" i="19"/>
  <c r="H6747" i="19"/>
  <c r="G6747" i="19"/>
  <c r="H6739" i="19"/>
  <c r="G6739" i="19"/>
  <c r="H6731" i="19"/>
  <c r="G6731" i="19"/>
  <c r="I6731" i="19" s="1"/>
  <c r="H6723" i="19"/>
  <c r="G6723" i="19"/>
  <c r="H6715" i="19"/>
  <c r="G6715" i="19"/>
  <c r="H6707" i="19"/>
  <c r="G6707" i="19"/>
  <c r="H6699" i="19"/>
  <c r="G6699" i="19"/>
  <c r="I6699" i="19" s="1"/>
  <c r="H6691" i="19"/>
  <c r="G6691" i="19"/>
  <c r="H6683" i="19"/>
  <c r="G6683" i="19"/>
  <c r="H6675" i="19"/>
  <c r="G6675" i="19"/>
  <c r="H6667" i="19"/>
  <c r="G6667" i="19"/>
  <c r="I6667" i="19" s="1"/>
  <c r="H6659" i="19"/>
  <c r="G6659" i="19"/>
  <c r="H6651" i="19"/>
  <c r="G6651" i="19"/>
  <c r="H6643" i="19"/>
  <c r="G6643" i="19"/>
  <c r="H6635" i="19"/>
  <c r="G6635" i="19"/>
  <c r="I6635" i="19" s="1"/>
  <c r="H6627" i="19"/>
  <c r="G6627" i="19"/>
  <c r="H6619" i="19"/>
  <c r="G6619" i="19"/>
  <c r="H6611" i="19"/>
  <c r="G6611" i="19"/>
  <c r="H6603" i="19"/>
  <c r="G6603" i="19"/>
  <c r="I6603" i="19" s="1"/>
  <c r="H6595" i="19"/>
  <c r="G6595" i="19"/>
  <c r="H6587" i="19"/>
  <c r="G6587" i="19"/>
  <c r="H6579" i="19"/>
  <c r="G6579" i="19"/>
  <c r="H6571" i="19"/>
  <c r="G6571" i="19"/>
  <c r="I6571" i="19" s="1"/>
  <c r="H6563" i="19"/>
  <c r="G6563" i="19"/>
  <c r="H6555" i="19"/>
  <c r="G6555" i="19"/>
  <c r="H6547" i="19"/>
  <c r="G6547" i="19"/>
  <c r="H6539" i="19"/>
  <c r="G6539" i="19"/>
  <c r="I6539" i="19" s="1"/>
  <c r="H6531" i="19"/>
  <c r="G6531" i="19"/>
  <c r="H6523" i="19"/>
  <c r="G6523" i="19"/>
  <c r="H6515" i="19"/>
  <c r="G6515" i="19"/>
  <c r="H6507" i="19"/>
  <c r="G6507" i="19"/>
  <c r="I6507" i="19" s="1"/>
  <c r="H6499" i="19"/>
  <c r="G6499" i="19"/>
  <c r="H6491" i="19"/>
  <c r="G6491" i="19"/>
  <c r="H6483" i="19"/>
  <c r="G6483" i="19"/>
  <c r="H6475" i="19"/>
  <c r="G6475" i="19"/>
  <c r="I6475" i="19" s="1"/>
  <c r="H6467" i="19"/>
  <c r="G6467" i="19"/>
  <c r="H6459" i="19"/>
  <c r="G6459" i="19"/>
  <c r="H6451" i="19"/>
  <c r="G6451" i="19"/>
  <c r="H6443" i="19"/>
  <c r="G6443" i="19"/>
  <c r="I6443" i="19" s="1"/>
  <c r="H6435" i="19"/>
  <c r="G6435" i="19"/>
  <c r="H6427" i="19"/>
  <c r="G6427" i="19"/>
  <c r="H6419" i="19"/>
  <c r="G6419" i="19"/>
  <c r="H6411" i="19"/>
  <c r="G6411" i="19"/>
  <c r="I6411" i="19" s="1"/>
  <c r="H6403" i="19"/>
  <c r="G6403" i="19"/>
  <c r="H6395" i="19"/>
  <c r="G6395" i="19"/>
  <c r="H6387" i="19"/>
  <c r="G6387" i="19"/>
  <c r="H6379" i="19"/>
  <c r="G6379" i="19"/>
  <c r="I6379" i="19" s="1"/>
  <c r="H6371" i="19"/>
  <c r="G6371" i="19"/>
  <c r="H6363" i="19"/>
  <c r="G6363" i="19"/>
  <c r="H6355" i="19"/>
  <c r="G6355" i="19"/>
  <c r="H6347" i="19"/>
  <c r="G6347" i="19"/>
  <c r="I6347" i="19" s="1"/>
  <c r="H6339" i="19"/>
  <c r="G6339" i="19"/>
  <c r="H6331" i="19"/>
  <c r="G6331" i="19"/>
  <c r="H6323" i="19"/>
  <c r="G6323" i="19"/>
  <c r="H6315" i="19"/>
  <c r="G6315" i="19"/>
  <c r="I6315" i="19" s="1"/>
  <c r="H6307" i="19"/>
  <c r="G6307" i="19"/>
  <c r="H6299" i="19"/>
  <c r="G6299" i="19"/>
  <c r="H6291" i="19"/>
  <c r="G6291" i="19"/>
  <c r="H6283" i="19"/>
  <c r="G6283" i="19"/>
  <c r="I6283" i="19" s="1"/>
  <c r="H6275" i="19"/>
  <c r="G6275" i="19"/>
  <c r="H6267" i="19"/>
  <c r="G6267" i="19"/>
  <c r="H6259" i="19"/>
  <c r="G6259" i="19"/>
  <c r="H6251" i="19"/>
  <c r="G6251" i="19"/>
  <c r="I6251" i="19" s="1"/>
  <c r="H6243" i="19"/>
  <c r="G6243" i="19"/>
  <c r="H6235" i="19"/>
  <c r="G6235" i="19"/>
  <c r="H6227" i="19"/>
  <c r="G6227" i="19"/>
  <c r="H6219" i="19"/>
  <c r="G6219" i="19"/>
  <c r="I6219" i="19" s="1"/>
  <c r="H6211" i="19"/>
  <c r="G6211" i="19"/>
  <c r="H6203" i="19"/>
  <c r="G6203" i="19"/>
  <c r="H6195" i="19"/>
  <c r="G6195" i="19"/>
  <c r="H6187" i="19"/>
  <c r="G6187" i="19"/>
  <c r="I6187" i="19" s="1"/>
  <c r="H6179" i="19"/>
  <c r="G6179" i="19"/>
  <c r="H6171" i="19"/>
  <c r="G6171" i="19"/>
  <c r="H6163" i="19"/>
  <c r="G6163" i="19"/>
  <c r="H6155" i="19"/>
  <c r="G6155" i="19"/>
  <c r="I6155" i="19" s="1"/>
  <c r="H6147" i="19"/>
  <c r="G6147" i="19"/>
  <c r="H6139" i="19"/>
  <c r="G6139" i="19"/>
  <c r="H6131" i="19"/>
  <c r="G6131" i="19"/>
  <c r="H6123" i="19"/>
  <c r="G6123" i="19"/>
  <c r="I6123" i="19" s="1"/>
  <c r="H6115" i="19"/>
  <c r="G6115" i="19"/>
  <c r="H6107" i="19"/>
  <c r="G6107" i="19"/>
  <c r="H6099" i="19"/>
  <c r="G6099" i="19"/>
  <c r="H6091" i="19"/>
  <c r="G6091" i="19"/>
  <c r="I6091" i="19" s="1"/>
  <c r="H6083" i="19"/>
  <c r="G6083" i="19"/>
  <c r="H6075" i="19"/>
  <c r="G6075" i="19"/>
  <c r="H6067" i="19"/>
  <c r="G6067" i="19"/>
  <c r="H6059" i="19"/>
  <c r="G6059" i="19"/>
  <c r="I6059" i="19" s="1"/>
  <c r="H6051" i="19"/>
  <c r="G6051" i="19"/>
  <c r="H6043" i="19"/>
  <c r="G6043" i="19"/>
  <c r="H6035" i="19"/>
  <c r="G6035" i="19"/>
  <c r="H6027" i="19"/>
  <c r="G6027" i="19"/>
  <c r="I6027" i="19" s="1"/>
  <c r="H6019" i="19"/>
  <c r="G6019" i="19"/>
  <c r="H6011" i="19"/>
  <c r="G6011" i="19"/>
  <c r="H6003" i="19"/>
  <c r="G6003" i="19"/>
  <c r="H5995" i="19"/>
  <c r="G5995" i="19"/>
  <c r="I5995" i="19" s="1"/>
  <c r="H5987" i="19"/>
  <c r="G5987" i="19"/>
  <c r="H5979" i="19"/>
  <c r="G5979" i="19"/>
  <c r="H5971" i="19"/>
  <c r="G5971" i="19"/>
  <c r="H5963" i="19"/>
  <c r="G5963" i="19"/>
  <c r="I5963" i="19" s="1"/>
  <c r="H5955" i="19"/>
  <c r="G5955" i="19"/>
  <c r="H5947" i="19"/>
  <c r="G5947" i="19"/>
  <c r="H5939" i="19"/>
  <c r="G5939" i="19"/>
  <c r="H5931" i="19"/>
  <c r="G5931" i="19"/>
  <c r="I5931" i="19" s="1"/>
  <c r="H5923" i="19"/>
  <c r="G5923" i="19"/>
  <c r="H5915" i="19"/>
  <c r="G5915" i="19"/>
  <c r="H5907" i="19"/>
  <c r="G5907" i="19"/>
  <c r="H5899" i="19"/>
  <c r="G5899" i="19"/>
  <c r="I5899" i="19" s="1"/>
  <c r="H5891" i="19"/>
  <c r="G5891" i="19"/>
  <c r="H5883" i="19"/>
  <c r="G5883" i="19"/>
  <c r="H5875" i="19"/>
  <c r="G5875" i="19"/>
  <c r="H5867" i="19"/>
  <c r="G5867" i="19"/>
  <c r="I5867" i="19" s="1"/>
  <c r="H5859" i="19"/>
  <c r="G5859" i="19"/>
  <c r="H5851" i="19"/>
  <c r="G5851" i="19"/>
  <c r="H5843" i="19"/>
  <c r="G5843" i="19"/>
  <c r="H5835" i="19"/>
  <c r="G5835" i="19"/>
  <c r="I5835" i="19" s="1"/>
  <c r="H5827" i="19"/>
  <c r="G5827" i="19"/>
  <c r="H5819" i="19"/>
  <c r="G5819" i="19"/>
  <c r="H5811" i="19"/>
  <c r="G5811" i="19"/>
  <c r="H5803" i="19"/>
  <c r="G5803" i="19"/>
  <c r="I5803" i="19" s="1"/>
  <c r="H5795" i="19"/>
  <c r="G5795" i="19"/>
  <c r="H5787" i="19"/>
  <c r="G5787" i="19"/>
  <c r="H5779" i="19"/>
  <c r="G5779" i="19"/>
  <c r="H5771" i="19"/>
  <c r="G5771" i="19"/>
  <c r="I5771" i="19" s="1"/>
  <c r="H5763" i="19"/>
  <c r="G5763" i="19"/>
  <c r="H5755" i="19"/>
  <c r="G5755" i="19"/>
  <c r="H5747" i="19"/>
  <c r="G5747" i="19"/>
  <c r="H5739" i="19"/>
  <c r="G5739" i="19"/>
  <c r="I5739" i="19" s="1"/>
  <c r="H5731" i="19"/>
  <c r="G5731" i="19"/>
  <c r="H5723" i="19"/>
  <c r="G5723" i="19"/>
  <c r="H5715" i="19"/>
  <c r="G5715" i="19"/>
  <c r="H5707" i="19"/>
  <c r="G5707" i="19"/>
  <c r="I5707" i="19" s="1"/>
  <c r="H5699" i="19"/>
  <c r="G5699" i="19"/>
  <c r="H5691" i="19"/>
  <c r="G5691" i="19"/>
  <c r="H5683" i="19"/>
  <c r="G5683" i="19"/>
  <c r="H5675" i="19"/>
  <c r="G5675" i="19"/>
  <c r="I5675" i="19" s="1"/>
  <c r="H5667" i="19"/>
  <c r="G5667" i="19"/>
  <c r="H5659" i="19"/>
  <c r="G5659" i="19"/>
  <c r="H5651" i="19"/>
  <c r="G5651" i="19"/>
  <c r="H5643" i="19"/>
  <c r="G5643" i="19"/>
  <c r="I5643" i="19" s="1"/>
  <c r="H5635" i="19"/>
  <c r="G5635" i="19"/>
  <c r="H5627" i="19"/>
  <c r="G5627" i="19"/>
  <c r="H5619" i="19"/>
  <c r="G5619" i="19"/>
  <c r="H5611" i="19"/>
  <c r="G5611" i="19"/>
  <c r="I5611" i="19" s="1"/>
  <c r="H5603" i="19"/>
  <c r="G5603" i="19"/>
  <c r="H5595" i="19"/>
  <c r="G5595" i="19"/>
  <c r="H5587" i="19"/>
  <c r="G5587" i="19"/>
  <c r="H5579" i="19"/>
  <c r="G5579" i="19"/>
  <c r="I5579" i="19" s="1"/>
  <c r="H5571" i="19"/>
  <c r="G5571" i="19"/>
  <c r="H5563" i="19"/>
  <c r="G5563" i="19"/>
  <c r="H5555" i="19"/>
  <c r="G5555" i="19"/>
  <c r="H5547" i="19"/>
  <c r="G5547" i="19"/>
  <c r="I5547" i="19" s="1"/>
  <c r="H5539" i="19"/>
  <c r="G5539" i="19"/>
  <c r="H5531" i="19"/>
  <c r="G5531" i="19"/>
  <c r="H5523" i="19"/>
  <c r="G5523" i="19"/>
  <c r="H5515" i="19"/>
  <c r="G5515" i="19"/>
  <c r="I5515" i="19" s="1"/>
  <c r="H5507" i="19"/>
  <c r="G5507" i="19"/>
  <c r="H5499" i="19"/>
  <c r="G5499" i="19"/>
  <c r="H5491" i="19"/>
  <c r="G5491" i="19"/>
  <c r="H5483" i="19"/>
  <c r="G5483" i="19"/>
  <c r="I5483" i="19" s="1"/>
  <c r="H5475" i="19"/>
  <c r="G5475" i="19"/>
  <c r="H5467" i="19"/>
  <c r="G5467" i="19"/>
  <c r="H5459" i="19"/>
  <c r="G5459" i="19"/>
  <c r="H5451" i="19"/>
  <c r="G5451" i="19"/>
  <c r="I5451" i="19" s="1"/>
  <c r="H5443" i="19"/>
  <c r="G5443" i="19"/>
  <c r="H5435" i="19"/>
  <c r="G5435" i="19"/>
  <c r="H5427" i="19"/>
  <c r="G5427" i="19"/>
  <c r="H5419" i="19"/>
  <c r="G5419" i="19"/>
  <c r="I5419" i="19" s="1"/>
  <c r="H5411" i="19"/>
  <c r="G5411" i="19"/>
  <c r="H5403" i="19"/>
  <c r="G5403" i="19"/>
  <c r="H5395" i="19"/>
  <c r="G5395" i="19"/>
  <c r="H5387" i="19"/>
  <c r="G5387" i="19"/>
  <c r="I5387" i="19" s="1"/>
  <c r="H5379" i="19"/>
  <c r="G5379" i="19"/>
  <c r="H5371" i="19"/>
  <c r="G5371" i="19"/>
  <c r="H5363" i="19"/>
  <c r="G5363" i="19"/>
  <c r="H5355" i="19"/>
  <c r="G5355" i="19"/>
  <c r="I5355" i="19" s="1"/>
  <c r="H5347" i="19"/>
  <c r="G5347" i="19"/>
  <c r="H5339" i="19"/>
  <c r="G5339" i="19"/>
  <c r="H5331" i="19"/>
  <c r="G5331" i="19"/>
  <c r="H5323" i="19"/>
  <c r="G5323" i="19"/>
  <c r="I5323" i="19" s="1"/>
  <c r="H5315" i="19"/>
  <c r="G5315" i="19"/>
  <c r="H5307" i="19"/>
  <c r="G5307" i="19"/>
  <c r="H5299" i="19"/>
  <c r="G5299" i="19"/>
  <c r="H5291" i="19"/>
  <c r="G5291" i="19"/>
  <c r="I5291" i="19" s="1"/>
  <c r="H5283" i="19"/>
  <c r="G5283" i="19"/>
  <c r="H5275" i="19"/>
  <c r="G5275" i="19"/>
  <c r="H5267" i="19"/>
  <c r="G5267" i="19"/>
  <c r="H5259" i="19"/>
  <c r="G5259" i="19"/>
  <c r="I5259" i="19" s="1"/>
  <c r="H5251" i="19"/>
  <c r="G5251" i="19"/>
  <c r="H5243" i="19"/>
  <c r="G5243" i="19"/>
  <c r="H5235" i="19"/>
  <c r="G5235" i="19"/>
  <c r="H5227" i="19"/>
  <c r="G5227" i="19"/>
  <c r="I5227" i="19" s="1"/>
  <c r="H5219" i="19"/>
  <c r="G5219" i="19"/>
  <c r="H5211" i="19"/>
  <c r="G5211" i="19"/>
  <c r="H5203" i="19"/>
  <c r="G5203" i="19"/>
  <c r="H5195" i="19"/>
  <c r="G5195" i="19"/>
  <c r="I5195" i="19" s="1"/>
  <c r="H5187" i="19"/>
  <c r="G5187" i="19"/>
  <c r="H5179" i="19"/>
  <c r="G5179" i="19"/>
  <c r="H5171" i="19"/>
  <c r="G5171" i="19"/>
  <c r="H5163" i="19"/>
  <c r="G5163" i="19"/>
  <c r="I5163" i="19" s="1"/>
  <c r="H5155" i="19"/>
  <c r="G5155" i="19"/>
  <c r="H5147" i="19"/>
  <c r="G5147" i="19"/>
  <c r="H5139" i="19"/>
  <c r="G5139" i="19"/>
  <c r="H5131" i="19"/>
  <c r="G5131" i="19"/>
  <c r="I5131" i="19" s="1"/>
  <c r="H5123" i="19"/>
  <c r="G5123" i="19"/>
  <c r="H5115" i="19"/>
  <c r="G5115" i="19"/>
  <c r="H5107" i="19"/>
  <c r="G5107" i="19"/>
  <c r="H5099" i="19"/>
  <c r="G5099" i="19"/>
  <c r="I5099" i="19" s="1"/>
  <c r="H5091" i="19"/>
  <c r="G5091" i="19"/>
  <c r="H5083" i="19"/>
  <c r="G5083" i="19"/>
  <c r="H5075" i="19"/>
  <c r="G5075" i="19"/>
  <c r="H5067" i="19"/>
  <c r="G5067" i="19"/>
  <c r="I5067" i="19" s="1"/>
  <c r="H5059" i="19"/>
  <c r="G5059" i="19"/>
  <c r="H5051" i="19"/>
  <c r="G5051" i="19"/>
  <c r="H5043" i="19"/>
  <c r="G5043" i="19"/>
  <c r="H5035" i="19"/>
  <c r="G5035" i="19"/>
  <c r="I5035" i="19" s="1"/>
  <c r="H5027" i="19"/>
  <c r="G5027" i="19"/>
  <c r="H5019" i="19"/>
  <c r="G5019" i="19"/>
  <c r="H5011" i="19"/>
  <c r="G5011" i="19"/>
  <c r="H5003" i="19"/>
  <c r="G5003" i="19"/>
  <c r="I5003" i="19" s="1"/>
  <c r="H4995" i="19"/>
  <c r="G4995" i="19"/>
  <c r="H4987" i="19"/>
  <c r="G4987" i="19"/>
  <c r="H4979" i="19"/>
  <c r="G4979" i="19"/>
  <c r="H4971" i="19"/>
  <c r="G4971" i="19"/>
  <c r="I4971" i="19" s="1"/>
  <c r="H4963" i="19"/>
  <c r="G4963" i="19"/>
  <c r="H4955" i="19"/>
  <c r="G4955" i="19"/>
  <c r="H4947" i="19"/>
  <c r="G4947" i="19"/>
  <c r="H4939" i="19"/>
  <c r="G4939" i="19"/>
  <c r="I4939" i="19" s="1"/>
  <c r="H4931" i="19"/>
  <c r="G4931" i="19"/>
  <c r="H4923" i="19"/>
  <c r="H4915" i="19"/>
  <c r="G4915" i="19"/>
  <c r="H4907" i="19"/>
  <c r="G4907" i="19"/>
  <c r="H4899" i="19"/>
  <c r="G4899" i="19"/>
  <c r="H4891" i="19"/>
  <c r="G4891" i="19"/>
  <c r="H4883" i="19"/>
  <c r="G4883" i="19"/>
  <c r="H4875" i="19"/>
  <c r="G4875" i="19"/>
  <c r="H4867" i="19"/>
  <c r="G4867" i="19"/>
  <c r="H4859" i="19"/>
  <c r="G4859" i="19"/>
  <c r="H4851" i="19"/>
  <c r="G4851" i="19"/>
  <c r="H4843" i="19"/>
  <c r="G4843" i="19"/>
  <c r="H4835" i="19"/>
  <c r="G4835" i="19"/>
  <c r="H4827" i="19"/>
  <c r="G4827" i="19"/>
  <c r="H4819" i="19"/>
  <c r="G4819" i="19"/>
  <c r="H4811" i="19"/>
  <c r="G4811" i="19"/>
  <c r="H4803" i="19"/>
  <c r="G4803" i="19"/>
  <c r="H4795" i="19"/>
  <c r="G4795" i="19"/>
  <c r="H4787" i="19"/>
  <c r="G4787" i="19"/>
  <c r="H4779" i="19"/>
  <c r="G4779" i="19"/>
  <c r="H4771" i="19"/>
  <c r="G4771" i="19"/>
  <c r="H4763" i="19"/>
  <c r="G4763" i="19"/>
  <c r="H4755" i="19"/>
  <c r="G4755" i="19"/>
  <c r="H4747" i="19"/>
  <c r="G4747" i="19"/>
  <c r="H4739" i="19"/>
  <c r="G4739" i="19"/>
  <c r="H4731" i="19"/>
  <c r="G4731" i="19"/>
  <c r="H4723" i="19"/>
  <c r="G4723" i="19"/>
  <c r="H4715" i="19"/>
  <c r="G4715" i="19"/>
  <c r="H4707" i="19"/>
  <c r="G4707" i="19"/>
  <c r="H4699" i="19"/>
  <c r="G4699" i="19"/>
  <c r="H4691" i="19"/>
  <c r="G4691" i="19"/>
  <c r="H4683" i="19"/>
  <c r="G4683" i="19"/>
  <c r="H4675" i="19"/>
  <c r="G4675" i="19"/>
  <c r="H4667" i="19"/>
  <c r="G4667" i="19"/>
  <c r="H4659" i="19"/>
  <c r="G4659" i="19"/>
  <c r="H4651" i="19"/>
  <c r="G4651" i="19"/>
  <c r="H4643" i="19"/>
  <c r="G4643" i="19"/>
  <c r="H4635" i="19"/>
  <c r="G4635" i="19"/>
  <c r="H4627" i="19"/>
  <c r="G4627" i="19"/>
  <c r="H4619" i="19"/>
  <c r="G4619" i="19"/>
  <c r="H4611" i="19"/>
  <c r="G4611" i="19"/>
  <c r="H4603" i="19"/>
  <c r="G4603" i="19"/>
  <c r="H4595" i="19"/>
  <c r="G4595" i="19"/>
  <c r="H4587" i="19"/>
  <c r="G4587" i="19"/>
  <c r="H4579" i="19"/>
  <c r="G4579" i="19"/>
  <c r="H4571" i="19"/>
  <c r="G4571" i="19"/>
  <c r="H4563" i="19"/>
  <c r="G4563" i="19"/>
  <c r="H4555" i="19"/>
  <c r="G4555" i="19"/>
  <c r="H4547" i="19"/>
  <c r="G4547" i="19"/>
  <c r="H4539" i="19"/>
  <c r="G4539" i="19"/>
  <c r="H4531" i="19"/>
  <c r="G4531" i="19"/>
  <c r="H4523" i="19"/>
  <c r="G4523" i="19"/>
  <c r="H4515" i="19"/>
  <c r="G4515" i="19"/>
  <c r="H4507" i="19"/>
  <c r="G4507" i="19"/>
  <c r="H4499" i="19"/>
  <c r="G4499" i="19"/>
  <c r="H4491" i="19"/>
  <c r="G4491" i="19"/>
  <c r="H4483" i="19"/>
  <c r="G4483" i="19"/>
  <c r="H4475" i="19"/>
  <c r="G4475" i="19"/>
  <c r="H4467" i="19"/>
  <c r="G4467" i="19"/>
  <c r="H4459" i="19"/>
  <c r="G4459" i="19"/>
  <c r="H4451" i="19"/>
  <c r="G4451" i="19"/>
  <c r="H4443" i="19"/>
  <c r="G4443" i="19"/>
  <c r="H4435" i="19"/>
  <c r="G4435" i="19"/>
  <c r="H4427" i="19"/>
  <c r="G4427" i="19"/>
  <c r="H4419" i="19"/>
  <c r="G4419" i="19"/>
  <c r="H4411" i="19"/>
  <c r="G4411" i="19"/>
  <c r="H4403" i="19"/>
  <c r="G4403" i="19"/>
  <c r="H4395" i="19"/>
  <c r="G4395" i="19"/>
  <c r="H4387" i="19"/>
  <c r="G4387" i="19"/>
  <c r="H4379" i="19"/>
  <c r="G4379" i="19"/>
  <c r="H4371" i="19"/>
  <c r="G4371" i="19"/>
  <c r="H4363" i="19"/>
  <c r="G4363" i="19"/>
  <c r="H4355" i="19"/>
  <c r="G4355" i="19"/>
  <c r="H4347" i="19"/>
  <c r="G4347" i="19"/>
  <c r="H4339" i="19"/>
  <c r="G4339" i="19"/>
  <c r="H4331" i="19"/>
  <c r="G4331" i="19"/>
  <c r="H4323" i="19"/>
  <c r="G4323" i="19"/>
  <c r="H4315" i="19"/>
  <c r="G4315" i="19"/>
  <c r="H4307" i="19"/>
  <c r="G4307" i="19"/>
  <c r="H4299" i="19"/>
  <c r="G4299" i="19"/>
  <c r="H4291" i="19"/>
  <c r="G4291" i="19"/>
  <c r="H4283" i="19"/>
  <c r="G4283" i="19"/>
  <c r="H4275" i="19"/>
  <c r="G4275" i="19"/>
  <c r="H4267" i="19"/>
  <c r="G4267" i="19"/>
  <c r="H4259" i="19"/>
  <c r="G4259" i="19"/>
  <c r="H4251" i="19"/>
  <c r="G4251" i="19"/>
  <c r="H4243" i="19"/>
  <c r="G4243" i="19"/>
  <c r="H4235" i="19"/>
  <c r="G4235" i="19"/>
  <c r="H4227" i="19"/>
  <c r="G4227" i="19"/>
  <c r="H4219" i="19"/>
  <c r="G4219" i="19"/>
  <c r="H4211" i="19"/>
  <c r="G4211" i="19"/>
  <c r="H4203" i="19"/>
  <c r="G4203" i="19"/>
  <c r="H4195" i="19"/>
  <c r="G4195" i="19"/>
  <c r="H4187" i="19"/>
  <c r="G4187" i="19"/>
  <c r="H4179" i="19"/>
  <c r="G4179" i="19"/>
  <c r="H4171" i="19"/>
  <c r="G4171" i="19"/>
  <c r="H4163" i="19"/>
  <c r="G4163" i="19"/>
  <c r="H4155" i="19"/>
  <c r="G4155" i="19"/>
  <c r="H4147" i="19"/>
  <c r="G4147" i="19"/>
  <c r="H4139" i="19"/>
  <c r="G4139" i="19"/>
  <c r="H4131" i="19"/>
  <c r="G4131" i="19"/>
  <c r="H4123" i="19"/>
  <c r="G4123" i="19"/>
  <c r="H4115" i="19"/>
  <c r="G4115" i="19"/>
  <c r="H4107" i="19"/>
  <c r="G4107" i="19"/>
  <c r="H4099" i="19"/>
  <c r="G4099" i="19"/>
  <c r="H4091" i="19"/>
  <c r="G4091" i="19"/>
  <c r="H4083" i="19"/>
  <c r="G4083" i="19"/>
  <c r="H4075" i="19"/>
  <c r="G4075" i="19"/>
  <c r="H4067" i="19"/>
  <c r="G4067" i="19"/>
  <c r="H4059" i="19"/>
  <c r="G4059" i="19"/>
  <c r="H4051" i="19"/>
  <c r="G4051" i="19"/>
  <c r="H4043" i="19"/>
  <c r="G4043" i="19"/>
  <c r="H4035" i="19"/>
  <c r="G4035" i="19"/>
  <c r="H4027" i="19"/>
  <c r="G4027" i="19"/>
  <c r="H4019" i="19"/>
  <c r="G4019" i="19"/>
  <c r="H4011" i="19"/>
  <c r="G4011" i="19"/>
  <c r="H4003" i="19"/>
  <c r="G4003" i="19"/>
  <c r="H3995" i="19"/>
  <c r="G3995" i="19"/>
  <c r="H3987" i="19"/>
  <c r="G3987" i="19"/>
  <c r="H3979" i="19"/>
  <c r="G3979" i="19"/>
  <c r="H3971" i="19"/>
  <c r="G3971" i="19"/>
  <c r="H3963" i="19"/>
  <c r="G3963" i="19"/>
  <c r="H3955" i="19"/>
  <c r="G3955" i="19"/>
  <c r="H3947" i="19"/>
  <c r="G3947" i="19"/>
  <c r="H3939" i="19"/>
  <c r="G3939" i="19"/>
  <c r="H3931" i="19"/>
  <c r="G3931" i="19"/>
  <c r="H3923" i="19"/>
  <c r="G3923" i="19"/>
  <c r="H3915" i="19"/>
  <c r="G3915" i="19"/>
  <c r="H3907" i="19"/>
  <c r="G3907" i="19"/>
  <c r="H3899" i="19"/>
  <c r="G3899" i="19"/>
  <c r="H3891" i="19"/>
  <c r="G3891" i="19"/>
  <c r="H3883" i="19"/>
  <c r="G3883" i="19"/>
  <c r="H3875" i="19"/>
  <c r="G3875" i="19"/>
  <c r="H3867" i="19"/>
  <c r="G3867" i="19"/>
  <c r="H3859" i="19"/>
  <c r="G3859" i="19"/>
  <c r="H3851" i="19"/>
  <c r="G3851" i="19"/>
  <c r="H3843" i="19"/>
  <c r="G3843" i="19"/>
  <c r="H3835" i="19"/>
  <c r="G3835" i="19"/>
  <c r="H3827" i="19"/>
  <c r="G3827" i="19"/>
  <c r="H3819" i="19"/>
  <c r="G3819" i="19"/>
  <c r="H3811" i="19"/>
  <c r="G3811" i="19"/>
  <c r="H3803" i="19"/>
  <c r="G3803" i="19"/>
  <c r="H3795" i="19"/>
  <c r="G3795" i="19"/>
  <c r="H3787" i="19"/>
  <c r="G3787" i="19"/>
  <c r="H3779" i="19"/>
  <c r="G3779" i="19"/>
  <c r="H3771" i="19"/>
  <c r="G3771" i="19"/>
  <c r="H3763" i="19"/>
  <c r="G3763" i="19"/>
  <c r="H3755" i="19"/>
  <c r="G3755" i="19"/>
  <c r="H3747" i="19"/>
  <c r="G3747" i="19"/>
  <c r="H3739" i="19"/>
  <c r="G3739" i="19"/>
  <c r="H3731" i="19"/>
  <c r="G3731" i="19"/>
  <c r="H3723" i="19"/>
  <c r="G3723" i="19"/>
  <c r="H3715" i="19"/>
  <c r="G3715" i="19"/>
  <c r="H3707" i="19"/>
  <c r="G3707" i="19"/>
  <c r="H3699" i="19"/>
  <c r="G3699" i="19"/>
  <c r="H3691" i="19"/>
  <c r="G3691" i="19"/>
  <c r="H3683" i="19"/>
  <c r="G3683" i="19"/>
  <c r="H3675" i="19"/>
  <c r="G3675" i="19"/>
  <c r="H3667" i="19"/>
  <c r="G3667" i="19"/>
  <c r="H3659" i="19"/>
  <c r="G3659" i="19"/>
  <c r="H3651" i="19"/>
  <c r="G3651" i="19"/>
  <c r="H3643" i="19"/>
  <c r="G3643" i="19"/>
  <c r="H3635" i="19"/>
  <c r="G3635" i="19"/>
  <c r="H3627" i="19"/>
  <c r="G3627" i="19"/>
  <c r="H3619" i="19"/>
  <c r="G3619" i="19"/>
  <c r="H3611" i="19"/>
  <c r="G3611" i="19"/>
  <c r="H3603" i="19"/>
  <c r="G3603" i="19"/>
  <c r="H3595" i="19"/>
  <c r="G3595" i="19"/>
  <c r="H3587" i="19"/>
  <c r="G3587" i="19"/>
  <c r="H3579" i="19"/>
  <c r="G3579" i="19"/>
  <c r="H3571" i="19"/>
  <c r="G3571" i="19"/>
  <c r="H3563" i="19"/>
  <c r="G3563" i="19"/>
  <c r="H3555" i="19"/>
  <c r="G3555" i="19"/>
  <c r="H3547" i="19"/>
  <c r="G3547" i="19"/>
  <c r="H3539" i="19"/>
  <c r="G3539" i="19"/>
  <c r="H3531" i="19"/>
  <c r="G3531" i="19"/>
  <c r="H3523" i="19"/>
  <c r="G3523" i="19"/>
  <c r="H3515" i="19"/>
  <c r="G3515" i="19"/>
  <c r="H3507" i="19"/>
  <c r="G3507" i="19"/>
  <c r="H3499" i="19"/>
  <c r="G3499" i="19"/>
  <c r="H3491" i="19"/>
  <c r="G3491" i="19"/>
  <c r="H3483" i="19"/>
  <c r="G3483" i="19"/>
  <c r="H3475" i="19"/>
  <c r="G3475" i="19"/>
  <c r="H3467" i="19"/>
  <c r="G3467" i="19"/>
  <c r="H3459" i="19"/>
  <c r="G3459" i="19"/>
  <c r="H3451" i="19"/>
  <c r="G3451" i="19"/>
  <c r="H3443" i="19"/>
  <c r="G3443" i="19"/>
  <c r="H3435" i="19"/>
  <c r="G3435" i="19"/>
  <c r="H3427" i="19"/>
  <c r="G3427" i="19"/>
  <c r="H3419" i="19"/>
  <c r="G3419" i="19"/>
  <c r="H3411" i="19"/>
  <c r="G3411" i="19"/>
  <c r="H3403" i="19"/>
  <c r="G3403" i="19"/>
  <c r="H3395" i="19"/>
  <c r="G3395" i="19"/>
  <c r="H3387" i="19"/>
  <c r="G3387" i="19"/>
  <c r="H3379" i="19"/>
  <c r="G3379" i="19"/>
  <c r="H3371" i="19"/>
  <c r="G3371" i="19"/>
  <c r="H3363" i="19"/>
  <c r="G3363" i="19"/>
  <c r="H3355" i="19"/>
  <c r="G3355" i="19"/>
  <c r="H3347" i="19"/>
  <c r="G3347" i="19"/>
  <c r="H3339" i="19"/>
  <c r="G3339" i="19"/>
  <c r="H3331" i="19"/>
  <c r="G3331" i="19"/>
  <c r="H3323" i="19"/>
  <c r="G3323" i="19"/>
  <c r="H3315" i="19"/>
  <c r="G3315" i="19"/>
  <c r="H3307" i="19"/>
  <c r="G3307" i="19"/>
  <c r="H3299" i="19"/>
  <c r="G3299" i="19"/>
  <c r="H3291" i="19"/>
  <c r="G3291" i="19"/>
  <c r="H3283" i="19"/>
  <c r="G3283" i="19"/>
  <c r="H3275" i="19"/>
  <c r="G3275" i="19"/>
  <c r="H3267" i="19"/>
  <c r="G3267" i="19"/>
  <c r="H3259" i="19"/>
  <c r="G3259" i="19"/>
  <c r="H3251" i="19"/>
  <c r="G3251" i="19"/>
  <c r="H3243" i="19"/>
  <c r="G3243" i="19"/>
  <c r="H3235" i="19"/>
  <c r="G3235" i="19"/>
  <c r="H3227" i="19"/>
  <c r="G3227" i="19"/>
  <c r="H3219" i="19"/>
  <c r="G3219" i="19"/>
  <c r="H3211" i="19"/>
  <c r="G3211" i="19"/>
  <c r="H3203" i="19"/>
  <c r="G3203" i="19"/>
  <c r="H3195" i="19"/>
  <c r="G3195" i="19"/>
  <c r="H3187" i="19"/>
  <c r="G3187" i="19"/>
  <c r="H3179" i="19"/>
  <c r="G3179" i="19"/>
  <c r="H3171" i="19"/>
  <c r="G3171" i="19"/>
  <c r="H3163" i="19"/>
  <c r="G3163" i="19"/>
  <c r="H3155" i="19"/>
  <c r="G3155" i="19"/>
  <c r="H3147" i="19"/>
  <c r="G3147" i="19"/>
  <c r="H3139" i="19"/>
  <c r="G3139" i="19"/>
  <c r="H3131" i="19"/>
  <c r="G3131" i="19"/>
  <c r="H3123" i="19"/>
  <c r="G3123" i="19"/>
  <c r="H3115" i="19"/>
  <c r="G3115" i="19"/>
  <c r="H3107" i="19"/>
  <c r="G3107" i="19"/>
  <c r="H3099" i="19"/>
  <c r="G3099" i="19"/>
  <c r="H3091" i="19"/>
  <c r="G3091" i="19"/>
  <c r="H3083" i="19"/>
  <c r="G3083" i="19"/>
  <c r="H3075" i="19"/>
  <c r="G3075" i="19"/>
  <c r="H3067" i="19"/>
  <c r="G3067" i="19"/>
  <c r="H3059" i="19"/>
  <c r="G3059" i="19"/>
  <c r="H3051" i="19"/>
  <c r="G3051" i="19"/>
  <c r="H3043" i="19"/>
  <c r="G3043" i="19"/>
  <c r="H3035" i="19"/>
  <c r="G3035" i="19"/>
  <c r="H3027" i="19"/>
  <c r="G3027" i="19"/>
  <c r="H3019" i="19"/>
  <c r="G3019" i="19"/>
  <c r="H3011" i="19"/>
  <c r="G3011" i="19"/>
  <c r="H3003" i="19"/>
  <c r="G3003" i="19"/>
  <c r="H2995" i="19"/>
  <c r="G2995" i="19"/>
  <c r="H2987" i="19"/>
  <c r="G2987" i="19"/>
  <c r="H2979" i="19"/>
  <c r="G2979" i="19"/>
  <c r="H2971" i="19"/>
  <c r="G2971" i="19"/>
  <c r="H2963" i="19"/>
  <c r="G2963" i="19"/>
  <c r="H2955" i="19"/>
  <c r="G2955" i="19"/>
  <c r="H2947" i="19"/>
  <c r="G2947" i="19"/>
  <c r="H2939" i="19"/>
  <c r="G2939" i="19"/>
  <c r="H2931" i="19"/>
  <c r="G2931" i="19"/>
  <c r="H2923" i="19"/>
  <c r="G2923" i="19"/>
  <c r="H2915" i="19"/>
  <c r="G2915" i="19"/>
  <c r="H2907" i="19"/>
  <c r="G2907" i="19"/>
  <c r="H2899" i="19"/>
  <c r="G2899" i="19"/>
  <c r="H2891" i="19"/>
  <c r="G2891" i="19"/>
  <c r="H2883" i="19"/>
  <c r="G2883" i="19"/>
  <c r="H2875" i="19"/>
  <c r="G2875" i="19"/>
  <c r="H2867" i="19"/>
  <c r="G2867" i="19"/>
  <c r="H2859" i="19"/>
  <c r="G2859" i="19"/>
  <c r="H2851" i="19"/>
  <c r="G2851" i="19"/>
  <c r="H2843" i="19"/>
  <c r="G2843" i="19"/>
  <c r="H2835" i="19"/>
  <c r="G2835" i="19"/>
  <c r="H2827" i="19"/>
  <c r="G2827" i="19"/>
  <c r="H2819" i="19"/>
  <c r="G2819" i="19"/>
  <c r="H2811" i="19"/>
  <c r="G2811" i="19"/>
  <c r="H2803" i="19"/>
  <c r="G2803" i="19"/>
  <c r="H2795" i="19"/>
  <c r="G2795" i="19"/>
  <c r="H2787" i="19"/>
  <c r="G2787" i="19"/>
  <c r="H2779" i="19"/>
  <c r="G2779" i="19"/>
  <c r="H2771" i="19"/>
  <c r="G2771" i="19"/>
  <c r="H2763" i="19"/>
  <c r="G2763" i="19"/>
  <c r="H2755" i="19"/>
  <c r="G2755" i="19"/>
  <c r="H2747" i="19"/>
  <c r="G2747" i="19"/>
  <c r="H2739" i="19"/>
  <c r="G2739" i="19"/>
  <c r="H2731" i="19"/>
  <c r="G2731" i="19"/>
  <c r="H2723" i="19"/>
  <c r="G2723" i="19"/>
  <c r="H2715" i="19"/>
  <c r="G2715" i="19"/>
  <c r="H2707" i="19"/>
  <c r="G2707" i="19"/>
  <c r="H2699" i="19"/>
  <c r="G2699" i="19"/>
  <c r="H2691" i="19"/>
  <c r="G2691" i="19"/>
  <c r="H2683" i="19"/>
  <c r="G2683" i="19"/>
  <c r="H2675" i="19"/>
  <c r="G2675" i="19"/>
  <c r="H2667" i="19"/>
  <c r="G2667" i="19"/>
  <c r="H2659" i="19"/>
  <c r="G2659" i="19"/>
  <c r="H2651" i="19"/>
  <c r="G2651" i="19"/>
  <c r="H2643" i="19"/>
  <c r="G2643" i="19"/>
  <c r="H2635" i="19"/>
  <c r="G2635" i="19"/>
  <c r="H2627" i="19"/>
  <c r="G2627" i="19"/>
  <c r="H2619" i="19"/>
  <c r="G2619" i="19"/>
  <c r="H2611" i="19"/>
  <c r="G2611" i="19"/>
  <c r="H2603" i="19"/>
  <c r="G2603" i="19"/>
  <c r="H2595" i="19"/>
  <c r="G2595" i="19"/>
  <c r="H2587" i="19"/>
  <c r="G2587" i="19"/>
  <c r="H2579" i="19"/>
  <c r="G2579" i="19"/>
  <c r="H2571" i="19"/>
  <c r="G2571" i="19"/>
  <c r="H2563" i="19"/>
  <c r="G2563" i="19"/>
  <c r="H2555" i="19"/>
  <c r="G2555" i="19"/>
  <c r="H2547" i="19"/>
  <c r="G2547" i="19"/>
  <c r="H2539" i="19"/>
  <c r="G2539" i="19"/>
  <c r="H2531" i="19"/>
  <c r="G2531" i="19"/>
  <c r="H2523" i="19"/>
  <c r="G2523" i="19"/>
  <c r="H2515" i="19"/>
  <c r="G2515" i="19"/>
  <c r="H2507" i="19"/>
  <c r="G2507" i="19"/>
  <c r="H2499" i="19"/>
  <c r="G2499" i="19"/>
  <c r="H2491" i="19"/>
  <c r="G2491" i="19"/>
  <c r="H2483" i="19"/>
  <c r="G2483" i="19"/>
  <c r="H2475" i="19"/>
  <c r="G2475" i="19"/>
  <c r="H2467" i="19"/>
  <c r="G2467" i="19"/>
  <c r="H2459" i="19"/>
  <c r="G2459" i="19"/>
  <c r="H2451" i="19"/>
  <c r="G2451" i="19"/>
  <c r="H2443" i="19"/>
  <c r="G2443" i="19"/>
  <c r="H2435" i="19"/>
  <c r="G2435" i="19"/>
  <c r="H2427" i="19"/>
  <c r="G2427" i="19"/>
  <c r="H2419" i="19"/>
  <c r="G2419" i="19"/>
  <c r="H2411" i="19"/>
  <c r="G2411" i="19"/>
  <c r="H2403" i="19"/>
  <c r="G2403" i="19"/>
  <c r="H2395" i="19"/>
  <c r="G2395" i="19"/>
  <c r="H2387" i="19"/>
  <c r="G2387" i="19"/>
  <c r="H2379" i="19"/>
  <c r="G2379" i="19"/>
  <c r="H2371" i="19"/>
  <c r="G2371" i="19"/>
  <c r="H2363" i="19"/>
  <c r="G2363" i="19"/>
  <c r="H2355" i="19"/>
  <c r="G2355" i="19"/>
  <c r="H2347" i="19"/>
  <c r="G2347" i="19"/>
  <c r="H2339" i="19"/>
  <c r="G2339" i="19"/>
  <c r="H2331" i="19"/>
  <c r="G2331" i="19"/>
  <c r="H2323" i="19"/>
  <c r="G2323" i="19"/>
  <c r="H2315" i="19"/>
  <c r="G2315" i="19"/>
  <c r="H2307" i="19"/>
  <c r="G2307" i="19"/>
  <c r="H2299" i="19"/>
  <c r="G2299" i="19"/>
  <c r="H2291" i="19"/>
  <c r="G2291" i="19"/>
  <c r="H2283" i="19"/>
  <c r="G2283" i="19"/>
  <c r="H2275" i="19"/>
  <c r="G2275" i="19"/>
  <c r="H2267" i="19"/>
  <c r="G2267" i="19"/>
  <c r="H2259" i="19"/>
  <c r="G2259" i="19"/>
  <c r="H2251" i="19"/>
  <c r="G2251" i="19"/>
  <c r="H2243" i="19"/>
  <c r="G2243" i="19"/>
  <c r="H2235" i="19"/>
  <c r="G2235" i="19"/>
  <c r="H2227" i="19"/>
  <c r="G2227" i="19"/>
  <c r="H2219" i="19"/>
  <c r="G2219" i="19"/>
  <c r="H2211" i="19"/>
  <c r="G2211" i="19"/>
  <c r="H2203" i="19"/>
  <c r="G2203" i="19"/>
  <c r="H2195" i="19"/>
  <c r="G2195" i="19"/>
  <c r="H2187" i="19"/>
  <c r="G2187" i="19"/>
  <c r="H2179" i="19"/>
  <c r="G2179" i="19"/>
  <c r="H2171" i="19"/>
  <c r="G2171" i="19"/>
  <c r="H2163" i="19"/>
  <c r="G2163" i="19"/>
  <c r="H2155" i="19"/>
  <c r="G2155" i="19"/>
  <c r="H2147" i="19"/>
  <c r="G2147" i="19"/>
  <c r="H2139" i="19"/>
  <c r="G2139" i="19"/>
  <c r="H2131" i="19"/>
  <c r="G2131" i="19"/>
  <c r="H2123" i="19"/>
  <c r="G2123" i="19"/>
  <c r="H2115" i="19"/>
  <c r="G2115" i="19"/>
  <c r="H2107" i="19"/>
  <c r="G2107" i="19"/>
  <c r="H2099" i="19"/>
  <c r="G2099" i="19"/>
  <c r="H2091" i="19"/>
  <c r="G2091" i="19"/>
  <c r="H2083" i="19"/>
  <c r="G2083" i="19"/>
  <c r="H2075" i="19"/>
  <c r="G2075" i="19"/>
  <c r="H2067" i="19"/>
  <c r="G2067" i="19"/>
  <c r="H2059" i="19"/>
  <c r="G2059" i="19"/>
  <c r="H2051" i="19"/>
  <c r="G2051" i="19"/>
  <c r="H2043" i="19"/>
  <c r="G2043" i="19"/>
  <c r="H2035" i="19"/>
  <c r="G2035" i="19"/>
  <c r="H2027" i="19"/>
  <c r="G2027" i="19"/>
  <c r="H2019" i="19"/>
  <c r="G2019" i="19"/>
  <c r="H2011" i="19"/>
  <c r="G2011" i="19"/>
  <c r="H2003" i="19"/>
  <c r="G2003" i="19"/>
  <c r="H1995" i="19"/>
  <c r="G1995" i="19"/>
  <c r="H1987" i="19"/>
  <c r="G1987" i="19"/>
  <c r="H1979" i="19"/>
  <c r="G1979" i="19"/>
  <c r="H1971" i="19"/>
  <c r="G1971" i="19"/>
  <c r="H1963" i="19"/>
  <c r="G1963" i="19"/>
  <c r="H1955" i="19"/>
  <c r="G1955" i="19"/>
  <c r="H1947" i="19"/>
  <c r="G1947" i="19"/>
  <c r="H1939" i="19"/>
  <c r="G1939" i="19"/>
  <c r="H1931" i="19"/>
  <c r="G1931" i="19"/>
  <c r="H1923" i="19"/>
  <c r="G1923" i="19"/>
  <c r="H1915" i="19"/>
  <c r="G1915" i="19"/>
  <c r="H1907" i="19"/>
  <c r="G1907" i="19"/>
  <c r="H1899" i="19"/>
  <c r="G1899" i="19"/>
  <c r="H1891" i="19"/>
  <c r="G1891" i="19"/>
  <c r="H1883" i="19"/>
  <c r="G1883" i="19"/>
  <c r="H1875" i="19"/>
  <c r="G1875" i="19"/>
  <c r="H1867" i="19"/>
  <c r="G1867" i="19"/>
  <c r="H1859" i="19"/>
  <c r="G1859" i="19"/>
  <c r="H1851" i="19"/>
  <c r="G1851" i="19"/>
  <c r="H1843" i="19"/>
  <c r="G1843" i="19"/>
  <c r="H1835" i="19"/>
  <c r="G1835" i="19"/>
  <c r="H1827" i="19"/>
  <c r="G1827" i="19"/>
  <c r="H1819" i="19"/>
  <c r="G1819" i="19"/>
  <c r="H1811" i="19"/>
  <c r="G1811" i="19"/>
  <c r="H1803" i="19"/>
  <c r="G1803" i="19"/>
  <c r="H1795" i="19"/>
  <c r="G1795" i="19"/>
  <c r="H1787" i="19"/>
  <c r="G1787" i="19"/>
  <c r="H1779" i="19"/>
  <c r="G1779" i="19"/>
  <c r="H1771" i="19"/>
  <c r="G1771" i="19"/>
  <c r="H1763" i="19"/>
  <c r="G1763" i="19"/>
  <c r="H1755" i="19"/>
  <c r="G1755" i="19"/>
  <c r="H1747" i="19"/>
  <c r="G1747" i="19"/>
  <c r="H1739" i="19"/>
  <c r="G1739" i="19"/>
  <c r="H1731" i="19"/>
  <c r="G1731" i="19"/>
  <c r="H1723" i="19"/>
  <c r="G1723" i="19"/>
  <c r="H1715" i="19"/>
  <c r="G1715" i="19"/>
  <c r="H1707" i="19"/>
  <c r="G1707" i="19"/>
  <c r="H1699" i="19"/>
  <c r="G1699" i="19"/>
  <c r="H1691" i="19"/>
  <c r="G1691" i="19"/>
  <c r="H1683" i="19"/>
  <c r="G1683" i="19"/>
  <c r="H1675" i="19"/>
  <c r="G1675" i="19"/>
  <c r="H1667" i="19"/>
  <c r="G1667" i="19"/>
  <c r="H1659" i="19"/>
  <c r="G1659" i="19"/>
  <c r="H1651" i="19"/>
  <c r="G1651" i="19"/>
  <c r="H1643" i="19"/>
  <c r="G1643" i="19"/>
  <c r="H1635" i="19"/>
  <c r="G1635" i="19"/>
  <c r="H1627" i="19"/>
  <c r="G1627" i="19"/>
  <c r="H1619" i="19"/>
  <c r="G1619" i="19"/>
  <c r="H1611" i="19"/>
  <c r="G1611" i="19"/>
  <c r="H1603" i="19"/>
  <c r="G1603" i="19"/>
  <c r="H1595" i="19"/>
  <c r="G1595" i="19"/>
  <c r="H1587" i="19"/>
  <c r="G1587" i="19"/>
  <c r="H1579" i="19"/>
  <c r="G1579" i="19"/>
  <c r="H1571" i="19"/>
  <c r="G1571" i="19"/>
  <c r="H1563" i="19"/>
  <c r="G1563" i="19"/>
  <c r="H1555" i="19"/>
  <c r="G1555" i="19"/>
  <c r="H1547" i="19"/>
  <c r="G1547" i="19"/>
  <c r="H1539" i="19"/>
  <c r="G1539" i="19"/>
  <c r="H1531" i="19"/>
  <c r="G1531" i="19"/>
  <c r="H1523" i="19"/>
  <c r="G1523" i="19"/>
  <c r="H1515" i="19"/>
  <c r="G1515" i="19"/>
  <c r="H1507" i="19"/>
  <c r="G1507" i="19"/>
  <c r="H1499" i="19"/>
  <c r="G1499" i="19"/>
  <c r="H1491" i="19"/>
  <c r="G1491" i="19"/>
  <c r="H1483" i="19"/>
  <c r="G1483" i="19"/>
  <c r="H1475" i="19"/>
  <c r="G1475" i="19"/>
  <c r="H1467" i="19"/>
  <c r="G1467" i="19"/>
  <c r="H1459" i="19"/>
  <c r="G1459" i="19"/>
  <c r="H1451" i="19"/>
  <c r="G1451" i="19"/>
  <c r="H1443" i="19"/>
  <c r="G1443" i="19"/>
  <c r="H1435" i="19"/>
  <c r="G1435" i="19"/>
  <c r="H1427" i="19"/>
  <c r="G1427" i="19"/>
  <c r="H1419" i="19"/>
  <c r="G1419" i="19"/>
  <c r="H1411" i="19"/>
  <c r="G1411" i="19"/>
  <c r="H1403" i="19"/>
  <c r="G1403" i="19"/>
  <c r="H1395" i="19"/>
  <c r="G1395" i="19"/>
  <c r="H1387" i="19"/>
  <c r="G1387" i="19"/>
  <c r="H1379" i="19"/>
  <c r="G1379" i="19"/>
  <c r="H1371" i="19"/>
  <c r="G1371" i="19"/>
  <c r="H1363" i="19"/>
  <c r="G1363" i="19"/>
  <c r="H1355" i="19"/>
  <c r="G1355" i="19"/>
  <c r="H1347" i="19"/>
  <c r="G1347" i="19"/>
  <c r="H1339" i="19"/>
  <c r="G1339" i="19"/>
  <c r="H1331" i="19"/>
  <c r="G1331" i="19"/>
  <c r="H1323" i="19"/>
  <c r="G1323" i="19"/>
  <c r="H1315" i="19"/>
  <c r="G1315" i="19"/>
  <c r="H1307" i="19"/>
  <c r="G1307" i="19"/>
  <c r="H1299" i="19"/>
  <c r="G1299" i="19"/>
  <c r="H1291" i="19"/>
  <c r="G1291" i="19"/>
  <c r="H1283" i="19"/>
  <c r="G1283" i="19"/>
  <c r="H1275" i="19"/>
  <c r="G1275" i="19"/>
  <c r="H1267" i="19"/>
  <c r="G1267" i="19"/>
  <c r="H1259" i="19"/>
  <c r="G1259" i="19"/>
  <c r="H1251" i="19"/>
  <c r="G1251" i="19"/>
  <c r="H1243" i="19"/>
  <c r="G1243" i="19"/>
  <c r="H1235" i="19"/>
  <c r="G1235" i="19"/>
  <c r="H1227" i="19"/>
  <c r="G1227" i="19"/>
  <c r="H1219" i="19"/>
  <c r="G1219" i="19"/>
  <c r="H1211" i="19"/>
  <c r="G1211" i="19"/>
  <c r="H1203" i="19"/>
  <c r="G1203" i="19"/>
  <c r="H1195" i="19"/>
  <c r="G1195" i="19"/>
  <c r="H1187" i="19"/>
  <c r="G1187" i="19"/>
  <c r="H1179" i="19"/>
  <c r="G1179" i="19"/>
  <c r="H1171" i="19"/>
  <c r="G1171" i="19"/>
  <c r="H1163" i="19"/>
  <c r="G1163" i="19"/>
  <c r="H1155" i="19"/>
  <c r="G1155" i="19"/>
  <c r="H1147" i="19"/>
  <c r="G1147" i="19"/>
  <c r="H1139" i="19"/>
  <c r="G1139" i="19"/>
  <c r="H1131" i="19"/>
  <c r="G1131" i="19"/>
  <c r="H1123" i="19"/>
  <c r="G1123" i="19"/>
  <c r="H1115" i="19"/>
  <c r="G1115" i="19"/>
  <c r="H1107" i="19"/>
  <c r="G1107" i="19"/>
  <c r="H1099" i="19"/>
  <c r="G1099" i="19"/>
  <c r="H1091" i="19"/>
  <c r="G1091" i="19"/>
  <c r="H1083" i="19"/>
  <c r="G1083" i="19"/>
  <c r="H1075" i="19"/>
  <c r="G1075" i="19"/>
  <c r="H1067" i="19"/>
  <c r="G1067" i="19"/>
  <c r="H1059" i="19"/>
  <c r="G1059" i="19"/>
  <c r="H1051" i="19"/>
  <c r="G1051" i="19"/>
  <c r="H1043" i="19"/>
  <c r="G1043" i="19"/>
  <c r="H1035" i="19"/>
  <c r="G1035" i="19"/>
  <c r="H1027" i="19"/>
  <c r="G1027" i="19"/>
  <c r="H1019" i="19"/>
  <c r="G1019" i="19"/>
  <c r="H1011" i="19"/>
  <c r="G1011" i="19"/>
  <c r="H1003" i="19"/>
  <c r="G1003" i="19"/>
  <c r="H995" i="19"/>
  <c r="G995" i="19"/>
  <c r="H987" i="19"/>
  <c r="G987" i="19"/>
  <c r="H979" i="19"/>
  <c r="G979" i="19"/>
  <c r="H971" i="19"/>
  <c r="G971" i="19"/>
  <c r="H963" i="19"/>
  <c r="G963" i="19"/>
  <c r="H955" i="19"/>
  <c r="G955" i="19"/>
  <c r="H947" i="19"/>
  <c r="G947" i="19"/>
  <c r="H939" i="19"/>
  <c r="G939" i="19"/>
  <c r="H931" i="19"/>
  <c r="G931" i="19"/>
  <c r="H923" i="19"/>
  <c r="G923" i="19"/>
  <c r="H915" i="19"/>
  <c r="G915" i="19"/>
  <c r="H907" i="19"/>
  <c r="G907" i="19"/>
  <c r="H899" i="19"/>
  <c r="G899" i="19"/>
  <c r="H891" i="19"/>
  <c r="G891" i="19"/>
  <c r="H883" i="19"/>
  <c r="G883" i="19"/>
  <c r="H875" i="19"/>
  <c r="G875" i="19"/>
  <c r="H867" i="19"/>
  <c r="G867" i="19"/>
  <c r="H859" i="19"/>
  <c r="G859" i="19"/>
  <c r="H851" i="19"/>
  <c r="G851" i="19"/>
  <c r="H843" i="19"/>
  <c r="G843" i="19"/>
  <c r="H835" i="19"/>
  <c r="G835" i="19"/>
  <c r="H827" i="19"/>
  <c r="G827" i="19"/>
  <c r="H819" i="19"/>
  <c r="G819" i="19"/>
  <c r="H811" i="19"/>
  <c r="G811" i="19"/>
  <c r="H803" i="19"/>
  <c r="G803" i="19"/>
  <c r="H795" i="19"/>
  <c r="G795" i="19"/>
  <c r="H787" i="19"/>
  <c r="G787" i="19"/>
  <c r="H779" i="19"/>
  <c r="G779" i="19"/>
  <c r="H771" i="19"/>
  <c r="G771" i="19"/>
  <c r="H763" i="19"/>
  <c r="G763" i="19"/>
  <c r="H755" i="19"/>
  <c r="G755" i="19"/>
  <c r="H747" i="19"/>
  <c r="G747" i="19"/>
  <c r="H739" i="19"/>
  <c r="G739" i="19"/>
  <c r="H731" i="19"/>
  <c r="G731" i="19"/>
  <c r="H723" i="19"/>
  <c r="G723" i="19"/>
  <c r="H715" i="19"/>
  <c r="G715" i="19"/>
  <c r="H707" i="19"/>
  <c r="G707" i="19"/>
  <c r="H699" i="19"/>
  <c r="G699" i="19"/>
  <c r="H691" i="19"/>
  <c r="G691" i="19"/>
  <c r="H683" i="19"/>
  <c r="G683" i="19"/>
  <c r="H675" i="19"/>
  <c r="G675" i="19"/>
  <c r="H667" i="19"/>
  <c r="G667" i="19"/>
  <c r="H659" i="19"/>
  <c r="G659" i="19"/>
  <c r="H651" i="19"/>
  <c r="G651" i="19"/>
  <c r="H643" i="19"/>
  <c r="G643" i="19"/>
  <c r="H635" i="19"/>
  <c r="G635" i="19"/>
  <c r="H627" i="19"/>
  <c r="G627" i="19"/>
  <c r="H619" i="19"/>
  <c r="G619" i="19"/>
  <c r="H611" i="19"/>
  <c r="G611" i="19"/>
  <c r="H603" i="19"/>
  <c r="G603" i="19"/>
  <c r="H595" i="19"/>
  <c r="G595" i="19"/>
  <c r="H587" i="19"/>
  <c r="G587" i="19"/>
  <c r="H579" i="19"/>
  <c r="G579" i="19"/>
  <c r="H571" i="19"/>
  <c r="G571" i="19"/>
  <c r="H563" i="19"/>
  <c r="G563" i="19"/>
  <c r="H555" i="19"/>
  <c r="G555" i="19"/>
  <c r="H547" i="19"/>
  <c r="G547" i="19"/>
  <c r="H539" i="19"/>
  <c r="G539" i="19"/>
  <c r="H531" i="19"/>
  <c r="G531" i="19"/>
  <c r="H523" i="19"/>
  <c r="G523" i="19"/>
  <c r="H515" i="19"/>
  <c r="G515" i="19"/>
  <c r="H507" i="19"/>
  <c r="G507" i="19"/>
  <c r="H499" i="19"/>
  <c r="G499" i="19"/>
  <c r="H491" i="19"/>
  <c r="G491" i="19"/>
  <c r="H483" i="19"/>
  <c r="G483" i="19"/>
  <c r="H475" i="19"/>
  <c r="G475" i="19"/>
  <c r="H467" i="19"/>
  <c r="G467" i="19"/>
  <c r="H459" i="19"/>
  <c r="G459" i="19"/>
  <c r="H451" i="19"/>
  <c r="G451" i="19"/>
  <c r="H443" i="19"/>
  <c r="G443" i="19"/>
  <c r="H435" i="19"/>
  <c r="G435" i="19"/>
  <c r="H427" i="19"/>
  <c r="G427" i="19"/>
  <c r="H419" i="19"/>
  <c r="G419" i="19"/>
  <c r="H411" i="19"/>
  <c r="G411" i="19"/>
  <c r="H403" i="19"/>
  <c r="G403" i="19"/>
  <c r="H395" i="19"/>
  <c r="G395" i="19"/>
  <c r="H387" i="19"/>
  <c r="G387" i="19"/>
  <c r="H379" i="19"/>
  <c r="G379" i="19"/>
  <c r="H371" i="19"/>
  <c r="G371" i="19"/>
  <c r="H363" i="19"/>
  <c r="G363" i="19"/>
  <c r="H355" i="19"/>
  <c r="G355" i="19"/>
  <c r="H347" i="19"/>
  <c r="G347" i="19"/>
  <c r="H339" i="19"/>
  <c r="G339" i="19"/>
  <c r="H331" i="19"/>
  <c r="G331" i="19"/>
  <c r="H323" i="19"/>
  <c r="G323" i="19"/>
  <c r="H315" i="19"/>
  <c r="G315" i="19"/>
  <c r="H307" i="19"/>
  <c r="G307" i="19"/>
  <c r="H299" i="19"/>
  <c r="G299" i="19"/>
  <c r="H291" i="19"/>
  <c r="G291" i="19"/>
  <c r="H283" i="19"/>
  <c r="G283" i="19"/>
  <c r="H275" i="19"/>
  <c r="G275" i="19"/>
  <c r="H267" i="19"/>
  <c r="G267" i="19"/>
  <c r="H259" i="19"/>
  <c r="G259" i="19"/>
  <c r="H251" i="19"/>
  <c r="G251" i="19"/>
  <c r="H243" i="19"/>
  <c r="G243" i="19"/>
  <c r="H235" i="19"/>
  <c r="G235" i="19"/>
  <c r="H227" i="19"/>
  <c r="G227" i="19"/>
  <c r="H219" i="19"/>
  <c r="G219" i="19"/>
  <c r="H211" i="19"/>
  <c r="G211" i="19"/>
  <c r="H203" i="19"/>
  <c r="G203" i="19"/>
  <c r="H195" i="19"/>
  <c r="G195" i="19"/>
  <c r="H187" i="19"/>
  <c r="G187" i="19"/>
  <c r="H179" i="19"/>
  <c r="G179" i="19"/>
  <c r="H171" i="19"/>
  <c r="G171" i="19"/>
  <c r="H163" i="19"/>
  <c r="G163" i="19"/>
  <c r="H155" i="19"/>
  <c r="G155" i="19"/>
  <c r="H147" i="19"/>
  <c r="G147" i="19"/>
  <c r="H139" i="19"/>
  <c r="G139" i="19"/>
  <c r="H131" i="19"/>
  <c r="G131" i="19"/>
  <c r="H123" i="19"/>
  <c r="G123" i="19"/>
  <c r="H115" i="19"/>
  <c r="G115" i="19"/>
  <c r="H107" i="19"/>
  <c r="G107" i="19"/>
  <c r="H99" i="19"/>
  <c r="G99" i="19"/>
  <c r="H91" i="19"/>
  <c r="G91" i="19"/>
  <c r="H83" i="19"/>
  <c r="G83" i="19"/>
  <c r="H75" i="19"/>
  <c r="G75" i="19"/>
  <c r="H67" i="19"/>
  <c r="G67" i="19"/>
  <c r="H59" i="19"/>
  <c r="G59" i="19"/>
  <c r="H51" i="19"/>
  <c r="G51" i="19"/>
  <c r="H43" i="19"/>
  <c r="G43" i="19"/>
  <c r="H35" i="19"/>
  <c r="G35" i="19"/>
  <c r="H27" i="19"/>
  <c r="G27" i="19"/>
  <c r="H19" i="19"/>
  <c r="G19" i="19"/>
  <c r="H11" i="19"/>
  <c r="G11" i="19"/>
  <c r="G9664" i="19"/>
  <c r="I9664" i="19" s="1"/>
  <c r="G9632" i="19"/>
  <c r="I9632" i="19" s="1"/>
  <c r="G9600" i="19"/>
  <c r="I9600" i="19" s="1"/>
  <c r="G9568" i="19"/>
  <c r="I9568" i="19" s="1"/>
  <c r="G9536" i="19"/>
  <c r="I9536" i="19" s="1"/>
  <c r="G9504" i="19"/>
  <c r="I9504" i="19" s="1"/>
  <c r="G9472" i="19"/>
  <c r="I9472" i="19" s="1"/>
  <c r="G9440" i="19"/>
  <c r="I9440" i="19" s="1"/>
  <c r="G9408" i="19"/>
  <c r="I9408" i="19" s="1"/>
  <c r="G9376" i="19"/>
  <c r="I9376" i="19" s="1"/>
  <c r="G9344" i="19"/>
  <c r="I9344" i="19" s="1"/>
  <c r="G9312" i="19"/>
  <c r="I9312" i="19" s="1"/>
  <c r="G9280" i="19"/>
  <c r="I9280" i="19" s="1"/>
  <c r="G9248" i="19"/>
  <c r="I9248" i="19" s="1"/>
  <c r="G9216" i="19"/>
  <c r="I9216" i="19" s="1"/>
  <c r="G9184" i="19"/>
  <c r="I9184" i="19" s="1"/>
  <c r="G9136" i="19"/>
  <c r="I9136" i="19" s="1"/>
  <c r="G9072" i="19"/>
  <c r="I9072" i="19" s="1"/>
  <c r="G9008" i="19"/>
  <c r="I9008" i="19" s="1"/>
  <c r="G8944" i="19"/>
  <c r="I8944" i="19" s="1"/>
  <c r="G8880" i="19"/>
  <c r="I8880" i="19" s="1"/>
  <c r="G8816" i="19"/>
  <c r="I8816" i="19" s="1"/>
  <c r="G8752" i="19"/>
  <c r="I8752" i="19" s="1"/>
  <c r="G8688" i="19"/>
  <c r="I8688" i="19" s="1"/>
  <c r="G8624" i="19"/>
  <c r="I8624" i="19" s="1"/>
  <c r="G8560" i="19"/>
  <c r="I8560" i="19" s="1"/>
  <c r="G8496" i="19"/>
  <c r="I8496" i="19" s="1"/>
  <c r="G8432" i="19"/>
  <c r="I8432" i="19" s="1"/>
  <c r="G8368" i="19"/>
  <c r="I8368" i="19" s="1"/>
  <c r="G8304" i="19"/>
  <c r="I8304" i="19" s="1"/>
  <c r="G8240" i="19"/>
  <c r="I8240" i="19" s="1"/>
  <c r="G8176" i="19"/>
  <c r="I8176" i="19" s="1"/>
  <c r="G8112" i="19"/>
  <c r="I8112" i="19" s="1"/>
  <c r="G8048" i="19"/>
  <c r="I8048" i="19" s="1"/>
  <c r="G7984" i="19"/>
  <c r="I7984" i="19" s="1"/>
  <c r="G7920" i="19"/>
  <c r="I7920" i="19" s="1"/>
  <c r="G7856" i="19"/>
  <c r="I7856" i="19" s="1"/>
  <c r="G7792" i="19"/>
  <c r="I7792" i="19" s="1"/>
  <c r="G7728" i="19"/>
  <c r="I7728" i="19" s="1"/>
  <c r="G7664" i="19"/>
  <c r="I7664" i="19" s="1"/>
  <c r="G7600" i="19"/>
  <c r="I7600" i="19" s="1"/>
  <c r="G7536" i="19"/>
  <c r="I7536" i="19" s="1"/>
  <c r="G7472" i="19"/>
  <c r="I7472" i="19" s="1"/>
  <c r="G7408" i="19"/>
  <c r="I7408" i="19" s="1"/>
  <c r="G7344" i="19"/>
  <c r="I7344" i="19" s="1"/>
  <c r="G7280" i="19"/>
  <c r="I7280" i="19" s="1"/>
  <c r="G7208" i="19"/>
  <c r="I7208" i="19" s="1"/>
  <c r="G7135" i="19"/>
  <c r="I7135" i="19" s="1"/>
  <c r="G7059" i="19"/>
  <c r="G6971" i="19"/>
  <c r="G6868" i="19"/>
  <c r="G6742" i="19"/>
  <c r="I6742" i="19" s="1"/>
  <c r="G6488" i="19"/>
  <c r="I6488" i="19" s="1"/>
  <c r="G6232" i="19"/>
  <c r="I6232" i="19" s="1"/>
  <c r="G5976" i="19"/>
  <c r="I5976" i="19" s="1"/>
  <c r="G5652" i="19"/>
  <c r="I5652" i="19" s="1"/>
  <c r="G5140" i="19"/>
  <c r="I5140" i="19" s="1"/>
  <c r="G4454" i="19"/>
  <c r="I4454" i="19" s="1"/>
  <c r="G1916" i="19"/>
  <c r="H416" i="19"/>
  <c r="G416" i="19"/>
  <c r="H408" i="19"/>
  <c r="G408" i="19"/>
  <c r="H400" i="19"/>
  <c r="G400" i="19"/>
  <c r="I400" i="19" s="1"/>
  <c r="H392" i="19"/>
  <c r="G392" i="19"/>
  <c r="H384" i="19"/>
  <c r="G384" i="19"/>
  <c r="H376" i="19"/>
  <c r="G376" i="19"/>
  <c r="H368" i="19"/>
  <c r="G368" i="19"/>
  <c r="I368" i="19" s="1"/>
  <c r="H360" i="19"/>
  <c r="G360" i="19"/>
  <c r="H352" i="19"/>
  <c r="G352" i="19"/>
  <c r="H344" i="19"/>
  <c r="G344" i="19"/>
  <c r="H336" i="19"/>
  <c r="G336" i="19"/>
  <c r="I336" i="19" s="1"/>
  <c r="H328" i="19"/>
  <c r="G328" i="19"/>
  <c r="H320" i="19"/>
  <c r="G320" i="19"/>
  <c r="H312" i="19"/>
  <c r="G312" i="19"/>
  <c r="H304" i="19"/>
  <c r="G304" i="19"/>
  <c r="I304" i="19" s="1"/>
  <c r="H296" i="19"/>
  <c r="G296" i="19"/>
  <c r="H288" i="19"/>
  <c r="G288" i="19"/>
  <c r="H280" i="19"/>
  <c r="G280" i="19"/>
  <c r="H272" i="19"/>
  <c r="G272" i="19"/>
  <c r="I272" i="19" s="1"/>
  <c r="H264" i="19"/>
  <c r="G264" i="19"/>
  <c r="H256" i="19"/>
  <c r="G256" i="19"/>
  <c r="H248" i="19"/>
  <c r="G248" i="19"/>
  <c r="H240" i="19"/>
  <c r="G240" i="19"/>
  <c r="I240" i="19" s="1"/>
  <c r="H232" i="19"/>
  <c r="G232" i="19"/>
  <c r="H224" i="19"/>
  <c r="G224" i="19"/>
  <c r="H216" i="19"/>
  <c r="G216" i="19"/>
  <c r="H208" i="19"/>
  <c r="G208" i="19"/>
  <c r="I208" i="19" s="1"/>
  <c r="H200" i="19"/>
  <c r="G200" i="19"/>
  <c r="H192" i="19"/>
  <c r="G192" i="19"/>
  <c r="H184" i="19"/>
  <c r="G184" i="19"/>
  <c r="H176" i="19"/>
  <c r="G176" i="19"/>
  <c r="I176" i="19" s="1"/>
  <c r="H168" i="19"/>
  <c r="G168" i="19"/>
  <c r="H160" i="19"/>
  <c r="G160" i="19"/>
  <c r="H152" i="19"/>
  <c r="G152" i="19"/>
  <c r="H144" i="19"/>
  <c r="G144" i="19"/>
  <c r="I144" i="19" s="1"/>
  <c r="H136" i="19"/>
  <c r="G136" i="19"/>
  <c r="H128" i="19"/>
  <c r="G128" i="19"/>
  <c r="H120" i="19"/>
  <c r="G120" i="19"/>
  <c r="H112" i="19"/>
  <c r="G112" i="19"/>
  <c r="I112" i="19" s="1"/>
  <c r="H104" i="19"/>
  <c r="G104" i="19"/>
  <c r="H96" i="19"/>
  <c r="G96" i="19"/>
  <c r="H88" i="19"/>
  <c r="G88" i="19"/>
  <c r="H80" i="19"/>
  <c r="G80" i="19"/>
  <c r="I80" i="19" s="1"/>
  <c r="H72" i="19"/>
  <c r="G72" i="19"/>
  <c r="H64" i="19"/>
  <c r="G64" i="19"/>
  <c r="H56" i="19"/>
  <c r="G56" i="19"/>
  <c r="H48" i="19"/>
  <c r="G48" i="19"/>
  <c r="I48" i="19" s="1"/>
  <c r="H40" i="19"/>
  <c r="G40" i="19"/>
  <c r="H32" i="19"/>
  <c r="G32" i="19"/>
  <c r="H24" i="19"/>
  <c r="G24" i="19"/>
  <c r="H16" i="19"/>
  <c r="G16" i="19"/>
  <c r="I16" i="19" s="1"/>
  <c r="H190" i="19"/>
  <c r="G190" i="19"/>
  <c r="H182" i="19"/>
  <c r="G182" i="19"/>
  <c r="H174" i="19"/>
  <c r="G174" i="19"/>
  <c r="H166" i="19"/>
  <c r="G166" i="19"/>
  <c r="I166" i="19" s="1"/>
  <c r="H158" i="19"/>
  <c r="G158" i="19"/>
  <c r="H150" i="19"/>
  <c r="G150" i="19"/>
  <c r="H142" i="19"/>
  <c r="G142" i="19"/>
  <c r="H134" i="19"/>
  <c r="G134" i="19"/>
  <c r="I134" i="19" s="1"/>
  <c r="H126" i="19"/>
  <c r="G126" i="19"/>
  <c r="H118" i="19"/>
  <c r="G118" i="19"/>
  <c r="H110" i="19"/>
  <c r="G110" i="19"/>
  <c r="H102" i="19"/>
  <c r="G102" i="19"/>
  <c r="I102" i="19" s="1"/>
  <c r="H94" i="19"/>
  <c r="G94" i="19"/>
  <c r="H86" i="19"/>
  <c r="G86" i="19"/>
  <c r="H78" i="19"/>
  <c r="G78" i="19"/>
  <c r="H70" i="19"/>
  <c r="G70" i="19"/>
  <c r="I70" i="19" s="1"/>
  <c r="H62" i="19"/>
  <c r="G62" i="19"/>
  <c r="H54" i="19"/>
  <c r="G54" i="19"/>
  <c r="H46" i="19"/>
  <c r="G46" i="19"/>
  <c r="H38" i="19"/>
  <c r="G38" i="19"/>
  <c r="I38" i="19" s="1"/>
  <c r="H30" i="19"/>
  <c r="G30" i="19"/>
  <c r="H22" i="19"/>
  <c r="G22" i="19"/>
  <c r="H14" i="19"/>
  <c r="G14" i="19"/>
  <c r="H301" i="19"/>
  <c r="G301" i="19"/>
  <c r="I301" i="19" s="1"/>
  <c r="H293" i="19"/>
  <c r="G293" i="19"/>
  <c r="H285" i="19"/>
  <c r="G285" i="19"/>
  <c r="H277" i="19"/>
  <c r="G277" i="19"/>
  <c r="H269" i="19"/>
  <c r="G269" i="19"/>
  <c r="I269" i="19" s="1"/>
  <c r="H261" i="19"/>
  <c r="G261" i="19"/>
  <c r="H253" i="19"/>
  <c r="G253" i="19"/>
  <c r="H245" i="19"/>
  <c r="G245" i="19"/>
  <c r="H237" i="19"/>
  <c r="G237" i="19"/>
  <c r="I237" i="19" s="1"/>
  <c r="H229" i="19"/>
  <c r="G229" i="19"/>
  <c r="H221" i="19"/>
  <c r="G221" i="19"/>
  <c r="H213" i="19"/>
  <c r="G213" i="19"/>
  <c r="H205" i="19"/>
  <c r="G205" i="19"/>
  <c r="I205" i="19" s="1"/>
  <c r="H197" i="19"/>
  <c r="G197" i="19"/>
  <c r="H189" i="19"/>
  <c r="G189" i="19"/>
  <c r="H181" i="19"/>
  <c r="G181" i="19"/>
  <c r="H173" i="19"/>
  <c r="G173" i="19"/>
  <c r="I173" i="19" s="1"/>
  <c r="H165" i="19"/>
  <c r="G165" i="19"/>
  <c r="H157" i="19"/>
  <c r="G157" i="19"/>
  <c r="H149" i="19"/>
  <c r="G149" i="19"/>
  <c r="H141" i="19"/>
  <c r="G141" i="19"/>
  <c r="I141" i="19" s="1"/>
  <c r="H133" i="19"/>
  <c r="G133" i="19"/>
  <c r="H125" i="19"/>
  <c r="G125" i="19"/>
  <c r="H117" i="19"/>
  <c r="G117" i="19"/>
  <c r="H109" i="19"/>
  <c r="G109" i="19"/>
  <c r="I109" i="19" s="1"/>
  <c r="H101" i="19"/>
  <c r="G101" i="19"/>
  <c r="H93" i="19"/>
  <c r="G93" i="19"/>
  <c r="H85" i="19"/>
  <c r="G85" i="19"/>
  <c r="H77" i="19"/>
  <c r="G77" i="19"/>
  <c r="I77" i="19" s="1"/>
  <c r="H69" i="19"/>
  <c r="G69" i="19"/>
  <c r="H61" i="19"/>
  <c r="G61" i="19"/>
  <c r="H53" i="19"/>
  <c r="G53" i="19"/>
  <c r="H45" i="19"/>
  <c r="G45" i="19"/>
  <c r="I45" i="19" s="1"/>
  <c r="H37" i="19"/>
  <c r="G37" i="19"/>
  <c r="H29" i="19"/>
  <c r="G29" i="19"/>
  <c r="H21" i="19"/>
  <c r="G21" i="19"/>
  <c r="H13" i="19"/>
  <c r="G13" i="19"/>
  <c r="I13" i="19" s="1"/>
  <c r="H292" i="19"/>
  <c r="G292" i="19"/>
  <c r="H284" i="19"/>
  <c r="G284" i="19"/>
  <c r="H276" i="19"/>
  <c r="G276" i="19"/>
  <c r="H268" i="19"/>
  <c r="G268" i="19"/>
  <c r="I268" i="19" s="1"/>
  <c r="H260" i="19"/>
  <c r="G260" i="19"/>
  <c r="H252" i="19"/>
  <c r="H244" i="19"/>
  <c r="G244" i="19"/>
  <c r="H236" i="19"/>
  <c r="G236" i="19"/>
  <c r="H228" i="19"/>
  <c r="G228" i="19"/>
  <c r="H220" i="19"/>
  <c r="G220" i="19"/>
  <c r="H212" i="19"/>
  <c r="G212" i="19"/>
  <c r="H204" i="19"/>
  <c r="G204" i="19"/>
  <c r="H196" i="19"/>
  <c r="G196" i="19"/>
  <c r="H188" i="19"/>
  <c r="G188" i="19"/>
  <c r="H180" i="19"/>
  <c r="G180" i="19"/>
  <c r="H172" i="19"/>
  <c r="G172" i="19"/>
  <c r="H164" i="19"/>
  <c r="G164" i="19"/>
  <c r="H156" i="19"/>
  <c r="G156" i="19"/>
  <c r="H148" i="19"/>
  <c r="G148" i="19"/>
  <c r="H140" i="19"/>
  <c r="G140" i="19"/>
  <c r="H132" i="19"/>
  <c r="G132" i="19"/>
  <c r="H124" i="19"/>
  <c r="G124" i="19"/>
  <c r="H116" i="19"/>
  <c r="G116" i="19"/>
  <c r="H108" i="19"/>
  <c r="G108" i="19"/>
  <c r="H100" i="19"/>
  <c r="G100" i="19"/>
  <c r="H92" i="19"/>
  <c r="G92" i="19"/>
  <c r="H84" i="19"/>
  <c r="G84" i="19"/>
  <c r="H76" i="19"/>
  <c r="G76" i="19"/>
  <c r="H68" i="19"/>
  <c r="G68" i="19"/>
  <c r="H60" i="19"/>
  <c r="G60" i="19"/>
  <c r="H52" i="19"/>
  <c r="G52" i="19"/>
  <c r="H44" i="19"/>
  <c r="G44" i="19"/>
  <c r="H36" i="19"/>
  <c r="G36" i="19"/>
  <c r="H28" i="19"/>
  <c r="G28" i="19"/>
  <c r="H20" i="19"/>
  <c r="G20" i="19"/>
  <c r="H12" i="19"/>
  <c r="G12" i="19"/>
  <c r="G252" i="19"/>
  <c r="H169" i="19"/>
  <c r="G169" i="19"/>
  <c r="H161" i="19"/>
  <c r="G161" i="19"/>
  <c r="H153" i="19"/>
  <c r="G153" i="19"/>
  <c r="H145" i="19"/>
  <c r="G145" i="19"/>
  <c r="I145" i="19" s="1"/>
  <c r="H137" i="19"/>
  <c r="G137" i="19"/>
  <c r="H129" i="19"/>
  <c r="G129" i="19"/>
  <c r="H121" i="19"/>
  <c r="G121" i="19"/>
  <c r="H113" i="19"/>
  <c r="G113" i="19"/>
  <c r="I113" i="19" s="1"/>
  <c r="H105" i="19"/>
  <c r="G105" i="19"/>
  <c r="H97" i="19"/>
  <c r="G97" i="19"/>
  <c r="H89" i="19"/>
  <c r="G89" i="19"/>
  <c r="H81" i="19"/>
  <c r="G81" i="19"/>
  <c r="I81" i="19" s="1"/>
  <c r="H73" i="19"/>
  <c r="G73" i="19"/>
  <c r="H65" i="19"/>
  <c r="G65" i="19"/>
  <c r="H57" i="19"/>
  <c r="G57" i="19"/>
  <c r="H49" i="19"/>
  <c r="G49" i="19"/>
  <c r="I49" i="19" s="1"/>
  <c r="H41" i="19"/>
  <c r="G41" i="19"/>
  <c r="H33" i="19"/>
  <c r="G33" i="19"/>
  <c r="H25" i="19"/>
  <c r="G25" i="19"/>
  <c r="H17" i="19"/>
  <c r="G17" i="19"/>
  <c r="I17" i="19" s="1"/>
  <c r="I2047" i="19" l="1"/>
  <c r="I2079" i="19"/>
  <c r="I2111" i="19"/>
  <c r="I2143" i="19"/>
  <c r="I2175" i="19"/>
  <c r="I2207" i="19"/>
  <c r="I2239" i="19"/>
  <c r="I2271" i="19"/>
  <c r="I2303" i="19"/>
  <c r="I2335" i="19"/>
  <c r="I2367" i="19"/>
  <c r="I2399" i="19"/>
  <c r="I2431" i="19"/>
  <c r="I2463" i="19"/>
  <c r="I2495" i="19"/>
  <c r="I2527" i="19"/>
  <c r="I2559" i="19"/>
  <c r="I2591" i="19"/>
  <c r="I2623" i="19"/>
  <c r="I2655" i="19"/>
  <c r="I2687" i="19"/>
  <c r="I2719" i="19"/>
  <c r="I2751" i="19"/>
  <c r="I2783" i="19"/>
  <c r="I2815" i="19"/>
  <c r="I2847" i="19"/>
  <c r="I2879" i="19"/>
  <c r="I2911" i="19"/>
  <c r="I2943" i="19"/>
  <c r="I2975" i="19"/>
  <c r="I3007" i="19"/>
  <c r="I3039" i="19"/>
  <c r="I3071" i="19"/>
  <c r="I3103" i="19"/>
  <c r="I3135" i="19"/>
  <c r="I3167" i="19"/>
  <c r="I3199" i="19"/>
  <c r="I3231" i="19"/>
  <c r="I3263" i="19"/>
  <c r="I3295" i="19"/>
  <c r="I3327" i="19"/>
  <c r="I3359" i="19"/>
  <c r="I3391" i="19"/>
  <c r="I3423" i="19"/>
  <c r="I3455" i="19"/>
  <c r="I3487" i="19"/>
  <c r="I3519" i="19"/>
  <c r="I3551" i="19"/>
  <c r="I3583" i="19"/>
  <c r="I3615" i="19"/>
  <c r="I3647" i="19"/>
  <c r="I3679" i="19"/>
  <c r="I3711" i="19"/>
  <c r="I3743" i="19"/>
  <c r="I3775" i="19"/>
  <c r="I3807" i="19"/>
  <c r="I3839" i="19"/>
  <c r="I3871" i="19"/>
  <c r="I3903" i="19"/>
  <c r="I3935" i="19"/>
  <c r="I3967" i="19"/>
  <c r="I3999" i="19"/>
  <c r="I4031" i="19"/>
  <c r="I4063" i="19"/>
  <c r="I4095" i="19"/>
  <c r="I4127" i="19"/>
  <c r="I4159" i="19"/>
  <c r="I4191" i="19"/>
  <c r="I4223" i="19"/>
  <c r="I4255" i="19"/>
  <c r="I4287" i="19"/>
  <c r="I4319" i="19"/>
  <c r="I4351" i="19"/>
  <c r="I4383" i="19"/>
  <c r="I4415" i="19"/>
  <c r="I4447" i="19"/>
  <c r="I4479" i="19"/>
  <c r="I4511" i="19"/>
  <c r="I4543" i="19"/>
  <c r="I4575" i="19"/>
  <c r="I4607" i="19"/>
  <c r="I4639" i="19"/>
  <c r="I4671" i="19"/>
  <c r="I4703" i="19"/>
  <c r="I4735" i="19"/>
  <c r="I4767" i="19"/>
  <c r="I4799" i="19"/>
  <c r="I4831" i="19"/>
  <c r="I4863" i="19"/>
  <c r="I4895" i="19"/>
  <c r="I4927" i="19"/>
  <c r="I4959" i="19"/>
  <c r="I4991" i="19"/>
  <c r="I5023" i="19"/>
  <c r="I5055" i="19"/>
  <c r="I5087" i="19"/>
  <c r="I5119" i="19"/>
  <c r="I5151" i="19"/>
  <c r="I5183" i="19"/>
  <c r="I5215" i="19"/>
  <c r="I5247" i="19"/>
  <c r="I5279" i="19"/>
  <c r="I5311" i="19"/>
  <c r="I5343" i="19"/>
  <c r="I5375" i="19"/>
  <c r="I5407" i="19"/>
  <c r="I5439" i="19"/>
  <c r="I5471" i="19"/>
  <c r="I5503" i="19"/>
  <c r="I5535" i="19"/>
  <c r="I5567" i="19"/>
  <c r="I5599" i="19"/>
  <c r="I5631" i="19"/>
  <c r="I5663" i="19"/>
  <c r="I5695" i="19"/>
  <c r="I5727" i="19"/>
  <c r="I5759" i="19"/>
  <c r="I5791" i="19"/>
  <c r="I5823" i="19"/>
  <c r="I5855" i="19"/>
  <c r="I5887" i="19"/>
  <c r="I5919" i="19"/>
  <c r="I5951" i="19"/>
  <c r="I5983" i="19"/>
  <c r="I6015" i="19"/>
  <c r="I6047" i="19"/>
  <c r="I6079" i="19"/>
  <c r="I6111" i="19"/>
  <c r="I6143" i="19"/>
  <c r="I6175" i="19"/>
  <c r="I6207" i="19"/>
  <c r="I6239" i="19"/>
  <c r="I6271" i="19"/>
  <c r="I6303" i="19"/>
  <c r="I6335" i="19"/>
  <c r="I6367" i="19"/>
  <c r="I6399" i="19"/>
  <c r="I6431" i="19"/>
  <c r="I9256" i="19"/>
  <c r="I9512" i="19"/>
  <c r="I9320" i="19"/>
  <c r="I9576" i="19"/>
  <c r="I9316" i="19"/>
  <c r="I9572" i="19"/>
  <c r="I9828" i="19"/>
  <c r="I6463" i="19"/>
  <c r="I6495" i="19"/>
  <c r="I6527" i="19"/>
  <c r="I6559" i="19"/>
  <c r="I6591" i="19"/>
  <c r="I6623" i="19"/>
  <c r="I6655" i="19"/>
  <c r="I6687" i="19"/>
  <c r="I6719" i="19"/>
  <c r="I6751" i="19"/>
  <c r="I6783" i="19"/>
  <c r="I6815" i="19"/>
  <c r="I6847" i="19"/>
  <c r="I6951" i="19"/>
  <c r="I7151" i="19"/>
  <c r="I7183" i="19"/>
  <c r="I7287" i="19"/>
  <c r="I7319" i="19"/>
  <c r="I7351" i="19"/>
  <c r="I7383" i="19"/>
  <c r="I7415" i="19"/>
  <c r="I7447" i="19"/>
  <c r="I7479" i="19"/>
  <c r="I7511" i="19"/>
  <c r="I7543" i="19"/>
  <c r="I7575" i="19"/>
  <c r="I7607" i="19"/>
  <c r="I7639" i="19"/>
  <c r="I7671" i="19"/>
  <c r="I7703" i="19"/>
  <c r="I7735" i="19"/>
  <c r="I7767" i="19"/>
  <c r="I7799" i="19"/>
  <c r="I7831" i="19"/>
  <c r="I7863" i="19"/>
  <c r="I7895" i="19"/>
  <c r="I7927" i="19"/>
  <c r="I7959" i="19"/>
  <c r="I7991" i="19"/>
  <c r="I8023" i="19"/>
  <c r="I8055" i="19"/>
  <c r="I8087" i="19"/>
  <c r="I8119" i="19"/>
  <c r="I8151" i="19"/>
  <c r="I8183" i="19"/>
  <c r="I8215" i="19"/>
  <c r="I8247" i="19"/>
  <c r="I8279" i="19"/>
  <c r="I8311" i="19"/>
  <c r="I8343" i="19"/>
  <c r="I8375" i="19"/>
  <c r="I8407" i="19"/>
  <c r="I8439" i="19"/>
  <c r="I8471" i="19"/>
  <c r="I8503" i="19"/>
  <c r="I8535" i="19"/>
  <c r="I8567" i="19"/>
  <c r="I8599" i="19"/>
  <c r="I8631" i="19"/>
  <c r="I8663" i="19"/>
  <c r="I8695" i="19"/>
  <c r="I8727" i="19"/>
  <c r="I8759" i="19"/>
  <c r="I8791" i="19"/>
  <c r="I8823" i="19"/>
  <c r="I8855" i="19"/>
  <c r="I8887" i="19"/>
  <c r="I8919" i="19"/>
  <c r="I8951" i="19"/>
  <c r="I8983" i="19"/>
  <c r="I9015" i="19"/>
  <c r="I9047" i="19"/>
  <c r="I9079" i="19"/>
  <c r="I9111" i="19"/>
  <c r="I9143" i="19"/>
  <c r="I9175" i="19"/>
  <c r="I9207" i="19"/>
  <c r="I9239" i="19"/>
  <c r="I9271" i="19"/>
  <c r="I9303" i="19"/>
  <c r="I9335" i="19"/>
  <c r="I9367" i="19"/>
  <c r="I9399" i="19"/>
  <c r="I9431" i="19"/>
  <c r="I9463" i="19"/>
  <c r="I9495" i="19"/>
  <c r="I9527" i="19"/>
  <c r="I9559" i="19"/>
  <c r="I9591" i="19"/>
  <c r="I9623" i="19"/>
  <c r="I9655" i="19"/>
  <c r="I9687" i="19"/>
  <c r="I9719" i="19"/>
  <c r="I9751" i="19"/>
  <c r="I9783" i="19"/>
  <c r="I9815" i="19"/>
  <c r="I9847" i="19"/>
  <c r="I9879" i="19"/>
  <c r="I9911" i="19"/>
  <c r="I9943" i="19"/>
  <c r="I9975" i="19"/>
  <c r="I10007" i="19"/>
  <c r="I4768" i="19"/>
  <c r="I4800" i="19"/>
  <c r="I4832" i="19"/>
  <c r="I4864" i="19"/>
  <c r="I4896" i="19"/>
  <c r="I4928" i="19"/>
  <c r="I4960" i="19"/>
  <c r="I4992" i="19"/>
  <c r="I5024" i="19"/>
  <c r="I5056" i="19"/>
  <c r="I5088" i="19"/>
  <c r="I5120" i="19"/>
  <c r="I5152" i="19"/>
  <c r="I5184" i="19"/>
  <c r="I5216" i="19"/>
  <c r="I5248" i="19"/>
  <c r="I5280" i="19"/>
  <c r="I5312" i="19"/>
  <c r="I5344" i="19"/>
  <c r="I5376" i="19"/>
  <c r="I5408" i="19"/>
  <c r="I5440" i="19"/>
  <c r="I5472" i="19"/>
  <c r="I5504" i="19"/>
  <c r="I5536" i="19"/>
  <c r="I5568" i="19"/>
  <c r="I5600" i="19"/>
  <c r="I5632" i="19"/>
  <c r="I5664" i="19"/>
  <c r="I5696" i="19"/>
  <c r="I5728" i="19"/>
  <c r="I5760" i="19"/>
  <c r="I5792" i="19"/>
  <c r="I5864" i="19"/>
  <c r="I5936" i="19"/>
  <c r="I6048" i="19"/>
  <c r="I6120" i="19"/>
  <c r="I6192" i="19"/>
  <c r="I6304" i="19"/>
  <c r="I6376" i="19"/>
  <c r="I7059" i="19"/>
  <c r="I9384" i="19"/>
  <c r="I9640" i="19"/>
  <c r="I252" i="19"/>
  <c r="I9380" i="19"/>
  <c r="I9636" i="19"/>
  <c r="I9892" i="19"/>
  <c r="I5880" i="19"/>
  <c r="I9192" i="19"/>
  <c r="I9448" i="19"/>
  <c r="I7392" i="19"/>
  <c r="I7840" i="19"/>
  <c r="I8480" i="19"/>
  <c r="I8928" i="19"/>
  <c r="I9056" i="19"/>
  <c r="I9400" i="19"/>
  <c r="I9656" i="19"/>
  <c r="I6448" i="19"/>
  <c r="I6560" i="19"/>
  <c r="I6632" i="19"/>
  <c r="I6704" i="19"/>
  <c r="I6808" i="19"/>
  <c r="I6912" i="19"/>
  <c r="I6944" i="19"/>
  <c r="I7088" i="19"/>
  <c r="I7120" i="19"/>
  <c r="I7224" i="19"/>
  <c r="I7256" i="19"/>
  <c r="I42" i="19"/>
  <c r="I74" i="19"/>
  <c r="I106" i="19"/>
  <c r="I138" i="19"/>
  <c r="I170" i="19"/>
  <c r="I202" i="19"/>
  <c r="I234" i="19"/>
  <c r="I266" i="19"/>
  <c r="I298" i="19"/>
  <c r="I330" i="19"/>
  <c r="I362" i="19"/>
  <c r="I394" i="19"/>
  <c r="I426" i="19"/>
  <c r="I458" i="19"/>
  <c r="I490" i="19"/>
  <c r="I522" i="19"/>
  <c r="I554" i="19"/>
  <c r="I586" i="19"/>
  <c r="I618" i="19"/>
  <c r="I650" i="19"/>
  <c r="I682" i="19"/>
  <c r="I714" i="19"/>
  <c r="I746" i="19"/>
  <c r="I778" i="19"/>
  <c r="I810" i="19"/>
  <c r="I842" i="19"/>
  <c r="I874" i="19"/>
  <c r="I906" i="19"/>
  <c r="I938" i="19"/>
  <c r="I970" i="19"/>
  <c r="I1002" i="19"/>
  <c r="I1034" i="19"/>
  <c r="I1066" i="19"/>
  <c r="I1098" i="19"/>
  <c r="I1130" i="19"/>
  <c r="I1162" i="19"/>
  <c r="I1194" i="19"/>
  <c r="I1226" i="19"/>
  <c r="I1258" i="19"/>
  <c r="I1290" i="19"/>
  <c r="I1322" i="19"/>
  <c r="I1354" i="19"/>
  <c r="I1386" i="19"/>
  <c r="I1418" i="19"/>
  <c r="I1450" i="19"/>
  <c r="I1482" i="19"/>
  <c r="I1514" i="19"/>
  <c r="I1546" i="19"/>
  <c r="I1578" i="19"/>
  <c r="I1610" i="19"/>
  <c r="I1642" i="19"/>
  <c r="I1674" i="19"/>
  <c r="I1706" i="19"/>
  <c r="I1738" i="19"/>
  <c r="I1770" i="19"/>
  <c r="I1802" i="19"/>
  <c r="I1834" i="19"/>
  <c r="I1866" i="19"/>
  <c r="I1898" i="19"/>
  <c r="I1930" i="19"/>
  <c r="I1962" i="19"/>
  <c r="I1994" i="19"/>
  <c r="I2026" i="19"/>
  <c r="I2058" i="19"/>
  <c r="I2090" i="19"/>
  <c r="I2122" i="19"/>
  <c r="I2154" i="19"/>
  <c r="I2186" i="19"/>
  <c r="I2218" i="19"/>
  <c r="I2250" i="19"/>
  <c r="I2282" i="19"/>
  <c r="I2314" i="19"/>
  <c r="I2346" i="19"/>
  <c r="I2378" i="19"/>
  <c r="I9720" i="19"/>
  <c r="I9941" i="19"/>
  <c r="I9973" i="19"/>
  <c r="I10005" i="19"/>
  <c r="I9712" i="19"/>
  <c r="I9824" i="19"/>
  <c r="I9896" i="19"/>
  <c r="I9968" i="19"/>
  <c r="I201" i="19"/>
  <c r="I233" i="19"/>
  <c r="I265" i="19"/>
  <c r="I297" i="19"/>
  <c r="I329" i="19"/>
  <c r="I361" i="19"/>
  <c r="I393" i="19"/>
  <c r="I425" i="19"/>
  <c r="I457" i="19"/>
  <c r="I489" i="19"/>
  <c r="I521" i="19"/>
  <c r="I553" i="19"/>
  <c r="I585" i="19"/>
  <c r="I617" i="19"/>
  <c r="I649" i="19"/>
  <c r="I681" i="19"/>
  <c r="I713" i="19"/>
  <c r="I745" i="19"/>
  <c r="I777" i="19"/>
  <c r="I809" i="19"/>
  <c r="I841" i="19"/>
  <c r="I873" i="19"/>
  <c r="I905" i="19"/>
  <c r="I937" i="19"/>
  <c r="I969" i="19"/>
  <c r="I1001" i="19"/>
  <c r="I1033" i="19"/>
  <c r="I1065" i="19"/>
  <c r="I1097" i="19"/>
  <c r="I1129" i="19"/>
  <c r="I1161" i="19"/>
  <c r="I1193" i="19"/>
  <c r="I1225" i="19"/>
  <c r="I1257" i="19"/>
  <c r="I1289" i="19"/>
  <c r="I1321" i="19"/>
  <c r="I1353" i="19"/>
  <c r="I1385" i="19"/>
  <c r="I1417" i="19"/>
  <c r="I1449" i="19"/>
  <c r="I1481" i="19"/>
  <c r="I1513" i="19"/>
  <c r="I1545" i="19"/>
  <c r="I1577" i="19"/>
  <c r="I1609" i="19"/>
  <c r="I1641" i="19"/>
  <c r="I1673" i="19"/>
  <c r="I1705" i="19"/>
  <c r="I1737" i="19"/>
  <c r="I1769" i="19"/>
  <c r="I1801" i="19"/>
  <c r="I1833" i="19"/>
  <c r="I1865" i="19"/>
  <c r="I1897" i="19"/>
  <c r="I1929" i="19"/>
  <c r="I1961" i="19"/>
  <c r="I1993" i="19"/>
  <c r="I2025" i="19"/>
  <c r="I2057" i="19"/>
  <c r="I2089" i="19"/>
  <c r="I2121" i="19"/>
  <c r="I2153" i="19"/>
  <c r="I2185" i="19"/>
  <c r="I2217" i="19"/>
  <c r="I2249" i="19"/>
  <c r="I2281" i="19"/>
  <c r="I2313" i="19"/>
  <c r="I2345" i="19"/>
  <c r="I2377" i="19"/>
  <c r="I2409" i="19"/>
  <c r="I2441" i="19"/>
  <c r="I2473" i="19"/>
  <c r="I2505" i="19"/>
  <c r="I2537" i="19"/>
  <c r="I2569" i="19"/>
  <c r="I2601" i="19"/>
  <c r="I2633" i="19"/>
  <c r="I2665" i="19"/>
  <c r="I2697" i="19"/>
  <c r="I2729" i="19"/>
  <c r="I2761" i="19"/>
  <c r="I2793" i="19"/>
  <c r="I2825" i="19"/>
  <c r="I2857" i="19"/>
  <c r="I2889" i="19"/>
  <c r="I2921" i="19"/>
  <c r="I2953" i="19"/>
  <c r="I2985" i="19"/>
  <c r="I3017" i="19"/>
  <c r="I3049" i="19"/>
  <c r="I3081" i="19"/>
  <c r="I3113" i="19"/>
  <c r="I3145" i="19"/>
  <c r="I3177" i="19"/>
  <c r="I3209" i="19"/>
  <c r="I3241" i="19"/>
  <c r="I3273" i="19"/>
  <c r="I3305" i="19"/>
  <c r="I3337" i="19"/>
  <c r="I3369" i="19"/>
  <c r="I3401" i="19"/>
  <c r="I3433" i="19"/>
  <c r="I3465" i="19"/>
  <c r="I3497" i="19"/>
  <c r="I3529" i="19"/>
  <c r="I3561" i="19"/>
  <c r="I3593" i="19"/>
  <c r="I3625" i="19"/>
  <c r="I3657" i="19"/>
  <c r="I3689" i="19"/>
  <c r="I3721" i="19"/>
  <c r="I3753" i="19"/>
  <c r="I3785" i="19"/>
  <c r="I3817" i="19"/>
  <c r="I3849" i="19"/>
  <c r="I3881" i="19"/>
  <c r="I3913" i="19"/>
  <c r="I3945" i="19"/>
  <c r="I3977" i="19"/>
  <c r="I4009" i="19"/>
  <c r="I4041" i="19"/>
  <c r="I4073" i="19"/>
  <c r="I4105" i="19"/>
  <c r="I4137" i="19"/>
  <c r="I4169" i="19"/>
  <c r="I4201" i="19"/>
  <c r="I4233" i="19"/>
  <c r="I4265" i="19"/>
  <c r="I4297" i="19"/>
  <c r="I4329" i="19"/>
  <c r="I4361" i="19"/>
  <c r="I4393" i="19"/>
  <c r="I4425" i="19"/>
  <c r="I4457" i="19"/>
  <c r="I4489" i="19"/>
  <c r="I4521" i="19"/>
  <c r="I4553" i="19"/>
  <c r="I4585" i="19"/>
  <c r="I4617" i="19"/>
  <c r="I4649" i="19"/>
  <c r="I4681" i="19"/>
  <c r="I4713" i="19"/>
  <c r="I4745" i="19"/>
  <c r="I4777" i="19"/>
  <c r="I4809" i="19"/>
  <c r="I4841" i="19"/>
  <c r="I4873" i="19"/>
  <c r="I4905" i="19"/>
  <c r="I4937" i="19"/>
  <c r="I4969" i="19"/>
  <c r="I5001" i="19"/>
  <c r="I5033" i="19"/>
  <c r="I5065" i="19"/>
  <c r="I5097" i="19"/>
  <c r="I5129" i="19"/>
  <c r="I5161" i="19"/>
  <c r="I5193" i="19"/>
  <c r="I5225" i="19"/>
  <c r="I5257" i="19"/>
  <c r="I5289" i="19"/>
  <c r="I5321" i="19"/>
  <c r="I5353" i="19"/>
  <c r="I5385" i="19"/>
  <c r="I5417" i="19"/>
  <c r="I5449" i="19"/>
  <c r="I5481" i="19"/>
  <c r="I5513" i="19"/>
  <c r="I5545" i="19"/>
  <c r="I5577" i="19"/>
  <c r="I5609" i="19"/>
  <c r="I5641" i="19"/>
  <c r="I5673" i="19"/>
  <c r="I5705" i="19"/>
  <c r="I5737" i="19"/>
  <c r="I5769" i="19"/>
  <c r="I5801" i="19"/>
  <c r="I5833" i="19"/>
  <c r="I5865" i="19"/>
  <c r="I5897" i="19"/>
  <c r="I5929" i="19"/>
  <c r="I5961" i="19"/>
  <c r="I5993" i="19"/>
  <c r="I6025" i="19"/>
  <c r="I6057" i="19"/>
  <c r="I6089" i="19"/>
  <c r="I6121" i="19"/>
  <c r="I6153" i="19"/>
  <c r="I6185" i="19"/>
  <c r="I6217" i="19"/>
  <c r="I6249" i="19"/>
  <c r="I5553" i="19"/>
  <c r="I5585" i="19"/>
  <c r="I5617" i="19"/>
  <c r="I5649" i="19"/>
  <c r="I5681" i="19"/>
  <c r="I5713" i="19"/>
  <c r="I5745" i="19"/>
  <c r="I5777" i="19"/>
  <c r="I5809" i="19"/>
  <c r="I5841" i="19"/>
  <c r="I5873" i="19"/>
  <c r="I5905" i="19"/>
  <c r="I5937" i="19"/>
  <c r="I5969" i="19"/>
  <c r="I6001" i="19"/>
  <c r="I6033" i="19"/>
  <c r="I6065" i="19"/>
  <c r="I6097" i="19"/>
  <c r="I6129" i="19"/>
  <c r="I6161" i="19"/>
  <c r="I6193" i="19"/>
  <c r="I6225" i="19"/>
  <c r="I6257" i="19"/>
  <c r="I6289" i="19"/>
  <c r="I6321" i="19"/>
  <c r="I6353" i="19"/>
  <c r="I6385" i="19"/>
  <c r="I6417" i="19"/>
  <c r="I6449" i="19"/>
  <c r="I6281" i="19"/>
  <c r="I6313" i="19"/>
  <c r="I6345" i="19"/>
  <c r="I6377" i="19"/>
  <c r="I6409" i="19"/>
  <c r="I6441" i="19"/>
  <c r="I6473" i="19"/>
  <c r="I6505" i="19"/>
  <c r="I6537" i="19"/>
  <c r="I6569" i="19"/>
  <c r="I6601" i="19"/>
  <c r="I6633" i="19"/>
  <c r="I6665" i="19"/>
  <c r="I6697" i="19"/>
  <c r="I6729" i="19"/>
  <c r="I6761" i="19"/>
  <c r="I6793" i="19"/>
  <c r="I6825" i="19"/>
  <c r="I6857" i="19"/>
  <c r="I6889" i="19"/>
  <c r="I6921" i="19"/>
  <c r="I6953" i="19"/>
  <c r="I6985" i="19"/>
  <c r="I7017" i="19"/>
  <c r="I7049" i="19"/>
  <c r="I7081" i="19"/>
  <c r="I7113" i="19"/>
  <c r="I7145" i="19"/>
  <c r="I7177" i="19"/>
  <c r="I7209" i="19"/>
  <c r="I7241" i="19"/>
  <c r="I7273" i="19"/>
  <c r="I7305" i="19"/>
  <c r="I7337" i="19"/>
  <c r="I7369" i="19"/>
  <c r="I7401" i="19"/>
  <c r="I7433" i="19"/>
  <c r="I7465" i="19"/>
  <c r="I7497" i="19"/>
  <c r="I7529" i="19"/>
  <c r="I7561" i="19"/>
  <c r="I7593" i="19"/>
  <c r="I7625" i="19"/>
  <c r="I7657" i="19"/>
  <c r="I7689" i="19"/>
  <c r="I7721" i="19"/>
  <c r="I7753" i="19"/>
  <c r="I7785" i="19"/>
  <c r="I7817" i="19"/>
  <c r="I7849" i="19"/>
  <c r="I7881" i="19"/>
  <c r="I7913" i="19"/>
  <c r="I7945" i="19"/>
  <c r="I7977" i="19"/>
  <c r="I8009" i="19"/>
  <c r="I8041" i="19"/>
  <c r="I8073" i="19"/>
  <c r="I8105" i="19"/>
  <c r="I8137" i="19"/>
  <c r="I8169" i="19"/>
  <c r="I8201" i="19"/>
  <c r="I8233" i="19"/>
  <c r="I8265" i="19"/>
  <c r="I8297" i="19"/>
  <c r="I8329" i="19"/>
  <c r="I8361" i="19"/>
  <c r="I8393" i="19"/>
  <c r="I8425" i="19"/>
  <c r="I8457" i="19"/>
  <c r="I8489" i="19"/>
  <c r="I8521" i="19"/>
  <c r="I8553" i="19"/>
  <c r="I8585" i="19"/>
  <c r="I8617" i="19"/>
  <c r="I8649" i="19"/>
  <c r="I8681" i="19"/>
  <c r="I8713" i="19"/>
  <c r="I8745" i="19"/>
  <c r="I8777" i="19"/>
  <c r="I8809" i="19"/>
  <c r="I8841" i="19"/>
  <c r="I8873" i="19"/>
  <c r="I8905" i="19"/>
  <c r="I8937" i="19"/>
  <c r="I8969" i="19"/>
  <c r="I7" i="20"/>
  <c r="I7632" i="19"/>
  <c r="I8144" i="19"/>
  <c r="I8656" i="19"/>
  <c r="I9168" i="19"/>
  <c r="I9424" i="19"/>
  <c r="I9680" i="19"/>
  <c r="I7070" i="19"/>
  <c r="I7760" i="19"/>
  <c r="I8272" i="19"/>
  <c r="I8784" i="19"/>
  <c r="I9232" i="19"/>
  <c r="I9488" i="19"/>
  <c r="I2410" i="19"/>
  <c r="I2442" i="19"/>
  <c r="I2474" i="19"/>
  <c r="I2506" i="19"/>
  <c r="I2538" i="19"/>
  <c r="I2570" i="19"/>
  <c r="I2602" i="19"/>
  <c r="I2634" i="19"/>
  <c r="I2666" i="19"/>
  <c r="I2698" i="19"/>
  <c r="I2730" i="19"/>
  <c r="I2762" i="19"/>
  <c r="I2794" i="19"/>
  <c r="I2826" i="19"/>
  <c r="I2858" i="19"/>
  <c r="I2890" i="19"/>
  <c r="I2922" i="19"/>
  <c r="I2954" i="19"/>
  <c r="I2986" i="19"/>
  <c r="I3018" i="19"/>
  <c r="I3050" i="19"/>
  <c r="I3082" i="19"/>
  <c r="I3114" i="19"/>
  <c r="I3146" i="19"/>
  <c r="I3178" i="19"/>
  <c r="I3210" i="19"/>
  <c r="I3242" i="19"/>
  <c r="I3274" i="19"/>
  <c r="I3306" i="19"/>
  <c r="I3338" i="19"/>
  <c r="I3370" i="19"/>
  <c r="I3402" i="19"/>
  <c r="I3434" i="19"/>
  <c r="I3466" i="19"/>
  <c r="I3498" i="19"/>
  <c r="I3530" i="19"/>
  <c r="I3562" i="19"/>
  <c r="I3594" i="19"/>
  <c r="I3626" i="19"/>
  <c r="I3658" i="19"/>
  <c r="I3690" i="19"/>
  <c r="I3722" i="19"/>
  <c r="I3754" i="19"/>
  <c r="I3786" i="19"/>
  <c r="I3818" i="19"/>
  <c r="I3850" i="19"/>
  <c r="I3882" i="19"/>
  <c r="I3914" i="19"/>
  <c r="I3946" i="19"/>
  <c r="I3978" i="19"/>
  <c r="I4010" i="19"/>
  <c r="I4042" i="19"/>
  <c r="I4074" i="19"/>
  <c r="I4106" i="19"/>
  <c r="I4138" i="19"/>
  <c r="I4170" i="19"/>
  <c r="I4202" i="19"/>
  <c r="I4234" i="19"/>
  <c r="I4266" i="19"/>
  <c r="I4298" i="19"/>
  <c r="I4330" i="19"/>
  <c r="I4362" i="19"/>
  <c r="I4394" i="19"/>
  <c r="I4426" i="19"/>
  <c r="I4458" i="19"/>
  <c r="I4490" i="19"/>
  <c r="I4522" i="19"/>
  <c r="I4554" i="19"/>
  <c r="I4586" i="19"/>
  <c r="I4618" i="19"/>
  <c r="I4650" i="19"/>
  <c r="I4682" i="19"/>
  <c r="I4714" i="19"/>
  <c r="I4746" i="19"/>
  <c r="I4778" i="19"/>
  <c r="I4810" i="19"/>
  <c r="I4842" i="19"/>
  <c r="I7122" i="19"/>
  <c r="I7154" i="19"/>
  <c r="I7258" i="19"/>
  <c r="I7290" i="19"/>
  <c r="I7322" i="19"/>
  <c r="I7354" i="19"/>
  <c r="I7386" i="19"/>
  <c r="I7418" i="19"/>
  <c r="I6865" i="19"/>
  <c r="I6897" i="19"/>
  <c r="I6929" i="19"/>
  <c r="I6961" i="19"/>
  <c r="I6993" i="19"/>
  <c r="I7025" i="19"/>
  <c r="I7057" i="19"/>
  <c r="I7089" i="19"/>
  <c r="I7121" i="19"/>
  <c r="I7153" i="19"/>
  <c r="I7185" i="19"/>
  <c r="I7217" i="19"/>
  <c r="I7249" i="19"/>
  <c r="I7281" i="19"/>
  <c r="I7313" i="19"/>
  <c r="I7345" i="19"/>
  <c r="I7377" i="19"/>
  <c r="I7409" i="19"/>
  <c r="I7441" i="19"/>
  <c r="I7473" i="19"/>
  <c r="I7505" i="19"/>
  <c r="I7537" i="19"/>
  <c r="I7569" i="19"/>
  <c r="I7601" i="19"/>
  <c r="I7633" i="19"/>
  <c r="I7665" i="19"/>
  <c r="I6894" i="19"/>
  <c r="I7568" i="19"/>
  <c r="I8080" i="19"/>
  <c r="I8592" i="19"/>
  <c r="I9104" i="19"/>
  <c r="I6919" i="19"/>
  <c r="I33" i="19"/>
  <c r="I65" i="19"/>
  <c r="I97" i="19"/>
  <c r="I129" i="19"/>
  <c r="I161" i="19"/>
  <c r="I284" i="19"/>
  <c r="I29" i="19"/>
  <c r="I61" i="19"/>
  <c r="I93" i="19"/>
  <c r="I125" i="19"/>
  <c r="I157" i="19"/>
  <c r="I189" i="19"/>
  <c r="I221" i="19"/>
  <c r="I253" i="19"/>
  <c r="I285" i="19"/>
  <c r="I22" i="19"/>
  <c r="I54" i="19"/>
  <c r="I86" i="19"/>
  <c r="I118" i="19"/>
  <c r="I150" i="19"/>
  <c r="I182" i="19"/>
  <c r="I32" i="19"/>
  <c r="I64" i="19"/>
  <c r="I96" i="19"/>
  <c r="I128" i="19"/>
  <c r="I160" i="19"/>
  <c r="I192" i="19"/>
  <c r="I224" i="19"/>
  <c r="I256" i="19"/>
  <c r="I288" i="19"/>
  <c r="I320" i="19"/>
  <c r="I352" i="19"/>
  <c r="I384" i="19"/>
  <c r="I416" i="19"/>
  <c r="I7016" i="19"/>
  <c r="I7696" i="19"/>
  <c r="I8208" i="19"/>
  <c r="I8720" i="19"/>
  <c r="I6868" i="19"/>
  <c r="I7312" i="19"/>
  <c r="I7824" i="19"/>
  <c r="I8336" i="19"/>
  <c r="I8848" i="19"/>
  <c r="I6971" i="19"/>
  <c r="I7376" i="19"/>
  <c r="I7888" i="19"/>
  <c r="I8400" i="19"/>
  <c r="I8912" i="19"/>
  <c r="I9296" i="19"/>
  <c r="I9552" i="19"/>
  <c r="I7450" i="19"/>
  <c r="I7482" i="19"/>
  <c r="I7514" i="19"/>
  <c r="I7546" i="19"/>
  <c r="I7578" i="19"/>
  <c r="I7610" i="19"/>
  <c r="I7642" i="19"/>
  <c r="I7674" i="19"/>
  <c r="I7706" i="19"/>
  <c r="I7738" i="19"/>
  <c r="I7770" i="19"/>
  <c r="I7802" i="19"/>
  <c r="I7834" i="19"/>
  <c r="I7866" i="19"/>
  <c r="I7898" i="19"/>
  <c r="I7930" i="19"/>
  <c r="I7962" i="19"/>
  <c r="I7994" i="19"/>
  <c r="I8026" i="19"/>
  <c r="I8058" i="19"/>
  <c r="I8090" i="19"/>
  <c r="I8122" i="19"/>
  <c r="I8154" i="19"/>
  <c r="I8186" i="19"/>
  <c r="I8218" i="19"/>
  <c r="I8250" i="19"/>
  <c r="I8282" i="19"/>
  <c r="I8314" i="19"/>
  <c r="I8346" i="19"/>
  <c r="I8378" i="19"/>
  <c r="I8410" i="19"/>
  <c r="I8442" i="19"/>
  <c r="I8474" i="19"/>
  <c r="I8506" i="19"/>
  <c r="I8538" i="19"/>
  <c r="I8570" i="19"/>
  <c r="I8602" i="19"/>
  <c r="I8634" i="19"/>
  <c r="I8666" i="19"/>
  <c r="I8698" i="19"/>
  <c r="I8730" i="19"/>
  <c r="I8762" i="19"/>
  <c r="I8794" i="19"/>
  <c r="I8826" i="19"/>
  <c r="I8858" i="19"/>
  <c r="I8890" i="19"/>
  <c r="I8922" i="19"/>
  <c r="I8954" i="19"/>
  <c r="I8986" i="19"/>
  <c r="I9018" i="19"/>
  <c r="I9050" i="19"/>
  <c r="I9082" i="19"/>
  <c r="I9114" i="19"/>
  <c r="I9146" i="19"/>
  <c r="I9178" i="19"/>
  <c r="I9210" i="19"/>
  <c r="I9242" i="19"/>
  <c r="I9274" i="19"/>
  <c r="I9306" i="19"/>
  <c r="I9338" i="19"/>
  <c r="I9370" i="19"/>
  <c r="I9402" i="19"/>
  <c r="I9434" i="19"/>
  <c r="I9466" i="19"/>
  <c r="I9498" i="19"/>
  <c r="I9530" i="19"/>
  <c r="I9562" i="19"/>
  <c r="I9594" i="19"/>
  <c r="I9626" i="19"/>
  <c r="I9658" i="19"/>
  <c r="I9690" i="19"/>
  <c r="I9722" i="19"/>
  <c r="I9754" i="19"/>
  <c r="I9786" i="19"/>
  <c r="I9818" i="19"/>
  <c r="I9850" i="19"/>
  <c r="I9882" i="19"/>
  <c r="I9914" i="19"/>
  <c r="I9946" i="19"/>
  <c r="I9978" i="19"/>
  <c r="I10" i="19"/>
  <c r="I9736" i="19"/>
  <c r="I9808" i="19"/>
  <c r="I9920" i="19"/>
  <c r="I9992" i="19"/>
  <c r="I7697" i="19"/>
  <c r="I7729" i="19"/>
  <c r="I7761" i="19"/>
  <c r="I7793" i="19"/>
  <c r="I7825" i="19"/>
  <c r="I7857" i="19"/>
  <c r="I7889" i="19"/>
  <c r="I7921" i="19"/>
  <c r="I7953" i="19"/>
  <c r="I7985" i="19"/>
  <c r="I8017" i="19"/>
  <c r="I8049" i="19"/>
  <c r="I8081" i="19"/>
  <c r="I8113" i="19"/>
  <c r="I8145" i="19"/>
  <c r="I8177" i="19"/>
  <c r="I8209" i="19"/>
  <c r="I8241" i="19"/>
  <c r="I8273" i="19"/>
  <c r="I8305" i="19"/>
  <c r="I8337" i="19"/>
  <c r="I8369" i="19"/>
  <c r="I25" i="19"/>
  <c r="I57" i="19"/>
  <c r="I89" i="19"/>
  <c r="I121" i="19"/>
  <c r="I153" i="19"/>
  <c r="I276" i="19"/>
  <c r="I21" i="19"/>
  <c r="I53" i="19"/>
  <c r="I85" i="19"/>
  <c r="I117" i="19"/>
  <c r="I149" i="19"/>
  <c r="I181" i="19"/>
  <c r="I213" i="19"/>
  <c r="I245" i="19"/>
  <c r="I277" i="19"/>
  <c r="I14" i="19"/>
  <c r="I46" i="19"/>
  <c r="I78" i="19"/>
  <c r="I110" i="19"/>
  <c r="I142" i="19"/>
  <c r="I174" i="19"/>
  <c r="I24" i="19"/>
  <c r="I56" i="19"/>
  <c r="I88" i="19"/>
  <c r="I120" i="19"/>
  <c r="I152" i="19"/>
  <c r="I184" i="19"/>
  <c r="I216" i="19"/>
  <c r="I248" i="19"/>
  <c r="I280" i="19"/>
  <c r="I312" i="19"/>
  <c r="I344" i="19"/>
  <c r="I376" i="19"/>
  <c r="I408" i="19"/>
  <c r="I4947" i="19"/>
  <c r="I4979" i="19"/>
  <c r="I5011" i="19"/>
  <c r="I5043" i="19"/>
  <c r="I5075" i="19"/>
  <c r="I5107" i="19"/>
  <c r="I5139" i="19"/>
  <c r="I5171" i="19"/>
  <c r="I5203" i="19"/>
  <c r="I5235" i="19"/>
  <c r="I5267" i="19"/>
  <c r="I5299" i="19"/>
  <c r="I5331" i="19"/>
  <c r="I5363" i="19"/>
  <c r="I5395" i="19"/>
  <c r="I5427" i="19"/>
  <c r="I5459" i="19"/>
  <c r="I5491" i="19"/>
  <c r="I5523" i="19"/>
  <c r="I5555" i="19"/>
  <c r="I5587" i="19"/>
  <c r="I5619" i="19"/>
  <c r="I5651" i="19"/>
  <c r="I5683" i="19"/>
  <c r="I5715" i="19"/>
  <c r="I5747" i="19"/>
  <c r="I5779" i="19"/>
  <c r="I5811" i="19"/>
  <c r="I5843" i="19"/>
  <c r="I5875" i="19"/>
  <c r="I5907" i="19"/>
  <c r="I5939" i="19"/>
  <c r="I5971" i="19"/>
  <c r="I6003" i="19"/>
  <c r="I6035" i="19"/>
  <c r="I6067" i="19"/>
  <c r="I6099" i="19"/>
  <c r="I6131" i="19"/>
  <c r="I6163" i="19"/>
  <c r="I6195" i="19"/>
  <c r="I6227" i="19"/>
  <c r="I6259" i="19"/>
  <c r="I6291" i="19"/>
  <c r="I6323" i="19"/>
  <c r="I6355" i="19"/>
  <c r="I6387" i="19"/>
  <c r="I6419" i="19"/>
  <c r="I6451" i="19"/>
  <c r="I6483" i="19"/>
  <c r="I6515" i="19"/>
  <c r="I6547" i="19"/>
  <c r="I6579" i="19"/>
  <c r="I6611" i="19"/>
  <c r="I6643" i="19"/>
  <c r="I6675" i="19"/>
  <c r="I6707" i="19"/>
  <c r="I6739" i="19"/>
  <c r="I6771" i="19"/>
  <c r="I6875" i="19"/>
  <c r="I6979" i="19"/>
  <c r="I7051" i="19"/>
  <c r="I7123" i="19"/>
  <c r="I7155" i="19"/>
  <c r="I7259" i="19"/>
  <c r="I7291" i="19"/>
  <c r="I7323" i="19"/>
  <c r="I7355" i="19"/>
  <c r="I7387" i="19"/>
  <c r="I7419" i="19"/>
  <c r="I7451" i="19"/>
  <c r="I7483" i="19"/>
  <c r="I7515" i="19"/>
  <c r="I7547" i="19"/>
  <c r="I7579" i="19"/>
  <c r="I7611" i="19"/>
  <c r="I7643" i="19"/>
  <c r="I7675" i="19"/>
  <c r="I7707" i="19"/>
  <c r="I7739" i="19"/>
  <c r="I7771" i="19"/>
  <c r="I7803" i="19"/>
  <c r="I7835" i="19"/>
  <c r="I7867" i="19"/>
  <c r="I7899" i="19"/>
  <c r="I7931" i="19"/>
  <c r="I7963" i="19"/>
  <c r="I7995" i="19"/>
  <c r="I8027" i="19"/>
  <c r="I8059" i="19"/>
  <c r="I8091" i="19"/>
  <c r="I8123" i="19"/>
  <c r="I8155" i="19"/>
  <c r="I8187" i="19"/>
  <c r="I8219" i="19"/>
  <c r="I8251" i="19"/>
  <c r="I8283" i="19"/>
  <c r="I8315" i="19"/>
  <c r="I8347" i="19"/>
  <c r="I8379" i="19"/>
  <c r="I8411" i="19"/>
  <c r="I8443" i="19"/>
  <c r="I8475" i="19"/>
  <c r="I8507" i="19"/>
  <c r="I8539" i="19"/>
  <c r="I8571" i="19"/>
  <c r="I8603" i="19"/>
  <c r="I8635" i="19"/>
  <c r="I8667" i="19"/>
  <c r="I8699" i="19"/>
  <c r="I8731" i="19"/>
  <c r="I8763" i="19"/>
  <c r="I8795" i="19"/>
  <c r="I8827" i="19"/>
  <c r="I8859" i="19"/>
  <c r="I8891" i="19"/>
  <c r="I8923" i="19"/>
  <c r="I8955" i="19"/>
  <c r="I8987" i="19"/>
  <c r="I9019" i="19"/>
  <c r="I9051" i="19"/>
  <c r="I9083" i="19"/>
  <c r="I9115" i="19"/>
  <c r="I9147" i="19"/>
  <c r="I9179" i="19"/>
  <c r="I9211" i="19"/>
  <c r="I9243" i="19"/>
  <c r="I9275" i="19"/>
  <c r="I9307" i="19"/>
  <c r="I9339" i="19"/>
  <c r="I9371" i="19"/>
  <c r="I9403" i="19"/>
  <c r="I9435" i="19"/>
  <c r="I9467" i="19"/>
  <c r="I9499" i="19"/>
  <c r="I9531" i="19"/>
  <c r="I9563" i="19"/>
  <c r="I9595" i="19"/>
  <c r="I9627" i="19"/>
  <c r="I9659" i="19"/>
  <c r="I9691" i="19"/>
  <c r="I4955" i="19"/>
  <c r="I4987" i="19"/>
  <c r="I5019" i="19"/>
  <c r="I5051" i="19"/>
  <c r="I5083" i="19"/>
  <c r="I5115" i="19"/>
  <c r="I5147" i="19"/>
  <c r="I5179" i="19"/>
  <c r="I5211" i="19"/>
  <c r="I9723" i="19"/>
  <c r="I9755" i="19"/>
  <c r="I9787" i="19"/>
  <c r="I9819" i="19"/>
  <c r="I9851" i="19"/>
  <c r="I9883" i="19"/>
  <c r="I9915" i="19"/>
  <c r="I9947" i="19"/>
  <c r="I9979" i="19"/>
  <c r="I316" i="19"/>
  <c r="I348" i="19"/>
  <c r="I380" i="19"/>
  <c r="I412" i="19"/>
  <c r="I444" i="19"/>
  <c r="I476" i="19"/>
  <c r="I508" i="19"/>
  <c r="I540" i="19"/>
  <c r="I572" i="19"/>
  <c r="I604" i="19"/>
  <c r="I636" i="19"/>
  <c r="I668" i="19"/>
  <c r="I700" i="19"/>
  <c r="I732" i="19"/>
  <c r="I764" i="19"/>
  <c r="I796" i="19"/>
  <c r="I828" i="19"/>
  <c r="I860" i="19"/>
  <c r="I892" i="19"/>
  <c r="I924" i="19"/>
  <c r="I956" i="19"/>
  <c r="I988" i="19"/>
  <c r="I1020" i="19"/>
  <c r="I1052" i="19"/>
  <c r="I1084" i="19"/>
  <c r="I1116" i="19"/>
  <c r="I1148" i="19"/>
  <c r="I1180" i="19"/>
  <c r="I1212" i="19"/>
  <c r="I1244" i="19"/>
  <c r="I1276" i="19"/>
  <c r="I1308" i="19"/>
  <c r="I1340" i="19"/>
  <c r="I1372" i="19"/>
  <c r="I1404" i="19"/>
  <c r="I1436" i="19"/>
  <c r="I1468" i="19"/>
  <c r="I1500" i="19"/>
  <c r="I1532" i="19"/>
  <c r="I1564" i="19"/>
  <c r="I1596" i="19"/>
  <c r="I1628" i="19"/>
  <c r="I1660" i="19"/>
  <c r="I1692" i="19"/>
  <c r="I1724" i="19"/>
  <c r="I1756" i="19"/>
  <c r="I1788" i="19"/>
  <c r="I1820" i="19"/>
  <c r="I1852" i="19"/>
  <c r="I1884" i="19"/>
  <c r="I4580" i="19"/>
  <c r="I4612" i="19"/>
  <c r="I4644" i="19"/>
  <c r="I4676" i="19"/>
  <c r="I4708" i="19"/>
  <c r="I4740" i="19"/>
  <c r="I4772" i="19"/>
  <c r="I4804" i="19"/>
  <c r="I4836" i="19"/>
  <c r="I4868" i="19"/>
  <c r="I4900" i="19"/>
  <c r="I4932" i="19"/>
  <c r="I4964" i="19"/>
  <c r="I5164" i="19"/>
  <c r="I5196" i="19"/>
  <c r="I5300" i="19"/>
  <c r="I5404" i="19"/>
  <c r="I5436" i="19"/>
  <c r="I5540" i="19"/>
  <c r="I5572" i="19"/>
  <c r="I5676" i="19"/>
  <c r="I5708" i="19"/>
  <c r="I5812" i="19"/>
  <c r="I5844" i="19"/>
  <c r="I5876" i="19"/>
  <c r="I5908" i="19"/>
  <c r="I5940" i="19"/>
  <c r="I5972" i="19"/>
  <c r="I6004" i="19"/>
  <c r="I6036" i="19"/>
  <c r="I6068" i="19"/>
  <c r="I6100" i="19"/>
  <c r="I6132" i="19"/>
  <c r="I6164" i="19"/>
  <c r="I6196" i="19"/>
  <c r="I6228" i="19"/>
  <c r="I6260" i="19"/>
  <c r="I6292" i="19"/>
  <c r="I6324" i="19"/>
  <c r="I6356" i="19"/>
  <c r="I6388" i="19"/>
  <c r="I6420" i="19"/>
  <c r="I6452" i="19"/>
  <c r="I6484" i="19"/>
  <c r="I6516" i="19"/>
  <c r="I6548" i="19"/>
  <c r="I6580" i="19"/>
  <c r="I6612" i="19"/>
  <c r="I6644" i="19"/>
  <c r="I6676" i="19"/>
  <c r="I6708" i="19"/>
  <c r="I6740" i="19"/>
  <c r="I6876" i="19"/>
  <c r="I6908" i="19"/>
  <c r="I7140" i="19"/>
  <c r="I7172" i="19"/>
  <c r="I7276" i="19"/>
  <c r="I7308" i="19"/>
  <c r="I7340" i="19"/>
  <c r="I7372" i="19"/>
  <c r="I7404" i="19"/>
  <c r="I7436" i="19"/>
  <c r="I7468" i="19"/>
  <c r="I7500" i="19"/>
  <c r="I7532" i="19"/>
  <c r="I7564" i="19"/>
  <c r="I7596" i="19"/>
  <c r="I7628" i="19"/>
  <c r="I7660" i="19"/>
  <c r="I7692" i="19"/>
  <c r="I7724" i="19"/>
  <c r="I7756" i="19"/>
  <c r="I7788" i="19"/>
  <c r="I7820" i="19"/>
  <c r="I7852" i="19"/>
  <c r="I7884" i="19"/>
  <c r="I7916" i="19"/>
  <c r="I7948" i="19"/>
  <c r="I7980" i="19"/>
  <c r="I8012" i="19"/>
  <c r="I8044" i="19"/>
  <c r="I8076" i="19"/>
  <c r="I8108" i="19"/>
  <c r="I8140" i="19"/>
  <c r="I8172" i="19"/>
  <c r="I8204" i="19"/>
  <c r="I8236" i="19"/>
  <c r="I8268" i="19"/>
  <c r="I8300" i="19"/>
  <c r="I8332" i="19"/>
  <c r="I8364" i="19"/>
  <c r="I8396" i="19"/>
  <c r="I8428" i="19"/>
  <c r="I8460" i="19"/>
  <c r="I8492" i="19"/>
  <c r="I8524" i="19"/>
  <c r="I8556" i="19"/>
  <c r="I8588" i="19"/>
  <c r="I8620" i="19"/>
  <c r="I8652" i="19"/>
  <c r="I8684" i="19"/>
  <c r="I8716" i="19"/>
  <c r="I8748" i="19"/>
  <c r="I8780" i="19"/>
  <c r="I8812" i="19"/>
  <c r="I8844" i="19"/>
  <c r="I8876" i="19"/>
  <c r="I8908" i="19"/>
  <c r="I8940" i="19"/>
  <c r="I8972" i="19"/>
  <c r="I9004" i="19"/>
  <c r="I5243" i="19"/>
  <c r="I5275" i="19"/>
  <c r="I5307" i="19"/>
  <c r="I5339" i="19"/>
  <c r="I5371" i="19"/>
  <c r="I5403" i="19"/>
  <c r="I5435" i="19"/>
  <c r="I5467" i="19"/>
  <c r="I5499" i="19"/>
  <c r="I5531" i="19"/>
  <c r="I5563" i="19"/>
  <c r="I5595" i="19"/>
  <c r="I5627" i="19"/>
  <c r="I5659" i="19"/>
  <c r="I5691" i="19"/>
  <c r="I5723" i="19"/>
  <c r="I5755" i="19"/>
  <c r="I5787" i="19"/>
  <c r="I5819" i="19"/>
  <c r="I5851" i="19"/>
  <c r="I5883" i="19"/>
  <c r="I5915" i="19"/>
  <c r="I5947" i="19"/>
  <c r="I5979" i="19"/>
  <c r="I6011" i="19"/>
  <c r="I6043" i="19"/>
  <c r="I6075" i="19"/>
  <c r="I6107" i="19"/>
  <c r="I6139" i="19"/>
  <c r="I6171" i="19"/>
  <c r="I6203" i="19"/>
  <c r="I6235" i="19"/>
  <c r="I6267" i="19"/>
  <c r="I6299" i="19"/>
  <c r="I6331" i="19"/>
  <c r="I6363" i="19"/>
  <c r="I6395" i="19"/>
  <c r="I6427" i="19"/>
  <c r="I6459" i="19"/>
  <c r="I6491" i="19"/>
  <c r="I6523" i="19"/>
  <c r="I6555" i="19"/>
  <c r="I6587" i="19"/>
  <c r="I6619" i="19"/>
  <c r="I6651" i="19"/>
  <c r="I6683" i="19"/>
  <c r="I6715" i="19"/>
  <c r="I6747" i="19"/>
  <c r="I6779" i="19"/>
  <c r="I6851" i="19"/>
  <c r="I6883" i="19"/>
  <c r="I6987" i="19"/>
  <c r="I7131" i="19"/>
  <c r="I7163" i="19"/>
  <c r="I7267" i="19"/>
  <c r="I7299" i="19"/>
  <c r="I7331" i="19"/>
  <c r="I7363" i="19"/>
  <c r="I7395" i="19"/>
  <c r="I7427" i="19"/>
  <c r="I7459" i="19"/>
  <c r="I7491" i="19"/>
  <c r="I7523" i="19"/>
  <c r="I7555" i="19"/>
  <c r="I7587" i="19"/>
  <c r="I7619" i="19"/>
  <c r="I7651" i="19"/>
  <c r="I7683" i="19"/>
  <c r="I7715" i="19"/>
  <c r="I7747" i="19"/>
  <c r="I7779" i="19"/>
  <c r="I7811" i="19"/>
  <c r="I7843" i="19"/>
  <c r="I7875" i="19"/>
  <c r="I7907" i="19"/>
  <c r="I7939" i="19"/>
  <c r="I7971" i="19"/>
  <c r="I8003" i="19"/>
  <c r="I8035" i="19"/>
  <c r="I8067" i="19"/>
  <c r="I8099" i="19"/>
  <c r="I8131" i="19"/>
  <c r="I8163" i="19"/>
  <c r="I8195" i="19"/>
  <c r="I8227" i="19"/>
  <c r="I8259" i="19"/>
  <c r="I8291" i="19"/>
  <c r="I8323" i="19"/>
  <c r="I8355" i="19"/>
  <c r="I8387" i="19"/>
  <c r="I8419" i="19"/>
  <c r="I8451" i="19"/>
  <c r="I8483" i="19"/>
  <c r="I8515" i="19"/>
  <c r="I8547" i="19"/>
  <c r="I8579" i="19"/>
  <c r="I8611" i="19"/>
  <c r="I8643" i="19"/>
  <c r="I8675" i="19"/>
  <c r="I8707" i="19"/>
  <c r="I8739" i="19"/>
  <c r="I8771" i="19"/>
  <c r="I8803" i="19"/>
  <c r="I8835" i="19"/>
  <c r="I8867" i="19"/>
  <c r="I8899" i="19"/>
  <c r="I8931" i="19"/>
  <c r="I8963" i="19"/>
  <c r="I8995" i="19"/>
  <c r="I9027" i="19"/>
  <c r="I9059" i="19"/>
  <c r="I9091" i="19"/>
  <c r="I9123" i="19"/>
  <c r="I9155" i="19"/>
  <c r="I9187" i="19"/>
  <c r="I9219" i="19"/>
  <c r="I9251" i="19"/>
  <c r="I9283" i="19"/>
  <c r="I9315" i="19"/>
  <c r="I9347" i="19"/>
  <c r="I9379" i="19"/>
  <c r="I9411" i="19"/>
  <c r="I9443" i="19"/>
  <c r="I9475" i="19"/>
  <c r="I9507" i="19"/>
  <c r="I9539" i="19"/>
  <c r="I9571" i="19"/>
  <c r="I9603" i="19"/>
  <c r="I9635" i="19"/>
  <c r="I9667" i="19"/>
  <c r="I9699" i="19"/>
  <c r="I9731" i="19"/>
  <c r="I9763" i="19"/>
  <c r="I9795" i="19"/>
  <c r="I9827" i="19"/>
  <c r="I9859" i="19"/>
  <c r="I9891" i="19"/>
  <c r="I9923" i="19"/>
  <c r="I9955" i="19"/>
  <c r="I9987" i="19"/>
  <c r="I324" i="19"/>
  <c r="I356" i="19"/>
  <c r="I388" i="19"/>
  <c r="I420" i="19"/>
  <c r="I452" i="19"/>
  <c r="I484" i="19"/>
  <c r="I516" i="19"/>
  <c r="I548" i="19"/>
  <c r="I580" i="19"/>
  <c r="I612" i="19"/>
  <c r="I644" i="19"/>
  <c r="I676" i="19"/>
  <c r="I708" i="19"/>
  <c r="I740" i="19"/>
  <c r="I772" i="19"/>
  <c r="I804" i="19"/>
  <c r="I836" i="19"/>
  <c r="I868" i="19"/>
  <c r="I900" i="19"/>
  <c r="I932" i="19"/>
  <c r="I964" i="19"/>
  <c r="I996" i="19"/>
  <c r="I1028" i="19"/>
  <c r="I1060" i="19"/>
  <c r="I1092" i="19"/>
  <c r="I1124" i="19"/>
  <c r="I1156" i="19"/>
  <c r="I1188" i="19"/>
  <c r="I1220" i="19"/>
  <c r="I1252" i="19"/>
  <c r="I1284" i="19"/>
  <c r="I1316" i="19"/>
  <c r="I1348" i="19"/>
  <c r="I1380" i="19"/>
  <c r="I1412" i="19"/>
  <c r="I1444" i="19"/>
  <c r="I1476" i="19"/>
  <c r="I1508" i="19"/>
  <c r="I1540" i="19"/>
  <c r="I1572" i="19"/>
  <c r="I1604" i="19"/>
  <c r="I1636" i="19"/>
  <c r="I1668" i="19"/>
  <c r="I1700" i="19"/>
  <c r="I1732" i="19"/>
  <c r="I1764" i="19"/>
  <c r="I1796" i="19"/>
  <c r="I1828" i="19"/>
  <c r="I1860" i="19"/>
  <c r="I1892" i="19"/>
  <c r="I4588" i="19"/>
  <c r="I4620" i="19"/>
  <c r="I4652" i="19"/>
  <c r="I4684" i="19"/>
  <c r="I4716" i="19"/>
  <c r="I4748" i="19"/>
  <c r="I4780" i="19"/>
  <c r="I4812" i="19"/>
  <c r="I4844" i="19"/>
  <c r="I4876" i="19"/>
  <c r="I4908" i="19"/>
  <c r="I4940" i="19"/>
  <c r="I4972" i="19"/>
  <c r="I5172" i="19"/>
  <c r="I5276" i="19"/>
  <c r="I5308" i="19"/>
  <c r="I5412" i="19"/>
  <c r="I5444" i="19"/>
  <c r="I5548" i="19"/>
  <c r="I5580" i="19"/>
  <c r="I5684" i="19"/>
  <c r="I5788" i="19"/>
  <c r="I5820" i="19"/>
  <c r="I5852" i="19"/>
  <c r="I5884" i="19"/>
  <c r="I5916" i="19"/>
  <c r="I5948" i="19"/>
  <c r="I5980" i="19"/>
  <c r="I6012" i="19"/>
  <c r="I6044" i="19"/>
  <c r="I6076" i="19"/>
  <c r="I6108" i="19"/>
  <c r="I6140" i="19"/>
  <c r="I6172" i="19"/>
  <c r="I6204" i="19"/>
  <c r="I6236" i="19"/>
  <c r="I6268" i="19"/>
  <c r="I6300" i="19"/>
  <c r="I6332" i="19"/>
  <c r="I6364" i="19"/>
  <c r="I6264" i="19"/>
  <c r="I8712" i="19"/>
  <c r="I9036" i="19"/>
  <c r="I9068" i="19"/>
  <c r="I9100" i="19"/>
  <c r="I9132" i="19"/>
  <c r="I9164" i="19"/>
  <c r="I9416" i="19"/>
  <c r="I9672" i="19"/>
  <c r="I8776" i="19"/>
  <c r="I2606" i="19"/>
  <c r="I2638" i="19"/>
  <c r="I2670" i="19"/>
  <c r="I2702" i="19"/>
  <c r="I2734" i="19"/>
  <c r="I2766" i="19"/>
  <c r="I2798" i="19"/>
  <c r="I2830" i="19"/>
  <c r="I2862" i="19"/>
  <c r="I2894" i="19"/>
  <c r="I2926" i="19"/>
  <c r="I2958" i="19"/>
  <c r="I2990" i="19"/>
  <c r="I3022" i="19"/>
  <c r="I3054" i="19"/>
  <c r="I3086" i="19"/>
  <c r="I3638" i="19"/>
  <c r="I3670" i="19"/>
  <c r="I3702" i="19"/>
  <c r="I3734" i="19"/>
  <c r="I3766" i="19"/>
  <c r="I3798" i="19"/>
  <c r="I3830" i="19"/>
  <c r="I3862" i="19"/>
  <c r="I3894" i="19"/>
  <c r="I3926" i="19"/>
  <c r="I3958" i="19"/>
  <c r="I3990" i="19"/>
  <c r="I4022" i="19"/>
  <c r="I4054" i="19"/>
  <c r="I4086" i="19"/>
  <c r="I4254" i="19"/>
  <c r="I4286" i="19"/>
  <c r="I4318" i="19"/>
  <c r="I4486" i="19"/>
  <c r="I4518" i="19"/>
  <c r="I4550" i="19"/>
  <c r="I4582" i="19"/>
  <c r="I4614" i="19"/>
  <c r="I4646" i="19"/>
  <c r="I4678" i="19"/>
  <c r="I4710" i="19"/>
  <c r="I4742" i="19"/>
  <c r="I4774" i="19"/>
  <c r="I4806" i="19"/>
  <c r="I4838" i="19"/>
  <c r="I4870" i="19"/>
  <c r="I4902" i="19"/>
  <c r="I4934" i="19"/>
  <c r="I4966" i="19"/>
  <c r="I4998" i="19"/>
  <c r="I5030" i="19"/>
  <c r="I5062" i="19"/>
  <c r="I6766" i="19"/>
  <c r="I6798" i="19"/>
  <c r="I6902" i="19"/>
  <c r="I6934" i="19"/>
  <c r="I7038" i="19"/>
  <c r="I7078" i="19"/>
  <c r="I7110" i="19"/>
  <c r="I7214" i="19"/>
  <c r="I7246" i="19"/>
  <c r="I39" i="19"/>
  <c r="I71" i="19"/>
  <c r="I103" i="19"/>
  <c r="I135" i="19"/>
  <c r="I167" i="19"/>
  <c r="I199" i="19"/>
  <c r="I231" i="19"/>
  <c r="I263" i="19"/>
  <c r="I295" i="19"/>
  <c r="I327" i="19"/>
  <c r="I359" i="19"/>
  <c r="I8840" i="19"/>
  <c r="I6396" i="19"/>
  <c r="I6428" i="19"/>
  <c r="I6460" i="19"/>
  <c r="I6492" i="19"/>
  <c r="I6524" i="19"/>
  <c r="I6556" i="19"/>
  <c r="I6588" i="19"/>
  <c r="I6620" i="19"/>
  <c r="I6652" i="19"/>
  <c r="I6684" i="19"/>
  <c r="I6716" i="19"/>
  <c r="I6748" i="19"/>
  <c r="I6884" i="19"/>
  <c r="I6916" i="19"/>
  <c r="I7148" i="19"/>
  <c r="I7252" i="19"/>
  <c r="I7284" i="19"/>
  <c r="I7316" i="19"/>
  <c r="I7348" i="19"/>
  <c r="I7380" i="19"/>
  <c r="I7412" i="19"/>
  <c r="I7444" i="19"/>
  <c r="I7476" i="19"/>
  <c r="I7508" i="19"/>
  <c r="I7540" i="19"/>
  <c r="I7572" i="19"/>
  <c r="I7604" i="19"/>
  <c r="I7636" i="19"/>
  <c r="I7668" i="19"/>
  <c r="I7700" i="19"/>
  <c r="I7732" i="19"/>
  <c r="I7764" i="19"/>
  <c r="I7796" i="19"/>
  <c r="I7828" i="19"/>
  <c r="I7860" i="19"/>
  <c r="I7892" i="19"/>
  <c r="I7924" i="19"/>
  <c r="I7956" i="19"/>
  <c r="I7988" i="19"/>
  <c r="I8020" i="19"/>
  <c r="I8052" i="19"/>
  <c r="I8084" i="19"/>
  <c r="I8116" i="19"/>
  <c r="I8148" i="19"/>
  <c r="I8180" i="19"/>
  <c r="I8212" i="19"/>
  <c r="I8244" i="19"/>
  <c r="I8276" i="19"/>
  <c r="I8308" i="19"/>
  <c r="I8340" i="19"/>
  <c r="I8372" i="19"/>
  <c r="I8404" i="19"/>
  <c r="I8436" i="19"/>
  <c r="I8468" i="19"/>
  <c r="I8500" i="19"/>
  <c r="I8532" i="19"/>
  <c r="I8564" i="19"/>
  <c r="I8596" i="19"/>
  <c r="I8628" i="19"/>
  <c r="I8660" i="19"/>
  <c r="I8692" i="19"/>
  <c r="I8724" i="19"/>
  <c r="I8756" i="19"/>
  <c r="I8788" i="19"/>
  <c r="I8820" i="19"/>
  <c r="I8852" i="19"/>
  <c r="I8884" i="19"/>
  <c r="I8916" i="19"/>
  <c r="I8948" i="19"/>
  <c r="I8980" i="19"/>
  <c r="I9012" i="19"/>
  <c r="I9044" i="19"/>
  <c r="I9076" i="19"/>
  <c r="I9108" i="19"/>
  <c r="I9140" i="19"/>
  <c r="I9224" i="19"/>
  <c r="I9480" i="19"/>
  <c r="I8904" i="19"/>
  <c r="I2614" i="19"/>
  <c r="I2646" i="19"/>
  <c r="I2678" i="19"/>
  <c r="I2710" i="19"/>
  <c r="I2742" i="19"/>
  <c r="I2774" i="19"/>
  <c r="I2806" i="19"/>
  <c r="I2838" i="19"/>
  <c r="I2870" i="19"/>
  <c r="I2902" i="19"/>
  <c r="I2934" i="19"/>
  <c r="I2966" i="19"/>
  <c r="I2998" i="19"/>
  <c r="I3030" i="19"/>
  <c r="I3062" i="19"/>
  <c r="I3614" i="19"/>
  <c r="I3646" i="19"/>
  <c r="I3678" i="19"/>
  <c r="I3710" i="19"/>
  <c r="I3742" i="19"/>
  <c r="I3774" i="19"/>
  <c r="I3806" i="19"/>
  <c r="I3838" i="19"/>
  <c r="I3870" i="19"/>
  <c r="I3902" i="19"/>
  <c r="I3934" i="19"/>
  <c r="I3966" i="19"/>
  <c r="I3998" i="19"/>
  <c r="I4030" i="19"/>
  <c r="I4062" i="19"/>
  <c r="I4230" i="19"/>
  <c r="I4262" i="19"/>
  <c r="I4294" i="19"/>
  <c r="I4326" i="19"/>
  <c r="I4462" i="19"/>
  <c r="I4494" i="19"/>
  <c r="I4526" i="19"/>
  <c r="I4558" i="19"/>
  <c r="I4590" i="19"/>
  <c r="I4622" i="19"/>
  <c r="I4654" i="19"/>
  <c r="I4686" i="19"/>
  <c r="I4718" i="19"/>
  <c r="I4750" i="19"/>
  <c r="I4782" i="19"/>
  <c r="I4814" i="19"/>
  <c r="I4846" i="19"/>
  <c r="I4878" i="19"/>
  <c r="I4910" i="19"/>
  <c r="I4942" i="19"/>
  <c r="I4974" i="19"/>
  <c r="I5006" i="19"/>
  <c r="I5038" i="19"/>
  <c r="I6774" i="19"/>
  <c r="I6806" i="19"/>
  <c r="I6910" i="19"/>
  <c r="I6942" i="19"/>
  <c r="I7014" i="19"/>
  <c r="I7086" i="19"/>
  <c r="I7118" i="19"/>
  <c r="I7222" i="19"/>
  <c r="I15" i="19"/>
  <c r="I47" i="19"/>
  <c r="I79" i="19"/>
  <c r="I111" i="19"/>
  <c r="I143" i="19"/>
  <c r="I175" i="19"/>
  <c r="I207" i="19"/>
  <c r="I239" i="19"/>
  <c r="I271" i="19"/>
  <c r="I303" i="19"/>
  <c r="I335" i="19"/>
  <c r="I367" i="19"/>
  <c r="I399" i="19"/>
  <c r="I431" i="19"/>
  <c r="I463" i="19"/>
  <c r="I495" i="19"/>
  <c r="I527" i="19"/>
  <c r="I559" i="19"/>
  <c r="I591" i="19"/>
  <c r="I623" i="19"/>
  <c r="I655" i="19"/>
  <c r="I687" i="19"/>
  <c r="I719" i="19"/>
  <c r="I751" i="19"/>
  <c r="I783" i="19"/>
  <c r="I815" i="19"/>
  <c r="I847" i="19"/>
  <c r="I879" i="19"/>
  <c r="I911" i="19"/>
  <c r="I943" i="19"/>
  <c r="I975" i="19"/>
  <c r="I8968" i="19"/>
  <c r="I9288" i="19"/>
  <c r="I9544" i="19"/>
  <c r="I9032" i="19"/>
  <c r="I8584" i="19"/>
  <c r="I9096" i="19"/>
  <c r="I391" i="19"/>
  <c r="I423" i="19"/>
  <c r="I455" i="19"/>
  <c r="I487" i="19"/>
  <c r="I519" i="19"/>
  <c r="I551" i="19"/>
  <c r="I583" i="19"/>
  <c r="I615" i="19"/>
  <c r="I647" i="19"/>
  <c r="I679" i="19"/>
  <c r="I711" i="19"/>
  <c r="I743" i="19"/>
  <c r="I775" i="19"/>
  <c r="I807" i="19"/>
  <c r="I839" i="19"/>
  <c r="I871" i="19"/>
  <c r="I903" i="19"/>
  <c r="I935" i="19"/>
  <c r="I967" i="19"/>
  <c r="I999" i="19"/>
  <c r="I1031" i="19"/>
  <c r="I1063" i="19"/>
  <c r="I1095" i="19"/>
  <c r="I1127" i="19"/>
  <c r="I1159" i="19"/>
  <c r="I1191" i="19"/>
  <c r="I1223" i="19"/>
  <c r="I1255" i="19"/>
  <c r="I1287" i="19"/>
  <c r="I1319" i="19"/>
  <c r="I1351" i="19"/>
  <c r="I1383" i="19"/>
  <c r="I1415" i="19"/>
  <c r="I1447" i="19"/>
  <c r="I1479" i="19"/>
  <c r="I1511" i="19"/>
  <c r="I1543" i="19"/>
  <c r="I1575" i="19"/>
  <c r="I1607" i="19"/>
  <c r="I1639" i="19"/>
  <c r="I1671" i="19"/>
  <c r="I1703" i="19"/>
  <c r="I1735" i="19"/>
  <c r="I1767" i="19"/>
  <c r="I1799" i="19"/>
  <c r="I1831" i="19"/>
  <c r="I1863" i="19"/>
  <c r="I1895" i="19"/>
  <c r="I1927" i="19"/>
  <c r="I1959" i="19"/>
  <c r="I1991" i="19"/>
  <c r="I2023" i="19"/>
  <c r="I2055" i="19"/>
  <c r="I2087" i="19"/>
  <c r="I2119" i="19"/>
  <c r="I2151" i="19"/>
  <c r="I2183" i="19"/>
  <c r="I2215" i="19"/>
  <c r="I2247" i="19"/>
  <c r="I2279" i="19"/>
  <c r="I2311" i="19"/>
  <c r="I2343" i="19"/>
  <c r="I2375" i="19"/>
  <c r="I2407" i="19"/>
  <c r="I2439" i="19"/>
  <c r="I2471" i="19"/>
  <c r="I2503" i="19"/>
  <c r="I2535" i="19"/>
  <c r="I2567" i="19"/>
  <c r="I2599" i="19"/>
  <c r="I2631" i="19"/>
  <c r="I2663" i="19"/>
  <c r="I2695" i="19"/>
  <c r="I2727" i="19"/>
  <c r="I2759" i="19"/>
  <c r="I2791" i="19"/>
  <c r="I2823" i="19"/>
  <c r="I2855" i="19"/>
  <c r="I2887" i="19"/>
  <c r="I2919" i="19"/>
  <c r="I2951" i="19"/>
  <c r="I2983" i="19"/>
  <c r="I3015" i="19"/>
  <c r="I3047" i="19"/>
  <c r="I3079" i="19"/>
  <c r="I3111" i="19"/>
  <c r="I3143" i="19"/>
  <c r="I3175" i="19"/>
  <c r="I3207" i="19"/>
  <c r="I3239" i="19"/>
  <c r="I3271" i="19"/>
  <c r="I3303" i="19"/>
  <c r="I3335" i="19"/>
  <c r="I3367" i="19"/>
  <c r="I3399" i="19"/>
  <c r="I3431" i="19"/>
  <c r="I3463" i="19"/>
  <c r="I3495" i="19"/>
  <c r="I3527" i="19"/>
  <c r="I3559" i="19"/>
  <c r="I3591" i="19"/>
  <c r="I3623" i="19"/>
  <c r="I3655" i="19"/>
  <c r="I3687" i="19"/>
  <c r="I3719" i="19"/>
  <c r="I3751" i="19"/>
  <c r="I3783" i="19"/>
  <c r="I3815" i="19"/>
  <c r="I3847" i="19"/>
  <c r="I3879" i="19"/>
  <c r="I3911" i="19"/>
  <c r="I3943" i="19"/>
  <c r="I3975" i="19"/>
  <c r="I4007" i="19"/>
  <c r="I1007" i="19"/>
  <c r="I1039" i="19"/>
  <c r="I1071" i="19"/>
  <c r="I1103" i="19"/>
  <c r="I1135" i="19"/>
  <c r="I1167" i="19"/>
  <c r="I1199" i="19"/>
  <c r="I1231" i="19"/>
  <c r="I1263" i="19"/>
  <c r="I1295" i="19"/>
  <c r="I1327" i="19"/>
  <c r="I1359" i="19"/>
  <c r="I1391" i="19"/>
  <c r="I1423" i="19"/>
  <c r="I1455" i="19"/>
  <c r="I1487" i="19"/>
  <c r="I1519" i="19"/>
  <c r="I1551" i="19"/>
  <c r="I1583" i="19"/>
  <c r="I1615" i="19"/>
  <c r="I1647" i="19"/>
  <c r="I1679" i="19"/>
  <c r="I1711" i="19"/>
  <c r="I1743" i="19"/>
  <c r="I1775" i="19"/>
  <c r="I1807" i="19"/>
  <c r="I1839" i="19"/>
  <c r="I1871" i="19"/>
  <c r="I1903" i="19"/>
  <c r="I1935" i="19"/>
  <c r="I1967" i="19"/>
  <c r="I1999" i="19"/>
  <c r="I2031" i="19"/>
  <c r="I2063" i="19"/>
  <c r="I2095" i="19"/>
  <c r="I2127" i="19"/>
  <c r="I2159" i="19"/>
  <c r="I2191" i="19"/>
  <c r="I2223" i="19"/>
  <c r="I2255" i="19"/>
  <c r="I2287" i="19"/>
  <c r="I2319" i="19"/>
  <c r="I2351" i="19"/>
  <c r="I2383" i="19"/>
  <c r="I2415" i="19"/>
  <c r="I2447" i="19"/>
  <c r="I2479" i="19"/>
  <c r="I2511" i="19"/>
  <c r="I2543" i="19"/>
  <c r="I2575" i="19"/>
  <c r="I2607" i="19"/>
  <c r="I2639" i="19"/>
  <c r="I2671" i="19"/>
  <c r="I2703" i="19"/>
  <c r="I2735" i="19"/>
  <c r="I2767" i="19"/>
  <c r="I2799" i="19"/>
  <c r="I2831" i="19"/>
  <c r="I2863" i="19"/>
  <c r="I2895" i="19"/>
  <c r="I2927" i="19"/>
  <c r="I2959" i="19"/>
  <c r="I2991" i="19"/>
  <c r="I3023" i="19"/>
  <c r="I3055" i="19"/>
  <c r="I3087" i="19"/>
  <c r="I3119" i="19"/>
  <c r="I3151" i="19"/>
  <c r="I3183" i="19"/>
  <c r="I3215" i="19"/>
  <c r="I3247" i="19"/>
  <c r="I3279" i="19"/>
  <c r="I3311" i="19"/>
  <c r="I3343" i="19"/>
  <c r="I3375" i="19"/>
  <c r="I3407" i="19"/>
  <c r="I3439" i="19"/>
  <c r="I3471" i="19"/>
  <c r="I3503" i="19"/>
  <c r="I3535" i="19"/>
  <c r="I3567" i="19"/>
  <c r="I3599" i="19"/>
  <c r="I3631" i="19"/>
  <c r="I3663" i="19"/>
  <c r="I3695" i="19"/>
  <c r="I8865" i="19"/>
  <c r="I8897" i="19"/>
  <c r="I8929" i="19"/>
  <c r="I8961" i="19"/>
  <c r="I8993" i="19"/>
  <c r="I9025" i="19"/>
  <c r="I9057" i="19"/>
  <c r="I9089" i="19"/>
  <c r="I9121" i="19"/>
  <c r="I9153" i="19"/>
  <c r="I9185" i="19"/>
  <c r="I9217" i="19"/>
  <c r="I9249" i="19"/>
  <c r="I9281" i="19"/>
  <c r="I9313" i="19"/>
  <c r="I9345" i="19"/>
  <c r="I9377" i="19"/>
  <c r="I9409" i="19"/>
  <c r="I9441" i="19"/>
  <c r="I4039" i="19"/>
  <c r="I4071" i="19"/>
  <c r="I4103" i="19"/>
  <c r="I4135" i="19"/>
  <c r="I4167" i="19"/>
  <c r="I4199" i="19"/>
  <c r="I4231" i="19"/>
  <c r="I4263" i="19"/>
  <c r="I4295" i="19"/>
  <c r="I4327" i="19"/>
  <c r="I4359" i="19"/>
  <c r="I4391" i="19"/>
  <c r="I4423" i="19"/>
  <c r="I4455" i="19"/>
  <c r="I4487" i="19"/>
  <c r="I4519" i="19"/>
  <c r="I4551" i="19"/>
  <c r="I4583" i="19"/>
  <c r="I4615" i="19"/>
  <c r="I4647" i="19"/>
  <c r="I4679" i="19"/>
  <c r="I4711" i="19"/>
  <c r="I4743" i="19"/>
  <c r="I4775" i="19"/>
  <c r="I4807" i="19"/>
  <c r="I4839" i="19"/>
  <c r="I4871" i="19"/>
  <c r="I4903" i="19"/>
  <c r="I4935" i="19"/>
  <c r="I4967" i="19"/>
  <c r="I4999" i="19"/>
  <c r="I5031" i="19"/>
  <c r="I5063" i="19"/>
  <c r="I5095" i="19"/>
  <c r="I5127" i="19"/>
  <c r="I5159" i="19"/>
  <c r="I5191" i="19"/>
  <c r="I5223" i="19"/>
  <c r="I5255" i="19"/>
  <c r="I5287" i="19"/>
  <c r="I5319" i="19"/>
  <c r="I5351" i="19"/>
  <c r="I5383" i="19"/>
  <c r="I5415" i="19"/>
  <c r="I5447" i="19"/>
  <c r="I5479" i="19"/>
  <c r="I5511" i="19"/>
  <c r="I5543" i="19"/>
  <c r="I5575" i="19"/>
  <c r="I5607" i="19"/>
  <c r="I5639" i="19"/>
  <c r="I5671" i="19"/>
  <c r="I5703" i="19"/>
  <c r="I5735" i="19"/>
  <c r="I5767" i="19"/>
  <c r="I5799" i="19"/>
  <c r="I5831" i="19"/>
  <c r="I5863" i="19"/>
  <c r="I5895" i="19"/>
  <c r="I5927" i="19"/>
  <c r="I5959" i="19"/>
  <c r="I5991" i="19"/>
  <c r="I6023" i="19"/>
  <c r="I6055" i="19"/>
  <c r="I6087" i="19"/>
  <c r="I6119" i="19"/>
  <c r="I6151" i="19"/>
  <c r="I6183" i="19"/>
  <c r="I6215" i="19"/>
  <c r="I6247" i="19"/>
  <c r="I6279" i="19"/>
  <c r="I6311" i="19"/>
  <c r="I6343" i="19"/>
  <c r="I6375" i="19"/>
  <c r="I6407" i="19"/>
  <c r="I6439" i="19"/>
  <c r="I6471" i="19"/>
  <c r="I6503" i="19"/>
  <c r="I6535" i="19"/>
  <c r="I6567" i="19"/>
  <c r="I6599" i="19"/>
  <c r="I6631" i="19"/>
  <c r="I6663" i="19"/>
  <c r="I6695" i="19"/>
  <c r="I9240" i="19"/>
  <c r="I7584" i="19"/>
  <c r="I8160" i="19"/>
  <c r="I8736" i="19"/>
  <c r="I10008" i="19"/>
  <c r="I8401" i="19"/>
  <c r="I8433" i="19"/>
  <c r="I8465" i="19"/>
  <c r="I8497" i="19"/>
  <c r="I8529" i="19"/>
  <c r="I8561" i="19"/>
  <c r="I8593" i="19"/>
  <c r="I8625" i="19"/>
  <c r="I8657" i="19"/>
  <c r="I8689" i="19"/>
  <c r="I8721" i="19"/>
  <c r="I8753" i="19"/>
  <c r="I8785" i="19"/>
  <c r="I9528" i="19"/>
  <c r="I1154" i="19"/>
  <c r="I1186" i="19"/>
  <c r="I1218" i="19"/>
  <c r="I1250" i="19"/>
  <c r="I1282" i="19"/>
  <c r="I1314" i="19"/>
  <c r="I1346" i="19"/>
  <c r="I1378" i="19"/>
  <c r="I1410" i="19"/>
  <c r="I1442" i="19"/>
  <c r="I1474" i="19"/>
  <c r="I1506" i="19"/>
  <c r="I1538" i="19"/>
  <c r="I1570" i="19"/>
  <c r="I1602" i="19"/>
  <c r="I1634" i="19"/>
  <c r="I1666" i="19"/>
  <c r="I1698" i="19"/>
  <c r="I1730" i="19"/>
  <c r="I41" i="19"/>
  <c r="I73" i="19"/>
  <c r="I105" i="19"/>
  <c r="I137" i="19"/>
  <c r="I169" i="19"/>
  <c r="I260" i="19"/>
  <c r="I292" i="19"/>
  <c r="I37" i="19"/>
  <c r="I69" i="19"/>
  <c r="I101" i="19"/>
  <c r="I133" i="19"/>
  <c r="I165" i="19"/>
  <c r="I197" i="19"/>
  <c r="I229" i="19"/>
  <c r="I261" i="19"/>
  <c r="I293" i="19"/>
  <c r="I30" i="19"/>
  <c r="I62" i="19"/>
  <c r="I94" i="19"/>
  <c r="I126" i="19"/>
  <c r="I158" i="19"/>
  <c r="I190" i="19"/>
  <c r="I40" i="19"/>
  <c r="I72" i="19"/>
  <c r="I104" i="19"/>
  <c r="I136" i="19"/>
  <c r="I168" i="19"/>
  <c r="I200" i="19"/>
  <c r="I232" i="19"/>
  <c r="I264" i="19"/>
  <c r="I296" i="19"/>
  <c r="I328" i="19"/>
  <c r="I360" i="19"/>
  <c r="I392" i="19"/>
  <c r="I4931" i="19"/>
  <c r="I4963" i="19"/>
  <c r="I4995" i="19"/>
  <c r="I5027" i="19"/>
  <c r="I5059" i="19"/>
  <c r="I5091" i="19"/>
  <c r="I5123" i="19"/>
  <c r="I5155" i="19"/>
  <c r="I5187" i="19"/>
  <c r="I5219" i="19"/>
  <c r="I5251" i="19"/>
  <c r="I5283" i="19"/>
  <c r="I5315" i="19"/>
  <c r="I5347" i="19"/>
  <c r="I5379" i="19"/>
  <c r="I5411" i="19"/>
  <c r="I5443" i="19"/>
  <c r="I5475" i="19"/>
  <c r="I5507" i="19"/>
  <c r="I5539" i="19"/>
  <c r="I5571" i="19"/>
  <c r="I5603" i="19"/>
  <c r="I5635" i="19"/>
  <c r="I5667" i="19"/>
  <c r="I5699" i="19"/>
  <c r="I5731" i="19"/>
  <c r="I5763" i="19"/>
  <c r="I5795" i="19"/>
  <c r="I5827" i="19"/>
  <c r="I5859" i="19"/>
  <c r="I5891" i="19"/>
  <c r="I5923" i="19"/>
  <c r="I5955" i="19"/>
  <c r="I5987" i="19"/>
  <c r="I6019" i="19"/>
  <c r="I6051" i="19"/>
  <c r="I6083" i="19"/>
  <c r="I6115" i="19"/>
  <c r="I6147" i="19"/>
  <c r="I6179" i="19"/>
  <c r="I6211" i="19"/>
  <c r="I6243" i="19"/>
  <c r="I6275" i="19"/>
  <c r="I6307" i="19"/>
  <c r="I6339" i="19"/>
  <c r="I6371" i="19"/>
  <c r="I6403" i="19"/>
  <c r="I6435" i="19"/>
  <c r="I6467" i="19"/>
  <c r="I6499" i="19"/>
  <c r="I6531" i="19"/>
  <c r="I6563" i="19"/>
  <c r="I6595" i="19"/>
  <c r="I6627" i="19"/>
  <c r="I6659" i="19"/>
  <c r="I6691" i="19"/>
  <c r="I6723" i="19"/>
  <c r="I7560" i="19"/>
  <c r="I8072" i="19"/>
  <c r="I7688" i="19"/>
  <c r="I8200" i="19"/>
  <c r="I7752" i="19"/>
  <c r="I8264" i="19"/>
  <c r="I6983" i="19"/>
  <c r="I7304" i="19"/>
  <c r="I7816" i="19"/>
  <c r="I8328" i="19"/>
  <c r="I7368" i="19"/>
  <c r="I7880" i="19"/>
  <c r="I8392" i="19"/>
  <c r="I7432" i="19"/>
  <c r="I7944" i="19"/>
  <c r="I8456" i="19"/>
  <c r="I6755" i="19"/>
  <c r="I6787" i="19"/>
  <c r="I6859" i="19"/>
  <c r="I6891" i="19"/>
  <c r="I7035" i="19"/>
  <c r="I7139" i="19"/>
  <c r="I7243" i="19"/>
  <c r="I7275" i="19"/>
  <c r="I7307" i="19"/>
  <c r="I7339" i="19"/>
  <c r="I7371" i="19"/>
  <c r="I7403" i="19"/>
  <c r="I7435" i="19"/>
  <c r="I7467" i="19"/>
  <c r="I7499" i="19"/>
  <c r="I7531" i="19"/>
  <c r="I7563" i="19"/>
  <c r="I7595" i="19"/>
  <c r="I7627" i="19"/>
  <c r="I7659" i="19"/>
  <c r="I7691" i="19"/>
  <c r="I7723" i="19"/>
  <c r="I7755" i="19"/>
  <c r="I7787" i="19"/>
  <c r="I7819" i="19"/>
  <c r="I7851" i="19"/>
  <c r="I7883" i="19"/>
  <c r="I7915" i="19"/>
  <c r="I7947" i="19"/>
  <c r="I7979" i="19"/>
  <c r="I8011" i="19"/>
  <c r="I8043" i="19"/>
  <c r="I8075" i="19"/>
  <c r="I8107" i="19"/>
  <c r="I8139" i="19"/>
  <c r="I8171" i="19"/>
  <c r="I8203" i="19"/>
  <c r="I8235" i="19"/>
  <c r="I8267" i="19"/>
  <c r="I8299" i="19"/>
  <c r="I8331" i="19"/>
  <c r="I8363" i="19"/>
  <c r="I8395" i="19"/>
  <c r="I8427" i="19"/>
  <c r="I8459" i="19"/>
  <c r="I8491" i="19"/>
  <c r="I8523" i="19"/>
  <c r="I8555" i="19"/>
  <c r="I8587" i="19"/>
  <c r="I8619" i="19"/>
  <c r="I8651" i="19"/>
  <c r="I8683" i="19"/>
  <c r="I8715" i="19"/>
  <c r="I8747" i="19"/>
  <c r="I8779" i="19"/>
  <c r="I8811" i="19"/>
  <c r="I8843" i="19"/>
  <c r="I8875" i="19"/>
  <c r="I8907" i="19"/>
  <c r="I8939" i="19"/>
  <c r="I8971" i="19"/>
  <c r="I9003" i="19"/>
  <c r="I9035" i="19"/>
  <c r="I9067" i="19"/>
  <c r="I9099" i="19"/>
  <c r="I9131" i="19"/>
  <c r="I9163" i="19"/>
  <c r="I9195" i="19"/>
  <c r="I9227" i="19"/>
  <c r="I9259" i="19"/>
  <c r="I9291" i="19"/>
  <c r="I9323" i="19"/>
  <c r="I9355" i="19"/>
  <c r="I9387" i="19"/>
  <c r="I9419" i="19"/>
  <c r="I9451" i="19"/>
  <c r="I9483" i="19"/>
  <c r="I9515" i="19"/>
  <c r="I9547" i="19"/>
  <c r="I9579" i="19"/>
  <c r="I9611" i="19"/>
  <c r="I9643" i="19"/>
  <c r="I9675" i="19"/>
  <c r="I9707" i="19"/>
  <c r="I9739" i="19"/>
  <c r="I9771" i="19"/>
  <c r="I9803" i="19"/>
  <c r="I9835" i="19"/>
  <c r="I9867" i="19"/>
  <c r="I9899" i="19"/>
  <c r="I9931" i="19"/>
  <c r="I9963" i="19"/>
  <c r="I9995" i="19"/>
  <c r="I6008" i="19"/>
  <c r="I300" i="19"/>
  <c r="I332" i="19"/>
  <c r="I364" i="19"/>
  <c r="I396" i="19"/>
  <c r="I428" i="19"/>
  <c r="I460" i="19"/>
  <c r="I492" i="19"/>
  <c r="I524" i="19"/>
  <c r="I556" i="19"/>
  <c r="I588" i="19"/>
  <c r="I620" i="19"/>
  <c r="I652" i="19"/>
  <c r="I684" i="19"/>
  <c r="I716" i="19"/>
  <c r="I748" i="19"/>
  <c r="I780" i="19"/>
  <c r="I812" i="19"/>
  <c r="I844" i="19"/>
  <c r="I876" i="19"/>
  <c r="I908" i="19"/>
  <c r="I940" i="19"/>
  <c r="I972" i="19"/>
  <c r="I1004" i="19"/>
  <c r="I1036" i="19"/>
  <c r="I1068" i="19"/>
  <c r="I1100" i="19"/>
  <c r="I1132" i="19"/>
  <c r="I1164" i="19"/>
  <c r="I1196" i="19"/>
  <c r="I1228" i="19"/>
  <c r="I1260" i="19"/>
  <c r="I1292" i="19"/>
  <c r="I1324" i="19"/>
  <c r="I1356" i="19"/>
  <c r="I1388" i="19"/>
  <c r="I1420" i="19"/>
  <c r="I1452" i="19"/>
  <c r="I1484" i="19"/>
  <c r="I1516" i="19"/>
  <c r="I1548" i="19"/>
  <c r="I1580" i="19"/>
  <c r="I1612" i="19"/>
  <c r="I1644" i="19"/>
  <c r="I1676" i="19"/>
  <c r="I1708" i="19"/>
  <c r="I1740" i="19"/>
  <c r="I1772" i="19"/>
  <c r="I1804" i="19"/>
  <c r="I1836" i="19"/>
  <c r="I1868" i="19"/>
  <c r="I1900" i="19"/>
  <c r="I4564" i="19"/>
  <c r="I4596" i="19"/>
  <c r="I4628" i="19"/>
  <c r="I4660" i="19"/>
  <c r="I4692" i="19"/>
  <c r="I4724" i="19"/>
  <c r="I4756" i="19"/>
  <c r="I4788" i="19"/>
  <c r="I4820" i="19"/>
  <c r="I4852" i="19"/>
  <c r="I4884" i="19"/>
  <c r="I4916" i="19"/>
  <c r="I4948" i="19"/>
  <c r="I4980" i="19"/>
  <c r="I5148" i="19"/>
  <c r="I5180" i="19"/>
  <c r="I5284" i="19"/>
  <c r="I5316" i="19"/>
  <c r="I5420" i="19"/>
  <c r="I5452" i="19"/>
  <c r="I5556" i="19"/>
  <c r="I5660" i="19"/>
  <c r="I5692" i="19"/>
  <c r="I5796" i="19"/>
  <c r="I5828" i="19"/>
  <c r="I5860" i="19"/>
  <c r="I5892" i="19"/>
  <c r="I5924" i="19"/>
  <c r="I5956" i="19"/>
  <c r="I5988" i="19"/>
  <c r="I6020" i="19"/>
  <c r="I6052" i="19"/>
  <c r="I6084" i="19"/>
  <c r="I6116" i="19"/>
  <c r="I6148" i="19"/>
  <c r="I6180" i="19"/>
  <c r="I6212" i="19"/>
  <c r="I6244" i="19"/>
  <c r="I6276" i="19"/>
  <c r="I6308" i="19"/>
  <c r="I6340" i="19"/>
  <c r="I6372" i="19"/>
  <c r="I6404" i="19"/>
  <c r="I6436" i="19"/>
  <c r="I6468" i="19"/>
  <c r="I6500" i="19"/>
  <c r="I6532" i="19"/>
  <c r="I6564" i="19"/>
  <c r="I6596" i="19"/>
  <c r="I6628" i="19"/>
  <c r="I6660" i="19"/>
  <c r="I6692" i="19"/>
  <c r="I6724" i="19"/>
  <c r="I6756" i="19"/>
  <c r="I6892" i="19"/>
  <c r="I6924" i="19"/>
  <c r="I7124" i="19"/>
  <c r="I7156" i="19"/>
  <c r="I7260" i="19"/>
  <c r="I7292" i="19"/>
  <c r="I7324" i="19"/>
  <c r="I7356" i="19"/>
  <c r="I7388" i="19"/>
  <c r="I7420" i="19"/>
  <c r="I7452" i="19"/>
  <c r="I7484" i="19"/>
  <c r="I7516" i="19"/>
  <c r="I7548" i="19"/>
  <c r="I7580" i="19"/>
  <c r="I7612" i="19"/>
  <c r="I7644" i="19"/>
  <c r="I7676" i="19"/>
  <c r="I7708" i="19"/>
  <c r="I7740" i="19"/>
  <c r="I7772" i="19"/>
  <c r="I7804" i="19"/>
  <c r="I7836" i="19"/>
  <c r="I7868" i="19"/>
  <c r="I7900" i="19"/>
  <c r="I7932" i="19"/>
  <c r="I7964" i="19"/>
  <c r="I7996" i="19"/>
  <c r="I8028" i="19"/>
  <c r="I8060" i="19"/>
  <c r="I8092" i="19"/>
  <c r="I8124" i="19"/>
  <c r="I8156" i="19"/>
  <c r="I8188" i="19"/>
  <c r="I8220" i="19"/>
  <c r="I8252" i="19"/>
  <c r="I8284" i="19"/>
  <c r="I8316" i="19"/>
  <c r="I8348" i="19"/>
  <c r="I8380" i="19"/>
  <c r="I8412" i="19"/>
  <c r="I8444" i="19"/>
  <c r="I8476" i="19"/>
  <c r="I8508" i="19"/>
  <c r="I8540" i="19"/>
  <c r="I8572" i="19"/>
  <c r="I8604" i="19"/>
  <c r="I8636" i="19"/>
  <c r="I8668" i="19"/>
  <c r="I8700" i="19"/>
  <c r="I8732" i="19"/>
  <c r="I8764" i="19"/>
  <c r="I8796" i="19"/>
  <c r="I8828" i="19"/>
  <c r="I8860" i="19"/>
  <c r="I8892" i="19"/>
  <c r="I8924" i="19"/>
  <c r="I8956" i="19"/>
  <c r="I8988" i="19"/>
  <c r="I9020" i="19"/>
  <c r="I9052" i="19"/>
  <c r="I9084" i="19"/>
  <c r="I9116" i="19"/>
  <c r="I9148" i="19"/>
  <c r="I7496" i="19"/>
  <c r="I8008" i="19"/>
  <c r="I8520" i="19"/>
  <c r="I2590" i="19"/>
  <c r="I2622" i="19"/>
  <c r="I2654" i="19"/>
  <c r="I2686" i="19"/>
  <c r="I2718" i="19"/>
  <c r="I2750" i="19"/>
  <c r="I2782" i="19"/>
  <c r="I2814" i="19"/>
  <c r="I2846" i="19"/>
  <c r="I2878" i="19"/>
  <c r="I2910" i="19"/>
  <c r="I2942" i="19"/>
  <c r="I2974" i="19"/>
  <c r="I3006" i="19"/>
  <c r="I3038" i="19"/>
  <c r="I3070" i="19"/>
  <c r="I3622" i="19"/>
  <c r="I3654" i="19"/>
  <c r="I3686" i="19"/>
  <c r="I3718" i="19"/>
  <c r="I3750" i="19"/>
  <c r="I3782" i="19"/>
  <c r="I3814" i="19"/>
  <c r="I3846" i="19"/>
  <c r="I3878" i="19"/>
  <c r="I3910" i="19"/>
  <c r="I3942" i="19"/>
  <c r="I3974" i="19"/>
  <c r="I4006" i="19"/>
  <c r="I4038" i="19"/>
  <c r="I4070" i="19"/>
  <c r="I4238" i="19"/>
  <c r="I4270" i="19"/>
  <c r="I4302" i="19"/>
  <c r="I4334" i="19"/>
  <c r="I4470" i="19"/>
  <c r="I4502" i="19"/>
  <c r="I4534" i="19"/>
  <c r="I4566" i="19"/>
  <c r="I4598" i="19"/>
  <c r="I4630" i="19"/>
  <c r="I4662" i="19"/>
  <c r="I4694" i="19"/>
  <c r="I4726" i="19"/>
  <c r="I4758" i="19"/>
  <c r="I4790" i="19"/>
  <c r="I4822" i="19"/>
  <c r="I4854" i="19"/>
  <c r="I4886" i="19"/>
  <c r="I4918" i="19"/>
  <c r="I4950" i="19"/>
  <c r="I4982" i="19"/>
  <c r="I5014" i="19"/>
  <c r="I5046" i="19"/>
  <c r="I6750" i="19"/>
  <c r="I6782" i="19"/>
  <c r="I6814" i="19"/>
  <c r="I6918" i="19"/>
  <c r="I6950" i="19"/>
  <c r="I7022" i="19"/>
  <c r="I7094" i="19"/>
  <c r="I7198" i="19"/>
  <c r="I7230" i="19"/>
  <c r="I23" i="19"/>
  <c r="I55" i="19"/>
  <c r="I87" i="19"/>
  <c r="I119" i="19"/>
  <c r="I151" i="19"/>
  <c r="I183" i="19"/>
  <c r="I215" i="19"/>
  <c r="I247" i="19"/>
  <c r="I279" i="19"/>
  <c r="I311" i="19"/>
  <c r="I343" i="19"/>
  <c r="I375" i="19"/>
  <c r="I3727" i="19"/>
  <c r="I3759" i="19"/>
  <c r="I3791" i="19"/>
  <c r="I3823" i="19"/>
  <c r="I3855" i="19"/>
  <c r="I3887" i="19"/>
  <c r="I3919" i="19"/>
  <c r="I3951" i="19"/>
  <c r="I3983" i="19"/>
  <c r="I4015" i="19"/>
  <c r="I4047" i="19"/>
  <c r="I4079" i="19"/>
  <c r="I4111" i="19"/>
  <c r="I4143" i="19"/>
  <c r="I4175" i="19"/>
  <c r="I4207" i="19"/>
  <c r="I4239" i="19"/>
  <c r="I4271" i="19"/>
  <c r="I4303" i="19"/>
  <c r="I4335" i="19"/>
  <c r="I4367" i="19"/>
  <c r="I4399" i="19"/>
  <c r="I4431" i="19"/>
  <c r="I4463" i="19"/>
  <c r="I4495" i="19"/>
  <c r="I4527" i="19"/>
  <c r="I4559" i="19"/>
  <c r="I4591" i="19"/>
  <c r="I4623" i="19"/>
  <c r="I4655" i="19"/>
  <c r="I4687" i="19"/>
  <c r="I4719" i="19"/>
  <c r="I4751" i="19"/>
  <c r="I4783" i="19"/>
  <c r="I4815" i="19"/>
  <c r="I4847" i="19"/>
  <c r="I4879" i="19"/>
  <c r="I4911" i="19"/>
  <c r="I4943" i="19"/>
  <c r="I4975" i="19"/>
  <c r="I5007" i="19"/>
  <c r="I5039" i="19"/>
  <c r="I5071" i="19"/>
  <c r="I5103" i="19"/>
  <c r="I5135" i="19"/>
  <c r="I5167" i="19"/>
  <c r="I5199" i="19"/>
  <c r="I5231" i="19"/>
  <c r="I5263" i="19"/>
  <c r="I5295" i="19"/>
  <c r="I5327" i="19"/>
  <c r="I5359" i="19"/>
  <c r="I5391" i="19"/>
  <c r="I5423" i="19"/>
  <c r="I5455" i="19"/>
  <c r="I5487" i="19"/>
  <c r="I5519" i="19"/>
  <c r="I5551" i="19"/>
  <c r="I5583" i="19"/>
  <c r="I5615" i="19"/>
  <c r="I5647" i="19"/>
  <c r="I5679" i="19"/>
  <c r="I5711" i="19"/>
  <c r="I5743" i="19"/>
  <c r="I5775" i="19"/>
  <c r="I5807" i="19"/>
  <c r="I5839" i="19"/>
  <c r="I5871" i="19"/>
  <c r="I5903" i="19"/>
  <c r="I5935" i="19"/>
  <c r="I5967" i="19"/>
  <c r="I5999" i="19"/>
  <c r="I6031" i="19"/>
  <c r="I6063" i="19"/>
  <c r="I6095" i="19"/>
  <c r="I6127" i="19"/>
  <c r="I6159" i="19"/>
  <c r="I6191" i="19"/>
  <c r="I6223" i="19"/>
  <c r="I6255" i="19"/>
  <c r="I6287" i="19"/>
  <c r="I6319" i="19"/>
  <c r="I6351" i="19"/>
  <c r="I6383" i="19"/>
  <c r="I6415" i="19"/>
  <c r="I6447" i="19"/>
  <c r="I6479" i="19"/>
  <c r="I6511" i="19"/>
  <c r="I6543" i="19"/>
  <c r="I6575" i="19"/>
  <c r="I6607" i="19"/>
  <c r="I6639" i="19"/>
  <c r="I407" i="19"/>
  <c r="I439" i="19"/>
  <c r="I471" i="19"/>
  <c r="I503" i="19"/>
  <c r="I535" i="19"/>
  <c r="I567" i="19"/>
  <c r="I599" i="19"/>
  <c r="I631" i="19"/>
  <c r="I663" i="19"/>
  <c r="I695" i="19"/>
  <c r="I727" i="19"/>
  <c r="I759" i="19"/>
  <c r="I791" i="19"/>
  <c r="I823" i="19"/>
  <c r="I855" i="19"/>
  <c r="I887" i="19"/>
  <c r="I919" i="19"/>
  <c r="I951" i="19"/>
  <c r="I983" i="19"/>
  <c r="I1015" i="19"/>
  <c r="I1047" i="19"/>
  <c r="I1079" i="19"/>
  <c r="I1111" i="19"/>
  <c r="I1143" i="19"/>
  <c r="I1175" i="19"/>
  <c r="I1207" i="19"/>
  <c r="I1239" i="19"/>
  <c r="I1271" i="19"/>
  <c r="I1303" i="19"/>
  <c r="I1335" i="19"/>
  <c r="I1367" i="19"/>
  <c r="I1399" i="19"/>
  <c r="I1431" i="19"/>
  <c r="I1463" i="19"/>
  <c r="I1495" i="19"/>
  <c r="I1527" i="19"/>
  <c r="I1559" i="19"/>
  <c r="I1591" i="19"/>
  <c r="I1623" i="19"/>
  <c r="I1655" i="19"/>
  <c r="I1687" i="19"/>
  <c r="I1719" i="19"/>
  <c r="I1751" i="19"/>
  <c r="I1783" i="19"/>
  <c r="I1815" i="19"/>
  <c r="I1847" i="19"/>
  <c r="I1879" i="19"/>
  <c r="I1911" i="19"/>
  <c r="I1943" i="19"/>
  <c r="I1975" i="19"/>
  <c r="I2007" i="19"/>
  <c r="I2039" i="19"/>
  <c r="I2071" i="19"/>
  <c r="I2103" i="19"/>
  <c r="I2135" i="19"/>
  <c r="I2167" i="19"/>
  <c r="I2199" i="19"/>
  <c r="I2231" i="19"/>
  <c r="I2263" i="19"/>
  <c r="I2295" i="19"/>
  <c r="I2327" i="19"/>
  <c r="I2359" i="19"/>
  <c r="I2391" i="19"/>
  <c r="I2423" i="19"/>
  <c r="I2455" i="19"/>
  <c r="I2487" i="19"/>
  <c r="I2519" i="19"/>
  <c r="I2551" i="19"/>
  <c r="I2583" i="19"/>
  <c r="I2615" i="19"/>
  <c r="I2647" i="19"/>
  <c r="I2679" i="19"/>
  <c r="I2711" i="19"/>
  <c r="I2743" i="19"/>
  <c r="I2775" i="19"/>
  <c r="I2807" i="19"/>
  <c r="I2839" i="19"/>
  <c r="I2871" i="19"/>
  <c r="I2903" i="19"/>
  <c r="I2935" i="19"/>
  <c r="I2967" i="19"/>
  <c r="I2999" i="19"/>
  <c r="I3031" i="19"/>
  <c r="I3063" i="19"/>
  <c r="I3095" i="19"/>
  <c r="I3127" i="19"/>
  <c r="I3159" i="19"/>
  <c r="I3191" i="19"/>
  <c r="I3223" i="19"/>
  <c r="I3255" i="19"/>
  <c r="I3287" i="19"/>
  <c r="I3319" i="19"/>
  <c r="I3351" i="19"/>
  <c r="I3383" i="19"/>
  <c r="I3415" i="19"/>
  <c r="I3447" i="19"/>
  <c r="I3479" i="19"/>
  <c r="I3511" i="19"/>
  <c r="I3543" i="19"/>
  <c r="I3575" i="19"/>
  <c r="I3607" i="19"/>
  <c r="I3639" i="19"/>
  <c r="I3671" i="19"/>
  <c r="I3703" i="19"/>
  <c r="I3735" i="19"/>
  <c r="I3767" i="19"/>
  <c r="I3799" i="19"/>
  <c r="I3831" i="19"/>
  <c r="I3863" i="19"/>
  <c r="I3895" i="19"/>
  <c r="I3927" i="19"/>
  <c r="I3959" i="19"/>
  <c r="I3991" i="19"/>
  <c r="I4023" i="19"/>
  <c r="I4055" i="19"/>
  <c r="I4087" i="19"/>
  <c r="I4119" i="19"/>
  <c r="I4151" i="19"/>
  <c r="I4183" i="19"/>
  <c r="I4215" i="19"/>
  <c r="I4247" i="19"/>
  <c r="I4279" i="19"/>
  <c r="I4311" i="19"/>
  <c r="I4343" i="19"/>
  <c r="I4375" i="19"/>
  <c r="I4407" i="19"/>
  <c r="I4439" i="19"/>
  <c r="I4471" i="19"/>
  <c r="I4503" i="19"/>
  <c r="I4535" i="19"/>
  <c r="I4567" i="19"/>
  <c r="I4599" i="19"/>
  <c r="I4631" i="19"/>
  <c r="I4663" i="19"/>
  <c r="I4695" i="19"/>
  <c r="I4727" i="19"/>
  <c r="I4759" i="19"/>
  <c r="I4791" i="19"/>
  <c r="I4823" i="19"/>
  <c r="I4855" i="19"/>
  <c r="I4887" i="19"/>
  <c r="I4919" i="19"/>
  <c r="I4951" i="19"/>
  <c r="I4983" i="19"/>
  <c r="I5015" i="19"/>
  <c r="I5047" i="19"/>
  <c r="I5079" i="19"/>
  <c r="I5111" i="19"/>
  <c r="I5143" i="19"/>
  <c r="I5175" i="19"/>
  <c r="I5207" i="19"/>
  <c r="I5239" i="19"/>
  <c r="I5271" i="19"/>
  <c r="I5303" i="19"/>
  <c r="I5335" i="19"/>
  <c r="I5367" i="19"/>
  <c r="I5399" i="19"/>
  <c r="I5431" i="19"/>
  <c r="I5463" i="19"/>
  <c r="I5495" i="19"/>
  <c r="I5527" i="19"/>
  <c r="I5559" i="19"/>
  <c r="I5591" i="19"/>
  <c r="I5623" i="19"/>
  <c r="I5655" i="19"/>
  <c r="I5687" i="19"/>
  <c r="I5719" i="19"/>
  <c r="I5751" i="19"/>
  <c r="I5783" i="19"/>
  <c r="I5815" i="19"/>
  <c r="I6727" i="19"/>
  <c r="I6759" i="19"/>
  <c r="I6791" i="19"/>
  <c r="I6823" i="19"/>
  <c r="I6927" i="19"/>
  <c r="I6959" i="19"/>
  <c r="I7159" i="19"/>
  <c r="I7191" i="19"/>
  <c r="I7295" i="19"/>
  <c r="I7327" i="19"/>
  <c r="I7359" i="19"/>
  <c r="I7391" i="19"/>
  <c r="I7423" i="19"/>
  <c r="I7455" i="19"/>
  <c r="I7487" i="19"/>
  <c r="I7519" i="19"/>
  <c r="I7551" i="19"/>
  <c r="I7583" i="19"/>
  <c r="I7615" i="19"/>
  <c r="I7647" i="19"/>
  <c r="I7679" i="19"/>
  <c r="I7711" i="19"/>
  <c r="I7743" i="19"/>
  <c r="I7775" i="19"/>
  <c r="I7807" i="19"/>
  <c r="I7839" i="19"/>
  <c r="I7871" i="19"/>
  <c r="I7903" i="19"/>
  <c r="I7935" i="19"/>
  <c r="I7967" i="19"/>
  <c r="I7999" i="19"/>
  <c r="I8031" i="19"/>
  <c r="I8063" i="19"/>
  <c r="I8095" i="19"/>
  <c r="I8127" i="19"/>
  <c r="I8159" i="19"/>
  <c r="I8191" i="19"/>
  <c r="I8223" i="19"/>
  <c r="I8255" i="19"/>
  <c r="I8287" i="19"/>
  <c r="I8319" i="19"/>
  <c r="I8351" i="19"/>
  <c r="I8383" i="19"/>
  <c r="I8415" i="19"/>
  <c r="I8447" i="19"/>
  <c r="I8479" i="19"/>
  <c r="I8511" i="19"/>
  <c r="I8543" i="19"/>
  <c r="I8575" i="19"/>
  <c r="I8607" i="19"/>
  <c r="I8639" i="19"/>
  <c r="I8671" i="19"/>
  <c r="I8703" i="19"/>
  <c r="I8735" i="19"/>
  <c r="I8767" i="19"/>
  <c r="I8799" i="19"/>
  <c r="I8831" i="19"/>
  <c r="I8863" i="19"/>
  <c r="I6671" i="19"/>
  <c r="I6703" i="19"/>
  <c r="I6735" i="19"/>
  <c r="I6767" i="19"/>
  <c r="I6799" i="19"/>
  <c r="I6831" i="19"/>
  <c r="I6935" i="19"/>
  <c r="I6967" i="19"/>
  <c r="I7167" i="19"/>
  <c r="I7271" i="19"/>
  <c r="I7303" i="19"/>
  <c r="I7335" i="19"/>
  <c r="I7367" i="19"/>
  <c r="I7399" i="19"/>
  <c r="I7431" i="19"/>
  <c r="I7463" i="19"/>
  <c r="I7495" i="19"/>
  <c r="I7527" i="19"/>
  <c r="I7559" i="19"/>
  <c r="I7591" i="19"/>
  <c r="I7623" i="19"/>
  <c r="I7655" i="19"/>
  <c r="I7687" i="19"/>
  <c r="I7719" i="19"/>
  <c r="I7751" i="19"/>
  <c r="I7783" i="19"/>
  <c r="I7815" i="19"/>
  <c r="I7847" i="19"/>
  <c r="I7879" i="19"/>
  <c r="I7911" i="19"/>
  <c r="I7943" i="19"/>
  <c r="I7975" i="19"/>
  <c r="I8007" i="19"/>
  <c r="I8039" i="19"/>
  <c r="I8071" i="19"/>
  <c r="I8103" i="19"/>
  <c r="I8135" i="19"/>
  <c r="I8167" i="19"/>
  <c r="I8199" i="19"/>
  <c r="I8231" i="19"/>
  <c r="I8263" i="19"/>
  <c r="I8295" i="19"/>
  <c r="I8327" i="19"/>
  <c r="I8359" i="19"/>
  <c r="I8391" i="19"/>
  <c r="I8423" i="19"/>
  <c r="I8455" i="19"/>
  <c r="I8487" i="19"/>
  <c r="I8519" i="19"/>
  <c r="I8551" i="19"/>
  <c r="I8583" i="19"/>
  <c r="I8615" i="19"/>
  <c r="I8647" i="19"/>
  <c r="I8679" i="19"/>
  <c r="I8711" i="19"/>
  <c r="I8743" i="19"/>
  <c r="I8775" i="19"/>
  <c r="I8807" i="19"/>
  <c r="I8839" i="19"/>
  <c r="I8871" i="19"/>
  <c r="I8903" i="19"/>
  <c r="I8935" i="19"/>
  <c r="I8967" i="19"/>
  <c r="I8999" i="19"/>
  <c r="I9031" i="19"/>
  <c r="I9063" i="19"/>
  <c r="I9095" i="19"/>
  <c r="I9127" i="19"/>
  <c r="I9159" i="19"/>
  <c r="I9191" i="19"/>
  <c r="I9223" i="19"/>
  <c r="I9255" i="19"/>
  <c r="I9287" i="19"/>
  <c r="I9319" i="19"/>
  <c r="I9351" i="19"/>
  <c r="I9383" i="19"/>
  <c r="I9415" i="19"/>
  <c r="I9447" i="19"/>
  <c r="I9479" i="19"/>
  <c r="I9511" i="19"/>
  <c r="I9543" i="19"/>
  <c r="I9575" i="19"/>
  <c r="I9607" i="19"/>
  <c r="I9639" i="19"/>
  <c r="I9671" i="19"/>
  <c r="I9703" i="19"/>
  <c r="I9735" i="19"/>
  <c r="I9767" i="19"/>
  <c r="I9799" i="19"/>
  <c r="I9831" i="19"/>
  <c r="I9863" i="19"/>
  <c r="I9895" i="19"/>
  <c r="I5847" i="19"/>
  <c r="I5879" i="19"/>
  <c r="I5911" i="19"/>
  <c r="I5943" i="19"/>
  <c r="I5975" i="19"/>
  <c r="I6007" i="19"/>
  <c r="I6039" i="19"/>
  <c r="I6071" i="19"/>
  <c r="I6103" i="19"/>
  <c r="I6135" i="19"/>
  <c r="I6167" i="19"/>
  <c r="I6199" i="19"/>
  <c r="I6231" i="19"/>
  <c r="I6263" i="19"/>
  <c r="I6295" i="19"/>
  <c r="I6327" i="19"/>
  <c r="I6359" i="19"/>
  <c r="I6391" i="19"/>
  <c r="I6423" i="19"/>
  <c r="I6455" i="19"/>
  <c r="I6487" i="19"/>
  <c r="I6519" i="19"/>
  <c r="I6551" i="19"/>
  <c r="I6583" i="19"/>
  <c r="I6615" i="19"/>
  <c r="I6647" i="19"/>
  <c r="I6679" i="19"/>
  <c r="I6711" i="19"/>
  <c r="I6743" i="19"/>
  <c r="I6775" i="19"/>
  <c r="I6807" i="19"/>
  <c r="I6839" i="19"/>
  <c r="I6943" i="19"/>
  <c r="I6975" i="19"/>
  <c r="I7143" i="19"/>
  <c r="I7175" i="19"/>
  <c r="I7279" i="19"/>
  <c r="I7311" i="19"/>
  <c r="I7343" i="19"/>
  <c r="I7375" i="19"/>
  <c r="I7407" i="19"/>
  <c r="I7439" i="19"/>
  <c r="I7471" i="19"/>
  <c r="I7503" i="19"/>
  <c r="I7535" i="19"/>
  <c r="I7567" i="19"/>
  <c r="I7599" i="19"/>
  <c r="I7631" i="19"/>
  <c r="I7663" i="19"/>
  <c r="I7695" i="19"/>
  <c r="I7727" i="19"/>
  <c r="I7759" i="19"/>
  <c r="I7791" i="19"/>
  <c r="I7823" i="19"/>
  <c r="I7855" i="19"/>
  <c r="I7887" i="19"/>
  <c r="I7919" i="19"/>
  <c r="I7951" i="19"/>
  <c r="I7983" i="19"/>
  <c r="I8015" i="19"/>
  <c r="I8047" i="19"/>
  <c r="I8079" i="19"/>
  <c r="I8111" i="19"/>
  <c r="I8143" i="19"/>
  <c r="I8175" i="19"/>
  <c r="I8207" i="19"/>
  <c r="I8239" i="19"/>
  <c r="I8271" i="19"/>
  <c r="I8303" i="19"/>
  <c r="I8335" i="19"/>
  <c r="I8367" i="19"/>
  <c r="I8399" i="19"/>
  <c r="I8431" i="19"/>
  <c r="I8463" i="19"/>
  <c r="I8495" i="19"/>
  <c r="I8527" i="19"/>
  <c r="I8559" i="19"/>
  <c r="I8591" i="19"/>
  <c r="I8623" i="19"/>
  <c r="I8655" i="19"/>
  <c r="I8687" i="19"/>
  <c r="I8719" i="19"/>
  <c r="I8751" i="19"/>
  <c r="I8783" i="19"/>
  <c r="I8815" i="19"/>
  <c r="I8895" i="19"/>
  <c r="I8927" i="19"/>
  <c r="I8959" i="19"/>
  <c r="I8991" i="19"/>
  <c r="I9023" i="19"/>
  <c r="I9055" i="19"/>
  <c r="I9087" i="19"/>
  <c r="I9119" i="19"/>
  <c r="I9151" i="19"/>
  <c r="I9183" i="19"/>
  <c r="I9215" i="19"/>
  <c r="I9247" i="19"/>
  <c r="I9279" i="19"/>
  <c r="I9311" i="19"/>
  <c r="I9343" i="19"/>
  <c r="I9375" i="19"/>
  <c r="I9407" i="19"/>
  <c r="I9439" i="19"/>
  <c r="I9471" i="19"/>
  <c r="I9503" i="19"/>
  <c r="I9535" i="19"/>
  <c r="I9567" i="19"/>
  <c r="I9599" i="19"/>
  <c r="I9631" i="19"/>
  <c r="I9663" i="19"/>
  <c r="I9695" i="19"/>
  <c r="I9727" i="19"/>
  <c r="I9759" i="19"/>
  <c r="I9791" i="19"/>
  <c r="I9823" i="19"/>
  <c r="I9855" i="19"/>
  <c r="I9887" i="19"/>
  <c r="I9919" i="19"/>
  <c r="I9951" i="19"/>
  <c r="I9983" i="19"/>
  <c r="I4776" i="19"/>
  <c r="I4808" i="19"/>
  <c r="I4840" i="19"/>
  <c r="I4872" i="19"/>
  <c r="I4904" i="19"/>
  <c r="I4936" i="19"/>
  <c r="I4968" i="19"/>
  <c r="I5000" i="19"/>
  <c r="I5032" i="19"/>
  <c r="I5064" i="19"/>
  <c r="I5096" i="19"/>
  <c r="I5128" i="19"/>
  <c r="I5160" i="19"/>
  <c r="I5192" i="19"/>
  <c r="I5224" i="19"/>
  <c r="I5256" i="19"/>
  <c r="I5288" i="19"/>
  <c r="I5320" i="19"/>
  <c r="I5352" i="19"/>
  <c r="I5384" i="19"/>
  <c r="I5416" i="19"/>
  <c r="I5448" i="19"/>
  <c r="I5480" i="19"/>
  <c r="I5512" i="19"/>
  <c r="I5544" i="19"/>
  <c r="I5576" i="19"/>
  <c r="I5608" i="19"/>
  <c r="I5640" i="19"/>
  <c r="I5672" i="19"/>
  <c r="I5704" i="19"/>
  <c r="I5736" i="19"/>
  <c r="I5768" i="19"/>
  <c r="I5800" i="19"/>
  <c r="I5872" i="19"/>
  <c r="I5984" i="19"/>
  <c r="I6056" i="19"/>
  <c r="I6128" i="19"/>
  <c r="I6240" i="19"/>
  <c r="I6312" i="19"/>
  <c r="I6384" i="19"/>
  <c r="I6496" i="19"/>
  <c r="I6568" i="19"/>
  <c r="I6640" i="19"/>
  <c r="I6888" i="19"/>
  <c r="I6920" i="19"/>
  <c r="I7024" i="19"/>
  <c r="I7096" i="19"/>
  <c r="I7128" i="19"/>
  <c r="I7232" i="19"/>
  <c r="I7264" i="19"/>
  <c r="I7520" i="19"/>
  <c r="I8096" i="19"/>
  <c r="I8672" i="19"/>
  <c r="I9927" i="19"/>
  <c r="I9959" i="19"/>
  <c r="I9991" i="19"/>
  <c r="I4784" i="19"/>
  <c r="I4816" i="19"/>
  <c r="I4848" i="19"/>
  <c r="I4880" i="19"/>
  <c r="I4912" i="19"/>
  <c r="I4944" i="19"/>
  <c r="I4976" i="19"/>
  <c r="I5008" i="19"/>
  <c r="I5040" i="19"/>
  <c r="I5072" i="19"/>
  <c r="I5104" i="19"/>
  <c r="I5136" i="19"/>
  <c r="I5168" i="19"/>
  <c r="I5200" i="19"/>
  <c r="I5232" i="19"/>
  <c r="I5264" i="19"/>
  <c r="I5296" i="19"/>
  <c r="I5328" i="19"/>
  <c r="I5360" i="19"/>
  <c r="I5392" i="19"/>
  <c r="I5424" i="19"/>
  <c r="I5456" i="19"/>
  <c r="I5488" i="19"/>
  <c r="I5520" i="19"/>
  <c r="I5552" i="19"/>
  <c r="I5584" i="19"/>
  <c r="I5616" i="19"/>
  <c r="I5648" i="19"/>
  <c r="I5680" i="19"/>
  <c r="I5712" i="19"/>
  <c r="I5744" i="19"/>
  <c r="I5776" i="19"/>
  <c r="I5808" i="19"/>
  <c r="I5920" i="19"/>
  <c r="I5992" i="19"/>
  <c r="I6064" i="19"/>
  <c r="I6176" i="19"/>
  <c r="I6248" i="19"/>
  <c r="I6320" i="19"/>
  <c r="I6432" i="19"/>
  <c r="I6504" i="19"/>
  <c r="I6576" i="19"/>
  <c r="I6688" i="19"/>
  <c r="I6792" i="19"/>
  <c r="I6896" i="19"/>
  <c r="I6928" i="19"/>
  <c r="I7032" i="19"/>
  <c r="I7104" i="19"/>
  <c r="I7136" i="19"/>
  <c r="I7240" i="19"/>
  <c r="I26" i="19"/>
  <c r="I58" i="19"/>
  <c r="I90" i="19"/>
  <c r="I122" i="19"/>
  <c r="I8847" i="19"/>
  <c r="I8879" i="19"/>
  <c r="I8911" i="19"/>
  <c r="I8943" i="19"/>
  <c r="I8975" i="19"/>
  <c r="I9007" i="19"/>
  <c r="I9039" i="19"/>
  <c r="I9071" i="19"/>
  <c r="I9103" i="19"/>
  <c r="I9135" i="19"/>
  <c r="I9167" i="19"/>
  <c r="I9199" i="19"/>
  <c r="I9231" i="19"/>
  <c r="I9263" i="19"/>
  <c r="I9295" i="19"/>
  <c r="I9327" i="19"/>
  <c r="I9359" i="19"/>
  <c r="I9391" i="19"/>
  <c r="I9423" i="19"/>
  <c r="I9455" i="19"/>
  <c r="I9487" i="19"/>
  <c r="I9519" i="19"/>
  <c r="I9551" i="19"/>
  <c r="I9583" i="19"/>
  <c r="I9615" i="19"/>
  <c r="I9647" i="19"/>
  <c r="I9679" i="19"/>
  <c r="I9711" i="19"/>
  <c r="I9743" i="19"/>
  <c r="I9775" i="19"/>
  <c r="I9807" i="19"/>
  <c r="I9839" i="19"/>
  <c r="I9871" i="19"/>
  <c r="I9903" i="19"/>
  <c r="I9935" i="19"/>
  <c r="I9967" i="19"/>
  <c r="I9999" i="19"/>
  <c r="I4792" i="19"/>
  <c r="I4824" i="19"/>
  <c r="I4856" i="19"/>
  <c r="I4888" i="19"/>
  <c r="I4920" i="19"/>
  <c r="I4952" i="19"/>
  <c r="I4984" i="19"/>
  <c r="I5016" i="19"/>
  <c r="I5048" i="19"/>
  <c r="I5080" i="19"/>
  <c r="I5112" i="19"/>
  <c r="I5144" i="19"/>
  <c r="I5176" i="19"/>
  <c r="I5208" i="19"/>
  <c r="I5240" i="19"/>
  <c r="I5272" i="19"/>
  <c r="I5304" i="19"/>
  <c r="I5336" i="19"/>
  <c r="I5368" i="19"/>
  <c r="I5400" i="19"/>
  <c r="I5432" i="19"/>
  <c r="I5464" i="19"/>
  <c r="I5496" i="19"/>
  <c r="I5528" i="19"/>
  <c r="I5560" i="19"/>
  <c r="I5592" i="19"/>
  <c r="I5624" i="19"/>
  <c r="I5656" i="19"/>
  <c r="I5688" i="19"/>
  <c r="I5720" i="19"/>
  <c r="I5752" i="19"/>
  <c r="I5784" i="19"/>
  <c r="I5856" i="19"/>
  <c r="I5928" i="19"/>
  <c r="I6000" i="19"/>
  <c r="I6112" i="19"/>
  <c r="I6184" i="19"/>
  <c r="I6256" i="19"/>
  <c r="I6368" i="19"/>
  <c r="I6440" i="19"/>
  <c r="I6512" i="19"/>
  <c r="I6624" i="19"/>
  <c r="I6696" i="19"/>
  <c r="I6800" i="19"/>
  <c r="I9496" i="19"/>
  <c r="I18" i="19"/>
  <c r="I50" i="19"/>
  <c r="I82" i="19"/>
  <c r="I114" i="19"/>
  <c r="I146" i="19"/>
  <c r="I178" i="19"/>
  <c r="I210" i="19"/>
  <c r="I242" i="19"/>
  <c r="I274" i="19"/>
  <c r="I306" i="19"/>
  <c r="I338" i="19"/>
  <c r="I370" i="19"/>
  <c r="I402" i="19"/>
  <c r="I434" i="19"/>
  <c r="I466" i="19"/>
  <c r="I498" i="19"/>
  <c r="I530" i="19"/>
  <c r="I562" i="19"/>
  <c r="I594" i="19"/>
  <c r="I626" i="19"/>
  <c r="I658" i="19"/>
  <c r="I690" i="19"/>
  <c r="I722" i="19"/>
  <c r="I754" i="19"/>
  <c r="I786" i="19"/>
  <c r="I818" i="19"/>
  <c r="I850" i="19"/>
  <c r="I882" i="19"/>
  <c r="I914" i="19"/>
  <c r="I946" i="19"/>
  <c r="I978" i="19"/>
  <c r="I1010" i="19"/>
  <c r="I1042" i="19"/>
  <c r="I1074" i="19"/>
  <c r="I1106" i="19"/>
  <c r="I1138" i="19"/>
  <c r="I1170" i="19"/>
  <c r="I1202" i="19"/>
  <c r="I1234" i="19"/>
  <c r="I1266" i="19"/>
  <c r="I1298" i="19"/>
  <c r="I1330" i="19"/>
  <c r="I1362" i="19"/>
  <c r="I1394" i="19"/>
  <c r="I1426" i="19"/>
  <c r="I1458" i="19"/>
  <c r="I1490" i="19"/>
  <c r="I1522" i="19"/>
  <c r="I1554" i="19"/>
  <c r="I1586" i="19"/>
  <c r="I1618" i="19"/>
  <c r="I1650" i="19"/>
  <c r="I1682" i="19"/>
  <c r="I1714" i="19"/>
  <c r="I1746" i="19"/>
  <c r="I1778" i="19"/>
  <c r="I1810" i="19"/>
  <c r="I1842" i="19"/>
  <c r="I1874" i="19"/>
  <c r="I1906" i="19"/>
  <c r="I1938" i="19"/>
  <c r="I1970" i="19"/>
  <c r="I2002" i="19"/>
  <c r="I2034" i="19"/>
  <c r="I2066" i="19"/>
  <c r="I2098" i="19"/>
  <c r="I2130" i="19"/>
  <c r="I2162" i="19"/>
  <c r="I2194" i="19"/>
  <c r="I2226" i="19"/>
  <c r="I2258" i="19"/>
  <c r="I2290" i="19"/>
  <c r="I2322" i="19"/>
  <c r="I2354" i="19"/>
  <c r="I2386" i="19"/>
  <c r="I2418" i="19"/>
  <c r="I2450" i="19"/>
  <c r="I2482" i="19"/>
  <c r="I2514" i="19"/>
  <c r="I2546" i="19"/>
  <c r="I154" i="19"/>
  <c r="I186" i="19"/>
  <c r="I218" i="19"/>
  <c r="I250" i="19"/>
  <c r="I282" i="19"/>
  <c r="I314" i="19"/>
  <c r="I346" i="19"/>
  <c r="I378" i="19"/>
  <c r="I410" i="19"/>
  <c r="I442" i="19"/>
  <c r="I474" i="19"/>
  <c r="I506" i="19"/>
  <c r="I538" i="19"/>
  <c r="I570" i="19"/>
  <c r="I602" i="19"/>
  <c r="I634" i="19"/>
  <c r="I666" i="19"/>
  <c r="I698" i="19"/>
  <c r="I730" i="19"/>
  <c r="I762" i="19"/>
  <c r="I794" i="19"/>
  <c r="I826" i="19"/>
  <c r="I858" i="19"/>
  <c r="I890" i="19"/>
  <c r="I922" i="19"/>
  <c r="I954" i="19"/>
  <c r="I986" i="19"/>
  <c r="I1018" i="19"/>
  <c r="I1050" i="19"/>
  <c r="I1082" i="19"/>
  <c r="I1114" i="19"/>
  <c r="I1146" i="19"/>
  <c r="I1178" i="19"/>
  <c r="I1210" i="19"/>
  <c r="I1242" i="19"/>
  <c r="I1274" i="19"/>
  <c r="I1306" i="19"/>
  <c r="I1338" i="19"/>
  <c r="I1370" i="19"/>
  <c r="I1402" i="19"/>
  <c r="I1434" i="19"/>
  <c r="I1466" i="19"/>
  <c r="I1498" i="19"/>
  <c r="I1530" i="19"/>
  <c r="I1562" i="19"/>
  <c r="I1594" i="19"/>
  <c r="I1626" i="19"/>
  <c r="I1658" i="19"/>
  <c r="I1690" i="19"/>
  <c r="I1722" i="19"/>
  <c r="I1754" i="19"/>
  <c r="I1786" i="19"/>
  <c r="I1818" i="19"/>
  <c r="I1850" i="19"/>
  <c r="I1882" i="19"/>
  <c r="I1914" i="19"/>
  <c r="I1946" i="19"/>
  <c r="I1978" i="19"/>
  <c r="I2010" i="19"/>
  <c r="I2042" i="19"/>
  <c r="I2074" i="19"/>
  <c r="I2106" i="19"/>
  <c r="I2138" i="19"/>
  <c r="I2170" i="19"/>
  <c r="I2202" i="19"/>
  <c r="I2234" i="19"/>
  <c r="I2266" i="19"/>
  <c r="I2298" i="19"/>
  <c r="I2330" i="19"/>
  <c r="I2362" i="19"/>
  <c r="I2394" i="19"/>
  <c r="I2426" i="19"/>
  <c r="I2458" i="19"/>
  <c r="I2490" i="19"/>
  <c r="I2522" i="19"/>
  <c r="I2554" i="19"/>
  <c r="I2586" i="19"/>
  <c r="I2618" i="19"/>
  <c r="I2650" i="19"/>
  <c r="I2682" i="19"/>
  <c r="I2714" i="19"/>
  <c r="I2746" i="19"/>
  <c r="I2778" i="19"/>
  <c r="I2810" i="19"/>
  <c r="I2842" i="19"/>
  <c r="I6904" i="19"/>
  <c r="I6936" i="19"/>
  <c r="I7040" i="19"/>
  <c r="I7112" i="19"/>
  <c r="I7216" i="19"/>
  <c r="I7248" i="19"/>
  <c r="I9208" i="19"/>
  <c r="I34" i="19"/>
  <c r="I66" i="19"/>
  <c r="I98" i="19"/>
  <c r="I130" i="19"/>
  <c r="I162" i="19"/>
  <c r="I194" i="19"/>
  <c r="I226" i="19"/>
  <c r="I258" i="19"/>
  <c r="I290" i="19"/>
  <c r="I322" i="19"/>
  <c r="I354" i="19"/>
  <c r="I386" i="19"/>
  <c r="I418" i="19"/>
  <c r="I450" i="19"/>
  <c r="I482" i="19"/>
  <c r="I514" i="19"/>
  <c r="I546" i="19"/>
  <c r="I578" i="19"/>
  <c r="I610" i="19"/>
  <c r="I642" i="19"/>
  <c r="I674" i="19"/>
  <c r="I706" i="19"/>
  <c r="I738" i="19"/>
  <c r="I770" i="19"/>
  <c r="I802" i="19"/>
  <c r="I834" i="19"/>
  <c r="I866" i="19"/>
  <c r="I898" i="19"/>
  <c r="I930" i="19"/>
  <c r="I962" i="19"/>
  <c r="I994" i="19"/>
  <c r="I1026" i="19"/>
  <c r="I1058" i="19"/>
  <c r="I1090" i="19"/>
  <c r="I1122" i="19"/>
  <c r="I9848" i="19"/>
  <c r="I2578" i="19"/>
  <c r="I2610" i="19"/>
  <c r="I2642" i="19"/>
  <c r="I2674" i="19"/>
  <c r="I2706" i="19"/>
  <c r="I2738" i="19"/>
  <c r="I2770" i="19"/>
  <c r="I2802" i="19"/>
  <c r="I2834" i="19"/>
  <c r="I2866" i="19"/>
  <c r="I2898" i="19"/>
  <c r="I2930" i="19"/>
  <c r="I2962" i="19"/>
  <c r="I2994" i="19"/>
  <c r="I3026" i="19"/>
  <c r="I3058" i="19"/>
  <c r="I3090" i="19"/>
  <c r="I3122" i="19"/>
  <c r="I3154" i="19"/>
  <c r="I3186" i="19"/>
  <c r="I3218" i="19"/>
  <c r="I3250" i="19"/>
  <c r="I3282" i="19"/>
  <c r="I3314" i="19"/>
  <c r="I3346" i="19"/>
  <c r="I3378" i="19"/>
  <c r="I3410" i="19"/>
  <c r="I3442" i="19"/>
  <c r="I3474" i="19"/>
  <c r="I3506" i="19"/>
  <c r="I3538" i="19"/>
  <c r="I3570" i="19"/>
  <c r="I3602" i="19"/>
  <c r="I3634" i="19"/>
  <c r="I3666" i="19"/>
  <c r="I3698" i="19"/>
  <c r="I3730" i="19"/>
  <c r="I3762" i="19"/>
  <c r="I3794" i="19"/>
  <c r="I3826" i="19"/>
  <c r="I3858" i="19"/>
  <c r="I3890" i="19"/>
  <c r="I3922" i="19"/>
  <c r="I3954" i="19"/>
  <c r="I3986" i="19"/>
  <c r="I4018" i="19"/>
  <c r="I4050" i="19"/>
  <c r="I4082" i="19"/>
  <c r="I4114" i="19"/>
  <c r="I4146" i="19"/>
  <c r="I4178" i="19"/>
  <c r="I4210" i="19"/>
  <c r="I4242" i="19"/>
  <c r="I4274" i="19"/>
  <c r="I4306" i="19"/>
  <c r="I4338" i="19"/>
  <c r="I4370" i="19"/>
  <c r="I4402" i="19"/>
  <c r="I4434" i="19"/>
  <c r="I4466" i="19"/>
  <c r="I4498" i="19"/>
  <c r="I7130" i="19"/>
  <c r="I7234" i="19"/>
  <c r="I7266" i="19"/>
  <c r="I7298" i="19"/>
  <c r="I7330" i="19"/>
  <c r="I7362" i="19"/>
  <c r="I7394" i="19"/>
  <c r="I7426" i="19"/>
  <c r="I7458" i="19"/>
  <c r="I7490" i="19"/>
  <c r="I7522" i="19"/>
  <c r="I7554" i="19"/>
  <c r="I7586" i="19"/>
  <c r="I7618" i="19"/>
  <c r="I7650" i="19"/>
  <c r="I7682" i="19"/>
  <c r="I7714" i="19"/>
  <c r="I7746" i="19"/>
  <c r="I7778" i="19"/>
  <c r="I7810" i="19"/>
  <c r="I7842" i="19"/>
  <c r="I7874" i="19"/>
  <c r="I7906" i="19"/>
  <c r="I7938" i="19"/>
  <c r="I2874" i="19"/>
  <c r="I2906" i="19"/>
  <c r="I2938" i="19"/>
  <c r="I2970" i="19"/>
  <c r="I3002" i="19"/>
  <c r="I3034" i="19"/>
  <c r="I3066" i="19"/>
  <c r="I3098" i="19"/>
  <c r="I3130" i="19"/>
  <c r="I3162" i="19"/>
  <c r="I3194" i="19"/>
  <c r="I3226" i="19"/>
  <c r="I3258" i="19"/>
  <c r="I3290" i="19"/>
  <c r="I3322" i="19"/>
  <c r="I3354" i="19"/>
  <c r="I3386" i="19"/>
  <c r="I3418" i="19"/>
  <c r="I3450" i="19"/>
  <c r="I3482" i="19"/>
  <c r="I3514" i="19"/>
  <c r="I3546" i="19"/>
  <c r="I3578" i="19"/>
  <c r="I3610" i="19"/>
  <c r="I3642" i="19"/>
  <c r="I3674" i="19"/>
  <c r="I3706" i="19"/>
  <c r="I3738" i="19"/>
  <c r="I3770" i="19"/>
  <c r="I3802" i="19"/>
  <c r="I3834" i="19"/>
  <c r="I3866" i="19"/>
  <c r="I3898" i="19"/>
  <c r="I3930" i="19"/>
  <c r="I3962" i="19"/>
  <c r="I3994" i="19"/>
  <c r="I4026" i="19"/>
  <c r="I4058" i="19"/>
  <c r="I4090" i="19"/>
  <c r="I4122" i="19"/>
  <c r="I4154" i="19"/>
  <c r="I4186" i="19"/>
  <c r="I4218" i="19"/>
  <c r="I4250" i="19"/>
  <c r="I4282" i="19"/>
  <c r="I4314" i="19"/>
  <c r="I4346" i="19"/>
  <c r="I4378" i="19"/>
  <c r="I4410" i="19"/>
  <c r="I4442" i="19"/>
  <c r="I4474" i="19"/>
  <c r="I4506" i="19"/>
  <c r="I4538" i="19"/>
  <c r="I4570" i="19"/>
  <c r="I4602" i="19"/>
  <c r="I4634" i="19"/>
  <c r="I4666" i="19"/>
  <c r="I4698" i="19"/>
  <c r="I4730" i="19"/>
  <c r="I4762" i="19"/>
  <c r="I4794" i="19"/>
  <c r="I4826" i="19"/>
  <c r="I7106" i="19"/>
  <c r="I7138" i="19"/>
  <c r="I7242" i="19"/>
  <c r="I7274" i="19"/>
  <c r="I7306" i="19"/>
  <c r="I7338" i="19"/>
  <c r="I7370" i="19"/>
  <c r="I7402" i="19"/>
  <c r="I7434" i="19"/>
  <c r="I7466" i="19"/>
  <c r="I7498" i="19"/>
  <c r="I7530" i="19"/>
  <c r="I7562" i="19"/>
  <c r="I7594" i="19"/>
  <c r="I20" i="19"/>
  <c r="I52" i="19"/>
  <c r="I84" i="19"/>
  <c r="I116" i="19"/>
  <c r="I148" i="19"/>
  <c r="I180" i="19"/>
  <c r="I212" i="19"/>
  <c r="I244" i="19"/>
  <c r="I19" i="19"/>
  <c r="I51" i="19"/>
  <c r="I83" i="19"/>
  <c r="I115" i="19"/>
  <c r="I147" i="19"/>
  <c r="I179" i="19"/>
  <c r="I211" i="19"/>
  <c r="I243" i="19"/>
  <c r="I275" i="19"/>
  <c r="I307" i="19"/>
  <c r="I339" i="19"/>
  <c r="I371" i="19"/>
  <c r="I403" i="19"/>
  <c r="I435" i="19"/>
  <c r="I467" i="19"/>
  <c r="I499" i="19"/>
  <c r="I531" i="19"/>
  <c r="I563" i="19"/>
  <c r="I595" i="19"/>
  <c r="I627" i="19"/>
  <c r="I659" i="19"/>
  <c r="I691" i="19"/>
  <c r="I723" i="19"/>
  <c r="I755" i="19"/>
  <c r="I787" i="19"/>
  <c r="I819" i="19"/>
  <c r="I851" i="19"/>
  <c r="I883" i="19"/>
  <c r="I915" i="19"/>
  <c r="I947" i="19"/>
  <c r="I979" i="19"/>
  <c r="I1011" i="19"/>
  <c r="I1043" i="19"/>
  <c r="I1075" i="19"/>
  <c r="I1107" i="19"/>
  <c r="I1139" i="19"/>
  <c r="I1171" i="19"/>
  <c r="I1203" i="19"/>
  <c r="I1235" i="19"/>
  <c r="I1267" i="19"/>
  <c r="I1299" i="19"/>
  <c r="I1331" i="19"/>
  <c r="I1363" i="19"/>
  <c r="I1395" i="19"/>
  <c r="I1427" i="19"/>
  <c r="I1459" i="19"/>
  <c r="I1491" i="19"/>
  <c r="I1523" i="19"/>
  <c r="I1555" i="19"/>
  <c r="I1587" i="19"/>
  <c r="I1619" i="19"/>
  <c r="I1651" i="19"/>
  <c r="I28" i="19"/>
  <c r="I60" i="19"/>
  <c r="I92" i="19"/>
  <c r="I124" i="19"/>
  <c r="I156" i="19"/>
  <c r="I188" i="19"/>
  <c r="I220" i="19"/>
  <c r="I27" i="19"/>
  <c r="I59" i="19"/>
  <c r="I91" i="19"/>
  <c r="I123" i="19"/>
  <c r="I155" i="19"/>
  <c r="I187" i="19"/>
  <c r="I219" i="19"/>
  <c r="I251" i="19"/>
  <c r="I283" i="19"/>
  <c r="I315" i="19"/>
  <c r="I347" i="19"/>
  <c r="I379" i="19"/>
  <c r="I411" i="19"/>
  <c r="I443" i="19"/>
  <c r="I475" i="19"/>
  <c r="I507" i="19"/>
  <c r="I539" i="19"/>
  <c r="I571" i="19"/>
  <c r="I603" i="19"/>
  <c r="I635" i="19"/>
  <c r="I667" i="19"/>
  <c r="I699" i="19"/>
  <c r="I731" i="19"/>
  <c r="I763" i="19"/>
  <c r="I795" i="19"/>
  <c r="I827" i="19"/>
  <c r="I859" i="19"/>
  <c r="I891" i="19"/>
  <c r="I923" i="19"/>
  <c r="I955" i="19"/>
  <c r="I987" i="19"/>
  <c r="I1019" i="19"/>
  <c r="I1051" i="19"/>
  <c r="I1083" i="19"/>
  <c r="I1115" i="19"/>
  <c r="I1147" i="19"/>
  <c r="I1179" i="19"/>
  <c r="I1211" i="19"/>
  <c r="I1243" i="19"/>
  <c r="I1275" i="19"/>
  <c r="I1307" i="19"/>
  <c r="I1339" i="19"/>
  <c r="I1371" i="19"/>
  <c r="I1403" i="19"/>
  <c r="I1435" i="19"/>
  <c r="I1467" i="19"/>
  <c r="I1499" i="19"/>
  <c r="I1531" i="19"/>
  <c r="I1563" i="19"/>
  <c r="I1595" i="19"/>
  <c r="I1627" i="19"/>
  <c r="I1659" i="19"/>
  <c r="I1691" i="19"/>
  <c r="I1916" i="19"/>
  <c r="I36" i="19"/>
  <c r="I68" i="19"/>
  <c r="I100" i="19"/>
  <c r="I132" i="19"/>
  <c r="I164" i="19"/>
  <c r="I196" i="19"/>
  <c r="I228" i="19"/>
  <c r="I35" i="19"/>
  <c r="I67" i="19"/>
  <c r="I99" i="19"/>
  <c r="I131" i="19"/>
  <c r="I163" i="19"/>
  <c r="I195" i="19"/>
  <c r="I227" i="19"/>
  <c r="I259" i="19"/>
  <c r="I291" i="19"/>
  <c r="I323" i="19"/>
  <c r="I355" i="19"/>
  <c r="I387" i="19"/>
  <c r="I419" i="19"/>
  <c r="I451" i="19"/>
  <c r="I483" i="19"/>
  <c r="I515" i="19"/>
  <c r="I547" i="19"/>
  <c r="I579" i="19"/>
  <c r="I611" i="19"/>
  <c r="I643" i="19"/>
  <c r="I675" i="19"/>
  <c r="I707" i="19"/>
  <c r="I739" i="19"/>
  <c r="I771" i="19"/>
  <c r="I803" i="19"/>
  <c r="I835" i="19"/>
  <c r="I867" i="19"/>
  <c r="I899" i="19"/>
  <c r="I931" i="19"/>
  <c r="I963" i="19"/>
  <c r="I995" i="19"/>
  <c r="I1027" i="19"/>
  <c r="I1059" i="19"/>
  <c r="I1091" i="19"/>
  <c r="I1123" i="19"/>
  <c r="I1155" i="19"/>
  <c r="I1187" i="19"/>
  <c r="I1219" i="19"/>
  <c r="I1251" i="19"/>
  <c r="I1283" i="19"/>
  <c r="I1315" i="19"/>
  <c r="I1347" i="19"/>
  <c r="I1379" i="19"/>
  <c r="I1411" i="19"/>
  <c r="I1443" i="19"/>
  <c r="I1475" i="19"/>
  <c r="I1507" i="19"/>
  <c r="I1539" i="19"/>
  <c r="I1571" i="19"/>
  <c r="I1603" i="19"/>
  <c r="I1635" i="19"/>
  <c r="I1667" i="19"/>
  <c r="I12" i="19"/>
  <c r="I44" i="19"/>
  <c r="I76" i="19"/>
  <c r="I108" i="19"/>
  <c r="I140" i="19"/>
  <c r="I172" i="19"/>
  <c r="I204" i="19"/>
  <c r="I236" i="19"/>
  <c r="I11" i="19"/>
  <c r="I43" i="19"/>
  <c r="I75" i="19"/>
  <c r="I107" i="19"/>
  <c r="I139" i="19"/>
  <c r="I171" i="19"/>
  <c r="I203" i="19"/>
  <c r="I235" i="19"/>
  <c r="I267" i="19"/>
  <c r="I299" i="19"/>
  <c r="I331" i="19"/>
  <c r="I363" i="19"/>
  <c r="I395" i="19"/>
  <c r="I427" i="19"/>
  <c r="I459" i="19"/>
  <c r="I491" i="19"/>
  <c r="I523" i="19"/>
  <c r="I555" i="19"/>
  <c r="I587" i="19"/>
  <c r="I619" i="19"/>
  <c r="I651" i="19"/>
  <c r="I683" i="19"/>
  <c r="I715" i="19"/>
  <c r="I747" i="19"/>
  <c r="I779" i="19"/>
  <c r="I811" i="19"/>
  <c r="I843" i="19"/>
  <c r="I875" i="19"/>
  <c r="I907" i="19"/>
  <c r="I939" i="19"/>
  <c r="I971" i="19"/>
  <c r="I1003" i="19"/>
  <c r="I1035" i="19"/>
  <c r="I1067" i="19"/>
  <c r="I1099" i="19"/>
  <c r="I1131" i="19"/>
  <c r="I1163" i="19"/>
  <c r="I1195" i="19"/>
  <c r="I1227" i="19"/>
  <c r="I1259" i="19"/>
  <c r="I1291" i="19"/>
  <c r="I1323" i="19"/>
  <c r="I1355" i="19"/>
  <c r="I1387" i="19"/>
  <c r="I1419" i="19"/>
  <c r="I1451" i="19"/>
  <c r="I1483" i="19"/>
  <c r="I1515" i="19"/>
  <c r="I1547" i="19"/>
  <c r="I1579" i="19"/>
  <c r="I1611" i="19"/>
  <c r="I1643" i="19"/>
  <c r="I1675" i="19"/>
  <c r="I1707" i="19"/>
  <c r="I1683" i="19"/>
  <c r="I1715" i="19"/>
  <c r="I1747" i="19"/>
  <c r="I1779" i="19"/>
  <c r="I1811" i="19"/>
  <c r="I1843" i="19"/>
  <c r="I1875" i="19"/>
  <c r="I1907" i="19"/>
  <c r="I1939" i="19"/>
  <c r="I1971" i="19"/>
  <c r="I2003" i="19"/>
  <c r="I2035" i="19"/>
  <c r="I2067" i="19"/>
  <c r="I2099" i="19"/>
  <c r="I2131" i="19"/>
  <c r="I2163" i="19"/>
  <c r="I2195" i="19"/>
  <c r="I2227" i="19"/>
  <c r="I2259" i="19"/>
  <c r="I2291" i="19"/>
  <c r="I2323" i="19"/>
  <c r="I2355" i="19"/>
  <c r="I2387" i="19"/>
  <c r="I2419" i="19"/>
  <c r="I2451" i="19"/>
  <c r="I2483" i="19"/>
  <c r="I2515" i="19"/>
  <c r="I2547" i="19"/>
  <c r="I2579" i="19"/>
  <c r="I2611" i="19"/>
  <c r="I2643" i="19"/>
  <c r="I2675" i="19"/>
  <c r="I2707" i="19"/>
  <c r="I2739" i="19"/>
  <c r="I2771" i="19"/>
  <c r="I2803" i="19"/>
  <c r="I2835" i="19"/>
  <c r="I2867" i="19"/>
  <c r="I2899" i="19"/>
  <c r="I2931" i="19"/>
  <c r="I2963" i="19"/>
  <c r="I2995" i="19"/>
  <c r="I3027" i="19"/>
  <c r="I3059" i="19"/>
  <c r="I3091" i="19"/>
  <c r="I3123" i="19"/>
  <c r="I3155" i="19"/>
  <c r="I3187" i="19"/>
  <c r="I3219" i="19"/>
  <c r="I3251" i="19"/>
  <c r="I3283" i="19"/>
  <c r="I3315" i="19"/>
  <c r="I3347" i="19"/>
  <c r="I3379" i="19"/>
  <c r="I3411" i="19"/>
  <c r="I3443" i="19"/>
  <c r="I3475" i="19"/>
  <c r="I3507" i="19"/>
  <c r="I3539" i="19"/>
  <c r="I3571" i="19"/>
  <c r="I3603" i="19"/>
  <c r="I3635" i="19"/>
  <c r="I3667" i="19"/>
  <c r="I3699" i="19"/>
  <c r="I3731" i="19"/>
  <c r="I3763" i="19"/>
  <c r="I3795" i="19"/>
  <c r="I3827" i="19"/>
  <c r="I3859" i="19"/>
  <c r="I3891" i="19"/>
  <c r="I3923" i="19"/>
  <c r="I3955" i="19"/>
  <c r="I3987" i="19"/>
  <c r="I4019" i="19"/>
  <c r="I4051" i="19"/>
  <c r="I4083" i="19"/>
  <c r="I4115" i="19"/>
  <c r="I4147" i="19"/>
  <c r="I4179" i="19"/>
  <c r="I4211" i="19"/>
  <c r="I4243" i="19"/>
  <c r="I4275" i="19"/>
  <c r="I4307" i="19"/>
  <c r="I4339" i="19"/>
  <c r="I4371" i="19"/>
  <c r="I4403" i="19"/>
  <c r="I4435" i="19"/>
  <c r="I4467" i="19"/>
  <c r="I4499" i="19"/>
  <c r="I4531" i="19"/>
  <c r="I4563" i="19"/>
  <c r="I4595" i="19"/>
  <c r="I4627" i="19"/>
  <c r="I4659" i="19"/>
  <c r="I4691" i="19"/>
  <c r="I4723" i="19"/>
  <c r="I4755" i="19"/>
  <c r="I4787" i="19"/>
  <c r="I4819" i="19"/>
  <c r="I4851" i="19"/>
  <c r="I4883" i="19"/>
  <c r="I4915" i="19"/>
  <c r="I6811" i="19"/>
  <c r="I6915" i="19"/>
  <c r="I6947" i="19"/>
  <c r="I7019" i="19"/>
  <c r="I7091" i="19"/>
  <c r="I7195" i="19"/>
  <c r="I7227" i="19"/>
  <c r="I9412" i="19"/>
  <c r="I9668" i="19"/>
  <c r="I9924" i="19"/>
  <c r="I1924" i="19"/>
  <c r="I1956" i="19"/>
  <c r="I1988" i="19"/>
  <c r="I2020" i="19"/>
  <c r="I2052" i="19"/>
  <c r="I2084" i="19"/>
  <c r="I2116" i="19"/>
  <c r="I2148" i="19"/>
  <c r="I2180" i="19"/>
  <c r="I2212" i="19"/>
  <c r="I2244" i="19"/>
  <c r="I2276" i="19"/>
  <c r="I2308" i="19"/>
  <c r="I2340" i="19"/>
  <c r="I2372" i="19"/>
  <c r="I2404" i="19"/>
  <c r="I2436" i="19"/>
  <c r="I2468" i="19"/>
  <c r="I2500" i="19"/>
  <c r="I2532" i="19"/>
  <c r="I2564" i="19"/>
  <c r="I2596" i="19"/>
  <c r="I2628" i="19"/>
  <c r="I2660" i="19"/>
  <c r="I2692" i="19"/>
  <c r="I2724" i="19"/>
  <c r="I2756" i="19"/>
  <c r="I2788" i="19"/>
  <c r="I2820" i="19"/>
  <c r="I2852" i="19"/>
  <c r="I2884" i="19"/>
  <c r="I2916" i="19"/>
  <c r="I2948" i="19"/>
  <c r="I2980" i="19"/>
  <c r="I3012" i="19"/>
  <c r="I3044" i="19"/>
  <c r="I3076" i="19"/>
  <c r="I3108" i="19"/>
  <c r="I3140" i="19"/>
  <c r="I3172" i="19"/>
  <c r="I3204" i="19"/>
  <c r="I3236" i="19"/>
  <c r="I3268" i="19"/>
  <c r="I3300" i="19"/>
  <c r="I3332" i="19"/>
  <c r="I3364" i="19"/>
  <c r="I3396" i="19"/>
  <c r="I3428" i="19"/>
  <c r="I3460" i="19"/>
  <c r="I3492" i="19"/>
  <c r="I3524" i="19"/>
  <c r="I3556" i="19"/>
  <c r="I3588" i="19"/>
  <c r="I3620" i="19"/>
  <c r="I3652" i="19"/>
  <c r="I3684" i="19"/>
  <c r="I3716" i="19"/>
  <c r="I3748" i="19"/>
  <c r="I3780" i="19"/>
  <c r="I3812" i="19"/>
  <c r="I3844" i="19"/>
  <c r="I3876" i="19"/>
  <c r="I3908" i="19"/>
  <c r="I3940" i="19"/>
  <c r="I3972" i="19"/>
  <c r="I4004" i="19"/>
  <c r="I4036" i="19"/>
  <c r="I4068" i="19"/>
  <c r="I4100" i="19"/>
  <c r="I4132" i="19"/>
  <c r="I4164" i="19"/>
  <c r="I4196" i="19"/>
  <c r="I4228" i="19"/>
  <c r="I4260" i="19"/>
  <c r="I4292" i="19"/>
  <c r="I4324" i="19"/>
  <c r="I4356" i="19"/>
  <c r="I4388" i="19"/>
  <c r="I4420" i="19"/>
  <c r="I4452" i="19"/>
  <c r="I4484" i="19"/>
  <c r="I4516" i="19"/>
  <c r="I4548" i="19"/>
  <c r="I5004" i="19"/>
  <c r="I5036" i="19"/>
  <c r="I5068" i="19"/>
  <c r="I5100" i="19"/>
  <c r="I5132" i="19"/>
  <c r="I5236" i="19"/>
  <c r="I5340" i="19"/>
  <c r="I5372" i="19"/>
  <c r="I5476" i="19"/>
  <c r="I5508" i="19"/>
  <c r="I5612" i="19"/>
  <c r="I5644" i="19"/>
  <c r="I5748" i="19"/>
  <c r="I6780" i="19"/>
  <c r="I6812" i="19"/>
  <c r="I6844" i="19"/>
  <c r="I6948" i="19"/>
  <c r="I6980" i="19"/>
  <c r="I7012" i="19"/>
  <c r="I7044" i="19"/>
  <c r="I7076" i="19"/>
  <c r="I7108" i="19"/>
  <c r="I7212" i="19"/>
  <c r="I309" i="19"/>
  <c r="I341" i="19"/>
  <c r="I373" i="19"/>
  <c r="I405" i="19"/>
  <c r="I437" i="19"/>
  <c r="I469" i="19"/>
  <c r="I501" i="19"/>
  <c r="I533" i="19"/>
  <c r="I565" i="19"/>
  <c r="I597" i="19"/>
  <c r="I629" i="19"/>
  <c r="I661" i="19"/>
  <c r="I693" i="19"/>
  <c r="I725" i="19"/>
  <c r="I757" i="19"/>
  <c r="I789" i="19"/>
  <c r="I821" i="19"/>
  <c r="I853" i="19"/>
  <c r="I885" i="19"/>
  <c r="I917" i="19"/>
  <c r="I949" i="19"/>
  <c r="I981" i="19"/>
  <c r="I1013" i="19"/>
  <c r="I1045" i="19"/>
  <c r="I1077" i="19"/>
  <c r="I1109" i="19"/>
  <c r="I1141" i="19"/>
  <c r="I1173" i="19"/>
  <c r="I1205" i="19"/>
  <c r="I1237" i="19"/>
  <c r="I1269" i="19"/>
  <c r="I1301" i="19"/>
  <c r="I1333" i="19"/>
  <c r="I1365" i="19"/>
  <c r="I1397" i="19"/>
  <c r="I1429" i="19"/>
  <c r="I1461" i="19"/>
  <c r="I1493" i="19"/>
  <c r="I1525" i="19"/>
  <c r="I1557" i="19"/>
  <c r="I1589" i="19"/>
  <c r="I1621" i="19"/>
  <c r="I1653" i="19"/>
  <c r="I1685" i="19"/>
  <c r="I1717" i="19"/>
  <c r="I1749" i="19"/>
  <c r="I1781" i="19"/>
  <c r="I1813" i="19"/>
  <c r="I1845" i="19"/>
  <c r="I1877" i="19"/>
  <c r="I1909" i="19"/>
  <c r="I1941" i="19"/>
  <c r="I1973" i="19"/>
  <c r="I2005" i="19"/>
  <c r="I2037" i="19"/>
  <c r="I2069" i="19"/>
  <c r="I2101" i="19"/>
  <c r="I2133" i="19"/>
  <c r="I2165" i="19"/>
  <c r="I2197" i="19"/>
  <c r="I2229" i="19"/>
  <c r="I2261" i="19"/>
  <c r="I2293" i="19"/>
  <c r="I2325" i="19"/>
  <c r="I2357" i="19"/>
  <c r="I2389" i="19"/>
  <c r="I2421" i="19"/>
  <c r="I2453" i="19"/>
  <c r="I2485" i="19"/>
  <c r="I2517" i="19"/>
  <c r="I2549" i="19"/>
  <c r="I2581" i="19"/>
  <c r="I2613" i="19"/>
  <c r="I2645" i="19"/>
  <c r="I2677" i="19"/>
  <c r="I2709" i="19"/>
  <c r="I2741" i="19"/>
  <c r="I2773" i="19"/>
  <c r="I2805" i="19"/>
  <c r="I2837" i="19"/>
  <c r="I2869" i="19"/>
  <c r="I2901" i="19"/>
  <c r="I2933" i="19"/>
  <c r="I2965" i="19"/>
  <c r="I2997" i="19"/>
  <c r="I3029" i="19"/>
  <c r="I3061" i="19"/>
  <c r="I3093" i="19"/>
  <c r="I3125" i="19"/>
  <c r="I3157" i="19"/>
  <c r="I3189" i="19"/>
  <c r="I3221" i="19"/>
  <c r="I3253" i="19"/>
  <c r="I3285" i="19"/>
  <c r="I3317" i="19"/>
  <c r="I3349" i="19"/>
  <c r="I3381" i="19"/>
  <c r="I3413" i="19"/>
  <c r="I3445" i="19"/>
  <c r="I3477" i="19"/>
  <c r="I3509" i="19"/>
  <c r="I3541" i="19"/>
  <c r="I3573" i="19"/>
  <c r="I3605" i="19"/>
  <c r="I3637" i="19"/>
  <c r="I3669" i="19"/>
  <c r="I3701" i="19"/>
  <c r="I3733" i="19"/>
  <c r="I3765" i="19"/>
  <c r="I3797" i="19"/>
  <c r="I3829" i="19"/>
  <c r="I3861" i="19"/>
  <c r="I3893" i="19"/>
  <c r="I3925" i="19"/>
  <c r="I3957" i="19"/>
  <c r="I3989" i="19"/>
  <c r="I4021" i="19"/>
  <c r="I4053" i="19"/>
  <c r="I4085" i="19"/>
  <c r="I4117" i="19"/>
  <c r="I4149" i="19"/>
  <c r="I4181" i="19"/>
  <c r="I4213" i="19"/>
  <c r="I4245" i="19"/>
  <c r="I4277" i="19"/>
  <c r="I4309" i="19"/>
  <c r="I4341" i="19"/>
  <c r="I4373" i="19"/>
  <c r="I4405" i="19"/>
  <c r="I4437" i="19"/>
  <c r="I4469" i="19"/>
  <c r="I4501" i="19"/>
  <c r="I4533" i="19"/>
  <c r="I4565" i="19"/>
  <c r="I4597" i="19"/>
  <c r="I4629" i="19"/>
  <c r="I4661" i="19"/>
  <c r="I4693" i="19"/>
  <c r="I4725" i="19"/>
  <c r="I4757" i="19"/>
  <c r="I4789" i="19"/>
  <c r="I4821" i="19"/>
  <c r="I4853" i="19"/>
  <c r="I4885" i="19"/>
  <c r="I4917" i="19"/>
  <c r="I4949" i="19"/>
  <c r="I4981" i="19"/>
  <c r="I5013" i="19"/>
  <c r="I5045" i="19"/>
  <c r="I5077" i="19"/>
  <c r="I5109" i="19"/>
  <c r="I5141" i="19"/>
  <c r="I5173" i="19"/>
  <c r="I5205" i="19"/>
  <c r="I5237" i="19"/>
  <c r="I5269" i="19"/>
  <c r="I5301" i="19"/>
  <c r="I5333" i="19"/>
  <c r="I5365" i="19"/>
  <c r="I5397" i="19"/>
  <c r="I5429" i="19"/>
  <c r="I5461" i="19"/>
  <c r="I5493" i="19"/>
  <c r="I5525" i="19"/>
  <c r="I5557" i="19"/>
  <c r="I5589" i="19"/>
  <c r="I5621" i="19"/>
  <c r="I5653" i="19"/>
  <c r="I5685" i="19"/>
  <c r="I5717" i="19"/>
  <c r="I5749" i="19"/>
  <c r="I5781" i="19"/>
  <c r="I5813" i="19"/>
  <c r="I5845" i="19"/>
  <c r="I5877" i="19"/>
  <c r="I5909" i="19"/>
  <c r="I5941" i="19"/>
  <c r="I5973" i="19"/>
  <c r="I6005" i="19"/>
  <c r="I6037" i="19"/>
  <c r="I6069" i="19"/>
  <c r="I6101" i="19"/>
  <c r="I6133" i="19"/>
  <c r="I6165" i="19"/>
  <c r="I6197" i="19"/>
  <c r="I6229" i="19"/>
  <c r="I6261" i="19"/>
  <c r="I6293" i="19"/>
  <c r="I6325" i="19"/>
  <c r="I6357" i="19"/>
  <c r="I6389" i="19"/>
  <c r="I6421" i="19"/>
  <c r="I6453" i="19"/>
  <c r="I6485" i="19"/>
  <c r="I6517" i="19"/>
  <c r="I6549" i="19"/>
  <c r="I6581" i="19"/>
  <c r="I6613" i="19"/>
  <c r="I6645" i="19"/>
  <c r="I6677" i="19"/>
  <c r="I6709" i="19"/>
  <c r="I6741" i="19"/>
  <c r="I6773" i="19"/>
  <c r="I6805" i="19"/>
  <c r="I6837" i="19"/>
  <c r="I6869" i="19"/>
  <c r="I6901" i="19"/>
  <c r="I6933" i="19"/>
  <c r="I6965" i="19"/>
  <c r="I6997" i="19"/>
  <c r="I7029" i="19"/>
  <c r="I7061" i="19"/>
  <c r="I7093" i="19"/>
  <c r="I7125" i="19"/>
  <c r="I7157" i="19"/>
  <c r="I7189" i="19"/>
  <c r="I7221" i="19"/>
  <c r="I7253" i="19"/>
  <c r="I7285" i="19"/>
  <c r="I7317" i="19"/>
  <c r="I7349" i="19"/>
  <c r="I7381" i="19"/>
  <c r="I7413" i="19"/>
  <c r="I7445" i="19"/>
  <c r="I7477" i="19"/>
  <c r="I7509" i="19"/>
  <c r="I7541" i="19"/>
  <c r="I7573" i="19"/>
  <c r="I7605" i="19"/>
  <c r="I7637" i="19"/>
  <c r="I7669" i="19"/>
  <c r="I7701" i="19"/>
  <c r="I7733" i="19"/>
  <c r="I7765" i="19"/>
  <c r="I7797" i="19"/>
  <c r="I7829" i="19"/>
  <c r="I7861" i="19"/>
  <c r="I7893" i="19"/>
  <c r="I7925" i="19"/>
  <c r="I7957" i="19"/>
  <c r="I7989" i="19"/>
  <c r="I8021" i="19"/>
  <c r="I8053" i="19"/>
  <c r="I8085" i="19"/>
  <c r="I8117" i="19"/>
  <c r="I8149" i="19"/>
  <c r="I8181" i="19"/>
  <c r="I8213" i="19"/>
  <c r="I8245" i="19"/>
  <c r="I8277" i="19"/>
  <c r="I8309" i="19"/>
  <c r="I8341" i="19"/>
  <c r="I8373" i="19"/>
  <c r="I8405" i="19"/>
  <c r="I8437" i="19"/>
  <c r="I8469" i="19"/>
  <c r="I8501" i="19"/>
  <c r="I8533" i="19"/>
  <c r="I8565" i="19"/>
  <c r="I8597" i="19"/>
  <c r="I8629" i="19"/>
  <c r="I8661" i="19"/>
  <c r="I8693" i="19"/>
  <c r="I8725" i="19"/>
  <c r="I8757" i="19"/>
  <c r="I8789" i="19"/>
  <c r="I8821" i="19"/>
  <c r="I8853" i="19"/>
  <c r="I8885" i="19"/>
  <c r="I8917" i="19"/>
  <c r="I8949" i="19"/>
  <c r="I8981" i="19"/>
  <c r="I9013" i="19"/>
  <c r="I9045" i="19"/>
  <c r="I9077" i="19"/>
  <c r="I9109" i="19"/>
  <c r="I9141" i="19"/>
  <c r="I9173" i="19"/>
  <c r="I9205" i="19"/>
  <c r="I9237" i="19"/>
  <c r="I9269" i="19"/>
  <c r="I9301" i="19"/>
  <c r="I9333" i="19"/>
  <c r="I9365" i="19"/>
  <c r="I9397" i="19"/>
  <c r="I9429" i="19"/>
  <c r="I9461" i="19"/>
  <c r="I9493" i="19"/>
  <c r="I9525" i="19"/>
  <c r="I9557" i="19"/>
  <c r="I9589" i="19"/>
  <c r="I9621" i="19"/>
  <c r="I9653" i="19"/>
  <c r="I9685" i="19"/>
  <c r="I9717" i="19"/>
  <c r="I9749" i="19"/>
  <c r="I9781" i="19"/>
  <c r="I9813" i="19"/>
  <c r="I9845" i="19"/>
  <c r="I9877" i="19"/>
  <c r="I9909" i="19"/>
  <c r="I206" i="19"/>
  <c r="I238" i="19"/>
  <c r="I270" i="19"/>
  <c r="I302" i="19"/>
  <c r="I334" i="19"/>
  <c r="I366" i="19"/>
  <c r="I398" i="19"/>
  <c r="I430" i="19"/>
  <c r="I462" i="19"/>
  <c r="I494" i="19"/>
  <c r="I526" i="19"/>
  <c r="I558" i="19"/>
  <c r="I590" i="19"/>
  <c r="I622" i="19"/>
  <c r="I654" i="19"/>
  <c r="I686" i="19"/>
  <c r="I718" i="19"/>
  <c r="I750" i="19"/>
  <c r="I782" i="19"/>
  <c r="I814" i="19"/>
  <c r="I846" i="19"/>
  <c r="I878" i="19"/>
  <c r="I910" i="19"/>
  <c r="I942" i="19"/>
  <c r="I974" i="19"/>
  <c r="I1006" i="19"/>
  <c r="I1038" i="19"/>
  <c r="I1070" i="19"/>
  <c r="I1102" i="19"/>
  <c r="I1134" i="19"/>
  <c r="I1166" i="19"/>
  <c r="I1198" i="19"/>
  <c r="I1230" i="19"/>
  <c r="I1262" i="19"/>
  <c r="I1294" i="19"/>
  <c r="I1326" i="19"/>
  <c r="I1358" i="19"/>
  <c r="I1390" i="19"/>
  <c r="I1422" i="19"/>
  <c r="I1454" i="19"/>
  <c r="I1486" i="19"/>
  <c r="I1518" i="19"/>
  <c r="I1550" i="19"/>
  <c r="I1582" i="19"/>
  <c r="I1614" i="19"/>
  <c r="I1646" i="19"/>
  <c r="I1678" i="19"/>
  <c r="I1710" i="19"/>
  <c r="I1742" i="19"/>
  <c r="I1774" i="19"/>
  <c r="I1806" i="19"/>
  <c r="I1838" i="19"/>
  <c r="I1870" i="19"/>
  <c r="I1902" i="19"/>
  <c r="I1934" i="19"/>
  <c r="I1966" i="19"/>
  <c r="I1998" i="19"/>
  <c r="I2030" i="19"/>
  <c r="I2062" i="19"/>
  <c r="I2094" i="19"/>
  <c r="I2126" i="19"/>
  <c r="I2158" i="19"/>
  <c r="I2190" i="19"/>
  <c r="I2222" i="19"/>
  <c r="I2254" i="19"/>
  <c r="I2286" i="19"/>
  <c r="I2318" i="19"/>
  <c r="I2350" i="19"/>
  <c r="I2382" i="19"/>
  <c r="I2414" i="19"/>
  <c r="I2446" i="19"/>
  <c r="I2478" i="19"/>
  <c r="I2510" i="19"/>
  <c r="I2542" i="19"/>
  <c r="I2574" i="19"/>
  <c r="I3126" i="19"/>
  <c r="I3158" i="19"/>
  <c r="I3190" i="19"/>
  <c r="I3222" i="19"/>
  <c r="I3254" i="19"/>
  <c r="I3286" i="19"/>
  <c r="I3318" i="19"/>
  <c r="I3350" i="19"/>
  <c r="I3382" i="19"/>
  <c r="I3414" i="19"/>
  <c r="I3446" i="19"/>
  <c r="I3478" i="19"/>
  <c r="I3510" i="19"/>
  <c r="I3542" i="19"/>
  <c r="I3574" i="19"/>
  <c r="I4126" i="19"/>
  <c r="I4158" i="19"/>
  <c r="I4190" i="19"/>
  <c r="I4358" i="19"/>
  <c r="I4390" i="19"/>
  <c r="I4422" i="19"/>
  <c r="I5102" i="19"/>
  <c r="I5134" i="19"/>
  <c r="I5166" i="19"/>
  <c r="I5198" i="19"/>
  <c r="I5230" i="19"/>
  <c r="I5262" i="19"/>
  <c r="I5294" i="19"/>
  <c r="I5326" i="19"/>
  <c r="I5358" i="19"/>
  <c r="I5390" i="19"/>
  <c r="I5422" i="19"/>
  <c r="I5454" i="19"/>
  <c r="I5486" i="19"/>
  <c r="I5518" i="19"/>
  <c r="I5550" i="19"/>
  <c r="I5582" i="19"/>
  <c r="I5614" i="19"/>
  <c r="I5646" i="19"/>
  <c r="I5678" i="19"/>
  <c r="I5710" i="19"/>
  <c r="I5742" i="19"/>
  <c r="I5774" i="19"/>
  <c r="I5806" i="19"/>
  <c r="I5838" i="19"/>
  <c r="I5870" i="19"/>
  <c r="I5902" i="19"/>
  <c r="I5934" i="19"/>
  <c r="I5966" i="19"/>
  <c r="I5998" i="19"/>
  <c r="I6030" i="19"/>
  <c r="I6062" i="19"/>
  <c r="I6094" i="19"/>
  <c r="I6126" i="19"/>
  <c r="I6158" i="19"/>
  <c r="I6190" i="19"/>
  <c r="I6222" i="19"/>
  <c r="I1723" i="19"/>
  <c r="I1755" i="19"/>
  <c r="I1787" i="19"/>
  <c r="I1819" i="19"/>
  <c r="I1851" i="19"/>
  <c r="I1883" i="19"/>
  <c r="I1915" i="19"/>
  <c r="I1947" i="19"/>
  <c r="I1979" i="19"/>
  <c r="I2011" i="19"/>
  <c r="I2043" i="19"/>
  <c r="I2075" i="19"/>
  <c r="I2107" i="19"/>
  <c r="I2139" i="19"/>
  <c r="I2171" i="19"/>
  <c r="I2203" i="19"/>
  <c r="I2235" i="19"/>
  <c r="I2267" i="19"/>
  <c r="I2299" i="19"/>
  <c r="I2331" i="19"/>
  <c r="I2363" i="19"/>
  <c r="I2395" i="19"/>
  <c r="I2427" i="19"/>
  <c r="I2459" i="19"/>
  <c r="I2491" i="19"/>
  <c r="I2523" i="19"/>
  <c r="I2555" i="19"/>
  <c r="I2587" i="19"/>
  <c r="I2619" i="19"/>
  <c r="I2651" i="19"/>
  <c r="I2683" i="19"/>
  <c r="I2715" i="19"/>
  <c r="I2747" i="19"/>
  <c r="I2779" i="19"/>
  <c r="I2811" i="19"/>
  <c r="I2843" i="19"/>
  <c r="I2875" i="19"/>
  <c r="I2907" i="19"/>
  <c r="I2939" i="19"/>
  <c r="I2971" i="19"/>
  <c r="I3003" i="19"/>
  <c r="I3035" i="19"/>
  <c r="I3067" i="19"/>
  <c r="I3099" i="19"/>
  <c r="I3131" i="19"/>
  <c r="I3163" i="19"/>
  <c r="I3195" i="19"/>
  <c r="I3227" i="19"/>
  <c r="I3259" i="19"/>
  <c r="I3291" i="19"/>
  <c r="I3323" i="19"/>
  <c r="I3355" i="19"/>
  <c r="I3387" i="19"/>
  <c r="I3419" i="19"/>
  <c r="I3451" i="19"/>
  <c r="I3483" i="19"/>
  <c r="I3515" i="19"/>
  <c r="I3547" i="19"/>
  <c r="I3579" i="19"/>
  <c r="I3611" i="19"/>
  <c r="I3643" i="19"/>
  <c r="I3675" i="19"/>
  <c r="I3707" i="19"/>
  <c r="I3739" i="19"/>
  <c r="I3771" i="19"/>
  <c r="I3803" i="19"/>
  <c r="I3835" i="19"/>
  <c r="I3867" i="19"/>
  <c r="I3899" i="19"/>
  <c r="I3931" i="19"/>
  <c r="I3963" i="19"/>
  <c r="I3995" i="19"/>
  <c r="I4027" i="19"/>
  <c r="I4059" i="19"/>
  <c r="I4091" i="19"/>
  <c r="I4123" i="19"/>
  <c r="I4155" i="19"/>
  <c r="I4187" i="19"/>
  <c r="I4219" i="19"/>
  <c r="I4251" i="19"/>
  <c r="I4283" i="19"/>
  <c r="I4315" i="19"/>
  <c r="I4347" i="19"/>
  <c r="I4379" i="19"/>
  <c r="I4411" i="19"/>
  <c r="I4443" i="19"/>
  <c r="I4475" i="19"/>
  <c r="I4507" i="19"/>
  <c r="I4539" i="19"/>
  <c r="I4571" i="19"/>
  <c r="I4603" i="19"/>
  <c r="I4635" i="19"/>
  <c r="I4667" i="19"/>
  <c r="I4699" i="19"/>
  <c r="I4731" i="19"/>
  <c r="I4763" i="19"/>
  <c r="I4795" i="19"/>
  <c r="I4827" i="19"/>
  <c r="I4859" i="19"/>
  <c r="I4891" i="19"/>
  <c r="I6819" i="19"/>
  <c r="I6923" i="19"/>
  <c r="I6955" i="19"/>
  <c r="I7067" i="19"/>
  <c r="I7099" i="19"/>
  <c r="I7203" i="19"/>
  <c r="I5716" i="19"/>
  <c r="I9220" i="19"/>
  <c r="I9476" i="19"/>
  <c r="I9732" i="19"/>
  <c r="I9988" i="19"/>
  <c r="I1932" i="19"/>
  <c r="I1964" i="19"/>
  <c r="I1996" i="19"/>
  <c r="I2028" i="19"/>
  <c r="I2060" i="19"/>
  <c r="I2092" i="19"/>
  <c r="I2124" i="19"/>
  <c r="I2156" i="19"/>
  <c r="I2188" i="19"/>
  <c r="I2220" i="19"/>
  <c r="I2252" i="19"/>
  <c r="I2284" i="19"/>
  <c r="I2316" i="19"/>
  <c r="I2348" i="19"/>
  <c r="I2380" i="19"/>
  <c r="I2412" i="19"/>
  <c r="I2444" i="19"/>
  <c r="I2476" i="19"/>
  <c r="I2508" i="19"/>
  <c r="I2540" i="19"/>
  <c r="I2572" i="19"/>
  <c r="I2604" i="19"/>
  <c r="I2636" i="19"/>
  <c r="I2668" i="19"/>
  <c r="I2700" i="19"/>
  <c r="I2732" i="19"/>
  <c r="I2764" i="19"/>
  <c r="I2796" i="19"/>
  <c r="I2828" i="19"/>
  <c r="I2860" i="19"/>
  <c r="I2892" i="19"/>
  <c r="I2924" i="19"/>
  <c r="I2956" i="19"/>
  <c r="I2988" i="19"/>
  <c r="I3020" i="19"/>
  <c r="I3052" i="19"/>
  <c r="I3084" i="19"/>
  <c r="I3116" i="19"/>
  <c r="I3148" i="19"/>
  <c r="I3180" i="19"/>
  <c r="I3212" i="19"/>
  <c r="I3244" i="19"/>
  <c r="I3276" i="19"/>
  <c r="I3308" i="19"/>
  <c r="I3340" i="19"/>
  <c r="I3372" i="19"/>
  <c r="I3404" i="19"/>
  <c r="I3436" i="19"/>
  <c r="I3468" i="19"/>
  <c r="I3500" i="19"/>
  <c r="I3532" i="19"/>
  <c r="I3564" i="19"/>
  <c r="I3596" i="19"/>
  <c r="I3628" i="19"/>
  <c r="I3660" i="19"/>
  <c r="I3692" i="19"/>
  <c r="I3724" i="19"/>
  <c r="I3756" i="19"/>
  <c r="I3788" i="19"/>
  <c r="I3820" i="19"/>
  <c r="I3852" i="19"/>
  <c r="I3884" i="19"/>
  <c r="I3916" i="19"/>
  <c r="I3948" i="19"/>
  <c r="I3980" i="19"/>
  <c r="I4012" i="19"/>
  <c r="I4044" i="19"/>
  <c r="I4076" i="19"/>
  <c r="I4108" i="19"/>
  <c r="I4140" i="19"/>
  <c r="I4172" i="19"/>
  <c r="I4204" i="19"/>
  <c r="I4236" i="19"/>
  <c r="I4268" i="19"/>
  <c r="I4300" i="19"/>
  <c r="I4332" i="19"/>
  <c r="I4364" i="19"/>
  <c r="I4396" i="19"/>
  <c r="I4428" i="19"/>
  <c r="I4460" i="19"/>
  <c r="I4492" i="19"/>
  <c r="I4524" i="19"/>
  <c r="I5012" i="19"/>
  <c r="I5044" i="19"/>
  <c r="I5076" i="19"/>
  <c r="I5108" i="19"/>
  <c r="I5212" i="19"/>
  <c r="I5244" i="19"/>
  <c r="I5348" i="19"/>
  <c r="I5380" i="19"/>
  <c r="I5484" i="19"/>
  <c r="I5516" i="19"/>
  <c r="I5620" i="19"/>
  <c r="I5724" i="19"/>
  <c r="I5756" i="19"/>
  <c r="I6788" i="19"/>
  <c r="I6820" i="19"/>
  <c r="I6852" i="19"/>
  <c r="I6956" i="19"/>
  <c r="I6988" i="19"/>
  <c r="I7020" i="19"/>
  <c r="I7052" i="19"/>
  <c r="I7084" i="19"/>
  <c r="I7188" i="19"/>
  <c r="I7220" i="19"/>
  <c r="I3094" i="19"/>
  <c r="I317" i="19"/>
  <c r="I349" i="19"/>
  <c r="I381" i="19"/>
  <c r="I413" i="19"/>
  <c r="I445" i="19"/>
  <c r="I477" i="19"/>
  <c r="I509" i="19"/>
  <c r="I541" i="19"/>
  <c r="I573" i="19"/>
  <c r="I605" i="19"/>
  <c r="I637" i="19"/>
  <c r="I669" i="19"/>
  <c r="I701" i="19"/>
  <c r="I733" i="19"/>
  <c r="I765" i="19"/>
  <c r="I797" i="19"/>
  <c r="I829" i="19"/>
  <c r="I861" i="19"/>
  <c r="I893" i="19"/>
  <c r="I925" i="19"/>
  <c r="I957" i="19"/>
  <c r="I989" i="19"/>
  <c r="I1021" i="19"/>
  <c r="I1053" i="19"/>
  <c r="I1085" i="19"/>
  <c r="I1117" i="19"/>
  <c r="I1149" i="19"/>
  <c r="I1181" i="19"/>
  <c r="I1213" i="19"/>
  <c r="I1245" i="19"/>
  <c r="I1277" i="19"/>
  <c r="I1309" i="19"/>
  <c r="I1341" i="19"/>
  <c r="I1373" i="19"/>
  <c r="I1405" i="19"/>
  <c r="I1437" i="19"/>
  <c r="I1469" i="19"/>
  <c r="I1501" i="19"/>
  <c r="I1533" i="19"/>
  <c r="I1565" i="19"/>
  <c r="I1597" i="19"/>
  <c r="I1629" i="19"/>
  <c r="I1661" i="19"/>
  <c r="I1693" i="19"/>
  <c r="I1725" i="19"/>
  <c r="I1757" i="19"/>
  <c r="I1789" i="19"/>
  <c r="I1821" i="19"/>
  <c r="I1853" i="19"/>
  <c r="I1885" i="19"/>
  <c r="I1917" i="19"/>
  <c r="I1949" i="19"/>
  <c r="I1981" i="19"/>
  <c r="I2013" i="19"/>
  <c r="I2045" i="19"/>
  <c r="I2077" i="19"/>
  <c r="I2109" i="19"/>
  <c r="I2141" i="19"/>
  <c r="I2173" i="19"/>
  <c r="I2205" i="19"/>
  <c r="I2237" i="19"/>
  <c r="I2269" i="19"/>
  <c r="I2301" i="19"/>
  <c r="I2333" i="19"/>
  <c r="I2365" i="19"/>
  <c r="I2397" i="19"/>
  <c r="I2429" i="19"/>
  <c r="I2461" i="19"/>
  <c r="I2493" i="19"/>
  <c r="I2525" i="19"/>
  <c r="I2557" i="19"/>
  <c r="I2589" i="19"/>
  <c r="I2621" i="19"/>
  <c r="I2653" i="19"/>
  <c r="I2685" i="19"/>
  <c r="I2717" i="19"/>
  <c r="I2749" i="19"/>
  <c r="I2781" i="19"/>
  <c r="I2813" i="19"/>
  <c r="I2845" i="19"/>
  <c r="I2877" i="19"/>
  <c r="I2909" i="19"/>
  <c r="I2941" i="19"/>
  <c r="I2973" i="19"/>
  <c r="I3005" i="19"/>
  <c r="I3037" i="19"/>
  <c r="I3069" i="19"/>
  <c r="I3101" i="19"/>
  <c r="I3133" i="19"/>
  <c r="I3165" i="19"/>
  <c r="I3197" i="19"/>
  <c r="I3229" i="19"/>
  <c r="I3261" i="19"/>
  <c r="I3293" i="19"/>
  <c r="I3325" i="19"/>
  <c r="I3357" i="19"/>
  <c r="I3389" i="19"/>
  <c r="I3421" i="19"/>
  <c r="I3453" i="19"/>
  <c r="I3485" i="19"/>
  <c r="I3517" i="19"/>
  <c r="I3549" i="19"/>
  <c r="I3581" i="19"/>
  <c r="I3613" i="19"/>
  <c r="I3645" i="19"/>
  <c r="I3677" i="19"/>
  <c r="I3709" i="19"/>
  <c r="I3741" i="19"/>
  <c r="I3773" i="19"/>
  <c r="I3805" i="19"/>
  <c r="I3837" i="19"/>
  <c r="I3869" i="19"/>
  <c r="I3901" i="19"/>
  <c r="I3933" i="19"/>
  <c r="I3965" i="19"/>
  <c r="I3997" i="19"/>
  <c r="I4029" i="19"/>
  <c r="I4061" i="19"/>
  <c r="I4093" i="19"/>
  <c r="I4125" i="19"/>
  <c r="I4157" i="19"/>
  <c r="I4189" i="19"/>
  <c r="I4221" i="19"/>
  <c r="I4253" i="19"/>
  <c r="I4285" i="19"/>
  <c r="I4317" i="19"/>
  <c r="I4349" i="19"/>
  <c r="I4381" i="19"/>
  <c r="I4413" i="19"/>
  <c r="I4445" i="19"/>
  <c r="I4477" i="19"/>
  <c r="I4509" i="19"/>
  <c r="I4541" i="19"/>
  <c r="I4573" i="19"/>
  <c r="I4605" i="19"/>
  <c r="I4637" i="19"/>
  <c r="I4669" i="19"/>
  <c r="I4701" i="19"/>
  <c r="I4733" i="19"/>
  <c r="I4765" i="19"/>
  <c r="I4797" i="19"/>
  <c r="I4829" i="19"/>
  <c r="I4861" i="19"/>
  <c r="I4893" i="19"/>
  <c r="I4925" i="19"/>
  <c r="I4957" i="19"/>
  <c r="I4989" i="19"/>
  <c r="I5021" i="19"/>
  <c r="I5053" i="19"/>
  <c r="I5085" i="19"/>
  <c r="I5117" i="19"/>
  <c r="I5149" i="19"/>
  <c r="I5181" i="19"/>
  <c r="I5213" i="19"/>
  <c r="I5245" i="19"/>
  <c r="I5277" i="19"/>
  <c r="I5309" i="19"/>
  <c r="I5341" i="19"/>
  <c r="I5373" i="19"/>
  <c r="I5405" i="19"/>
  <c r="I5437" i="19"/>
  <c r="I5469" i="19"/>
  <c r="I5501" i="19"/>
  <c r="I5533" i="19"/>
  <c r="I5565" i="19"/>
  <c r="I5597" i="19"/>
  <c r="I5629" i="19"/>
  <c r="I5661" i="19"/>
  <c r="I5693" i="19"/>
  <c r="I5725" i="19"/>
  <c r="I5757" i="19"/>
  <c r="I5789" i="19"/>
  <c r="I5821" i="19"/>
  <c r="I5853" i="19"/>
  <c r="I5885" i="19"/>
  <c r="I5917" i="19"/>
  <c r="I5949" i="19"/>
  <c r="I5981" i="19"/>
  <c r="I6013" i="19"/>
  <c r="I6045" i="19"/>
  <c r="I6077" i="19"/>
  <c r="I6109" i="19"/>
  <c r="I6141" i="19"/>
  <c r="I6173" i="19"/>
  <c r="I6205" i="19"/>
  <c r="I6237" i="19"/>
  <c r="I6269" i="19"/>
  <c r="I6301" i="19"/>
  <c r="I6333" i="19"/>
  <c r="I6365" i="19"/>
  <c r="I6397" i="19"/>
  <c r="I6429" i="19"/>
  <c r="I6461" i="19"/>
  <c r="I6493" i="19"/>
  <c r="I6525" i="19"/>
  <c r="I6557" i="19"/>
  <c r="I6589" i="19"/>
  <c r="I6621" i="19"/>
  <c r="I6653" i="19"/>
  <c r="I6685" i="19"/>
  <c r="I6717" i="19"/>
  <c r="I6749" i="19"/>
  <c r="I6781" i="19"/>
  <c r="I6813" i="19"/>
  <c r="I6845" i="19"/>
  <c r="I6877" i="19"/>
  <c r="I6909" i="19"/>
  <c r="I6941" i="19"/>
  <c r="I6973" i="19"/>
  <c r="I7005" i="19"/>
  <c r="I7037" i="19"/>
  <c r="I7069" i="19"/>
  <c r="I7101" i="19"/>
  <c r="I7133" i="19"/>
  <c r="I7165" i="19"/>
  <c r="I7197" i="19"/>
  <c r="I7229" i="19"/>
  <c r="I7261" i="19"/>
  <c r="I7293" i="19"/>
  <c r="I7325" i="19"/>
  <c r="I7357" i="19"/>
  <c r="I7389" i="19"/>
  <c r="I7421" i="19"/>
  <c r="I7453" i="19"/>
  <c r="I7485" i="19"/>
  <c r="I7517" i="19"/>
  <c r="I7549" i="19"/>
  <c r="I7581" i="19"/>
  <c r="I7613" i="19"/>
  <c r="I7645" i="19"/>
  <c r="I7677" i="19"/>
  <c r="I7709" i="19"/>
  <c r="I7741" i="19"/>
  <c r="I7773" i="19"/>
  <c r="I7805" i="19"/>
  <c r="I7837" i="19"/>
  <c r="I7869" i="19"/>
  <c r="I7901" i="19"/>
  <c r="I7933" i="19"/>
  <c r="I7965" i="19"/>
  <c r="I7997" i="19"/>
  <c r="I8029" i="19"/>
  <c r="I8061" i="19"/>
  <c r="I8093" i="19"/>
  <c r="I8125" i="19"/>
  <c r="I8157" i="19"/>
  <c r="I8189" i="19"/>
  <c r="I8221" i="19"/>
  <c r="I8253" i="19"/>
  <c r="I8285" i="19"/>
  <c r="I8317" i="19"/>
  <c r="I8349" i="19"/>
  <c r="I8381" i="19"/>
  <c r="I8413" i="19"/>
  <c r="I8445" i="19"/>
  <c r="I8477" i="19"/>
  <c r="I8509" i="19"/>
  <c r="I8541" i="19"/>
  <c r="I8573" i="19"/>
  <c r="I8605" i="19"/>
  <c r="I8637" i="19"/>
  <c r="I8669" i="19"/>
  <c r="I8701" i="19"/>
  <c r="I8733" i="19"/>
  <c r="I8765" i="19"/>
  <c r="I8797" i="19"/>
  <c r="I8829" i="19"/>
  <c r="I8861" i="19"/>
  <c r="I8893" i="19"/>
  <c r="I8925" i="19"/>
  <c r="I8957" i="19"/>
  <c r="I8989" i="19"/>
  <c r="I9021" i="19"/>
  <c r="I9053" i="19"/>
  <c r="I9085" i="19"/>
  <c r="I9117" i="19"/>
  <c r="I9149" i="19"/>
  <c r="I9181" i="19"/>
  <c r="I9213" i="19"/>
  <c r="I9245" i="19"/>
  <c r="I9277" i="19"/>
  <c r="I9309" i="19"/>
  <c r="I9341" i="19"/>
  <c r="I9373" i="19"/>
  <c r="I9405" i="19"/>
  <c r="I9437" i="19"/>
  <c r="I9469" i="19"/>
  <c r="I9501" i="19"/>
  <c r="I9533" i="19"/>
  <c r="I9565" i="19"/>
  <c r="I9597" i="19"/>
  <c r="I9629" i="19"/>
  <c r="I9661" i="19"/>
  <c r="I9693" i="19"/>
  <c r="I9725" i="19"/>
  <c r="I9757" i="19"/>
  <c r="I9789" i="19"/>
  <c r="I9821" i="19"/>
  <c r="I9853" i="19"/>
  <c r="I9885" i="19"/>
  <c r="I9917" i="19"/>
  <c r="I214" i="19"/>
  <c r="I246" i="19"/>
  <c r="I278" i="19"/>
  <c r="I310" i="19"/>
  <c r="I342" i="19"/>
  <c r="I374" i="19"/>
  <c r="I406" i="19"/>
  <c r="I438" i="19"/>
  <c r="I470" i="19"/>
  <c r="I502" i="19"/>
  <c r="I534" i="19"/>
  <c r="I566" i="19"/>
  <c r="I598" i="19"/>
  <c r="I630" i="19"/>
  <c r="I662" i="19"/>
  <c r="I694" i="19"/>
  <c r="I726" i="19"/>
  <c r="I758" i="19"/>
  <c r="I790" i="19"/>
  <c r="I822" i="19"/>
  <c r="I854" i="19"/>
  <c r="I886" i="19"/>
  <c r="I918" i="19"/>
  <c r="I950" i="19"/>
  <c r="I982" i="19"/>
  <c r="I1014" i="19"/>
  <c r="I1046" i="19"/>
  <c r="I1078" i="19"/>
  <c r="I1110" i="19"/>
  <c r="I1142" i="19"/>
  <c r="I1174" i="19"/>
  <c r="I1206" i="19"/>
  <c r="I1238" i="19"/>
  <c r="I1270" i="19"/>
  <c r="I1302" i="19"/>
  <c r="I1334" i="19"/>
  <c r="I1366" i="19"/>
  <c r="I1398" i="19"/>
  <c r="I1430" i="19"/>
  <c r="I1462" i="19"/>
  <c r="I1494" i="19"/>
  <c r="I1526" i="19"/>
  <c r="I1558" i="19"/>
  <c r="I1590" i="19"/>
  <c r="I1622" i="19"/>
  <c r="I1654" i="19"/>
  <c r="I1686" i="19"/>
  <c r="I1718" i="19"/>
  <c r="I1750" i="19"/>
  <c r="I1782" i="19"/>
  <c r="I1814" i="19"/>
  <c r="I1846" i="19"/>
  <c r="I1878" i="19"/>
  <c r="I1910" i="19"/>
  <c r="I1942" i="19"/>
  <c r="I1974" i="19"/>
  <c r="I2006" i="19"/>
  <c r="I2038" i="19"/>
  <c r="I2070" i="19"/>
  <c r="I2102" i="19"/>
  <c r="I2134" i="19"/>
  <c r="I2166" i="19"/>
  <c r="I2198" i="19"/>
  <c r="I2230" i="19"/>
  <c r="I2262" i="19"/>
  <c r="I2294" i="19"/>
  <c r="I2326" i="19"/>
  <c r="I2358" i="19"/>
  <c r="I2390" i="19"/>
  <c r="I2422" i="19"/>
  <c r="I2454" i="19"/>
  <c r="I2486" i="19"/>
  <c r="I2518" i="19"/>
  <c r="I2550" i="19"/>
  <c r="I3102" i="19"/>
  <c r="I3134" i="19"/>
  <c r="I3166" i="19"/>
  <c r="I3198" i="19"/>
  <c r="I3230" i="19"/>
  <c r="I3262" i="19"/>
  <c r="I3294" i="19"/>
  <c r="I3326" i="19"/>
  <c r="I3358" i="19"/>
  <c r="I3390" i="19"/>
  <c r="I3422" i="19"/>
  <c r="I3454" i="19"/>
  <c r="I3486" i="19"/>
  <c r="I3518" i="19"/>
  <c r="I3550" i="19"/>
  <c r="I3582" i="19"/>
  <c r="I4102" i="19"/>
  <c r="I4134" i="19"/>
  <c r="I4166" i="19"/>
  <c r="I4198" i="19"/>
  <c r="I4366" i="19"/>
  <c r="I4398" i="19"/>
  <c r="I4430" i="19"/>
  <c r="I5078" i="19"/>
  <c r="I5110" i="19"/>
  <c r="I5142" i="19"/>
  <c r="I5174" i="19"/>
  <c r="I5206" i="19"/>
  <c r="I5238" i="19"/>
  <c r="I5270" i="19"/>
  <c r="I5302" i="19"/>
  <c r="I5334" i="19"/>
  <c r="I5366" i="19"/>
  <c r="I5398" i="19"/>
  <c r="I5430" i="19"/>
  <c r="I5462" i="19"/>
  <c r="I5494" i="19"/>
  <c r="I5526" i="19"/>
  <c r="I5558" i="19"/>
  <c r="I5590" i="19"/>
  <c r="I5622" i="19"/>
  <c r="I5654" i="19"/>
  <c r="I5686" i="19"/>
  <c r="I5718" i="19"/>
  <c r="I5750" i="19"/>
  <c r="I5782" i="19"/>
  <c r="I5814" i="19"/>
  <c r="I5846" i="19"/>
  <c r="I5878" i="19"/>
  <c r="I5910" i="19"/>
  <c r="I5942" i="19"/>
  <c r="I5974" i="19"/>
  <c r="I6006" i="19"/>
  <c r="I6038" i="19"/>
  <c r="I6070" i="19"/>
  <c r="I6102" i="19"/>
  <c r="I6134" i="19"/>
  <c r="I6166" i="19"/>
  <c r="I6198" i="19"/>
  <c r="I6230" i="19"/>
  <c r="I6262" i="19"/>
  <c r="I6294" i="19"/>
  <c r="I6326" i="19"/>
  <c r="I6358" i="19"/>
  <c r="I6390" i="19"/>
  <c r="I6422" i="19"/>
  <c r="I6454" i="19"/>
  <c r="I6486" i="19"/>
  <c r="I6518" i="19"/>
  <c r="I6550" i="19"/>
  <c r="I6582" i="19"/>
  <c r="I6614" i="19"/>
  <c r="I6646" i="19"/>
  <c r="I6678" i="19"/>
  <c r="I6710" i="19"/>
  <c r="I6846" i="19"/>
  <c r="I6878" i="19"/>
  <c r="I6982" i="19"/>
  <c r="I7054" i="19"/>
  <c r="I7158" i="19"/>
  <c r="I7262" i="19"/>
  <c r="I7294" i="19"/>
  <c r="I7326" i="19"/>
  <c r="I7358" i="19"/>
  <c r="I7390" i="19"/>
  <c r="I7422" i="19"/>
  <c r="I7454" i="19"/>
  <c r="I7486" i="19"/>
  <c r="I7518" i="19"/>
  <c r="I7550" i="19"/>
  <c r="I1699" i="19"/>
  <c r="I1731" i="19"/>
  <c r="I1763" i="19"/>
  <c r="I1795" i="19"/>
  <c r="I1827" i="19"/>
  <c r="I1859" i="19"/>
  <c r="I1891" i="19"/>
  <c r="I1923" i="19"/>
  <c r="I1955" i="19"/>
  <c r="I1987" i="19"/>
  <c r="I2019" i="19"/>
  <c r="I2051" i="19"/>
  <c r="I2083" i="19"/>
  <c r="I2115" i="19"/>
  <c r="I2147" i="19"/>
  <c r="I2179" i="19"/>
  <c r="I2211" i="19"/>
  <c r="I2243" i="19"/>
  <c r="I2275" i="19"/>
  <c r="I2307" i="19"/>
  <c r="I2339" i="19"/>
  <c r="I2371" i="19"/>
  <c r="I2403" i="19"/>
  <c r="I2435" i="19"/>
  <c r="I2467" i="19"/>
  <c r="I2499" i="19"/>
  <c r="I2531" i="19"/>
  <c r="I2563" i="19"/>
  <c r="I2595" i="19"/>
  <c r="I2627" i="19"/>
  <c r="I2659" i="19"/>
  <c r="I2691" i="19"/>
  <c r="I2723" i="19"/>
  <c r="I2755" i="19"/>
  <c r="I2787" i="19"/>
  <c r="I2819" i="19"/>
  <c r="I2851" i="19"/>
  <c r="I2883" i="19"/>
  <c r="I2915" i="19"/>
  <c r="I2947" i="19"/>
  <c r="I2979" i="19"/>
  <c r="I3011" i="19"/>
  <c r="I3043" i="19"/>
  <c r="I3075" i="19"/>
  <c r="I3107" i="19"/>
  <c r="I3139" i="19"/>
  <c r="I3171" i="19"/>
  <c r="I3203" i="19"/>
  <c r="I3235" i="19"/>
  <c r="I3267" i="19"/>
  <c r="I3299" i="19"/>
  <c r="I3331" i="19"/>
  <c r="I3363" i="19"/>
  <c r="I3395" i="19"/>
  <c r="I3427" i="19"/>
  <c r="I3459" i="19"/>
  <c r="I3491" i="19"/>
  <c r="I3523" i="19"/>
  <c r="I3555" i="19"/>
  <c r="I3587" i="19"/>
  <c r="I3619" i="19"/>
  <c r="I3651" i="19"/>
  <c r="I3683" i="19"/>
  <c r="I3715" i="19"/>
  <c r="I3747" i="19"/>
  <c r="I3779" i="19"/>
  <c r="I3811" i="19"/>
  <c r="I3843" i="19"/>
  <c r="I3875" i="19"/>
  <c r="I3907" i="19"/>
  <c r="I3939" i="19"/>
  <c r="I3971" i="19"/>
  <c r="I4003" i="19"/>
  <c r="I4035" i="19"/>
  <c r="I4067" i="19"/>
  <c r="I4099" i="19"/>
  <c r="I4131" i="19"/>
  <c r="I4163" i="19"/>
  <c r="I4195" i="19"/>
  <c r="I4227" i="19"/>
  <c r="I4259" i="19"/>
  <c r="I4291" i="19"/>
  <c r="I4323" i="19"/>
  <c r="I4355" i="19"/>
  <c r="I4387" i="19"/>
  <c r="I4419" i="19"/>
  <c r="I4451" i="19"/>
  <c r="I4483" i="19"/>
  <c r="I4515" i="19"/>
  <c r="I4547" i="19"/>
  <c r="I4579" i="19"/>
  <c r="I4611" i="19"/>
  <c r="I4643" i="19"/>
  <c r="I4675" i="19"/>
  <c r="I4707" i="19"/>
  <c r="I4739" i="19"/>
  <c r="I4771" i="19"/>
  <c r="I4803" i="19"/>
  <c r="I4835" i="19"/>
  <c r="I4867" i="19"/>
  <c r="I4899" i="19"/>
  <c r="I6827" i="19"/>
  <c r="I6931" i="19"/>
  <c r="I6963" i="19"/>
  <c r="I7003" i="19"/>
  <c r="I7075" i="19"/>
  <c r="I7179" i="19"/>
  <c r="I7211" i="19"/>
  <c r="I9284" i="19"/>
  <c r="I9540" i="19"/>
  <c r="I9796" i="19"/>
  <c r="I1940" i="19"/>
  <c r="I1972" i="19"/>
  <c r="I2004" i="19"/>
  <c r="I2036" i="19"/>
  <c r="I2068" i="19"/>
  <c r="I2100" i="19"/>
  <c r="I2132" i="19"/>
  <c r="I2164" i="19"/>
  <c r="I2196" i="19"/>
  <c r="I2228" i="19"/>
  <c r="I2260" i="19"/>
  <c r="I2292" i="19"/>
  <c r="I2324" i="19"/>
  <c r="I2356" i="19"/>
  <c r="I2388" i="19"/>
  <c r="I2420" i="19"/>
  <c r="I2452" i="19"/>
  <c r="I2484" i="19"/>
  <c r="I2516" i="19"/>
  <c r="I2548" i="19"/>
  <c r="I2580" i="19"/>
  <c r="I2612" i="19"/>
  <c r="I2644" i="19"/>
  <c r="I2676" i="19"/>
  <c r="I2708" i="19"/>
  <c r="I2740" i="19"/>
  <c r="I2772" i="19"/>
  <c r="I2804" i="19"/>
  <c r="I2836" i="19"/>
  <c r="I2868" i="19"/>
  <c r="I2900" i="19"/>
  <c r="I2932" i="19"/>
  <c r="I2964" i="19"/>
  <c r="I2996" i="19"/>
  <c r="I3028" i="19"/>
  <c r="I3060" i="19"/>
  <c r="I3092" i="19"/>
  <c r="I3124" i="19"/>
  <c r="I3156" i="19"/>
  <c r="I3188" i="19"/>
  <c r="I3220" i="19"/>
  <c r="I3252" i="19"/>
  <c r="I3284" i="19"/>
  <c r="I3316" i="19"/>
  <c r="I3348" i="19"/>
  <c r="I3380" i="19"/>
  <c r="I3412" i="19"/>
  <c r="I3444" i="19"/>
  <c r="I3476" i="19"/>
  <c r="I3508" i="19"/>
  <c r="I3540" i="19"/>
  <c r="I3572" i="19"/>
  <c r="I3604" i="19"/>
  <c r="I3636" i="19"/>
  <c r="I3668" i="19"/>
  <c r="I3700" i="19"/>
  <c r="I3732" i="19"/>
  <c r="I3764" i="19"/>
  <c r="I3796" i="19"/>
  <c r="I3828" i="19"/>
  <c r="I3860" i="19"/>
  <c r="I3892" i="19"/>
  <c r="I3924" i="19"/>
  <c r="I3956" i="19"/>
  <c r="I3988" i="19"/>
  <c r="I4020" i="19"/>
  <c r="I4052" i="19"/>
  <c r="I4084" i="19"/>
  <c r="I4116" i="19"/>
  <c r="I4148" i="19"/>
  <c r="I4180" i="19"/>
  <c r="I4212" i="19"/>
  <c r="I4244" i="19"/>
  <c r="I4276" i="19"/>
  <c r="I4308" i="19"/>
  <c r="I4340" i="19"/>
  <c r="I4372" i="19"/>
  <c r="I4404" i="19"/>
  <c r="I4436" i="19"/>
  <c r="I4468" i="19"/>
  <c r="I4500" i="19"/>
  <c r="I4532" i="19"/>
  <c r="I5020" i="19"/>
  <c r="I5052" i="19"/>
  <c r="I5084" i="19"/>
  <c r="I5116" i="19"/>
  <c r="I5220" i="19"/>
  <c r="I5252" i="19"/>
  <c r="I5356" i="19"/>
  <c r="I5388" i="19"/>
  <c r="I5492" i="19"/>
  <c r="I5596" i="19"/>
  <c r="I5628" i="19"/>
  <c r="I5732" i="19"/>
  <c r="I5764" i="19"/>
  <c r="I6796" i="19"/>
  <c r="I6828" i="19"/>
  <c r="I6860" i="19"/>
  <c r="I6964" i="19"/>
  <c r="I6996" i="19"/>
  <c r="I7028" i="19"/>
  <c r="I7060" i="19"/>
  <c r="I7092" i="19"/>
  <c r="I7196" i="19"/>
  <c r="I7228" i="19"/>
  <c r="I325" i="19"/>
  <c r="I357" i="19"/>
  <c r="I389" i="19"/>
  <c r="I421" i="19"/>
  <c r="I453" i="19"/>
  <c r="I485" i="19"/>
  <c r="I517" i="19"/>
  <c r="I549" i="19"/>
  <c r="I581" i="19"/>
  <c r="I613" i="19"/>
  <c r="I645" i="19"/>
  <c r="I677" i="19"/>
  <c r="I709" i="19"/>
  <c r="I741" i="19"/>
  <c r="I773" i="19"/>
  <c r="I805" i="19"/>
  <c r="I837" i="19"/>
  <c r="I869" i="19"/>
  <c r="I901" i="19"/>
  <c r="I933" i="19"/>
  <c r="I965" i="19"/>
  <c r="I997" i="19"/>
  <c r="I1029" i="19"/>
  <c r="I1061" i="19"/>
  <c r="I1093" i="19"/>
  <c r="I1125" i="19"/>
  <c r="I1157" i="19"/>
  <c r="I1189" i="19"/>
  <c r="I1221" i="19"/>
  <c r="I1253" i="19"/>
  <c r="I1285" i="19"/>
  <c r="I1317" i="19"/>
  <c r="I1349" i="19"/>
  <c r="I1381" i="19"/>
  <c r="I1413" i="19"/>
  <c r="I1445" i="19"/>
  <c r="I1477" i="19"/>
  <c r="I1509" i="19"/>
  <c r="I1541" i="19"/>
  <c r="I1573" i="19"/>
  <c r="I1605" i="19"/>
  <c r="I1637" i="19"/>
  <c r="I1669" i="19"/>
  <c r="I1701" i="19"/>
  <c r="I1733" i="19"/>
  <c r="I1765" i="19"/>
  <c r="I1797" i="19"/>
  <c r="I1829" i="19"/>
  <c r="I1861" i="19"/>
  <c r="I1893" i="19"/>
  <c r="I1925" i="19"/>
  <c r="I1957" i="19"/>
  <c r="I1989" i="19"/>
  <c r="I2021" i="19"/>
  <c r="I2053" i="19"/>
  <c r="I2085" i="19"/>
  <c r="I2117" i="19"/>
  <c r="I2149" i="19"/>
  <c r="I2181" i="19"/>
  <c r="I2213" i="19"/>
  <c r="I2245" i="19"/>
  <c r="I2277" i="19"/>
  <c r="I2309" i="19"/>
  <c r="I2341" i="19"/>
  <c r="I2373" i="19"/>
  <c r="I2405" i="19"/>
  <c r="I2437" i="19"/>
  <c r="I2469" i="19"/>
  <c r="I2501" i="19"/>
  <c r="I2533" i="19"/>
  <c r="I2565" i="19"/>
  <c r="I2597" i="19"/>
  <c r="I2629" i="19"/>
  <c r="I2661" i="19"/>
  <c r="I2693" i="19"/>
  <c r="I2725" i="19"/>
  <c r="I2757" i="19"/>
  <c r="I2789" i="19"/>
  <c r="I2821" i="19"/>
  <c r="I2853" i="19"/>
  <c r="I2885" i="19"/>
  <c r="I2917" i="19"/>
  <c r="I2949" i="19"/>
  <c r="I2981" i="19"/>
  <c r="I3013" i="19"/>
  <c r="I3045" i="19"/>
  <c r="I3077" i="19"/>
  <c r="I3109" i="19"/>
  <c r="I3141" i="19"/>
  <c r="I3173" i="19"/>
  <c r="I3205" i="19"/>
  <c r="I3237" i="19"/>
  <c r="I3269" i="19"/>
  <c r="I3301" i="19"/>
  <c r="I3333" i="19"/>
  <c r="I3365" i="19"/>
  <c r="I3397" i="19"/>
  <c r="I3429" i="19"/>
  <c r="I3461" i="19"/>
  <c r="I3493" i="19"/>
  <c r="I3525" i="19"/>
  <c r="I3557" i="19"/>
  <c r="I3589" i="19"/>
  <c r="I3621" i="19"/>
  <c r="I3653" i="19"/>
  <c r="I3685" i="19"/>
  <c r="I3717" i="19"/>
  <c r="I3749" i="19"/>
  <c r="I3781" i="19"/>
  <c r="I3813" i="19"/>
  <c r="I3845" i="19"/>
  <c r="I3877" i="19"/>
  <c r="I3909" i="19"/>
  <c r="I3941" i="19"/>
  <c r="I3973" i="19"/>
  <c r="I4005" i="19"/>
  <c r="I4037" i="19"/>
  <c r="I4069" i="19"/>
  <c r="I4101" i="19"/>
  <c r="I4133" i="19"/>
  <c r="I4165" i="19"/>
  <c r="I4197" i="19"/>
  <c r="I4229" i="19"/>
  <c r="I4261" i="19"/>
  <c r="I4293" i="19"/>
  <c r="I4325" i="19"/>
  <c r="I4357" i="19"/>
  <c r="I4389" i="19"/>
  <c r="I4421" i="19"/>
  <c r="I4453" i="19"/>
  <c r="I4485" i="19"/>
  <c r="I4517" i="19"/>
  <c r="I4549" i="19"/>
  <c r="I4581" i="19"/>
  <c r="I4613" i="19"/>
  <c r="I4645" i="19"/>
  <c r="I4677" i="19"/>
  <c r="I4709" i="19"/>
  <c r="I4741" i="19"/>
  <c r="I4773" i="19"/>
  <c r="I4805" i="19"/>
  <c r="I4837" i="19"/>
  <c r="I4869" i="19"/>
  <c r="I4901" i="19"/>
  <c r="I4933" i="19"/>
  <c r="I4965" i="19"/>
  <c r="I4997" i="19"/>
  <c r="I5029" i="19"/>
  <c r="I5061" i="19"/>
  <c r="I5093" i="19"/>
  <c r="I5125" i="19"/>
  <c r="I5157" i="19"/>
  <c r="I5189" i="19"/>
  <c r="I5221" i="19"/>
  <c r="I5253" i="19"/>
  <c r="I5285" i="19"/>
  <c r="I5317" i="19"/>
  <c r="I5349" i="19"/>
  <c r="I5381" i="19"/>
  <c r="I5413" i="19"/>
  <c r="I5445" i="19"/>
  <c r="I5477" i="19"/>
  <c r="I5509" i="19"/>
  <c r="I5541" i="19"/>
  <c r="I5573" i="19"/>
  <c r="I5605" i="19"/>
  <c r="I5637" i="19"/>
  <c r="I5669" i="19"/>
  <c r="I5701" i="19"/>
  <c r="I5733" i="19"/>
  <c r="I5765" i="19"/>
  <c r="I5797" i="19"/>
  <c r="I5829" i="19"/>
  <c r="I5861" i="19"/>
  <c r="I5893" i="19"/>
  <c r="I5925" i="19"/>
  <c r="I5957" i="19"/>
  <c r="I5989" i="19"/>
  <c r="I6021" i="19"/>
  <c r="I6053" i="19"/>
  <c r="I6085" i="19"/>
  <c r="I6117" i="19"/>
  <c r="I6149" i="19"/>
  <c r="I6181" i="19"/>
  <c r="I6213" i="19"/>
  <c r="I6245" i="19"/>
  <c r="I6277" i="19"/>
  <c r="I6309" i="19"/>
  <c r="I6341" i="19"/>
  <c r="I6373" i="19"/>
  <c r="I6405" i="19"/>
  <c r="I6437" i="19"/>
  <c r="I6469" i="19"/>
  <c r="I6501" i="19"/>
  <c r="I6533" i="19"/>
  <c r="I6565" i="19"/>
  <c r="I6597" i="19"/>
  <c r="I6629" i="19"/>
  <c r="I6661" i="19"/>
  <c r="I6693" i="19"/>
  <c r="I6725" i="19"/>
  <c r="I6757" i="19"/>
  <c r="I6789" i="19"/>
  <c r="I6821" i="19"/>
  <c r="I6853" i="19"/>
  <c r="I6885" i="19"/>
  <c r="I6917" i="19"/>
  <c r="I6949" i="19"/>
  <c r="I6981" i="19"/>
  <c r="I7013" i="19"/>
  <c r="I7045" i="19"/>
  <c r="I7077" i="19"/>
  <c r="I7109" i="19"/>
  <c r="I7141" i="19"/>
  <c r="I7173" i="19"/>
  <c r="I7205" i="19"/>
  <c r="I7237" i="19"/>
  <c r="I7269" i="19"/>
  <c r="I7301" i="19"/>
  <c r="I7333" i="19"/>
  <c r="I7365" i="19"/>
  <c r="I7397" i="19"/>
  <c r="I7429" i="19"/>
  <c r="I7461" i="19"/>
  <c r="I7493" i="19"/>
  <c r="I7525" i="19"/>
  <c r="I7557" i="19"/>
  <c r="I7589" i="19"/>
  <c r="I7621" i="19"/>
  <c r="I7653" i="19"/>
  <c r="I7685" i="19"/>
  <c r="I7717" i="19"/>
  <c r="I7749" i="19"/>
  <c r="I7781" i="19"/>
  <c r="I7813" i="19"/>
  <c r="I7845" i="19"/>
  <c r="I7877" i="19"/>
  <c r="I7909" i="19"/>
  <c r="I7941" i="19"/>
  <c r="I7973" i="19"/>
  <c r="I8005" i="19"/>
  <c r="I8037" i="19"/>
  <c r="I8069" i="19"/>
  <c r="I8101" i="19"/>
  <c r="I8133" i="19"/>
  <c r="I8165" i="19"/>
  <c r="I8197" i="19"/>
  <c r="I8229" i="19"/>
  <c r="I8261" i="19"/>
  <c r="I8293" i="19"/>
  <c r="I8325" i="19"/>
  <c r="I8357" i="19"/>
  <c r="I8389" i="19"/>
  <c r="I8421" i="19"/>
  <c r="I8453" i="19"/>
  <c r="I8485" i="19"/>
  <c r="I8517" i="19"/>
  <c r="I8549" i="19"/>
  <c r="I8581" i="19"/>
  <c r="I8613" i="19"/>
  <c r="I8645" i="19"/>
  <c r="I8677" i="19"/>
  <c r="I8709" i="19"/>
  <c r="I8741" i="19"/>
  <c r="I8773" i="19"/>
  <c r="I8805" i="19"/>
  <c r="I8837" i="19"/>
  <c r="I8869" i="19"/>
  <c r="I8901" i="19"/>
  <c r="I8933" i="19"/>
  <c r="I8965" i="19"/>
  <c r="I8997" i="19"/>
  <c r="I9029" i="19"/>
  <c r="I9061" i="19"/>
  <c r="I9093" i="19"/>
  <c r="I9125" i="19"/>
  <c r="I9157" i="19"/>
  <c r="I9189" i="19"/>
  <c r="I9221" i="19"/>
  <c r="I9253" i="19"/>
  <c r="I9285" i="19"/>
  <c r="I9317" i="19"/>
  <c r="I9349" i="19"/>
  <c r="I9381" i="19"/>
  <c r="I9413" i="19"/>
  <c r="I9445" i="19"/>
  <c r="I9477" i="19"/>
  <c r="I9509" i="19"/>
  <c r="I9541" i="19"/>
  <c r="I9573" i="19"/>
  <c r="I9605" i="19"/>
  <c r="I9637" i="19"/>
  <c r="I9669" i="19"/>
  <c r="I9701" i="19"/>
  <c r="I9733" i="19"/>
  <c r="I9765" i="19"/>
  <c r="I9797" i="19"/>
  <c r="I9829" i="19"/>
  <c r="I9861" i="19"/>
  <c r="I9893" i="19"/>
  <c r="I9925" i="19"/>
  <c r="I222" i="19"/>
  <c r="I254" i="19"/>
  <c r="I286" i="19"/>
  <c r="I318" i="19"/>
  <c r="I350" i="19"/>
  <c r="I382" i="19"/>
  <c r="I414" i="19"/>
  <c r="I446" i="19"/>
  <c r="I478" i="19"/>
  <c r="I510" i="19"/>
  <c r="I542" i="19"/>
  <c r="I574" i="19"/>
  <c r="I606" i="19"/>
  <c r="I638" i="19"/>
  <c r="I670" i="19"/>
  <c r="I702" i="19"/>
  <c r="I734" i="19"/>
  <c r="I766" i="19"/>
  <c r="I798" i="19"/>
  <c r="I830" i="19"/>
  <c r="I862" i="19"/>
  <c r="I894" i="19"/>
  <c r="I926" i="19"/>
  <c r="I958" i="19"/>
  <c r="I990" i="19"/>
  <c r="I1022" i="19"/>
  <c r="I1054" i="19"/>
  <c r="I1086" i="19"/>
  <c r="I1118" i="19"/>
  <c r="I1150" i="19"/>
  <c r="I1182" i="19"/>
  <c r="I1214" i="19"/>
  <c r="I1246" i="19"/>
  <c r="I1278" i="19"/>
  <c r="I1310" i="19"/>
  <c r="I1342" i="19"/>
  <c r="I1374" i="19"/>
  <c r="I1406" i="19"/>
  <c r="I1438" i="19"/>
  <c r="I1470" i="19"/>
  <c r="I1502" i="19"/>
  <c r="I1534" i="19"/>
  <c r="I1566" i="19"/>
  <c r="I1598" i="19"/>
  <c r="I1630" i="19"/>
  <c r="I1662" i="19"/>
  <c r="I1694" i="19"/>
  <c r="I1726" i="19"/>
  <c r="I1758" i="19"/>
  <c r="I1790" i="19"/>
  <c r="I1822" i="19"/>
  <c r="I1854" i="19"/>
  <c r="I1886" i="19"/>
  <c r="I1918" i="19"/>
  <c r="I1950" i="19"/>
  <c r="I1982" i="19"/>
  <c r="I2014" i="19"/>
  <c r="I2046" i="19"/>
  <c r="I2078" i="19"/>
  <c r="I2110" i="19"/>
  <c r="I2142" i="19"/>
  <c r="I2174" i="19"/>
  <c r="I2206" i="19"/>
  <c r="I2238" i="19"/>
  <c r="I2270" i="19"/>
  <c r="I2302" i="19"/>
  <c r="I2334" i="19"/>
  <c r="I2366" i="19"/>
  <c r="I2398" i="19"/>
  <c r="I2430" i="19"/>
  <c r="I2462" i="19"/>
  <c r="I2494" i="19"/>
  <c r="I2526" i="19"/>
  <c r="I2558" i="19"/>
  <c r="I3110" i="19"/>
  <c r="I3142" i="19"/>
  <c r="I3174" i="19"/>
  <c r="I3206" i="19"/>
  <c r="I3238" i="19"/>
  <c r="I3270" i="19"/>
  <c r="I3302" i="19"/>
  <c r="I3334" i="19"/>
  <c r="I3366" i="19"/>
  <c r="I3398" i="19"/>
  <c r="I3430" i="19"/>
  <c r="I3462" i="19"/>
  <c r="I3494" i="19"/>
  <c r="I3526" i="19"/>
  <c r="I3558" i="19"/>
  <c r="I3590" i="19"/>
  <c r="I4110" i="19"/>
  <c r="I4142" i="19"/>
  <c r="I4174" i="19"/>
  <c r="I4206" i="19"/>
  <c r="I4374" i="19"/>
  <c r="I4406" i="19"/>
  <c r="I4438" i="19"/>
  <c r="I5086" i="19"/>
  <c r="I5118" i="19"/>
  <c r="I5150" i="19"/>
  <c r="I5182" i="19"/>
  <c r="I5214" i="19"/>
  <c r="I5246" i="19"/>
  <c r="I5278" i="19"/>
  <c r="I5310" i="19"/>
  <c r="I5342" i="19"/>
  <c r="I5374" i="19"/>
  <c r="I5406" i="19"/>
  <c r="I5438" i="19"/>
  <c r="I5470" i="19"/>
  <c r="I5502" i="19"/>
  <c r="I5534" i="19"/>
  <c r="I5566" i="19"/>
  <c r="I5598" i="19"/>
  <c r="I5630" i="19"/>
  <c r="I5662" i="19"/>
  <c r="I5694" i="19"/>
  <c r="I5726" i="19"/>
  <c r="I5758" i="19"/>
  <c r="I5790" i="19"/>
  <c r="I5822" i="19"/>
  <c r="I5854" i="19"/>
  <c r="I5886" i="19"/>
  <c r="I5918" i="19"/>
  <c r="I5950" i="19"/>
  <c r="I5982" i="19"/>
  <c r="I6014" i="19"/>
  <c r="I6046" i="19"/>
  <c r="I6078" i="19"/>
  <c r="I6110" i="19"/>
  <c r="I6142" i="19"/>
  <c r="I6174" i="19"/>
  <c r="I6206" i="19"/>
  <c r="I1739" i="19"/>
  <c r="I1771" i="19"/>
  <c r="I1803" i="19"/>
  <c r="I1835" i="19"/>
  <c r="I1867" i="19"/>
  <c r="I1899" i="19"/>
  <c r="I1931" i="19"/>
  <c r="I1963" i="19"/>
  <c r="I1995" i="19"/>
  <c r="I2027" i="19"/>
  <c r="I2059" i="19"/>
  <c r="I2091" i="19"/>
  <c r="I2123" i="19"/>
  <c r="I2155" i="19"/>
  <c r="I2187" i="19"/>
  <c r="I2219" i="19"/>
  <c r="I2251" i="19"/>
  <c r="I2283" i="19"/>
  <c r="I2315" i="19"/>
  <c r="I2347" i="19"/>
  <c r="I2379" i="19"/>
  <c r="I2411" i="19"/>
  <c r="I2443" i="19"/>
  <c r="I2475" i="19"/>
  <c r="I2507" i="19"/>
  <c r="I2539" i="19"/>
  <c r="I2571" i="19"/>
  <c r="I2603" i="19"/>
  <c r="I2635" i="19"/>
  <c r="I2667" i="19"/>
  <c r="I2699" i="19"/>
  <c r="I2731" i="19"/>
  <c r="I2763" i="19"/>
  <c r="I2795" i="19"/>
  <c r="I2827" i="19"/>
  <c r="I2859" i="19"/>
  <c r="I2891" i="19"/>
  <c r="I2923" i="19"/>
  <c r="I2955" i="19"/>
  <c r="I2987" i="19"/>
  <c r="I3019" i="19"/>
  <c r="I3051" i="19"/>
  <c r="I3083" i="19"/>
  <c r="I3115" i="19"/>
  <c r="I3147" i="19"/>
  <c r="I3179" i="19"/>
  <c r="I3211" i="19"/>
  <c r="I3243" i="19"/>
  <c r="I3275" i="19"/>
  <c r="I3307" i="19"/>
  <c r="I3339" i="19"/>
  <c r="I3371" i="19"/>
  <c r="I3403" i="19"/>
  <c r="I3435" i="19"/>
  <c r="I3467" i="19"/>
  <c r="I3499" i="19"/>
  <c r="I3531" i="19"/>
  <c r="I3563" i="19"/>
  <c r="I3595" i="19"/>
  <c r="I3627" i="19"/>
  <c r="I3659" i="19"/>
  <c r="I3691" i="19"/>
  <c r="I3723" i="19"/>
  <c r="I3755" i="19"/>
  <c r="I3787" i="19"/>
  <c r="I3819" i="19"/>
  <c r="I3851" i="19"/>
  <c r="I3883" i="19"/>
  <c r="I3915" i="19"/>
  <c r="I3947" i="19"/>
  <c r="I3979" i="19"/>
  <c r="I4011" i="19"/>
  <c r="I4043" i="19"/>
  <c r="I4075" i="19"/>
  <c r="I4107" i="19"/>
  <c r="I4139" i="19"/>
  <c r="I4171" i="19"/>
  <c r="I4203" i="19"/>
  <c r="I4235" i="19"/>
  <c r="I4267" i="19"/>
  <c r="I4299" i="19"/>
  <c r="I4331" i="19"/>
  <c r="I4363" i="19"/>
  <c r="I4395" i="19"/>
  <c r="I4427" i="19"/>
  <c r="I4459" i="19"/>
  <c r="I4491" i="19"/>
  <c r="I4523" i="19"/>
  <c r="I4555" i="19"/>
  <c r="I4587" i="19"/>
  <c r="I4619" i="19"/>
  <c r="I4651" i="19"/>
  <c r="I4683" i="19"/>
  <c r="I4715" i="19"/>
  <c r="I4747" i="19"/>
  <c r="I4779" i="19"/>
  <c r="I4811" i="19"/>
  <c r="I4843" i="19"/>
  <c r="I4875" i="19"/>
  <c r="I4907" i="19"/>
  <c r="I6835" i="19"/>
  <c r="I6939" i="19"/>
  <c r="I7011" i="19"/>
  <c r="I7083" i="19"/>
  <c r="I7187" i="19"/>
  <c r="I7219" i="19"/>
  <c r="I6764" i="19"/>
  <c r="I9348" i="19"/>
  <c r="I9604" i="19"/>
  <c r="I9860" i="19"/>
  <c r="I1948" i="19"/>
  <c r="I1980" i="19"/>
  <c r="I2012" i="19"/>
  <c r="I2044" i="19"/>
  <c r="I2076" i="19"/>
  <c r="I2108" i="19"/>
  <c r="I2140" i="19"/>
  <c r="I2172" i="19"/>
  <c r="I2204" i="19"/>
  <c r="I2236" i="19"/>
  <c r="I2268" i="19"/>
  <c r="I2300" i="19"/>
  <c r="I2332" i="19"/>
  <c r="I2364" i="19"/>
  <c r="I2396" i="19"/>
  <c r="I2428" i="19"/>
  <c r="I2460" i="19"/>
  <c r="I2492" i="19"/>
  <c r="I2524" i="19"/>
  <c r="I2556" i="19"/>
  <c r="I2588" i="19"/>
  <c r="I2620" i="19"/>
  <c r="I2652" i="19"/>
  <c r="I2684" i="19"/>
  <c r="I2716" i="19"/>
  <c r="I2748" i="19"/>
  <c r="I2780" i="19"/>
  <c r="I2812" i="19"/>
  <c r="I2844" i="19"/>
  <c r="I2876" i="19"/>
  <c r="I2908" i="19"/>
  <c r="I2940" i="19"/>
  <c r="I2972" i="19"/>
  <c r="I3004" i="19"/>
  <c r="I3036" i="19"/>
  <c r="I3068" i="19"/>
  <c r="I3100" i="19"/>
  <c r="I3132" i="19"/>
  <c r="I3164" i="19"/>
  <c r="I3196" i="19"/>
  <c r="I3228" i="19"/>
  <c r="I3260" i="19"/>
  <c r="I3292" i="19"/>
  <c r="I3324" i="19"/>
  <c r="I3356" i="19"/>
  <c r="I3388" i="19"/>
  <c r="I3420" i="19"/>
  <c r="I3452" i="19"/>
  <c r="I3484" i="19"/>
  <c r="I3516" i="19"/>
  <c r="I3548" i="19"/>
  <c r="I3580" i="19"/>
  <c r="I3612" i="19"/>
  <c r="I3644" i="19"/>
  <c r="I3676" i="19"/>
  <c r="I3708" i="19"/>
  <c r="I3740" i="19"/>
  <c r="I3772" i="19"/>
  <c r="I3804" i="19"/>
  <c r="I3836" i="19"/>
  <c r="I3868" i="19"/>
  <c r="I3900" i="19"/>
  <c r="I3932" i="19"/>
  <c r="I3964" i="19"/>
  <c r="I3996" i="19"/>
  <c r="I4028" i="19"/>
  <c r="I4060" i="19"/>
  <c r="I4092" i="19"/>
  <c r="I4124" i="19"/>
  <c r="I4156" i="19"/>
  <c r="I4188" i="19"/>
  <c r="I4220" i="19"/>
  <c r="I4252" i="19"/>
  <c r="I4284" i="19"/>
  <c r="I4316" i="19"/>
  <c r="I4348" i="19"/>
  <c r="I4380" i="19"/>
  <c r="I4412" i="19"/>
  <c r="I4444" i="19"/>
  <c r="I4476" i="19"/>
  <c r="I4508" i="19"/>
  <c r="I4540" i="19"/>
  <c r="I5028" i="19"/>
  <c r="I5060" i="19"/>
  <c r="I5092" i="19"/>
  <c r="I5124" i="19"/>
  <c r="I5228" i="19"/>
  <c r="I5260" i="19"/>
  <c r="I5364" i="19"/>
  <c r="I5468" i="19"/>
  <c r="I5500" i="19"/>
  <c r="I5604" i="19"/>
  <c r="I5636" i="19"/>
  <c r="I5740" i="19"/>
  <c r="I5772" i="19"/>
  <c r="I6772" i="19"/>
  <c r="I6804" i="19"/>
  <c r="I6836" i="19"/>
  <c r="I6940" i="19"/>
  <c r="I6972" i="19"/>
  <c r="I7004" i="19"/>
  <c r="I7036" i="19"/>
  <c r="I7068" i="19"/>
  <c r="I7100" i="19"/>
  <c r="I7204" i="19"/>
  <c r="I7236" i="19"/>
  <c r="I333" i="19"/>
  <c r="I365" i="19"/>
  <c r="I397" i="19"/>
  <c r="I429" i="19"/>
  <c r="I461" i="19"/>
  <c r="I493" i="19"/>
  <c r="I525" i="19"/>
  <c r="I557" i="19"/>
  <c r="I589" i="19"/>
  <c r="I621" i="19"/>
  <c r="I653" i="19"/>
  <c r="I685" i="19"/>
  <c r="I717" i="19"/>
  <c r="I749" i="19"/>
  <c r="I781" i="19"/>
  <c r="I813" i="19"/>
  <c r="I845" i="19"/>
  <c r="I877" i="19"/>
  <c r="I909" i="19"/>
  <c r="I941" i="19"/>
  <c r="I973" i="19"/>
  <c r="I1005" i="19"/>
  <c r="I1037" i="19"/>
  <c r="I1069" i="19"/>
  <c r="I1101" i="19"/>
  <c r="I1133" i="19"/>
  <c r="I1165" i="19"/>
  <c r="I1197" i="19"/>
  <c r="I1229" i="19"/>
  <c r="I1261" i="19"/>
  <c r="I1293" i="19"/>
  <c r="I1325" i="19"/>
  <c r="I1357" i="19"/>
  <c r="I1389" i="19"/>
  <c r="I1421" i="19"/>
  <c r="I1453" i="19"/>
  <c r="I1485" i="19"/>
  <c r="I1517" i="19"/>
  <c r="I1549" i="19"/>
  <c r="I1581" i="19"/>
  <c r="I1613" i="19"/>
  <c r="I1645" i="19"/>
  <c r="I1677" i="19"/>
  <c r="I1709" i="19"/>
  <c r="I1741" i="19"/>
  <c r="I1773" i="19"/>
  <c r="I1805" i="19"/>
  <c r="I1837" i="19"/>
  <c r="I1869" i="19"/>
  <c r="I1901" i="19"/>
  <c r="I1933" i="19"/>
  <c r="I1965" i="19"/>
  <c r="I1997" i="19"/>
  <c r="I2029" i="19"/>
  <c r="I2061" i="19"/>
  <c r="I2093" i="19"/>
  <c r="I2125" i="19"/>
  <c r="I2157" i="19"/>
  <c r="I2189" i="19"/>
  <c r="I2221" i="19"/>
  <c r="I2253" i="19"/>
  <c r="I2285" i="19"/>
  <c r="I2317" i="19"/>
  <c r="I2349" i="19"/>
  <c r="I2381" i="19"/>
  <c r="I2413" i="19"/>
  <c r="I2445" i="19"/>
  <c r="I2477" i="19"/>
  <c r="I2509" i="19"/>
  <c r="I2541" i="19"/>
  <c r="I2573" i="19"/>
  <c r="I2605" i="19"/>
  <c r="I2637" i="19"/>
  <c r="I2669" i="19"/>
  <c r="I2701" i="19"/>
  <c r="I2733" i="19"/>
  <c r="I2765" i="19"/>
  <c r="I2797" i="19"/>
  <c r="I2829" i="19"/>
  <c r="I2861" i="19"/>
  <c r="I2893" i="19"/>
  <c r="I2925" i="19"/>
  <c r="I2957" i="19"/>
  <c r="I2989" i="19"/>
  <c r="I3021" i="19"/>
  <c r="I3053" i="19"/>
  <c r="I3085" i="19"/>
  <c r="I3117" i="19"/>
  <c r="I3149" i="19"/>
  <c r="I3181" i="19"/>
  <c r="I3213" i="19"/>
  <c r="I3245" i="19"/>
  <c r="I3277" i="19"/>
  <c r="I3309" i="19"/>
  <c r="I3341" i="19"/>
  <c r="I3373" i="19"/>
  <c r="I3405" i="19"/>
  <c r="I3437" i="19"/>
  <c r="I3469" i="19"/>
  <c r="I3501" i="19"/>
  <c r="I3533" i="19"/>
  <c r="I3565" i="19"/>
  <c r="I3597" i="19"/>
  <c r="I3629" i="19"/>
  <c r="I3661" i="19"/>
  <c r="I3693" i="19"/>
  <c r="I3725" i="19"/>
  <c r="I3757" i="19"/>
  <c r="I3789" i="19"/>
  <c r="I3821" i="19"/>
  <c r="I3853" i="19"/>
  <c r="I3885" i="19"/>
  <c r="I3917" i="19"/>
  <c r="I3949" i="19"/>
  <c r="I3981" i="19"/>
  <c r="I4013" i="19"/>
  <c r="I4045" i="19"/>
  <c r="I4077" i="19"/>
  <c r="I4109" i="19"/>
  <c r="I4141" i="19"/>
  <c r="I4173" i="19"/>
  <c r="I4205" i="19"/>
  <c r="I4237" i="19"/>
  <c r="I4269" i="19"/>
  <c r="I4301" i="19"/>
  <c r="I4333" i="19"/>
  <c r="I4365" i="19"/>
  <c r="I4397" i="19"/>
  <c r="I4429" i="19"/>
  <c r="I4461" i="19"/>
  <c r="I4493" i="19"/>
  <c r="I4525" i="19"/>
  <c r="I4557" i="19"/>
  <c r="I4589" i="19"/>
  <c r="I4621" i="19"/>
  <c r="I4653" i="19"/>
  <c r="I4685" i="19"/>
  <c r="I4717" i="19"/>
  <c r="I4749" i="19"/>
  <c r="I4781" i="19"/>
  <c r="I4813" i="19"/>
  <c r="I4845" i="19"/>
  <c r="I4877" i="19"/>
  <c r="I4909" i="19"/>
  <c r="I4941" i="19"/>
  <c r="I4973" i="19"/>
  <c r="I5005" i="19"/>
  <c r="I5037" i="19"/>
  <c r="I5069" i="19"/>
  <c r="I5101" i="19"/>
  <c r="I5133" i="19"/>
  <c r="I5165" i="19"/>
  <c r="I5197" i="19"/>
  <c r="I5229" i="19"/>
  <c r="I5261" i="19"/>
  <c r="I5293" i="19"/>
  <c r="I5325" i="19"/>
  <c r="I5357" i="19"/>
  <c r="I5389" i="19"/>
  <c r="I5421" i="19"/>
  <c r="I5453" i="19"/>
  <c r="I5485" i="19"/>
  <c r="I5517" i="19"/>
  <c r="I5549" i="19"/>
  <c r="I5581" i="19"/>
  <c r="I5613" i="19"/>
  <c r="I5645" i="19"/>
  <c r="I5677" i="19"/>
  <c r="I5709" i="19"/>
  <c r="I5741" i="19"/>
  <c r="I5773" i="19"/>
  <c r="I5805" i="19"/>
  <c r="I5837" i="19"/>
  <c r="I5869" i="19"/>
  <c r="I5901" i="19"/>
  <c r="I5933" i="19"/>
  <c r="I5965" i="19"/>
  <c r="I5997" i="19"/>
  <c r="I6029" i="19"/>
  <c r="I6061" i="19"/>
  <c r="I6093" i="19"/>
  <c r="I6125" i="19"/>
  <c r="I6157" i="19"/>
  <c r="I6189" i="19"/>
  <c r="I6221" i="19"/>
  <c r="I6253" i="19"/>
  <c r="I6285" i="19"/>
  <c r="I6317" i="19"/>
  <c r="I6349" i="19"/>
  <c r="I6381" i="19"/>
  <c r="I6413" i="19"/>
  <c r="I6445" i="19"/>
  <c r="I6477" i="19"/>
  <c r="I6509" i="19"/>
  <c r="I6541" i="19"/>
  <c r="I6573" i="19"/>
  <c r="I6605" i="19"/>
  <c r="I6637" i="19"/>
  <c r="I6669" i="19"/>
  <c r="I6701" i="19"/>
  <c r="I6733" i="19"/>
  <c r="I6765" i="19"/>
  <c r="I6797" i="19"/>
  <c r="I6829" i="19"/>
  <c r="I6861" i="19"/>
  <c r="I6893" i="19"/>
  <c r="I6925" i="19"/>
  <c r="I6957" i="19"/>
  <c r="I6989" i="19"/>
  <c r="I7021" i="19"/>
  <c r="I7053" i="19"/>
  <c r="I7085" i="19"/>
  <c r="I7117" i="19"/>
  <c r="I7149" i="19"/>
  <c r="I7181" i="19"/>
  <c r="I7213" i="19"/>
  <c r="I7245" i="19"/>
  <c r="I7277" i="19"/>
  <c r="I7309" i="19"/>
  <c r="I7341" i="19"/>
  <c r="I7373" i="19"/>
  <c r="I7405" i="19"/>
  <c r="I7437" i="19"/>
  <c r="I7469" i="19"/>
  <c r="I7501" i="19"/>
  <c r="I7533" i="19"/>
  <c r="I7565" i="19"/>
  <c r="I7597" i="19"/>
  <c r="I7629" i="19"/>
  <c r="I7661" i="19"/>
  <c r="I7693" i="19"/>
  <c r="I7725" i="19"/>
  <c r="I7757" i="19"/>
  <c r="I7789" i="19"/>
  <c r="I7821" i="19"/>
  <c r="I7853" i="19"/>
  <c r="I7885" i="19"/>
  <c r="I7917" i="19"/>
  <c r="I7949" i="19"/>
  <c r="I7981" i="19"/>
  <c r="I8013" i="19"/>
  <c r="I8045" i="19"/>
  <c r="I8077" i="19"/>
  <c r="I8109" i="19"/>
  <c r="I8141" i="19"/>
  <c r="I8173" i="19"/>
  <c r="I8205" i="19"/>
  <c r="I8237" i="19"/>
  <c r="I8269" i="19"/>
  <c r="I8301" i="19"/>
  <c r="I8333" i="19"/>
  <c r="I8365" i="19"/>
  <c r="I8397" i="19"/>
  <c r="I8429" i="19"/>
  <c r="I8461" i="19"/>
  <c r="I8493" i="19"/>
  <c r="I8525" i="19"/>
  <c r="I8557" i="19"/>
  <c r="I8589" i="19"/>
  <c r="I8621" i="19"/>
  <c r="I8653" i="19"/>
  <c r="I8685" i="19"/>
  <c r="I8717" i="19"/>
  <c r="I8749" i="19"/>
  <c r="I8781" i="19"/>
  <c r="I8813" i="19"/>
  <c r="I8845" i="19"/>
  <c r="I8877" i="19"/>
  <c r="I8909" i="19"/>
  <c r="I8941" i="19"/>
  <c r="I8973" i="19"/>
  <c r="I9005" i="19"/>
  <c r="I9037" i="19"/>
  <c r="I9069" i="19"/>
  <c r="I9101" i="19"/>
  <c r="I9133" i="19"/>
  <c r="I9165" i="19"/>
  <c r="I9197" i="19"/>
  <c r="I9229" i="19"/>
  <c r="I9261" i="19"/>
  <c r="I9293" i="19"/>
  <c r="I9325" i="19"/>
  <c r="I9357" i="19"/>
  <c r="I9389" i="19"/>
  <c r="I9421" i="19"/>
  <c r="I9453" i="19"/>
  <c r="I9485" i="19"/>
  <c r="I9517" i="19"/>
  <c r="I9549" i="19"/>
  <c r="I9581" i="19"/>
  <c r="I9613" i="19"/>
  <c r="I9645" i="19"/>
  <c r="I9677" i="19"/>
  <c r="I9709" i="19"/>
  <c r="I9741" i="19"/>
  <c r="I9773" i="19"/>
  <c r="I9805" i="19"/>
  <c r="I9837" i="19"/>
  <c r="I9869" i="19"/>
  <c r="I9901" i="19"/>
  <c r="I9933" i="19"/>
  <c r="I198" i="19"/>
  <c r="I230" i="19"/>
  <c r="I262" i="19"/>
  <c r="I294" i="19"/>
  <c r="I326" i="19"/>
  <c r="I358" i="19"/>
  <c r="I390" i="19"/>
  <c r="I422" i="19"/>
  <c r="I454" i="19"/>
  <c r="I486" i="19"/>
  <c r="I518" i="19"/>
  <c r="I550" i="19"/>
  <c r="I582" i="19"/>
  <c r="I614" i="19"/>
  <c r="I646" i="19"/>
  <c r="I678" i="19"/>
  <c r="I710" i="19"/>
  <c r="I742" i="19"/>
  <c r="I774" i="19"/>
  <c r="I806" i="19"/>
  <c r="I838" i="19"/>
  <c r="I870" i="19"/>
  <c r="I902" i="19"/>
  <c r="I934" i="19"/>
  <c r="I966" i="19"/>
  <c r="I998" i="19"/>
  <c r="I1030" i="19"/>
  <c r="I1062" i="19"/>
  <c r="I1094" i="19"/>
  <c r="I1126" i="19"/>
  <c r="I1158" i="19"/>
  <c r="I1190" i="19"/>
  <c r="I1222" i="19"/>
  <c r="I1254" i="19"/>
  <c r="I1286" i="19"/>
  <c r="I1318" i="19"/>
  <c r="I1350" i="19"/>
  <c r="I1382" i="19"/>
  <c r="I1414" i="19"/>
  <c r="I1446" i="19"/>
  <c r="I1478" i="19"/>
  <c r="I1510" i="19"/>
  <c r="I1542" i="19"/>
  <c r="I1574" i="19"/>
  <c r="I1606" i="19"/>
  <c r="I1638" i="19"/>
  <c r="I1670" i="19"/>
  <c r="I1702" i="19"/>
  <c r="I1734" i="19"/>
  <c r="I1766" i="19"/>
  <c r="I1798" i="19"/>
  <c r="I1830" i="19"/>
  <c r="I1862" i="19"/>
  <c r="I1894" i="19"/>
  <c r="I1926" i="19"/>
  <c r="I1958" i="19"/>
  <c r="I1990" i="19"/>
  <c r="I2022" i="19"/>
  <c r="I2054" i="19"/>
  <c r="I2086" i="19"/>
  <c r="I2118" i="19"/>
  <c r="I2150" i="19"/>
  <c r="I2182" i="19"/>
  <c r="I2214" i="19"/>
  <c r="I2246" i="19"/>
  <c r="I2278" i="19"/>
  <c r="I2310" i="19"/>
  <c r="I2342" i="19"/>
  <c r="I2374" i="19"/>
  <c r="I2406" i="19"/>
  <c r="I2438" i="19"/>
  <c r="I2470" i="19"/>
  <c r="I2502" i="19"/>
  <c r="I2534" i="19"/>
  <c r="I2566" i="19"/>
  <c r="I3118" i="19"/>
  <c r="I3150" i="19"/>
  <c r="I3182" i="19"/>
  <c r="I3214" i="19"/>
  <c r="I3246" i="19"/>
  <c r="I3278" i="19"/>
  <c r="I3310" i="19"/>
  <c r="I3342" i="19"/>
  <c r="I3374" i="19"/>
  <c r="I3406" i="19"/>
  <c r="I3438" i="19"/>
  <c r="I3470" i="19"/>
  <c r="I3502" i="19"/>
  <c r="I3534" i="19"/>
  <c r="I3566" i="19"/>
  <c r="I3598" i="19"/>
  <c r="I4118" i="19"/>
  <c r="I4150" i="19"/>
  <c r="I4182" i="19"/>
  <c r="I4214" i="19"/>
  <c r="I4382" i="19"/>
  <c r="I4414" i="19"/>
  <c r="I4446" i="19"/>
  <c r="I5094" i="19"/>
  <c r="I5126" i="19"/>
  <c r="I5158" i="19"/>
  <c r="I5190" i="19"/>
  <c r="I5222" i="19"/>
  <c r="I5254" i="19"/>
  <c r="I5286" i="19"/>
  <c r="I5318" i="19"/>
  <c r="I5350" i="19"/>
  <c r="I5382" i="19"/>
  <c r="I5414" i="19"/>
  <c r="I5446" i="19"/>
  <c r="I5478" i="19"/>
  <c r="I5510" i="19"/>
  <c r="I5542" i="19"/>
  <c r="I5574" i="19"/>
  <c r="I5606" i="19"/>
  <c r="I5638" i="19"/>
  <c r="I5670" i="19"/>
  <c r="I5702" i="19"/>
  <c r="I5734" i="19"/>
  <c r="I5766" i="19"/>
  <c r="I5798" i="19"/>
  <c r="I5830" i="19"/>
  <c r="I5862" i="19"/>
  <c r="I5894" i="19"/>
  <c r="I5926" i="19"/>
  <c r="I5958" i="19"/>
  <c r="I5990" i="19"/>
  <c r="I6022" i="19"/>
  <c r="I6054" i="19"/>
  <c r="I6086" i="19"/>
  <c r="I6118" i="19"/>
  <c r="I6150" i="19"/>
  <c r="I6182" i="19"/>
  <c r="I6214" i="19"/>
  <c r="I6246" i="19"/>
  <c r="I6278" i="19"/>
  <c r="I6310" i="19"/>
  <c r="I6342" i="19"/>
  <c r="I6374" i="19"/>
  <c r="I6406" i="19"/>
  <c r="I6438" i="19"/>
  <c r="I6470" i="19"/>
  <c r="I6502" i="19"/>
  <c r="I6534" i="19"/>
  <c r="I6566" i="19"/>
  <c r="I6598" i="19"/>
  <c r="I6630" i="19"/>
  <c r="I6662" i="19"/>
  <c r="I6694" i="19"/>
  <c r="I6726" i="19"/>
  <c r="I6862" i="19"/>
  <c r="I6966" i="19"/>
  <c r="I6998" i="19"/>
  <c r="I7142" i="19"/>
  <c r="I7174" i="19"/>
  <c r="I7278" i="19"/>
  <c r="I7310" i="19"/>
  <c r="I7342" i="19"/>
  <c r="I7374" i="19"/>
  <c r="I7406" i="19"/>
  <c r="I7438" i="19"/>
  <c r="I7470" i="19"/>
  <c r="I7502" i="19"/>
  <c r="I7534" i="19"/>
  <c r="I5070" i="19"/>
  <c r="I7199" i="19"/>
  <c r="I7272" i="19"/>
  <c r="I7784" i="19"/>
  <c r="I8296" i="19"/>
  <c r="I8808" i="19"/>
  <c r="I6803" i="19"/>
  <c r="I5332" i="19"/>
  <c r="I9172" i="19"/>
  <c r="I9260" i="19"/>
  <c r="I9340" i="19"/>
  <c r="I9428" i="19"/>
  <c r="I9516" i="19"/>
  <c r="I9596" i="19"/>
  <c r="I9684" i="19"/>
  <c r="I9772" i="19"/>
  <c r="I9852" i="19"/>
  <c r="I9940" i="19"/>
  <c r="I7566" i="19"/>
  <c r="I7598" i="19"/>
  <c r="I7630" i="19"/>
  <c r="I7662" i="19"/>
  <c r="I7694" i="19"/>
  <c r="I7726" i="19"/>
  <c r="I7758" i="19"/>
  <c r="I7790" i="19"/>
  <c r="I7822" i="19"/>
  <c r="I7854" i="19"/>
  <c r="I7886" i="19"/>
  <c r="I7918" i="19"/>
  <c r="I7950" i="19"/>
  <c r="I7982" i="19"/>
  <c r="I8014" i="19"/>
  <c r="I8046" i="19"/>
  <c r="I8078" i="19"/>
  <c r="I8110" i="19"/>
  <c r="I8142" i="19"/>
  <c r="I8174" i="19"/>
  <c r="I8206" i="19"/>
  <c r="I8238" i="19"/>
  <c r="I8270" i="19"/>
  <c r="I8302" i="19"/>
  <c r="I8334" i="19"/>
  <c r="I8366" i="19"/>
  <c r="I8398" i="19"/>
  <c r="I8430" i="19"/>
  <c r="I8462" i="19"/>
  <c r="I8494" i="19"/>
  <c r="I8526" i="19"/>
  <c r="I8558" i="19"/>
  <c r="I8590" i="19"/>
  <c r="I8622" i="19"/>
  <c r="I8654" i="19"/>
  <c r="I8686" i="19"/>
  <c r="I8718" i="19"/>
  <c r="I8750" i="19"/>
  <c r="I8782" i="19"/>
  <c r="I8814" i="19"/>
  <c r="I8846" i="19"/>
  <c r="I8878" i="19"/>
  <c r="I8910" i="19"/>
  <c r="I8942" i="19"/>
  <c r="I8974" i="19"/>
  <c r="I9006" i="19"/>
  <c r="I9038" i="19"/>
  <c r="I9070" i="19"/>
  <c r="I9102" i="19"/>
  <c r="I9134" i="19"/>
  <c r="I9166" i="19"/>
  <c r="I9198" i="19"/>
  <c r="I9230" i="19"/>
  <c r="I9262" i="19"/>
  <c r="I9294" i="19"/>
  <c r="I9326" i="19"/>
  <c r="I9358" i="19"/>
  <c r="I9390" i="19"/>
  <c r="I9422" i="19"/>
  <c r="I9454" i="19"/>
  <c r="I9486" i="19"/>
  <c r="I9518" i="19"/>
  <c r="I9550" i="19"/>
  <c r="I9582" i="19"/>
  <c r="I9614" i="19"/>
  <c r="I9646" i="19"/>
  <c r="I9678" i="19"/>
  <c r="I9710" i="19"/>
  <c r="I9742" i="19"/>
  <c r="I9774" i="19"/>
  <c r="I9806" i="19"/>
  <c r="I9838" i="19"/>
  <c r="I9870" i="19"/>
  <c r="I9902" i="19"/>
  <c r="I9934" i="19"/>
  <c r="I9966" i="19"/>
  <c r="I9998" i="19"/>
  <c r="I6887" i="19"/>
  <c r="I6991" i="19"/>
  <c r="I7023" i="19"/>
  <c r="I7055" i="19"/>
  <c r="I7087" i="19"/>
  <c r="I7119" i="19"/>
  <c r="I7223" i="19"/>
  <c r="I7255" i="19"/>
  <c r="I448" i="19"/>
  <c r="I480" i="19"/>
  <c r="I512" i="19"/>
  <c r="I544" i="19"/>
  <c r="I576" i="19"/>
  <c r="I608" i="19"/>
  <c r="I640" i="19"/>
  <c r="I672" i="19"/>
  <c r="I704" i="19"/>
  <c r="I736" i="19"/>
  <c r="I768" i="19"/>
  <c r="I800" i="19"/>
  <c r="I832" i="19"/>
  <c r="I864" i="19"/>
  <c r="I896" i="19"/>
  <c r="I928" i="19"/>
  <c r="I960" i="19"/>
  <c r="I992" i="19"/>
  <c r="I1024" i="19"/>
  <c r="I1056" i="19"/>
  <c r="I1088" i="19"/>
  <c r="I1120" i="19"/>
  <c r="I1152" i="19"/>
  <c r="I1184" i="19"/>
  <c r="I1216" i="19"/>
  <c r="I1248" i="19"/>
  <c r="I1280" i="19"/>
  <c r="I1312" i="19"/>
  <c r="I1344" i="19"/>
  <c r="I1376" i="19"/>
  <c r="I1408" i="19"/>
  <c r="I1440" i="19"/>
  <c r="I1472" i="19"/>
  <c r="I1504" i="19"/>
  <c r="I1536" i="19"/>
  <c r="I1568" i="19"/>
  <c r="I1600" i="19"/>
  <c r="I1632" i="19"/>
  <c r="I1664" i="19"/>
  <c r="I1696" i="19"/>
  <c r="I1728" i="19"/>
  <c r="I1760" i="19"/>
  <c r="I1792" i="19"/>
  <c r="I1824" i="19"/>
  <c r="I1856" i="19"/>
  <c r="I1888" i="19"/>
  <c r="I1920" i="19"/>
  <c r="I1952" i="19"/>
  <c r="I1984" i="19"/>
  <c r="I2016" i="19"/>
  <c r="I2048" i="19"/>
  <c r="I2080" i="19"/>
  <c r="I2112" i="19"/>
  <c r="I2144" i="19"/>
  <c r="I2176" i="19"/>
  <c r="I2208" i="19"/>
  <c r="I2240" i="19"/>
  <c r="I2272" i="19"/>
  <c r="I2304" i="19"/>
  <c r="I2336" i="19"/>
  <c r="I2368" i="19"/>
  <c r="I2400" i="19"/>
  <c r="I2432" i="19"/>
  <c r="I2464" i="19"/>
  <c r="I2496" i="19"/>
  <c r="I2528" i="19"/>
  <c r="I2560" i="19"/>
  <c r="I2592" i="19"/>
  <c r="I2624" i="19"/>
  <c r="I2656" i="19"/>
  <c r="I2688" i="19"/>
  <c r="I2720" i="19"/>
  <c r="I2752" i="19"/>
  <c r="I2784" i="19"/>
  <c r="I2816" i="19"/>
  <c r="I2848" i="19"/>
  <c r="I2880" i="19"/>
  <c r="I2912" i="19"/>
  <c r="I2944" i="19"/>
  <c r="I2976" i="19"/>
  <c r="I3008" i="19"/>
  <c r="I3040" i="19"/>
  <c r="I3072" i="19"/>
  <c r="I3104" i="19"/>
  <c r="I3136" i="19"/>
  <c r="I3168" i="19"/>
  <c r="I3200" i="19"/>
  <c r="I3232" i="19"/>
  <c r="I3264" i="19"/>
  <c r="I3296" i="19"/>
  <c r="I3328" i="19"/>
  <c r="I3360" i="19"/>
  <c r="I3392" i="19"/>
  <c r="I3424" i="19"/>
  <c r="I3456" i="19"/>
  <c r="I3488" i="19"/>
  <c r="I3520" i="19"/>
  <c r="I3552" i="19"/>
  <c r="I3584" i="19"/>
  <c r="I3616" i="19"/>
  <c r="I3648" i="19"/>
  <c r="I3680" i="19"/>
  <c r="I3712" i="19"/>
  <c r="I3744" i="19"/>
  <c r="I3776" i="19"/>
  <c r="I3808" i="19"/>
  <c r="I3840" i="19"/>
  <c r="I3872" i="19"/>
  <c r="I3904" i="19"/>
  <c r="I3936" i="19"/>
  <c r="I3968" i="19"/>
  <c r="I4000" i="19"/>
  <c r="I4032" i="19"/>
  <c r="I4064" i="19"/>
  <c r="I4096" i="19"/>
  <c r="I4128" i="19"/>
  <c r="I4160" i="19"/>
  <c r="I4192" i="19"/>
  <c r="I4224" i="19"/>
  <c r="I4256" i="19"/>
  <c r="I4288" i="19"/>
  <c r="I4320" i="19"/>
  <c r="I4352" i="19"/>
  <c r="I4384" i="19"/>
  <c r="I4416" i="19"/>
  <c r="I4448" i="19"/>
  <c r="I4480" i="19"/>
  <c r="I4512" i="19"/>
  <c r="I4544" i="19"/>
  <c r="I4576" i="19"/>
  <c r="I4608" i="19"/>
  <c r="I4640" i="19"/>
  <c r="I4672" i="19"/>
  <c r="I4704" i="19"/>
  <c r="I4736" i="19"/>
  <c r="I5832" i="19"/>
  <c r="I5904" i="19"/>
  <c r="I6016" i="19"/>
  <c r="I6088" i="19"/>
  <c r="I6160" i="19"/>
  <c r="I6272" i="19"/>
  <c r="I6344" i="19"/>
  <c r="I6416" i="19"/>
  <c r="I6528" i="19"/>
  <c r="I6600" i="19"/>
  <c r="I6672" i="19"/>
  <c r="I6744" i="19"/>
  <c r="I6776" i="19"/>
  <c r="I6848" i="19"/>
  <c r="I6952" i="19"/>
  <c r="I6984" i="19"/>
  <c r="I7056" i="19"/>
  <c r="I7160" i="19"/>
  <c r="I7192" i="19"/>
  <c r="I6830" i="19"/>
  <c r="I7336" i="19"/>
  <c r="I7848" i="19"/>
  <c r="I8360" i="19"/>
  <c r="I8872" i="19"/>
  <c r="I9473" i="19"/>
  <c r="I9505" i="19"/>
  <c r="I9537" i="19"/>
  <c r="I9569" i="19"/>
  <c r="I9601" i="19"/>
  <c r="I9633" i="19"/>
  <c r="I9665" i="19"/>
  <c r="I9697" i="19"/>
  <c r="I9729" i="19"/>
  <c r="I9761" i="19"/>
  <c r="I9793" i="19"/>
  <c r="I9825" i="19"/>
  <c r="I9857" i="19"/>
  <c r="I9889" i="19"/>
  <c r="I9921" i="19"/>
  <c r="I9953" i="19"/>
  <c r="I9985" i="19"/>
  <c r="I6907" i="19"/>
  <c r="I5396" i="19"/>
  <c r="I9180" i="19"/>
  <c r="I9268" i="19"/>
  <c r="I9356" i="19"/>
  <c r="I9436" i="19"/>
  <c r="I9524" i="19"/>
  <c r="I9612" i="19"/>
  <c r="I9692" i="19"/>
  <c r="I9780" i="19"/>
  <c r="I9868" i="19"/>
  <c r="I9948" i="19"/>
  <c r="I4530" i="19"/>
  <c r="I4562" i="19"/>
  <c r="I4594" i="19"/>
  <c r="I4626" i="19"/>
  <c r="I4658" i="19"/>
  <c r="I4690" i="19"/>
  <c r="I4722" i="19"/>
  <c r="I4754" i="19"/>
  <c r="I4786" i="19"/>
  <c r="I4818" i="19"/>
  <c r="I7970" i="19"/>
  <c r="I8002" i="19"/>
  <c r="I8034" i="19"/>
  <c r="I8066" i="19"/>
  <c r="I8098" i="19"/>
  <c r="I8130" i="19"/>
  <c r="I8162" i="19"/>
  <c r="I8194" i="19"/>
  <c r="I8226" i="19"/>
  <c r="I8258" i="19"/>
  <c r="I8290" i="19"/>
  <c r="I8322" i="19"/>
  <c r="I8354" i="19"/>
  <c r="I8386" i="19"/>
  <c r="I8418" i="19"/>
  <c r="I8450" i="19"/>
  <c r="I8482" i="19"/>
  <c r="I8514" i="19"/>
  <c r="I8546" i="19"/>
  <c r="I8578" i="19"/>
  <c r="I8610" i="19"/>
  <c r="I8642" i="19"/>
  <c r="I8674" i="19"/>
  <c r="I8706" i="19"/>
  <c r="I8738" i="19"/>
  <c r="I8770" i="19"/>
  <c r="I8802" i="19"/>
  <c r="I8834" i="19"/>
  <c r="I8866" i="19"/>
  <c r="I8898" i="19"/>
  <c r="I8930" i="19"/>
  <c r="I8962" i="19"/>
  <c r="I8994" i="19"/>
  <c r="I9026" i="19"/>
  <c r="I9058" i="19"/>
  <c r="I9090" i="19"/>
  <c r="I9122" i="19"/>
  <c r="I9154" i="19"/>
  <c r="I9186" i="19"/>
  <c r="I9218" i="19"/>
  <c r="I9250" i="19"/>
  <c r="I9282" i="19"/>
  <c r="I9314" i="19"/>
  <c r="I9346" i="19"/>
  <c r="I9378" i="19"/>
  <c r="I9410" i="19"/>
  <c r="I9442" i="19"/>
  <c r="I9474" i="19"/>
  <c r="I9506" i="19"/>
  <c r="I9538" i="19"/>
  <c r="I9570" i="19"/>
  <c r="I9602" i="19"/>
  <c r="I9634" i="19"/>
  <c r="I9666" i="19"/>
  <c r="I9698" i="19"/>
  <c r="I9730" i="19"/>
  <c r="I9762" i="19"/>
  <c r="I9794" i="19"/>
  <c r="I9826" i="19"/>
  <c r="I9858" i="19"/>
  <c r="I9890" i="19"/>
  <c r="I9922" i="19"/>
  <c r="I9954" i="19"/>
  <c r="I9986" i="19"/>
  <c r="I9880" i="19"/>
  <c r="I6958" i="19"/>
  <c r="I9976" i="19"/>
  <c r="I7400" i="19"/>
  <c r="I7912" i="19"/>
  <c r="I8424" i="19"/>
  <c r="I8936" i="19"/>
  <c r="I9744" i="19"/>
  <c r="I9856" i="19"/>
  <c r="I9928" i="19"/>
  <c r="I10000" i="19"/>
  <c r="I6995" i="19"/>
  <c r="I5460" i="19"/>
  <c r="I9196" i="19"/>
  <c r="I9276" i="19"/>
  <c r="I9364" i="19"/>
  <c r="I9452" i="19"/>
  <c r="I9532" i="19"/>
  <c r="I9620" i="19"/>
  <c r="I9708" i="19"/>
  <c r="I9788" i="19"/>
  <c r="I9876" i="19"/>
  <c r="I9964" i="19"/>
  <c r="I6254" i="19"/>
  <c r="I6286" i="19"/>
  <c r="I6318" i="19"/>
  <c r="I6350" i="19"/>
  <c r="I6382" i="19"/>
  <c r="I6414" i="19"/>
  <c r="I6446" i="19"/>
  <c r="I6478" i="19"/>
  <c r="I6510" i="19"/>
  <c r="I6542" i="19"/>
  <c r="I6574" i="19"/>
  <c r="I6606" i="19"/>
  <c r="I6638" i="19"/>
  <c r="I6670" i="19"/>
  <c r="I6702" i="19"/>
  <c r="I6734" i="19"/>
  <c r="I6838" i="19"/>
  <c r="I6870" i="19"/>
  <c r="I6974" i="19"/>
  <c r="I7046" i="19"/>
  <c r="I7150" i="19"/>
  <c r="I7182" i="19"/>
  <c r="I7286" i="19"/>
  <c r="I7318" i="19"/>
  <c r="I7350" i="19"/>
  <c r="I7382" i="19"/>
  <c r="I7414" i="19"/>
  <c r="I7446" i="19"/>
  <c r="I7478" i="19"/>
  <c r="I7510" i="19"/>
  <c r="I7542" i="19"/>
  <c r="I7574" i="19"/>
  <c r="I7606" i="19"/>
  <c r="I7638" i="19"/>
  <c r="I7670" i="19"/>
  <c r="I7702" i="19"/>
  <c r="I7734" i="19"/>
  <c r="I7766" i="19"/>
  <c r="I7798" i="19"/>
  <c r="I7830" i="19"/>
  <c r="I7862" i="19"/>
  <c r="I7894" i="19"/>
  <c r="I7926" i="19"/>
  <c r="I7958" i="19"/>
  <c r="I7990" i="19"/>
  <c r="I8022" i="19"/>
  <c r="I8054" i="19"/>
  <c r="I8086" i="19"/>
  <c r="I8118" i="19"/>
  <c r="I8150" i="19"/>
  <c r="I8182" i="19"/>
  <c r="I8214" i="19"/>
  <c r="I8246" i="19"/>
  <c r="I8278" i="19"/>
  <c r="I8310" i="19"/>
  <c r="I8342" i="19"/>
  <c r="I8374" i="19"/>
  <c r="I8406" i="19"/>
  <c r="I8438" i="19"/>
  <c r="I8470" i="19"/>
  <c r="I8502" i="19"/>
  <c r="I8534" i="19"/>
  <c r="I8566" i="19"/>
  <c r="I8598" i="19"/>
  <c r="I8630" i="19"/>
  <c r="I8662" i="19"/>
  <c r="I8694" i="19"/>
  <c r="I8726" i="19"/>
  <c r="I8758" i="19"/>
  <c r="I8790" i="19"/>
  <c r="I8822" i="19"/>
  <c r="I8854" i="19"/>
  <c r="I8886" i="19"/>
  <c r="I8918" i="19"/>
  <c r="I8950" i="19"/>
  <c r="I8982" i="19"/>
  <c r="I9014" i="19"/>
  <c r="I9046" i="19"/>
  <c r="I9078" i="19"/>
  <c r="I9110" i="19"/>
  <c r="I9142" i="19"/>
  <c r="I9174" i="19"/>
  <c r="I9206" i="19"/>
  <c r="I9238" i="19"/>
  <c r="I9270" i="19"/>
  <c r="I9302" i="19"/>
  <c r="I9334" i="19"/>
  <c r="I9366" i="19"/>
  <c r="I9398" i="19"/>
  <c r="I9430" i="19"/>
  <c r="I9462" i="19"/>
  <c r="I9494" i="19"/>
  <c r="I9526" i="19"/>
  <c r="I9558" i="19"/>
  <c r="I9590" i="19"/>
  <c r="I9622" i="19"/>
  <c r="I9654" i="19"/>
  <c r="I9686" i="19"/>
  <c r="I9718" i="19"/>
  <c r="I9750" i="19"/>
  <c r="I9782" i="19"/>
  <c r="I9814" i="19"/>
  <c r="I9846" i="19"/>
  <c r="I9878" i="19"/>
  <c r="I9910" i="19"/>
  <c r="I9942" i="19"/>
  <c r="I9974" i="19"/>
  <c r="I10006" i="19"/>
  <c r="I6863" i="19"/>
  <c r="I6895" i="19"/>
  <c r="I6999" i="19"/>
  <c r="I7031" i="19"/>
  <c r="I7063" i="19"/>
  <c r="I7095" i="19"/>
  <c r="I7127" i="19"/>
  <c r="I7231" i="19"/>
  <c r="I6136" i="19"/>
  <c r="I424" i="19"/>
  <c r="I456" i="19"/>
  <c r="I488" i="19"/>
  <c r="I520" i="19"/>
  <c r="I552" i="19"/>
  <c r="I584" i="19"/>
  <c r="I616" i="19"/>
  <c r="I648" i="19"/>
  <c r="I680" i="19"/>
  <c r="I712" i="19"/>
  <c r="I744" i="19"/>
  <c r="I776" i="19"/>
  <c r="I808" i="19"/>
  <c r="I840" i="19"/>
  <c r="I872" i="19"/>
  <c r="I904" i="19"/>
  <c r="I936" i="19"/>
  <c r="I968" i="19"/>
  <c r="I1000" i="19"/>
  <c r="I1032" i="19"/>
  <c r="I1064" i="19"/>
  <c r="I1096" i="19"/>
  <c r="I1128" i="19"/>
  <c r="I1160" i="19"/>
  <c r="I1192" i="19"/>
  <c r="I1224" i="19"/>
  <c r="I1256" i="19"/>
  <c r="I1288" i="19"/>
  <c r="I1320" i="19"/>
  <c r="I1352" i="19"/>
  <c r="I1384" i="19"/>
  <c r="I1416" i="19"/>
  <c r="I1448" i="19"/>
  <c r="I1480" i="19"/>
  <c r="I1512" i="19"/>
  <c r="I1544" i="19"/>
  <c r="I1576" i="19"/>
  <c r="I1608" i="19"/>
  <c r="I1640" i="19"/>
  <c r="I1672" i="19"/>
  <c r="I1704" i="19"/>
  <c r="I1736" i="19"/>
  <c r="I1768" i="19"/>
  <c r="I1800" i="19"/>
  <c r="I1832" i="19"/>
  <c r="I1864" i="19"/>
  <c r="I1896" i="19"/>
  <c r="I1928" i="19"/>
  <c r="I1960" i="19"/>
  <c r="I1992" i="19"/>
  <c r="I2024" i="19"/>
  <c r="I2056" i="19"/>
  <c r="I2088" i="19"/>
  <c r="I2120" i="19"/>
  <c r="I2152" i="19"/>
  <c r="I2184" i="19"/>
  <c r="I2216" i="19"/>
  <c r="I2248" i="19"/>
  <c r="I2280" i="19"/>
  <c r="I2312" i="19"/>
  <c r="I2344" i="19"/>
  <c r="I2376" i="19"/>
  <c r="I2408" i="19"/>
  <c r="I2440" i="19"/>
  <c r="I2472" i="19"/>
  <c r="I2504" i="19"/>
  <c r="I2536" i="19"/>
  <c r="I2568" i="19"/>
  <c r="I2600" i="19"/>
  <c r="I2632" i="19"/>
  <c r="I2664" i="19"/>
  <c r="I2696" i="19"/>
  <c r="I2728" i="19"/>
  <c r="I2760" i="19"/>
  <c r="I2792" i="19"/>
  <c r="I2824" i="19"/>
  <c r="I2856" i="19"/>
  <c r="I2888" i="19"/>
  <c r="I2920" i="19"/>
  <c r="I2952" i="19"/>
  <c r="I2984" i="19"/>
  <c r="I3016" i="19"/>
  <c r="I3048" i="19"/>
  <c r="I3080" i="19"/>
  <c r="I3112" i="19"/>
  <c r="I3144" i="19"/>
  <c r="I3176" i="19"/>
  <c r="I3208" i="19"/>
  <c r="I3240" i="19"/>
  <c r="I3272" i="19"/>
  <c r="I3304" i="19"/>
  <c r="I3336" i="19"/>
  <c r="I3368" i="19"/>
  <c r="I3400" i="19"/>
  <c r="I3432" i="19"/>
  <c r="I3464" i="19"/>
  <c r="I3496" i="19"/>
  <c r="I3528" i="19"/>
  <c r="I3560" i="19"/>
  <c r="I3592" i="19"/>
  <c r="I3624" i="19"/>
  <c r="I3656" i="19"/>
  <c r="I3688" i="19"/>
  <c r="I3720" i="19"/>
  <c r="I3752" i="19"/>
  <c r="I3784" i="19"/>
  <c r="I3816" i="19"/>
  <c r="I3848" i="19"/>
  <c r="I3880" i="19"/>
  <c r="I3912" i="19"/>
  <c r="I3944" i="19"/>
  <c r="I3976" i="19"/>
  <c r="I4008" i="19"/>
  <c r="I4040" i="19"/>
  <c r="I4072" i="19"/>
  <c r="I4104" i="19"/>
  <c r="I4136" i="19"/>
  <c r="I4168" i="19"/>
  <c r="I4200" i="19"/>
  <c r="I4232" i="19"/>
  <c r="I4264" i="19"/>
  <c r="I4296" i="19"/>
  <c r="I4328" i="19"/>
  <c r="I4360" i="19"/>
  <c r="I4392" i="19"/>
  <c r="I4424" i="19"/>
  <c r="I4456" i="19"/>
  <c r="I4488" i="19"/>
  <c r="I4520" i="19"/>
  <c r="I4552" i="19"/>
  <c r="I4584" i="19"/>
  <c r="I4616" i="19"/>
  <c r="I4648" i="19"/>
  <c r="I4680" i="19"/>
  <c r="I4712" i="19"/>
  <c r="I4744" i="19"/>
  <c r="I5840" i="19"/>
  <c r="I5952" i="19"/>
  <c r="I6024" i="19"/>
  <c r="I6096" i="19"/>
  <c r="I6208" i="19"/>
  <c r="I6280" i="19"/>
  <c r="I6352" i="19"/>
  <c r="I6464" i="19"/>
  <c r="I6536" i="19"/>
  <c r="I6608" i="19"/>
  <c r="I6720" i="19"/>
  <c r="I6752" i="19"/>
  <c r="I6824" i="19"/>
  <c r="I6856" i="19"/>
  <c r="I6960" i="19"/>
  <c r="I6992" i="19"/>
  <c r="I7064" i="19"/>
  <c r="I7168" i="19"/>
  <c r="I7200" i="19"/>
  <c r="I4858" i="19"/>
  <c r="I4890" i="19"/>
  <c r="I4922" i="19"/>
  <c r="I4954" i="19"/>
  <c r="I4986" i="19"/>
  <c r="I5018" i="19"/>
  <c r="I5050" i="19"/>
  <c r="I5082" i="19"/>
  <c r="I5114" i="19"/>
  <c r="I5146" i="19"/>
  <c r="I5178" i="19"/>
  <c r="I5210" i="19"/>
  <c r="I5242" i="19"/>
  <c r="I5274" i="19"/>
  <c r="I5306" i="19"/>
  <c r="I5338" i="19"/>
  <c r="I5370" i="19"/>
  <c r="I5402" i="19"/>
  <c r="I5434" i="19"/>
  <c r="I5466" i="19"/>
  <c r="I5498" i="19"/>
  <c r="I5530" i="19"/>
  <c r="I5562" i="19"/>
  <c r="I5594" i="19"/>
  <c r="I5626" i="19"/>
  <c r="I5658" i="19"/>
  <c r="I5690" i="19"/>
  <c r="I5722" i="19"/>
  <c r="I5754" i="19"/>
  <c r="I5786" i="19"/>
  <c r="I5818" i="19"/>
  <c r="I5850" i="19"/>
  <c r="I5882" i="19"/>
  <c r="I5914" i="19"/>
  <c r="I5946" i="19"/>
  <c r="I5978" i="19"/>
  <c r="I6010" i="19"/>
  <c r="I6042" i="19"/>
  <c r="I6074" i="19"/>
  <c r="I6106" i="19"/>
  <c r="I6138" i="19"/>
  <c r="I6170" i="19"/>
  <c r="I6202" i="19"/>
  <c r="I6234" i="19"/>
  <c r="I6266" i="19"/>
  <c r="I6298" i="19"/>
  <c r="I6330" i="19"/>
  <c r="I6362" i="19"/>
  <c r="I6394" i="19"/>
  <c r="I6426" i="19"/>
  <c r="I6458" i="19"/>
  <c r="I6490" i="19"/>
  <c r="I6522" i="19"/>
  <c r="I6554" i="19"/>
  <c r="I6586" i="19"/>
  <c r="I6618" i="19"/>
  <c r="I6650" i="19"/>
  <c r="I6682" i="19"/>
  <c r="I6714" i="19"/>
  <c r="I6746" i="19"/>
  <c r="I6778" i="19"/>
  <c r="I6810" i="19"/>
  <c r="I6842" i="19"/>
  <c r="I6874" i="19"/>
  <c r="I6906" i="19"/>
  <c r="I6938" i="19"/>
  <c r="I6970" i="19"/>
  <c r="I7002" i="19"/>
  <c r="I7034" i="19"/>
  <c r="I7066" i="19"/>
  <c r="I7170" i="19"/>
  <c r="I7202" i="19"/>
  <c r="I7126" i="19"/>
  <c r="I5944" i="19"/>
  <c r="I7464" i="19"/>
  <c r="I7976" i="19"/>
  <c r="I8488" i="19"/>
  <c r="I9000" i="19"/>
  <c r="I9001" i="19"/>
  <c r="I9033" i="19"/>
  <c r="I9065" i="19"/>
  <c r="I9097" i="19"/>
  <c r="I9129" i="19"/>
  <c r="I9161" i="19"/>
  <c r="I9193" i="19"/>
  <c r="I9225" i="19"/>
  <c r="I9257" i="19"/>
  <c r="I9289" i="19"/>
  <c r="I9321" i="19"/>
  <c r="I9353" i="19"/>
  <c r="I9385" i="19"/>
  <c r="I9417" i="19"/>
  <c r="I9449" i="19"/>
  <c r="I9481" i="19"/>
  <c r="I9513" i="19"/>
  <c r="I9545" i="19"/>
  <c r="I9577" i="19"/>
  <c r="I9609" i="19"/>
  <c r="I9641" i="19"/>
  <c r="I9673" i="19"/>
  <c r="I9705" i="19"/>
  <c r="I9737" i="19"/>
  <c r="I9769" i="19"/>
  <c r="I9801" i="19"/>
  <c r="I9833" i="19"/>
  <c r="I9865" i="19"/>
  <c r="I9897" i="19"/>
  <c r="I9929" i="19"/>
  <c r="I9961" i="19"/>
  <c r="I9993" i="19"/>
  <c r="I7027" i="19"/>
  <c r="I5588" i="19"/>
  <c r="I9204" i="19"/>
  <c r="I9292" i="19"/>
  <c r="I9372" i="19"/>
  <c r="I9460" i="19"/>
  <c r="I9548" i="19"/>
  <c r="I9628" i="19"/>
  <c r="I9716" i="19"/>
  <c r="I9804" i="19"/>
  <c r="I9884" i="19"/>
  <c r="I9972" i="19"/>
  <c r="I7626" i="19"/>
  <c r="I7658" i="19"/>
  <c r="I7690" i="19"/>
  <c r="I7722" i="19"/>
  <c r="I7754" i="19"/>
  <c r="I7786" i="19"/>
  <c r="I7818" i="19"/>
  <c r="I7850" i="19"/>
  <c r="I7882" i="19"/>
  <c r="I7914" i="19"/>
  <c r="I7946" i="19"/>
  <c r="I7978" i="19"/>
  <c r="I8010" i="19"/>
  <c r="I8042" i="19"/>
  <c r="I8074" i="19"/>
  <c r="I8106" i="19"/>
  <c r="I8138" i="19"/>
  <c r="I8170" i="19"/>
  <c r="I8202" i="19"/>
  <c r="I8234" i="19"/>
  <c r="I8266" i="19"/>
  <c r="I8298" i="19"/>
  <c r="I8330" i="19"/>
  <c r="I8362" i="19"/>
  <c r="I8394" i="19"/>
  <c r="I8426" i="19"/>
  <c r="I8458" i="19"/>
  <c r="I8490" i="19"/>
  <c r="I8522" i="19"/>
  <c r="I8554" i="19"/>
  <c r="I8586" i="19"/>
  <c r="I8618" i="19"/>
  <c r="I8650" i="19"/>
  <c r="I8682" i="19"/>
  <c r="I8714" i="19"/>
  <c r="I8746" i="19"/>
  <c r="I8778" i="19"/>
  <c r="I8810" i="19"/>
  <c r="I8842" i="19"/>
  <c r="I8874" i="19"/>
  <c r="I8906" i="19"/>
  <c r="I8938" i="19"/>
  <c r="I8970" i="19"/>
  <c r="I9002" i="19"/>
  <c r="I9034" i="19"/>
  <c r="I9066" i="19"/>
  <c r="I9098" i="19"/>
  <c r="I9130" i="19"/>
  <c r="I9162" i="19"/>
  <c r="I9194" i="19"/>
  <c r="I9226" i="19"/>
  <c r="I9258" i="19"/>
  <c r="I9290" i="19"/>
  <c r="I9322" i="19"/>
  <c r="I9354" i="19"/>
  <c r="I9386" i="19"/>
  <c r="I9418" i="19"/>
  <c r="I9450" i="19"/>
  <c r="I9482" i="19"/>
  <c r="I9514" i="19"/>
  <c r="I9546" i="19"/>
  <c r="I9578" i="19"/>
  <c r="I9610" i="19"/>
  <c r="I9642" i="19"/>
  <c r="I9674" i="19"/>
  <c r="I9706" i="19"/>
  <c r="I9738" i="19"/>
  <c r="I9770" i="19"/>
  <c r="I9802" i="19"/>
  <c r="I9834" i="19"/>
  <c r="I9866" i="19"/>
  <c r="I9898" i="19"/>
  <c r="I9930" i="19"/>
  <c r="I9962" i="19"/>
  <c r="I9994" i="19"/>
  <c r="I7254" i="19"/>
  <c r="I6200" i="19"/>
  <c r="I7528" i="19"/>
  <c r="I8040" i="19"/>
  <c r="I8552" i="19"/>
  <c r="I9064" i="19"/>
  <c r="I9792" i="19"/>
  <c r="I9864" i="19"/>
  <c r="I9936" i="19"/>
  <c r="I7107" i="19"/>
  <c r="I5780" i="19"/>
  <c r="I9212" i="19"/>
  <c r="I9300" i="19"/>
  <c r="I9388" i="19"/>
  <c r="I9468" i="19"/>
  <c r="I9556" i="19"/>
  <c r="I9644" i="19"/>
  <c r="I9724" i="19"/>
  <c r="I9812" i="19"/>
  <c r="I9900" i="19"/>
  <c r="I9980" i="19"/>
  <c r="I7582" i="19"/>
  <c r="I7614" i="19"/>
  <c r="I7646" i="19"/>
  <c r="I7678" i="19"/>
  <c r="I7710" i="19"/>
  <c r="I7742" i="19"/>
  <c r="I7774" i="19"/>
  <c r="I7806" i="19"/>
  <c r="I7838" i="19"/>
  <c r="I7870" i="19"/>
  <c r="I7902" i="19"/>
  <c r="I7934" i="19"/>
  <c r="I7966" i="19"/>
  <c r="I7998" i="19"/>
  <c r="I8030" i="19"/>
  <c r="I8062" i="19"/>
  <c r="I8094" i="19"/>
  <c r="I8126" i="19"/>
  <c r="I8158" i="19"/>
  <c r="I8190" i="19"/>
  <c r="I8222" i="19"/>
  <c r="I8254" i="19"/>
  <c r="I8286" i="19"/>
  <c r="I8318" i="19"/>
  <c r="I8350" i="19"/>
  <c r="I8382" i="19"/>
  <c r="I8414" i="19"/>
  <c r="I8446" i="19"/>
  <c r="I8478" i="19"/>
  <c r="I8510" i="19"/>
  <c r="I8542" i="19"/>
  <c r="I8574" i="19"/>
  <c r="I8606" i="19"/>
  <c r="I8638" i="19"/>
  <c r="I8670" i="19"/>
  <c r="I8702" i="19"/>
  <c r="I8734" i="19"/>
  <c r="I8766" i="19"/>
  <c r="I8798" i="19"/>
  <c r="I8830" i="19"/>
  <c r="I8862" i="19"/>
  <c r="I8894" i="19"/>
  <c r="I8926" i="19"/>
  <c r="I8958" i="19"/>
  <c r="I8990" i="19"/>
  <c r="I9022" i="19"/>
  <c r="I9054" i="19"/>
  <c r="I9086" i="19"/>
  <c r="I9118" i="19"/>
  <c r="I9150" i="19"/>
  <c r="I9182" i="19"/>
  <c r="I9214" i="19"/>
  <c r="I9246" i="19"/>
  <c r="I9278" i="19"/>
  <c r="I9310" i="19"/>
  <c r="I9342" i="19"/>
  <c r="I9374" i="19"/>
  <c r="I9406" i="19"/>
  <c r="I9438" i="19"/>
  <c r="I9470" i="19"/>
  <c r="I9502" i="19"/>
  <c r="I9534" i="19"/>
  <c r="I9566" i="19"/>
  <c r="I9598" i="19"/>
  <c r="I9630" i="19"/>
  <c r="I9662" i="19"/>
  <c r="I9694" i="19"/>
  <c r="I9726" i="19"/>
  <c r="I9758" i="19"/>
  <c r="I9790" i="19"/>
  <c r="I9822" i="19"/>
  <c r="I9854" i="19"/>
  <c r="I9886" i="19"/>
  <c r="I9918" i="19"/>
  <c r="I9950" i="19"/>
  <c r="I9982" i="19"/>
  <c r="I6871" i="19"/>
  <c r="I6903" i="19"/>
  <c r="I7007" i="19"/>
  <c r="I7039" i="19"/>
  <c r="I7071" i="19"/>
  <c r="I7103" i="19"/>
  <c r="I7207" i="19"/>
  <c r="I7239" i="19"/>
  <c r="I6648" i="19"/>
  <c r="I432" i="19"/>
  <c r="I464" i="19"/>
  <c r="I496" i="19"/>
  <c r="I528" i="19"/>
  <c r="I560" i="19"/>
  <c r="I592" i="19"/>
  <c r="I624" i="19"/>
  <c r="I656" i="19"/>
  <c r="I688" i="19"/>
  <c r="I720" i="19"/>
  <c r="I752" i="19"/>
  <c r="I784" i="19"/>
  <c r="I816" i="19"/>
  <c r="I848" i="19"/>
  <c r="I880" i="19"/>
  <c r="I912" i="19"/>
  <c r="I944" i="19"/>
  <c r="I976" i="19"/>
  <c r="I1008" i="19"/>
  <c r="I1040" i="19"/>
  <c r="I1072" i="19"/>
  <c r="I1104" i="19"/>
  <c r="I1136" i="19"/>
  <c r="I1168" i="19"/>
  <c r="I1200" i="19"/>
  <c r="I1232" i="19"/>
  <c r="I1264" i="19"/>
  <c r="I1296" i="19"/>
  <c r="I1328" i="19"/>
  <c r="I1360" i="19"/>
  <c r="I1392" i="19"/>
  <c r="I1424" i="19"/>
  <c r="I1456" i="19"/>
  <c r="I1488" i="19"/>
  <c r="I1520" i="19"/>
  <c r="I1552" i="19"/>
  <c r="I1584" i="19"/>
  <c r="I1616" i="19"/>
  <c r="I1648" i="19"/>
  <c r="I1680" i="19"/>
  <c r="I1712" i="19"/>
  <c r="I1744" i="19"/>
  <c r="I1776" i="19"/>
  <c r="I1808" i="19"/>
  <c r="I1840" i="19"/>
  <c r="I1872" i="19"/>
  <c r="I1904" i="19"/>
  <c r="I1936" i="19"/>
  <c r="I1968" i="19"/>
  <c r="I2000" i="19"/>
  <c r="I2032" i="19"/>
  <c r="I2064" i="19"/>
  <c r="I2096" i="19"/>
  <c r="I2128" i="19"/>
  <c r="I2160" i="19"/>
  <c r="I2192" i="19"/>
  <c r="I2224" i="19"/>
  <c r="I2256" i="19"/>
  <c r="I2288" i="19"/>
  <c r="I2320" i="19"/>
  <c r="I2352" i="19"/>
  <c r="I2384" i="19"/>
  <c r="I2416" i="19"/>
  <c r="I2448" i="19"/>
  <c r="I2480" i="19"/>
  <c r="I2512" i="19"/>
  <c r="I2544" i="19"/>
  <c r="I2576" i="19"/>
  <c r="I2608" i="19"/>
  <c r="I2640" i="19"/>
  <c r="I2672" i="19"/>
  <c r="I2704" i="19"/>
  <c r="I2736" i="19"/>
  <c r="I2768" i="19"/>
  <c r="I2800" i="19"/>
  <c r="I2832" i="19"/>
  <c r="I2864" i="19"/>
  <c r="I2896" i="19"/>
  <c r="I2928" i="19"/>
  <c r="I2960" i="19"/>
  <c r="I2992" i="19"/>
  <c r="I3024" i="19"/>
  <c r="I3056" i="19"/>
  <c r="I3088" i="19"/>
  <c r="I3120" i="19"/>
  <c r="I3152" i="19"/>
  <c r="I3184" i="19"/>
  <c r="I3216" i="19"/>
  <c r="I3248" i="19"/>
  <c r="I3280" i="19"/>
  <c r="I3312" i="19"/>
  <c r="I3344" i="19"/>
  <c r="I3376" i="19"/>
  <c r="I3408" i="19"/>
  <c r="I3440" i="19"/>
  <c r="I3472" i="19"/>
  <c r="I3504" i="19"/>
  <c r="I3536" i="19"/>
  <c r="I3568" i="19"/>
  <c r="I3600" i="19"/>
  <c r="I3632" i="19"/>
  <c r="I3664" i="19"/>
  <c r="I3696" i="19"/>
  <c r="I3728" i="19"/>
  <c r="I3760" i="19"/>
  <c r="I3792" i="19"/>
  <c r="I3824" i="19"/>
  <c r="I3856" i="19"/>
  <c r="I3888" i="19"/>
  <c r="I3920" i="19"/>
  <c r="I3952" i="19"/>
  <c r="I3984" i="19"/>
  <c r="I4016" i="19"/>
  <c r="I4048" i="19"/>
  <c r="I4080" i="19"/>
  <c r="I4112" i="19"/>
  <c r="I4144" i="19"/>
  <c r="I4176" i="19"/>
  <c r="I4208" i="19"/>
  <c r="I4240" i="19"/>
  <c r="I4272" i="19"/>
  <c r="I4304" i="19"/>
  <c r="I4336" i="19"/>
  <c r="I4368" i="19"/>
  <c r="I4400" i="19"/>
  <c r="I4432" i="19"/>
  <c r="I4464" i="19"/>
  <c r="I4496" i="19"/>
  <c r="I4528" i="19"/>
  <c r="I4560" i="19"/>
  <c r="I4592" i="19"/>
  <c r="I4624" i="19"/>
  <c r="I4656" i="19"/>
  <c r="I4688" i="19"/>
  <c r="I4720" i="19"/>
  <c r="I4752" i="19"/>
  <c r="I6456" i="19"/>
  <c r="I7592" i="19"/>
  <c r="I8104" i="19"/>
  <c r="I8616" i="19"/>
  <c r="I9128" i="19"/>
  <c r="I8817" i="19"/>
  <c r="I8849" i="19"/>
  <c r="I8881" i="19"/>
  <c r="I8913" i="19"/>
  <c r="I8945" i="19"/>
  <c r="I8977" i="19"/>
  <c r="I9009" i="19"/>
  <c r="I9041" i="19"/>
  <c r="I9073" i="19"/>
  <c r="I9105" i="19"/>
  <c r="I9137" i="19"/>
  <c r="I9169" i="19"/>
  <c r="I9201" i="19"/>
  <c r="I9233" i="19"/>
  <c r="I9265" i="19"/>
  <c r="I9297" i="19"/>
  <c r="I9329" i="19"/>
  <c r="I9361" i="19"/>
  <c r="I9393" i="19"/>
  <c r="I9425" i="19"/>
  <c r="I9457" i="19"/>
  <c r="I9489" i="19"/>
  <c r="I9521" i="19"/>
  <c r="I9553" i="19"/>
  <c r="I9585" i="19"/>
  <c r="I9617" i="19"/>
  <c r="I9649" i="19"/>
  <c r="I9681" i="19"/>
  <c r="I9713" i="19"/>
  <c r="I9745" i="19"/>
  <c r="I9777" i="19"/>
  <c r="I9809" i="19"/>
  <c r="I9841" i="19"/>
  <c r="I9873" i="19"/>
  <c r="I9905" i="19"/>
  <c r="I9937" i="19"/>
  <c r="I9969" i="19"/>
  <c r="I10001" i="19"/>
  <c r="I7171" i="19"/>
  <c r="I6932" i="19"/>
  <c r="I9228" i="19"/>
  <c r="I9308" i="19"/>
  <c r="I9396" i="19"/>
  <c r="I9484" i="19"/>
  <c r="I9564" i="19"/>
  <c r="I9652" i="19"/>
  <c r="I9740" i="19"/>
  <c r="I9820" i="19"/>
  <c r="I9908" i="19"/>
  <c r="I9996" i="19"/>
  <c r="I1762" i="19"/>
  <c r="I1794" i="19"/>
  <c r="I1826" i="19"/>
  <c r="I1858" i="19"/>
  <c r="I1890" i="19"/>
  <c r="I1922" i="19"/>
  <c r="I1954" i="19"/>
  <c r="I1986" i="19"/>
  <c r="I2018" i="19"/>
  <c r="I2050" i="19"/>
  <c r="I2082" i="19"/>
  <c r="I2114" i="19"/>
  <c r="I2146" i="19"/>
  <c r="I2178" i="19"/>
  <c r="I2210" i="19"/>
  <c r="I2242" i="19"/>
  <c r="I2274" i="19"/>
  <c r="I2306" i="19"/>
  <c r="I2338" i="19"/>
  <c r="I2370" i="19"/>
  <c r="I2402" i="19"/>
  <c r="I2434" i="19"/>
  <c r="I2466" i="19"/>
  <c r="I2498" i="19"/>
  <c r="I2530" i="19"/>
  <c r="I2562" i="19"/>
  <c r="I2594" i="19"/>
  <c r="I2626" i="19"/>
  <c r="I2658" i="19"/>
  <c r="I2690" i="19"/>
  <c r="I2722" i="19"/>
  <c r="I2754" i="19"/>
  <c r="I2786" i="19"/>
  <c r="I2818" i="19"/>
  <c r="I2850" i="19"/>
  <c r="I2882" i="19"/>
  <c r="I2914" i="19"/>
  <c r="I2946" i="19"/>
  <c r="I2978" i="19"/>
  <c r="I3010" i="19"/>
  <c r="I3042" i="19"/>
  <c r="I3074" i="19"/>
  <c r="I3106" i="19"/>
  <c r="I3138" i="19"/>
  <c r="I3170" i="19"/>
  <c r="I3202" i="19"/>
  <c r="I3234" i="19"/>
  <c r="I3266" i="19"/>
  <c r="I3298" i="19"/>
  <c r="I3330" i="19"/>
  <c r="I3362" i="19"/>
  <c r="I3394" i="19"/>
  <c r="I3426" i="19"/>
  <c r="I3458" i="19"/>
  <c r="I3490" i="19"/>
  <c r="I3522" i="19"/>
  <c r="I3554" i="19"/>
  <c r="I3586" i="19"/>
  <c r="I3618" i="19"/>
  <c r="I3650" i="19"/>
  <c r="I3682" i="19"/>
  <c r="I3714" i="19"/>
  <c r="I3746" i="19"/>
  <c r="I3778" i="19"/>
  <c r="I3810" i="19"/>
  <c r="I3842" i="19"/>
  <c r="I3874" i="19"/>
  <c r="I3906" i="19"/>
  <c r="I3938" i="19"/>
  <c r="I3970" i="19"/>
  <c r="I4002" i="19"/>
  <c r="I4034" i="19"/>
  <c r="I4066" i="19"/>
  <c r="I4098" i="19"/>
  <c r="I4130" i="19"/>
  <c r="I4162" i="19"/>
  <c r="I4194" i="19"/>
  <c r="I4226" i="19"/>
  <c r="I4258" i="19"/>
  <c r="I4290" i="19"/>
  <c r="I4322" i="19"/>
  <c r="I4354" i="19"/>
  <c r="I4386" i="19"/>
  <c r="I4418" i="19"/>
  <c r="I4450" i="19"/>
  <c r="I4482" i="19"/>
  <c r="I4514" i="19"/>
  <c r="I4546" i="19"/>
  <c r="I4578" i="19"/>
  <c r="I4610" i="19"/>
  <c r="I4642" i="19"/>
  <c r="I4674" i="19"/>
  <c r="I4706" i="19"/>
  <c r="I4738" i="19"/>
  <c r="I4770" i="19"/>
  <c r="I4802" i="19"/>
  <c r="I4834" i="19"/>
  <c r="I7114" i="19"/>
  <c r="I7146" i="19"/>
  <c r="I7250" i="19"/>
  <c r="I7282" i="19"/>
  <c r="I7314" i="19"/>
  <c r="I7346" i="19"/>
  <c r="I7378" i="19"/>
  <c r="I7410" i="19"/>
  <c r="I7442" i="19"/>
  <c r="I7474" i="19"/>
  <c r="I7506" i="19"/>
  <c r="I7538" i="19"/>
  <c r="I7570" i="19"/>
  <c r="I7602" i="19"/>
  <c r="I7634" i="19"/>
  <c r="I7666" i="19"/>
  <c r="I7698" i="19"/>
  <c r="I7730" i="19"/>
  <c r="I7762" i="19"/>
  <c r="I7794" i="19"/>
  <c r="I7826" i="19"/>
  <c r="I7858" i="19"/>
  <c r="I7890" i="19"/>
  <c r="I7922" i="19"/>
  <c r="I7954" i="19"/>
  <c r="I7986" i="19"/>
  <c r="I8018" i="19"/>
  <c r="I8050" i="19"/>
  <c r="I8082" i="19"/>
  <c r="I8114" i="19"/>
  <c r="I8146" i="19"/>
  <c r="I8178" i="19"/>
  <c r="I8210" i="19"/>
  <c r="I8242" i="19"/>
  <c r="I8274" i="19"/>
  <c r="I8306" i="19"/>
  <c r="I8338" i="19"/>
  <c r="I8370" i="19"/>
  <c r="I8402" i="19"/>
  <c r="I8434" i="19"/>
  <c r="I8466" i="19"/>
  <c r="I8498" i="19"/>
  <c r="I8530" i="19"/>
  <c r="I8562" i="19"/>
  <c r="I8594" i="19"/>
  <c r="I8626" i="19"/>
  <c r="I8658" i="19"/>
  <c r="I8690" i="19"/>
  <c r="I8722" i="19"/>
  <c r="I8754" i="19"/>
  <c r="I8786" i="19"/>
  <c r="I8818" i="19"/>
  <c r="I8850" i="19"/>
  <c r="I8882" i="19"/>
  <c r="I8914" i="19"/>
  <c r="I8946" i="19"/>
  <c r="I8978" i="19"/>
  <c r="I9010" i="19"/>
  <c r="I9042" i="19"/>
  <c r="I9074" i="19"/>
  <c r="I9106" i="19"/>
  <c r="I9138" i="19"/>
  <c r="I9170" i="19"/>
  <c r="I9202" i="19"/>
  <c r="I9234" i="19"/>
  <c r="I9266" i="19"/>
  <c r="I9298" i="19"/>
  <c r="I9330" i="19"/>
  <c r="I9362" i="19"/>
  <c r="I9394" i="19"/>
  <c r="I9426" i="19"/>
  <c r="I9458" i="19"/>
  <c r="I9490" i="19"/>
  <c r="I9522" i="19"/>
  <c r="I9554" i="19"/>
  <c r="I9586" i="19"/>
  <c r="I9618" i="19"/>
  <c r="I9650" i="19"/>
  <c r="I9682" i="19"/>
  <c r="I9714" i="19"/>
  <c r="I9746" i="19"/>
  <c r="I9778" i="19"/>
  <c r="I9810" i="19"/>
  <c r="I9842" i="19"/>
  <c r="I9874" i="19"/>
  <c r="I9906" i="19"/>
  <c r="I9938" i="19"/>
  <c r="I9970" i="19"/>
  <c r="I10002" i="19"/>
  <c r="I4094" i="19"/>
  <c r="I6712" i="19"/>
  <c r="I7656" i="19"/>
  <c r="I8168" i="19"/>
  <c r="I8680" i="19"/>
  <c r="I9728" i="19"/>
  <c r="I9800" i="19"/>
  <c r="I9872" i="19"/>
  <c r="I9984" i="19"/>
  <c r="I7235" i="19"/>
  <c r="I7180" i="19"/>
  <c r="I9236" i="19"/>
  <c r="I9324" i="19"/>
  <c r="I9404" i="19"/>
  <c r="I9492" i="19"/>
  <c r="I9580" i="19"/>
  <c r="I9660" i="19"/>
  <c r="I9748" i="19"/>
  <c r="I9836" i="19"/>
  <c r="I9916" i="19"/>
  <c r="I10004" i="19"/>
  <c r="I6238" i="19"/>
  <c r="I6270" i="19"/>
  <c r="I6302" i="19"/>
  <c r="I6334" i="19"/>
  <c r="I6366" i="19"/>
  <c r="I6398" i="19"/>
  <c r="I6430" i="19"/>
  <c r="I6462" i="19"/>
  <c r="I6494" i="19"/>
  <c r="I6526" i="19"/>
  <c r="I6558" i="19"/>
  <c r="I6590" i="19"/>
  <c r="I6622" i="19"/>
  <c r="I6654" i="19"/>
  <c r="I6686" i="19"/>
  <c r="I6718" i="19"/>
  <c r="I6854" i="19"/>
  <c r="I6886" i="19"/>
  <c r="I6990" i="19"/>
  <c r="I7062" i="19"/>
  <c r="I7134" i="19"/>
  <c r="I7166" i="19"/>
  <c r="I7270" i="19"/>
  <c r="I7302" i="19"/>
  <c r="I7334" i="19"/>
  <c r="I7366" i="19"/>
  <c r="I7398" i="19"/>
  <c r="I7430" i="19"/>
  <c r="I7462" i="19"/>
  <c r="I7494" i="19"/>
  <c r="I7526" i="19"/>
  <c r="I7558" i="19"/>
  <c r="I7590" i="19"/>
  <c r="I7622" i="19"/>
  <c r="I7654" i="19"/>
  <c r="I7686" i="19"/>
  <c r="I7718" i="19"/>
  <c r="I7750" i="19"/>
  <c r="I7782" i="19"/>
  <c r="I7814" i="19"/>
  <c r="I7846" i="19"/>
  <c r="I7878" i="19"/>
  <c r="I7910" i="19"/>
  <c r="I7942" i="19"/>
  <c r="I7974" i="19"/>
  <c r="I8006" i="19"/>
  <c r="I8038" i="19"/>
  <c r="I8070" i="19"/>
  <c r="I8102" i="19"/>
  <c r="I8134" i="19"/>
  <c r="I8166" i="19"/>
  <c r="I8198" i="19"/>
  <c r="I8230" i="19"/>
  <c r="I8262" i="19"/>
  <c r="I8294" i="19"/>
  <c r="I8326" i="19"/>
  <c r="I8358" i="19"/>
  <c r="I8390" i="19"/>
  <c r="I8422" i="19"/>
  <c r="I8454" i="19"/>
  <c r="I8486" i="19"/>
  <c r="I8518" i="19"/>
  <c r="I8550" i="19"/>
  <c r="I8582" i="19"/>
  <c r="I8614" i="19"/>
  <c r="I8646" i="19"/>
  <c r="I8678" i="19"/>
  <c r="I8710" i="19"/>
  <c r="I8742" i="19"/>
  <c r="I8774" i="19"/>
  <c r="I8806" i="19"/>
  <c r="I8838" i="19"/>
  <c r="I8870" i="19"/>
  <c r="I8902" i="19"/>
  <c r="I8934" i="19"/>
  <c r="I8966" i="19"/>
  <c r="I8998" i="19"/>
  <c r="I9030" i="19"/>
  <c r="I9062" i="19"/>
  <c r="I9094" i="19"/>
  <c r="I9126" i="19"/>
  <c r="I9158" i="19"/>
  <c r="I9190" i="19"/>
  <c r="I9222" i="19"/>
  <c r="I9254" i="19"/>
  <c r="I9286" i="19"/>
  <c r="I9318" i="19"/>
  <c r="I9350" i="19"/>
  <c r="I9382" i="19"/>
  <c r="I9414" i="19"/>
  <c r="I9446" i="19"/>
  <c r="I9478" i="19"/>
  <c r="I9510" i="19"/>
  <c r="I9542" i="19"/>
  <c r="I9574" i="19"/>
  <c r="I9606" i="19"/>
  <c r="I9638" i="19"/>
  <c r="I9670" i="19"/>
  <c r="I9702" i="19"/>
  <c r="I9734" i="19"/>
  <c r="I9766" i="19"/>
  <c r="I9798" i="19"/>
  <c r="I9830" i="19"/>
  <c r="I9862" i="19"/>
  <c r="I9894" i="19"/>
  <c r="I9926" i="19"/>
  <c r="I9958" i="19"/>
  <c r="I9990" i="19"/>
  <c r="I6879" i="19"/>
  <c r="I6911" i="19"/>
  <c r="I7015" i="19"/>
  <c r="I7047" i="19"/>
  <c r="I7079" i="19"/>
  <c r="I7111" i="19"/>
  <c r="I7215" i="19"/>
  <c r="I7247" i="19"/>
  <c r="I440" i="19"/>
  <c r="I472" i="19"/>
  <c r="I504" i="19"/>
  <c r="I536" i="19"/>
  <c r="I568" i="19"/>
  <c r="I600" i="19"/>
  <c r="I632" i="19"/>
  <c r="I664" i="19"/>
  <c r="I696" i="19"/>
  <c r="I728" i="19"/>
  <c r="I760" i="19"/>
  <c r="I792" i="19"/>
  <c r="I824" i="19"/>
  <c r="I856" i="19"/>
  <c r="I888" i="19"/>
  <c r="I920" i="19"/>
  <c r="I952" i="19"/>
  <c r="I984" i="19"/>
  <c r="I1016" i="19"/>
  <c r="I1048" i="19"/>
  <c r="I1080" i="19"/>
  <c r="I1112" i="19"/>
  <c r="I1144" i="19"/>
  <c r="I1176" i="19"/>
  <c r="I1208" i="19"/>
  <c r="I1240" i="19"/>
  <c r="I1272" i="19"/>
  <c r="I1304" i="19"/>
  <c r="I1336" i="19"/>
  <c r="I1368" i="19"/>
  <c r="I1400" i="19"/>
  <c r="I1432" i="19"/>
  <c r="I1464" i="19"/>
  <c r="I1496" i="19"/>
  <c r="I1528" i="19"/>
  <c r="I1560" i="19"/>
  <c r="I1592" i="19"/>
  <c r="I1624" i="19"/>
  <c r="I1656" i="19"/>
  <c r="I1688" i="19"/>
  <c r="I1720" i="19"/>
  <c r="I1752" i="19"/>
  <c r="I1784" i="19"/>
  <c r="I1816" i="19"/>
  <c r="I1848" i="19"/>
  <c r="I1880" i="19"/>
  <c r="I1912" i="19"/>
  <c r="I1944" i="19"/>
  <c r="I1976" i="19"/>
  <c r="I2008" i="19"/>
  <c r="I2040" i="19"/>
  <c r="I2072" i="19"/>
  <c r="I2104" i="19"/>
  <c r="I2136" i="19"/>
  <c r="I2168" i="19"/>
  <c r="I2200" i="19"/>
  <c r="I2232" i="19"/>
  <c r="I2264" i="19"/>
  <c r="I2296" i="19"/>
  <c r="I2328" i="19"/>
  <c r="I2360" i="19"/>
  <c r="I2392" i="19"/>
  <c r="I2424" i="19"/>
  <c r="I2456" i="19"/>
  <c r="I2488" i="19"/>
  <c r="I2520" i="19"/>
  <c r="I2552" i="19"/>
  <c r="I2584" i="19"/>
  <c r="I2616" i="19"/>
  <c r="I2648" i="19"/>
  <c r="I2680" i="19"/>
  <c r="I2712" i="19"/>
  <c r="I2744" i="19"/>
  <c r="I2776" i="19"/>
  <c r="I2808" i="19"/>
  <c r="I2840" i="19"/>
  <c r="I2872" i="19"/>
  <c r="I2904" i="19"/>
  <c r="I2936" i="19"/>
  <c r="I2968" i="19"/>
  <c r="I3000" i="19"/>
  <c r="I3032" i="19"/>
  <c r="I3064" i="19"/>
  <c r="I3096" i="19"/>
  <c r="I3128" i="19"/>
  <c r="I3160" i="19"/>
  <c r="I3192" i="19"/>
  <c r="I3224" i="19"/>
  <c r="I3256" i="19"/>
  <c r="I3288" i="19"/>
  <c r="I3320" i="19"/>
  <c r="I3352" i="19"/>
  <c r="I3384" i="19"/>
  <c r="I3416" i="19"/>
  <c r="I3448" i="19"/>
  <c r="I3480" i="19"/>
  <c r="I3512" i="19"/>
  <c r="I3544" i="19"/>
  <c r="I3576" i="19"/>
  <c r="I3608" i="19"/>
  <c r="I3640" i="19"/>
  <c r="I3672" i="19"/>
  <c r="I3704" i="19"/>
  <c r="I3736" i="19"/>
  <c r="I3768" i="19"/>
  <c r="I3800" i="19"/>
  <c r="I3832" i="19"/>
  <c r="I3864" i="19"/>
  <c r="I3896" i="19"/>
  <c r="I3928" i="19"/>
  <c r="I3960" i="19"/>
  <c r="I3992" i="19"/>
  <c r="I4024" i="19"/>
  <c r="I4056" i="19"/>
  <c r="I4088" i="19"/>
  <c r="I4120" i="19"/>
  <c r="I4152" i="19"/>
  <c r="I4184" i="19"/>
  <c r="I4216" i="19"/>
  <c r="I4248" i="19"/>
  <c r="I4280" i="19"/>
  <c r="I4312" i="19"/>
  <c r="I4344" i="19"/>
  <c r="I4376" i="19"/>
  <c r="I4408" i="19"/>
  <c r="I4440" i="19"/>
  <c r="I4472" i="19"/>
  <c r="I4504" i="19"/>
  <c r="I4536" i="19"/>
  <c r="I4568" i="19"/>
  <c r="I4600" i="19"/>
  <c r="I4632" i="19"/>
  <c r="I4664" i="19"/>
  <c r="I4696" i="19"/>
  <c r="I4728" i="19"/>
  <c r="I5824" i="19"/>
  <c r="I5896" i="19"/>
  <c r="I5968" i="19"/>
  <c r="I6080" i="19"/>
  <c r="I6152" i="19"/>
  <c r="I6224" i="19"/>
  <c r="I6336" i="19"/>
  <c r="I6408" i="19"/>
  <c r="I6480" i="19"/>
  <c r="I6592" i="19"/>
  <c r="I6664" i="19"/>
  <c r="I6736" i="19"/>
  <c r="I6768" i="19"/>
  <c r="I6840" i="19"/>
  <c r="I6872" i="19"/>
  <c r="I6976" i="19"/>
  <c r="I7008" i="19"/>
  <c r="I7152" i="19"/>
  <c r="I7184" i="19"/>
  <c r="I4874" i="19"/>
  <c r="I4906" i="19"/>
  <c r="I4938" i="19"/>
  <c r="I4970" i="19"/>
  <c r="I5002" i="19"/>
  <c r="I5034" i="19"/>
  <c r="I5066" i="19"/>
  <c r="I5098" i="19"/>
  <c r="I5130" i="19"/>
  <c r="I5162" i="19"/>
  <c r="I5194" i="19"/>
  <c r="I5226" i="19"/>
  <c r="I5258" i="19"/>
  <c r="I5290" i="19"/>
  <c r="I5322" i="19"/>
  <c r="I5354" i="19"/>
  <c r="I5386" i="19"/>
  <c r="I5418" i="19"/>
  <c r="I5450" i="19"/>
  <c r="I5482" i="19"/>
  <c r="I5514" i="19"/>
  <c r="I5546" i="19"/>
  <c r="I5578" i="19"/>
  <c r="I5610" i="19"/>
  <c r="I5642" i="19"/>
  <c r="I5674" i="19"/>
  <c r="I5706" i="19"/>
  <c r="I5738" i="19"/>
  <c r="I5770" i="19"/>
  <c r="I5802" i="19"/>
  <c r="I5834" i="19"/>
  <c r="I5866" i="19"/>
  <c r="I5898" i="19"/>
  <c r="I5930" i="19"/>
  <c r="I5962" i="19"/>
  <c r="I5994" i="19"/>
  <c r="I6026" i="19"/>
  <c r="I6058" i="19"/>
  <c r="I6090" i="19"/>
  <c r="I6122" i="19"/>
  <c r="I6154" i="19"/>
  <c r="I6186" i="19"/>
  <c r="I6218" i="19"/>
  <c r="I6250" i="19"/>
  <c r="I6282" i="19"/>
  <c r="I6314" i="19"/>
  <c r="I6346" i="19"/>
  <c r="I6378" i="19"/>
  <c r="I6410" i="19"/>
  <c r="I6442" i="19"/>
  <c r="I6474" i="19"/>
  <c r="I6506" i="19"/>
  <c r="I6538" i="19"/>
  <c r="I6570" i="19"/>
  <c r="I6602" i="19"/>
  <c r="I6634" i="19"/>
  <c r="I6666" i="19"/>
  <c r="I6698" i="19"/>
  <c r="I6730" i="19"/>
  <c r="I6762" i="19"/>
  <c r="I6794" i="19"/>
  <c r="I6826" i="19"/>
  <c r="I6858" i="19"/>
  <c r="I6890" i="19"/>
  <c r="I6922" i="19"/>
  <c r="I6954" i="19"/>
  <c r="I6986" i="19"/>
  <c r="I7018" i="19"/>
  <c r="I7050" i="19"/>
  <c r="I7082" i="19"/>
  <c r="I7186" i="19"/>
  <c r="I7218" i="19"/>
  <c r="I9957" i="19"/>
  <c r="I9989" i="19"/>
  <c r="I4350" i="19"/>
  <c r="I6855" i="19"/>
  <c r="I7048" i="19"/>
  <c r="I7720" i="19"/>
  <c r="I8232" i="19"/>
  <c r="I8744" i="19"/>
  <c r="I9696" i="19"/>
  <c r="I9768" i="19"/>
  <c r="I9840" i="19"/>
  <c r="I9952" i="19"/>
  <c r="I185" i="19"/>
  <c r="I217" i="19"/>
  <c r="I249" i="19"/>
  <c r="I281" i="19"/>
  <c r="I313" i="19"/>
  <c r="I345" i="19"/>
  <c r="I377" i="19"/>
  <c r="I409" i="19"/>
  <c r="I441" i="19"/>
  <c r="I473" i="19"/>
  <c r="I505" i="19"/>
  <c r="I537" i="19"/>
  <c r="I569" i="19"/>
  <c r="I601" i="19"/>
  <c r="I633" i="19"/>
  <c r="I665" i="19"/>
  <c r="I697" i="19"/>
  <c r="I729" i="19"/>
  <c r="I761" i="19"/>
  <c r="I793" i="19"/>
  <c r="I825" i="19"/>
  <c r="I857" i="19"/>
  <c r="I889" i="19"/>
  <c r="I921" i="19"/>
  <c r="I953" i="19"/>
  <c r="I985" i="19"/>
  <c r="I1017" i="19"/>
  <c r="I1049" i="19"/>
  <c r="I1081" i="19"/>
  <c r="I1113" i="19"/>
  <c r="I1145" i="19"/>
  <c r="I1177" i="19"/>
  <c r="I1209" i="19"/>
  <c r="I1241" i="19"/>
  <c r="I1273" i="19"/>
  <c r="I1305" i="19"/>
  <c r="I1337" i="19"/>
  <c r="I1369" i="19"/>
  <c r="I1401" i="19"/>
  <c r="I1433" i="19"/>
  <c r="I1465" i="19"/>
  <c r="I1497" i="19"/>
  <c r="I1529" i="19"/>
  <c r="I1561" i="19"/>
  <c r="I1593" i="19"/>
  <c r="I1625" i="19"/>
  <c r="I1657" i="19"/>
  <c r="I1689" i="19"/>
  <c r="I1721" i="19"/>
  <c r="I1753" i="19"/>
  <c r="I1785" i="19"/>
  <c r="I1817" i="19"/>
  <c r="I1849" i="19"/>
  <c r="I1881" i="19"/>
  <c r="I1913" i="19"/>
  <c r="I1945" i="19"/>
  <c r="I1977" i="19"/>
  <c r="I2009" i="19"/>
  <c r="I2041" i="19"/>
  <c r="I2073" i="19"/>
  <c r="I2105" i="19"/>
  <c r="I2137" i="19"/>
  <c r="I2169" i="19"/>
  <c r="I2201" i="19"/>
  <c r="I2233" i="19"/>
  <c r="I2265" i="19"/>
  <c r="I2297" i="19"/>
  <c r="I2329" i="19"/>
  <c r="I2361" i="19"/>
  <c r="I2393" i="19"/>
  <c r="I2425" i="19"/>
  <c r="I2457" i="19"/>
  <c r="I2489" i="19"/>
  <c r="I2521" i="19"/>
  <c r="I2553" i="19"/>
  <c r="I2585" i="19"/>
  <c r="I2617" i="19"/>
  <c r="I2649" i="19"/>
  <c r="I2681" i="19"/>
  <c r="I2713" i="19"/>
  <c r="I2745" i="19"/>
  <c r="I2777" i="19"/>
  <c r="I2809" i="19"/>
  <c r="I2841" i="19"/>
  <c r="I2873" i="19"/>
  <c r="I2905" i="19"/>
  <c r="I2937" i="19"/>
  <c r="I2969" i="19"/>
  <c r="I3001" i="19"/>
  <c r="I3033" i="19"/>
  <c r="I3065" i="19"/>
  <c r="I3097" i="19"/>
  <c r="I3129" i="19"/>
  <c r="I3161" i="19"/>
  <c r="I3193" i="19"/>
  <c r="I3225" i="19"/>
  <c r="I3257" i="19"/>
  <c r="I3289" i="19"/>
  <c r="I3321" i="19"/>
  <c r="I3353" i="19"/>
  <c r="I3385" i="19"/>
  <c r="I3417" i="19"/>
  <c r="I3449" i="19"/>
  <c r="I3481" i="19"/>
  <c r="I3513" i="19"/>
  <c r="I3545" i="19"/>
  <c r="I3577" i="19"/>
  <c r="I3609" i="19"/>
  <c r="I3641" i="19"/>
  <c r="I3673" i="19"/>
  <c r="I3705" i="19"/>
  <c r="I3737" i="19"/>
  <c r="I3769" i="19"/>
  <c r="I3801" i="19"/>
  <c r="I3833" i="19"/>
  <c r="I3865" i="19"/>
  <c r="I3897" i="19"/>
  <c r="I3929" i="19"/>
  <c r="I3961" i="19"/>
  <c r="I3993" i="19"/>
  <c r="I4025" i="19"/>
  <c r="I4057" i="19"/>
  <c r="I4089" i="19"/>
  <c r="I4121" i="19"/>
  <c r="I4153" i="19"/>
  <c r="I4185" i="19"/>
  <c r="I4217" i="19"/>
  <c r="I4249" i="19"/>
  <c r="I4281" i="19"/>
  <c r="I4313" i="19"/>
  <c r="I4345" i="19"/>
  <c r="I4377" i="19"/>
  <c r="I4409" i="19"/>
  <c r="I4441" i="19"/>
  <c r="I4473" i="19"/>
  <c r="I4505" i="19"/>
  <c r="I4537" i="19"/>
  <c r="I4569" i="19"/>
  <c r="I4601" i="19"/>
  <c r="I4633" i="19"/>
  <c r="I4665" i="19"/>
  <c r="I4697" i="19"/>
  <c r="I4729" i="19"/>
  <c r="I4761" i="19"/>
  <c r="I4793" i="19"/>
  <c r="I4825" i="19"/>
  <c r="I4857" i="19"/>
  <c r="I4889" i="19"/>
  <c r="I4921" i="19"/>
  <c r="I4953" i="19"/>
  <c r="I4985" i="19"/>
  <c r="I5017" i="19"/>
  <c r="I5049" i="19"/>
  <c r="I5081" i="19"/>
  <c r="I5113" i="19"/>
  <c r="I5145" i="19"/>
  <c r="I5177" i="19"/>
  <c r="I5209" i="19"/>
  <c r="I5241" i="19"/>
  <c r="I5273" i="19"/>
  <c r="I5305" i="19"/>
  <c r="I5337" i="19"/>
  <c r="I5369" i="19"/>
  <c r="I5401" i="19"/>
  <c r="I5433" i="19"/>
  <c r="I5465" i="19"/>
  <c r="I5497" i="19"/>
  <c r="I5529" i="19"/>
  <c r="I5561" i="19"/>
  <c r="I5593" i="19"/>
  <c r="I5625" i="19"/>
  <c r="I5657" i="19"/>
  <c r="I5689" i="19"/>
  <c r="I5721" i="19"/>
  <c r="I5753" i="19"/>
  <c r="I5785" i="19"/>
  <c r="I5817" i="19"/>
  <c r="I5849" i="19"/>
  <c r="I5881" i="19"/>
  <c r="I5913" i="19"/>
  <c r="I5945" i="19"/>
  <c r="I5977" i="19"/>
  <c r="I6009" i="19"/>
  <c r="I6041" i="19"/>
  <c r="I6073" i="19"/>
  <c r="I6105" i="19"/>
  <c r="I6137" i="19"/>
  <c r="I6169" i="19"/>
  <c r="I6201" i="19"/>
  <c r="I6233" i="19"/>
  <c r="I6265" i="19"/>
  <c r="I6297" i="19"/>
  <c r="I6329" i="19"/>
  <c r="I6361" i="19"/>
  <c r="I6393" i="19"/>
  <c r="I6425" i="19"/>
  <c r="I6457" i="19"/>
  <c r="I6489" i="19"/>
  <c r="I6521" i="19"/>
  <c r="I6553" i="19"/>
  <c r="I6585" i="19"/>
  <c r="I6617" i="19"/>
  <c r="I6649" i="19"/>
  <c r="I6681" i="19"/>
  <c r="I6713" i="19"/>
  <c r="I6745" i="19"/>
  <c r="I6777" i="19"/>
  <c r="I6809" i="19"/>
  <c r="I6841" i="19"/>
  <c r="I6873" i="19"/>
  <c r="I6905" i="19"/>
  <c r="I6937" i="19"/>
  <c r="I6969" i="19"/>
  <c r="I7001" i="19"/>
  <c r="I7033" i="19"/>
  <c r="I7065" i="19"/>
  <c r="I7097" i="19"/>
  <c r="I7129" i="19"/>
  <c r="I7161" i="19"/>
  <c r="I7193" i="19"/>
  <c r="I7225" i="19"/>
  <c r="I7257" i="19"/>
  <c r="I7289" i="19"/>
  <c r="I7321" i="19"/>
  <c r="I7353" i="19"/>
  <c r="I7385" i="19"/>
  <c r="I7417" i="19"/>
  <c r="I7449" i="19"/>
  <c r="I7481" i="19"/>
  <c r="I7513" i="19"/>
  <c r="I7545" i="19"/>
  <c r="I7577" i="19"/>
  <c r="I7609" i="19"/>
  <c r="I7641" i="19"/>
  <c r="I7673" i="19"/>
  <c r="I7705" i="19"/>
  <c r="I7737" i="19"/>
  <c r="I7769" i="19"/>
  <c r="I7801" i="19"/>
  <c r="I7833" i="19"/>
  <c r="I7865" i="19"/>
  <c r="I7897" i="19"/>
  <c r="I7929" i="19"/>
  <c r="I7961" i="19"/>
  <c r="I7993" i="19"/>
  <c r="I8025" i="19"/>
  <c r="I8057" i="19"/>
  <c r="I8089" i="19"/>
  <c r="I8121" i="19"/>
  <c r="I8153" i="19"/>
  <c r="I8185" i="19"/>
  <c r="I8217" i="19"/>
  <c r="I8249" i="19"/>
  <c r="I8281" i="19"/>
  <c r="I8313" i="19"/>
  <c r="I8345" i="19"/>
  <c r="I8377" i="19"/>
  <c r="I8409" i="19"/>
  <c r="I8441" i="19"/>
  <c r="I8473" i="19"/>
  <c r="I8505" i="19"/>
  <c r="I8537" i="19"/>
  <c r="I8569" i="19"/>
  <c r="I8601" i="19"/>
  <c r="I8633" i="19"/>
  <c r="I8665" i="19"/>
  <c r="I8697" i="19"/>
  <c r="I8729" i="19"/>
  <c r="I8761" i="19"/>
  <c r="I8793" i="19"/>
  <c r="I8825" i="19"/>
  <c r="I8857" i="19"/>
  <c r="I8889" i="19"/>
  <c r="I8921" i="19"/>
  <c r="I8953" i="19"/>
  <c r="I8985" i="19"/>
  <c r="I9017" i="19"/>
  <c r="I9049" i="19"/>
  <c r="I9081" i="19"/>
  <c r="I9113" i="19"/>
  <c r="I9145" i="19"/>
  <c r="I9177" i="19"/>
  <c r="I9209" i="19"/>
  <c r="I9241" i="19"/>
  <c r="I9273" i="19"/>
  <c r="I9305" i="19"/>
  <c r="I9337" i="19"/>
  <c r="I9369" i="19"/>
  <c r="I9401" i="19"/>
  <c r="I9433" i="19"/>
  <c r="I9465" i="19"/>
  <c r="I9497" i="19"/>
  <c r="I9529" i="19"/>
  <c r="I9561" i="19"/>
  <c r="I9593" i="19"/>
  <c r="I9625" i="19"/>
  <c r="I9657" i="19"/>
  <c r="I9689" i="19"/>
  <c r="I9721" i="19"/>
  <c r="I9753" i="19"/>
  <c r="I9785" i="19"/>
  <c r="I9817" i="19"/>
  <c r="I9849" i="19"/>
  <c r="I9881" i="19"/>
  <c r="I9913" i="19"/>
  <c r="I9945" i="19"/>
  <c r="I9977" i="19"/>
  <c r="I10009" i="19"/>
  <c r="I4923" i="19"/>
  <c r="I5268" i="19"/>
  <c r="I7244" i="19"/>
  <c r="I9244" i="19"/>
  <c r="I9332" i="19"/>
  <c r="I9420" i="19"/>
  <c r="I9500" i="19"/>
  <c r="I9588" i="19"/>
  <c r="I9676" i="19"/>
  <c r="I9756" i="19"/>
  <c r="I9844" i="19"/>
  <c r="I9932" i="19"/>
  <c r="I5" i="19" l="1"/>
  <c r="H8" i="18"/>
  <c r="I8" i="18"/>
  <c r="J8" i="18"/>
  <c r="K8" i="18"/>
  <c r="L8" i="18"/>
  <c r="G8" i="18"/>
  <c r="M8" i="18" s="1"/>
  <c r="G7" i="17" l="1"/>
  <c r="H7" i="17"/>
  <c r="I7" i="17"/>
  <c r="J7" i="17"/>
  <c r="K7" i="17"/>
  <c r="L7" i="17"/>
  <c r="M7" i="17"/>
  <c r="N7" i="17"/>
  <c r="O7" i="17"/>
  <c r="P7" i="17"/>
  <c r="Q7" i="17"/>
  <c r="R7" i="17"/>
  <c r="S7" i="17"/>
  <c r="T7" i="17"/>
  <c r="F7" i="17"/>
  <c r="G6" i="17"/>
  <c r="G9" i="17" s="1"/>
  <c r="H6" i="17"/>
  <c r="H9" i="17" s="1"/>
  <c r="I6" i="17"/>
  <c r="I9" i="17" s="1"/>
  <c r="J6" i="17"/>
  <c r="J9" i="17" s="1"/>
  <c r="K6" i="17"/>
  <c r="K9" i="17" s="1"/>
  <c r="L6" i="17"/>
  <c r="L9" i="17" s="1"/>
  <c r="M6" i="17"/>
  <c r="M9" i="17" s="1"/>
  <c r="N6" i="17"/>
  <c r="N9" i="17" s="1"/>
  <c r="O6" i="17"/>
  <c r="O9" i="17" s="1"/>
  <c r="P6" i="17"/>
  <c r="P9" i="17" s="1"/>
  <c r="Q6" i="17"/>
  <c r="Q9" i="17" s="1"/>
  <c r="R6" i="17"/>
  <c r="R9" i="17" s="1"/>
  <c r="S6" i="17"/>
  <c r="S9" i="17" s="1"/>
  <c r="T6" i="17"/>
  <c r="T9" i="17" s="1"/>
  <c r="F6" i="17"/>
  <c r="F9" i="17" s="1"/>
  <c r="V6" i="17" l="1"/>
  <c r="L9" i="8"/>
  <c r="L5" i="8"/>
  <c r="L6" i="8" l="1"/>
  <c r="L3" i="8"/>
  <c r="L4" i="8" s="1"/>
  <c r="L2" i="8"/>
  <c r="L11" i="8" l="1"/>
  <c r="L13" i="8" s="1"/>
  <c r="F13" i="8"/>
  <c r="L12" i="8" l="1"/>
  <c r="F8" i="8"/>
  <c r="F11" i="8" s="1"/>
  <c r="F12" i="8" l="1"/>
  <c r="D8" i="1"/>
  <c r="D9" i="1"/>
  <c r="D10" i="1"/>
  <c r="D11" i="1"/>
  <c r="D7" i="1"/>
  <c r="D3" i="1"/>
  <c r="D4" i="1"/>
  <c r="D5" i="1"/>
  <c r="D6" i="1"/>
  <c r="D2" i="1"/>
  <c r="C14" i="1"/>
  <c r="C13" i="1"/>
  <c r="J4" i="1"/>
  <c r="J6" i="1"/>
  <c r="J10" i="1"/>
  <c r="J5" i="1"/>
  <c r="G6" i="1"/>
  <c r="G5" i="1"/>
  <c r="F14" i="8" l="1"/>
  <c r="F15" i="8"/>
  <c r="J13" i="1"/>
  <c r="G7" i="1"/>
  <c r="G9" i="1"/>
  <c r="G13" i="1" s="1"/>
  <c r="G8" i="1"/>
  <c r="J12" i="1" l="1"/>
  <c r="G15" i="1"/>
  <c r="G16" i="1" l="1"/>
</calcChain>
</file>

<file path=xl/sharedStrings.xml><?xml version="1.0" encoding="utf-8"?>
<sst xmlns="http://schemas.openxmlformats.org/spreadsheetml/2006/main" count="485" uniqueCount="198">
  <si>
    <t>a</t>
  </si>
  <si>
    <t>B</t>
  </si>
  <si>
    <t>K</t>
  </si>
  <si>
    <t>Lot ID</t>
  </si>
  <si>
    <t>ne</t>
  </si>
  <si>
    <t>Z</t>
  </si>
  <si>
    <t>nu</t>
  </si>
  <si>
    <t>A</t>
  </si>
  <si>
    <t>C</t>
  </si>
  <si>
    <t>D</t>
  </si>
  <si>
    <t>E</t>
  </si>
  <si>
    <t>F</t>
  </si>
  <si>
    <t>G</t>
  </si>
  <si>
    <t>H</t>
  </si>
  <si>
    <t>I</t>
  </si>
  <si>
    <t>J</t>
  </si>
  <si>
    <t>Value</t>
  </si>
  <si>
    <t>Scale</t>
  </si>
  <si>
    <t>Yield (kg)</t>
  </si>
  <si>
    <t>Clinical</t>
  </si>
  <si>
    <t>Commercial</t>
  </si>
  <si>
    <t>Replicate</t>
  </si>
  <si>
    <t>n2</t>
  </si>
  <si>
    <t>Mean commercial</t>
  </si>
  <si>
    <t>Sample variance clinical</t>
  </si>
  <si>
    <t>Sample variance commercial</t>
  </si>
  <si>
    <t>Pooled variance</t>
  </si>
  <si>
    <t>error degrees of freedom (nu)</t>
  </si>
  <si>
    <t>effective sample size (ne)</t>
  </si>
  <si>
    <t>confidence coefficient (1-alpha)</t>
  </si>
  <si>
    <t>proportion covered (P)</t>
  </si>
  <si>
    <t>Chi-squared value</t>
  </si>
  <si>
    <t>Lower bound</t>
  </si>
  <si>
    <t>Upper bound</t>
  </si>
  <si>
    <t>Residual</t>
  </si>
  <si>
    <t>Mean clinical</t>
  </si>
  <si>
    <t>Confidence level</t>
  </si>
  <si>
    <t>S^2A</t>
  </si>
  <si>
    <t>S^2E</t>
  </si>
  <si>
    <t>Z((1+P)/2)</t>
  </si>
  <si>
    <t>Proportion covered (P)</t>
  </si>
  <si>
    <t>L from (2.55)</t>
  </si>
  <si>
    <t>U from (2.55)</t>
  </si>
  <si>
    <t>Y-bar</t>
  </si>
  <si>
    <t>Lot Averages</t>
  </si>
  <si>
    <t>Mean of Averages</t>
  </si>
  <si>
    <t>SD of Averages</t>
  </si>
  <si>
    <t>Var of averages</t>
  </si>
  <si>
    <t>L from (2.26)</t>
  </si>
  <si>
    <t>U from (2.26)</t>
  </si>
  <si>
    <t xml:space="preserve">Concentration </t>
  </si>
  <si>
    <t>L</t>
  </si>
  <si>
    <t>M</t>
  </si>
  <si>
    <t>N</t>
  </si>
  <si>
    <t>O</t>
  </si>
  <si>
    <t>Lot</t>
  </si>
  <si>
    <t>Time</t>
  </si>
  <si>
    <t>Slopes</t>
  </si>
  <si>
    <t>Purity (%)</t>
  </si>
  <si>
    <t>t</t>
  </si>
  <si>
    <t>yintercept</t>
  </si>
  <si>
    <t>Value at time zero norm to 86</t>
  </si>
  <si>
    <t>Value at time three norm to 86</t>
  </si>
  <si>
    <t>P</t>
  </si>
  <si>
    <t>Q</t>
  </si>
  <si>
    <t>R</t>
  </si>
  <si>
    <t>S</t>
  </si>
  <si>
    <t>T</t>
  </si>
  <si>
    <t>U</t>
  </si>
  <si>
    <t>Slope</t>
  </si>
  <si>
    <t>Average</t>
  </si>
  <si>
    <t>Delta: assumed difference in means</t>
  </si>
  <si>
    <t>Assumed SD</t>
  </si>
  <si>
    <t>Sample size for the pre change</t>
  </si>
  <si>
    <t>Sample size for the post change</t>
  </si>
  <si>
    <t>Simulation</t>
  </si>
  <si>
    <t>W uniform</t>
  </si>
  <si>
    <t>W chi-square</t>
  </si>
  <si>
    <t>EAC</t>
  </si>
  <si>
    <t>CI between -EAC EAC</t>
  </si>
  <si>
    <t>L (2.59)</t>
  </si>
  <si>
    <t>U (2.59)</t>
  </si>
  <si>
    <t>Two-sided conf level</t>
  </si>
  <si>
    <t>Power</t>
  </si>
  <si>
    <t>Delta: assumed difference in slopes</t>
  </si>
  <si>
    <t>Variance Sigma^2_E</t>
  </si>
  <si>
    <t>SST</t>
  </si>
  <si>
    <t>Two-sided t-value</t>
  </si>
  <si>
    <t>Error df</t>
  </si>
  <si>
    <t>nR</t>
  </si>
  <si>
    <t>nB</t>
  </si>
  <si>
    <t>MeanR</t>
  </si>
  <si>
    <t>MeanB</t>
  </si>
  <si>
    <t>SDR</t>
  </si>
  <si>
    <t>SDB</t>
  </si>
  <si>
    <t>CI on difference in means using pooled t-test</t>
  </si>
  <si>
    <t>Confidence coeff</t>
  </si>
  <si>
    <t>T-value</t>
  </si>
  <si>
    <t>MeanB-MeanR</t>
  </si>
  <si>
    <t>Lower Bound</t>
  </si>
  <si>
    <t>CI on difference in means using unequal t-test</t>
  </si>
  <si>
    <t>Satt df num</t>
  </si>
  <si>
    <t>Satt df denom1</t>
  </si>
  <si>
    <t>Satt df denom2</t>
  </si>
  <si>
    <t xml:space="preserve">Sattdf </t>
  </si>
  <si>
    <t>Sattdf rounded</t>
  </si>
  <si>
    <t>t value</t>
  </si>
  <si>
    <t>CI on effect size</t>
  </si>
  <si>
    <t>lambdahat</t>
  </si>
  <si>
    <t>tcalc</t>
  </si>
  <si>
    <t>90% LB from SAS code</t>
  </si>
  <si>
    <t>90% UB from from SAS code</t>
  </si>
  <si>
    <t>Quality Range</t>
  </si>
  <si>
    <t>n1 Clinical</t>
  </si>
  <si>
    <t>n2 Commercial</t>
  </si>
  <si>
    <t>Equation (9.1)</t>
  </si>
  <si>
    <t>Equation (9.2) using only Commercial</t>
  </si>
  <si>
    <t>r</t>
  </si>
  <si>
    <t>Mean of Response</t>
  </si>
  <si>
    <t>Source</t>
  </si>
  <si>
    <t>DF</t>
  </si>
  <si>
    <t>Mean Square</t>
  </si>
  <si>
    <t>Model</t>
  </si>
  <si>
    <t>Error</t>
  </si>
  <si>
    <t>S^2(total) from (2.49)</t>
  </si>
  <si>
    <t>m from eq (2.53)</t>
  </si>
  <si>
    <t>m rounded to integer</t>
  </si>
  <si>
    <t>K from (2.28)</t>
  </si>
  <si>
    <t>Mean</t>
  </si>
  <si>
    <t>Standard deviation</t>
  </si>
  <si>
    <t>Count</t>
  </si>
  <si>
    <t>Minimum</t>
  </si>
  <si>
    <t>Maximum</t>
  </si>
  <si>
    <t>Pre-change Cpk</t>
  </si>
  <si>
    <t>LSL</t>
  </si>
  <si>
    <t>USL</t>
  </si>
  <si>
    <t>Max mean post for 1.5 capability</t>
  </si>
  <si>
    <t>Overlap calculations</t>
  </si>
  <si>
    <t>Difference in means as function of SD</t>
  </si>
  <si>
    <t>OVL</t>
  </si>
  <si>
    <t>EAC in (9.12)</t>
  </si>
  <si>
    <t>npre</t>
  </si>
  <si>
    <t>Standard deviation pre-change</t>
  </si>
  <si>
    <t>Effect size</t>
  </si>
  <si>
    <t>Confidence level for upper bound</t>
  </si>
  <si>
    <t>Average slope</t>
  </si>
  <si>
    <t>Parameter Estimates</t>
  </si>
  <si>
    <t>Term</t>
  </si>
  <si>
    <t>Estimate</t>
  </si>
  <si>
    <t>Std Error</t>
  </si>
  <si>
    <t>t Ratio</t>
  </si>
  <si>
    <t>Prob&gt;|t|</t>
  </si>
  <si>
    <t>Intercept</t>
  </si>
  <si>
    <t>&lt;.0001</t>
  </si>
  <si>
    <t>DFDen</t>
  </si>
  <si>
    <t>Total</t>
  </si>
  <si>
    <t>REML Variance Component Estimates</t>
  </si>
  <si>
    <t>Random Effect</t>
  </si>
  <si>
    <t>Var Ratio</t>
  </si>
  <si>
    <t>Var Component</t>
  </si>
  <si>
    <t>95% Lower</t>
  </si>
  <si>
    <t>95% Upper</t>
  </si>
  <si>
    <t>Pct of Total</t>
  </si>
  <si>
    <t>ES</t>
  </si>
  <si>
    <t>Calculation of EAC</t>
  </si>
  <si>
    <t>Variance</t>
  </si>
  <si>
    <t>Equivalence test</t>
  </si>
  <si>
    <t>Beta pre</t>
  </si>
  <si>
    <t>Beta post</t>
  </si>
  <si>
    <t>npost</t>
  </si>
  <si>
    <t>conf coeff</t>
  </si>
  <si>
    <t>t-value</t>
  </si>
  <si>
    <t>Diff sample means (9.24)</t>
  </si>
  <si>
    <t>Pooled Variance (9.25)</t>
  </si>
  <si>
    <t>Diff sample means (9.27)</t>
  </si>
  <si>
    <t>Pooled Variance (9.28)</t>
  </si>
  <si>
    <t>L (9.22)</t>
  </si>
  <si>
    <t>U (9.22)</t>
  </si>
  <si>
    <t>Protein Concentration (mg/mL)</t>
  </si>
  <si>
    <t>Process</t>
  </si>
  <si>
    <t>Pre</t>
  </si>
  <si>
    <t>Post</t>
  </si>
  <si>
    <t>Pre-change mean</t>
  </si>
  <si>
    <t>Post-change mean</t>
  </si>
  <si>
    <t>Difference in means</t>
  </si>
  <si>
    <t>Pre-change sd</t>
  </si>
  <si>
    <t>Post-change sd</t>
  </si>
  <si>
    <t>df</t>
  </si>
  <si>
    <t>Lower bound on difference</t>
  </si>
  <si>
    <t>Upper bound on difference</t>
  </si>
  <si>
    <t>Sample size pre-change</t>
  </si>
  <si>
    <t>Sample size post-change</t>
  </si>
  <si>
    <t>Figure 9.21 calculations</t>
  </si>
  <si>
    <t>ME</t>
  </si>
  <si>
    <t>LTL</t>
  </si>
  <si>
    <t>UTL</t>
  </si>
  <si>
    <t>LEL</t>
  </si>
  <si>
    <t>UEL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</si>
</sst>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2"/>
      <color rgb="FF000000"/>
      <name val="Times New Roman"/>
      <family val="1"/>
    </font>
    <font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7">
    <xf numFmtId="0" fontId="0" fillId="0" borderId="0" xfId="0"/>
    <xf numFmtId="0" fontId="2" fillId="0" borderId="0" xfId="0" applyFont="1"/>
    <xf numFmtId="2" fontId="0" fillId="0" borderId="0" xfId="0" applyNumberFormat="1"/>
    <xf numFmtId="164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5" fillId="2" borderId="0" xfId="0" applyFont="1" applyFill="1"/>
    <xf numFmtId="164" fontId="4" fillId="0" borderId="0" xfId="0" applyNumberFormat="1" applyFont="1"/>
    <xf numFmtId="0" fontId="5" fillId="0" borderId="0" xfId="0" applyFont="1" applyFill="1"/>
    <xf numFmtId="0" fontId="0" fillId="0" borderId="0" xfId="0" applyFill="1"/>
    <xf numFmtId="0" fontId="0" fillId="2" borderId="0" xfId="0" applyFill="1"/>
    <xf numFmtId="164" fontId="5" fillId="0" borderId="0" xfId="0" applyNumberFormat="1" applyFont="1"/>
    <xf numFmtId="1" fontId="0" fillId="0" borderId="0" xfId="0" applyNumberFormat="1"/>
    <xf numFmtId="165" fontId="0" fillId="0" borderId="0" xfId="0" applyNumberFormat="1"/>
    <xf numFmtId="164" fontId="0" fillId="2" borderId="0" xfId="0" applyNumberFormat="1" applyFill="1"/>
    <xf numFmtId="2" fontId="0" fillId="2" borderId="0" xfId="0" applyNumberFormat="1" applyFill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workbookViewId="0">
      <selection activeCell="F13" sqref="F13"/>
    </sheetView>
  </sheetViews>
  <sheetFormatPr defaultRowHeight="15" x14ac:dyDescent="0.25"/>
  <cols>
    <col min="1" max="1" width="6" bestFit="1" customWidth="1"/>
    <col min="2" max="2" width="16.85546875" bestFit="1" customWidth="1"/>
    <col min="3" max="3" width="9.28515625" bestFit="1" customWidth="1"/>
    <col min="4" max="4" width="9.28515625" customWidth="1"/>
    <col min="6" max="6" width="28.140625" bestFit="1" customWidth="1"/>
    <col min="7" max="7" width="9.140625" style="2"/>
    <col min="9" max="9" width="32" bestFit="1" customWidth="1"/>
  </cols>
  <sheetData>
    <row r="1" spans="1:10" x14ac:dyDescent="0.25">
      <c r="A1" t="s">
        <v>3</v>
      </c>
      <c r="B1" t="s">
        <v>17</v>
      </c>
      <c r="C1" t="s">
        <v>18</v>
      </c>
      <c r="D1" t="s">
        <v>34</v>
      </c>
      <c r="F1" t="s">
        <v>115</v>
      </c>
      <c r="I1" t="s">
        <v>116</v>
      </c>
    </row>
    <row r="2" spans="1:10" x14ac:dyDescent="0.25">
      <c r="A2" t="s">
        <v>7</v>
      </c>
      <c r="B2" t="s">
        <v>19</v>
      </c>
      <c r="C2">
        <v>33.21</v>
      </c>
      <c r="D2">
        <f>C2-$C$13</f>
        <v>-2.171999999999997</v>
      </c>
      <c r="F2" t="s">
        <v>113</v>
      </c>
      <c r="G2" s="2">
        <v>5</v>
      </c>
      <c r="I2" t="s">
        <v>22</v>
      </c>
      <c r="J2" s="2">
        <v>5</v>
      </c>
    </row>
    <row r="3" spans="1:10" x14ac:dyDescent="0.25">
      <c r="A3" t="s">
        <v>1</v>
      </c>
      <c r="B3" t="s">
        <v>19</v>
      </c>
      <c r="C3">
        <v>37.53</v>
      </c>
      <c r="D3">
        <f t="shared" ref="D3:D6" si="0">C3-$C$13</f>
        <v>2.1480000000000032</v>
      </c>
      <c r="F3" t="s">
        <v>114</v>
      </c>
      <c r="G3" s="2">
        <v>5</v>
      </c>
      <c r="I3" t="s">
        <v>23</v>
      </c>
      <c r="J3" s="2">
        <f>C14</f>
        <v>56.363999999999997</v>
      </c>
    </row>
    <row r="4" spans="1:10" x14ac:dyDescent="0.25">
      <c r="A4" t="s">
        <v>8</v>
      </c>
      <c r="B4" t="s">
        <v>19</v>
      </c>
      <c r="C4">
        <v>36.11</v>
      </c>
      <c r="D4">
        <f t="shared" si="0"/>
        <v>0.72800000000000153</v>
      </c>
      <c r="F4" t="s">
        <v>23</v>
      </c>
      <c r="G4" s="2">
        <f>C14</f>
        <v>56.363999999999997</v>
      </c>
      <c r="I4" t="s">
        <v>25</v>
      </c>
      <c r="J4" s="2">
        <f>VAR(C7:C11)</f>
        <v>9.896029999999989</v>
      </c>
    </row>
    <row r="5" spans="1:10" x14ac:dyDescent="0.25">
      <c r="A5" t="s">
        <v>9</v>
      </c>
      <c r="B5" t="s">
        <v>19</v>
      </c>
      <c r="C5">
        <v>35.090000000000003</v>
      </c>
      <c r="D5">
        <f t="shared" si="0"/>
        <v>-0.29199999999999449</v>
      </c>
      <c r="F5" t="s">
        <v>24</v>
      </c>
      <c r="G5" s="2">
        <f>VAR(C2:C6)</f>
        <v>2.5291199999999998</v>
      </c>
      <c r="I5" t="s">
        <v>28</v>
      </c>
      <c r="J5" s="2">
        <f>J2</f>
        <v>5</v>
      </c>
    </row>
    <row r="6" spans="1:10" x14ac:dyDescent="0.25">
      <c r="A6" t="s">
        <v>10</v>
      </c>
      <c r="B6" t="s">
        <v>19</v>
      </c>
      <c r="C6">
        <v>34.97</v>
      </c>
      <c r="D6">
        <f t="shared" si="0"/>
        <v>-0.41199999999999903</v>
      </c>
      <c r="F6" t="s">
        <v>25</v>
      </c>
      <c r="G6" s="2">
        <f>VAR(C7:C11)</f>
        <v>9.896029999999989</v>
      </c>
      <c r="I6" t="s">
        <v>27</v>
      </c>
      <c r="J6" s="2">
        <f>J2-1</f>
        <v>4</v>
      </c>
    </row>
    <row r="7" spans="1:10" x14ac:dyDescent="0.25">
      <c r="A7" t="s">
        <v>11</v>
      </c>
      <c r="B7" t="s">
        <v>20</v>
      </c>
      <c r="C7">
        <v>54.06</v>
      </c>
      <c r="D7">
        <f>C7-$C$14</f>
        <v>-2.3039999999999949</v>
      </c>
      <c r="F7" t="s">
        <v>26</v>
      </c>
      <c r="G7" s="2">
        <f>((G2-1)*G5+(G3-1)*G6)/G9</f>
        <v>6.212574999999994</v>
      </c>
      <c r="I7" t="s">
        <v>29</v>
      </c>
      <c r="J7" s="2">
        <v>0.95</v>
      </c>
    </row>
    <row r="8" spans="1:10" x14ac:dyDescent="0.25">
      <c r="A8" t="s">
        <v>12</v>
      </c>
      <c r="B8" t="s">
        <v>20</v>
      </c>
      <c r="C8">
        <v>59.71</v>
      </c>
      <c r="D8">
        <f t="shared" ref="D8:D11" si="1">C8-$C$14</f>
        <v>3.3460000000000036</v>
      </c>
      <c r="F8" t="s">
        <v>28</v>
      </c>
      <c r="G8" s="2">
        <f>G3</f>
        <v>5</v>
      </c>
      <c r="I8" t="s">
        <v>30</v>
      </c>
      <c r="J8" s="2">
        <v>0.99</v>
      </c>
    </row>
    <row r="9" spans="1:10" x14ac:dyDescent="0.25">
      <c r="A9" t="s">
        <v>13</v>
      </c>
      <c r="B9" t="s">
        <v>20</v>
      </c>
      <c r="C9">
        <v>55.59</v>
      </c>
      <c r="D9">
        <f t="shared" si="1"/>
        <v>-0.7739999999999938</v>
      </c>
      <c r="F9" t="s">
        <v>27</v>
      </c>
      <c r="G9" s="2">
        <f>G2+G3-2</f>
        <v>8</v>
      </c>
      <c r="I9" t="s">
        <v>5</v>
      </c>
      <c r="J9" s="2">
        <f>NORMINV((1+J8)/2,0,1)</f>
        <v>2.5758293035488999</v>
      </c>
    </row>
    <row r="10" spans="1:10" x14ac:dyDescent="0.25">
      <c r="A10" t="s">
        <v>14</v>
      </c>
      <c r="B10" t="s">
        <v>20</v>
      </c>
      <c r="C10">
        <v>59.58</v>
      </c>
      <c r="D10">
        <f t="shared" si="1"/>
        <v>3.2160000000000011</v>
      </c>
      <c r="F10" t="s">
        <v>29</v>
      </c>
      <c r="G10" s="2">
        <v>0.95</v>
      </c>
      <c r="I10" t="s">
        <v>31</v>
      </c>
      <c r="J10" s="2">
        <f>CHIINV(J7,J6)</f>
        <v>0.71072302139732446</v>
      </c>
    </row>
    <row r="11" spans="1:10" x14ac:dyDescent="0.25">
      <c r="A11" t="s">
        <v>15</v>
      </c>
      <c r="B11" t="s">
        <v>20</v>
      </c>
      <c r="C11">
        <v>52.88</v>
      </c>
      <c r="D11">
        <f t="shared" si="1"/>
        <v>-3.4839999999999947</v>
      </c>
      <c r="F11" t="s">
        <v>30</v>
      </c>
      <c r="G11" s="2">
        <v>0.99</v>
      </c>
      <c r="I11" t="s">
        <v>2</v>
      </c>
      <c r="J11" s="2">
        <f>SQRT((1+1/J5)*J9^2*J6/J10)</f>
        <v>6.6940277240452568</v>
      </c>
    </row>
    <row r="12" spans="1:10" x14ac:dyDescent="0.25">
      <c r="F12" t="s">
        <v>5</v>
      </c>
      <c r="G12" s="2">
        <f>NORMINV((1+G11)/2,0,1)</f>
        <v>2.5758293035488999</v>
      </c>
      <c r="I12" t="s">
        <v>32</v>
      </c>
      <c r="J12" s="14">
        <f>J3-J11*SQRT(J4)</f>
        <v>35.30595699364801</v>
      </c>
    </row>
    <row r="13" spans="1:10" x14ac:dyDescent="0.25">
      <c r="B13" t="s">
        <v>35</v>
      </c>
      <c r="C13" s="2">
        <f>AVERAGE(C2:C6)</f>
        <v>35.381999999999998</v>
      </c>
      <c r="F13" t="s">
        <v>31</v>
      </c>
      <c r="G13" s="2">
        <f>CHIINV(G10,G9)</f>
        <v>2.7326367934996632</v>
      </c>
      <c r="I13" t="s">
        <v>33</v>
      </c>
      <c r="J13" s="14">
        <f>J3+J11*SQRT(J4)</f>
        <v>77.422043006351984</v>
      </c>
    </row>
    <row r="14" spans="1:10" ht="15.75" x14ac:dyDescent="0.25">
      <c r="B14" t="s">
        <v>23</v>
      </c>
      <c r="C14" s="2">
        <f>AVERAGE(C7:C11)</f>
        <v>56.363999999999997</v>
      </c>
      <c r="E14" s="1"/>
      <c r="F14" t="s">
        <v>2</v>
      </c>
      <c r="G14" s="2">
        <f>SQRT((1+1/G8)*G12^2*G9/G13)</f>
        <v>4.8279386227871006</v>
      </c>
    </row>
    <row r="15" spans="1:10" ht="15.75" x14ac:dyDescent="0.25">
      <c r="A15" s="1"/>
      <c r="F15" t="s">
        <v>32</v>
      </c>
      <c r="G15" s="14">
        <f>G4-G14*SQRT(G7)</f>
        <v>44.330344823469275</v>
      </c>
    </row>
    <row r="16" spans="1:10" x14ac:dyDescent="0.25">
      <c r="F16" t="s">
        <v>33</v>
      </c>
      <c r="G16" s="14">
        <f>G4+G14*SQRT(G7)</f>
        <v>68.397655176530719</v>
      </c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workbookViewId="0">
      <selection activeCell="G29" sqref="G29"/>
    </sheetView>
  </sheetViews>
  <sheetFormatPr defaultRowHeight="15" x14ac:dyDescent="0.25"/>
  <cols>
    <col min="5" max="5" width="21.5703125" bestFit="1" customWidth="1"/>
    <col min="9" max="9" width="12.28515625" bestFit="1" customWidth="1"/>
    <col min="11" max="11" width="17" bestFit="1" customWidth="1"/>
  </cols>
  <sheetData>
    <row r="1" spans="1:12" x14ac:dyDescent="0.25">
      <c r="A1" t="s">
        <v>3</v>
      </c>
      <c r="B1" t="s">
        <v>21</v>
      </c>
      <c r="C1" t="s">
        <v>16</v>
      </c>
      <c r="E1" t="s">
        <v>36</v>
      </c>
      <c r="F1">
        <v>0.95</v>
      </c>
      <c r="I1" t="s">
        <v>44</v>
      </c>
    </row>
    <row r="2" spans="1:12" x14ac:dyDescent="0.25">
      <c r="A2" t="s">
        <v>7</v>
      </c>
      <c r="B2">
        <v>1</v>
      </c>
      <c r="C2">
        <v>49.84</v>
      </c>
      <c r="E2" t="s">
        <v>40</v>
      </c>
      <c r="F2">
        <v>0.99</v>
      </c>
      <c r="I2" s="4">
        <v>50.028000000000006</v>
      </c>
      <c r="K2" t="s">
        <v>45</v>
      </c>
      <c r="L2" s="3">
        <f>AVERAGE(I2:I12)</f>
        <v>50.261272727272733</v>
      </c>
    </row>
    <row r="3" spans="1:12" x14ac:dyDescent="0.25">
      <c r="A3" t="s">
        <v>7</v>
      </c>
      <c r="B3">
        <v>2</v>
      </c>
      <c r="C3">
        <v>49.43</v>
      </c>
      <c r="E3" t="s">
        <v>0</v>
      </c>
      <c r="F3">
        <v>11</v>
      </c>
      <c r="I3" s="4">
        <v>49.67</v>
      </c>
      <c r="K3" t="s">
        <v>46</v>
      </c>
      <c r="L3" s="3">
        <f>STDEV(I2:I12)</f>
        <v>1.5658777149515279</v>
      </c>
    </row>
    <row r="4" spans="1:12" x14ac:dyDescent="0.25">
      <c r="A4" t="s">
        <v>7</v>
      </c>
      <c r="B4">
        <v>3</v>
      </c>
      <c r="C4">
        <v>50.44</v>
      </c>
      <c r="E4" t="s">
        <v>117</v>
      </c>
      <c r="F4">
        <v>5</v>
      </c>
      <c r="I4" s="4">
        <v>48.845999999999997</v>
      </c>
      <c r="K4" t="s">
        <v>47</v>
      </c>
      <c r="L4" s="3">
        <f>L3^2</f>
        <v>2.4519730181818185</v>
      </c>
    </row>
    <row r="5" spans="1:12" x14ac:dyDescent="0.25">
      <c r="A5" t="s">
        <v>7</v>
      </c>
      <c r="B5">
        <v>4</v>
      </c>
      <c r="C5">
        <v>50.43</v>
      </c>
      <c r="E5" t="s">
        <v>43</v>
      </c>
      <c r="F5">
        <f>F21</f>
        <v>50.261270000000003</v>
      </c>
      <c r="I5" s="4">
        <v>52.351999999999997</v>
      </c>
      <c r="K5" t="s">
        <v>4</v>
      </c>
      <c r="L5">
        <f>COUNT(I2:I12)</f>
        <v>11</v>
      </c>
    </row>
    <row r="6" spans="1:12" x14ac:dyDescent="0.25">
      <c r="A6" t="s">
        <v>7</v>
      </c>
      <c r="B6">
        <v>5</v>
      </c>
      <c r="C6">
        <v>50</v>
      </c>
      <c r="E6" t="s">
        <v>37</v>
      </c>
      <c r="F6">
        <f>G24</f>
        <v>12.2599</v>
      </c>
      <c r="I6" s="4">
        <v>48.327999999999996</v>
      </c>
      <c r="K6" t="s">
        <v>6</v>
      </c>
      <c r="L6">
        <f>L5-1</f>
        <v>10</v>
      </c>
    </row>
    <row r="7" spans="1:12" x14ac:dyDescent="0.25">
      <c r="A7" t="s">
        <v>1</v>
      </c>
      <c r="B7">
        <v>1</v>
      </c>
      <c r="C7">
        <v>49.8</v>
      </c>
      <c r="E7" t="s">
        <v>38</v>
      </c>
      <c r="F7">
        <f>G25</f>
        <v>0.52859999999999996</v>
      </c>
      <c r="I7" s="4">
        <v>50.768000000000001</v>
      </c>
      <c r="K7" t="s">
        <v>36</v>
      </c>
      <c r="L7">
        <v>0.95</v>
      </c>
    </row>
    <row r="8" spans="1:12" x14ac:dyDescent="0.25">
      <c r="A8" t="s">
        <v>1</v>
      </c>
      <c r="B8">
        <v>2</v>
      </c>
      <c r="C8">
        <v>49.29</v>
      </c>
      <c r="E8" t="s">
        <v>124</v>
      </c>
      <c r="F8" s="3">
        <f>F6/F4+(F4-1)*F7/F4</f>
        <v>2.87486</v>
      </c>
      <c r="I8" s="4">
        <v>50.206000000000003</v>
      </c>
      <c r="K8" t="s">
        <v>40</v>
      </c>
      <c r="L8">
        <v>0.99</v>
      </c>
    </row>
    <row r="9" spans="1:12" x14ac:dyDescent="0.25">
      <c r="A9" t="s">
        <v>1</v>
      </c>
      <c r="B9">
        <v>3</v>
      </c>
      <c r="C9">
        <v>50.87</v>
      </c>
      <c r="E9" t="s">
        <v>125</v>
      </c>
      <c r="F9" s="3">
        <f>F8^2/( (F6^2/(F4^2*(F3-1)))+ ((F4-1)*F7^2)/(F4^2*F3)  )</f>
        <v>13.654430595550377</v>
      </c>
      <c r="I9" s="4">
        <v>48.96</v>
      </c>
      <c r="K9" t="s">
        <v>5</v>
      </c>
      <c r="L9" s="3">
        <f>NORMINV((1+L8)/2,0,1)</f>
        <v>2.5758293035488999</v>
      </c>
    </row>
    <row r="10" spans="1:12" x14ac:dyDescent="0.25">
      <c r="A10" t="s">
        <v>1</v>
      </c>
      <c r="B10">
        <v>4</v>
      </c>
      <c r="C10">
        <v>48.46</v>
      </c>
      <c r="E10" t="s">
        <v>126</v>
      </c>
      <c r="F10" s="3">
        <f>INT(F9+0.5)</f>
        <v>14</v>
      </c>
      <c r="I10" s="4">
        <v>51.39</v>
      </c>
      <c r="K10" t="s">
        <v>31</v>
      </c>
      <c r="L10" s="3">
        <f>CHIINV(L7,L6)</f>
        <v>3.9402991361190622</v>
      </c>
    </row>
    <row r="11" spans="1:12" x14ac:dyDescent="0.25">
      <c r="A11" t="s">
        <v>1</v>
      </c>
      <c r="B11">
        <v>5</v>
      </c>
      <c r="C11">
        <v>49.93</v>
      </c>
      <c r="E11" t="s">
        <v>31</v>
      </c>
      <c r="F11" s="3">
        <f>CHIINV(F1,F10)</f>
        <v>6.5706313837893431</v>
      </c>
      <c r="I11" s="4">
        <v>49.024000000000001</v>
      </c>
      <c r="K11" t="s">
        <v>127</v>
      </c>
      <c r="L11" s="3">
        <f>SQRT(((1+1/L5)*L9^2*(L6))/L10)</f>
        <v>4.2859466747185104</v>
      </c>
    </row>
    <row r="12" spans="1:12" x14ac:dyDescent="0.25">
      <c r="A12" t="s">
        <v>8</v>
      </c>
      <c r="B12">
        <v>1</v>
      </c>
      <c r="C12">
        <v>48.85</v>
      </c>
      <c r="E12" t="s">
        <v>2</v>
      </c>
      <c r="F12" s="3">
        <f>SQRT((1+1/(F3*F4))*F13^2*F10/F11)</f>
        <v>3.7939378680152731</v>
      </c>
      <c r="I12" s="4">
        <v>53.302</v>
      </c>
      <c r="K12" t="s">
        <v>48</v>
      </c>
      <c r="L12" s="14">
        <f>L2-L11*L3</f>
        <v>43.550004341860415</v>
      </c>
    </row>
    <row r="13" spans="1:12" x14ac:dyDescent="0.25">
      <c r="A13" t="s">
        <v>8</v>
      </c>
      <c r="B13">
        <v>2</v>
      </c>
      <c r="C13">
        <v>49.8</v>
      </c>
      <c r="E13" t="s">
        <v>39</v>
      </c>
      <c r="F13" s="3">
        <f>NORMINV((1+F2)/2,0,1)</f>
        <v>2.5758293035488999</v>
      </c>
      <c r="K13" t="s">
        <v>49</v>
      </c>
      <c r="L13" s="14">
        <f>L2+L11*L3</f>
        <v>56.97254111268505</v>
      </c>
    </row>
    <row r="14" spans="1:12" x14ac:dyDescent="0.25">
      <c r="A14" t="s">
        <v>8</v>
      </c>
      <c r="B14">
        <v>3</v>
      </c>
      <c r="C14">
        <v>48.63</v>
      </c>
      <c r="E14" t="s">
        <v>41</v>
      </c>
      <c r="F14" s="14">
        <f>F5-F12*SQRT(F8)</f>
        <v>43.82849199079206</v>
      </c>
    </row>
    <row r="15" spans="1:12" x14ac:dyDescent="0.25">
      <c r="A15" t="s">
        <v>8</v>
      </c>
      <c r="B15">
        <v>4</v>
      </c>
      <c r="C15">
        <v>49.17</v>
      </c>
      <c r="E15" t="s">
        <v>42</v>
      </c>
      <c r="F15" s="14">
        <f>F5+F12*SQRT(F8)</f>
        <v>56.694048009207947</v>
      </c>
    </row>
    <row r="16" spans="1:12" x14ac:dyDescent="0.25">
      <c r="A16" t="s">
        <v>8</v>
      </c>
      <c r="B16">
        <v>5</v>
      </c>
      <c r="C16">
        <v>47.78</v>
      </c>
    </row>
    <row r="17" spans="1:7" x14ac:dyDescent="0.25">
      <c r="A17" t="s">
        <v>9</v>
      </c>
      <c r="B17">
        <v>1</v>
      </c>
      <c r="C17">
        <v>52.56</v>
      </c>
    </row>
    <row r="18" spans="1:7" x14ac:dyDescent="0.25">
      <c r="A18" t="s">
        <v>9</v>
      </c>
      <c r="B18">
        <v>2</v>
      </c>
      <c r="C18">
        <v>52</v>
      </c>
    </row>
    <row r="19" spans="1:7" x14ac:dyDescent="0.25">
      <c r="A19" t="s">
        <v>9</v>
      </c>
      <c r="B19">
        <v>3</v>
      </c>
      <c r="C19">
        <v>52.13</v>
      </c>
    </row>
    <row r="20" spans="1:7" x14ac:dyDescent="0.25">
      <c r="A20" t="s">
        <v>9</v>
      </c>
      <c r="B20">
        <v>4</v>
      </c>
      <c r="C20">
        <v>52.38</v>
      </c>
    </row>
    <row r="21" spans="1:7" x14ac:dyDescent="0.25">
      <c r="A21" t="s">
        <v>9</v>
      </c>
      <c r="B21">
        <v>5</v>
      </c>
      <c r="C21">
        <v>52.69</v>
      </c>
      <c r="E21" t="s">
        <v>118</v>
      </c>
      <c r="F21">
        <v>50.261270000000003</v>
      </c>
    </row>
    <row r="22" spans="1:7" x14ac:dyDescent="0.25">
      <c r="A22" t="s">
        <v>10</v>
      </c>
      <c r="B22">
        <v>1</v>
      </c>
      <c r="C22">
        <v>48.14</v>
      </c>
    </row>
    <row r="23" spans="1:7" x14ac:dyDescent="0.25">
      <c r="A23" t="s">
        <v>10</v>
      </c>
      <c r="B23">
        <v>2</v>
      </c>
      <c r="C23">
        <v>47.17</v>
      </c>
      <c r="E23" t="s">
        <v>119</v>
      </c>
      <c r="F23" t="s">
        <v>120</v>
      </c>
      <c r="G23" t="s">
        <v>121</v>
      </c>
    </row>
    <row r="24" spans="1:7" x14ac:dyDescent="0.25">
      <c r="A24" t="s">
        <v>10</v>
      </c>
      <c r="B24">
        <v>3</v>
      </c>
      <c r="C24">
        <v>48.1</v>
      </c>
      <c r="E24" t="s">
        <v>122</v>
      </c>
      <c r="F24">
        <v>10</v>
      </c>
      <c r="G24">
        <v>12.2599</v>
      </c>
    </row>
    <row r="25" spans="1:7" x14ac:dyDescent="0.25">
      <c r="A25" t="s">
        <v>10</v>
      </c>
      <c r="B25">
        <v>4</v>
      </c>
      <c r="C25">
        <v>49.81</v>
      </c>
      <c r="E25" t="s">
        <v>123</v>
      </c>
      <c r="F25">
        <v>44</v>
      </c>
      <c r="G25">
        <v>0.52859999999999996</v>
      </c>
    </row>
    <row r="26" spans="1:7" x14ac:dyDescent="0.25">
      <c r="A26" t="s">
        <v>10</v>
      </c>
      <c r="B26">
        <v>5</v>
      </c>
      <c r="C26">
        <v>48.42</v>
      </c>
    </row>
    <row r="27" spans="1:7" x14ac:dyDescent="0.25">
      <c r="A27" t="s">
        <v>11</v>
      </c>
      <c r="B27">
        <v>1</v>
      </c>
      <c r="C27">
        <v>50.82</v>
      </c>
    </row>
    <row r="28" spans="1:7" x14ac:dyDescent="0.25">
      <c r="A28" t="s">
        <v>11</v>
      </c>
      <c r="B28">
        <v>2</v>
      </c>
      <c r="C28">
        <v>50.54</v>
      </c>
    </row>
    <row r="29" spans="1:7" x14ac:dyDescent="0.25">
      <c r="A29" t="s">
        <v>11</v>
      </c>
      <c r="B29">
        <v>3</v>
      </c>
      <c r="C29">
        <v>50.74</v>
      </c>
    </row>
    <row r="30" spans="1:7" x14ac:dyDescent="0.25">
      <c r="A30" t="s">
        <v>11</v>
      </c>
      <c r="B30">
        <v>4</v>
      </c>
      <c r="C30">
        <v>51.43</v>
      </c>
    </row>
    <row r="31" spans="1:7" x14ac:dyDescent="0.25">
      <c r="A31" t="s">
        <v>11</v>
      </c>
      <c r="B31">
        <v>5</v>
      </c>
      <c r="C31">
        <v>50.31</v>
      </c>
    </row>
    <row r="32" spans="1:7" x14ac:dyDescent="0.25">
      <c r="A32" t="s">
        <v>12</v>
      </c>
      <c r="B32">
        <v>1</v>
      </c>
      <c r="C32">
        <v>50.78</v>
      </c>
    </row>
    <row r="33" spans="1:3" x14ac:dyDescent="0.25">
      <c r="A33" t="s">
        <v>12</v>
      </c>
      <c r="B33">
        <v>2</v>
      </c>
      <c r="C33">
        <v>51.27</v>
      </c>
    </row>
    <row r="34" spans="1:3" x14ac:dyDescent="0.25">
      <c r="A34" t="s">
        <v>12</v>
      </c>
      <c r="B34">
        <v>3</v>
      </c>
      <c r="C34">
        <v>49.62</v>
      </c>
    </row>
    <row r="35" spans="1:3" x14ac:dyDescent="0.25">
      <c r="A35" t="s">
        <v>12</v>
      </c>
      <c r="B35">
        <v>4</v>
      </c>
      <c r="C35">
        <v>49.75</v>
      </c>
    </row>
    <row r="36" spans="1:3" x14ac:dyDescent="0.25">
      <c r="A36" t="s">
        <v>12</v>
      </c>
      <c r="B36">
        <v>5</v>
      </c>
      <c r="C36">
        <v>49.61</v>
      </c>
    </row>
    <row r="37" spans="1:3" x14ac:dyDescent="0.25">
      <c r="A37" t="s">
        <v>13</v>
      </c>
      <c r="B37">
        <v>1</v>
      </c>
      <c r="C37">
        <v>47.88</v>
      </c>
    </row>
    <row r="38" spans="1:3" x14ac:dyDescent="0.25">
      <c r="A38" t="s">
        <v>13</v>
      </c>
      <c r="B38">
        <v>2</v>
      </c>
      <c r="C38">
        <v>49.19</v>
      </c>
    </row>
    <row r="39" spans="1:3" x14ac:dyDescent="0.25">
      <c r="A39" t="s">
        <v>13</v>
      </c>
      <c r="B39">
        <v>3</v>
      </c>
      <c r="C39">
        <v>48.67</v>
      </c>
    </row>
    <row r="40" spans="1:3" x14ac:dyDescent="0.25">
      <c r="A40" t="s">
        <v>13</v>
      </c>
      <c r="B40">
        <v>4</v>
      </c>
      <c r="C40">
        <v>49.49</v>
      </c>
    </row>
    <row r="41" spans="1:3" x14ac:dyDescent="0.25">
      <c r="A41" t="s">
        <v>13</v>
      </c>
      <c r="B41">
        <v>5</v>
      </c>
      <c r="C41">
        <v>49.57</v>
      </c>
    </row>
    <row r="42" spans="1:3" x14ac:dyDescent="0.25">
      <c r="A42" t="s">
        <v>14</v>
      </c>
      <c r="B42">
        <v>1</v>
      </c>
      <c r="C42">
        <v>51.11</v>
      </c>
    </row>
    <row r="43" spans="1:3" x14ac:dyDescent="0.25">
      <c r="A43" t="s">
        <v>14</v>
      </c>
      <c r="B43">
        <v>2</v>
      </c>
      <c r="C43">
        <v>52.84</v>
      </c>
    </row>
    <row r="44" spans="1:3" x14ac:dyDescent="0.25">
      <c r="A44" t="s">
        <v>14</v>
      </c>
      <c r="B44">
        <v>3</v>
      </c>
      <c r="C44">
        <v>51.61</v>
      </c>
    </row>
    <row r="45" spans="1:3" x14ac:dyDescent="0.25">
      <c r="A45" t="s">
        <v>14</v>
      </c>
      <c r="B45">
        <v>4</v>
      </c>
      <c r="C45">
        <v>49.89</v>
      </c>
    </row>
    <row r="46" spans="1:3" x14ac:dyDescent="0.25">
      <c r="A46" t="s">
        <v>14</v>
      </c>
      <c r="B46">
        <v>5</v>
      </c>
      <c r="C46">
        <v>51.5</v>
      </c>
    </row>
    <row r="47" spans="1:3" x14ac:dyDescent="0.25">
      <c r="A47" t="s">
        <v>15</v>
      </c>
      <c r="B47">
        <v>1</v>
      </c>
      <c r="C47">
        <v>49.66</v>
      </c>
    </row>
    <row r="48" spans="1:3" x14ac:dyDescent="0.25">
      <c r="A48" t="s">
        <v>15</v>
      </c>
      <c r="B48">
        <v>2</v>
      </c>
      <c r="C48">
        <v>49.49</v>
      </c>
    </row>
    <row r="49" spans="1:3" x14ac:dyDescent="0.25">
      <c r="A49" t="s">
        <v>15</v>
      </c>
      <c r="B49">
        <v>3</v>
      </c>
      <c r="C49">
        <v>49.82</v>
      </c>
    </row>
    <row r="50" spans="1:3" x14ac:dyDescent="0.25">
      <c r="A50" t="s">
        <v>15</v>
      </c>
      <c r="B50">
        <v>4</v>
      </c>
      <c r="C50">
        <v>47.78</v>
      </c>
    </row>
    <row r="51" spans="1:3" x14ac:dyDescent="0.25">
      <c r="A51" t="s">
        <v>15</v>
      </c>
      <c r="B51">
        <v>5</v>
      </c>
      <c r="C51">
        <v>48.37</v>
      </c>
    </row>
    <row r="52" spans="1:3" x14ac:dyDescent="0.25">
      <c r="A52" t="s">
        <v>2</v>
      </c>
      <c r="B52">
        <v>1</v>
      </c>
      <c r="C52">
        <v>53.5</v>
      </c>
    </row>
    <row r="53" spans="1:3" x14ac:dyDescent="0.25">
      <c r="A53" t="s">
        <v>2</v>
      </c>
      <c r="B53">
        <v>2</v>
      </c>
      <c r="C53">
        <v>52.89</v>
      </c>
    </row>
    <row r="54" spans="1:3" x14ac:dyDescent="0.25">
      <c r="A54" t="s">
        <v>2</v>
      </c>
      <c r="B54">
        <v>3</v>
      </c>
      <c r="C54">
        <v>53.52</v>
      </c>
    </row>
    <row r="55" spans="1:3" x14ac:dyDescent="0.25">
      <c r="A55" t="s">
        <v>2</v>
      </c>
      <c r="B55">
        <v>4</v>
      </c>
      <c r="C55">
        <v>53.64</v>
      </c>
    </row>
    <row r="56" spans="1:3" x14ac:dyDescent="0.25">
      <c r="A56" t="s">
        <v>2</v>
      </c>
      <c r="B56">
        <v>5</v>
      </c>
      <c r="C56">
        <v>52.96</v>
      </c>
    </row>
  </sheetData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workbookViewId="0">
      <selection activeCell="I15" sqref="I15"/>
    </sheetView>
  </sheetViews>
  <sheetFormatPr defaultRowHeight="15" x14ac:dyDescent="0.25"/>
  <cols>
    <col min="1" max="1" width="6" bestFit="1" customWidth="1"/>
    <col min="2" max="2" width="14.140625" bestFit="1" customWidth="1"/>
    <col min="4" max="4" width="30.140625" bestFit="1" customWidth="1"/>
    <col min="8" max="8" width="34.85546875" bestFit="1" customWidth="1"/>
  </cols>
  <sheetData>
    <row r="1" spans="1:9" x14ac:dyDescent="0.25">
      <c r="A1" t="s">
        <v>3</v>
      </c>
      <c r="B1" t="s">
        <v>50</v>
      </c>
    </row>
    <row r="2" spans="1:9" x14ac:dyDescent="0.25">
      <c r="A2">
        <v>1</v>
      </c>
      <c r="B2">
        <v>64.69</v>
      </c>
      <c r="D2" t="s">
        <v>128</v>
      </c>
      <c r="E2" s="2">
        <f>AVERAGE(B2:B36)</f>
        <v>64.99799999999999</v>
      </c>
      <c r="H2" t="s">
        <v>137</v>
      </c>
    </row>
    <row r="3" spans="1:9" x14ac:dyDescent="0.25">
      <c r="A3">
        <v>2</v>
      </c>
      <c r="B3">
        <v>66.290000000000006</v>
      </c>
      <c r="D3" t="s">
        <v>129</v>
      </c>
      <c r="E3" s="2">
        <f>STDEV(B2:B36)</f>
        <v>1.1789621557564436</v>
      </c>
    </row>
    <row r="4" spans="1:9" x14ac:dyDescent="0.25">
      <c r="A4">
        <v>3</v>
      </c>
      <c r="B4">
        <v>65.81</v>
      </c>
      <c r="D4" t="s">
        <v>130</v>
      </c>
      <c r="E4" s="2">
        <f>COUNT(B2:B36)</f>
        <v>35</v>
      </c>
      <c r="H4" t="s">
        <v>138</v>
      </c>
      <c r="I4">
        <v>1</v>
      </c>
    </row>
    <row r="5" spans="1:9" x14ac:dyDescent="0.25">
      <c r="A5">
        <v>4</v>
      </c>
      <c r="B5">
        <v>65.64</v>
      </c>
      <c r="D5" t="s">
        <v>131</v>
      </c>
      <c r="E5" s="2">
        <f>MIN(B2:B36)</f>
        <v>62.47</v>
      </c>
      <c r="H5" t="s">
        <v>139</v>
      </c>
      <c r="I5" s="2">
        <f>2*NORMDIST(-I4/2,0,1,1)</f>
        <v>0.61707507745197376</v>
      </c>
    </row>
    <row r="6" spans="1:9" x14ac:dyDescent="0.25">
      <c r="A6">
        <v>5</v>
      </c>
      <c r="B6">
        <v>63.95</v>
      </c>
      <c r="D6" t="s">
        <v>132</v>
      </c>
      <c r="E6" s="2">
        <f>MAX(B2:B36)</f>
        <v>67.02</v>
      </c>
    </row>
    <row r="7" spans="1:9" x14ac:dyDescent="0.25">
      <c r="A7">
        <v>6</v>
      </c>
      <c r="B7">
        <v>66.27</v>
      </c>
    </row>
    <row r="8" spans="1:9" x14ac:dyDescent="0.25">
      <c r="A8">
        <v>7</v>
      </c>
      <c r="B8">
        <v>64.430000000000007</v>
      </c>
      <c r="D8" t="s">
        <v>134</v>
      </c>
      <c r="E8">
        <v>58.5</v>
      </c>
    </row>
    <row r="9" spans="1:9" x14ac:dyDescent="0.25">
      <c r="A9">
        <v>8</v>
      </c>
      <c r="B9">
        <v>63.85</v>
      </c>
      <c r="D9" t="s">
        <v>135</v>
      </c>
      <c r="E9">
        <v>71.5</v>
      </c>
      <c r="H9" t="s">
        <v>140</v>
      </c>
    </row>
    <row r="10" spans="1:9" x14ac:dyDescent="0.25">
      <c r="A10">
        <v>9</v>
      </c>
      <c r="B10">
        <v>64.48</v>
      </c>
      <c r="D10" t="s">
        <v>133</v>
      </c>
      <c r="E10" s="2">
        <f>MIN((E9-E2)/(3*E3),(E2-E8)/(3*E3))</f>
        <v>1.8372090990573415</v>
      </c>
      <c r="H10" t="s">
        <v>141</v>
      </c>
      <c r="I10">
        <v>8</v>
      </c>
    </row>
    <row r="11" spans="1:9" x14ac:dyDescent="0.25">
      <c r="A11">
        <v>10</v>
      </c>
      <c r="B11">
        <v>66.91</v>
      </c>
      <c r="H11" t="s">
        <v>142</v>
      </c>
      <c r="I11">
        <v>0.36699999999999999</v>
      </c>
    </row>
    <row r="12" spans="1:9" x14ac:dyDescent="0.25">
      <c r="A12">
        <v>11</v>
      </c>
      <c r="B12">
        <v>64.83</v>
      </c>
      <c r="D12" t="s">
        <v>136</v>
      </c>
      <c r="E12" s="2">
        <f>INT((E9-1.5*3*E3)*100)/100</f>
        <v>66.19</v>
      </c>
      <c r="H12" t="s">
        <v>143</v>
      </c>
      <c r="I12">
        <v>2</v>
      </c>
    </row>
    <row r="13" spans="1:9" x14ac:dyDescent="0.25">
      <c r="A13">
        <v>12</v>
      </c>
      <c r="B13">
        <v>64.959999999999994</v>
      </c>
      <c r="D13" t="s">
        <v>78</v>
      </c>
      <c r="E13" s="2">
        <f>E12-E2</f>
        <v>1.1920000000000073</v>
      </c>
      <c r="H13" t="s">
        <v>144</v>
      </c>
      <c r="I13">
        <v>0.8</v>
      </c>
    </row>
    <row r="14" spans="1:9" x14ac:dyDescent="0.25">
      <c r="A14">
        <v>13</v>
      </c>
      <c r="B14">
        <v>64.73</v>
      </c>
      <c r="H14" t="s">
        <v>31</v>
      </c>
      <c r="I14">
        <f>CHIINV(I13,I10-1)</f>
        <v>3.8223219077661374</v>
      </c>
    </row>
    <row r="15" spans="1:9" x14ac:dyDescent="0.25">
      <c r="A15">
        <v>14</v>
      </c>
      <c r="B15">
        <v>63.32</v>
      </c>
      <c r="H15" t="s">
        <v>140</v>
      </c>
      <c r="I15" s="2">
        <f>I12*SQRT((I10-1)*I11^2/I14)</f>
        <v>0.99330232065867452</v>
      </c>
    </row>
    <row r="16" spans="1:9" x14ac:dyDescent="0.25">
      <c r="A16">
        <v>15</v>
      </c>
      <c r="B16">
        <v>63.47</v>
      </c>
    </row>
    <row r="17" spans="1:2" x14ac:dyDescent="0.25">
      <c r="A17">
        <v>16</v>
      </c>
      <c r="B17">
        <v>64.38</v>
      </c>
    </row>
    <row r="18" spans="1:2" x14ac:dyDescent="0.25">
      <c r="A18">
        <v>17</v>
      </c>
      <c r="B18">
        <v>63.53</v>
      </c>
    </row>
    <row r="19" spans="1:2" x14ac:dyDescent="0.25">
      <c r="A19">
        <v>18</v>
      </c>
      <c r="B19">
        <v>65.03</v>
      </c>
    </row>
    <row r="20" spans="1:2" x14ac:dyDescent="0.25">
      <c r="A20">
        <v>19</v>
      </c>
      <c r="B20">
        <v>66.989999999999995</v>
      </c>
    </row>
    <row r="21" spans="1:2" x14ac:dyDescent="0.25">
      <c r="A21">
        <v>20</v>
      </c>
      <c r="B21">
        <v>67.02</v>
      </c>
    </row>
    <row r="22" spans="1:2" x14ac:dyDescent="0.25">
      <c r="A22">
        <v>21</v>
      </c>
      <c r="B22">
        <v>62.47</v>
      </c>
    </row>
    <row r="23" spans="1:2" x14ac:dyDescent="0.25">
      <c r="A23">
        <v>22</v>
      </c>
      <c r="B23">
        <v>65.239999999999995</v>
      </c>
    </row>
    <row r="24" spans="1:2" x14ac:dyDescent="0.25">
      <c r="A24">
        <v>23</v>
      </c>
      <c r="B24">
        <v>66.63</v>
      </c>
    </row>
    <row r="25" spans="1:2" x14ac:dyDescent="0.25">
      <c r="A25">
        <v>24</v>
      </c>
      <c r="B25">
        <v>65.34</v>
      </c>
    </row>
    <row r="26" spans="1:2" x14ac:dyDescent="0.25">
      <c r="A26">
        <v>25</v>
      </c>
      <c r="B26">
        <v>66.86</v>
      </c>
    </row>
    <row r="27" spans="1:2" x14ac:dyDescent="0.25">
      <c r="A27">
        <v>26</v>
      </c>
      <c r="B27">
        <v>63.83</v>
      </c>
    </row>
    <row r="28" spans="1:2" x14ac:dyDescent="0.25">
      <c r="A28">
        <v>27</v>
      </c>
      <c r="B28">
        <v>65.92</v>
      </c>
    </row>
    <row r="29" spans="1:2" x14ac:dyDescent="0.25">
      <c r="A29">
        <v>28</v>
      </c>
      <c r="B29">
        <v>64.209999999999994</v>
      </c>
    </row>
    <row r="30" spans="1:2" x14ac:dyDescent="0.25">
      <c r="A30">
        <v>29</v>
      </c>
      <c r="B30">
        <v>65.77</v>
      </c>
    </row>
    <row r="31" spans="1:2" x14ac:dyDescent="0.25">
      <c r="A31">
        <v>30</v>
      </c>
      <c r="B31">
        <v>63.85</v>
      </c>
    </row>
    <row r="32" spans="1:2" x14ac:dyDescent="0.25">
      <c r="A32">
        <v>31</v>
      </c>
      <c r="B32">
        <v>63.99</v>
      </c>
    </row>
    <row r="33" spans="1:2" x14ac:dyDescent="0.25">
      <c r="A33">
        <v>32</v>
      </c>
      <c r="B33">
        <v>65.97</v>
      </c>
    </row>
    <row r="34" spans="1:2" x14ac:dyDescent="0.25">
      <c r="A34">
        <v>33</v>
      </c>
      <c r="B34">
        <v>64.55</v>
      </c>
    </row>
    <row r="35" spans="1:2" x14ac:dyDescent="0.25">
      <c r="A35">
        <v>34</v>
      </c>
      <c r="B35">
        <v>64.290000000000006</v>
      </c>
    </row>
    <row r="36" spans="1:2" x14ac:dyDescent="0.25">
      <c r="A36">
        <v>35</v>
      </c>
      <c r="B36">
        <v>65.430000000000007</v>
      </c>
    </row>
  </sheetData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1"/>
  <sheetViews>
    <sheetView workbookViewId="0">
      <selection activeCell="L30" sqref="L30"/>
    </sheetView>
  </sheetViews>
  <sheetFormatPr defaultRowHeight="15" x14ac:dyDescent="0.25"/>
  <cols>
    <col min="5" max="5" width="28.5703125" bestFit="1" customWidth="1"/>
  </cols>
  <sheetData>
    <row r="1" spans="1:23" x14ac:dyDescent="0.25">
      <c r="A1" t="s">
        <v>55</v>
      </c>
      <c r="B1" t="s">
        <v>58</v>
      </c>
      <c r="C1" t="s">
        <v>56</v>
      </c>
      <c r="E1" t="s">
        <v>59</v>
      </c>
      <c r="F1" t="s">
        <v>7</v>
      </c>
      <c r="G1" t="s">
        <v>1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15</v>
      </c>
      <c r="P1" t="s">
        <v>2</v>
      </c>
      <c r="Q1" t="s">
        <v>51</v>
      </c>
      <c r="R1" t="s">
        <v>52</v>
      </c>
      <c r="S1" t="s">
        <v>53</v>
      </c>
      <c r="T1" t="s">
        <v>54</v>
      </c>
    </row>
    <row r="2" spans="1:23" x14ac:dyDescent="0.25">
      <c r="A2" t="s">
        <v>7</v>
      </c>
      <c r="B2">
        <v>85.45</v>
      </c>
      <c r="C2">
        <v>0</v>
      </c>
      <c r="E2">
        <v>0</v>
      </c>
      <c r="F2">
        <v>85.45</v>
      </c>
      <c r="G2">
        <v>85.8</v>
      </c>
      <c r="H2">
        <v>86.34</v>
      </c>
      <c r="I2">
        <v>86</v>
      </c>
      <c r="J2">
        <v>86.84</v>
      </c>
      <c r="K2">
        <v>85.62</v>
      </c>
      <c r="L2">
        <v>86.56</v>
      </c>
      <c r="M2">
        <v>85.42</v>
      </c>
      <c r="N2">
        <v>84.58</v>
      </c>
      <c r="O2">
        <v>86.61</v>
      </c>
      <c r="P2">
        <v>84.65</v>
      </c>
      <c r="Q2">
        <v>86.54</v>
      </c>
      <c r="R2">
        <v>85.85</v>
      </c>
      <c r="S2">
        <v>87.03</v>
      </c>
      <c r="T2">
        <v>86.34</v>
      </c>
    </row>
    <row r="3" spans="1:23" x14ac:dyDescent="0.25">
      <c r="A3" t="s">
        <v>1</v>
      </c>
      <c r="B3">
        <v>85.8</v>
      </c>
      <c r="C3">
        <v>0</v>
      </c>
      <c r="E3">
        <v>1</v>
      </c>
      <c r="F3">
        <v>84.54</v>
      </c>
      <c r="G3">
        <v>85.82</v>
      </c>
      <c r="H3">
        <v>86.07</v>
      </c>
      <c r="I3">
        <v>85.87</v>
      </c>
      <c r="J3">
        <v>85.48</v>
      </c>
      <c r="K3">
        <v>85.59</v>
      </c>
      <c r="L3">
        <v>87.24</v>
      </c>
      <c r="M3">
        <v>85.2</v>
      </c>
      <c r="N3">
        <v>85.91</v>
      </c>
      <c r="O3">
        <v>87.41</v>
      </c>
      <c r="P3">
        <v>84.45</v>
      </c>
      <c r="Q3">
        <v>86.44</v>
      </c>
      <c r="R3">
        <v>85.97</v>
      </c>
      <c r="S3">
        <v>86.47</v>
      </c>
      <c r="T3">
        <v>86.43</v>
      </c>
    </row>
    <row r="4" spans="1:23" x14ac:dyDescent="0.25">
      <c r="A4" t="s">
        <v>8</v>
      </c>
      <c r="B4">
        <v>86.34</v>
      </c>
      <c r="C4">
        <v>0</v>
      </c>
      <c r="E4">
        <v>2</v>
      </c>
      <c r="F4">
        <v>84.29</v>
      </c>
      <c r="G4">
        <v>85.31</v>
      </c>
      <c r="H4">
        <v>85.76</v>
      </c>
      <c r="I4">
        <v>86.15</v>
      </c>
      <c r="J4">
        <v>85.28</v>
      </c>
      <c r="K4">
        <v>85.12</v>
      </c>
      <c r="L4">
        <v>86.14</v>
      </c>
      <c r="M4">
        <v>85.24</v>
      </c>
      <c r="N4">
        <v>84.74</v>
      </c>
      <c r="O4">
        <v>85.67</v>
      </c>
      <c r="P4">
        <v>84.56</v>
      </c>
      <c r="Q4">
        <v>86.1</v>
      </c>
      <c r="R4">
        <v>85.62</v>
      </c>
      <c r="S4">
        <v>86.81</v>
      </c>
      <c r="T4">
        <v>86.18</v>
      </c>
    </row>
    <row r="5" spans="1:23" x14ac:dyDescent="0.25">
      <c r="A5" t="s">
        <v>9</v>
      </c>
      <c r="B5">
        <v>86</v>
      </c>
      <c r="C5">
        <v>0</v>
      </c>
      <c r="E5">
        <v>3</v>
      </c>
      <c r="F5">
        <v>83.11</v>
      </c>
      <c r="G5">
        <v>85.69</v>
      </c>
      <c r="H5">
        <v>84.41</v>
      </c>
      <c r="I5">
        <v>85.6</v>
      </c>
      <c r="J5">
        <v>85.68</v>
      </c>
      <c r="K5">
        <v>85.32</v>
      </c>
      <c r="L5">
        <v>86.74</v>
      </c>
      <c r="M5">
        <v>85.21</v>
      </c>
      <c r="N5">
        <v>84.42</v>
      </c>
      <c r="O5">
        <v>85.85</v>
      </c>
      <c r="P5">
        <v>84.34</v>
      </c>
      <c r="Q5">
        <v>86.27</v>
      </c>
      <c r="R5">
        <v>85.34</v>
      </c>
      <c r="S5">
        <v>85.18</v>
      </c>
      <c r="T5">
        <v>85.69</v>
      </c>
    </row>
    <row r="6" spans="1:23" x14ac:dyDescent="0.25">
      <c r="A6" t="s">
        <v>10</v>
      </c>
      <c r="B6">
        <v>86.84</v>
      </c>
      <c r="C6">
        <v>0</v>
      </c>
      <c r="E6" t="s">
        <v>57</v>
      </c>
      <c r="F6">
        <f>SLOPE(F2:F5,$E$2:$E$5)</f>
        <v>-0.72700000000000098</v>
      </c>
      <c r="G6">
        <f t="shared" ref="G6:T6" si="0">SLOPE(G2:G5,$E$2:$E$5)</f>
        <v>-8.3999999999998923E-2</v>
      </c>
      <c r="H6">
        <f t="shared" si="0"/>
        <v>-0.61000000000000087</v>
      </c>
      <c r="I6">
        <f t="shared" si="0"/>
        <v>-9.2000000000001594E-2</v>
      </c>
      <c r="J6">
        <f t="shared" si="0"/>
        <v>-0.36799999999999927</v>
      </c>
      <c r="K6">
        <f t="shared" si="0"/>
        <v>-0.13700000000000329</v>
      </c>
      <c r="L6">
        <f t="shared" si="0"/>
        <v>-5.6000000000001646E-2</v>
      </c>
      <c r="M6">
        <f t="shared" si="0"/>
        <v>-5.9000000000003182E-2</v>
      </c>
      <c r="N6">
        <f t="shared" si="0"/>
        <v>-0.16499999999999915</v>
      </c>
      <c r="O6">
        <f t="shared" si="0"/>
        <v>-0.40200000000000102</v>
      </c>
      <c r="P6">
        <f t="shared" si="0"/>
        <v>-8.2000000000000739E-2</v>
      </c>
      <c r="Q6">
        <f t="shared" si="0"/>
        <v>-0.11500000000000341</v>
      </c>
      <c r="R6">
        <f t="shared" si="0"/>
        <v>-0.1879999999999967</v>
      </c>
      <c r="S6">
        <f t="shared" si="0"/>
        <v>-0.52099999999999791</v>
      </c>
      <c r="T6">
        <f t="shared" si="0"/>
        <v>-0.22000000000000169</v>
      </c>
      <c r="V6" s="15">
        <f>AVERAGE(F6:T6)</f>
        <v>-0.25506666666666733</v>
      </c>
      <c r="W6" t="s">
        <v>145</v>
      </c>
    </row>
    <row r="7" spans="1:23" x14ac:dyDescent="0.25">
      <c r="A7" t="s">
        <v>11</v>
      </c>
      <c r="B7">
        <v>85.62</v>
      </c>
      <c r="C7">
        <v>0</v>
      </c>
      <c r="E7" t="s">
        <v>60</v>
      </c>
      <c r="F7">
        <f>INTERCEPT(F2:F5,$E$2:$E$5)</f>
        <v>85.438000000000017</v>
      </c>
      <c r="G7">
        <f t="shared" ref="G7:T7" si="1">INTERCEPT(G2:G5,$E$2:$E$5)</f>
        <v>85.781000000000006</v>
      </c>
      <c r="H7">
        <f t="shared" si="1"/>
        <v>86.560000000000016</v>
      </c>
      <c r="I7">
        <f t="shared" si="1"/>
        <v>86.043000000000006</v>
      </c>
      <c r="J7">
        <f t="shared" si="1"/>
        <v>86.372</v>
      </c>
      <c r="K7">
        <f t="shared" si="1"/>
        <v>85.618000000000009</v>
      </c>
      <c r="L7">
        <f t="shared" si="1"/>
        <v>86.754000000000005</v>
      </c>
      <c r="M7">
        <f t="shared" si="1"/>
        <v>85.356000000000009</v>
      </c>
      <c r="N7">
        <f t="shared" si="1"/>
        <v>85.160000000000011</v>
      </c>
      <c r="O7">
        <f t="shared" si="1"/>
        <v>86.988</v>
      </c>
      <c r="P7">
        <f t="shared" si="1"/>
        <v>84.623000000000005</v>
      </c>
      <c r="Q7">
        <f t="shared" si="1"/>
        <v>86.51</v>
      </c>
      <c r="R7">
        <f t="shared" si="1"/>
        <v>85.97699999999999</v>
      </c>
      <c r="S7">
        <f t="shared" si="1"/>
        <v>87.153999999999996</v>
      </c>
      <c r="T7">
        <f t="shared" si="1"/>
        <v>86.490000000000009</v>
      </c>
    </row>
    <row r="8" spans="1:23" x14ac:dyDescent="0.25">
      <c r="A8" t="s">
        <v>12</v>
      </c>
      <c r="B8">
        <v>86.56</v>
      </c>
      <c r="C8">
        <v>0</v>
      </c>
      <c r="E8" t="s">
        <v>61</v>
      </c>
      <c r="F8">
        <v>86</v>
      </c>
      <c r="G8">
        <v>86</v>
      </c>
      <c r="H8">
        <v>86</v>
      </c>
      <c r="I8">
        <v>86</v>
      </c>
      <c r="J8">
        <v>86</v>
      </c>
      <c r="K8">
        <v>86</v>
      </c>
      <c r="L8">
        <v>86</v>
      </c>
      <c r="M8">
        <v>86</v>
      </c>
      <c r="N8">
        <v>86</v>
      </c>
      <c r="O8">
        <v>86</v>
      </c>
      <c r="P8">
        <v>86</v>
      </c>
      <c r="Q8">
        <v>86</v>
      </c>
      <c r="R8">
        <v>86</v>
      </c>
      <c r="S8">
        <v>86</v>
      </c>
      <c r="T8">
        <v>86</v>
      </c>
    </row>
    <row r="9" spans="1:23" x14ac:dyDescent="0.25">
      <c r="A9" t="s">
        <v>13</v>
      </c>
      <c r="B9">
        <v>85.42</v>
      </c>
      <c r="C9">
        <v>0</v>
      </c>
      <c r="E9" t="s">
        <v>62</v>
      </c>
      <c r="F9">
        <f>F8+F6*3</f>
        <v>83.819000000000003</v>
      </c>
      <c r="G9">
        <f t="shared" ref="G9:T9" si="2">G8+G6*3</f>
        <v>85.748000000000005</v>
      </c>
      <c r="H9">
        <f t="shared" si="2"/>
        <v>84.17</v>
      </c>
      <c r="I9">
        <f t="shared" si="2"/>
        <v>85.72399999999999</v>
      </c>
      <c r="J9">
        <f t="shared" si="2"/>
        <v>84.896000000000001</v>
      </c>
      <c r="K9">
        <f t="shared" si="2"/>
        <v>85.588999999999984</v>
      </c>
      <c r="L9">
        <f t="shared" si="2"/>
        <v>85.831999999999994</v>
      </c>
      <c r="M9">
        <f t="shared" si="2"/>
        <v>85.822999999999993</v>
      </c>
      <c r="N9">
        <f t="shared" si="2"/>
        <v>85.504999999999995</v>
      </c>
      <c r="O9">
        <f t="shared" si="2"/>
        <v>84.793999999999997</v>
      </c>
      <c r="P9">
        <f t="shared" si="2"/>
        <v>85.753999999999991</v>
      </c>
      <c r="Q9">
        <f t="shared" si="2"/>
        <v>85.654999999999987</v>
      </c>
      <c r="R9">
        <f t="shared" si="2"/>
        <v>85.436000000000007</v>
      </c>
      <c r="S9">
        <f t="shared" si="2"/>
        <v>84.437000000000012</v>
      </c>
      <c r="T9">
        <f t="shared" si="2"/>
        <v>85.339999999999989</v>
      </c>
    </row>
    <row r="10" spans="1:23" x14ac:dyDescent="0.25">
      <c r="A10" t="s">
        <v>14</v>
      </c>
      <c r="B10">
        <v>84.58</v>
      </c>
      <c r="C10">
        <v>0</v>
      </c>
    </row>
    <row r="11" spans="1:23" x14ac:dyDescent="0.25">
      <c r="A11" t="s">
        <v>15</v>
      </c>
      <c r="B11">
        <v>86.61</v>
      </c>
      <c r="C11">
        <v>0</v>
      </c>
    </row>
    <row r="12" spans="1:23" x14ac:dyDescent="0.25">
      <c r="A12" t="s">
        <v>2</v>
      </c>
      <c r="B12">
        <v>84.65</v>
      </c>
      <c r="C12">
        <v>0</v>
      </c>
    </row>
    <row r="13" spans="1:23" x14ac:dyDescent="0.25">
      <c r="A13" t="s">
        <v>51</v>
      </c>
      <c r="B13">
        <v>86.54</v>
      </c>
      <c r="C13">
        <v>0</v>
      </c>
    </row>
    <row r="14" spans="1:23" x14ac:dyDescent="0.25">
      <c r="A14" t="s">
        <v>52</v>
      </c>
      <c r="B14">
        <v>85.85</v>
      </c>
      <c r="C14">
        <v>0</v>
      </c>
      <c r="E14" t="s">
        <v>146</v>
      </c>
    </row>
    <row r="15" spans="1:23" x14ac:dyDescent="0.25">
      <c r="A15" t="s">
        <v>53</v>
      </c>
      <c r="B15">
        <v>87.03</v>
      </c>
      <c r="C15">
        <v>0</v>
      </c>
    </row>
    <row r="16" spans="1:23" x14ac:dyDescent="0.25">
      <c r="A16" t="s">
        <v>54</v>
      </c>
      <c r="B16">
        <v>86.34</v>
      </c>
      <c r="C16">
        <v>0</v>
      </c>
      <c r="E16" t="s">
        <v>147</v>
      </c>
      <c r="G16" t="s">
        <v>148</v>
      </c>
      <c r="H16" t="s">
        <v>149</v>
      </c>
      <c r="I16" t="s">
        <v>154</v>
      </c>
      <c r="J16" t="s">
        <v>150</v>
      </c>
      <c r="K16" t="s">
        <v>151</v>
      </c>
    </row>
    <row r="17" spans="1:13" x14ac:dyDescent="0.25">
      <c r="A17" t="s">
        <v>7</v>
      </c>
      <c r="B17">
        <v>84.54</v>
      </c>
      <c r="C17">
        <v>1</v>
      </c>
      <c r="E17" t="s">
        <v>152</v>
      </c>
      <c r="G17">
        <v>86.054933000000005</v>
      </c>
      <c r="H17">
        <v>0.19454399999999999</v>
      </c>
      <c r="I17">
        <v>19.54</v>
      </c>
      <c r="J17">
        <v>442.34</v>
      </c>
      <c r="K17" t="s">
        <v>153</v>
      </c>
    </row>
    <row r="18" spans="1:13" x14ac:dyDescent="0.25">
      <c r="A18" t="s">
        <v>1</v>
      </c>
      <c r="B18">
        <v>85.82</v>
      </c>
      <c r="C18">
        <v>1</v>
      </c>
      <c r="E18" t="s">
        <v>56</v>
      </c>
      <c r="G18" s="11">
        <v>-0.25506699999999999</v>
      </c>
      <c r="H18">
        <v>5.1607E-2</v>
      </c>
      <c r="I18">
        <v>44</v>
      </c>
      <c r="J18">
        <v>-4.9400000000000004</v>
      </c>
      <c r="K18" t="s">
        <v>153</v>
      </c>
    </row>
    <row r="19" spans="1:13" x14ac:dyDescent="0.25">
      <c r="A19" t="s">
        <v>8</v>
      </c>
      <c r="B19">
        <v>86.07</v>
      </c>
      <c r="C19">
        <v>1</v>
      </c>
    </row>
    <row r="20" spans="1:13" x14ac:dyDescent="0.25">
      <c r="A20" t="s">
        <v>9</v>
      </c>
      <c r="B20">
        <v>85.87</v>
      </c>
      <c r="C20">
        <v>1</v>
      </c>
    </row>
    <row r="21" spans="1:13" x14ac:dyDescent="0.25">
      <c r="A21" t="s">
        <v>10</v>
      </c>
      <c r="B21">
        <v>85.48</v>
      </c>
      <c r="C21">
        <v>1</v>
      </c>
    </row>
    <row r="22" spans="1:13" x14ac:dyDescent="0.25">
      <c r="A22" t="s">
        <v>11</v>
      </c>
      <c r="B22">
        <v>85.59</v>
      </c>
      <c r="C22">
        <v>1</v>
      </c>
      <c r="E22" t="s">
        <v>156</v>
      </c>
    </row>
    <row r="23" spans="1:13" x14ac:dyDescent="0.25">
      <c r="A23" t="s">
        <v>12</v>
      </c>
      <c r="B23">
        <v>87.24</v>
      </c>
      <c r="C23">
        <v>1</v>
      </c>
    </row>
    <row r="24" spans="1:13" x14ac:dyDescent="0.25">
      <c r="A24" t="s">
        <v>13</v>
      </c>
      <c r="B24">
        <v>85.2</v>
      </c>
      <c r="C24">
        <v>1</v>
      </c>
      <c r="E24" t="s">
        <v>157</v>
      </c>
      <c r="F24" t="s">
        <v>158</v>
      </c>
      <c r="G24" t="s">
        <v>159</v>
      </c>
      <c r="H24" t="s">
        <v>149</v>
      </c>
      <c r="I24" t="s">
        <v>160</v>
      </c>
      <c r="J24" t="s">
        <v>161</v>
      </c>
      <c r="K24" t="s">
        <v>162</v>
      </c>
      <c r="M24" s="2"/>
    </row>
    <row r="25" spans="1:13" x14ac:dyDescent="0.25">
      <c r="A25" t="s">
        <v>14</v>
      </c>
      <c r="B25">
        <v>85.91</v>
      </c>
      <c r="C25">
        <v>1</v>
      </c>
      <c r="E25" t="s">
        <v>55</v>
      </c>
      <c r="F25">
        <v>2.1421831999999998</v>
      </c>
      <c r="G25">
        <v>0.42788769999999998</v>
      </c>
      <c r="H25">
        <v>0.18091389999999999</v>
      </c>
      <c r="I25">
        <v>7.3302999999999993E-2</v>
      </c>
      <c r="J25">
        <v>0.78247239999999996</v>
      </c>
      <c r="K25">
        <v>68.174999999999997</v>
      </c>
    </row>
    <row r="26" spans="1:13" x14ac:dyDescent="0.25">
      <c r="A26" t="s">
        <v>15</v>
      </c>
      <c r="B26">
        <v>87.41</v>
      </c>
      <c r="C26">
        <v>1</v>
      </c>
      <c r="E26" t="s">
        <v>34</v>
      </c>
      <c r="F26" s="10"/>
      <c r="G26" s="11">
        <v>0.1997437</v>
      </c>
      <c r="H26">
        <v>4.2585499999999998E-2</v>
      </c>
      <c r="I26">
        <v>0.13689290000000001</v>
      </c>
      <c r="J26">
        <v>0.3187258</v>
      </c>
      <c r="K26">
        <v>31.824999999999999</v>
      </c>
    </row>
    <row r="27" spans="1:13" x14ac:dyDescent="0.25">
      <c r="A27" t="s">
        <v>2</v>
      </c>
      <c r="B27">
        <v>84.45</v>
      </c>
      <c r="C27">
        <v>1</v>
      </c>
      <c r="E27" t="s">
        <v>155</v>
      </c>
      <c r="G27">
        <v>0.62763139999999995</v>
      </c>
      <c r="H27">
        <v>0.1834028</v>
      </c>
      <c r="I27">
        <v>0.38064120000000001</v>
      </c>
      <c r="J27">
        <v>1.2262017999999999</v>
      </c>
      <c r="K27">
        <v>100</v>
      </c>
    </row>
    <row r="28" spans="1:13" x14ac:dyDescent="0.25">
      <c r="A28" t="s">
        <v>51</v>
      </c>
      <c r="B28">
        <v>86.44</v>
      </c>
      <c r="C28">
        <v>1</v>
      </c>
    </row>
    <row r="29" spans="1:13" x14ac:dyDescent="0.25">
      <c r="A29" t="s">
        <v>52</v>
      </c>
      <c r="B29">
        <v>85.97</v>
      </c>
      <c r="C29">
        <v>1</v>
      </c>
    </row>
    <row r="30" spans="1:13" x14ac:dyDescent="0.25">
      <c r="A30" t="s">
        <v>53</v>
      </c>
      <c r="B30">
        <v>86.47</v>
      </c>
      <c r="C30">
        <v>1</v>
      </c>
      <c r="E30" t="s">
        <v>164</v>
      </c>
    </row>
    <row r="31" spans="1:13" x14ac:dyDescent="0.25">
      <c r="A31" t="s">
        <v>54</v>
      </c>
      <c r="B31">
        <v>86.43</v>
      </c>
      <c r="C31">
        <v>1</v>
      </c>
      <c r="E31" t="s">
        <v>163</v>
      </c>
      <c r="F31">
        <v>2</v>
      </c>
    </row>
    <row r="32" spans="1:13" x14ac:dyDescent="0.25">
      <c r="A32" t="s">
        <v>7</v>
      </c>
      <c r="B32">
        <v>84.29</v>
      </c>
      <c r="C32">
        <v>2</v>
      </c>
      <c r="E32" t="s">
        <v>165</v>
      </c>
      <c r="F32">
        <f>G26</f>
        <v>0.1997437</v>
      </c>
    </row>
    <row r="33" spans="1:6" x14ac:dyDescent="0.25">
      <c r="A33" t="s">
        <v>1</v>
      </c>
      <c r="B33">
        <v>85.31</v>
      </c>
      <c r="C33">
        <v>2</v>
      </c>
      <c r="E33" t="s">
        <v>86</v>
      </c>
      <c r="F33">
        <f>VAR(0,1,2,3)*3</f>
        <v>5</v>
      </c>
    </row>
    <row r="34" spans="1:6" x14ac:dyDescent="0.25">
      <c r="A34" t="s">
        <v>8</v>
      </c>
      <c r="B34">
        <v>85.76</v>
      </c>
      <c r="C34">
        <v>2</v>
      </c>
      <c r="E34" s="11" t="s">
        <v>78</v>
      </c>
      <c r="F34" s="16">
        <f>F31*SQRT(F32/F33)</f>
        <v>0.39974361783523199</v>
      </c>
    </row>
    <row r="35" spans="1:6" x14ac:dyDescent="0.25">
      <c r="A35" t="s">
        <v>9</v>
      </c>
      <c r="B35">
        <v>86.15</v>
      </c>
      <c r="C35">
        <v>2</v>
      </c>
    </row>
    <row r="36" spans="1:6" x14ac:dyDescent="0.25">
      <c r="A36" t="s">
        <v>10</v>
      </c>
      <c r="B36">
        <v>85.28</v>
      </c>
      <c r="C36">
        <v>2</v>
      </c>
    </row>
    <row r="37" spans="1:6" x14ac:dyDescent="0.25">
      <c r="A37" t="s">
        <v>11</v>
      </c>
      <c r="B37">
        <v>85.12</v>
      </c>
      <c r="C37">
        <v>2</v>
      </c>
    </row>
    <row r="38" spans="1:6" x14ac:dyDescent="0.25">
      <c r="A38" t="s">
        <v>12</v>
      </c>
      <c r="B38">
        <v>86.14</v>
      </c>
      <c r="C38">
        <v>2</v>
      </c>
    </row>
    <row r="39" spans="1:6" x14ac:dyDescent="0.25">
      <c r="A39" t="s">
        <v>13</v>
      </c>
      <c r="B39">
        <v>85.24</v>
      </c>
      <c r="C39">
        <v>2</v>
      </c>
    </row>
    <row r="40" spans="1:6" x14ac:dyDescent="0.25">
      <c r="A40" t="s">
        <v>14</v>
      </c>
      <c r="B40">
        <v>84.74</v>
      </c>
      <c r="C40">
        <v>2</v>
      </c>
    </row>
    <row r="41" spans="1:6" x14ac:dyDescent="0.25">
      <c r="A41" t="s">
        <v>15</v>
      </c>
      <c r="B41">
        <v>85.67</v>
      </c>
      <c r="C41">
        <v>2</v>
      </c>
    </row>
    <row r="42" spans="1:6" x14ac:dyDescent="0.25">
      <c r="A42" t="s">
        <v>2</v>
      </c>
      <c r="B42">
        <v>84.56</v>
      </c>
      <c r="C42">
        <v>2</v>
      </c>
    </row>
    <row r="43" spans="1:6" x14ac:dyDescent="0.25">
      <c r="A43" t="s">
        <v>51</v>
      </c>
      <c r="B43">
        <v>86.1</v>
      </c>
      <c r="C43">
        <v>2</v>
      </c>
    </row>
    <row r="44" spans="1:6" x14ac:dyDescent="0.25">
      <c r="A44" t="s">
        <v>52</v>
      </c>
      <c r="B44">
        <v>85.62</v>
      </c>
      <c r="C44">
        <v>2</v>
      </c>
    </row>
    <row r="45" spans="1:6" x14ac:dyDescent="0.25">
      <c r="A45" t="s">
        <v>53</v>
      </c>
      <c r="B45">
        <v>86.81</v>
      </c>
      <c r="C45">
        <v>2</v>
      </c>
    </row>
    <row r="46" spans="1:6" x14ac:dyDescent="0.25">
      <c r="A46" t="s">
        <v>54</v>
      </c>
      <c r="B46">
        <v>86.18</v>
      </c>
      <c r="C46">
        <v>2</v>
      </c>
    </row>
    <row r="47" spans="1:6" x14ac:dyDescent="0.25">
      <c r="A47" t="s">
        <v>7</v>
      </c>
      <c r="B47">
        <v>83.11</v>
      </c>
      <c r="C47">
        <v>3</v>
      </c>
    </row>
    <row r="48" spans="1:6" x14ac:dyDescent="0.25">
      <c r="A48" t="s">
        <v>1</v>
      </c>
      <c r="B48">
        <v>85.69</v>
      </c>
      <c r="C48">
        <v>3</v>
      </c>
    </row>
    <row r="49" spans="1:3" x14ac:dyDescent="0.25">
      <c r="A49" t="s">
        <v>8</v>
      </c>
      <c r="B49">
        <v>84.41</v>
      </c>
      <c r="C49">
        <v>3</v>
      </c>
    </row>
    <row r="50" spans="1:3" x14ac:dyDescent="0.25">
      <c r="A50" t="s">
        <v>9</v>
      </c>
      <c r="B50">
        <v>85.6</v>
      </c>
      <c r="C50">
        <v>3</v>
      </c>
    </row>
    <row r="51" spans="1:3" x14ac:dyDescent="0.25">
      <c r="A51" t="s">
        <v>10</v>
      </c>
      <c r="B51">
        <v>85.68</v>
      </c>
      <c r="C51">
        <v>3</v>
      </c>
    </row>
    <row r="52" spans="1:3" x14ac:dyDescent="0.25">
      <c r="A52" t="s">
        <v>11</v>
      </c>
      <c r="B52">
        <v>85.32</v>
      </c>
      <c r="C52">
        <v>3</v>
      </c>
    </row>
    <row r="53" spans="1:3" x14ac:dyDescent="0.25">
      <c r="A53" t="s">
        <v>12</v>
      </c>
      <c r="B53">
        <v>86.74</v>
      </c>
      <c r="C53">
        <v>3</v>
      </c>
    </row>
    <row r="54" spans="1:3" x14ac:dyDescent="0.25">
      <c r="A54" t="s">
        <v>13</v>
      </c>
      <c r="B54">
        <v>85.21</v>
      </c>
      <c r="C54">
        <v>3</v>
      </c>
    </row>
    <row r="55" spans="1:3" x14ac:dyDescent="0.25">
      <c r="A55" t="s">
        <v>14</v>
      </c>
      <c r="B55">
        <v>84.42</v>
      </c>
      <c r="C55">
        <v>3</v>
      </c>
    </row>
    <row r="56" spans="1:3" x14ac:dyDescent="0.25">
      <c r="A56" t="s">
        <v>15</v>
      </c>
      <c r="B56">
        <v>85.85</v>
      </c>
      <c r="C56">
        <v>3</v>
      </c>
    </row>
    <row r="57" spans="1:3" x14ac:dyDescent="0.25">
      <c r="A57" t="s">
        <v>2</v>
      </c>
      <c r="B57">
        <v>84.34</v>
      </c>
      <c r="C57">
        <v>3</v>
      </c>
    </row>
    <row r="58" spans="1:3" x14ac:dyDescent="0.25">
      <c r="A58" t="s">
        <v>51</v>
      </c>
      <c r="B58">
        <v>86.27</v>
      </c>
      <c r="C58">
        <v>3</v>
      </c>
    </row>
    <row r="59" spans="1:3" x14ac:dyDescent="0.25">
      <c r="A59" t="s">
        <v>52</v>
      </c>
      <c r="B59">
        <v>85.34</v>
      </c>
      <c r="C59">
        <v>3</v>
      </c>
    </row>
    <row r="60" spans="1:3" x14ac:dyDescent="0.25">
      <c r="A60" t="s">
        <v>53</v>
      </c>
      <c r="B60">
        <v>85.18</v>
      </c>
      <c r="C60">
        <v>3</v>
      </c>
    </row>
    <row r="61" spans="1:3" x14ac:dyDescent="0.25">
      <c r="A61" t="s">
        <v>54</v>
      </c>
      <c r="B61">
        <v>85.69</v>
      </c>
      <c r="C61">
        <v>3</v>
      </c>
    </row>
  </sheetData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"/>
  <sheetViews>
    <sheetView workbookViewId="0">
      <selection activeCell="Q13" sqref="Q13"/>
    </sheetView>
  </sheetViews>
  <sheetFormatPr defaultRowHeight="15" x14ac:dyDescent="0.25"/>
  <cols>
    <col min="16" max="16" width="15.7109375" bestFit="1" customWidth="1"/>
  </cols>
  <sheetData>
    <row r="1" spans="1:17" x14ac:dyDescent="0.25">
      <c r="P1" t="s">
        <v>166</v>
      </c>
    </row>
    <row r="2" spans="1:17" x14ac:dyDescent="0.25">
      <c r="A2" t="s">
        <v>63</v>
      </c>
      <c r="B2">
        <v>86.05</v>
      </c>
      <c r="C2">
        <v>84.5</v>
      </c>
      <c r="D2">
        <v>84.94</v>
      </c>
      <c r="E2">
        <v>84.08</v>
      </c>
      <c r="F2" t="s">
        <v>56</v>
      </c>
      <c r="G2" t="s">
        <v>63</v>
      </c>
      <c r="H2" t="s">
        <v>64</v>
      </c>
      <c r="I2" t="s">
        <v>65</v>
      </c>
      <c r="J2" t="s">
        <v>66</v>
      </c>
      <c r="K2" t="s">
        <v>67</v>
      </c>
      <c r="L2" t="s">
        <v>68</v>
      </c>
      <c r="P2" t="s">
        <v>26</v>
      </c>
      <c r="Q2">
        <f>(44*0.2+17*0.183)/(44+17)</f>
        <v>0.19526229508196724</v>
      </c>
    </row>
    <row r="3" spans="1:17" x14ac:dyDescent="0.25">
      <c r="A3" t="s">
        <v>64</v>
      </c>
      <c r="B3">
        <v>85.38</v>
      </c>
      <c r="C3">
        <v>85.58</v>
      </c>
      <c r="D3">
        <v>84.65</v>
      </c>
      <c r="E3">
        <v>83.77</v>
      </c>
      <c r="F3">
        <v>0</v>
      </c>
      <c r="G3">
        <v>86.05</v>
      </c>
      <c r="H3">
        <v>85.38</v>
      </c>
      <c r="I3">
        <v>85.45</v>
      </c>
      <c r="J3">
        <v>85.37</v>
      </c>
      <c r="K3">
        <v>85.43</v>
      </c>
      <c r="L3">
        <v>84.84</v>
      </c>
      <c r="P3" t="s">
        <v>88</v>
      </c>
      <c r="Q3">
        <f>44+17</f>
        <v>61</v>
      </c>
    </row>
    <row r="4" spans="1:17" x14ac:dyDescent="0.25">
      <c r="A4" t="s">
        <v>65</v>
      </c>
      <c r="B4">
        <v>85.45</v>
      </c>
      <c r="C4">
        <v>85.42</v>
      </c>
      <c r="D4">
        <v>84.48</v>
      </c>
      <c r="E4">
        <v>83.72</v>
      </c>
      <c r="F4">
        <v>1</v>
      </c>
      <c r="G4">
        <v>84.5</v>
      </c>
      <c r="H4">
        <v>85.58</v>
      </c>
      <c r="I4">
        <v>85.42</v>
      </c>
      <c r="J4">
        <v>85.27</v>
      </c>
      <c r="K4">
        <v>84.33</v>
      </c>
      <c r="L4">
        <v>83.62</v>
      </c>
      <c r="P4" t="s">
        <v>167</v>
      </c>
      <c r="Q4">
        <v>-0.255</v>
      </c>
    </row>
    <row r="5" spans="1:17" x14ac:dyDescent="0.25">
      <c r="A5" t="s">
        <v>66</v>
      </c>
      <c r="B5">
        <v>85.37</v>
      </c>
      <c r="C5">
        <v>85.27</v>
      </c>
      <c r="D5">
        <v>84.63</v>
      </c>
      <c r="E5">
        <v>84.05</v>
      </c>
      <c r="F5">
        <v>2</v>
      </c>
      <c r="G5">
        <v>84.94</v>
      </c>
      <c r="H5">
        <v>84.65</v>
      </c>
      <c r="I5">
        <v>84.48</v>
      </c>
      <c r="J5">
        <v>84.63</v>
      </c>
      <c r="K5">
        <v>83.95</v>
      </c>
      <c r="L5">
        <v>84.33</v>
      </c>
      <c r="P5" t="s">
        <v>168</v>
      </c>
      <c r="Q5">
        <v>-0.45900000000000002</v>
      </c>
    </row>
    <row r="6" spans="1:17" x14ac:dyDescent="0.25">
      <c r="A6" t="s">
        <v>67</v>
      </c>
      <c r="B6">
        <v>85.43</v>
      </c>
      <c r="C6">
        <v>84.33</v>
      </c>
      <c r="D6">
        <v>83.95</v>
      </c>
      <c r="E6">
        <v>84.35</v>
      </c>
      <c r="F6">
        <v>3</v>
      </c>
      <c r="G6">
        <v>84.08</v>
      </c>
      <c r="H6">
        <v>83.77</v>
      </c>
      <c r="I6">
        <v>83.72</v>
      </c>
      <c r="J6">
        <v>84.05</v>
      </c>
      <c r="K6">
        <v>84.35</v>
      </c>
      <c r="L6">
        <v>83.95</v>
      </c>
      <c r="P6" t="s">
        <v>86</v>
      </c>
      <c r="Q6">
        <v>5</v>
      </c>
    </row>
    <row r="7" spans="1:17" x14ac:dyDescent="0.25">
      <c r="A7" t="s">
        <v>68</v>
      </c>
      <c r="B7">
        <v>84.84</v>
      </c>
      <c r="C7">
        <v>83.62</v>
      </c>
      <c r="D7">
        <v>84.33</v>
      </c>
      <c r="E7">
        <v>83.95</v>
      </c>
      <c r="P7" t="s">
        <v>141</v>
      </c>
      <c r="Q7">
        <v>15</v>
      </c>
    </row>
    <row r="8" spans="1:17" x14ac:dyDescent="0.25">
      <c r="F8" t="s">
        <v>69</v>
      </c>
      <c r="G8" s="3">
        <f>SLOPE(G3:G6,$F$3:$F$6)</f>
        <v>-0.54699999999999993</v>
      </c>
      <c r="H8" s="3">
        <f t="shared" ref="H8:L8" si="0">SLOPE(H3:H6,$F$3:$F$6)</f>
        <v>-0.57599999999999907</v>
      </c>
      <c r="I8" s="3">
        <f t="shared" si="0"/>
        <v>-0.61300000000000099</v>
      </c>
      <c r="J8" s="3">
        <f t="shared" si="0"/>
        <v>-0.4600000000000023</v>
      </c>
      <c r="K8" s="3">
        <f t="shared" si="0"/>
        <v>-0.36200000000000332</v>
      </c>
      <c r="L8" s="3">
        <f t="shared" si="0"/>
        <v>-0.19600000000000078</v>
      </c>
      <c r="M8" s="15">
        <f>AVERAGE(G8:L8)</f>
        <v>-0.45900000000000096</v>
      </c>
      <c r="N8" t="s">
        <v>70</v>
      </c>
      <c r="P8" t="s">
        <v>169</v>
      </c>
      <c r="Q8">
        <v>6</v>
      </c>
    </row>
    <row r="9" spans="1:17" x14ac:dyDescent="0.25">
      <c r="P9" t="s">
        <v>170</v>
      </c>
      <c r="Q9">
        <v>0.9</v>
      </c>
    </row>
    <row r="10" spans="1:17" x14ac:dyDescent="0.25">
      <c r="P10" t="s">
        <v>171</v>
      </c>
      <c r="Q10">
        <f>TINV(1-Q9,Q3)</f>
        <v>1.6702194837737363</v>
      </c>
    </row>
    <row r="11" spans="1:17" x14ac:dyDescent="0.25">
      <c r="A11" t="s">
        <v>55</v>
      </c>
      <c r="B11" t="s">
        <v>58</v>
      </c>
      <c r="C11" t="s">
        <v>56</v>
      </c>
      <c r="P11" t="s">
        <v>32</v>
      </c>
      <c r="Q11" s="3">
        <f>Q4-Q5-Q10*SQRT(Q2/Q6*(1/Q7+1/Q8))</f>
        <v>4.4564095144338234E-2</v>
      </c>
    </row>
    <row r="12" spans="1:17" x14ac:dyDescent="0.25">
      <c r="A12" t="s">
        <v>63</v>
      </c>
      <c r="B12">
        <v>86.05</v>
      </c>
      <c r="C12">
        <v>0</v>
      </c>
      <c r="P12" t="s">
        <v>33</v>
      </c>
      <c r="Q12" s="3">
        <f>Q4-Q5+Q10*SQRT(Q2/Q6*(1/Q7+1/Q8))</f>
        <v>0.3634359048556618</v>
      </c>
    </row>
    <row r="13" spans="1:17" x14ac:dyDescent="0.25">
      <c r="A13" t="s">
        <v>63</v>
      </c>
      <c r="B13">
        <v>84.5</v>
      </c>
      <c r="C13">
        <v>1</v>
      </c>
      <c r="F13" t="s">
        <v>146</v>
      </c>
    </row>
    <row r="14" spans="1:17" x14ac:dyDescent="0.25">
      <c r="A14" t="s">
        <v>63</v>
      </c>
      <c r="B14">
        <v>84.94</v>
      </c>
      <c r="C14">
        <v>2</v>
      </c>
    </row>
    <row r="15" spans="1:17" x14ac:dyDescent="0.25">
      <c r="A15" t="s">
        <v>63</v>
      </c>
      <c r="B15">
        <v>84.08</v>
      </c>
      <c r="C15">
        <v>3</v>
      </c>
      <c r="F15" t="s">
        <v>147</v>
      </c>
      <c r="H15" t="s">
        <v>148</v>
      </c>
      <c r="I15" t="s">
        <v>149</v>
      </c>
      <c r="J15" t="s">
        <v>154</v>
      </c>
      <c r="K15" t="s">
        <v>150</v>
      </c>
      <c r="L15" t="s">
        <v>151</v>
      </c>
    </row>
    <row r="16" spans="1:17" x14ac:dyDescent="0.25">
      <c r="A16" t="s">
        <v>64</v>
      </c>
      <c r="B16">
        <v>85.38</v>
      </c>
      <c r="C16">
        <v>0</v>
      </c>
      <c r="F16" t="s">
        <v>152</v>
      </c>
      <c r="H16">
        <v>85.361000000000004</v>
      </c>
      <c r="I16">
        <v>0.16178100000000001</v>
      </c>
      <c r="J16">
        <v>16.239999999999998</v>
      </c>
      <c r="K16">
        <v>527.63</v>
      </c>
      <c r="L16" t="s">
        <v>153</v>
      </c>
    </row>
    <row r="17" spans="1:12" x14ac:dyDescent="0.25">
      <c r="A17" t="s">
        <v>64</v>
      </c>
      <c r="B17">
        <v>85.58</v>
      </c>
      <c r="C17">
        <v>1</v>
      </c>
      <c r="F17" t="s">
        <v>56</v>
      </c>
      <c r="H17" s="11">
        <v>-0.45900000000000002</v>
      </c>
      <c r="I17">
        <v>7.8007000000000007E-2</v>
      </c>
      <c r="J17">
        <v>17</v>
      </c>
      <c r="K17">
        <v>-5.88</v>
      </c>
      <c r="L17" t="s">
        <v>153</v>
      </c>
    </row>
    <row r="18" spans="1:12" x14ac:dyDescent="0.25">
      <c r="A18" t="s">
        <v>64</v>
      </c>
      <c r="B18">
        <v>84.65</v>
      </c>
      <c r="C18">
        <v>2</v>
      </c>
    </row>
    <row r="19" spans="1:12" x14ac:dyDescent="0.25">
      <c r="A19" t="s">
        <v>64</v>
      </c>
      <c r="B19">
        <v>83.77</v>
      </c>
      <c r="C19">
        <v>3</v>
      </c>
      <c r="F19" t="s">
        <v>156</v>
      </c>
    </row>
    <row r="20" spans="1:12" x14ac:dyDescent="0.25">
      <c r="A20" t="s">
        <v>65</v>
      </c>
      <c r="B20">
        <v>85.45</v>
      </c>
      <c r="C20">
        <v>0</v>
      </c>
    </row>
    <row r="21" spans="1:12" x14ac:dyDescent="0.25">
      <c r="A21" t="s">
        <v>65</v>
      </c>
      <c r="B21">
        <v>85.42</v>
      </c>
      <c r="C21">
        <v>1</v>
      </c>
      <c r="F21" t="s">
        <v>157</v>
      </c>
      <c r="G21" t="s">
        <v>158</v>
      </c>
      <c r="H21" t="s">
        <v>159</v>
      </c>
      <c r="I21" t="s">
        <v>149</v>
      </c>
      <c r="J21" t="s">
        <v>160</v>
      </c>
      <c r="K21" t="s">
        <v>161</v>
      </c>
      <c r="L21" t="s">
        <v>162</v>
      </c>
    </row>
    <row r="22" spans="1:12" x14ac:dyDescent="0.25">
      <c r="A22" t="s">
        <v>65</v>
      </c>
      <c r="B22">
        <v>84.48</v>
      </c>
      <c r="C22">
        <v>2</v>
      </c>
      <c r="F22" t="s">
        <v>55</v>
      </c>
      <c r="G22">
        <v>0.1602345</v>
      </c>
      <c r="H22">
        <v>2.92515E-2</v>
      </c>
      <c r="I22">
        <v>4.9884400000000002E-2</v>
      </c>
      <c r="J22">
        <v>-6.8519999999999998E-2</v>
      </c>
      <c r="K22">
        <v>0.127023</v>
      </c>
      <c r="L22">
        <v>13.811</v>
      </c>
    </row>
    <row r="23" spans="1:12" x14ac:dyDescent="0.25">
      <c r="A23" t="s">
        <v>65</v>
      </c>
      <c r="B23">
        <v>83.72</v>
      </c>
      <c r="C23">
        <v>3</v>
      </c>
      <c r="F23" t="s">
        <v>34</v>
      </c>
      <c r="H23" s="11">
        <v>0.1825541</v>
      </c>
      <c r="I23">
        <v>6.2615500000000004E-2</v>
      </c>
      <c r="J23">
        <v>0.10279290000000001</v>
      </c>
      <c r="K23">
        <v>0.41027809999999998</v>
      </c>
      <c r="L23">
        <v>86.188999999999993</v>
      </c>
    </row>
    <row r="24" spans="1:12" x14ac:dyDescent="0.25">
      <c r="A24" t="s">
        <v>66</v>
      </c>
      <c r="B24">
        <v>85.37</v>
      </c>
      <c r="C24">
        <v>0</v>
      </c>
      <c r="F24" t="s">
        <v>155</v>
      </c>
      <c r="H24">
        <v>0.21180560000000001</v>
      </c>
      <c r="I24">
        <v>6.6699300000000003E-2</v>
      </c>
      <c r="J24">
        <v>0.1242128</v>
      </c>
      <c r="K24">
        <v>0.44008560000000002</v>
      </c>
      <c r="L24">
        <v>100</v>
      </c>
    </row>
    <row r="25" spans="1:12" x14ac:dyDescent="0.25">
      <c r="A25" t="s">
        <v>66</v>
      </c>
      <c r="B25">
        <v>85.27</v>
      </c>
      <c r="C25">
        <v>1</v>
      </c>
    </row>
    <row r="26" spans="1:12" x14ac:dyDescent="0.25">
      <c r="A26" t="s">
        <v>66</v>
      </c>
      <c r="B26">
        <v>84.63</v>
      </c>
      <c r="C26">
        <v>2</v>
      </c>
    </row>
    <row r="27" spans="1:12" x14ac:dyDescent="0.25">
      <c r="A27" t="s">
        <v>66</v>
      </c>
      <c r="B27">
        <v>84.05</v>
      </c>
      <c r="C27">
        <v>3</v>
      </c>
    </row>
    <row r="28" spans="1:12" x14ac:dyDescent="0.25">
      <c r="A28" t="s">
        <v>67</v>
      </c>
      <c r="B28">
        <v>85.43</v>
      </c>
      <c r="C28">
        <v>0</v>
      </c>
    </row>
    <row r="29" spans="1:12" x14ac:dyDescent="0.25">
      <c r="A29" t="s">
        <v>67</v>
      </c>
      <c r="B29">
        <v>84.33</v>
      </c>
      <c r="C29">
        <v>1</v>
      </c>
    </row>
    <row r="30" spans="1:12" x14ac:dyDescent="0.25">
      <c r="A30" t="s">
        <v>67</v>
      </c>
      <c r="B30">
        <v>83.95</v>
      </c>
      <c r="C30">
        <v>2</v>
      </c>
    </row>
    <row r="31" spans="1:12" x14ac:dyDescent="0.25">
      <c r="A31" t="s">
        <v>67</v>
      </c>
      <c r="B31">
        <v>84.35</v>
      </c>
      <c r="C31">
        <v>3</v>
      </c>
    </row>
    <row r="32" spans="1:12" x14ac:dyDescent="0.25">
      <c r="A32" t="s">
        <v>68</v>
      </c>
      <c r="B32">
        <v>84.84</v>
      </c>
      <c r="C32">
        <v>0</v>
      </c>
    </row>
    <row r="33" spans="1:3" x14ac:dyDescent="0.25">
      <c r="A33" t="s">
        <v>68</v>
      </c>
      <c r="B33">
        <v>83.62</v>
      </c>
      <c r="C33">
        <v>1</v>
      </c>
    </row>
    <row r="34" spans="1:3" x14ac:dyDescent="0.25">
      <c r="A34" t="s">
        <v>68</v>
      </c>
      <c r="B34">
        <v>84.33</v>
      </c>
      <c r="C34">
        <v>2</v>
      </c>
    </row>
    <row r="35" spans="1:3" x14ac:dyDescent="0.25">
      <c r="A35" t="s">
        <v>68</v>
      </c>
      <c r="B35">
        <v>83.95</v>
      </c>
      <c r="C35">
        <v>3</v>
      </c>
    </row>
  </sheetData>
  <pageMargins left="0.7" right="0.7" top="0.75" bottom="0.75" header="0.3" footer="0.3"/>
  <pageSetup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9"/>
  <sheetViews>
    <sheetView workbookViewId="0">
      <selection activeCell="F18" sqref="F18"/>
    </sheetView>
  </sheetViews>
  <sheetFormatPr defaultRowHeight="15.75" x14ac:dyDescent="0.25"/>
  <cols>
    <col min="1" max="1" width="41.140625" style="6" bestFit="1" customWidth="1"/>
    <col min="2" max="2" width="16.28515625" style="6" bestFit="1" customWidth="1"/>
    <col min="3" max="3" width="15.85546875" style="6" bestFit="1" customWidth="1"/>
    <col min="4" max="4" width="15.5703125" style="6" bestFit="1" customWidth="1"/>
    <col min="5" max="5" width="26.85546875" style="6" bestFit="1" customWidth="1"/>
    <col min="6" max="6" width="24.85546875" style="6" bestFit="1" customWidth="1"/>
    <col min="7" max="7" width="16.5703125" style="6" bestFit="1" customWidth="1"/>
    <col min="8" max="8" width="16.28515625" style="6" bestFit="1" customWidth="1"/>
    <col min="9" max="9" width="24.42578125" style="6" bestFit="1" customWidth="1"/>
  </cols>
  <sheetData>
    <row r="1" spans="1:9" x14ac:dyDescent="0.25">
      <c r="A1" s="5" t="s">
        <v>71</v>
      </c>
      <c r="B1" s="6">
        <v>6.0999999999999999E-2</v>
      </c>
    </row>
    <row r="2" spans="1:9" x14ac:dyDescent="0.25">
      <c r="A2" s="5" t="s">
        <v>72</v>
      </c>
      <c r="B2" s="6">
        <v>0.36699999999999999</v>
      </c>
    </row>
    <row r="3" spans="1:9" x14ac:dyDescent="0.25">
      <c r="A3" s="5" t="s">
        <v>73</v>
      </c>
      <c r="B3" s="6">
        <v>8</v>
      </c>
    </row>
    <row r="4" spans="1:9" x14ac:dyDescent="0.25">
      <c r="A4" s="5" t="s">
        <v>74</v>
      </c>
      <c r="B4" s="6">
        <v>6</v>
      </c>
    </row>
    <row r="5" spans="1:9" x14ac:dyDescent="0.25">
      <c r="A5" s="5" t="s">
        <v>82</v>
      </c>
      <c r="B5" s="6">
        <v>0.9</v>
      </c>
      <c r="H5" s="5" t="s">
        <v>83</v>
      </c>
      <c r="I5" s="8">
        <f>AVERAGE(I10:I10009)</f>
        <v>0.92230000000000001</v>
      </c>
    </row>
    <row r="6" spans="1:9" x14ac:dyDescent="0.25">
      <c r="A6" s="5" t="s">
        <v>87</v>
      </c>
      <c r="B6" s="12">
        <f>TINV(1-B5,B3+B4-2)</f>
        <v>1.7822875556493201</v>
      </c>
    </row>
    <row r="7" spans="1:9" x14ac:dyDescent="0.25">
      <c r="A7" s="5" t="s">
        <v>78</v>
      </c>
      <c r="B7" s="6">
        <v>0.73399999999999999</v>
      </c>
    </row>
    <row r="9" spans="1:9" x14ac:dyDescent="0.25">
      <c r="A9" s="6" t="s">
        <v>75</v>
      </c>
      <c r="B9" s="6" t="s">
        <v>5</v>
      </c>
      <c r="C9" s="6" t="s">
        <v>76</v>
      </c>
      <c r="D9" s="6" t="s">
        <v>77</v>
      </c>
      <c r="E9" s="6" t="s">
        <v>172</v>
      </c>
      <c r="F9" s="6" t="s">
        <v>173</v>
      </c>
      <c r="G9" s="6" t="s">
        <v>80</v>
      </c>
      <c r="H9" s="6" t="s">
        <v>81</v>
      </c>
      <c r="I9" s="6" t="s">
        <v>79</v>
      </c>
    </row>
    <row r="10" spans="1:9" x14ac:dyDescent="0.25">
      <c r="A10" s="6">
        <v>1</v>
      </c>
      <c r="B10" s="6">
        <v>-0.35700054468179587</v>
      </c>
      <c r="C10" s="6">
        <v>0.42527542954802089</v>
      </c>
      <c r="D10" s="6">
        <f>CHIINV(C10,$B$3+$B$4-2)</f>
        <v>12.256888801374838</v>
      </c>
      <c r="E10" s="6">
        <f>$B$1+B10*SQRT($B$2^2*(1/$B$3+1/$B$4))</f>
        <v>-9.758455087768611E-3</v>
      </c>
      <c r="F10" s="6">
        <f>$B$2^2/($B$3+$B$4-2)*D10</f>
        <v>0.13757234131403132</v>
      </c>
      <c r="G10" s="6">
        <f>E10-$B$6*SQRT(F10*(1/$B$3+1/$B$4))</f>
        <v>-0.36677368096379076</v>
      </c>
      <c r="H10" s="6">
        <f>E10+$B$6*SQRT(F10*(1/$B$3+1/$B$4))</f>
        <v>0.34725677078825351</v>
      </c>
      <c r="I10" s="6">
        <f>IF(-G10&lt;$B$7,1,0)*IF(H10&lt;$B$7,1,0)</f>
        <v>1</v>
      </c>
    </row>
    <row r="11" spans="1:9" x14ac:dyDescent="0.25">
      <c r="A11" s="6">
        <v>2</v>
      </c>
      <c r="B11" s="6">
        <v>-0.524848928762367</v>
      </c>
      <c r="C11" s="6">
        <v>0.47419660023804439</v>
      </c>
      <c r="D11" s="6">
        <f t="shared" ref="D11:D74" si="0">CHIINV(C11,$B$3+$B$4-2)</f>
        <v>11.64982271032256</v>
      </c>
      <c r="E11" s="6">
        <f t="shared" ref="E11:E74" si="1">$B$1+B11*SQRT($B$2^2*(1/$B$3+1/$B$4))</f>
        <v>-4.3026450118716378E-2</v>
      </c>
      <c r="F11" s="6">
        <f t="shared" ref="F11:F74" si="2">$B$2^2/($B$3+$B$4-2)*D11</f>
        <v>0.13075858091921963</v>
      </c>
      <c r="G11" s="6">
        <f t="shared" ref="G11:G74" si="3">E11-$B$6*SQRT(F11*(1/$B$3+1/$B$4))</f>
        <v>-0.39108817914382149</v>
      </c>
      <c r="H11" s="6">
        <f t="shared" ref="H11:H74" si="4">E11+$B$6*SQRT(F11*(1/$B$3+1/$B$4))</f>
        <v>0.30503527890638876</v>
      </c>
      <c r="I11" s="6">
        <f t="shared" ref="I11:I74" si="5">IF(-G11&lt;$B$7,1,0)*IF(H11&lt;$B$7,1,0)</f>
        <v>1</v>
      </c>
    </row>
    <row r="12" spans="1:9" x14ac:dyDescent="0.25">
      <c r="A12" s="6">
        <v>3</v>
      </c>
      <c r="B12" s="6">
        <v>0.45862407205277123</v>
      </c>
      <c r="C12" s="6">
        <v>0.56614886928922392</v>
      </c>
      <c r="D12" s="6">
        <f t="shared" si="0"/>
        <v>10.569252632194567</v>
      </c>
      <c r="E12" s="6">
        <f t="shared" si="1"/>
        <v>0.15190050782258746</v>
      </c>
      <c r="F12" s="6">
        <f t="shared" si="2"/>
        <v>0.11863017231480452</v>
      </c>
      <c r="G12" s="6">
        <f t="shared" si="3"/>
        <v>-0.17962637830275574</v>
      </c>
      <c r="H12" s="6">
        <f t="shared" si="4"/>
        <v>0.48342739394793066</v>
      </c>
      <c r="I12" s="6">
        <f t="shared" si="5"/>
        <v>1</v>
      </c>
    </row>
    <row r="13" spans="1:9" x14ac:dyDescent="0.25">
      <c r="A13" s="6">
        <v>4</v>
      </c>
      <c r="B13" s="6">
        <v>-0.30760247682337649</v>
      </c>
      <c r="C13" s="6">
        <v>0.41944639423810542</v>
      </c>
      <c r="D13" s="6">
        <f t="shared" si="0"/>
        <v>12.331380511795331</v>
      </c>
      <c r="E13" s="6">
        <f t="shared" si="1"/>
        <v>3.2373016143651123E-5</v>
      </c>
      <c r="F13" s="6">
        <f t="shared" si="2"/>
        <v>0.13840844247943346</v>
      </c>
      <c r="G13" s="6">
        <f t="shared" si="3"/>
        <v>-0.35806609633374897</v>
      </c>
      <c r="H13" s="6">
        <f t="shared" si="4"/>
        <v>0.35813084236603632</v>
      </c>
      <c r="I13" s="6">
        <f t="shared" si="5"/>
        <v>1</v>
      </c>
    </row>
    <row r="14" spans="1:9" x14ac:dyDescent="0.25">
      <c r="A14" s="6">
        <v>5</v>
      </c>
      <c r="B14" s="6">
        <v>-2.0539664546959102</v>
      </c>
      <c r="C14" s="6">
        <v>0.43641468550675983</v>
      </c>
      <c r="D14" s="6">
        <f t="shared" si="0"/>
        <v>12.115929749911102</v>
      </c>
      <c r="E14" s="6">
        <f t="shared" si="1"/>
        <v>-0.34610160054776751</v>
      </c>
      <c r="F14" s="6">
        <f t="shared" si="2"/>
        <v>0.13599020517381472</v>
      </c>
      <c r="G14" s="6">
        <f t="shared" si="3"/>
        <v>-0.70105798203010372</v>
      </c>
      <c r="H14" s="6">
        <f t="shared" si="4"/>
        <v>8.8547809345687623E-3</v>
      </c>
      <c r="I14" s="6">
        <f t="shared" si="5"/>
        <v>1</v>
      </c>
    </row>
    <row r="15" spans="1:9" x14ac:dyDescent="0.25">
      <c r="A15" s="6">
        <v>6</v>
      </c>
      <c r="B15" s="6">
        <v>0.28044269129168242</v>
      </c>
      <c r="C15" s="6">
        <v>0.26178777428510391</v>
      </c>
      <c r="D15" s="6">
        <f t="shared" si="0"/>
        <v>14.638770754439319</v>
      </c>
      <c r="E15" s="6">
        <f t="shared" si="1"/>
        <v>0.11658448543584907</v>
      </c>
      <c r="F15" s="6">
        <f t="shared" si="2"/>
        <v>0.1643067828453898</v>
      </c>
      <c r="G15" s="6">
        <f t="shared" si="3"/>
        <v>-0.27358106424844841</v>
      </c>
      <c r="H15" s="6">
        <f t="shared" si="4"/>
        <v>0.50675003512014649</v>
      </c>
      <c r="I15" s="6">
        <f t="shared" si="5"/>
        <v>1</v>
      </c>
    </row>
    <row r="16" spans="1:9" x14ac:dyDescent="0.25">
      <c r="A16" s="6">
        <v>7</v>
      </c>
      <c r="B16" s="6">
        <v>7.170228855102323E-2</v>
      </c>
      <c r="C16" s="6">
        <v>0.83608508560441908</v>
      </c>
      <c r="D16" s="6">
        <f t="shared" si="0"/>
        <v>7.3154173908317297</v>
      </c>
      <c r="E16" s="6">
        <f t="shared" si="1"/>
        <v>7.5211583818870609E-2</v>
      </c>
      <c r="F16" s="6">
        <f t="shared" si="2"/>
        <v>8.2108854412811239E-2</v>
      </c>
      <c r="G16" s="6">
        <f t="shared" si="3"/>
        <v>-0.20060232959524649</v>
      </c>
      <c r="H16" s="6">
        <f t="shared" si="4"/>
        <v>0.3510254972329877</v>
      </c>
      <c r="I16" s="6">
        <f t="shared" si="5"/>
        <v>1</v>
      </c>
    </row>
    <row r="17" spans="1:9" x14ac:dyDescent="0.25">
      <c r="A17" s="6">
        <v>8</v>
      </c>
      <c r="B17" s="6">
        <v>5.4455995268654078E-2</v>
      </c>
      <c r="C17" s="6">
        <v>0.42423780022583696</v>
      </c>
      <c r="D17" s="6">
        <f t="shared" si="0"/>
        <v>12.270111391942242</v>
      </c>
      <c r="E17" s="6">
        <f t="shared" si="1"/>
        <v>7.1793322735435261E-2</v>
      </c>
      <c r="F17" s="6">
        <f t="shared" si="2"/>
        <v>0.13772075277244239</v>
      </c>
      <c r="G17" s="6">
        <f t="shared" si="3"/>
        <v>-0.28541442319077071</v>
      </c>
      <c r="H17" s="6">
        <f t="shared" si="4"/>
        <v>0.42900106866164123</v>
      </c>
      <c r="I17" s="6">
        <f t="shared" si="5"/>
        <v>1</v>
      </c>
    </row>
    <row r="18" spans="1:9" x14ac:dyDescent="0.25">
      <c r="A18" s="6">
        <v>9</v>
      </c>
      <c r="B18" s="6">
        <v>-0.38058260543039069</v>
      </c>
      <c r="C18" s="6">
        <v>0.83938108462782679</v>
      </c>
      <c r="D18" s="6">
        <f t="shared" si="0"/>
        <v>7.2683669434708449</v>
      </c>
      <c r="E18" s="6">
        <f t="shared" si="1"/>
        <v>-1.4432482091967652E-2</v>
      </c>
      <c r="F18" s="6">
        <f t="shared" si="2"/>
        <v>8.1580756270762056E-2</v>
      </c>
      <c r="G18" s="6">
        <f t="shared" si="3"/>
        <v>-0.28935799085655656</v>
      </c>
      <c r="H18" s="6">
        <f t="shared" si="4"/>
        <v>0.26049302667262131</v>
      </c>
      <c r="I18" s="6">
        <f t="shared" si="5"/>
        <v>1</v>
      </c>
    </row>
    <row r="19" spans="1:9" x14ac:dyDescent="0.25">
      <c r="A19" s="6">
        <v>10</v>
      </c>
      <c r="B19" s="6">
        <v>0.76097990131529514</v>
      </c>
      <c r="C19" s="6">
        <v>0.21680349131748405</v>
      </c>
      <c r="D19" s="6">
        <f t="shared" si="0"/>
        <v>15.468619790551445</v>
      </c>
      <c r="E19" s="6">
        <f t="shared" si="1"/>
        <v>0.2118282353403888</v>
      </c>
      <c r="F19" s="6">
        <f t="shared" si="2"/>
        <v>0.17362107758079864</v>
      </c>
      <c r="G19" s="6">
        <f t="shared" si="3"/>
        <v>-0.18924381443920585</v>
      </c>
      <c r="H19" s="6">
        <f t="shared" si="4"/>
        <v>0.6129002851199834</v>
      </c>
      <c r="I19" s="6">
        <f t="shared" si="5"/>
        <v>1</v>
      </c>
    </row>
    <row r="20" spans="1:9" x14ac:dyDescent="0.25">
      <c r="A20" s="6">
        <v>11</v>
      </c>
      <c r="B20" s="6">
        <v>-0.7489757081202697</v>
      </c>
      <c r="C20" s="6">
        <v>0.23126926480910673</v>
      </c>
      <c r="D20" s="6">
        <f t="shared" si="0"/>
        <v>15.188881227797717</v>
      </c>
      <c r="E20" s="6">
        <f t="shared" si="1"/>
        <v>-8.7448972401694441E-2</v>
      </c>
      <c r="F20" s="6">
        <f t="shared" si="2"/>
        <v>0.1704812686409039</v>
      </c>
      <c r="G20" s="6">
        <f t="shared" si="3"/>
        <v>-0.48487793049904393</v>
      </c>
      <c r="H20" s="6">
        <f t="shared" si="4"/>
        <v>0.30997998569565499</v>
      </c>
      <c r="I20" s="6">
        <f t="shared" si="5"/>
        <v>1</v>
      </c>
    </row>
    <row r="21" spans="1:9" x14ac:dyDescent="0.25">
      <c r="A21" s="6">
        <v>12</v>
      </c>
      <c r="B21" s="6">
        <v>0.80833615356823429</v>
      </c>
      <c r="C21" s="6">
        <v>0.2021851252784814</v>
      </c>
      <c r="D21" s="6">
        <f t="shared" si="0"/>
        <v>15.766108117610431</v>
      </c>
      <c r="E21" s="6">
        <f t="shared" si="1"/>
        <v>0.2212143701743044</v>
      </c>
      <c r="F21" s="6">
        <f t="shared" si="2"/>
        <v>0.17696011135440262</v>
      </c>
      <c r="G21" s="6">
        <f t="shared" si="3"/>
        <v>-0.183695968043464</v>
      </c>
      <c r="H21" s="6">
        <f t="shared" si="4"/>
        <v>0.62612470839207279</v>
      </c>
      <c r="I21" s="6">
        <f t="shared" si="5"/>
        <v>1</v>
      </c>
    </row>
    <row r="22" spans="1:9" x14ac:dyDescent="0.25">
      <c r="A22" s="6">
        <v>13</v>
      </c>
      <c r="B22" s="6">
        <v>0.22350150175043382</v>
      </c>
      <c r="C22" s="6">
        <v>0.38261055330057681</v>
      </c>
      <c r="D22" s="6">
        <f t="shared" si="0"/>
        <v>12.815255636897927</v>
      </c>
      <c r="E22" s="6">
        <f t="shared" si="1"/>
        <v>0.10529859060229979</v>
      </c>
      <c r="F22" s="6">
        <f t="shared" si="2"/>
        <v>0.1438394972065121</v>
      </c>
      <c r="G22" s="6">
        <f t="shared" si="3"/>
        <v>-0.2597580492742545</v>
      </c>
      <c r="H22" s="6">
        <f t="shared" si="4"/>
        <v>0.47035523047885408</v>
      </c>
      <c r="I22" s="6">
        <f t="shared" si="5"/>
        <v>1</v>
      </c>
    </row>
    <row r="23" spans="1:9" x14ac:dyDescent="0.25">
      <c r="A23" s="6">
        <v>14</v>
      </c>
      <c r="B23" s="6">
        <v>8.259803507826291E-2</v>
      </c>
      <c r="C23" s="6">
        <v>0.6530045472579119</v>
      </c>
      <c r="D23" s="6">
        <f t="shared" si="0"/>
        <v>9.5771259275878169</v>
      </c>
      <c r="E23" s="6">
        <f t="shared" si="1"/>
        <v>7.7371149687271684E-2</v>
      </c>
      <c r="F23" s="6">
        <f t="shared" si="2"/>
        <v>0.10749445950507297</v>
      </c>
      <c r="G23" s="6">
        <f t="shared" si="3"/>
        <v>-0.23821229629160831</v>
      </c>
      <c r="H23" s="6">
        <f t="shared" si="4"/>
        <v>0.39295459566615165</v>
      </c>
      <c r="I23" s="6">
        <f t="shared" si="5"/>
        <v>1</v>
      </c>
    </row>
    <row r="24" spans="1:9" x14ac:dyDescent="0.25">
      <c r="A24" s="6">
        <v>15</v>
      </c>
      <c r="B24" s="6">
        <v>0.74654735726653598</v>
      </c>
      <c r="C24" s="6">
        <v>0.63307596057008575</v>
      </c>
      <c r="D24" s="6">
        <f t="shared" si="0"/>
        <v>9.804854987697043</v>
      </c>
      <c r="E24" s="6">
        <f t="shared" si="1"/>
        <v>0.20896766682000573</v>
      </c>
      <c r="F24" s="6">
        <f t="shared" si="2"/>
        <v>0.1100505094531606</v>
      </c>
      <c r="G24" s="6">
        <f t="shared" si="3"/>
        <v>-0.11034577618006175</v>
      </c>
      <c r="H24" s="6">
        <f t="shared" si="4"/>
        <v>0.52828110982007326</v>
      </c>
      <c r="I24" s="6">
        <f t="shared" si="5"/>
        <v>1</v>
      </c>
    </row>
    <row r="25" spans="1:9" x14ac:dyDescent="0.25">
      <c r="A25" s="6">
        <v>16</v>
      </c>
      <c r="B25" s="6">
        <v>-1.4527040548273362</v>
      </c>
      <c r="C25" s="6">
        <v>0.14084292123172704</v>
      </c>
      <c r="D25" s="6">
        <f t="shared" si="0"/>
        <v>17.238525880917354</v>
      </c>
      <c r="E25" s="6">
        <f t="shared" si="1"/>
        <v>-0.22692979772885186</v>
      </c>
      <c r="F25" s="6">
        <f t="shared" si="2"/>
        <v>0.1934866510312398</v>
      </c>
      <c r="G25" s="6">
        <f t="shared" si="3"/>
        <v>-0.6503257265739637</v>
      </c>
      <c r="H25" s="6">
        <f t="shared" si="4"/>
        <v>0.19646613111625999</v>
      </c>
      <c r="I25" s="6">
        <f t="shared" si="5"/>
        <v>1</v>
      </c>
    </row>
    <row r="26" spans="1:9" s="10" customFormat="1" x14ac:dyDescent="0.25">
      <c r="A26" s="9">
        <v>17</v>
      </c>
      <c r="B26" s="9">
        <v>1.2816735761589371</v>
      </c>
      <c r="C26" s="9">
        <v>0.30829798272652364</v>
      </c>
      <c r="D26" s="9">
        <f t="shared" si="0"/>
        <v>13.882138503580659</v>
      </c>
      <c r="E26" s="9">
        <f t="shared" si="1"/>
        <v>0.31503110310841592</v>
      </c>
      <c r="F26" s="9">
        <f t="shared" si="2"/>
        <v>0.15581427940906464</v>
      </c>
      <c r="G26" s="9">
        <f t="shared" si="3"/>
        <v>-6.4917455847500471E-2</v>
      </c>
      <c r="H26" s="9">
        <f t="shared" si="4"/>
        <v>0.69497966206433226</v>
      </c>
      <c r="I26" s="9">
        <f t="shared" si="5"/>
        <v>1</v>
      </c>
    </row>
    <row r="27" spans="1:9" x14ac:dyDescent="0.25">
      <c r="A27" s="6">
        <v>18</v>
      </c>
      <c r="B27" s="6">
        <v>-0.32787852433102671</v>
      </c>
      <c r="C27" s="6">
        <v>0.12952055421613209</v>
      </c>
      <c r="D27" s="6">
        <f t="shared" si="0"/>
        <v>17.565914482935089</v>
      </c>
      <c r="E27" s="6">
        <f t="shared" si="1"/>
        <v>-3.9863933927600653E-3</v>
      </c>
      <c r="F27" s="6">
        <f t="shared" si="2"/>
        <v>0.19716128798267035</v>
      </c>
      <c r="G27" s="6">
        <f t="shared" si="3"/>
        <v>-0.43138391278885729</v>
      </c>
      <c r="H27" s="6">
        <f t="shared" si="4"/>
        <v>0.42341112600333713</v>
      </c>
      <c r="I27" s="6">
        <f t="shared" si="5"/>
        <v>1</v>
      </c>
    </row>
    <row r="28" spans="1:9" x14ac:dyDescent="0.25">
      <c r="A28" s="6">
        <v>19</v>
      </c>
      <c r="B28" s="6">
        <v>-0.91351239461801015</v>
      </c>
      <c r="C28" s="6">
        <v>7.2634052552873318E-3</v>
      </c>
      <c r="D28" s="6">
        <f t="shared" si="0"/>
        <v>27.18644016998519</v>
      </c>
      <c r="E28" s="6">
        <f t="shared" si="1"/>
        <v>-0.12006058018570434</v>
      </c>
      <c r="F28" s="6">
        <f t="shared" si="2"/>
        <v>0.30514287000459461</v>
      </c>
      <c r="G28" s="6">
        <f t="shared" si="3"/>
        <v>-0.65176808133394981</v>
      </c>
      <c r="H28" s="6">
        <f t="shared" si="4"/>
        <v>0.41164692096254119</v>
      </c>
      <c r="I28" s="6">
        <f t="shared" si="5"/>
        <v>1</v>
      </c>
    </row>
    <row r="29" spans="1:9" x14ac:dyDescent="0.25">
      <c r="A29" s="6">
        <v>20</v>
      </c>
      <c r="B29" s="6">
        <v>-0.4002322384621948</v>
      </c>
      <c r="C29" s="6">
        <v>0.91366313669240395</v>
      </c>
      <c r="D29" s="6">
        <f t="shared" si="0"/>
        <v>6.0476082672613112</v>
      </c>
      <c r="E29" s="6">
        <f t="shared" si="1"/>
        <v>-1.8327091489864583E-2</v>
      </c>
      <c r="F29" s="6">
        <f t="shared" si="2"/>
        <v>6.7878859159096569E-2</v>
      </c>
      <c r="G29" s="6">
        <f t="shared" si="3"/>
        <v>-0.26910451791500078</v>
      </c>
      <c r="H29" s="6">
        <f t="shared" si="4"/>
        <v>0.23245033493527165</v>
      </c>
      <c r="I29" s="6">
        <f t="shared" si="5"/>
        <v>1</v>
      </c>
    </row>
    <row r="30" spans="1:9" x14ac:dyDescent="0.25">
      <c r="A30" s="6">
        <v>21</v>
      </c>
      <c r="B30" s="6">
        <v>0.82757651398424059</v>
      </c>
      <c r="C30" s="6">
        <v>0.38373973815118867</v>
      </c>
      <c r="D30" s="6">
        <f t="shared" si="0"/>
        <v>12.800052782137497</v>
      </c>
      <c r="E30" s="6">
        <f t="shared" si="1"/>
        <v>0.22502786065393918</v>
      </c>
      <c r="F30" s="6">
        <f t="shared" si="2"/>
        <v>0.14366885909777646</v>
      </c>
      <c r="G30" s="6">
        <f t="shared" si="3"/>
        <v>-0.13981217995277287</v>
      </c>
      <c r="H30" s="6">
        <f t="shared" si="4"/>
        <v>0.58986790126065125</v>
      </c>
      <c r="I30" s="6">
        <f t="shared" si="5"/>
        <v>1</v>
      </c>
    </row>
    <row r="31" spans="1:9" s="11" customFormat="1" x14ac:dyDescent="0.25">
      <c r="A31" s="7">
        <v>22</v>
      </c>
      <c r="B31" s="7">
        <v>1.7722231859806925</v>
      </c>
      <c r="C31" s="7">
        <v>0.48161259804071171</v>
      </c>
      <c r="D31" s="7">
        <f t="shared" si="0"/>
        <v>11.560223493763962</v>
      </c>
      <c r="E31" s="7">
        <f t="shared" si="1"/>
        <v>0.41225933721610764</v>
      </c>
      <c r="F31" s="7">
        <f t="shared" si="2"/>
        <v>0.12975291184596452</v>
      </c>
      <c r="G31" s="7">
        <f t="shared" si="3"/>
        <v>6.5538669510014247E-2</v>
      </c>
      <c r="H31" s="7">
        <f t="shared" si="4"/>
        <v>0.75898000492220108</v>
      </c>
      <c r="I31" s="7">
        <f t="shared" si="5"/>
        <v>0</v>
      </c>
    </row>
    <row r="32" spans="1:9" x14ac:dyDescent="0.25">
      <c r="A32" s="6">
        <v>23</v>
      </c>
      <c r="B32" s="6">
        <v>-0.385275598091539</v>
      </c>
      <c r="C32" s="6">
        <v>0.93646046327097388</v>
      </c>
      <c r="D32" s="6">
        <f t="shared" si="0"/>
        <v>5.5637200617429086</v>
      </c>
      <c r="E32" s="6">
        <f t="shared" si="1"/>
        <v>-1.536264568804023E-2</v>
      </c>
      <c r="F32" s="6">
        <f t="shared" si="2"/>
        <v>6.2447657616340892E-2</v>
      </c>
      <c r="G32" s="6">
        <f t="shared" si="3"/>
        <v>-0.25589818363083361</v>
      </c>
      <c r="H32" s="6">
        <f t="shared" si="4"/>
        <v>0.22517289225475312</v>
      </c>
      <c r="I32" s="6">
        <f t="shared" si="5"/>
        <v>1</v>
      </c>
    </row>
    <row r="33" spans="1:9" x14ac:dyDescent="0.25">
      <c r="A33" s="6">
        <v>24</v>
      </c>
      <c r="B33" s="6">
        <v>0.49116465561382938</v>
      </c>
      <c r="C33" s="6">
        <v>7.8127384258552812E-3</v>
      </c>
      <c r="D33" s="6">
        <f t="shared" si="0"/>
        <v>26.966777759229011</v>
      </c>
      <c r="E33" s="6">
        <f t="shared" si="1"/>
        <v>0.15835013781541341</v>
      </c>
      <c r="F33" s="6">
        <f t="shared" si="2"/>
        <v>0.30267736080106639</v>
      </c>
      <c r="G33" s="6">
        <f t="shared" si="3"/>
        <v>-0.37120494777850677</v>
      </c>
      <c r="H33" s="6">
        <f t="shared" si="4"/>
        <v>0.68790522340933358</v>
      </c>
      <c r="I33" s="6">
        <f t="shared" si="5"/>
        <v>1</v>
      </c>
    </row>
    <row r="34" spans="1:9" x14ac:dyDescent="0.25">
      <c r="A34" s="6">
        <v>25</v>
      </c>
      <c r="B34" s="6">
        <v>-0.89463355834595859</v>
      </c>
      <c r="C34" s="6">
        <v>0.94253364665669725</v>
      </c>
      <c r="D34" s="6">
        <f t="shared" si="0"/>
        <v>5.4182141257943046</v>
      </c>
      <c r="E34" s="6">
        <f t="shared" si="1"/>
        <v>-0.11631874475053444</v>
      </c>
      <c r="F34" s="6">
        <f t="shared" si="2"/>
        <v>6.0814486865759097E-2</v>
      </c>
      <c r="G34" s="6">
        <f t="shared" si="3"/>
        <v>-0.35368812573622621</v>
      </c>
      <c r="H34" s="6">
        <f t="shared" si="4"/>
        <v>0.12105063623515733</v>
      </c>
      <c r="I34" s="6">
        <f t="shared" si="5"/>
        <v>1</v>
      </c>
    </row>
    <row r="35" spans="1:9" x14ac:dyDescent="0.25">
      <c r="A35" s="6">
        <v>26</v>
      </c>
      <c r="B35" s="6">
        <v>0.23960978978720959</v>
      </c>
      <c r="C35" s="6">
        <v>0.8223212378307444</v>
      </c>
      <c r="D35" s="6">
        <f t="shared" si="0"/>
        <v>7.5077232267938792</v>
      </c>
      <c r="E35" s="6">
        <f t="shared" si="1"/>
        <v>0.10849129602690066</v>
      </c>
      <c r="F35" s="6">
        <f t="shared" si="2"/>
        <v>8.4267311141136739E-2</v>
      </c>
      <c r="G35" s="6">
        <f t="shared" si="3"/>
        <v>-0.1709243635705428</v>
      </c>
      <c r="H35" s="6">
        <f t="shared" si="4"/>
        <v>0.38790695562434413</v>
      </c>
      <c r="I35" s="6">
        <f t="shared" si="5"/>
        <v>1</v>
      </c>
    </row>
    <row r="36" spans="1:9" x14ac:dyDescent="0.25">
      <c r="A36" s="6">
        <v>27</v>
      </c>
      <c r="B36" s="6">
        <v>1.0545409168116748</v>
      </c>
      <c r="C36" s="6">
        <v>0.24005859553819392</v>
      </c>
      <c r="D36" s="6">
        <f t="shared" si="0"/>
        <v>15.025248271999375</v>
      </c>
      <c r="E36" s="6">
        <f t="shared" si="1"/>
        <v>0.27001280743686812</v>
      </c>
      <c r="F36" s="6">
        <f t="shared" si="2"/>
        <v>0.16864463870894367</v>
      </c>
      <c r="G36" s="6">
        <f t="shared" si="3"/>
        <v>-0.12526956145144263</v>
      </c>
      <c r="H36" s="6">
        <f t="shared" si="4"/>
        <v>0.66529517632517887</v>
      </c>
      <c r="I36" s="6">
        <f t="shared" si="5"/>
        <v>1</v>
      </c>
    </row>
    <row r="37" spans="1:9" x14ac:dyDescent="0.25">
      <c r="A37" s="6">
        <v>28</v>
      </c>
      <c r="B37" s="6">
        <v>0.11989186532446183</v>
      </c>
      <c r="C37" s="6">
        <v>0.98883022553178501</v>
      </c>
      <c r="D37" s="6">
        <f t="shared" si="0"/>
        <v>3.6592611153033734</v>
      </c>
      <c r="E37" s="6">
        <f t="shared" si="1"/>
        <v>8.4762885783581043E-2</v>
      </c>
      <c r="F37" s="6">
        <f t="shared" si="2"/>
        <v>4.107185169659134E-2</v>
      </c>
      <c r="G37" s="6">
        <f t="shared" si="3"/>
        <v>-0.11030838604347795</v>
      </c>
      <c r="H37" s="6">
        <f t="shared" si="4"/>
        <v>0.27983415761064001</v>
      </c>
      <c r="I37" s="6">
        <f t="shared" si="5"/>
        <v>1</v>
      </c>
    </row>
    <row r="38" spans="1:9" x14ac:dyDescent="0.25">
      <c r="A38" s="6">
        <v>29</v>
      </c>
      <c r="B38" s="6">
        <v>0.68004624154127669</v>
      </c>
      <c r="C38" s="6">
        <v>0.71663563951536602</v>
      </c>
      <c r="D38" s="6">
        <f t="shared" si="0"/>
        <v>8.8387796931260123</v>
      </c>
      <c r="E38" s="6">
        <f t="shared" si="1"/>
        <v>0.19578696925404984</v>
      </c>
      <c r="F38" s="6">
        <f t="shared" si="2"/>
        <v>9.9207199840620791E-2</v>
      </c>
      <c r="G38" s="6">
        <f t="shared" si="3"/>
        <v>-0.10738760038530323</v>
      </c>
      <c r="H38" s="6">
        <f t="shared" si="4"/>
        <v>0.49896153889340289</v>
      </c>
      <c r="I38" s="6">
        <f t="shared" si="5"/>
        <v>1</v>
      </c>
    </row>
    <row r="39" spans="1:9" x14ac:dyDescent="0.25">
      <c r="A39" s="6">
        <v>30</v>
      </c>
      <c r="B39" s="6">
        <v>0.47774506128916983</v>
      </c>
      <c r="C39" s="6">
        <v>0.17105624561296426</v>
      </c>
      <c r="D39" s="6">
        <f t="shared" si="0"/>
        <v>16.460176606258557</v>
      </c>
      <c r="E39" s="6">
        <f t="shared" si="1"/>
        <v>0.15569033861772913</v>
      </c>
      <c r="F39" s="6">
        <f t="shared" si="2"/>
        <v>0.1847503939100299</v>
      </c>
      <c r="G39" s="6">
        <f t="shared" si="3"/>
        <v>-0.25803665792136071</v>
      </c>
      <c r="H39" s="6">
        <f t="shared" si="4"/>
        <v>0.56941733515681903</v>
      </c>
      <c r="I39" s="6">
        <f t="shared" si="5"/>
        <v>1</v>
      </c>
    </row>
    <row r="40" spans="1:9" x14ac:dyDescent="0.25">
      <c r="A40" s="6">
        <v>31</v>
      </c>
      <c r="B40" s="6">
        <v>0.15704472389188595</v>
      </c>
      <c r="C40" s="6">
        <v>0.71398052919095434</v>
      </c>
      <c r="D40" s="6">
        <f t="shared" si="0"/>
        <v>8.8701382478312443</v>
      </c>
      <c r="E40" s="6">
        <f t="shared" si="1"/>
        <v>9.2126680919155657E-2</v>
      </c>
      <c r="F40" s="6">
        <f t="shared" si="2"/>
        <v>9.955917087184521E-2</v>
      </c>
      <c r="G40" s="6">
        <f t="shared" si="3"/>
        <v>-0.2115852196163322</v>
      </c>
      <c r="H40" s="6">
        <f t="shared" si="4"/>
        <v>0.39583858145464351</v>
      </c>
      <c r="I40" s="6">
        <f t="shared" si="5"/>
        <v>1</v>
      </c>
    </row>
    <row r="41" spans="1:9" x14ac:dyDescent="0.25">
      <c r="A41" s="6">
        <v>32</v>
      </c>
      <c r="B41" s="6">
        <v>-3.8755842979298905E-2</v>
      </c>
      <c r="C41" s="6">
        <v>0.40702536088137453</v>
      </c>
      <c r="D41" s="6">
        <f t="shared" si="0"/>
        <v>12.491903522514662</v>
      </c>
      <c r="E41" s="6">
        <f t="shared" si="1"/>
        <v>5.3318489101231978E-2</v>
      </c>
      <c r="F41" s="6">
        <f t="shared" si="2"/>
        <v>0.14021016612866477</v>
      </c>
      <c r="G41" s="6">
        <f t="shared" si="3"/>
        <v>-0.30710320681790299</v>
      </c>
      <c r="H41" s="6">
        <f t="shared" si="4"/>
        <v>0.41374018502036697</v>
      </c>
      <c r="I41" s="6">
        <f t="shared" si="5"/>
        <v>1</v>
      </c>
    </row>
    <row r="42" spans="1:9" x14ac:dyDescent="0.25">
      <c r="A42" s="6">
        <v>33</v>
      </c>
      <c r="B42" s="6">
        <v>0.83329950939514674</v>
      </c>
      <c r="C42" s="6">
        <v>0.74086733603930788</v>
      </c>
      <c r="D42" s="6">
        <f t="shared" si="0"/>
        <v>8.5493018073316964</v>
      </c>
      <c r="E42" s="6">
        <f t="shared" si="1"/>
        <v>0.22616217352763815</v>
      </c>
      <c r="F42" s="6">
        <f t="shared" si="2"/>
        <v>9.5958075927308248E-2</v>
      </c>
      <c r="G42" s="6">
        <f t="shared" si="3"/>
        <v>-7.2006449386269128E-2</v>
      </c>
      <c r="H42" s="6">
        <f t="shared" si="4"/>
        <v>0.52433079644154545</v>
      </c>
      <c r="I42" s="6">
        <f t="shared" si="5"/>
        <v>1</v>
      </c>
    </row>
    <row r="43" spans="1:9" x14ac:dyDescent="0.25">
      <c r="A43" s="6">
        <v>34</v>
      </c>
      <c r="B43" s="6">
        <v>1.0518783710722346</v>
      </c>
      <c r="C43" s="6">
        <v>0.86526078066347245</v>
      </c>
      <c r="D43" s="6">
        <f t="shared" si="0"/>
        <v>6.8827940254511084</v>
      </c>
      <c r="E43" s="6">
        <f t="shared" si="1"/>
        <v>0.26948508380750713</v>
      </c>
      <c r="F43" s="6">
        <f t="shared" si="2"/>
        <v>7.7253053707832031E-2</v>
      </c>
      <c r="G43" s="6">
        <f t="shared" si="3"/>
        <v>1.9510722456728691E-3</v>
      </c>
      <c r="H43" s="6">
        <f t="shared" si="4"/>
        <v>0.53701909536934145</v>
      </c>
      <c r="I43" s="6">
        <f t="shared" si="5"/>
        <v>1</v>
      </c>
    </row>
    <row r="44" spans="1:9" x14ac:dyDescent="0.25">
      <c r="A44" s="6">
        <v>35</v>
      </c>
      <c r="B44" s="6">
        <v>-3.7107383832335472E-3</v>
      </c>
      <c r="C44" s="6">
        <v>0.52018799401837212</v>
      </c>
      <c r="D44" s="6">
        <f t="shared" si="0"/>
        <v>11.102118564547059</v>
      </c>
      <c r="E44" s="6">
        <f t="shared" si="1"/>
        <v>6.0264521807756558E-2</v>
      </c>
      <c r="F44" s="6">
        <f t="shared" si="2"/>
        <v>0.12461110394502324</v>
      </c>
      <c r="G44" s="6">
        <f t="shared" si="3"/>
        <v>-0.27951683455803306</v>
      </c>
      <c r="H44" s="6">
        <f t="shared" si="4"/>
        <v>0.40004587817354614</v>
      </c>
      <c r="I44" s="6">
        <f t="shared" si="5"/>
        <v>1</v>
      </c>
    </row>
    <row r="45" spans="1:9" x14ac:dyDescent="0.25">
      <c r="A45" s="6">
        <v>36</v>
      </c>
      <c r="B45" s="6">
        <v>-0.73647697718115523</v>
      </c>
      <c r="C45" s="6">
        <v>0.75356303598132268</v>
      </c>
      <c r="D45" s="6">
        <f t="shared" si="0"/>
        <v>8.3948535271204996</v>
      </c>
      <c r="E45" s="6">
        <f t="shared" si="1"/>
        <v>-8.4971690770099972E-2</v>
      </c>
      <c r="F45" s="6">
        <f t="shared" si="2"/>
        <v>9.4224535559527756E-2</v>
      </c>
      <c r="G45" s="6">
        <f t="shared" si="3"/>
        <v>-0.38043474076915929</v>
      </c>
      <c r="H45" s="6">
        <f t="shared" si="4"/>
        <v>0.21049135922895934</v>
      </c>
      <c r="I45" s="6">
        <f t="shared" si="5"/>
        <v>1</v>
      </c>
    </row>
    <row r="46" spans="1:9" x14ac:dyDescent="0.25">
      <c r="A46" s="6">
        <v>37</v>
      </c>
      <c r="B46" s="6">
        <v>-0.77909021456434857</v>
      </c>
      <c r="C46" s="6">
        <v>0.11078218939786981</v>
      </c>
      <c r="D46" s="6">
        <f t="shared" si="0"/>
        <v>18.164639185835622</v>
      </c>
      <c r="E46" s="6">
        <f t="shared" si="1"/>
        <v>-9.3417747473488688E-2</v>
      </c>
      <c r="F46" s="6">
        <f t="shared" si="2"/>
        <v>0.20388142394175118</v>
      </c>
      <c r="G46" s="6">
        <f t="shared" si="3"/>
        <v>-0.52803804319831738</v>
      </c>
      <c r="H46" s="6">
        <f t="shared" si="4"/>
        <v>0.34120254825134</v>
      </c>
      <c r="I46" s="6">
        <f t="shared" si="5"/>
        <v>1</v>
      </c>
    </row>
    <row r="47" spans="1:9" x14ac:dyDescent="0.25">
      <c r="A47" s="6">
        <v>38</v>
      </c>
      <c r="B47" s="6">
        <v>0.38362827581295278</v>
      </c>
      <c r="C47" s="6">
        <v>0.41160313730277415</v>
      </c>
      <c r="D47" s="6">
        <f t="shared" si="0"/>
        <v>12.432450353866363</v>
      </c>
      <c r="E47" s="6">
        <f t="shared" si="1"/>
        <v>0.1370361420420351</v>
      </c>
      <c r="F47" s="6">
        <f t="shared" si="2"/>
        <v>0.13954285880932557</v>
      </c>
      <c r="G47" s="6">
        <f t="shared" si="3"/>
        <v>-0.22252684692733157</v>
      </c>
      <c r="H47" s="6">
        <f t="shared" si="4"/>
        <v>0.49659913101140174</v>
      </c>
      <c r="I47" s="6">
        <f t="shared" si="5"/>
        <v>1</v>
      </c>
    </row>
    <row r="48" spans="1:9" x14ac:dyDescent="0.25">
      <c r="A48" s="6">
        <v>39</v>
      </c>
      <c r="B48" s="6">
        <v>0.99945282272528857</v>
      </c>
      <c r="C48" s="6">
        <v>0.25824762718588823</v>
      </c>
      <c r="D48" s="6">
        <f t="shared" si="0"/>
        <v>14.700110671061646</v>
      </c>
      <c r="E48" s="6">
        <f t="shared" si="1"/>
        <v>0.25909420103878356</v>
      </c>
      <c r="F48" s="6">
        <f t="shared" si="2"/>
        <v>0.16499526718121851</v>
      </c>
      <c r="G48" s="6">
        <f t="shared" si="3"/>
        <v>-0.13188793714646529</v>
      </c>
      <c r="H48" s="6">
        <f t="shared" si="4"/>
        <v>0.65007633922403241</v>
      </c>
      <c r="I48" s="6">
        <f t="shared" si="5"/>
        <v>1</v>
      </c>
    </row>
    <row r="49" spans="1:9" x14ac:dyDescent="0.25">
      <c r="A49" s="6">
        <v>40</v>
      </c>
      <c r="B49" s="6">
        <v>-0.49263235268881544</v>
      </c>
      <c r="C49" s="6">
        <v>0.37092196417126988</v>
      </c>
      <c r="D49" s="6">
        <f t="shared" si="0"/>
        <v>12.974155632835545</v>
      </c>
      <c r="E49" s="6">
        <f t="shared" si="1"/>
        <v>-3.6641039269514605E-2</v>
      </c>
      <c r="F49" s="6">
        <f t="shared" si="2"/>
        <v>0.14562300400258224</v>
      </c>
      <c r="G49" s="6">
        <f t="shared" si="3"/>
        <v>-0.40395392722953555</v>
      </c>
      <c r="H49" s="6">
        <f t="shared" si="4"/>
        <v>0.33067184869050631</v>
      </c>
      <c r="I49" s="6">
        <f t="shared" si="5"/>
        <v>1</v>
      </c>
    </row>
    <row r="50" spans="1:9" x14ac:dyDescent="0.25">
      <c r="A50" s="6">
        <v>41</v>
      </c>
      <c r="B50" s="6">
        <v>0.68971758082625456</v>
      </c>
      <c r="C50" s="6">
        <v>0.87551499984740744</v>
      </c>
      <c r="D50" s="6">
        <f t="shared" si="0"/>
        <v>6.7205476635485404</v>
      </c>
      <c r="E50" s="6">
        <f t="shared" si="1"/>
        <v>0.19770385435865001</v>
      </c>
      <c r="F50" s="6">
        <f t="shared" si="2"/>
        <v>7.5431987021307448E-2</v>
      </c>
      <c r="G50" s="6">
        <f t="shared" si="3"/>
        <v>-6.6658096395899646E-2</v>
      </c>
      <c r="H50" s="6">
        <f t="shared" si="4"/>
        <v>0.46206580511319967</v>
      </c>
      <c r="I50" s="6">
        <f t="shared" si="5"/>
        <v>1</v>
      </c>
    </row>
    <row r="51" spans="1:9" x14ac:dyDescent="0.25">
      <c r="A51" s="6">
        <v>42</v>
      </c>
      <c r="B51" s="6">
        <v>-0.26884549697570037</v>
      </c>
      <c r="C51" s="6">
        <v>0.93301187170018618</v>
      </c>
      <c r="D51" s="6">
        <f t="shared" si="0"/>
        <v>5.6427042770500844</v>
      </c>
      <c r="E51" s="6">
        <f t="shared" si="1"/>
        <v>7.7141092452401791E-3</v>
      </c>
      <c r="F51" s="6">
        <f t="shared" si="2"/>
        <v>6.3334183030966579E-2</v>
      </c>
      <c r="G51" s="6">
        <f t="shared" si="3"/>
        <v>-0.23452276860966118</v>
      </c>
      <c r="H51" s="6">
        <f t="shared" si="4"/>
        <v>0.24995098710014155</v>
      </c>
      <c r="I51" s="6">
        <f t="shared" si="5"/>
        <v>1</v>
      </c>
    </row>
    <row r="52" spans="1:9" x14ac:dyDescent="0.25">
      <c r="A52" s="6">
        <v>43</v>
      </c>
      <c r="B52" s="6">
        <v>-6.6487473304732703E-2</v>
      </c>
      <c r="C52" s="6">
        <v>0.24945829645680104</v>
      </c>
      <c r="D52" s="6">
        <f t="shared" si="0"/>
        <v>14.85506738025086</v>
      </c>
      <c r="E52" s="6">
        <f t="shared" si="1"/>
        <v>4.7822006397986214E-2</v>
      </c>
      <c r="F52" s="6">
        <f t="shared" si="2"/>
        <v>0.16673451419821736</v>
      </c>
      <c r="G52" s="6">
        <f t="shared" si="3"/>
        <v>-0.34521543880105998</v>
      </c>
      <c r="H52" s="6">
        <f t="shared" si="4"/>
        <v>0.44085945159703244</v>
      </c>
      <c r="I52" s="6">
        <f t="shared" si="5"/>
        <v>1</v>
      </c>
    </row>
    <row r="53" spans="1:9" x14ac:dyDescent="0.25">
      <c r="A53" s="6">
        <v>44</v>
      </c>
      <c r="B53" s="6">
        <v>-2.0433617464732379</v>
      </c>
      <c r="C53" s="6">
        <v>0.72524185918759732</v>
      </c>
      <c r="D53" s="6">
        <f t="shared" si="0"/>
        <v>8.7366780345908666</v>
      </c>
      <c r="E53" s="6">
        <f t="shared" si="1"/>
        <v>-0.34399971924346395</v>
      </c>
      <c r="F53" s="6">
        <f t="shared" si="2"/>
        <v>9.8061202316750778E-2</v>
      </c>
      <c r="G53" s="6">
        <f t="shared" si="3"/>
        <v>-0.64541813356138666</v>
      </c>
      <c r="H53" s="6">
        <f t="shared" si="4"/>
        <v>-4.2581304925541297E-2</v>
      </c>
      <c r="I53" s="6">
        <f t="shared" si="5"/>
        <v>1</v>
      </c>
    </row>
    <row r="54" spans="1:9" x14ac:dyDescent="0.25">
      <c r="A54" s="6">
        <v>45</v>
      </c>
      <c r="B54" s="6">
        <v>-0.8685697139299009</v>
      </c>
      <c r="C54" s="6">
        <v>0.84624774925992619</v>
      </c>
      <c r="D54" s="6">
        <f t="shared" si="0"/>
        <v>7.1689762381671125</v>
      </c>
      <c r="E54" s="6">
        <f t="shared" si="1"/>
        <v>-0.11115282163920692</v>
      </c>
      <c r="F54" s="6">
        <f t="shared" si="2"/>
        <v>8.0465186711874193E-2</v>
      </c>
      <c r="G54" s="6">
        <f t="shared" si="3"/>
        <v>-0.38419213656159346</v>
      </c>
      <c r="H54" s="6">
        <f t="shared" si="4"/>
        <v>0.16188649328317961</v>
      </c>
      <c r="I54" s="6">
        <f t="shared" si="5"/>
        <v>1</v>
      </c>
    </row>
    <row r="55" spans="1:9" x14ac:dyDescent="0.25">
      <c r="A55" s="6">
        <v>46</v>
      </c>
      <c r="B55" s="6">
        <v>-0.74251147452741861</v>
      </c>
      <c r="C55" s="6">
        <v>0.8673055207983642</v>
      </c>
      <c r="D55" s="6">
        <f t="shared" si="0"/>
        <v>6.8509279210752778</v>
      </c>
      <c r="E55" s="6">
        <f t="shared" si="1"/>
        <v>-8.6167744153809567E-2</v>
      </c>
      <c r="F55" s="6">
        <f t="shared" si="2"/>
        <v>7.6895385896809013E-2</v>
      </c>
      <c r="G55" s="6">
        <f t="shared" si="3"/>
        <v>-0.35308171992576903</v>
      </c>
      <c r="H55" s="6">
        <f t="shared" si="4"/>
        <v>0.1807462316181499</v>
      </c>
      <c r="I55" s="6">
        <f t="shared" si="5"/>
        <v>1</v>
      </c>
    </row>
    <row r="56" spans="1:9" x14ac:dyDescent="0.25">
      <c r="A56" s="6">
        <v>47</v>
      </c>
      <c r="B56" s="6">
        <v>2.2372660168912262</v>
      </c>
      <c r="C56" s="6">
        <v>6.5523239844965969E-2</v>
      </c>
      <c r="D56" s="6">
        <f t="shared" si="0"/>
        <v>20.083477256249097</v>
      </c>
      <c r="E56" s="6">
        <f t="shared" si="1"/>
        <v>0.50443206007343977</v>
      </c>
      <c r="F56" s="6">
        <f t="shared" si="2"/>
        <v>0.22541862234724458</v>
      </c>
      <c r="G56" s="6">
        <f t="shared" si="3"/>
        <v>4.7432197429960354E-2</v>
      </c>
      <c r="H56" s="6">
        <f t="shared" si="4"/>
        <v>0.96143192271691924</v>
      </c>
      <c r="I56" s="6">
        <f t="shared" si="5"/>
        <v>0</v>
      </c>
    </row>
    <row r="57" spans="1:9" x14ac:dyDescent="0.25">
      <c r="A57" s="6">
        <v>48</v>
      </c>
      <c r="B57" s="6">
        <v>-1.815815267036669</v>
      </c>
      <c r="C57" s="6">
        <v>0.94576860866115298</v>
      </c>
      <c r="D57" s="6">
        <f t="shared" si="0"/>
        <v>5.3369267627718795</v>
      </c>
      <c r="E57" s="6">
        <f t="shared" si="1"/>
        <v>-0.29889940333234</v>
      </c>
      <c r="F57" s="6">
        <f t="shared" si="2"/>
        <v>5.9902110729248476E-2</v>
      </c>
      <c r="G57" s="6">
        <f t="shared" si="3"/>
        <v>-0.5344814750735265</v>
      </c>
      <c r="H57" s="6">
        <f t="shared" si="4"/>
        <v>-6.3317331591153436E-2</v>
      </c>
      <c r="I57" s="6">
        <f t="shared" si="5"/>
        <v>1</v>
      </c>
    </row>
    <row r="58" spans="1:9" x14ac:dyDescent="0.25">
      <c r="A58" s="6">
        <v>49</v>
      </c>
      <c r="B58" s="6">
        <v>0.38148755265865475</v>
      </c>
      <c r="C58" s="6">
        <v>0.60237434003723256</v>
      </c>
      <c r="D58" s="6">
        <f t="shared" si="0"/>
        <v>10.154889313448308</v>
      </c>
      <c r="E58" s="6">
        <f t="shared" si="1"/>
        <v>0.13661184503345838</v>
      </c>
      <c r="F58" s="6">
        <f t="shared" si="2"/>
        <v>0.11397932389491994</v>
      </c>
      <c r="G58" s="6">
        <f t="shared" si="3"/>
        <v>-0.18835137700991564</v>
      </c>
      <c r="H58" s="6">
        <f t="shared" si="4"/>
        <v>0.46157506707683238</v>
      </c>
      <c r="I58" s="6">
        <f t="shared" si="5"/>
        <v>1</v>
      </c>
    </row>
    <row r="59" spans="1:9" x14ac:dyDescent="0.25">
      <c r="A59" s="6">
        <v>50</v>
      </c>
      <c r="B59" s="6">
        <v>1.1117549547634553</v>
      </c>
      <c r="C59" s="6">
        <v>7.4373607593005153E-2</v>
      </c>
      <c r="D59" s="6">
        <f t="shared" si="0"/>
        <v>19.632088077436414</v>
      </c>
      <c r="E59" s="6">
        <f t="shared" si="1"/>
        <v>0.2813527815492588</v>
      </c>
      <c r="F59" s="6">
        <f t="shared" si="2"/>
        <v>0.22035219258848612</v>
      </c>
      <c r="G59" s="6">
        <f t="shared" si="3"/>
        <v>-0.17048221104150185</v>
      </c>
      <c r="H59" s="6">
        <f t="shared" si="4"/>
        <v>0.73318777414001945</v>
      </c>
      <c r="I59" s="6">
        <f t="shared" si="5"/>
        <v>1</v>
      </c>
    </row>
    <row r="60" spans="1:9" x14ac:dyDescent="0.25">
      <c r="A60" s="6">
        <v>51</v>
      </c>
      <c r="B60" s="6">
        <v>0.12420741768437438</v>
      </c>
      <c r="C60" s="6">
        <v>0.83220923490096743</v>
      </c>
      <c r="D60" s="6">
        <f t="shared" si="0"/>
        <v>7.3702311866639416</v>
      </c>
      <c r="E60" s="6">
        <f t="shared" si="1"/>
        <v>8.5618239710589655E-2</v>
      </c>
      <c r="F60" s="6">
        <f t="shared" si="2"/>
        <v>8.2724089025048311E-2</v>
      </c>
      <c r="G60" s="6">
        <f t="shared" si="3"/>
        <v>-0.19122707028040584</v>
      </c>
      <c r="H60" s="6">
        <f t="shared" si="4"/>
        <v>0.36246354970158512</v>
      </c>
      <c r="I60" s="6">
        <f t="shared" si="5"/>
        <v>1</v>
      </c>
    </row>
    <row r="61" spans="1:9" x14ac:dyDescent="0.25">
      <c r="A61" s="6">
        <v>52</v>
      </c>
      <c r="B61" s="6">
        <v>-0.15534055819443893</v>
      </c>
      <c r="C61" s="6">
        <v>3.8453321939756466E-2</v>
      </c>
      <c r="D61" s="6">
        <f t="shared" si="0"/>
        <v>21.91763864861198</v>
      </c>
      <c r="E61" s="6">
        <f t="shared" si="1"/>
        <v>3.0211089243274761E-2</v>
      </c>
      <c r="F61" s="6">
        <f t="shared" si="2"/>
        <v>0.24600540266190826</v>
      </c>
      <c r="G61" s="6">
        <f t="shared" si="3"/>
        <v>-0.44720109255738483</v>
      </c>
      <c r="H61" s="6">
        <f t="shared" si="4"/>
        <v>0.50762327104393434</v>
      </c>
      <c r="I61" s="6">
        <f t="shared" si="5"/>
        <v>1</v>
      </c>
    </row>
    <row r="62" spans="1:9" x14ac:dyDescent="0.25">
      <c r="A62" s="6">
        <v>53</v>
      </c>
      <c r="B62" s="6">
        <v>0.29455463845806662</v>
      </c>
      <c r="C62" s="6">
        <v>0.47596667378765223</v>
      </c>
      <c r="D62" s="6">
        <f t="shared" si="0"/>
        <v>11.628386185134367</v>
      </c>
      <c r="E62" s="6">
        <f t="shared" si="1"/>
        <v>0.11938151080359349</v>
      </c>
      <c r="F62" s="6">
        <f t="shared" si="2"/>
        <v>0.13051797557413025</v>
      </c>
      <c r="G62" s="6">
        <f t="shared" si="3"/>
        <v>-0.2283598412650395</v>
      </c>
      <c r="H62" s="6">
        <f t="shared" si="4"/>
        <v>0.46712286287222649</v>
      </c>
      <c r="I62" s="6">
        <f t="shared" si="5"/>
        <v>1</v>
      </c>
    </row>
    <row r="63" spans="1:9" x14ac:dyDescent="0.25">
      <c r="A63" s="6">
        <v>54</v>
      </c>
      <c r="B63" s="6">
        <v>-1.3447197488858365</v>
      </c>
      <c r="C63" s="6">
        <v>7.782219916379284E-3</v>
      </c>
      <c r="D63" s="6">
        <f t="shared" si="0"/>
        <v>26.978590411165388</v>
      </c>
      <c r="E63" s="6">
        <f t="shared" si="1"/>
        <v>-0.20552702180604221</v>
      </c>
      <c r="F63" s="6">
        <f t="shared" si="2"/>
        <v>0.30280994699078795</v>
      </c>
      <c r="G63" s="6">
        <f t="shared" si="3"/>
        <v>-0.73519807907947776</v>
      </c>
      <c r="H63" s="6">
        <f t="shared" si="4"/>
        <v>0.32414403546739334</v>
      </c>
      <c r="I63" s="6">
        <f t="shared" si="5"/>
        <v>0</v>
      </c>
    </row>
    <row r="64" spans="1:9" x14ac:dyDescent="0.25">
      <c r="A64" s="6">
        <v>55</v>
      </c>
      <c r="B64" s="6">
        <v>8.6513409769395366E-2</v>
      </c>
      <c r="C64" s="6">
        <v>0.33982360301522874</v>
      </c>
      <c r="D64" s="6">
        <f t="shared" si="0"/>
        <v>13.411935433000291</v>
      </c>
      <c r="E64" s="6">
        <f t="shared" si="1"/>
        <v>7.8147187338646187E-2</v>
      </c>
      <c r="F64" s="6">
        <f t="shared" si="2"/>
        <v>0.15053668096128137</v>
      </c>
      <c r="G64" s="6">
        <f t="shared" si="3"/>
        <v>-0.295311307170815</v>
      </c>
      <c r="H64" s="6">
        <f t="shared" si="4"/>
        <v>0.45160568184810734</v>
      </c>
      <c r="I64" s="6">
        <f t="shared" si="5"/>
        <v>1</v>
      </c>
    </row>
    <row r="65" spans="1:9" x14ac:dyDescent="0.25">
      <c r="A65" s="6">
        <v>56</v>
      </c>
      <c r="B65" s="6">
        <v>-0.1276771399716381</v>
      </c>
      <c r="C65" s="6">
        <v>0.67976928006836146</v>
      </c>
      <c r="D65" s="6">
        <f t="shared" si="0"/>
        <v>9.2693402222890739</v>
      </c>
      <c r="E65" s="6">
        <f t="shared" si="1"/>
        <v>3.5694052126810177E-2</v>
      </c>
      <c r="F65" s="6">
        <f t="shared" si="2"/>
        <v>0.1040398470999911</v>
      </c>
      <c r="G65" s="6">
        <f t="shared" si="3"/>
        <v>-0.27477693790449798</v>
      </c>
      <c r="H65" s="6">
        <f t="shared" si="4"/>
        <v>0.34616504215811827</v>
      </c>
      <c r="I65" s="6">
        <f t="shared" si="5"/>
        <v>1</v>
      </c>
    </row>
    <row r="66" spans="1:9" x14ac:dyDescent="0.25">
      <c r="A66" s="6">
        <v>57</v>
      </c>
      <c r="B66" s="6">
        <v>1.3630824469146319</v>
      </c>
      <c r="C66" s="6">
        <v>0.79604480117191079</v>
      </c>
      <c r="D66" s="6">
        <f t="shared" si="0"/>
        <v>7.8590638761805005</v>
      </c>
      <c r="E66" s="6">
        <f t="shared" si="1"/>
        <v>0.33116655727207039</v>
      </c>
      <c r="F66" s="6">
        <f t="shared" si="2"/>
        <v>8.8210787868239632E-2</v>
      </c>
      <c r="G66" s="6">
        <f t="shared" si="3"/>
        <v>4.5287708562187168E-2</v>
      </c>
      <c r="H66" s="6">
        <f t="shared" si="4"/>
        <v>0.61704540598195368</v>
      </c>
      <c r="I66" s="6">
        <f t="shared" si="5"/>
        <v>1</v>
      </c>
    </row>
    <row r="67" spans="1:9" x14ac:dyDescent="0.25">
      <c r="A67" s="6">
        <v>58</v>
      </c>
      <c r="B67" s="6">
        <v>4.8097490434884094E-2</v>
      </c>
      <c r="C67" s="6">
        <v>0.10684530167546617</v>
      </c>
      <c r="D67" s="6">
        <f t="shared" si="0"/>
        <v>18.30123932607685</v>
      </c>
      <c r="E67" s="6">
        <f t="shared" si="1"/>
        <v>7.0533050208101453E-2</v>
      </c>
      <c r="F67" s="6">
        <f t="shared" si="2"/>
        <v>0.20541463529916376</v>
      </c>
      <c r="G67" s="6">
        <f t="shared" si="3"/>
        <v>-0.36571838155800385</v>
      </c>
      <c r="H67" s="6">
        <f t="shared" si="4"/>
        <v>0.50678448197420678</v>
      </c>
      <c r="I67" s="6">
        <f t="shared" si="5"/>
        <v>1</v>
      </c>
    </row>
    <row r="68" spans="1:9" x14ac:dyDescent="0.25">
      <c r="A68" s="6">
        <v>59</v>
      </c>
      <c r="B68" s="6">
        <v>-0.43268642002658453</v>
      </c>
      <c r="C68" s="6">
        <v>0.49171422467726678</v>
      </c>
      <c r="D68" s="6">
        <f t="shared" si="0"/>
        <v>11.43903676980338</v>
      </c>
      <c r="E68" s="6">
        <f t="shared" si="1"/>
        <v>-2.4759596377724083E-2</v>
      </c>
      <c r="F68" s="6">
        <f t="shared" si="2"/>
        <v>0.12839270195733729</v>
      </c>
      <c r="G68" s="6">
        <f t="shared" si="3"/>
        <v>-0.36965812620664507</v>
      </c>
      <c r="H68" s="6">
        <f t="shared" si="4"/>
        <v>0.32013893345119693</v>
      </c>
      <c r="I68" s="6">
        <f t="shared" si="5"/>
        <v>1</v>
      </c>
    </row>
    <row r="69" spans="1:9" x14ac:dyDescent="0.25">
      <c r="A69" s="6">
        <v>60</v>
      </c>
      <c r="B69" s="6">
        <v>0.31089257390704006</v>
      </c>
      <c r="C69" s="6">
        <v>0.99609363078707236</v>
      </c>
      <c r="D69" s="6">
        <f t="shared" si="0"/>
        <v>2.9183337056351903</v>
      </c>
      <c r="E69" s="6">
        <f t="shared" si="1"/>
        <v>0.12261973295455258</v>
      </c>
      <c r="F69" s="6">
        <f t="shared" si="2"/>
        <v>3.2755620706524852E-2</v>
      </c>
      <c r="G69" s="6">
        <f t="shared" si="3"/>
        <v>-5.1586660869699874E-2</v>
      </c>
      <c r="H69" s="6">
        <f t="shared" si="4"/>
        <v>0.29682612677880504</v>
      </c>
      <c r="I69" s="6">
        <f t="shared" si="5"/>
        <v>1</v>
      </c>
    </row>
    <row r="70" spans="1:9" x14ac:dyDescent="0.25">
      <c r="A70" s="6">
        <v>61</v>
      </c>
      <c r="B70" s="6">
        <v>-0.83200120570836589</v>
      </c>
      <c r="C70" s="6">
        <v>0.17377239295632801</v>
      </c>
      <c r="D70" s="6">
        <f t="shared" si="0"/>
        <v>16.395806570033788</v>
      </c>
      <c r="E70" s="6">
        <f t="shared" si="1"/>
        <v>-0.10390484629248437</v>
      </c>
      <c r="F70" s="6">
        <f t="shared" si="2"/>
        <v>0.1840278992592734</v>
      </c>
      <c r="G70" s="6">
        <f t="shared" si="3"/>
        <v>-0.51682207905491673</v>
      </c>
      <c r="H70" s="6">
        <f t="shared" si="4"/>
        <v>0.30901238646994805</v>
      </c>
      <c r="I70" s="6">
        <f t="shared" si="5"/>
        <v>1</v>
      </c>
    </row>
    <row r="71" spans="1:9" x14ac:dyDescent="0.25">
      <c r="A71" s="6">
        <v>62</v>
      </c>
      <c r="B71" s="6">
        <v>0.52274231165938545</v>
      </c>
      <c r="C71" s="6">
        <v>6.579790643024995E-2</v>
      </c>
      <c r="D71" s="6">
        <f t="shared" si="0"/>
        <v>20.068678085290305</v>
      </c>
      <c r="E71" s="6">
        <f t="shared" si="1"/>
        <v>0.16460891301999483</v>
      </c>
      <c r="F71" s="6">
        <f t="shared" si="2"/>
        <v>0.22525251521913883</v>
      </c>
      <c r="G71" s="6">
        <f t="shared" si="3"/>
        <v>-0.29222254090139221</v>
      </c>
      <c r="H71" s="6">
        <f t="shared" si="4"/>
        <v>0.62144036694138183</v>
      </c>
      <c r="I71" s="6">
        <f t="shared" si="5"/>
        <v>1</v>
      </c>
    </row>
    <row r="72" spans="1:9" x14ac:dyDescent="0.25">
      <c r="A72" s="6">
        <v>63</v>
      </c>
      <c r="B72" s="6">
        <v>-0.71655676947557367</v>
      </c>
      <c r="C72" s="6">
        <v>0.12161626026184881</v>
      </c>
      <c r="D72" s="6">
        <f t="shared" si="0"/>
        <v>17.808935249565408</v>
      </c>
      <c r="E72" s="6">
        <f t="shared" si="1"/>
        <v>-8.1023452754018621E-2</v>
      </c>
      <c r="F72" s="6">
        <f t="shared" si="2"/>
        <v>0.19988897331905961</v>
      </c>
      <c r="G72" s="6">
        <f t="shared" si="3"/>
        <v>-0.51136729452663765</v>
      </c>
      <c r="H72" s="6">
        <f t="shared" si="4"/>
        <v>0.34932038901860035</v>
      </c>
      <c r="I72" s="6">
        <f t="shared" si="5"/>
        <v>1</v>
      </c>
    </row>
    <row r="73" spans="1:9" x14ac:dyDescent="0.25">
      <c r="A73" s="6">
        <v>64</v>
      </c>
      <c r="B73" s="6">
        <v>0.88192109615192749</v>
      </c>
      <c r="C73" s="6">
        <v>0.23664052247688222</v>
      </c>
      <c r="D73" s="6">
        <f t="shared" si="0"/>
        <v>15.088347074668469</v>
      </c>
      <c r="E73" s="6">
        <f t="shared" si="1"/>
        <v>0.23579910101718085</v>
      </c>
      <c r="F73" s="6">
        <f t="shared" si="2"/>
        <v>0.16935286492833512</v>
      </c>
      <c r="G73" s="6">
        <f t="shared" si="3"/>
        <v>-0.16031239603761618</v>
      </c>
      <c r="H73" s="6">
        <f t="shared" si="4"/>
        <v>0.63191059807197791</v>
      </c>
      <c r="I73" s="6">
        <f t="shared" si="5"/>
        <v>1</v>
      </c>
    </row>
    <row r="74" spans="1:9" x14ac:dyDescent="0.25">
      <c r="A74" s="6">
        <v>65</v>
      </c>
      <c r="B74" s="6">
        <v>-0.76630385592579842</v>
      </c>
      <c r="C74" s="6">
        <v>0.11014130069887387</v>
      </c>
      <c r="D74" s="6">
        <f t="shared" si="0"/>
        <v>18.186591617786494</v>
      </c>
      <c r="E74" s="6">
        <f t="shared" si="1"/>
        <v>-9.088345726878222E-2</v>
      </c>
      <c r="F74" s="6">
        <f t="shared" si="2"/>
        <v>0.20412781986733711</v>
      </c>
      <c r="G74" s="6">
        <f t="shared" si="3"/>
        <v>-0.52576629857687029</v>
      </c>
      <c r="H74" s="6">
        <f t="shared" si="4"/>
        <v>0.34399938403930591</v>
      </c>
      <c r="I74" s="6">
        <f t="shared" si="5"/>
        <v>1</v>
      </c>
    </row>
    <row r="75" spans="1:9" x14ac:dyDescent="0.25">
      <c r="A75" s="6">
        <v>66</v>
      </c>
      <c r="B75" s="6">
        <v>-2.2972017177380621</v>
      </c>
      <c r="C75" s="6">
        <v>0.13617358928189946</v>
      </c>
      <c r="D75" s="6">
        <f t="shared" ref="D75:D138" si="6">CHIINV(C75,$B$3+$B$4-2)</f>
        <v>17.370792700095723</v>
      </c>
      <c r="E75" s="6">
        <f t="shared" ref="E75:E138" si="7">$B$1+B75*SQRT($B$2^2*(1/$B$3+1/$B$4))</f>
        <v>-0.39431147499227365</v>
      </c>
      <c r="F75" s="6">
        <f t="shared" ref="F75:F138" si="8">$B$2^2/($B$3+$B$4-2)*D75</f>
        <v>0.19497122483193274</v>
      </c>
      <c r="G75" s="6">
        <f t="shared" ref="G75:G138" si="9">E75-$B$6*SQRT(F75*(1/$B$3+1/$B$4))</f>
        <v>-0.81932860458530876</v>
      </c>
      <c r="H75" s="6">
        <f t="shared" ref="H75:H138" si="10">E75+$B$6*SQRT(F75*(1/$B$3+1/$B$4))</f>
        <v>3.0705654600761412E-2</v>
      </c>
      <c r="I75" s="6">
        <f t="shared" ref="I75:I138" si="11">IF(-G75&lt;$B$7,1,0)*IF(H75&lt;$B$7,1,0)</f>
        <v>0</v>
      </c>
    </row>
    <row r="76" spans="1:9" x14ac:dyDescent="0.25">
      <c r="A76" s="6">
        <v>67</v>
      </c>
      <c r="B76" s="6">
        <v>0.90138883024337701</v>
      </c>
      <c r="C76" s="6">
        <v>0.71166112247077851</v>
      </c>
      <c r="D76" s="6">
        <f t="shared" si="6"/>
        <v>8.8974807006710996</v>
      </c>
      <c r="E76" s="6">
        <f t="shared" si="7"/>
        <v>0.23965765756251683</v>
      </c>
      <c r="F76" s="6">
        <f t="shared" si="8"/>
        <v>9.9866064841057492E-2</v>
      </c>
      <c r="G76" s="6">
        <f t="shared" si="9"/>
        <v>-6.4521983070417344E-2</v>
      </c>
      <c r="H76" s="6">
        <f t="shared" si="10"/>
        <v>0.54383729819545101</v>
      </c>
      <c r="I76" s="6">
        <f t="shared" si="11"/>
        <v>1</v>
      </c>
    </row>
    <row r="77" spans="1:9" x14ac:dyDescent="0.25">
      <c r="A77" s="6">
        <v>68</v>
      </c>
      <c r="B77" s="6">
        <v>0.45175170271249954</v>
      </c>
      <c r="C77" s="6">
        <v>0.74465163121433153</v>
      </c>
      <c r="D77" s="6">
        <f t="shared" si="6"/>
        <v>8.5034871459779087</v>
      </c>
      <c r="E77" s="6">
        <f t="shared" si="7"/>
        <v>0.15053838598676894</v>
      </c>
      <c r="F77" s="6">
        <f t="shared" si="8"/>
        <v>9.5443848350384886E-2</v>
      </c>
      <c r="G77" s="6">
        <f t="shared" si="9"/>
        <v>-0.14683023914810839</v>
      </c>
      <c r="H77" s="6">
        <f t="shared" si="10"/>
        <v>0.44790701112164627</v>
      </c>
      <c r="I77" s="6">
        <f t="shared" si="11"/>
        <v>1</v>
      </c>
    </row>
    <row r="78" spans="1:9" x14ac:dyDescent="0.25">
      <c r="A78" s="6">
        <v>69</v>
      </c>
      <c r="B78" s="6">
        <v>-0.25420035854040179</v>
      </c>
      <c r="C78" s="6">
        <v>0.70683919797357098</v>
      </c>
      <c r="D78" s="6">
        <f t="shared" si="6"/>
        <v>8.9541778713126359</v>
      </c>
      <c r="E78" s="6">
        <f t="shared" si="7"/>
        <v>1.0616814537053897E-2</v>
      </c>
      <c r="F78" s="6">
        <f t="shared" si="8"/>
        <v>0.10050243860910231</v>
      </c>
      <c r="G78" s="6">
        <f t="shared" si="9"/>
        <v>-0.29453044482459695</v>
      </c>
      <c r="H78" s="6">
        <f t="shared" si="10"/>
        <v>0.3157640738987047</v>
      </c>
      <c r="I78" s="6">
        <f t="shared" si="11"/>
        <v>1</v>
      </c>
    </row>
    <row r="79" spans="1:9" x14ac:dyDescent="0.25">
      <c r="A79" s="6">
        <v>70</v>
      </c>
      <c r="B79" s="6">
        <v>-0.10572648534434848</v>
      </c>
      <c r="C79" s="6">
        <v>0.11868648335215308</v>
      </c>
      <c r="D79" s="6">
        <f t="shared" si="6"/>
        <v>17.902393747807306</v>
      </c>
      <c r="E79" s="6">
        <f t="shared" si="7"/>
        <v>4.004473010960316E-2</v>
      </c>
      <c r="F79" s="6">
        <f t="shared" si="8"/>
        <v>0.20093795929153488</v>
      </c>
      <c r="G79" s="6">
        <f t="shared" si="9"/>
        <v>-0.39142682257017047</v>
      </c>
      <c r="H79" s="6">
        <f t="shared" si="10"/>
        <v>0.47151628278937685</v>
      </c>
      <c r="I79" s="6">
        <f t="shared" si="11"/>
        <v>1</v>
      </c>
    </row>
    <row r="80" spans="1:9" x14ac:dyDescent="0.25">
      <c r="A80" s="6">
        <v>71</v>
      </c>
      <c r="B80" s="6">
        <v>0.47585899665136822</v>
      </c>
      <c r="C80" s="6">
        <v>4.1840876491592148E-2</v>
      </c>
      <c r="D80" s="6">
        <f t="shared" si="6"/>
        <v>21.633321699739422</v>
      </c>
      <c r="E80" s="6">
        <f t="shared" si="7"/>
        <v>0.15531651560273774</v>
      </c>
      <c r="F80" s="6">
        <f t="shared" si="8"/>
        <v>0.24281420553468361</v>
      </c>
      <c r="G80" s="6">
        <f t="shared" si="9"/>
        <v>-0.31898904849412407</v>
      </c>
      <c r="H80" s="6">
        <f t="shared" si="10"/>
        <v>0.62962207969959949</v>
      </c>
      <c r="I80" s="6">
        <f t="shared" si="11"/>
        <v>1</v>
      </c>
    </row>
    <row r="81" spans="1:9" x14ac:dyDescent="0.25">
      <c r="A81" s="6">
        <v>72</v>
      </c>
      <c r="B81" s="6">
        <v>3.3152173273265362</v>
      </c>
      <c r="C81" s="6">
        <v>0.13367107150486771</v>
      </c>
      <c r="D81" s="6">
        <f t="shared" si="6"/>
        <v>17.443236191181178</v>
      </c>
      <c r="E81" s="6">
        <f t="shared" si="7"/>
        <v>0.71808486963490248</v>
      </c>
      <c r="F81" s="6">
        <f t="shared" si="8"/>
        <v>0.19578433661283348</v>
      </c>
      <c r="G81" s="6">
        <f t="shared" si="9"/>
        <v>0.29218241228458092</v>
      </c>
      <c r="H81" s="6">
        <f t="shared" si="10"/>
        <v>1.1439873269852241</v>
      </c>
      <c r="I81" s="6">
        <f t="shared" si="11"/>
        <v>0</v>
      </c>
    </row>
    <row r="82" spans="1:9" x14ac:dyDescent="0.25">
      <c r="A82" s="6">
        <v>73</v>
      </c>
      <c r="B82" s="6">
        <v>-2.8711656341329217</v>
      </c>
      <c r="C82" s="6">
        <v>0.76229132969145785</v>
      </c>
      <c r="D82" s="6">
        <f t="shared" si="6"/>
        <v>8.2873472733107398</v>
      </c>
      <c r="E82" s="6">
        <f t="shared" si="7"/>
        <v>-0.50807264596310442</v>
      </c>
      <c r="F82" s="6">
        <f t="shared" si="8"/>
        <v>9.3017876407912523E-2</v>
      </c>
      <c r="G82" s="6">
        <f t="shared" si="9"/>
        <v>-0.80163771903654268</v>
      </c>
      <c r="H82" s="6">
        <f t="shared" si="10"/>
        <v>-0.21450757288966615</v>
      </c>
      <c r="I82" s="6">
        <f t="shared" si="11"/>
        <v>0</v>
      </c>
    </row>
    <row r="83" spans="1:9" x14ac:dyDescent="0.25">
      <c r="A83" s="6">
        <v>74</v>
      </c>
      <c r="B83" s="6">
        <v>1.0612347978167236</v>
      </c>
      <c r="C83" s="6">
        <v>0.20075075533310954</v>
      </c>
      <c r="D83" s="6">
        <f t="shared" si="6"/>
        <v>15.796180071653726</v>
      </c>
      <c r="E83" s="6">
        <f t="shared" si="7"/>
        <v>0.27133955241111118</v>
      </c>
      <c r="F83" s="6">
        <f t="shared" si="8"/>
        <v>0.17729764147258073</v>
      </c>
      <c r="G83" s="6">
        <f t="shared" si="9"/>
        <v>-0.13395676071709811</v>
      </c>
      <c r="H83" s="6">
        <f t="shared" si="10"/>
        <v>0.67663586553932054</v>
      </c>
      <c r="I83" s="6">
        <f t="shared" si="11"/>
        <v>1</v>
      </c>
    </row>
    <row r="84" spans="1:9" x14ac:dyDescent="0.25">
      <c r="A84" s="6">
        <v>75</v>
      </c>
      <c r="B84" s="6">
        <v>-1.587363840371836</v>
      </c>
      <c r="C84" s="6">
        <v>0.30249946592608418</v>
      </c>
      <c r="D84" s="6">
        <f t="shared" si="6"/>
        <v>13.972006526850866</v>
      </c>
      <c r="E84" s="6">
        <f t="shared" si="7"/>
        <v>-0.25361972447972525</v>
      </c>
      <c r="F84" s="6">
        <f t="shared" si="8"/>
        <v>0.15682296559125136</v>
      </c>
      <c r="G84" s="6">
        <f t="shared" si="9"/>
        <v>-0.63479612535167251</v>
      </c>
      <c r="H84" s="6">
        <f t="shared" si="10"/>
        <v>0.12755667639222207</v>
      </c>
      <c r="I84" s="6">
        <f t="shared" si="11"/>
        <v>1</v>
      </c>
    </row>
    <row r="85" spans="1:9" x14ac:dyDescent="0.25">
      <c r="A85" s="6">
        <v>76</v>
      </c>
      <c r="B85" s="6">
        <v>0.34398567549942527</v>
      </c>
      <c r="C85" s="6">
        <v>7.5441755424665066E-2</v>
      </c>
      <c r="D85" s="6">
        <f t="shared" si="6"/>
        <v>19.580862749617179</v>
      </c>
      <c r="E85" s="6">
        <f t="shared" si="7"/>
        <v>0.12917887348703244</v>
      </c>
      <c r="F85" s="6">
        <f t="shared" si="8"/>
        <v>0.21977723524026571</v>
      </c>
      <c r="G85" s="6">
        <f t="shared" si="9"/>
        <v>-0.32206625537212002</v>
      </c>
      <c r="H85" s="6">
        <f t="shared" si="10"/>
        <v>0.58042400234618485</v>
      </c>
      <c r="I85" s="6">
        <f t="shared" si="11"/>
        <v>1</v>
      </c>
    </row>
    <row r="86" spans="1:9" x14ac:dyDescent="0.25">
      <c r="A86" s="6">
        <v>77</v>
      </c>
      <c r="B86" s="6">
        <v>-8.3518898463808E-2</v>
      </c>
      <c r="C86" s="6">
        <v>3.3326212347788937E-2</v>
      </c>
      <c r="D86" s="6">
        <f t="shared" si="6"/>
        <v>22.394781403955648</v>
      </c>
      <c r="E86" s="6">
        <f t="shared" si="7"/>
        <v>4.4446332746638492E-2</v>
      </c>
      <c r="F86" s="6">
        <f t="shared" si="8"/>
        <v>0.25136089270978185</v>
      </c>
      <c r="G86" s="6">
        <f t="shared" si="9"/>
        <v>-0.43813445605399959</v>
      </c>
      <c r="H86" s="6">
        <f t="shared" si="10"/>
        <v>0.5270271215472766</v>
      </c>
      <c r="I86" s="6">
        <f t="shared" si="11"/>
        <v>1</v>
      </c>
    </row>
    <row r="87" spans="1:9" x14ac:dyDescent="0.25">
      <c r="A87" s="6">
        <v>78</v>
      </c>
      <c r="B87" s="6">
        <v>-0.13083990779705346</v>
      </c>
      <c r="C87" s="6">
        <v>0.29584643086031676</v>
      </c>
      <c r="D87" s="6">
        <f t="shared" si="6"/>
        <v>14.076553830999069</v>
      </c>
      <c r="E87" s="6">
        <f t="shared" si="7"/>
        <v>3.5067183152906606E-2</v>
      </c>
      <c r="F87" s="6">
        <f t="shared" si="8"/>
        <v>0.15799641324528615</v>
      </c>
      <c r="G87" s="6">
        <f t="shared" si="9"/>
        <v>-0.34753266019944418</v>
      </c>
      <c r="H87" s="6">
        <f t="shared" si="10"/>
        <v>0.41766702650525744</v>
      </c>
      <c r="I87" s="6">
        <f t="shared" si="11"/>
        <v>1</v>
      </c>
    </row>
    <row r="88" spans="1:9" x14ac:dyDescent="0.25">
      <c r="A88" s="6">
        <v>79</v>
      </c>
      <c r="B88" s="6">
        <v>-1.830730980145745</v>
      </c>
      <c r="C88" s="6">
        <v>0.70082705160679948</v>
      </c>
      <c r="D88" s="6">
        <f t="shared" si="6"/>
        <v>9.0246092310312083</v>
      </c>
      <c r="E88" s="6">
        <f t="shared" si="7"/>
        <v>-0.30185573724233811</v>
      </c>
      <c r="F88" s="6">
        <f t="shared" si="8"/>
        <v>0.10129296605986354</v>
      </c>
      <c r="G88" s="6">
        <f t="shared" si="9"/>
        <v>-0.60820075253030659</v>
      </c>
      <c r="H88" s="6">
        <f t="shared" si="10"/>
        <v>4.4892780456303183E-3</v>
      </c>
      <c r="I88" s="6">
        <f t="shared" si="11"/>
        <v>1</v>
      </c>
    </row>
    <row r="89" spans="1:9" x14ac:dyDescent="0.25">
      <c r="A89" s="6">
        <v>80</v>
      </c>
      <c r="B89" s="6">
        <v>-0.52011273510288447</v>
      </c>
      <c r="C89" s="6">
        <v>0.60505996887112035</v>
      </c>
      <c r="D89" s="6">
        <f t="shared" si="6"/>
        <v>10.124263331964942</v>
      </c>
      <c r="E89" s="6">
        <f t="shared" si="7"/>
        <v>-4.2087723970160557E-2</v>
      </c>
      <c r="F89" s="6">
        <f t="shared" si="8"/>
        <v>0.11363557532658551</v>
      </c>
      <c r="G89" s="6">
        <f t="shared" si="9"/>
        <v>-0.3665605500863911</v>
      </c>
      <c r="H89" s="6">
        <f t="shared" si="10"/>
        <v>0.28238510214607004</v>
      </c>
      <c r="I89" s="6">
        <f t="shared" si="11"/>
        <v>1</v>
      </c>
    </row>
    <row r="90" spans="1:9" x14ac:dyDescent="0.25">
      <c r="A90" s="6">
        <v>81</v>
      </c>
      <c r="B90" s="6">
        <v>-1.3728322301176377</v>
      </c>
      <c r="C90" s="6">
        <v>0.94442579424420914</v>
      </c>
      <c r="D90" s="6">
        <f t="shared" si="6"/>
        <v>5.3710144048729243</v>
      </c>
      <c r="E90" s="6">
        <f t="shared" si="7"/>
        <v>-0.21109899016933747</v>
      </c>
      <c r="F90" s="6">
        <f t="shared" si="8"/>
        <v>6.0284713264827448E-2</v>
      </c>
      <c r="G90" s="6">
        <f t="shared" si="9"/>
        <v>-0.44743221099224217</v>
      </c>
      <c r="H90" s="6">
        <f t="shared" si="10"/>
        <v>2.5234230653567225E-2</v>
      </c>
      <c r="I90" s="6">
        <f t="shared" si="11"/>
        <v>1</v>
      </c>
    </row>
    <row r="91" spans="1:9" x14ac:dyDescent="0.25">
      <c r="A91" s="6">
        <v>82</v>
      </c>
      <c r="B91" s="6">
        <v>-2.9265265766298398E-2</v>
      </c>
      <c r="C91" s="6">
        <v>4.12915433210242E-2</v>
      </c>
      <c r="D91" s="6">
        <f t="shared" si="6"/>
        <v>21.677969785990989</v>
      </c>
      <c r="E91" s="6">
        <f t="shared" si="7"/>
        <v>5.5199546683599693E-2</v>
      </c>
      <c r="F91" s="6">
        <f t="shared" si="8"/>
        <v>0.24331533937544506</v>
      </c>
      <c r="G91" s="6">
        <f t="shared" si="9"/>
        <v>-0.41959521460634464</v>
      </c>
      <c r="H91" s="6">
        <f t="shared" si="10"/>
        <v>0.52999430797354408</v>
      </c>
      <c r="I91" s="6">
        <f t="shared" si="11"/>
        <v>1</v>
      </c>
    </row>
    <row r="92" spans="1:9" x14ac:dyDescent="0.25">
      <c r="A92" s="6">
        <v>83</v>
      </c>
      <c r="B92" s="6">
        <v>1.9055914890486747</v>
      </c>
      <c r="C92" s="6">
        <v>9.2867824335459453E-2</v>
      </c>
      <c r="D92" s="6">
        <f t="shared" si="6"/>
        <v>18.823899183539638</v>
      </c>
      <c r="E92" s="6">
        <f t="shared" si="7"/>
        <v>0.43869328871379826</v>
      </c>
      <c r="F92" s="6">
        <f t="shared" si="8"/>
        <v>0.21128101309431421</v>
      </c>
      <c r="G92" s="6">
        <f t="shared" si="9"/>
        <v>-3.7436810923801023E-3</v>
      </c>
      <c r="H92" s="6">
        <f t="shared" si="10"/>
        <v>0.88113025851997662</v>
      </c>
      <c r="I92" s="6">
        <f t="shared" si="11"/>
        <v>0</v>
      </c>
    </row>
    <row r="93" spans="1:9" x14ac:dyDescent="0.25">
      <c r="A93" s="6">
        <v>84</v>
      </c>
      <c r="B93" s="6">
        <v>-1.4232364264898933</v>
      </c>
      <c r="C93" s="6">
        <v>0.35019989623706776</v>
      </c>
      <c r="D93" s="6">
        <f t="shared" si="6"/>
        <v>13.263258745399806</v>
      </c>
      <c r="E93" s="6">
        <f t="shared" si="7"/>
        <v>-0.22108923561397748</v>
      </c>
      <c r="F93" s="6">
        <f t="shared" si="8"/>
        <v>0.14886792142992955</v>
      </c>
      <c r="G93" s="6">
        <f t="shared" si="9"/>
        <v>-0.59247199284096197</v>
      </c>
      <c r="H93" s="6">
        <f t="shared" si="10"/>
        <v>0.15029352161300702</v>
      </c>
      <c r="I93" s="6">
        <f t="shared" si="11"/>
        <v>1</v>
      </c>
    </row>
    <row r="94" spans="1:9" x14ac:dyDescent="0.25">
      <c r="A94" s="6">
        <v>85</v>
      </c>
      <c r="B94" s="6">
        <v>0.48066226554510649</v>
      </c>
      <c r="C94" s="6">
        <v>0.52513199255348364</v>
      </c>
      <c r="D94" s="6">
        <f t="shared" si="6"/>
        <v>11.044230310107316</v>
      </c>
      <c r="E94" s="6">
        <f t="shared" si="7"/>
        <v>0.15626853624067538</v>
      </c>
      <c r="F94" s="6">
        <f t="shared" si="8"/>
        <v>0.12396136135317037</v>
      </c>
      <c r="G94" s="6">
        <f t="shared" si="9"/>
        <v>-0.18262582471255046</v>
      </c>
      <c r="H94" s="6">
        <f t="shared" si="10"/>
        <v>0.49516289719390122</v>
      </c>
      <c r="I94" s="6">
        <f t="shared" si="11"/>
        <v>1</v>
      </c>
    </row>
    <row r="95" spans="1:9" x14ac:dyDescent="0.25">
      <c r="A95" s="6">
        <v>86</v>
      </c>
      <c r="B95" s="6">
        <v>0.89943796410807408</v>
      </c>
      <c r="C95" s="6">
        <v>0.11041596728415784</v>
      </c>
      <c r="D95" s="6">
        <f t="shared" si="6"/>
        <v>18.177170157542957</v>
      </c>
      <c r="E95" s="6">
        <f t="shared" si="7"/>
        <v>0.23927099071880062</v>
      </c>
      <c r="F95" s="6">
        <f t="shared" si="8"/>
        <v>0.20402207261244196</v>
      </c>
      <c r="G95" s="6">
        <f t="shared" si="9"/>
        <v>-0.19549919170684157</v>
      </c>
      <c r="H95" s="6">
        <f t="shared" si="10"/>
        <v>0.67404117314444278</v>
      </c>
      <c r="I95" s="6">
        <f t="shared" si="11"/>
        <v>1</v>
      </c>
    </row>
    <row r="96" spans="1:9" x14ac:dyDescent="0.25">
      <c r="A96" s="6">
        <v>87</v>
      </c>
      <c r="B96" s="6">
        <v>1.2022792361676693</v>
      </c>
      <c r="C96" s="6">
        <v>0.67217017120883815</v>
      </c>
      <c r="D96" s="6">
        <f t="shared" si="6"/>
        <v>9.3570348433081065</v>
      </c>
      <c r="E96" s="6">
        <f t="shared" si="7"/>
        <v>0.29929493428687404</v>
      </c>
      <c r="F96" s="6">
        <f t="shared" si="8"/>
        <v>0.1050241388341938</v>
      </c>
      <c r="G96" s="6">
        <f t="shared" si="9"/>
        <v>-1.264123784461918E-2</v>
      </c>
      <c r="H96" s="6">
        <f t="shared" si="10"/>
        <v>0.61123110641836731</v>
      </c>
      <c r="I96" s="6">
        <f t="shared" si="11"/>
        <v>1</v>
      </c>
    </row>
    <row r="97" spans="1:9" x14ac:dyDescent="0.25">
      <c r="A97" s="6">
        <v>88</v>
      </c>
      <c r="B97" s="6">
        <v>0.92307573140715249</v>
      </c>
      <c r="C97" s="6">
        <v>0.59022797326578569</v>
      </c>
      <c r="D97" s="6">
        <f t="shared" si="6"/>
        <v>10.293512010416062</v>
      </c>
      <c r="E97" s="6">
        <f t="shared" si="7"/>
        <v>0.24395605890909644</v>
      </c>
      <c r="F97" s="6">
        <f t="shared" si="8"/>
        <v>0.11553523659757743</v>
      </c>
      <c r="G97" s="6">
        <f t="shared" si="9"/>
        <v>-8.3217654262146168E-2</v>
      </c>
      <c r="H97" s="6">
        <f t="shared" si="10"/>
        <v>0.57112977208033899</v>
      </c>
      <c r="I97" s="6">
        <f t="shared" si="11"/>
        <v>1</v>
      </c>
    </row>
    <row r="98" spans="1:9" x14ac:dyDescent="0.25">
      <c r="A98" s="6">
        <v>89</v>
      </c>
      <c r="B98" s="6">
        <v>-7.0705254984204657E-2</v>
      </c>
      <c r="C98" s="6">
        <v>0.85778374584185313</v>
      </c>
      <c r="D98" s="6">
        <f t="shared" si="6"/>
        <v>6.9974239003076013</v>
      </c>
      <c r="E98" s="6">
        <f t="shared" si="7"/>
        <v>4.6986030879229118E-2</v>
      </c>
      <c r="F98" s="6">
        <f t="shared" si="8"/>
        <v>7.853966897571088E-2</v>
      </c>
      <c r="G98" s="6">
        <f t="shared" si="9"/>
        <v>-0.22276661126828443</v>
      </c>
      <c r="H98" s="6">
        <f t="shared" si="10"/>
        <v>0.31673867302674263</v>
      </c>
      <c r="I98" s="6">
        <f t="shared" si="11"/>
        <v>1</v>
      </c>
    </row>
    <row r="99" spans="1:9" x14ac:dyDescent="0.25">
      <c r="A99" s="6">
        <v>90</v>
      </c>
      <c r="B99" s="6">
        <v>1.6968533600447699</v>
      </c>
      <c r="C99" s="6">
        <v>0.99536118655964845</v>
      </c>
      <c r="D99" s="6">
        <f t="shared" si="6"/>
        <v>3.025515068492215</v>
      </c>
      <c r="E99" s="6">
        <f t="shared" si="7"/>
        <v>0.39732083775747679</v>
      </c>
      <c r="F99" s="6">
        <f t="shared" si="8"/>
        <v>3.3958633255012333E-2</v>
      </c>
      <c r="G99" s="6">
        <f t="shared" si="9"/>
        <v>0.21994425846496038</v>
      </c>
      <c r="H99" s="6">
        <f t="shared" si="10"/>
        <v>0.57469741704999322</v>
      </c>
      <c r="I99" s="6">
        <f t="shared" si="11"/>
        <v>1</v>
      </c>
    </row>
    <row r="100" spans="1:9" x14ac:dyDescent="0.25">
      <c r="A100" s="6">
        <v>91</v>
      </c>
      <c r="B100" s="6">
        <v>-0.61005493989796378</v>
      </c>
      <c r="C100" s="6">
        <v>0.24607074190496536</v>
      </c>
      <c r="D100" s="6">
        <f t="shared" si="6"/>
        <v>14.915849013618063</v>
      </c>
      <c r="E100" s="6">
        <f t="shared" si="7"/>
        <v>-5.9914507579580709E-2</v>
      </c>
      <c r="F100" s="6">
        <f t="shared" si="8"/>
        <v>0.16741673231626694</v>
      </c>
      <c r="G100" s="6">
        <f t="shared" si="9"/>
        <v>-0.4537552164180621</v>
      </c>
      <c r="H100" s="6">
        <f t="shared" si="10"/>
        <v>0.33392620125890066</v>
      </c>
      <c r="I100" s="6">
        <f t="shared" si="11"/>
        <v>1</v>
      </c>
    </row>
    <row r="101" spans="1:9" x14ac:dyDescent="0.25">
      <c r="A101" s="6">
        <v>92</v>
      </c>
      <c r="B101" s="6">
        <v>-0.42756823859235737</v>
      </c>
      <c r="C101" s="6">
        <v>0.5518356883449812</v>
      </c>
      <c r="D101" s="6">
        <f t="shared" si="6"/>
        <v>10.734072942009758</v>
      </c>
      <c r="E101" s="6">
        <f t="shared" si="7"/>
        <v>-2.3745159238790281E-2</v>
      </c>
      <c r="F101" s="6">
        <f t="shared" si="8"/>
        <v>0.12048012920719604</v>
      </c>
      <c r="G101" s="6">
        <f t="shared" si="9"/>
        <v>-0.35784701368702204</v>
      </c>
      <c r="H101" s="6">
        <f t="shared" si="10"/>
        <v>0.31035669520944148</v>
      </c>
      <c r="I101" s="6">
        <f t="shared" si="11"/>
        <v>1</v>
      </c>
    </row>
    <row r="102" spans="1:9" x14ac:dyDescent="0.25">
      <c r="A102" s="6">
        <v>93</v>
      </c>
      <c r="B102" s="6">
        <v>0.48633637561579235</v>
      </c>
      <c r="C102" s="6">
        <v>0.815515610217597</v>
      </c>
      <c r="D102" s="6">
        <f t="shared" si="6"/>
        <v>7.6005503126797942</v>
      </c>
      <c r="E102" s="6">
        <f t="shared" si="7"/>
        <v>0.15739315991024863</v>
      </c>
      <c r="F102" s="6">
        <f t="shared" si="8"/>
        <v>8.5309210088710744E-2</v>
      </c>
      <c r="G102" s="6">
        <f t="shared" si="9"/>
        <v>-0.12374457033328287</v>
      </c>
      <c r="H102" s="6">
        <f t="shared" si="10"/>
        <v>0.43853089015378011</v>
      </c>
      <c r="I102" s="6">
        <f t="shared" si="11"/>
        <v>1</v>
      </c>
    </row>
    <row r="103" spans="1:9" x14ac:dyDescent="0.25">
      <c r="A103" s="6">
        <v>94</v>
      </c>
      <c r="B103" s="6">
        <v>0.75404841481940821</v>
      </c>
      <c r="C103" s="6">
        <v>0.9166844691305277</v>
      </c>
      <c r="D103" s="6">
        <f t="shared" si="6"/>
        <v>5.9880257228961664</v>
      </c>
      <c r="E103" s="6">
        <f t="shared" si="7"/>
        <v>0.210454396327488</v>
      </c>
      <c r="F103" s="6">
        <f t="shared" si="8"/>
        <v>6.7210099715930158E-2</v>
      </c>
      <c r="G103" s="6">
        <f t="shared" si="9"/>
        <v>-3.9084611381881351E-2</v>
      </c>
      <c r="H103" s="6">
        <f t="shared" si="10"/>
        <v>0.45999340403685735</v>
      </c>
      <c r="I103" s="6">
        <f t="shared" si="11"/>
        <v>1</v>
      </c>
    </row>
    <row r="104" spans="1:9" x14ac:dyDescent="0.25">
      <c r="A104" s="6">
        <v>95</v>
      </c>
      <c r="B104" s="6">
        <v>-0.64743517214083113</v>
      </c>
      <c r="C104" s="6">
        <v>0.1315958128604999</v>
      </c>
      <c r="D104" s="6">
        <f t="shared" si="6"/>
        <v>17.504172091459072</v>
      </c>
      <c r="E104" s="6">
        <f t="shared" si="7"/>
        <v>-6.7323368780856541E-2</v>
      </c>
      <c r="F104" s="6">
        <f t="shared" si="8"/>
        <v>0.19646828623554427</v>
      </c>
      <c r="G104" s="6">
        <f t="shared" si="9"/>
        <v>-0.49396909771125797</v>
      </c>
      <c r="H104" s="6">
        <f t="shared" si="10"/>
        <v>0.35932236014954488</v>
      </c>
      <c r="I104" s="6">
        <f t="shared" si="11"/>
        <v>1</v>
      </c>
    </row>
    <row r="105" spans="1:9" x14ac:dyDescent="0.25">
      <c r="A105" s="6">
        <v>96</v>
      </c>
      <c r="B105" s="6">
        <v>4.8097490434884094E-2</v>
      </c>
      <c r="C105" s="6">
        <v>0.84710226752525408</v>
      </c>
      <c r="D105" s="6">
        <f t="shared" si="6"/>
        <v>7.1564719954582943</v>
      </c>
      <c r="E105" s="6">
        <f t="shared" si="7"/>
        <v>7.0533050208101453E-2</v>
      </c>
      <c r="F105" s="6">
        <f t="shared" si="8"/>
        <v>8.0324838049690192E-2</v>
      </c>
      <c r="G105" s="6">
        <f t="shared" si="9"/>
        <v>-0.20226804102635543</v>
      </c>
      <c r="H105" s="6">
        <f t="shared" si="10"/>
        <v>0.34333414144255836</v>
      </c>
      <c r="I105" s="6">
        <f t="shared" si="11"/>
        <v>1</v>
      </c>
    </row>
    <row r="106" spans="1:9" x14ac:dyDescent="0.25">
      <c r="A106" s="6">
        <v>97</v>
      </c>
      <c r="B106" s="6">
        <v>-0.73979208536911756</v>
      </c>
      <c r="C106" s="6">
        <v>0.37324137089144566</v>
      </c>
      <c r="D106" s="6">
        <f t="shared" si="6"/>
        <v>12.942397408329589</v>
      </c>
      <c r="E106" s="6">
        <f t="shared" si="7"/>
        <v>-8.5628754008023333E-2</v>
      </c>
      <c r="F106" s="6">
        <f t="shared" si="8"/>
        <v>0.14526654704420866</v>
      </c>
      <c r="G106" s="6">
        <f t="shared" si="9"/>
        <v>-0.45249181105873232</v>
      </c>
      <c r="H106" s="6">
        <f t="shared" si="10"/>
        <v>0.28123430304268565</v>
      </c>
      <c r="I106" s="6">
        <f t="shared" si="11"/>
        <v>1</v>
      </c>
    </row>
    <row r="107" spans="1:9" x14ac:dyDescent="0.25">
      <c r="A107" s="6">
        <v>98</v>
      </c>
      <c r="B107" s="6">
        <v>-0.73607679951237515</v>
      </c>
      <c r="C107" s="6">
        <v>1.6693624683370465E-2</v>
      </c>
      <c r="D107" s="6">
        <f t="shared" si="6"/>
        <v>24.626831499684066</v>
      </c>
      <c r="E107" s="6">
        <f t="shared" si="7"/>
        <v>-8.4892374494465878E-2</v>
      </c>
      <c r="F107" s="6">
        <f t="shared" si="8"/>
        <v>0.27641360898841227</v>
      </c>
      <c r="G107" s="6">
        <f t="shared" si="9"/>
        <v>-0.59095106176409085</v>
      </c>
      <c r="H107" s="6">
        <f t="shared" si="10"/>
        <v>0.42116631277515915</v>
      </c>
      <c r="I107" s="6">
        <f t="shared" si="11"/>
        <v>1</v>
      </c>
    </row>
    <row r="108" spans="1:9" x14ac:dyDescent="0.25">
      <c r="A108" s="6">
        <v>99</v>
      </c>
      <c r="B108" s="6">
        <v>6.0822458181064576E-3</v>
      </c>
      <c r="C108" s="6">
        <v>0.20126956999420148</v>
      </c>
      <c r="D108" s="6">
        <f t="shared" si="6"/>
        <v>15.785283848210307</v>
      </c>
      <c r="E108" s="6">
        <f t="shared" si="7"/>
        <v>6.2205517257506858E-2</v>
      </c>
      <c r="F108" s="6">
        <f t="shared" si="8"/>
        <v>0.17717534135263319</v>
      </c>
      <c r="G108" s="6">
        <f t="shared" si="9"/>
        <v>-0.34295098482125186</v>
      </c>
      <c r="H108" s="6">
        <f t="shared" si="10"/>
        <v>0.46736201933626553</v>
      </c>
      <c r="I108" s="6">
        <f t="shared" si="11"/>
        <v>1</v>
      </c>
    </row>
    <row r="109" spans="1:9" x14ac:dyDescent="0.25">
      <c r="A109" s="6">
        <v>100</v>
      </c>
      <c r="B109" s="6">
        <v>-0.40454551708535291</v>
      </c>
      <c r="C109" s="6">
        <v>0.46031067842646567</v>
      </c>
      <c r="D109" s="6">
        <f t="shared" si="6"/>
        <v>11.819156238512466</v>
      </c>
      <c r="E109" s="6">
        <f t="shared" si="7"/>
        <v>-1.9181994756216167E-2</v>
      </c>
      <c r="F109" s="6">
        <f t="shared" si="8"/>
        <v>0.13265919455075048</v>
      </c>
      <c r="G109" s="6">
        <f t="shared" si="9"/>
        <v>-0.36976418664585109</v>
      </c>
      <c r="H109" s="6">
        <f t="shared" si="10"/>
        <v>0.33140019713341873</v>
      </c>
      <c r="I109" s="6">
        <f t="shared" si="11"/>
        <v>1</v>
      </c>
    </row>
    <row r="110" spans="1:9" x14ac:dyDescent="0.25">
      <c r="A110" s="6">
        <v>101</v>
      </c>
      <c r="B110" s="6">
        <v>1.3779526852886193</v>
      </c>
      <c r="C110" s="6">
        <v>0.271675771355327</v>
      </c>
      <c r="D110" s="6">
        <f t="shared" si="6"/>
        <v>14.47051807884956</v>
      </c>
      <c r="E110" s="6">
        <f t="shared" si="7"/>
        <v>0.33411387796892827</v>
      </c>
      <c r="F110" s="6">
        <f t="shared" si="8"/>
        <v>0.16241830079351405</v>
      </c>
      <c r="G110" s="6">
        <f t="shared" si="9"/>
        <v>-5.3802981591468457E-2</v>
      </c>
      <c r="H110" s="6">
        <f t="shared" si="10"/>
        <v>0.72203073752932501</v>
      </c>
      <c r="I110" s="6">
        <f t="shared" si="11"/>
        <v>1</v>
      </c>
    </row>
    <row r="111" spans="1:9" x14ac:dyDescent="0.25">
      <c r="A111" s="6">
        <v>102</v>
      </c>
      <c r="B111" s="6">
        <v>-0.72727743827272207</v>
      </c>
      <c r="C111" s="6">
        <v>0.49168370616779078</v>
      </c>
      <c r="D111" s="6">
        <f t="shared" si="6"/>
        <v>11.439401471273767</v>
      </c>
      <c r="E111" s="6">
        <f t="shared" si="7"/>
        <v>-8.3148317751829764E-2</v>
      </c>
      <c r="F111" s="6">
        <f t="shared" si="8"/>
        <v>0.12839679539703272</v>
      </c>
      <c r="G111" s="6">
        <f t="shared" si="9"/>
        <v>-0.42805234559605287</v>
      </c>
      <c r="H111" s="6">
        <f t="shared" si="10"/>
        <v>0.26175571009239329</v>
      </c>
      <c r="I111" s="6">
        <f t="shared" si="11"/>
        <v>1</v>
      </c>
    </row>
    <row r="112" spans="1:9" x14ac:dyDescent="0.25">
      <c r="A112" s="6">
        <v>103</v>
      </c>
      <c r="B112" s="6">
        <v>0.55708142099319957</v>
      </c>
      <c r="C112" s="6">
        <v>0.11093478194524979</v>
      </c>
      <c r="D112" s="6">
        <f t="shared" si="6"/>
        <v>18.159428346841228</v>
      </c>
      <c r="E112" s="6">
        <f t="shared" si="7"/>
        <v>0.17141501559251721</v>
      </c>
      <c r="F112" s="6">
        <f t="shared" si="8"/>
        <v>0.20382293705064153</v>
      </c>
      <c r="G112" s="6">
        <f t="shared" si="9"/>
        <v>-0.26314293650950432</v>
      </c>
      <c r="H112" s="6">
        <f t="shared" si="10"/>
        <v>0.60597296769453868</v>
      </c>
      <c r="I112" s="6">
        <f t="shared" si="11"/>
        <v>1</v>
      </c>
    </row>
    <row r="113" spans="1:9" x14ac:dyDescent="0.25">
      <c r="A113" s="6">
        <v>104</v>
      </c>
      <c r="B113" s="6">
        <v>1.1004726729879621</v>
      </c>
      <c r="C113" s="6">
        <v>0.1902523880733665</v>
      </c>
      <c r="D113" s="6">
        <f t="shared" si="6"/>
        <v>16.021520130998475</v>
      </c>
      <c r="E113" s="6">
        <f t="shared" si="7"/>
        <v>0.27911660336916572</v>
      </c>
      <c r="F113" s="6">
        <f t="shared" si="8"/>
        <v>0.17982687707700448</v>
      </c>
      <c r="G113" s="6">
        <f t="shared" si="9"/>
        <v>-0.12906034554700901</v>
      </c>
      <c r="H113" s="6">
        <f t="shared" si="10"/>
        <v>0.6872935522853405</v>
      </c>
      <c r="I113" s="6">
        <f t="shared" si="11"/>
        <v>1</v>
      </c>
    </row>
    <row r="114" spans="1:9" x14ac:dyDescent="0.25">
      <c r="A114" s="6">
        <v>105</v>
      </c>
      <c r="B114" s="6">
        <v>2.6968791644321755E-2</v>
      </c>
      <c r="C114" s="6">
        <v>0.31638538773766289</v>
      </c>
      <c r="D114" s="6">
        <f t="shared" si="6"/>
        <v>13.758648828112825</v>
      </c>
      <c r="E114" s="6">
        <f t="shared" si="7"/>
        <v>6.6345286052818267E-2</v>
      </c>
      <c r="F114" s="6">
        <f t="shared" si="8"/>
        <v>0.15442822100080739</v>
      </c>
      <c r="G114" s="6">
        <f t="shared" si="9"/>
        <v>-0.31190956643746315</v>
      </c>
      <c r="H114" s="6">
        <f t="shared" si="10"/>
        <v>0.44460013854309965</v>
      </c>
      <c r="I114" s="6">
        <f t="shared" si="11"/>
        <v>1</v>
      </c>
    </row>
    <row r="115" spans="1:9" x14ac:dyDescent="0.25">
      <c r="A115" s="6">
        <v>106</v>
      </c>
      <c r="B115" s="6">
        <v>-0.99442331702448428</v>
      </c>
      <c r="C115" s="6">
        <v>0.82012390514847255</v>
      </c>
      <c r="D115" s="6">
        <f t="shared" si="6"/>
        <v>7.5378475134713119</v>
      </c>
      <c r="E115" s="6">
        <f t="shared" si="7"/>
        <v>-0.13609733966547319</v>
      </c>
      <c r="F115" s="6">
        <f t="shared" si="8"/>
        <v>8.4605428645161462E-2</v>
      </c>
      <c r="G115" s="6">
        <f t="shared" si="9"/>
        <v>-0.41607300731732266</v>
      </c>
      <c r="H115" s="6">
        <f t="shared" si="10"/>
        <v>0.14387832798637631</v>
      </c>
      <c r="I115" s="6">
        <f t="shared" si="11"/>
        <v>1</v>
      </c>
    </row>
    <row r="116" spans="1:9" x14ac:dyDescent="0.25">
      <c r="A116" s="6">
        <v>107</v>
      </c>
      <c r="B116" s="6">
        <v>-0.73798446464934386</v>
      </c>
      <c r="C116" s="6">
        <v>0.2401806695760979</v>
      </c>
      <c r="D116" s="6">
        <f t="shared" si="6"/>
        <v>15.02300704382707</v>
      </c>
      <c r="E116" s="6">
        <f t="shared" si="7"/>
        <v>-8.527047878569885E-2</v>
      </c>
      <c r="F116" s="6">
        <f t="shared" si="8"/>
        <v>0.16861948297716869</v>
      </c>
      <c r="G116" s="6">
        <f t="shared" si="9"/>
        <v>-0.48052336559809339</v>
      </c>
      <c r="H116" s="6">
        <f t="shared" si="10"/>
        <v>0.30998240802669574</v>
      </c>
      <c r="I116" s="6">
        <f t="shared" si="11"/>
        <v>1</v>
      </c>
    </row>
    <row r="117" spans="1:9" x14ac:dyDescent="0.25">
      <c r="A117" s="6">
        <v>108</v>
      </c>
      <c r="B117" s="6">
        <v>-1.1885276762768626</v>
      </c>
      <c r="C117" s="6">
        <v>0.95330668050172429</v>
      </c>
      <c r="D117" s="6">
        <f t="shared" si="6"/>
        <v>5.1352914357953541</v>
      </c>
      <c r="E117" s="6">
        <f t="shared" si="7"/>
        <v>-0.17456933863326599</v>
      </c>
      <c r="F117" s="6">
        <f t="shared" si="8"/>
        <v>5.7638939016320043E-2</v>
      </c>
      <c r="G117" s="6">
        <f t="shared" si="9"/>
        <v>-0.40565827991840808</v>
      </c>
      <c r="H117" s="6">
        <f t="shared" si="10"/>
        <v>5.6519602651876083E-2</v>
      </c>
      <c r="I117" s="6">
        <f t="shared" si="11"/>
        <v>1</v>
      </c>
    </row>
    <row r="118" spans="1:9" x14ac:dyDescent="0.25">
      <c r="A118" s="6">
        <v>109</v>
      </c>
      <c r="B118" s="6">
        <v>-0.81663529272191226</v>
      </c>
      <c r="C118" s="6">
        <v>9.2593157750175487E-2</v>
      </c>
      <c r="D118" s="6">
        <f t="shared" si="6"/>
        <v>18.834832031527956</v>
      </c>
      <c r="E118" s="6">
        <f t="shared" si="7"/>
        <v>-0.10085928157239787</v>
      </c>
      <c r="F118" s="6">
        <f t="shared" si="8"/>
        <v>0.21140372429120574</v>
      </c>
      <c r="G118" s="6">
        <f t="shared" si="9"/>
        <v>-0.54342471557056804</v>
      </c>
      <c r="H118" s="6">
        <f t="shared" si="10"/>
        <v>0.34170615242577224</v>
      </c>
      <c r="I118" s="6">
        <f t="shared" si="11"/>
        <v>1</v>
      </c>
    </row>
    <row r="119" spans="1:9" x14ac:dyDescent="0.25">
      <c r="A119" s="6">
        <v>110</v>
      </c>
      <c r="B119" s="6">
        <v>-1.6291824067593552</v>
      </c>
      <c r="C119" s="6">
        <v>0.74266792809839166</v>
      </c>
      <c r="D119" s="6">
        <f t="shared" si="6"/>
        <v>8.5275255074498926</v>
      </c>
      <c r="E119" s="6">
        <f t="shared" si="7"/>
        <v>-0.26190827528348831</v>
      </c>
      <c r="F119" s="6">
        <f t="shared" si="8"/>
        <v>9.5713656922743223E-2</v>
      </c>
      <c r="G119" s="6">
        <f t="shared" si="9"/>
        <v>-0.55969691691790546</v>
      </c>
      <c r="H119" s="6">
        <f t="shared" si="10"/>
        <v>3.5880366350928838E-2</v>
      </c>
      <c r="I119" s="6">
        <f t="shared" si="11"/>
        <v>1</v>
      </c>
    </row>
    <row r="120" spans="1:9" x14ac:dyDescent="0.25">
      <c r="A120" s="6">
        <v>111</v>
      </c>
      <c r="B120" s="6">
        <v>0.19246613192080986</v>
      </c>
      <c r="C120" s="6">
        <v>0.37705618457594531</v>
      </c>
      <c r="D120" s="6">
        <f t="shared" si="6"/>
        <v>12.890411121737438</v>
      </c>
      <c r="E120" s="6">
        <f t="shared" si="7"/>
        <v>9.9147297964415709E-2</v>
      </c>
      <c r="F120" s="6">
        <f t="shared" si="8"/>
        <v>0.14468304863130782</v>
      </c>
      <c r="G120" s="6">
        <f t="shared" si="9"/>
        <v>-0.26697822037298491</v>
      </c>
      <c r="H120" s="6">
        <f t="shared" si="10"/>
        <v>0.46527281630181638</v>
      </c>
      <c r="I120" s="6">
        <f t="shared" si="11"/>
        <v>1</v>
      </c>
    </row>
    <row r="121" spans="1:9" x14ac:dyDescent="0.25">
      <c r="A121" s="6">
        <v>112</v>
      </c>
      <c r="B121" s="6">
        <v>-1.137382241722662</v>
      </c>
      <c r="C121" s="6">
        <v>0.85445722830896942</v>
      </c>
      <c r="D121" s="6">
        <f t="shared" si="6"/>
        <v>7.0475211506946822</v>
      </c>
      <c r="E121" s="6">
        <f t="shared" si="7"/>
        <v>-0.16443217781444006</v>
      </c>
      <c r="F121" s="6">
        <f t="shared" si="8"/>
        <v>7.910196468882634E-2</v>
      </c>
      <c r="G121" s="6">
        <f t="shared" si="9"/>
        <v>-0.4351487292738998</v>
      </c>
      <c r="H121" s="6">
        <f t="shared" si="10"/>
        <v>0.10628437364501966</v>
      </c>
      <c r="I121" s="6">
        <f t="shared" si="11"/>
        <v>1</v>
      </c>
    </row>
    <row r="122" spans="1:9" x14ac:dyDescent="0.25">
      <c r="A122" s="6">
        <v>113</v>
      </c>
      <c r="B122" s="6">
        <v>0.51460347094689496</v>
      </c>
      <c r="C122" s="6">
        <v>0.37763603625598924</v>
      </c>
      <c r="D122" s="6">
        <f t="shared" si="6"/>
        <v>12.882535771119777</v>
      </c>
      <c r="E122" s="6">
        <f t="shared" si="7"/>
        <v>0.1629957731982207</v>
      </c>
      <c r="F122" s="6">
        <f t="shared" si="8"/>
        <v>0.14459465503969599</v>
      </c>
      <c r="G122" s="6">
        <f t="shared" si="9"/>
        <v>-0.20301788651302796</v>
      </c>
      <c r="H122" s="6">
        <f t="shared" si="10"/>
        <v>0.52900943290946933</v>
      </c>
      <c r="I122" s="6">
        <f t="shared" si="11"/>
        <v>1</v>
      </c>
    </row>
    <row r="123" spans="1:9" x14ac:dyDescent="0.25">
      <c r="A123" s="6">
        <v>114</v>
      </c>
      <c r="B123" s="6">
        <v>-1.990174496313557</v>
      </c>
      <c r="C123" s="6">
        <v>0.15063936277352213</v>
      </c>
      <c r="D123" s="6">
        <f t="shared" si="6"/>
        <v>16.972376745979663</v>
      </c>
      <c r="E123" s="6">
        <f t="shared" si="7"/>
        <v>-0.33345786515464132</v>
      </c>
      <c r="F123" s="6">
        <f t="shared" si="8"/>
        <v>0.19049937096160457</v>
      </c>
      <c r="G123" s="6">
        <f t="shared" si="9"/>
        <v>-0.75357263183154344</v>
      </c>
      <c r="H123" s="6">
        <f t="shared" si="10"/>
        <v>8.6656901522260799E-2</v>
      </c>
      <c r="I123" s="6">
        <f t="shared" si="11"/>
        <v>0</v>
      </c>
    </row>
    <row r="124" spans="1:9" x14ac:dyDescent="0.25">
      <c r="A124" s="6">
        <v>115</v>
      </c>
      <c r="B124" s="6">
        <v>-0.42597548599587753</v>
      </c>
      <c r="C124" s="6">
        <v>0.67824335459456164</v>
      </c>
      <c r="D124" s="6">
        <f t="shared" si="6"/>
        <v>9.2869726648931614</v>
      </c>
      <c r="E124" s="6">
        <f t="shared" si="7"/>
        <v>-2.3429471448553438E-2</v>
      </c>
      <c r="F124" s="6">
        <f t="shared" si="8"/>
        <v>0.1042377551051496</v>
      </c>
      <c r="G124" s="6">
        <f t="shared" si="9"/>
        <v>-0.33419561522739266</v>
      </c>
      <c r="H124" s="6">
        <f t="shared" si="10"/>
        <v>0.28733667233028576</v>
      </c>
      <c r="I124" s="6">
        <f t="shared" si="11"/>
        <v>1</v>
      </c>
    </row>
    <row r="125" spans="1:9" x14ac:dyDescent="0.25">
      <c r="A125" s="6">
        <v>116</v>
      </c>
      <c r="B125" s="6">
        <v>1.0274493433826137</v>
      </c>
      <c r="C125" s="6">
        <v>0.43205053865169224</v>
      </c>
      <c r="D125" s="6">
        <f t="shared" si="6"/>
        <v>12.170943050752113</v>
      </c>
      <c r="E125" s="6">
        <f t="shared" si="7"/>
        <v>0.2646431857085712</v>
      </c>
      <c r="F125" s="6">
        <f t="shared" si="8"/>
        <v>0.13660767904689597</v>
      </c>
      <c r="G125" s="6">
        <f t="shared" si="9"/>
        <v>-9.1118136313248277E-2</v>
      </c>
      <c r="H125" s="6">
        <f t="shared" si="10"/>
        <v>0.62040450773039069</v>
      </c>
      <c r="I125" s="6">
        <f t="shared" si="11"/>
        <v>1</v>
      </c>
    </row>
    <row r="126" spans="1:9" x14ac:dyDescent="0.25">
      <c r="A126" s="6">
        <v>117</v>
      </c>
      <c r="B126" s="6">
        <v>-1.5568275557598099E-2</v>
      </c>
      <c r="C126" s="6">
        <v>3.1495101779229102E-2</v>
      </c>
      <c r="D126" s="6">
        <f t="shared" si="6"/>
        <v>22.581639401388561</v>
      </c>
      <c r="E126" s="6">
        <f t="shared" si="7"/>
        <v>5.7914326481439446E-2</v>
      </c>
      <c r="F126" s="6">
        <f t="shared" si="8"/>
        <v>0.25345820244446865</v>
      </c>
      <c r="G126" s="6">
        <f t="shared" si="9"/>
        <v>-0.42667556345286112</v>
      </c>
      <c r="H126" s="6">
        <f t="shared" si="10"/>
        <v>0.54250421641573998</v>
      </c>
      <c r="I126" s="6">
        <f t="shared" si="11"/>
        <v>1</v>
      </c>
    </row>
    <row r="127" spans="1:9" x14ac:dyDescent="0.25">
      <c r="A127" s="6">
        <v>118</v>
      </c>
      <c r="B127" s="6">
        <v>1.3825138012180105</v>
      </c>
      <c r="C127" s="6">
        <v>0.53874324777977844</v>
      </c>
      <c r="D127" s="6">
        <f t="shared" si="6"/>
        <v>10.885648780188603</v>
      </c>
      <c r="E127" s="6">
        <f t="shared" si="7"/>
        <v>0.33501790324689418</v>
      </c>
      <c r="F127" s="6">
        <f t="shared" si="8"/>
        <v>0.12218142904623525</v>
      </c>
      <c r="G127" s="6">
        <f t="shared" si="9"/>
        <v>-1.4346079386418631E-3</v>
      </c>
      <c r="H127" s="6">
        <f t="shared" si="10"/>
        <v>0.67147041443243016</v>
      </c>
      <c r="I127" s="6">
        <f t="shared" si="11"/>
        <v>1</v>
      </c>
    </row>
    <row r="128" spans="1:9" x14ac:dyDescent="0.25">
      <c r="A128" s="6">
        <v>119</v>
      </c>
      <c r="B128" s="6">
        <v>-0.45149704419600312</v>
      </c>
      <c r="C128" s="6">
        <v>0.93566698202459797</v>
      </c>
      <c r="D128" s="6">
        <f t="shared" si="6"/>
        <v>5.5821120527138106</v>
      </c>
      <c r="E128" s="6">
        <f t="shared" si="7"/>
        <v>-2.8487911993183623E-2</v>
      </c>
      <c r="F128" s="6">
        <f t="shared" si="8"/>
        <v>6.2654090855664202E-2</v>
      </c>
      <c r="G128" s="6">
        <f t="shared" si="9"/>
        <v>-0.26942069111443867</v>
      </c>
      <c r="H128" s="6">
        <f t="shared" si="10"/>
        <v>0.21244486712807142</v>
      </c>
      <c r="I128" s="6">
        <f t="shared" si="11"/>
        <v>1</v>
      </c>
    </row>
    <row r="129" spans="1:9" x14ac:dyDescent="0.25">
      <c r="A129" s="6">
        <v>120</v>
      </c>
      <c r="B129" s="6">
        <v>-0.56083763411152177</v>
      </c>
      <c r="C129" s="6">
        <v>0.98269600512710964</v>
      </c>
      <c r="D129" s="6">
        <f t="shared" si="6"/>
        <v>4.0404154107362089</v>
      </c>
      <c r="E129" s="6">
        <f t="shared" si="7"/>
        <v>-5.0159506997900893E-2</v>
      </c>
      <c r="F129" s="6">
        <f t="shared" si="8"/>
        <v>4.5349959271387442E-2</v>
      </c>
      <c r="G129" s="6">
        <f t="shared" si="9"/>
        <v>-0.2551386271254209</v>
      </c>
      <c r="H129" s="6">
        <f t="shared" si="10"/>
        <v>0.15481961312961912</v>
      </c>
      <c r="I129" s="6">
        <f t="shared" si="11"/>
        <v>1</v>
      </c>
    </row>
    <row r="130" spans="1:9" x14ac:dyDescent="0.25">
      <c r="A130" s="6">
        <v>121</v>
      </c>
      <c r="B130" s="6">
        <v>0.43470436139614321</v>
      </c>
      <c r="C130" s="6">
        <v>0.64748069704275646</v>
      </c>
      <c r="D130" s="6">
        <f t="shared" si="6"/>
        <v>9.6403359943024558</v>
      </c>
      <c r="E130" s="6">
        <f t="shared" si="7"/>
        <v>0.14715955771082218</v>
      </c>
      <c r="F130" s="6">
        <f t="shared" si="8"/>
        <v>0.10820393456138364</v>
      </c>
      <c r="G130" s="6">
        <f t="shared" si="9"/>
        <v>-0.16946361794148801</v>
      </c>
      <c r="H130" s="6">
        <f t="shared" si="10"/>
        <v>0.46378273336313236</v>
      </c>
      <c r="I130" s="6">
        <f t="shared" si="11"/>
        <v>1</v>
      </c>
    </row>
    <row r="131" spans="1:9" x14ac:dyDescent="0.25">
      <c r="A131" s="6">
        <v>122</v>
      </c>
      <c r="B131" s="6">
        <v>0.60959337133681402</v>
      </c>
      <c r="C131" s="6">
        <v>0.1783806878872036</v>
      </c>
      <c r="D131" s="6">
        <f t="shared" si="6"/>
        <v>16.288407447370794</v>
      </c>
      <c r="E131" s="6">
        <f t="shared" si="7"/>
        <v>0.1818230234662073</v>
      </c>
      <c r="F131" s="6">
        <f t="shared" si="8"/>
        <v>0.18282244255657709</v>
      </c>
      <c r="G131" s="6">
        <f t="shared" si="9"/>
        <v>-0.22973960042848576</v>
      </c>
      <c r="H131" s="6">
        <f t="shared" si="10"/>
        <v>0.59338564736090038</v>
      </c>
      <c r="I131" s="6">
        <f t="shared" si="11"/>
        <v>1</v>
      </c>
    </row>
    <row r="132" spans="1:9" x14ac:dyDescent="0.25">
      <c r="A132" s="6">
        <v>123</v>
      </c>
      <c r="B132" s="6">
        <v>-0.15154796528804582</v>
      </c>
      <c r="C132" s="6">
        <v>0.68114261299478129</v>
      </c>
      <c r="D132" s="6">
        <f t="shared" si="6"/>
        <v>9.2534605493592768</v>
      </c>
      <c r="E132" s="6">
        <f t="shared" si="7"/>
        <v>3.0962791219170629E-2</v>
      </c>
      <c r="F132" s="6">
        <f t="shared" si="8"/>
        <v>0.10386161232772098</v>
      </c>
      <c r="G132" s="6">
        <f t="shared" si="9"/>
        <v>-0.27924214475711362</v>
      </c>
      <c r="H132" s="6">
        <f t="shared" si="10"/>
        <v>0.34116772719545485</v>
      </c>
      <c r="I132" s="6">
        <f t="shared" si="11"/>
        <v>1</v>
      </c>
    </row>
    <row r="133" spans="1:9" x14ac:dyDescent="0.25">
      <c r="A133" s="6">
        <v>124</v>
      </c>
      <c r="B133" s="6">
        <v>0.31273998502001632</v>
      </c>
      <c r="C133" s="6">
        <v>0.37220374156926178</v>
      </c>
      <c r="D133" s="6">
        <f t="shared" si="6"/>
        <v>12.956590807693118</v>
      </c>
      <c r="E133" s="6">
        <f t="shared" si="7"/>
        <v>0.12298589473837476</v>
      </c>
      <c r="F133" s="6">
        <f t="shared" si="8"/>
        <v>0.14542585494144822</v>
      </c>
      <c r="G133" s="6">
        <f t="shared" si="9"/>
        <v>-0.24407826906686517</v>
      </c>
      <c r="H133" s="6">
        <f t="shared" si="10"/>
        <v>0.49005005854361472</v>
      </c>
      <c r="I133" s="6">
        <f t="shared" si="11"/>
        <v>1</v>
      </c>
    </row>
    <row r="134" spans="1:9" x14ac:dyDescent="0.25">
      <c r="A134" s="6">
        <v>125</v>
      </c>
      <c r="B134" s="6">
        <v>0.35928451325162314</v>
      </c>
      <c r="C134" s="6">
        <v>0.74358348338267155</v>
      </c>
      <c r="D134" s="6">
        <f t="shared" si="6"/>
        <v>8.5164371358569237</v>
      </c>
      <c r="E134" s="6">
        <f t="shared" si="7"/>
        <v>0.13221114371773707</v>
      </c>
      <c r="F134" s="6">
        <f t="shared" si="8"/>
        <v>9.5589200115952774E-2</v>
      </c>
      <c r="G134" s="6">
        <f t="shared" si="9"/>
        <v>-0.16538382712625882</v>
      </c>
      <c r="H134" s="6">
        <f t="shared" si="10"/>
        <v>0.42980611456173295</v>
      </c>
      <c r="I134" s="6">
        <f t="shared" si="11"/>
        <v>1</v>
      </c>
    </row>
    <row r="135" spans="1:9" x14ac:dyDescent="0.25">
      <c r="A135" s="6">
        <v>126</v>
      </c>
      <c r="B135" s="6">
        <v>1.0312191989214625</v>
      </c>
      <c r="C135" s="6">
        <v>0.66823328348643452</v>
      </c>
      <c r="D135" s="6">
        <f t="shared" si="6"/>
        <v>9.4023608634482443</v>
      </c>
      <c r="E135" s="6">
        <f t="shared" si="7"/>
        <v>0.26539038107789692</v>
      </c>
      <c r="F135" s="6">
        <f t="shared" si="8"/>
        <v>0.10553288186141506</v>
      </c>
      <c r="G135" s="6">
        <f t="shared" si="9"/>
        <v>-4.7300396785004917E-2</v>
      </c>
      <c r="H135" s="6">
        <f t="shared" si="10"/>
        <v>0.57808115894079881</v>
      </c>
      <c r="I135" s="6">
        <f t="shared" si="11"/>
        <v>1</v>
      </c>
    </row>
    <row r="136" spans="1:9" x14ac:dyDescent="0.25">
      <c r="A136" s="6">
        <v>127</v>
      </c>
      <c r="B136" s="6">
        <v>-1.5645900930394419</v>
      </c>
      <c r="C136" s="6">
        <v>0.16019165623950926</v>
      </c>
      <c r="D136" s="6">
        <f t="shared" si="6"/>
        <v>16.726164316033035</v>
      </c>
      <c r="E136" s="6">
        <f t="shared" si="7"/>
        <v>-0.24910590733909393</v>
      </c>
      <c r="F136" s="6">
        <f t="shared" si="8"/>
        <v>0.18773586213018115</v>
      </c>
      <c r="G136" s="6">
        <f t="shared" si="9"/>
        <v>-0.66616231165537498</v>
      </c>
      <c r="H136" s="6">
        <f t="shared" si="10"/>
        <v>0.16795049697718706</v>
      </c>
      <c r="I136" s="6">
        <f t="shared" si="11"/>
        <v>1</v>
      </c>
    </row>
    <row r="137" spans="1:9" x14ac:dyDescent="0.25">
      <c r="A137" s="6">
        <v>128</v>
      </c>
      <c r="B137" s="6">
        <v>0.16634544408589136</v>
      </c>
      <c r="C137" s="6">
        <v>0.23957029938657795</v>
      </c>
      <c r="D137" s="6">
        <f t="shared" si="6"/>
        <v>15.034221596621471</v>
      </c>
      <c r="E137" s="6">
        <f t="shared" si="7"/>
        <v>9.3970108336662889E-2</v>
      </c>
      <c r="F137" s="6">
        <f t="shared" si="8"/>
        <v>0.16874535605227911</v>
      </c>
      <c r="G137" s="6">
        <f t="shared" si="9"/>
        <v>-0.30143027748974127</v>
      </c>
      <c r="H137" s="6">
        <f t="shared" si="10"/>
        <v>0.4893704941630671</v>
      </c>
      <c r="I137" s="6">
        <f t="shared" si="11"/>
        <v>1</v>
      </c>
    </row>
    <row r="138" spans="1:9" x14ac:dyDescent="0.25">
      <c r="A138" s="6">
        <v>129</v>
      </c>
      <c r="B138" s="6">
        <v>-0.84242856246419251</v>
      </c>
      <c r="C138" s="6">
        <v>0.77648243659779659</v>
      </c>
      <c r="D138" s="6">
        <f t="shared" si="6"/>
        <v>8.1099216980310089</v>
      </c>
      <c r="E138" s="6">
        <f t="shared" si="7"/>
        <v>-0.10597157606554097</v>
      </c>
      <c r="F138" s="6">
        <f t="shared" si="8"/>
        <v>9.1026436965508217E-2</v>
      </c>
      <c r="G138" s="6">
        <f t="shared" si="9"/>
        <v>-0.39637714858890577</v>
      </c>
      <c r="H138" s="6">
        <f t="shared" si="10"/>
        <v>0.18443399645782382</v>
      </c>
      <c r="I138" s="6">
        <f t="shared" si="11"/>
        <v>1</v>
      </c>
    </row>
    <row r="139" spans="1:9" x14ac:dyDescent="0.25">
      <c r="A139" s="6">
        <v>130</v>
      </c>
      <c r="B139" s="6">
        <v>0.32949401429505087</v>
      </c>
      <c r="C139" s="6">
        <v>1.7761772515030368E-2</v>
      </c>
      <c r="D139" s="6">
        <f t="shared" ref="D139:D202" si="12">CHIINV(C139,$B$3+$B$4-2)</f>
        <v>24.430978288089626</v>
      </c>
      <c r="E139" s="6">
        <f t="shared" ref="E139:E202" si="13">$B$1+B139*SQRT($B$2^2*(1/$B$3+1/$B$4))</f>
        <v>0.12630658778956702</v>
      </c>
      <c r="F139" s="6">
        <f t="shared" ref="F139:F202" si="14">$B$2^2/($B$3+$B$4-2)*D139</f>
        <v>0.27421533622037531</v>
      </c>
      <c r="G139" s="6">
        <f t="shared" ref="G139:G202" si="15">E139-$B$6*SQRT(F139*(1/$B$3+1/$B$4))</f>
        <v>-0.37773578113001438</v>
      </c>
      <c r="H139" s="6">
        <f t="shared" ref="H139:H202" si="16">E139+$B$6*SQRT(F139*(1/$B$3+1/$B$4))</f>
        <v>0.63034895670914848</v>
      </c>
      <c r="I139" s="6">
        <f t="shared" ref="I139:I202" si="17">IF(-G139&lt;$B$7,1,0)*IF(H139&lt;$B$7,1,0)</f>
        <v>1</v>
      </c>
    </row>
    <row r="140" spans="1:9" x14ac:dyDescent="0.25">
      <c r="A140" s="6">
        <v>131</v>
      </c>
      <c r="B140" s="6">
        <v>-9.9344106274656951E-2</v>
      </c>
      <c r="C140" s="6">
        <v>0.70616779076509906</v>
      </c>
      <c r="D140" s="6">
        <f t="shared" si="12"/>
        <v>8.9620572869515822</v>
      </c>
      <c r="E140" s="6">
        <f t="shared" si="13"/>
        <v>4.1309734573835591E-2</v>
      </c>
      <c r="F140" s="6">
        <f t="shared" si="14"/>
        <v>0.10059087782685182</v>
      </c>
      <c r="G140" s="6">
        <f t="shared" si="15"/>
        <v>-0.2639717556132577</v>
      </c>
      <c r="H140" s="6">
        <f t="shared" si="16"/>
        <v>0.34659122476092885</v>
      </c>
      <c r="I140" s="6">
        <f t="shared" si="17"/>
        <v>1</v>
      </c>
    </row>
    <row r="141" spans="1:9" x14ac:dyDescent="0.25">
      <c r="A141" s="6">
        <v>132</v>
      </c>
      <c r="B141" s="6">
        <v>0.75852994996239431</v>
      </c>
      <c r="C141" s="6">
        <v>0.99948118533890806</v>
      </c>
      <c r="D141" s="6">
        <f t="shared" si="12"/>
        <v>1.9482104188057883</v>
      </c>
      <c r="E141" s="6">
        <f t="shared" si="13"/>
        <v>0.21134264848245848</v>
      </c>
      <c r="F141" s="6">
        <f t="shared" si="14"/>
        <v>2.1866876091544404E-2</v>
      </c>
      <c r="G141" s="6">
        <f t="shared" si="15"/>
        <v>6.9006717624949337E-2</v>
      </c>
      <c r="H141" s="6">
        <f t="shared" si="16"/>
        <v>0.3536785793399676</v>
      </c>
      <c r="I141" s="6">
        <f t="shared" si="17"/>
        <v>1</v>
      </c>
    </row>
    <row r="142" spans="1:9" x14ac:dyDescent="0.25">
      <c r="A142" s="6">
        <v>133</v>
      </c>
      <c r="B142" s="6">
        <v>-0.25665030989330262</v>
      </c>
      <c r="C142" s="6">
        <v>0.75869014557329018</v>
      </c>
      <c r="D142" s="6">
        <f t="shared" si="12"/>
        <v>8.3318426729936146</v>
      </c>
      <c r="E142" s="6">
        <f t="shared" si="13"/>
        <v>1.0131227679123563E-2</v>
      </c>
      <c r="F142" s="6">
        <f t="shared" si="14"/>
        <v>9.3517296481903087E-2</v>
      </c>
      <c r="G142" s="6">
        <f t="shared" si="15"/>
        <v>-0.28422087703575394</v>
      </c>
      <c r="H142" s="6">
        <f t="shared" si="16"/>
        <v>0.30448333239400105</v>
      </c>
      <c r="I142" s="6">
        <f t="shared" si="17"/>
        <v>1</v>
      </c>
    </row>
    <row r="143" spans="1:9" x14ac:dyDescent="0.25">
      <c r="A143" s="6">
        <v>134</v>
      </c>
      <c r="B143" s="6">
        <v>-0.43983845898765139</v>
      </c>
      <c r="C143" s="6">
        <v>0.92046876430555136</v>
      </c>
      <c r="D143" s="6">
        <f t="shared" si="12"/>
        <v>5.9116751562404755</v>
      </c>
      <c r="E143" s="6">
        <f t="shared" si="13"/>
        <v>-2.6177149474355052E-2</v>
      </c>
      <c r="F143" s="6">
        <f t="shared" si="14"/>
        <v>6.6353134593239452E-2</v>
      </c>
      <c r="G143" s="6">
        <f t="shared" si="15"/>
        <v>-0.27412017479594941</v>
      </c>
      <c r="H143" s="6">
        <f t="shared" si="16"/>
        <v>0.22176587584723928</v>
      </c>
      <c r="I143" s="6">
        <f t="shared" si="17"/>
        <v>1</v>
      </c>
    </row>
    <row r="144" spans="1:9" x14ac:dyDescent="0.25">
      <c r="A144" s="6">
        <v>135</v>
      </c>
      <c r="B144" s="6">
        <v>-1.200862698169658</v>
      </c>
      <c r="C144" s="6">
        <v>0.5459150975066378</v>
      </c>
      <c r="D144" s="6">
        <f t="shared" si="12"/>
        <v>10.802511460249747</v>
      </c>
      <c r="E144" s="6">
        <f t="shared" si="13"/>
        <v>-0.17701417269755559</v>
      </c>
      <c r="F144" s="6">
        <f t="shared" si="14"/>
        <v>0.12124828883913152</v>
      </c>
      <c r="G144" s="6">
        <f t="shared" si="15"/>
        <v>-0.51217942149915374</v>
      </c>
      <c r="H144" s="6">
        <f t="shared" si="16"/>
        <v>0.15815107610404255</v>
      </c>
      <c r="I144" s="6">
        <f t="shared" si="17"/>
        <v>1</v>
      </c>
    </row>
    <row r="145" spans="1:9" x14ac:dyDescent="0.25">
      <c r="A145" s="6">
        <v>136</v>
      </c>
      <c r="B145" s="6">
        <v>0.22671883925795555</v>
      </c>
      <c r="C145" s="6">
        <v>0.54969939268166146</v>
      </c>
      <c r="D145" s="6">
        <f t="shared" si="12"/>
        <v>10.75874806366242</v>
      </c>
      <c r="E145" s="6">
        <f t="shared" si="13"/>
        <v>0.10593627543197165</v>
      </c>
      <c r="F145" s="6">
        <f t="shared" si="14"/>
        <v>0.12075708482888566</v>
      </c>
      <c r="G145" s="6">
        <f t="shared" si="15"/>
        <v>-0.22854936956930422</v>
      </c>
      <c r="H145" s="6">
        <f t="shared" si="16"/>
        <v>0.44042192043324752</v>
      </c>
      <c r="I145" s="6">
        <f t="shared" si="17"/>
        <v>1</v>
      </c>
    </row>
    <row r="146" spans="1:9" x14ac:dyDescent="0.25">
      <c r="A146" s="6">
        <v>137</v>
      </c>
      <c r="B146" s="6">
        <v>-5.1697952585527673E-2</v>
      </c>
      <c r="C146" s="6">
        <v>0.76070436719870604</v>
      </c>
      <c r="D146" s="6">
        <f t="shared" si="12"/>
        <v>8.3069802533387076</v>
      </c>
      <c r="E146" s="6">
        <f t="shared" si="13"/>
        <v>5.0753328641520185E-2</v>
      </c>
      <c r="F146" s="6">
        <f t="shared" si="14"/>
        <v>9.3238238611828103E-2</v>
      </c>
      <c r="G146" s="6">
        <f t="shared" si="15"/>
        <v>-0.24315927106215277</v>
      </c>
      <c r="H146" s="6">
        <f t="shared" si="16"/>
        <v>0.34466592834519316</v>
      </c>
      <c r="I146" s="6">
        <f t="shared" si="17"/>
        <v>1</v>
      </c>
    </row>
    <row r="147" spans="1:9" x14ac:dyDescent="0.25">
      <c r="A147" s="6">
        <v>138</v>
      </c>
      <c r="B147" s="6">
        <v>1.7681941244518384</v>
      </c>
      <c r="C147" s="6">
        <v>0.37232581560716577</v>
      </c>
      <c r="D147" s="6">
        <f t="shared" si="12"/>
        <v>12.95491980417021</v>
      </c>
      <c r="E147" s="6">
        <f t="shared" si="13"/>
        <v>0.41146076653188252</v>
      </c>
      <c r="F147" s="6">
        <f t="shared" si="14"/>
        <v>0.14540709945865679</v>
      </c>
      <c r="G147" s="6">
        <f t="shared" si="15"/>
        <v>4.442027350924177E-2</v>
      </c>
      <c r="H147" s="6">
        <f t="shared" si="16"/>
        <v>0.77850125955452332</v>
      </c>
      <c r="I147" s="6">
        <f t="shared" si="17"/>
        <v>0</v>
      </c>
    </row>
    <row r="148" spans="1:9" x14ac:dyDescent="0.25">
      <c r="A148" s="6">
        <v>139</v>
      </c>
      <c r="B148" s="6">
        <v>-0.57702663980307989</v>
      </c>
      <c r="C148" s="6">
        <v>0.56865138706625573</v>
      </c>
      <c r="D148" s="6">
        <f t="shared" si="12"/>
        <v>10.540516013129642</v>
      </c>
      <c r="E148" s="6">
        <f t="shared" si="13"/>
        <v>-5.3368210875825703E-2</v>
      </c>
      <c r="F148" s="6">
        <f t="shared" si="14"/>
        <v>0.11830763010770154</v>
      </c>
      <c r="G148" s="6">
        <f t="shared" si="15"/>
        <v>-0.38444409792521206</v>
      </c>
      <c r="H148" s="6">
        <f t="shared" si="16"/>
        <v>0.27770767617356062</v>
      </c>
      <c r="I148" s="6">
        <f t="shared" si="17"/>
        <v>1</v>
      </c>
    </row>
    <row r="149" spans="1:9" x14ac:dyDescent="0.25">
      <c r="A149" s="6">
        <v>140</v>
      </c>
      <c r="B149" s="6">
        <v>1.0787289284053259</v>
      </c>
      <c r="C149" s="6">
        <v>9.0456862086855674E-2</v>
      </c>
      <c r="D149" s="6">
        <f t="shared" si="12"/>
        <v>18.920837464508924</v>
      </c>
      <c r="E149" s="6">
        <f t="shared" si="13"/>
        <v>0.27480693550616081</v>
      </c>
      <c r="F149" s="6">
        <f t="shared" si="14"/>
        <v>0.21236905643810355</v>
      </c>
      <c r="G149" s="6">
        <f t="shared" si="15"/>
        <v>-0.16876779018251881</v>
      </c>
      <c r="H149" s="6">
        <f t="shared" si="16"/>
        <v>0.71838166119484037</v>
      </c>
      <c r="I149" s="6">
        <f t="shared" si="17"/>
        <v>1</v>
      </c>
    </row>
    <row r="150" spans="1:9" x14ac:dyDescent="0.25">
      <c r="A150" s="6">
        <v>141</v>
      </c>
      <c r="B150" s="6">
        <v>-2.2454287318396382E-2</v>
      </c>
      <c r="C150" s="6">
        <v>7.8981902523880737E-2</v>
      </c>
      <c r="D150" s="6">
        <f t="shared" si="12"/>
        <v>19.415526959718058</v>
      </c>
      <c r="E150" s="6">
        <f t="shared" si="13"/>
        <v>5.6549500681678876E-2</v>
      </c>
      <c r="F150" s="6">
        <f t="shared" si="14"/>
        <v>0.21792149255645546</v>
      </c>
      <c r="G150" s="6">
        <f t="shared" si="15"/>
        <v>-0.39278649042024444</v>
      </c>
      <c r="H150" s="6">
        <f t="shared" si="16"/>
        <v>0.5058854917836022</v>
      </c>
      <c r="I150" s="6">
        <f t="shared" si="17"/>
        <v>1</v>
      </c>
    </row>
    <row r="151" spans="1:9" x14ac:dyDescent="0.25">
      <c r="A151" s="6">
        <v>142</v>
      </c>
      <c r="B151" s="6">
        <v>-1.573757799633313</v>
      </c>
      <c r="C151" s="6">
        <v>0.29291665395062105</v>
      </c>
      <c r="D151" s="6">
        <f t="shared" si="12"/>
        <v>14.123098020505354</v>
      </c>
      <c r="E151" s="6">
        <f t="shared" si="13"/>
        <v>-0.25092297110816597</v>
      </c>
      <c r="F151" s="6">
        <f t="shared" si="14"/>
        <v>0.15851882910698714</v>
      </c>
      <c r="G151" s="6">
        <f t="shared" si="15"/>
        <v>-0.63415482651834543</v>
      </c>
      <c r="H151" s="6">
        <f t="shared" si="16"/>
        <v>0.13230888430201343</v>
      </c>
      <c r="I151" s="6">
        <f t="shared" si="17"/>
        <v>1</v>
      </c>
    </row>
    <row r="152" spans="1:9" x14ac:dyDescent="0.25">
      <c r="A152" s="6">
        <v>143</v>
      </c>
      <c r="B152" s="6">
        <v>0.88542492449050769</v>
      </c>
      <c r="C152" s="6">
        <v>8.8625751518295853E-2</v>
      </c>
      <c r="D152" s="6">
        <f t="shared" si="12"/>
        <v>18.99596994559349</v>
      </c>
      <c r="E152" s="6">
        <f t="shared" si="13"/>
        <v>0.2364935690896362</v>
      </c>
      <c r="F152" s="6">
        <f t="shared" si="14"/>
        <v>0.2132123496668368</v>
      </c>
      <c r="G152" s="6">
        <f t="shared" si="15"/>
        <v>-0.20796097629459065</v>
      </c>
      <c r="H152" s="6">
        <f t="shared" si="16"/>
        <v>0.68094811447386305</v>
      </c>
      <c r="I152" s="6">
        <f t="shared" si="17"/>
        <v>1</v>
      </c>
    </row>
    <row r="153" spans="1:9" x14ac:dyDescent="0.25">
      <c r="A153" s="6">
        <v>144</v>
      </c>
      <c r="B153" s="6">
        <v>-0.93983771876082756</v>
      </c>
      <c r="C153" s="6">
        <v>0.96072267830439162</v>
      </c>
      <c r="D153" s="6">
        <f t="shared" si="12"/>
        <v>4.9160992422742567</v>
      </c>
      <c r="E153" s="6">
        <f t="shared" si="13"/>
        <v>-0.12527832927258825</v>
      </c>
      <c r="F153" s="6">
        <f t="shared" si="14"/>
        <v>5.5178707570223119E-2</v>
      </c>
      <c r="G153" s="6">
        <f t="shared" si="15"/>
        <v>-0.35138164745476169</v>
      </c>
      <c r="H153" s="6">
        <f t="shared" si="16"/>
        <v>0.10082498890958519</v>
      </c>
      <c r="I153" s="6">
        <f t="shared" si="17"/>
        <v>1</v>
      </c>
    </row>
    <row r="154" spans="1:9" x14ac:dyDescent="0.25">
      <c r="A154" s="6">
        <v>145</v>
      </c>
      <c r="B154" s="6">
        <v>0.68207100412109867</v>
      </c>
      <c r="C154" s="6">
        <v>0.35154271065401166</v>
      </c>
      <c r="D154" s="6">
        <f t="shared" si="12"/>
        <v>13.244217382081873</v>
      </c>
      <c r="E154" s="6">
        <f t="shared" si="13"/>
        <v>0.19618828256911897</v>
      </c>
      <c r="F154" s="6">
        <f t="shared" si="14"/>
        <v>0.1486541995812688</v>
      </c>
      <c r="G154" s="6">
        <f t="shared" si="15"/>
        <v>-0.17492779155746735</v>
      </c>
      <c r="H154" s="6">
        <f t="shared" si="16"/>
        <v>0.56730435669570523</v>
      </c>
      <c r="I154" s="6">
        <f t="shared" si="17"/>
        <v>1</v>
      </c>
    </row>
    <row r="155" spans="1:9" x14ac:dyDescent="0.25">
      <c r="A155" s="6">
        <v>146</v>
      </c>
      <c r="B155" s="6">
        <v>1.3744033822149504</v>
      </c>
      <c r="C155" s="6">
        <v>0.30402539139988405</v>
      </c>
      <c r="D155" s="6">
        <f t="shared" si="12"/>
        <v>13.948246289286422</v>
      </c>
      <c r="E155" s="6">
        <f t="shared" si="13"/>
        <v>0.33341039668333267</v>
      </c>
      <c r="F155" s="6">
        <f t="shared" si="14"/>
        <v>0.15655627870480826</v>
      </c>
      <c r="G155" s="6">
        <f t="shared" si="15"/>
        <v>-4.7441759581199949E-2</v>
      </c>
      <c r="H155" s="6">
        <f t="shared" si="16"/>
        <v>0.71426255294786523</v>
      </c>
      <c r="I155" s="6">
        <f t="shared" si="17"/>
        <v>1</v>
      </c>
    </row>
    <row r="156" spans="1:9" x14ac:dyDescent="0.25">
      <c r="A156" s="6">
        <v>147</v>
      </c>
      <c r="B156" s="6">
        <v>0.14814418136666063</v>
      </c>
      <c r="C156" s="6">
        <v>0.13342692342905974</v>
      </c>
      <c r="D156" s="6">
        <f t="shared" si="12"/>
        <v>17.450364066288259</v>
      </c>
      <c r="E156" s="6">
        <f t="shared" si="13"/>
        <v>9.0362569777282534E-2</v>
      </c>
      <c r="F156" s="6">
        <f t="shared" si="14"/>
        <v>0.19586434047702495</v>
      </c>
      <c r="G156" s="6">
        <f t="shared" si="15"/>
        <v>-0.33562689750124974</v>
      </c>
      <c r="H156" s="6">
        <f t="shared" si="16"/>
        <v>0.51635203705581478</v>
      </c>
      <c r="I156" s="6">
        <f t="shared" si="17"/>
        <v>1</v>
      </c>
    </row>
    <row r="157" spans="1:9" x14ac:dyDescent="0.25">
      <c r="A157" s="6">
        <v>148</v>
      </c>
      <c r="B157" s="6">
        <v>-0.69906491262372583</v>
      </c>
      <c r="C157" s="6">
        <v>0.89852595599230933</v>
      </c>
      <c r="D157" s="6">
        <f t="shared" si="12"/>
        <v>6.330283007229526</v>
      </c>
      <c r="E157" s="6">
        <f t="shared" si="13"/>
        <v>-7.7556520319625982E-2</v>
      </c>
      <c r="F157" s="6">
        <f t="shared" si="14"/>
        <v>7.1051623996728139E-2</v>
      </c>
      <c r="G157" s="6">
        <f t="shared" si="15"/>
        <v>-0.3341278815575458</v>
      </c>
      <c r="H157" s="6">
        <f t="shared" si="16"/>
        <v>0.17901484091829387</v>
      </c>
      <c r="I157" s="6">
        <f t="shared" si="17"/>
        <v>1</v>
      </c>
    </row>
    <row r="158" spans="1:9" x14ac:dyDescent="0.25">
      <c r="A158" s="6">
        <v>149</v>
      </c>
      <c r="B158" s="6">
        <v>0.90069988800678402</v>
      </c>
      <c r="C158" s="6">
        <v>0.40156254768517108</v>
      </c>
      <c r="D158" s="6">
        <f t="shared" si="12"/>
        <v>12.56331604676592</v>
      </c>
      <c r="E158" s="6">
        <f t="shared" si="13"/>
        <v>0.23952110738344223</v>
      </c>
      <c r="F158" s="6">
        <f t="shared" si="14"/>
        <v>0.14101170625190459</v>
      </c>
      <c r="G158" s="6">
        <f t="shared" si="15"/>
        <v>-0.12192933258568139</v>
      </c>
      <c r="H158" s="6">
        <f t="shared" si="16"/>
        <v>0.60097154735256586</v>
      </c>
      <c r="I158" s="6">
        <f t="shared" si="17"/>
        <v>1</v>
      </c>
    </row>
    <row r="159" spans="1:9" x14ac:dyDescent="0.25">
      <c r="A159" s="6">
        <v>150</v>
      </c>
      <c r="B159" s="6">
        <v>-0.4572643774736207</v>
      </c>
      <c r="C159" s="6">
        <v>0.32325205236976229</v>
      </c>
      <c r="D159" s="6">
        <f t="shared" si="12"/>
        <v>13.655411772353387</v>
      </c>
      <c r="E159" s="6">
        <f t="shared" si="13"/>
        <v>-2.9631012749694333E-2</v>
      </c>
      <c r="F159" s="6">
        <f t="shared" si="14"/>
        <v>0.15326947968387547</v>
      </c>
      <c r="G159" s="6">
        <f t="shared" si="15"/>
        <v>-0.4064640888002431</v>
      </c>
      <c r="H159" s="6">
        <f t="shared" si="16"/>
        <v>0.34720206330085446</v>
      </c>
      <c r="I159" s="6">
        <f t="shared" si="17"/>
        <v>1</v>
      </c>
    </row>
    <row r="160" spans="1:9" x14ac:dyDescent="0.25">
      <c r="A160" s="6">
        <v>151</v>
      </c>
      <c r="B160" s="6">
        <v>-0.49539721658220515</v>
      </c>
      <c r="C160" s="6">
        <v>0.28870509964293345</v>
      </c>
      <c r="D160" s="6">
        <f t="shared" si="12"/>
        <v>14.190564878912596</v>
      </c>
      <c r="E160" s="6">
        <f t="shared" si="13"/>
        <v>-3.7189042628441096E-2</v>
      </c>
      <c r="F160" s="6">
        <f t="shared" si="14"/>
        <v>0.15927608274798824</v>
      </c>
      <c r="G160" s="6">
        <f t="shared" si="15"/>
        <v>-0.42133516786020819</v>
      </c>
      <c r="H160" s="6">
        <f t="shared" si="16"/>
        <v>0.34695708260332603</v>
      </c>
      <c r="I160" s="6">
        <f t="shared" si="17"/>
        <v>1</v>
      </c>
    </row>
    <row r="161" spans="1:9" x14ac:dyDescent="0.25">
      <c r="A161" s="6">
        <v>152</v>
      </c>
      <c r="B161" s="6">
        <v>0.62059370975475758</v>
      </c>
      <c r="C161" s="6">
        <v>0.63173314615314191</v>
      </c>
      <c r="D161" s="6">
        <f t="shared" si="12"/>
        <v>9.8201741962296847</v>
      </c>
      <c r="E161" s="6">
        <f t="shared" si="13"/>
        <v>0.18400331972483092</v>
      </c>
      <c r="F161" s="6">
        <f t="shared" si="14"/>
        <v>0.11022245352633167</v>
      </c>
      <c r="G161" s="6">
        <f t="shared" si="15"/>
        <v>-0.13555947525620293</v>
      </c>
      <c r="H161" s="6">
        <f t="shared" si="16"/>
        <v>0.50356611470586476</v>
      </c>
      <c r="I161" s="6">
        <f t="shared" si="17"/>
        <v>1</v>
      </c>
    </row>
    <row r="162" spans="1:9" x14ac:dyDescent="0.25">
      <c r="A162" s="6">
        <v>153</v>
      </c>
      <c r="B162" s="6">
        <v>-1.3316093827597797</v>
      </c>
      <c r="C162" s="6">
        <v>9.1158787804803618E-2</v>
      </c>
      <c r="D162" s="6">
        <f t="shared" si="12"/>
        <v>18.892386183705099</v>
      </c>
      <c r="E162" s="6">
        <f t="shared" si="13"/>
        <v>-0.20292851245771149</v>
      </c>
      <c r="F162" s="6">
        <f t="shared" si="14"/>
        <v>0.21204971689142135</v>
      </c>
      <c r="G162" s="6">
        <f t="shared" si="15"/>
        <v>-0.6461696108175361</v>
      </c>
      <c r="H162" s="6">
        <f t="shared" si="16"/>
        <v>0.24031258590211318</v>
      </c>
      <c r="I162" s="6">
        <f t="shared" si="17"/>
        <v>1</v>
      </c>
    </row>
    <row r="163" spans="1:9" x14ac:dyDescent="0.25">
      <c r="A163" s="6">
        <v>154</v>
      </c>
      <c r="B163" s="6">
        <v>-0.45870933718106244</v>
      </c>
      <c r="C163" s="6">
        <v>0.12793359172338023</v>
      </c>
      <c r="D163" s="6">
        <f t="shared" si="12"/>
        <v>17.613689278283548</v>
      </c>
      <c r="E163" s="6">
        <f t="shared" si="13"/>
        <v>-2.9917407597225401E-2</v>
      </c>
      <c r="F163" s="6">
        <f t="shared" si="14"/>
        <v>0.19769751626689441</v>
      </c>
      <c r="G163" s="6">
        <f t="shared" si="15"/>
        <v>-0.45789573832514452</v>
      </c>
      <c r="H163" s="6">
        <f t="shared" si="16"/>
        <v>0.39806092313069374</v>
      </c>
      <c r="I163" s="6">
        <f t="shared" si="17"/>
        <v>1</v>
      </c>
    </row>
    <row r="164" spans="1:9" x14ac:dyDescent="0.25">
      <c r="A164" s="6">
        <v>155</v>
      </c>
      <c r="B164" s="6">
        <v>0.36173332773614675</v>
      </c>
      <c r="C164" s="6">
        <v>0.63109225745414599</v>
      </c>
      <c r="D164" s="6">
        <f t="shared" si="12"/>
        <v>9.8274848677911102</v>
      </c>
      <c r="E164" s="6">
        <f t="shared" si="13"/>
        <v>0.13269650524533891</v>
      </c>
      <c r="F164" s="6">
        <f t="shared" si="14"/>
        <v>0.11030450911315974</v>
      </c>
      <c r="G164" s="6">
        <f t="shared" si="15"/>
        <v>-0.18698521756479511</v>
      </c>
      <c r="H164" s="6">
        <f t="shared" si="16"/>
        <v>0.4523782280554729</v>
      </c>
      <c r="I164" s="6">
        <f t="shared" si="17"/>
        <v>1</v>
      </c>
    </row>
    <row r="165" spans="1:9" x14ac:dyDescent="0.25">
      <c r="A165" s="6">
        <v>156</v>
      </c>
      <c r="B165" s="6">
        <v>-0.43748059397330508</v>
      </c>
      <c r="C165" s="6">
        <v>0.20441297647022919</v>
      </c>
      <c r="D165" s="6">
        <f t="shared" si="12"/>
        <v>15.719725863512529</v>
      </c>
      <c r="E165" s="6">
        <f t="shared" si="13"/>
        <v>-2.5709814373033699E-2</v>
      </c>
      <c r="F165" s="6">
        <f t="shared" si="14"/>
        <v>0.17643951306921993</v>
      </c>
      <c r="G165" s="6">
        <f t="shared" si="15"/>
        <v>-0.43002411179579353</v>
      </c>
      <c r="H165" s="6">
        <f t="shared" si="16"/>
        <v>0.3786044830497261</v>
      </c>
      <c r="I165" s="6">
        <f t="shared" si="17"/>
        <v>1</v>
      </c>
    </row>
    <row r="166" spans="1:9" x14ac:dyDescent="0.25">
      <c r="A166" s="6">
        <v>157</v>
      </c>
      <c r="B166" s="6">
        <v>0.77794993558200076</v>
      </c>
      <c r="C166" s="6">
        <v>0.96609393597216708</v>
      </c>
      <c r="D166" s="6">
        <f t="shared" si="12"/>
        <v>4.7403493080443386</v>
      </c>
      <c r="E166" s="6">
        <f t="shared" si="13"/>
        <v>0.21519174115399722</v>
      </c>
      <c r="F166" s="6">
        <f t="shared" si="14"/>
        <v>5.3206075662598662E-2</v>
      </c>
      <c r="G166" s="6">
        <f t="shared" si="15"/>
        <v>-6.8332123412389867E-3</v>
      </c>
      <c r="H166" s="6">
        <f t="shared" si="16"/>
        <v>0.43721669464923341</v>
      </c>
      <c r="I166" s="6">
        <f t="shared" si="17"/>
        <v>1</v>
      </c>
    </row>
    <row r="167" spans="1:9" x14ac:dyDescent="0.25">
      <c r="A167" s="6">
        <v>158</v>
      </c>
      <c r="B167" s="6">
        <v>-2.0995503291487694</v>
      </c>
      <c r="C167" s="6">
        <v>0.54631183812982576</v>
      </c>
      <c r="D167" s="6">
        <f t="shared" si="12"/>
        <v>10.797920084849761</v>
      </c>
      <c r="E167" s="6">
        <f t="shared" si="13"/>
        <v>-0.35513644539954231</v>
      </c>
      <c r="F167" s="6">
        <f t="shared" si="14"/>
        <v>0.12119675485902746</v>
      </c>
      <c r="G167" s="6">
        <f t="shared" si="15"/>
        <v>-0.69023045923719006</v>
      </c>
      <c r="H167" s="6">
        <f t="shared" si="16"/>
        <v>-2.0042431561894558E-2</v>
      </c>
      <c r="I167" s="6">
        <f t="shared" si="17"/>
        <v>1</v>
      </c>
    </row>
    <row r="168" spans="1:9" x14ac:dyDescent="0.25">
      <c r="A168" s="6">
        <v>159</v>
      </c>
      <c r="B168" s="6">
        <v>0.25222561816917732</v>
      </c>
      <c r="C168" s="6">
        <v>0.77990050965910829</v>
      </c>
      <c r="D168" s="6">
        <f t="shared" si="12"/>
        <v>8.0666492767823321</v>
      </c>
      <c r="E168" s="6">
        <f t="shared" si="13"/>
        <v>0.11099178668233126</v>
      </c>
      <c r="F168" s="6">
        <f t="shared" si="14"/>
        <v>9.0540743703377974E-2</v>
      </c>
      <c r="G168" s="6">
        <f t="shared" si="15"/>
        <v>-0.17863798549634932</v>
      </c>
      <c r="H168" s="6">
        <f t="shared" si="16"/>
        <v>0.40062155886101181</v>
      </c>
      <c r="I168" s="6">
        <f t="shared" si="17"/>
        <v>1</v>
      </c>
    </row>
    <row r="169" spans="1:9" x14ac:dyDescent="0.25">
      <c r="A169" s="6">
        <v>160</v>
      </c>
      <c r="B169" s="6">
        <v>-0.48092033466673456</v>
      </c>
      <c r="C169" s="6">
        <v>0.94662312692648087</v>
      </c>
      <c r="D169" s="6">
        <f t="shared" si="12"/>
        <v>5.3149677468063281</v>
      </c>
      <c r="E169" s="6">
        <f t="shared" si="13"/>
        <v>-3.4319686225246254E-2</v>
      </c>
      <c r="F169" s="6">
        <f t="shared" si="14"/>
        <v>5.9655640904133132E-2</v>
      </c>
      <c r="G169" s="6">
        <f t="shared" si="15"/>
        <v>-0.26941660209226104</v>
      </c>
      <c r="H169" s="6">
        <f t="shared" si="16"/>
        <v>0.20077722964176853</v>
      </c>
      <c r="I169" s="6">
        <f t="shared" si="17"/>
        <v>1</v>
      </c>
    </row>
    <row r="170" spans="1:9" x14ac:dyDescent="0.25">
      <c r="A170" s="6">
        <v>161</v>
      </c>
      <c r="B170" s="6">
        <v>-0.54950419325905386</v>
      </c>
      <c r="C170" s="6">
        <v>0.97247230445265054</v>
      </c>
      <c r="D170" s="6">
        <f t="shared" si="12"/>
        <v>4.5063979697851746</v>
      </c>
      <c r="E170" s="6">
        <f t="shared" si="13"/>
        <v>-4.7913188953025029E-2</v>
      </c>
      <c r="F170" s="6">
        <f t="shared" si="14"/>
        <v>5.0580186346032951E-2</v>
      </c>
      <c r="G170" s="6">
        <f t="shared" si="15"/>
        <v>-0.2643900023841293</v>
      </c>
      <c r="H170" s="6">
        <f t="shared" si="16"/>
        <v>0.16856362447807927</v>
      </c>
      <c r="I170" s="6">
        <f t="shared" si="17"/>
        <v>1</v>
      </c>
    </row>
    <row r="171" spans="1:9" x14ac:dyDescent="0.25">
      <c r="A171" s="6">
        <v>162</v>
      </c>
      <c r="B171" s="6">
        <v>2.0025254343636334</v>
      </c>
      <c r="C171" s="6">
        <v>0.43168431653798028</v>
      </c>
      <c r="D171" s="6">
        <f t="shared" si="12"/>
        <v>12.175571772000852</v>
      </c>
      <c r="E171" s="6">
        <f t="shared" si="13"/>
        <v>0.45790585384353005</v>
      </c>
      <c r="F171" s="6">
        <f t="shared" si="14"/>
        <v>0.13665963219991858</v>
      </c>
      <c r="G171" s="6">
        <f t="shared" si="15"/>
        <v>0.10207688860589964</v>
      </c>
      <c r="H171" s="6">
        <f t="shared" si="16"/>
        <v>0.81373481908116041</v>
      </c>
      <c r="I171" s="6">
        <f t="shared" si="17"/>
        <v>0</v>
      </c>
    </row>
    <row r="172" spans="1:9" x14ac:dyDescent="0.25">
      <c r="A172" s="6">
        <v>163</v>
      </c>
      <c r="B172" s="6">
        <v>0.31917352316668257</v>
      </c>
      <c r="C172" s="6">
        <v>0.59953611865596479</v>
      </c>
      <c r="D172" s="6">
        <f t="shared" si="12"/>
        <v>10.18726321169604</v>
      </c>
      <c r="E172" s="6">
        <f t="shared" si="13"/>
        <v>0.12426103906738996</v>
      </c>
      <c r="F172" s="6">
        <f t="shared" si="14"/>
        <v>0.11434269122667734</v>
      </c>
      <c r="G172" s="6">
        <f t="shared" si="15"/>
        <v>-0.20121976394462499</v>
      </c>
      <c r="H172" s="6">
        <f t="shared" si="16"/>
        <v>0.44974184207940487</v>
      </c>
      <c r="I172" s="6">
        <f t="shared" si="17"/>
        <v>1</v>
      </c>
    </row>
    <row r="173" spans="1:9" x14ac:dyDescent="0.25">
      <c r="A173" s="6">
        <v>164</v>
      </c>
      <c r="B173" s="6">
        <v>-0.2047943326033419</v>
      </c>
      <c r="C173" s="6">
        <v>0.49220252082888272</v>
      </c>
      <c r="D173" s="6">
        <f t="shared" si="12"/>
        <v>11.433202682531491</v>
      </c>
      <c r="E173" s="6">
        <f t="shared" si="13"/>
        <v>2.0409219953265702E-2</v>
      </c>
      <c r="F173" s="6">
        <f t="shared" si="14"/>
        <v>0.12832721967562366</v>
      </c>
      <c r="G173" s="6">
        <f t="shared" si="15"/>
        <v>-0.32440134684221994</v>
      </c>
      <c r="H173" s="6">
        <f t="shared" si="16"/>
        <v>0.36521978674875138</v>
      </c>
      <c r="I173" s="6">
        <f t="shared" si="17"/>
        <v>1</v>
      </c>
    </row>
    <row r="174" spans="1:9" x14ac:dyDescent="0.25">
      <c r="A174" s="6">
        <v>165</v>
      </c>
      <c r="B174" s="6">
        <v>0.71112935984274372</v>
      </c>
      <c r="C174" s="6">
        <v>2.7466658528397473E-2</v>
      </c>
      <c r="D174" s="6">
        <f t="shared" si="12"/>
        <v>23.030673645093287</v>
      </c>
      <c r="E174" s="6">
        <f t="shared" si="13"/>
        <v>0.20194772576573117</v>
      </c>
      <c r="F174" s="6">
        <f t="shared" si="14"/>
        <v>0.25849820021533082</v>
      </c>
      <c r="G174" s="6">
        <f t="shared" si="15"/>
        <v>-0.2874364651209983</v>
      </c>
      <c r="H174" s="6">
        <f t="shared" si="16"/>
        <v>0.69133191665246063</v>
      </c>
      <c r="I174" s="6">
        <f t="shared" si="17"/>
        <v>1</v>
      </c>
    </row>
    <row r="175" spans="1:9" x14ac:dyDescent="0.25">
      <c r="A175" s="6">
        <v>166</v>
      </c>
      <c r="B175" s="6">
        <v>-0.65140284277731553</v>
      </c>
      <c r="C175" s="6">
        <v>7.6143681142612996E-2</v>
      </c>
      <c r="D175" s="6">
        <f t="shared" si="12"/>
        <v>19.547546698414621</v>
      </c>
      <c r="E175" s="6">
        <f t="shared" si="13"/>
        <v>-6.8109771627342303E-2</v>
      </c>
      <c r="F175" s="6">
        <f t="shared" si="14"/>
        <v>0.2194032931052306</v>
      </c>
      <c r="G175" s="6">
        <f t="shared" si="15"/>
        <v>-0.51897084932725979</v>
      </c>
      <c r="H175" s="6">
        <f t="shared" si="16"/>
        <v>0.38275130607257513</v>
      </c>
      <c r="I175" s="6">
        <f t="shared" si="17"/>
        <v>1</v>
      </c>
    </row>
    <row r="176" spans="1:9" x14ac:dyDescent="0.25">
      <c r="A176" s="6">
        <v>167</v>
      </c>
      <c r="B176" s="6">
        <v>0.2894455519708572</v>
      </c>
      <c r="C176" s="6">
        <v>0.5833002716147343</v>
      </c>
      <c r="D176" s="6">
        <f t="shared" si="12"/>
        <v>10.372690403074861</v>
      </c>
      <c r="E176" s="6">
        <f t="shared" si="13"/>
        <v>0.11836887630728773</v>
      </c>
      <c r="F176" s="6">
        <f t="shared" si="14"/>
        <v>0.11642394147497917</v>
      </c>
      <c r="G176" s="6">
        <f t="shared" si="15"/>
        <v>-0.21006074755097634</v>
      </c>
      <c r="H176" s="6">
        <f t="shared" si="16"/>
        <v>0.44679850016555178</v>
      </c>
      <c r="I176" s="6">
        <f t="shared" si="17"/>
        <v>1</v>
      </c>
    </row>
    <row r="177" spans="1:9" x14ac:dyDescent="0.25">
      <c r="A177" s="6">
        <v>168</v>
      </c>
      <c r="B177" s="6">
        <v>-0.62681920098839328</v>
      </c>
      <c r="C177" s="6">
        <v>0.75231177709280683</v>
      </c>
      <c r="D177" s="6">
        <f t="shared" si="12"/>
        <v>8.4101730484558619</v>
      </c>
      <c r="E177" s="6">
        <f t="shared" si="13"/>
        <v>-6.3237228603729531E-2</v>
      </c>
      <c r="F177" s="6">
        <f t="shared" si="14"/>
        <v>9.4396483143622645E-2</v>
      </c>
      <c r="G177" s="6">
        <f t="shared" si="15"/>
        <v>-0.3589697466384012</v>
      </c>
      <c r="H177" s="6">
        <f t="shared" si="16"/>
        <v>0.23249528943094211</v>
      </c>
      <c r="I177" s="6">
        <f t="shared" si="17"/>
        <v>1</v>
      </c>
    </row>
    <row r="178" spans="1:9" x14ac:dyDescent="0.25">
      <c r="A178" s="6">
        <v>169</v>
      </c>
      <c r="B178" s="6">
        <v>1.2143436833866872</v>
      </c>
      <c r="C178" s="6">
        <v>0.72435682241279331</v>
      </c>
      <c r="D178" s="6">
        <f t="shared" si="12"/>
        <v>8.7472115067870213</v>
      </c>
      <c r="E178" s="6">
        <f t="shared" si="13"/>
        <v>0.3016861397329792</v>
      </c>
      <c r="F178" s="6">
        <f t="shared" si="14"/>
        <v>9.8179430886469771E-2</v>
      </c>
      <c r="G178" s="6">
        <f t="shared" si="15"/>
        <v>8.6075933276030803E-5</v>
      </c>
      <c r="H178" s="6">
        <f t="shared" si="16"/>
        <v>0.60328620353268236</v>
      </c>
      <c r="I178" s="6">
        <f t="shared" si="17"/>
        <v>1</v>
      </c>
    </row>
    <row r="179" spans="1:9" x14ac:dyDescent="0.25">
      <c r="A179" s="6">
        <v>170</v>
      </c>
      <c r="B179" s="6">
        <v>0.17861339074443094</v>
      </c>
      <c r="C179" s="6">
        <v>0.22000793481246375</v>
      </c>
      <c r="D179" s="6">
        <f t="shared" si="12"/>
        <v>15.405465362253214</v>
      </c>
      <c r="E179" s="6">
        <f t="shared" si="13"/>
        <v>9.6401647911570645E-2</v>
      </c>
      <c r="F179" s="6">
        <f t="shared" si="14"/>
        <v>0.17291222701471026</v>
      </c>
      <c r="G179" s="6">
        <f t="shared" si="15"/>
        <v>-0.30385082705423128</v>
      </c>
      <c r="H179" s="6">
        <f t="shared" si="16"/>
        <v>0.49665412287737254</v>
      </c>
      <c r="I179" s="6">
        <f t="shared" si="17"/>
        <v>1</v>
      </c>
    </row>
    <row r="180" spans="1:9" x14ac:dyDescent="0.25">
      <c r="A180" s="6">
        <v>171</v>
      </c>
      <c r="B180" s="6">
        <v>7.2699322117841803E-2</v>
      </c>
      <c r="C180" s="6">
        <v>0.4502395702993866</v>
      </c>
      <c r="D180" s="6">
        <f t="shared" si="12"/>
        <v>11.943354864850923</v>
      </c>
      <c r="E180" s="6">
        <f t="shared" si="13"/>
        <v>7.5409198516970324E-2</v>
      </c>
      <c r="F180" s="6">
        <f t="shared" si="14"/>
        <v>0.13405321028265885</v>
      </c>
      <c r="G180" s="6">
        <f t="shared" si="15"/>
        <v>-0.27701018190715199</v>
      </c>
      <c r="H180" s="6">
        <f t="shared" si="16"/>
        <v>0.42782857894109261</v>
      </c>
      <c r="I180" s="6">
        <f t="shared" si="17"/>
        <v>1</v>
      </c>
    </row>
    <row r="181" spans="1:9" x14ac:dyDescent="0.25">
      <c r="A181" s="6">
        <v>172</v>
      </c>
      <c r="B181" s="6">
        <v>-1.0002099770645145</v>
      </c>
      <c r="C181" s="6">
        <v>0.24988555558946501</v>
      </c>
      <c r="D181" s="6">
        <f t="shared" si="12"/>
        <v>14.84744402966481</v>
      </c>
      <c r="E181" s="6">
        <f t="shared" si="13"/>
        <v>-0.1372442710375685</v>
      </c>
      <c r="F181" s="6">
        <f t="shared" si="14"/>
        <v>0.16664894907596031</v>
      </c>
      <c r="G181" s="6">
        <f t="shared" si="15"/>
        <v>-0.53018085345804256</v>
      </c>
      <c r="H181" s="6">
        <f t="shared" si="16"/>
        <v>0.2556923113829056</v>
      </c>
      <c r="I181" s="6">
        <f t="shared" si="17"/>
        <v>1</v>
      </c>
    </row>
    <row r="182" spans="1:9" x14ac:dyDescent="0.25">
      <c r="A182" s="6">
        <v>173</v>
      </c>
      <c r="B182" s="6">
        <v>0.45989963837200776</v>
      </c>
      <c r="C182" s="6">
        <v>0.95367290261543625</v>
      </c>
      <c r="D182" s="6">
        <f t="shared" si="12"/>
        <v>5.1250005171036088</v>
      </c>
      <c r="E182" s="6">
        <f t="shared" si="13"/>
        <v>0.15215332845117113</v>
      </c>
      <c r="F182" s="6">
        <f t="shared" si="14"/>
        <v>5.7523432887347334E-2</v>
      </c>
      <c r="G182" s="6">
        <f t="shared" si="15"/>
        <v>-7.8703950216236329E-2</v>
      </c>
      <c r="H182" s="6">
        <f t="shared" si="16"/>
        <v>0.38301060711857859</v>
      </c>
      <c r="I182" s="6">
        <f t="shared" si="17"/>
        <v>1</v>
      </c>
    </row>
    <row r="183" spans="1:9" x14ac:dyDescent="0.25">
      <c r="A183" s="6">
        <v>174</v>
      </c>
      <c r="B183" s="6">
        <v>0.3597745035222033</v>
      </c>
      <c r="C183" s="6">
        <v>0.31308938871425518</v>
      </c>
      <c r="D183" s="6">
        <f t="shared" si="12"/>
        <v>13.808722697155702</v>
      </c>
      <c r="E183" s="6">
        <f t="shared" si="13"/>
        <v>0.13230826108932314</v>
      </c>
      <c r="F183" s="6">
        <f t="shared" si="14"/>
        <v>0.15499025427976704</v>
      </c>
      <c r="G183" s="6">
        <f t="shared" si="15"/>
        <v>-0.24663428544967275</v>
      </c>
      <c r="H183" s="6">
        <f t="shared" si="16"/>
        <v>0.51125080762831909</v>
      </c>
      <c r="I183" s="6">
        <f t="shared" si="17"/>
        <v>1</v>
      </c>
    </row>
    <row r="184" spans="1:9" x14ac:dyDescent="0.25">
      <c r="A184" s="6">
        <v>175</v>
      </c>
      <c r="B184" s="6">
        <v>-7.8989614848978817E-2</v>
      </c>
      <c r="C184" s="6">
        <v>0.98620563371684922</v>
      </c>
      <c r="D184" s="6">
        <f t="shared" si="12"/>
        <v>3.8367219402932511</v>
      </c>
      <c r="E184" s="6">
        <f t="shared" si="13"/>
        <v>4.5344048775406223E-2</v>
      </c>
      <c r="F184" s="6">
        <f t="shared" si="14"/>
        <v>4.3063686784679811E-2</v>
      </c>
      <c r="G184" s="6">
        <f t="shared" si="15"/>
        <v>-0.15440134724499388</v>
      </c>
      <c r="H184" s="6">
        <f t="shared" si="16"/>
        <v>0.2450894447958063</v>
      </c>
      <c r="I184" s="6">
        <f t="shared" si="17"/>
        <v>1</v>
      </c>
    </row>
    <row r="185" spans="1:9" x14ac:dyDescent="0.25">
      <c r="A185" s="6">
        <v>176</v>
      </c>
      <c r="B185" s="6">
        <v>1.5261321095749736E-2</v>
      </c>
      <c r="C185" s="6">
        <v>0.7219458601641896</v>
      </c>
      <c r="D185" s="6">
        <f t="shared" si="12"/>
        <v>8.7758661204524522</v>
      </c>
      <c r="E185" s="6">
        <f t="shared" si="13"/>
        <v>6.4024834329863944E-2</v>
      </c>
      <c r="F185" s="6">
        <f t="shared" si="14"/>
        <v>9.8501052658135038E-2</v>
      </c>
      <c r="G185" s="6">
        <f t="shared" si="15"/>
        <v>-0.23806882489690628</v>
      </c>
      <c r="H185" s="6">
        <f t="shared" si="16"/>
        <v>0.36611849355663417</v>
      </c>
      <c r="I185" s="6">
        <f t="shared" si="17"/>
        <v>1</v>
      </c>
    </row>
    <row r="186" spans="1:9" x14ac:dyDescent="0.25">
      <c r="A186" s="6">
        <v>177</v>
      </c>
      <c r="B186" s="6">
        <v>-0.51766164688160643</v>
      </c>
      <c r="C186" s="6">
        <v>0.72182378612628562</v>
      </c>
      <c r="D186" s="6">
        <f t="shared" si="12"/>
        <v>8.7773154520439203</v>
      </c>
      <c r="E186" s="6">
        <f t="shared" si="13"/>
        <v>-4.1601911781901715E-2</v>
      </c>
      <c r="F186" s="6">
        <f t="shared" si="14"/>
        <v>9.8517320076695308E-2</v>
      </c>
      <c r="G186" s="6">
        <f t="shared" si="15"/>
        <v>-0.34372051531629638</v>
      </c>
      <c r="H186" s="6">
        <f t="shared" si="16"/>
        <v>0.26051669175249298</v>
      </c>
      <c r="I186" s="6">
        <f t="shared" si="17"/>
        <v>1</v>
      </c>
    </row>
    <row r="187" spans="1:9" x14ac:dyDescent="0.25">
      <c r="A187" s="6">
        <v>178</v>
      </c>
      <c r="B187" s="6">
        <v>-0.63026732277648989</v>
      </c>
      <c r="C187" s="6">
        <v>0.18433179723502305</v>
      </c>
      <c r="D187" s="6">
        <f t="shared" si="12"/>
        <v>16.152925094085425</v>
      </c>
      <c r="E187" s="6">
        <f t="shared" si="13"/>
        <v>-6.3920655490088102E-2</v>
      </c>
      <c r="F187" s="6">
        <f t="shared" si="14"/>
        <v>0.18130177733310601</v>
      </c>
      <c r="G187" s="6">
        <f t="shared" si="15"/>
        <v>-0.47376807470340587</v>
      </c>
      <c r="H187" s="6">
        <f t="shared" si="16"/>
        <v>0.34592676372322972</v>
      </c>
      <c r="I187" s="6">
        <f t="shared" si="17"/>
        <v>1</v>
      </c>
    </row>
    <row r="188" spans="1:9" x14ac:dyDescent="0.25">
      <c r="A188" s="6">
        <v>179</v>
      </c>
      <c r="B188" s="6">
        <v>0.23669826987315901</v>
      </c>
      <c r="C188" s="6">
        <v>0.6598712118900113</v>
      </c>
      <c r="D188" s="6">
        <f t="shared" si="12"/>
        <v>9.4984250985872762</v>
      </c>
      <c r="E188" s="6">
        <f t="shared" si="13"/>
        <v>0.10791422505559692</v>
      </c>
      <c r="F188" s="6">
        <f t="shared" si="14"/>
        <v>0.10661111484196847</v>
      </c>
      <c r="G188" s="6">
        <f t="shared" si="15"/>
        <v>-0.20636987944518151</v>
      </c>
      <c r="H188" s="6">
        <f t="shared" si="16"/>
        <v>0.42219832955637537</v>
      </c>
      <c r="I188" s="6">
        <f t="shared" si="17"/>
        <v>1</v>
      </c>
    </row>
    <row r="189" spans="1:9" x14ac:dyDescent="0.25">
      <c r="A189" s="6">
        <v>180</v>
      </c>
      <c r="B189" s="6">
        <v>0.41036400943994522</v>
      </c>
      <c r="C189" s="6">
        <v>0.3953978087710196</v>
      </c>
      <c r="D189" s="6">
        <f t="shared" si="12"/>
        <v>12.644534908919484</v>
      </c>
      <c r="E189" s="6">
        <f t="shared" si="13"/>
        <v>0.14233523537750964</v>
      </c>
      <c r="F189" s="6">
        <f t="shared" si="14"/>
        <v>0.14192331352895471</v>
      </c>
      <c r="G189" s="6">
        <f t="shared" si="15"/>
        <v>-0.22028166813677619</v>
      </c>
      <c r="H189" s="6">
        <f t="shared" si="16"/>
        <v>0.50495213889179547</v>
      </c>
      <c r="I189" s="6">
        <f t="shared" si="17"/>
        <v>1</v>
      </c>
    </row>
    <row r="190" spans="1:9" x14ac:dyDescent="0.25">
      <c r="A190" s="6">
        <v>181</v>
      </c>
      <c r="B190" s="6">
        <v>0.54027509577281307</v>
      </c>
      <c r="C190" s="6">
        <v>0.94805749687185281</v>
      </c>
      <c r="D190" s="6">
        <f t="shared" si="12"/>
        <v>5.2776223636388409</v>
      </c>
      <c r="E190" s="6">
        <f t="shared" si="13"/>
        <v>0.16808395734621367</v>
      </c>
      <c r="F190" s="6">
        <f t="shared" si="14"/>
        <v>5.9236473211345994E-2</v>
      </c>
      <c r="G190" s="6">
        <f t="shared" si="15"/>
        <v>-6.6185553545202308E-2</v>
      </c>
      <c r="H190" s="6">
        <f t="shared" si="16"/>
        <v>0.40235346823762963</v>
      </c>
      <c r="I190" s="6">
        <f t="shared" si="17"/>
        <v>1</v>
      </c>
    </row>
    <row r="191" spans="1:9" x14ac:dyDescent="0.25">
      <c r="A191" s="6">
        <v>182</v>
      </c>
      <c r="B191" s="6">
        <v>-1.148553110397188</v>
      </c>
      <c r="C191" s="6">
        <v>0.77574999237037268</v>
      </c>
      <c r="D191" s="6">
        <f t="shared" si="12"/>
        <v>8.1191658299131824</v>
      </c>
      <c r="E191" s="6">
        <f t="shared" si="13"/>
        <v>-0.16664627362233958</v>
      </c>
      <c r="F191" s="6">
        <f t="shared" si="14"/>
        <v>9.1130193872098059E-2</v>
      </c>
      <c r="G191" s="6">
        <f t="shared" si="15"/>
        <v>-0.45721730907795455</v>
      </c>
      <c r="H191" s="6">
        <f t="shared" si="16"/>
        <v>0.12392476183327539</v>
      </c>
      <c r="I191" s="6">
        <f t="shared" si="17"/>
        <v>1</v>
      </c>
    </row>
    <row r="192" spans="1:9" x14ac:dyDescent="0.25">
      <c r="A192" s="6">
        <v>183</v>
      </c>
      <c r="B192" s="6">
        <v>0.93083372121327557</v>
      </c>
      <c r="C192" s="6">
        <v>4.6082949308755762E-2</v>
      </c>
      <c r="D192" s="6">
        <f t="shared" si="12"/>
        <v>21.305422867992903</v>
      </c>
      <c r="E192" s="6">
        <f t="shared" si="13"/>
        <v>0.24549371307082107</v>
      </c>
      <c r="F192" s="6">
        <f t="shared" si="14"/>
        <v>0.23913384172225802</v>
      </c>
      <c r="G192" s="6">
        <f t="shared" si="15"/>
        <v>-0.22520357310234829</v>
      </c>
      <c r="H192" s="6">
        <f t="shared" si="16"/>
        <v>0.71619099924399043</v>
      </c>
      <c r="I192" s="6">
        <f t="shared" si="17"/>
        <v>1</v>
      </c>
    </row>
    <row r="193" spans="1:9" x14ac:dyDescent="0.25">
      <c r="A193" s="6">
        <v>184</v>
      </c>
      <c r="B193" s="6">
        <v>-0.12443933883332647</v>
      </c>
      <c r="C193" s="6">
        <v>0.84328745384075443</v>
      </c>
      <c r="D193" s="6">
        <f t="shared" si="12"/>
        <v>7.2120585052146895</v>
      </c>
      <c r="E193" s="6">
        <f t="shared" si="13"/>
        <v>3.6335792902395136E-2</v>
      </c>
      <c r="F193" s="6">
        <f t="shared" si="14"/>
        <v>8.094874566740512E-2</v>
      </c>
      <c r="G193" s="6">
        <f t="shared" si="15"/>
        <v>-0.2375227137987399</v>
      </c>
      <c r="H193" s="6">
        <f t="shared" si="16"/>
        <v>0.31019429960353018</v>
      </c>
      <c r="I193" s="6">
        <f t="shared" si="17"/>
        <v>1</v>
      </c>
    </row>
    <row r="194" spans="1:9" x14ac:dyDescent="0.25">
      <c r="A194" s="6">
        <v>185</v>
      </c>
      <c r="B194" s="6">
        <v>-1.2137047633586917</v>
      </c>
      <c r="C194" s="6">
        <v>0.52113406781212801</v>
      </c>
      <c r="D194" s="6">
        <f t="shared" si="12"/>
        <v>11.091028548672595</v>
      </c>
      <c r="E194" s="6">
        <f t="shared" si="13"/>
        <v>-0.17955950408835888</v>
      </c>
      <c r="F194" s="6">
        <f t="shared" si="14"/>
        <v>0.12448662868268028</v>
      </c>
      <c r="G194" s="6">
        <f t="shared" si="15"/>
        <v>-0.51917111257663617</v>
      </c>
      <c r="H194" s="6">
        <f t="shared" si="16"/>
        <v>0.16005210439991838</v>
      </c>
      <c r="I194" s="6">
        <f t="shared" si="17"/>
        <v>1</v>
      </c>
    </row>
    <row r="195" spans="1:9" x14ac:dyDescent="0.25">
      <c r="A195" s="6">
        <v>186</v>
      </c>
      <c r="B195" s="6">
        <v>1.1601719052123372</v>
      </c>
      <c r="C195" s="6">
        <v>9.717093417157506E-2</v>
      </c>
      <c r="D195" s="6">
        <f t="shared" si="12"/>
        <v>18.65616642048305</v>
      </c>
      <c r="E195" s="6">
        <f t="shared" si="13"/>
        <v>0.29094914957967044</v>
      </c>
      <c r="F195" s="6">
        <f t="shared" si="14"/>
        <v>0.20939836658403682</v>
      </c>
      <c r="G195" s="6">
        <f t="shared" si="15"/>
        <v>-0.14951221378041246</v>
      </c>
      <c r="H195" s="6">
        <f t="shared" si="16"/>
        <v>0.73141051293975334</v>
      </c>
      <c r="I195" s="6">
        <f t="shared" si="17"/>
        <v>1</v>
      </c>
    </row>
    <row r="196" spans="1:9" x14ac:dyDescent="0.25">
      <c r="A196" s="6">
        <v>187</v>
      </c>
      <c r="B196" s="6">
        <v>0.54905967772356234</v>
      </c>
      <c r="C196" s="6">
        <v>0.58647419660023803</v>
      </c>
      <c r="D196" s="6">
        <f t="shared" si="12"/>
        <v>10.33640225783339</v>
      </c>
      <c r="E196" s="6">
        <f t="shared" si="13"/>
        <v>0.1698250847945792</v>
      </c>
      <c r="F196" s="6">
        <f t="shared" si="14"/>
        <v>0.1160166403087768</v>
      </c>
      <c r="G196" s="6">
        <f t="shared" si="15"/>
        <v>-0.15802954148026394</v>
      </c>
      <c r="H196" s="6">
        <f t="shared" si="16"/>
        <v>0.49767971106942233</v>
      </c>
      <c r="I196" s="6">
        <f t="shared" si="17"/>
        <v>1</v>
      </c>
    </row>
    <row r="197" spans="1:9" x14ac:dyDescent="0.25">
      <c r="A197" s="6">
        <v>188</v>
      </c>
      <c r="B197" s="6">
        <v>-0.80960944615071639</v>
      </c>
      <c r="C197" s="6">
        <v>0.82714316232795193</v>
      </c>
      <c r="D197" s="6">
        <f t="shared" si="12"/>
        <v>7.4410809185549018</v>
      </c>
      <c r="E197" s="6">
        <f t="shared" si="13"/>
        <v>-9.9466740142231058E-2</v>
      </c>
      <c r="F197" s="6">
        <f t="shared" si="14"/>
        <v>8.351931231993677E-2</v>
      </c>
      <c r="G197" s="6">
        <f t="shared" si="15"/>
        <v>-0.37763951887631242</v>
      </c>
      <c r="H197" s="6">
        <f t="shared" si="16"/>
        <v>0.1787060385918503</v>
      </c>
      <c r="I197" s="6">
        <f t="shared" si="17"/>
        <v>1</v>
      </c>
    </row>
    <row r="198" spans="1:9" x14ac:dyDescent="0.25">
      <c r="A198" s="6">
        <v>189</v>
      </c>
      <c r="B198" s="6">
        <v>-1.2261011761438567</v>
      </c>
      <c r="C198" s="6">
        <v>0.39725943784905543</v>
      </c>
      <c r="D198" s="6">
        <f t="shared" si="12"/>
        <v>12.619936408998253</v>
      </c>
      <c r="E198" s="6">
        <f t="shared" si="13"/>
        <v>-0.18201650599038782</v>
      </c>
      <c r="F198" s="6">
        <f t="shared" si="14"/>
        <v>0.14164721791596382</v>
      </c>
      <c r="G198" s="6">
        <f t="shared" si="15"/>
        <v>-0.54428052289040085</v>
      </c>
      <c r="H198" s="6">
        <f t="shared" si="16"/>
        <v>0.18024751090962526</v>
      </c>
      <c r="I198" s="6">
        <f t="shared" si="17"/>
        <v>1</v>
      </c>
    </row>
    <row r="199" spans="1:9" x14ac:dyDescent="0.25">
      <c r="A199" s="6">
        <v>190</v>
      </c>
      <c r="B199" s="6">
        <v>8.5822193796047941E-2</v>
      </c>
      <c r="C199" s="6">
        <v>5.8015686513870665E-2</v>
      </c>
      <c r="D199" s="6">
        <f t="shared" si="12"/>
        <v>20.511033669367009</v>
      </c>
      <c r="E199" s="6">
        <f t="shared" si="13"/>
        <v>7.8010186498914572E-2</v>
      </c>
      <c r="F199" s="6">
        <f t="shared" si="14"/>
        <v>0.23021755115778111</v>
      </c>
      <c r="G199" s="6">
        <f t="shared" si="15"/>
        <v>-0.38382858462103103</v>
      </c>
      <c r="H199" s="6">
        <f t="shared" si="16"/>
        <v>0.5398489576188602</v>
      </c>
      <c r="I199" s="6">
        <f t="shared" si="17"/>
        <v>1</v>
      </c>
    </row>
    <row r="200" spans="1:9" x14ac:dyDescent="0.25">
      <c r="A200" s="6">
        <v>191</v>
      </c>
      <c r="B200" s="6">
        <v>-0.32094476409838535</v>
      </c>
      <c r="C200" s="6">
        <v>0.71950437940610978</v>
      </c>
      <c r="D200" s="6">
        <f t="shared" si="12"/>
        <v>8.8048252149242145</v>
      </c>
      <c r="E200" s="6">
        <f t="shared" si="13"/>
        <v>-2.6121037192022439E-3</v>
      </c>
      <c r="F200" s="6">
        <f t="shared" si="14"/>
        <v>9.8826091947743971E-2</v>
      </c>
      <c r="G200" s="6">
        <f t="shared" si="15"/>
        <v>-0.30520378522086655</v>
      </c>
      <c r="H200" s="6">
        <f t="shared" si="16"/>
        <v>0.29997957778246209</v>
      </c>
      <c r="I200" s="6">
        <f t="shared" si="17"/>
        <v>1</v>
      </c>
    </row>
    <row r="201" spans="1:9" x14ac:dyDescent="0.25">
      <c r="A201" s="6">
        <v>192</v>
      </c>
      <c r="B201" s="6">
        <v>9.1965830506524071E-2</v>
      </c>
      <c r="C201" s="6">
        <v>3.1891842402417069E-2</v>
      </c>
      <c r="D201" s="6">
        <f t="shared" si="12"/>
        <v>22.540322222885198</v>
      </c>
      <c r="E201" s="6">
        <f t="shared" si="13"/>
        <v>7.9227871594160754E-2</v>
      </c>
      <c r="F201" s="6">
        <f t="shared" si="14"/>
        <v>0.25299445498984874</v>
      </c>
      <c r="G201" s="6">
        <f t="shared" si="15"/>
        <v>-0.40491849310647732</v>
      </c>
      <c r="H201" s="6">
        <f t="shared" si="16"/>
        <v>0.56337423629479888</v>
      </c>
      <c r="I201" s="6">
        <f t="shared" si="17"/>
        <v>1</v>
      </c>
    </row>
    <row r="202" spans="1:9" x14ac:dyDescent="0.25">
      <c r="A202" s="6">
        <v>193</v>
      </c>
      <c r="B202" s="6">
        <v>-0.13825115274812561</v>
      </c>
      <c r="C202" s="6">
        <v>1.9989623706778162E-2</v>
      </c>
      <c r="D202" s="6">
        <f t="shared" si="12"/>
        <v>24.055611797470807</v>
      </c>
      <c r="E202" s="6">
        <f t="shared" si="13"/>
        <v>3.3598254741376288E-2</v>
      </c>
      <c r="F202" s="6">
        <f t="shared" si="14"/>
        <v>0.27000219144912879</v>
      </c>
      <c r="G202" s="6">
        <f t="shared" si="15"/>
        <v>-0.46655697984210193</v>
      </c>
      <c r="H202" s="6">
        <f t="shared" si="16"/>
        <v>0.53375348932485456</v>
      </c>
      <c r="I202" s="6">
        <f t="shared" si="17"/>
        <v>1</v>
      </c>
    </row>
    <row r="203" spans="1:9" x14ac:dyDescent="0.25">
      <c r="A203" s="6">
        <v>194</v>
      </c>
      <c r="B203" s="6">
        <v>0.53470671446120832</v>
      </c>
      <c r="C203" s="6">
        <v>0.33188879055146947</v>
      </c>
      <c r="D203" s="6">
        <f t="shared" ref="D203:D266" si="18">CHIINV(C203,$B$3+$B$4-2)</f>
        <v>13.527552400107096</v>
      </c>
      <c r="E203" s="6">
        <f t="shared" ref="E203:E266" si="19">$B$1+B203*SQRT($B$2^2*(1/$B$3+1/$B$4))</f>
        <v>0.16698028939719151</v>
      </c>
      <c r="F203" s="6">
        <f t="shared" ref="F203:F266" si="20">$B$2^2/($B$3+$B$4-2)*D203</f>
        <v>0.15183437543483541</v>
      </c>
      <c r="G203" s="6">
        <f t="shared" ref="G203:G266" si="21">E203-$B$6*SQRT(F203*(1/$B$3+1/$B$4))</f>
        <v>-0.20808444173042168</v>
      </c>
      <c r="H203" s="6">
        <f t="shared" ref="H203:H266" si="22">E203+$B$6*SQRT(F203*(1/$B$3+1/$B$4))</f>
        <v>0.54204502052480463</v>
      </c>
      <c r="I203" s="6">
        <f t="shared" ref="I203:I266" si="23">IF(-G203&lt;$B$7,1,0)*IF(H203&lt;$B$7,1,0)</f>
        <v>1</v>
      </c>
    </row>
    <row r="204" spans="1:9" x14ac:dyDescent="0.25">
      <c r="A204" s="6">
        <v>195</v>
      </c>
      <c r="B204" s="6">
        <v>1.782991603249684</v>
      </c>
      <c r="C204" s="6">
        <v>0.91097750785851617</v>
      </c>
      <c r="D204" s="6">
        <f t="shared" si="18"/>
        <v>6.0996128717826528</v>
      </c>
      <c r="E204" s="6">
        <f t="shared" si="19"/>
        <v>0.41439366608771605</v>
      </c>
      <c r="F204" s="6">
        <f t="shared" si="20"/>
        <v>6.8462563173961155E-2</v>
      </c>
      <c r="G204" s="6">
        <f t="shared" si="21"/>
        <v>0.1625403048950444</v>
      </c>
      <c r="H204" s="6">
        <f t="shared" si="22"/>
        <v>0.66624702728038776</v>
      </c>
      <c r="I204" s="6">
        <f t="shared" si="23"/>
        <v>1</v>
      </c>
    </row>
    <row r="205" spans="1:9" x14ac:dyDescent="0.25">
      <c r="A205" s="6">
        <v>196</v>
      </c>
      <c r="B205" s="6">
        <v>0.31490912988374475</v>
      </c>
      <c r="C205" s="6">
        <v>9.9917600024414813E-2</v>
      </c>
      <c r="D205" s="6">
        <f t="shared" si="18"/>
        <v>18.552422032702573</v>
      </c>
      <c r="E205" s="6">
        <f t="shared" si="19"/>
        <v>0.12341582500516413</v>
      </c>
      <c r="F205" s="6">
        <f t="shared" si="20"/>
        <v>0.20823393093022308</v>
      </c>
      <c r="G205" s="6">
        <f t="shared" si="21"/>
        <v>-0.31581915836995494</v>
      </c>
      <c r="H205" s="6">
        <f t="shared" si="22"/>
        <v>0.56265080838028325</v>
      </c>
      <c r="I205" s="6">
        <f t="shared" si="23"/>
        <v>1</v>
      </c>
    </row>
    <row r="206" spans="1:9" x14ac:dyDescent="0.25">
      <c r="A206" s="6">
        <v>197</v>
      </c>
      <c r="B206" s="6">
        <v>-0.84592329585575499</v>
      </c>
      <c r="C206" s="6">
        <v>0.84392834253975035</v>
      </c>
      <c r="D206" s="6">
        <f t="shared" si="18"/>
        <v>7.2027620590714916</v>
      </c>
      <c r="E206" s="6">
        <f t="shared" si="19"/>
        <v>-0.10666424149536829</v>
      </c>
      <c r="F206" s="6">
        <f t="shared" si="20"/>
        <v>8.0844401581190023E-2</v>
      </c>
      <c r="G206" s="6">
        <f t="shared" si="21"/>
        <v>-0.38034618752283428</v>
      </c>
      <c r="H206" s="6">
        <f t="shared" si="22"/>
        <v>0.16701770453209769</v>
      </c>
      <c r="I206" s="6">
        <f t="shared" si="23"/>
        <v>1</v>
      </c>
    </row>
    <row r="207" spans="1:9" x14ac:dyDescent="0.25">
      <c r="A207" s="6">
        <v>198</v>
      </c>
      <c r="B207" s="6">
        <v>0.47294861360569485</v>
      </c>
      <c r="C207" s="6">
        <v>0.91119113742484814</v>
      </c>
      <c r="D207" s="6">
        <f t="shared" si="18"/>
        <v>6.0955078973789405</v>
      </c>
      <c r="E207" s="6">
        <f t="shared" si="19"/>
        <v>0.1547396699617625</v>
      </c>
      <c r="F207" s="6">
        <f t="shared" si="20"/>
        <v>6.8416488599172681E-2</v>
      </c>
      <c r="G207" s="6">
        <f t="shared" si="21"/>
        <v>-9.7028929654703305E-2</v>
      </c>
      <c r="H207" s="6">
        <f t="shared" si="22"/>
        <v>0.40650826957822828</v>
      </c>
      <c r="I207" s="6">
        <f t="shared" si="23"/>
        <v>1</v>
      </c>
    </row>
    <row r="208" spans="1:9" x14ac:dyDescent="0.25">
      <c r="A208" s="6">
        <v>199</v>
      </c>
      <c r="B208" s="6">
        <v>-0.10211124390480109</v>
      </c>
      <c r="C208" s="6">
        <v>0.61589403973509937</v>
      </c>
      <c r="D208" s="6">
        <f t="shared" si="18"/>
        <v>10.000759287591441</v>
      </c>
      <c r="E208" s="6">
        <f t="shared" si="19"/>
        <v>4.07612805542521E-2</v>
      </c>
      <c r="F208" s="6">
        <f t="shared" si="20"/>
        <v>0.11224935564053364</v>
      </c>
      <c r="G208" s="6">
        <f t="shared" si="21"/>
        <v>-0.28172638036442904</v>
      </c>
      <c r="H208" s="6">
        <f t="shared" si="22"/>
        <v>0.36324894147293324</v>
      </c>
      <c r="I208" s="6">
        <f t="shared" si="23"/>
        <v>1</v>
      </c>
    </row>
    <row r="209" spans="1:9" x14ac:dyDescent="0.25">
      <c r="A209" s="6">
        <v>200</v>
      </c>
      <c r="B209" s="6">
        <v>-0.28482190828071907</v>
      </c>
      <c r="C209" s="6">
        <v>0.86962492751854004</v>
      </c>
      <c r="D209" s="6">
        <f t="shared" si="18"/>
        <v>6.8144963094944169</v>
      </c>
      <c r="E209" s="6">
        <f t="shared" si="19"/>
        <v>4.5475421387459886E-3</v>
      </c>
      <c r="F209" s="6">
        <f t="shared" si="20"/>
        <v>7.6486474452457792E-2</v>
      </c>
      <c r="G209" s="6">
        <f t="shared" si="21"/>
        <v>-0.26165579497856328</v>
      </c>
      <c r="H209" s="6">
        <f t="shared" si="22"/>
        <v>0.27075087925605523</v>
      </c>
      <c r="I209" s="6">
        <f t="shared" si="23"/>
        <v>1</v>
      </c>
    </row>
    <row r="210" spans="1:9" x14ac:dyDescent="0.25">
      <c r="A210" s="6">
        <v>201</v>
      </c>
      <c r="B210" s="6">
        <v>-8.453753252979368E-3</v>
      </c>
      <c r="C210" s="6">
        <v>0.24277474288155768</v>
      </c>
      <c r="D210" s="6">
        <f t="shared" si="18"/>
        <v>14.975578001972291</v>
      </c>
      <c r="E210" s="6">
        <f t="shared" si="19"/>
        <v>5.9324443677229714E-2</v>
      </c>
      <c r="F210" s="6">
        <f t="shared" si="20"/>
        <v>0.1680871354589705</v>
      </c>
      <c r="G210" s="6">
        <f t="shared" si="21"/>
        <v>-0.33530402469659526</v>
      </c>
      <c r="H210" s="6">
        <f t="shared" si="22"/>
        <v>0.4539529120510547</v>
      </c>
      <c r="I210" s="6">
        <f t="shared" si="23"/>
        <v>1</v>
      </c>
    </row>
    <row r="211" spans="1:9" x14ac:dyDescent="0.25">
      <c r="A211" s="6">
        <v>202</v>
      </c>
      <c r="B211" s="6">
        <v>1.6981448425212875</v>
      </c>
      <c r="C211" s="6">
        <v>0.50694296090578939</v>
      </c>
      <c r="D211" s="6">
        <f t="shared" si="18"/>
        <v>11.25804857016678</v>
      </c>
      <c r="E211" s="6">
        <f t="shared" si="19"/>
        <v>0.39757681301065956</v>
      </c>
      <c r="F211" s="6">
        <f t="shared" si="20"/>
        <v>0.12636127532226613</v>
      </c>
      <c r="G211" s="6">
        <f t="shared" si="21"/>
        <v>5.5417650586879474E-2</v>
      </c>
      <c r="H211" s="6">
        <f t="shared" si="22"/>
        <v>0.7397359754344397</v>
      </c>
      <c r="I211" s="6">
        <f t="shared" si="23"/>
        <v>0</v>
      </c>
    </row>
    <row r="212" spans="1:9" x14ac:dyDescent="0.25">
      <c r="A212" s="6">
        <v>203</v>
      </c>
      <c r="B212" s="6">
        <v>-0.46730974645470269</v>
      </c>
      <c r="C212" s="6">
        <v>0.70357371745963926</v>
      </c>
      <c r="D212" s="6">
        <f t="shared" si="18"/>
        <v>8.9924670207464636</v>
      </c>
      <c r="E212" s="6">
        <f t="shared" si="19"/>
        <v>-3.162203153237296E-2</v>
      </c>
      <c r="F212" s="6">
        <f t="shared" si="20"/>
        <v>0.10093219921311004</v>
      </c>
      <c r="G212" s="6">
        <f t="shared" si="21"/>
        <v>-0.33742101824675536</v>
      </c>
      <c r="H212" s="6">
        <f t="shared" si="22"/>
        <v>0.27417695518200941</v>
      </c>
      <c r="I212" s="6">
        <f t="shared" si="23"/>
        <v>1</v>
      </c>
    </row>
    <row r="213" spans="1:9" x14ac:dyDescent="0.25">
      <c r="A213" s="6">
        <v>204</v>
      </c>
      <c r="B213" s="6">
        <v>-0.78012703852436971</v>
      </c>
      <c r="C213" s="6">
        <v>0.22577593310342722</v>
      </c>
      <c r="D213" s="6">
        <f t="shared" si="18"/>
        <v>15.293517952987106</v>
      </c>
      <c r="E213" s="6">
        <f t="shared" si="19"/>
        <v>-9.3623248733086112E-2</v>
      </c>
      <c r="F213" s="6">
        <f t="shared" si="20"/>
        <v>0.17165571996415671</v>
      </c>
      <c r="G213" s="6">
        <f t="shared" si="21"/>
        <v>-0.49241880811011984</v>
      </c>
      <c r="H213" s="6">
        <f t="shared" si="22"/>
        <v>0.30517231064394768</v>
      </c>
      <c r="I213" s="6">
        <f t="shared" si="23"/>
        <v>1</v>
      </c>
    </row>
    <row r="214" spans="1:9" x14ac:dyDescent="0.25">
      <c r="A214" s="6">
        <v>205</v>
      </c>
      <c r="B214" s="6">
        <v>-0.23913798941066489</v>
      </c>
      <c r="C214" s="6">
        <v>0.58403271584215832</v>
      </c>
      <c r="D214" s="6">
        <f t="shared" si="18"/>
        <v>10.364314196782498</v>
      </c>
      <c r="E214" s="6">
        <f t="shared" si="19"/>
        <v>1.3602216059429295E-2</v>
      </c>
      <c r="F214" s="6">
        <f t="shared" si="20"/>
        <v>0.1163299262375365</v>
      </c>
      <c r="G214" s="6">
        <f t="shared" si="21"/>
        <v>-0.31469477345935681</v>
      </c>
      <c r="H214" s="6">
        <f t="shared" si="22"/>
        <v>0.3418992055782154</v>
      </c>
      <c r="I214" s="6">
        <f t="shared" si="23"/>
        <v>1</v>
      </c>
    </row>
    <row r="215" spans="1:9" x14ac:dyDescent="0.25">
      <c r="A215" s="6">
        <v>206</v>
      </c>
      <c r="B215" s="6">
        <v>-1.1263500709901564</v>
      </c>
      <c r="C215" s="6">
        <v>0.45091097750785852</v>
      </c>
      <c r="D215" s="6">
        <f t="shared" si="18"/>
        <v>11.935036550922607</v>
      </c>
      <c r="E215" s="6">
        <f t="shared" si="19"/>
        <v>-0.16224557230661826</v>
      </c>
      <c r="F215" s="6">
        <f t="shared" si="20"/>
        <v>0.13395984483393461</v>
      </c>
      <c r="G215" s="6">
        <f t="shared" si="21"/>
        <v>-0.5145422047386119</v>
      </c>
      <c r="H215" s="6">
        <f t="shared" si="22"/>
        <v>0.19005106012537534</v>
      </c>
      <c r="I215" s="6">
        <f t="shared" si="23"/>
        <v>1</v>
      </c>
    </row>
    <row r="216" spans="1:9" x14ac:dyDescent="0.25">
      <c r="A216" s="6">
        <v>207</v>
      </c>
      <c r="B216" s="6">
        <v>0.85912688518874347</v>
      </c>
      <c r="C216" s="6">
        <v>0.37656788842432937</v>
      </c>
      <c r="D216" s="6">
        <f t="shared" si="18"/>
        <v>12.897048392892421</v>
      </c>
      <c r="E216" s="6">
        <f t="shared" si="19"/>
        <v>0.23128122793063646</v>
      </c>
      <c r="F216" s="6">
        <f t="shared" si="20"/>
        <v>0.14475754591585729</v>
      </c>
      <c r="G216" s="6">
        <f t="shared" si="21"/>
        <v>-0.13493853726934593</v>
      </c>
      <c r="H216" s="6">
        <f t="shared" si="22"/>
        <v>0.59750099313061888</v>
      </c>
      <c r="I216" s="6">
        <f t="shared" si="23"/>
        <v>1</v>
      </c>
    </row>
    <row r="217" spans="1:9" x14ac:dyDescent="0.25">
      <c r="A217" s="6">
        <v>208</v>
      </c>
      <c r="B217" s="6">
        <v>0.24788505470496602</v>
      </c>
      <c r="C217" s="6">
        <v>0.46751304666280097</v>
      </c>
      <c r="D217" s="6">
        <f t="shared" si="18"/>
        <v>11.731061786203098</v>
      </c>
      <c r="E217" s="6">
        <f t="shared" si="19"/>
        <v>0.11013147548809551</v>
      </c>
      <c r="F217" s="6">
        <f t="shared" si="20"/>
        <v>0.13167041507682575</v>
      </c>
      <c r="G217" s="6">
        <f t="shared" si="21"/>
        <v>-0.23914173501581357</v>
      </c>
      <c r="H217" s="6">
        <f t="shared" si="22"/>
        <v>0.45940468599200457</v>
      </c>
      <c r="I217" s="6">
        <f t="shared" si="23"/>
        <v>1</v>
      </c>
    </row>
    <row r="218" spans="1:9" x14ac:dyDescent="0.25">
      <c r="A218" s="6">
        <v>209</v>
      </c>
      <c r="B218" s="6">
        <v>-0.92389655037550256</v>
      </c>
      <c r="C218" s="6">
        <v>0.75041962950529495</v>
      </c>
      <c r="D218" s="6">
        <f t="shared" si="18"/>
        <v>8.4332971826828711</v>
      </c>
      <c r="E218" s="6">
        <f t="shared" si="19"/>
        <v>-0.12211874740627773</v>
      </c>
      <c r="F218" s="6">
        <f t="shared" si="20"/>
        <v>9.4656030353197779E-2</v>
      </c>
      <c r="G218" s="6">
        <f t="shared" si="21"/>
        <v>-0.41825755102665063</v>
      </c>
      <c r="H218" s="6">
        <f t="shared" si="22"/>
        <v>0.17402005621409514</v>
      </c>
      <c r="I218" s="6">
        <f t="shared" si="23"/>
        <v>1</v>
      </c>
    </row>
    <row r="219" spans="1:9" x14ac:dyDescent="0.25">
      <c r="A219" s="6">
        <v>210</v>
      </c>
      <c r="B219" s="6">
        <v>0.93959897640161216</v>
      </c>
      <c r="C219" s="6">
        <v>0.25562303537095249</v>
      </c>
      <c r="D219" s="6">
        <f t="shared" si="18"/>
        <v>14.745977978308064</v>
      </c>
      <c r="E219" s="6">
        <f t="shared" si="19"/>
        <v>0.247231009903602</v>
      </c>
      <c r="F219" s="6">
        <f t="shared" si="20"/>
        <v>0.16551008566002792</v>
      </c>
      <c r="G219" s="6">
        <f t="shared" si="21"/>
        <v>-0.14436062473942471</v>
      </c>
      <c r="H219" s="6">
        <f t="shared" si="22"/>
        <v>0.63882264454662874</v>
      </c>
      <c r="I219" s="6">
        <f t="shared" si="23"/>
        <v>1</v>
      </c>
    </row>
    <row r="220" spans="1:9" x14ac:dyDescent="0.25">
      <c r="A220" s="6">
        <v>211</v>
      </c>
      <c r="B220" s="6">
        <v>-0.19995241018477827</v>
      </c>
      <c r="C220" s="6">
        <v>0.1152378917813654</v>
      </c>
      <c r="D220" s="6">
        <f t="shared" si="18"/>
        <v>18.014931795975162</v>
      </c>
      <c r="E220" s="6">
        <f t="shared" si="19"/>
        <v>2.1368901822372569E-2</v>
      </c>
      <c r="F220" s="6">
        <f t="shared" si="20"/>
        <v>0.20220109572234157</v>
      </c>
      <c r="G220" s="6">
        <f t="shared" si="21"/>
        <v>-0.41145668474409564</v>
      </c>
      <c r="H220" s="6">
        <f t="shared" si="22"/>
        <v>0.45419448838884074</v>
      </c>
      <c r="I220" s="6">
        <f t="shared" si="23"/>
        <v>1</v>
      </c>
    </row>
    <row r="221" spans="1:9" x14ac:dyDescent="0.25">
      <c r="A221" s="6">
        <v>212</v>
      </c>
      <c r="B221" s="6">
        <v>-0.24378437046834733</v>
      </c>
      <c r="C221" s="6">
        <v>0.59962767418439289</v>
      </c>
      <c r="D221" s="6">
        <f t="shared" si="18"/>
        <v>10.186218750822471</v>
      </c>
      <c r="E221" s="6">
        <f t="shared" si="19"/>
        <v>1.2681291006825461E-2</v>
      </c>
      <c r="F221" s="6">
        <f t="shared" si="20"/>
        <v>0.11433096811079399</v>
      </c>
      <c r="G221" s="6">
        <f t="shared" si="21"/>
        <v>-0.31278282643072663</v>
      </c>
      <c r="H221" s="6">
        <f t="shared" si="22"/>
        <v>0.33814540844437757</v>
      </c>
      <c r="I221" s="6">
        <f t="shared" si="23"/>
        <v>1</v>
      </c>
    </row>
    <row r="222" spans="1:9" x14ac:dyDescent="0.25">
      <c r="A222" s="6">
        <v>213</v>
      </c>
      <c r="B222" s="6">
        <v>-7.0758687797933817E-3</v>
      </c>
      <c r="C222" s="6">
        <v>0.88995025482955414</v>
      </c>
      <c r="D222" s="6">
        <f t="shared" si="18"/>
        <v>6.4805386596528871</v>
      </c>
      <c r="E222" s="6">
        <f t="shared" si="19"/>
        <v>5.9597544035378931E-2</v>
      </c>
      <c r="F222" s="6">
        <f t="shared" si="20"/>
        <v>7.2738105960832314E-2</v>
      </c>
      <c r="G222" s="6">
        <f t="shared" si="21"/>
        <v>-0.20000094956751047</v>
      </c>
      <c r="H222" s="6">
        <f t="shared" si="22"/>
        <v>0.31919603763826832</v>
      </c>
      <c r="I222" s="6">
        <f t="shared" si="23"/>
        <v>1</v>
      </c>
    </row>
    <row r="223" spans="1:9" x14ac:dyDescent="0.25">
      <c r="A223" s="6">
        <v>214</v>
      </c>
      <c r="B223" s="6">
        <v>0.16580202100158203</v>
      </c>
      <c r="C223" s="6">
        <v>0.48921170690023497</v>
      </c>
      <c r="D223" s="6">
        <f t="shared" si="18"/>
        <v>11.468970279794954</v>
      </c>
      <c r="E223" s="6">
        <f t="shared" si="19"/>
        <v>9.3862400439637034E-2</v>
      </c>
      <c r="F223" s="6">
        <f t="shared" si="20"/>
        <v>0.1287286781679419</v>
      </c>
      <c r="G223" s="6">
        <f t="shared" si="21"/>
        <v>-0.25148709736320118</v>
      </c>
      <c r="H223" s="6">
        <f t="shared" si="22"/>
        <v>0.43921189824247531</v>
      </c>
      <c r="I223" s="6">
        <f t="shared" si="23"/>
        <v>1</v>
      </c>
    </row>
    <row r="224" spans="1:9" x14ac:dyDescent="0.25">
      <c r="A224" s="6">
        <v>215</v>
      </c>
      <c r="B224" s="6">
        <v>-0.29447505767166149</v>
      </c>
      <c r="C224" s="6">
        <v>0.67870113223670159</v>
      </c>
      <c r="D224" s="6">
        <f t="shared" si="18"/>
        <v>9.2816841996577875</v>
      </c>
      <c r="E224" s="6">
        <f t="shared" si="19"/>
        <v>2.6342623194019199E-3</v>
      </c>
      <c r="F224" s="6">
        <f t="shared" si="20"/>
        <v>0.10417839693064232</v>
      </c>
      <c r="G224" s="6">
        <f t="shared" si="21"/>
        <v>-0.30804338599148762</v>
      </c>
      <c r="H224" s="6">
        <f t="shared" si="22"/>
        <v>0.31331191063029151</v>
      </c>
      <c r="I224" s="6">
        <f t="shared" si="23"/>
        <v>1</v>
      </c>
    </row>
    <row r="225" spans="1:9" x14ac:dyDescent="0.25">
      <c r="A225" s="6">
        <v>216</v>
      </c>
      <c r="B225" s="6">
        <v>-1.0772237146738917</v>
      </c>
      <c r="C225" s="6">
        <v>0.4545121616260262</v>
      </c>
      <c r="D225" s="6">
        <f t="shared" si="18"/>
        <v>11.890515117853592</v>
      </c>
      <c r="E225" s="6">
        <f t="shared" si="19"/>
        <v>-0.15250859815121892</v>
      </c>
      <c r="F225" s="6">
        <f t="shared" si="20"/>
        <v>0.13346013255904854</v>
      </c>
      <c r="G225" s="6">
        <f t="shared" si="21"/>
        <v>-0.50414752813373076</v>
      </c>
      <c r="H225" s="6">
        <f t="shared" si="22"/>
        <v>0.19913033183129292</v>
      </c>
      <c r="I225" s="6">
        <f t="shared" si="23"/>
        <v>1</v>
      </c>
    </row>
    <row r="226" spans="1:9" x14ac:dyDescent="0.25">
      <c r="A226" s="6">
        <v>217</v>
      </c>
      <c r="B226" s="6">
        <v>1.1875954442075454</v>
      </c>
      <c r="C226" s="6">
        <v>0.67592394787438581</v>
      </c>
      <c r="D226" s="6">
        <f t="shared" si="18"/>
        <v>9.3137512450743412</v>
      </c>
      <c r="E226" s="6">
        <f t="shared" si="19"/>
        <v>0.2963845677638911</v>
      </c>
      <c r="F226" s="6">
        <f t="shared" si="20"/>
        <v>0.10453832012065151</v>
      </c>
      <c r="G226" s="6">
        <f t="shared" si="21"/>
        <v>-1.4829293806877697E-2</v>
      </c>
      <c r="H226" s="6">
        <f t="shared" si="22"/>
        <v>0.60759842933465991</v>
      </c>
      <c r="I226" s="6">
        <f t="shared" si="23"/>
        <v>1</v>
      </c>
    </row>
    <row r="227" spans="1:9" x14ac:dyDescent="0.25">
      <c r="A227" s="6">
        <v>218</v>
      </c>
      <c r="B227" s="6">
        <v>-0.8952042662713211</v>
      </c>
      <c r="C227" s="6">
        <v>0.12054811243018891</v>
      </c>
      <c r="D227" s="6">
        <f t="shared" si="18"/>
        <v>17.842786589018498</v>
      </c>
      <c r="E227" s="6">
        <f t="shared" si="19"/>
        <v>-0.11643186057544444</v>
      </c>
      <c r="F227" s="6">
        <f t="shared" si="20"/>
        <v>0.20026892357402606</v>
      </c>
      <c r="G227" s="6">
        <f t="shared" si="21"/>
        <v>-0.54718450835568899</v>
      </c>
      <c r="H227" s="6">
        <f t="shared" si="22"/>
        <v>0.31432078720480006</v>
      </c>
      <c r="I227" s="6">
        <f t="shared" si="23"/>
        <v>1</v>
      </c>
    </row>
    <row r="228" spans="1:9" x14ac:dyDescent="0.25">
      <c r="A228" s="6">
        <v>219</v>
      </c>
      <c r="B228" s="6">
        <v>1.5338628145400435E-2</v>
      </c>
      <c r="C228" s="6">
        <v>0.69396038697470019</v>
      </c>
      <c r="D228" s="6">
        <f t="shared" si="18"/>
        <v>9.1047257298188402</v>
      </c>
      <c r="E228" s="6">
        <f t="shared" si="19"/>
        <v>6.4040156792202346E-2</v>
      </c>
      <c r="F228" s="6">
        <f t="shared" si="20"/>
        <v>0.10219220031863083</v>
      </c>
      <c r="G228" s="6">
        <f t="shared" si="21"/>
        <v>-0.24366165183418761</v>
      </c>
      <c r="H228" s="6">
        <f t="shared" si="22"/>
        <v>0.37174196541859228</v>
      </c>
      <c r="I228" s="6">
        <f t="shared" si="23"/>
        <v>1</v>
      </c>
    </row>
    <row r="229" spans="1:9" x14ac:dyDescent="0.25">
      <c r="A229" s="6">
        <v>220</v>
      </c>
      <c r="B229" s="6">
        <v>1.3650196706294082</v>
      </c>
      <c r="C229" s="6">
        <v>5.0050355540635395E-2</v>
      </c>
      <c r="D229" s="6">
        <f t="shared" si="18"/>
        <v>21.022609037635604</v>
      </c>
      <c r="E229" s="6">
        <f t="shared" si="19"/>
        <v>0.3315505201518445</v>
      </c>
      <c r="F229" s="6">
        <f t="shared" si="20"/>
        <v>0.23595951572250851</v>
      </c>
      <c r="G229" s="6">
        <f t="shared" si="21"/>
        <v>-0.1360122488976851</v>
      </c>
      <c r="H229" s="6">
        <f t="shared" si="22"/>
        <v>0.79911328920137414</v>
      </c>
      <c r="I229" s="6">
        <f t="shared" si="23"/>
        <v>0</v>
      </c>
    </row>
    <row r="230" spans="1:9" x14ac:dyDescent="0.25">
      <c r="A230" s="6">
        <v>221</v>
      </c>
      <c r="B230" s="6">
        <v>1.316900579695357</v>
      </c>
      <c r="C230" s="6">
        <v>0.85775322733237713</v>
      </c>
      <c r="D230" s="6">
        <f t="shared" si="18"/>
        <v>6.9978859443637926</v>
      </c>
      <c r="E230" s="6">
        <f t="shared" si="19"/>
        <v>0.32201318866750145</v>
      </c>
      <c r="F230" s="6">
        <f t="shared" si="20"/>
        <v>7.8544854996701247E-2</v>
      </c>
      <c r="G230" s="6">
        <f t="shared" si="21"/>
        <v>5.225164070341054E-2</v>
      </c>
      <c r="H230" s="6">
        <f t="shared" si="22"/>
        <v>0.59177473663159241</v>
      </c>
      <c r="I230" s="6">
        <f t="shared" si="23"/>
        <v>1</v>
      </c>
    </row>
    <row r="231" spans="1:9" x14ac:dyDescent="0.25">
      <c r="A231" s="6">
        <v>222</v>
      </c>
      <c r="B231" s="6">
        <v>0.86367208496085368</v>
      </c>
      <c r="C231" s="6">
        <v>0.99166844691305278</v>
      </c>
      <c r="D231" s="6">
        <f t="shared" si="18"/>
        <v>3.4302826069640395</v>
      </c>
      <c r="E231" s="6">
        <f t="shared" si="19"/>
        <v>0.23218209858400327</v>
      </c>
      <c r="F231" s="6">
        <f t="shared" si="20"/>
        <v>3.8501777837448299E-2</v>
      </c>
      <c r="G231" s="6">
        <f t="shared" si="21"/>
        <v>4.3312713754161819E-2</v>
      </c>
      <c r="H231" s="6">
        <f t="shared" si="22"/>
        <v>0.42105148341384468</v>
      </c>
      <c r="I231" s="6">
        <f t="shared" si="23"/>
        <v>1</v>
      </c>
    </row>
    <row r="232" spans="1:9" x14ac:dyDescent="0.25">
      <c r="A232" s="6">
        <v>223</v>
      </c>
      <c r="B232" s="6">
        <v>-0.2344961558264913</v>
      </c>
      <c r="C232" s="6">
        <v>0.86397900326548049</v>
      </c>
      <c r="D232" s="6">
        <f t="shared" si="18"/>
        <v>6.9026529544599402</v>
      </c>
      <c r="E232" s="6">
        <f t="shared" si="19"/>
        <v>1.4522239790719114E-2</v>
      </c>
      <c r="F232" s="6">
        <f t="shared" si="20"/>
        <v>7.7475951981937907E-2</v>
      </c>
      <c r="G232" s="6">
        <f t="shared" si="21"/>
        <v>-0.25339745177881856</v>
      </c>
      <c r="H232" s="6">
        <f t="shared" si="22"/>
        <v>0.28244193136025675</v>
      </c>
      <c r="I232" s="6">
        <f t="shared" si="23"/>
        <v>1</v>
      </c>
    </row>
    <row r="233" spans="1:9" x14ac:dyDescent="0.25">
      <c r="A233" s="6">
        <v>224</v>
      </c>
      <c r="B233" s="6">
        <v>-0.23748498279019259</v>
      </c>
      <c r="C233" s="6">
        <v>9.0426343577379678E-2</v>
      </c>
      <c r="D233" s="6">
        <f t="shared" si="18"/>
        <v>18.922078813687129</v>
      </c>
      <c r="E233" s="6">
        <f t="shared" si="19"/>
        <v>1.3929846357076954E-2</v>
      </c>
      <c r="F233" s="6">
        <f t="shared" si="20"/>
        <v>0.2123829894447255</v>
      </c>
      <c r="G233" s="6">
        <f t="shared" si="21"/>
        <v>-0.42965943001127399</v>
      </c>
      <c r="H233" s="6">
        <f t="shared" si="22"/>
        <v>0.45751912272542788</v>
      </c>
      <c r="I233" s="6">
        <f t="shared" si="23"/>
        <v>1</v>
      </c>
    </row>
    <row r="234" spans="1:9" x14ac:dyDescent="0.25">
      <c r="A234" s="6">
        <v>225</v>
      </c>
      <c r="B234" s="6">
        <v>-0.29807210921717342</v>
      </c>
      <c r="C234" s="6">
        <v>0.38422803430280467</v>
      </c>
      <c r="D234" s="6">
        <f t="shared" si="18"/>
        <v>12.793486402413967</v>
      </c>
      <c r="E234" s="6">
        <f t="shared" si="19"/>
        <v>1.9213171600090742E-3</v>
      </c>
      <c r="F234" s="6">
        <f t="shared" si="20"/>
        <v>0.14359515750456125</v>
      </c>
      <c r="G234" s="6">
        <f t="shared" si="21"/>
        <v>-0.36282513064641908</v>
      </c>
      <c r="H234" s="6">
        <f t="shared" si="22"/>
        <v>0.36666776496643727</v>
      </c>
      <c r="I234" s="6">
        <f t="shared" si="23"/>
        <v>1</v>
      </c>
    </row>
    <row r="235" spans="1:9" x14ac:dyDescent="0.25">
      <c r="A235" s="6">
        <v>226</v>
      </c>
      <c r="B235" s="6">
        <v>1.2370446711429395</v>
      </c>
      <c r="C235" s="6">
        <v>0.5731376079592273</v>
      </c>
      <c r="D235" s="6">
        <f t="shared" si="18"/>
        <v>10.48905260160881</v>
      </c>
      <c r="E235" s="6">
        <f t="shared" si="19"/>
        <v>0.30618553573258611</v>
      </c>
      <c r="F235" s="6">
        <f t="shared" si="20"/>
        <v>0.11773000048817409</v>
      </c>
      <c r="G235" s="6">
        <f t="shared" si="21"/>
        <v>-2.4081133692784917E-2</v>
      </c>
      <c r="H235" s="6">
        <f t="shared" si="22"/>
        <v>0.63645220515795708</v>
      </c>
      <c r="I235" s="6">
        <f t="shared" si="23"/>
        <v>1</v>
      </c>
    </row>
    <row r="236" spans="1:9" x14ac:dyDescent="0.25">
      <c r="A236" s="6">
        <v>227</v>
      </c>
      <c r="B236" s="6">
        <v>-7.4539912020554766E-2</v>
      </c>
      <c r="C236" s="6">
        <v>0.32621234778893399</v>
      </c>
      <c r="D236" s="6">
        <f t="shared" si="18"/>
        <v>13.611343137249586</v>
      </c>
      <c r="E236" s="6">
        <f t="shared" si="19"/>
        <v>4.6225991681178524E-2</v>
      </c>
      <c r="F236" s="6">
        <f t="shared" si="20"/>
        <v>0.15277484965108412</v>
      </c>
      <c r="G236" s="6">
        <f t="shared" si="21"/>
        <v>-0.3299985366605997</v>
      </c>
      <c r="H236" s="6">
        <f t="shared" si="22"/>
        <v>0.42245052002295674</v>
      </c>
      <c r="I236" s="6">
        <f t="shared" si="23"/>
        <v>1</v>
      </c>
    </row>
    <row r="237" spans="1:9" x14ac:dyDescent="0.25">
      <c r="A237" s="6">
        <v>228</v>
      </c>
      <c r="B237" s="6">
        <v>0.38008920455467887</v>
      </c>
      <c r="C237" s="6">
        <v>1.52287362285226E-2</v>
      </c>
      <c r="D237" s="6">
        <f t="shared" si="18"/>
        <v>24.915432470699862</v>
      </c>
      <c r="E237" s="6">
        <f t="shared" si="19"/>
        <v>0.13633468872939605</v>
      </c>
      <c r="F237" s="6">
        <f t="shared" si="20"/>
        <v>0.2796528903371745</v>
      </c>
      <c r="G237" s="6">
        <f t="shared" si="21"/>
        <v>-0.37268060364914946</v>
      </c>
      <c r="H237" s="6">
        <f t="shared" si="22"/>
        <v>0.64534998110794151</v>
      </c>
      <c r="I237" s="6">
        <f t="shared" si="23"/>
        <v>1</v>
      </c>
    </row>
    <row r="238" spans="1:9" x14ac:dyDescent="0.25">
      <c r="A238" s="6">
        <v>229</v>
      </c>
      <c r="B238" s="6">
        <v>-0.89098648459184915</v>
      </c>
      <c r="C238" s="6">
        <v>0.88012329477828299</v>
      </c>
      <c r="D238" s="6">
        <f t="shared" si="18"/>
        <v>6.6455166423925149</v>
      </c>
      <c r="E238" s="6">
        <f t="shared" si="19"/>
        <v>-0.11559588505668736</v>
      </c>
      <c r="F238" s="6">
        <f t="shared" si="20"/>
        <v>7.4589832587267133E-2</v>
      </c>
      <c r="G238" s="6">
        <f t="shared" si="21"/>
        <v>-0.37847796974419323</v>
      </c>
      <c r="H238" s="6">
        <f t="shared" si="22"/>
        <v>0.14728619963081854</v>
      </c>
      <c r="I238" s="6">
        <f t="shared" si="23"/>
        <v>1</v>
      </c>
    </row>
    <row r="239" spans="1:9" x14ac:dyDescent="0.25">
      <c r="A239" s="6">
        <v>230</v>
      </c>
      <c r="B239" s="6">
        <v>-0.18662490219867323</v>
      </c>
      <c r="C239" s="6">
        <v>0.65916928617206338</v>
      </c>
      <c r="D239" s="6">
        <f t="shared" si="18"/>
        <v>9.5064771262947563</v>
      </c>
      <c r="E239" s="6">
        <f t="shared" si="19"/>
        <v>2.4010449263447885E-2</v>
      </c>
      <c r="F239" s="6">
        <f t="shared" si="20"/>
        <v>0.10670149147195955</v>
      </c>
      <c r="G239" s="6">
        <f t="shared" si="21"/>
        <v>-0.29040683985486854</v>
      </c>
      <c r="H239" s="6">
        <f t="shared" si="22"/>
        <v>0.33842773838176426</v>
      </c>
      <c r="I239" s="6">
        <f t="shared" si="23"/>
        <v>1</v>
      </c>
    </row>
    <row r="240" spans="1:9" x14ac:dyDescent="0.25">
      <c r="A240" s="6">
        <v>231</v>
      </c>
      <c r="B240" s="6">
        <v>-0.16681042325217277</v>
      </c>
      <c r="C240" s="6">
        <v>0.19278542435987425</v>
      </c>
      <c r="D240" s="6">
        <f t="shared" si="18"/>
        <v>15.966279183460223</v>
      </c>
      <c r="E240" s="6">
        <f t="shared" si="19"/>
        <v>2.7937731558978177E-2</v>
      </c>
      <c r="F240" s="6">
        <f t="shared" si="20"/>
        <v>0.17920684807842285</v>
      </c>
      <c r="G240" s="6">
        <f t="shared" si="21"/>
        <v>-0.37953492866232885</v>
      </c>
      <c r="H240" s="6">
        <f t="shared" si="22"/>
        <v>0.43541039178028518</v>
      </c>
      <c r="I240" s="6">
        <f t="shared" si="23"/>
        <v>1</v>
      </c>
    </row>
    <row r="241" spans="1:9" x14ac:dyDescent="0.25">
      <c r="A241" s="6">
        <v>232</v>
      </c>
      <c r="B241" s="6">
        <v>1.0794110494316556</v>
      </c>
      <c r="C241" s="6">
        <v>0.50437940610980558</v>
      </c>
      <c r="D241" s="6">
        <f t="shared" si="18"/>
        <v>11.288381405768677</v>
      </c>
      <c r="E241" s="6">
        <f t="shared" si="19"/>
        <v>0.27494213370326437</v>
      </c>
      <c r="F241" s="6">
        <f t="shared" si="20"/>
        <v>0.12670173359679812</v>
      </c>
      <c r="G241" s="6">
        <f t="shared" si="21"/>
        <v>-6.7677662554748996E-2</v>
      </c>
      <c r="H241" s="6">
        <f t="shared" si="22"/>
        <v>0.61756192996127779</v>
      </c>
      <c r="I241" s="6">
        <f t="shared" si="23"/>
        <v>1</v>
      </c>
    </row>
    <row r="242" spans="1:9" x14ac:dyDescent="0.25">
      <c r="A242" s="6">
        <v>233</v>
      </c>
      <c r="B242" s="6">
        <v>1.0300482244929299</v>
      </c>
      <c r="C242" s="6">
        <v>0.75759147923215431</v>
      </c>
      <c r="D242" s="6">
        <f t="shared" si="18"/>
        <v>8.3453778854464549</v>
      </c>
      <c r="E242" s="6">
        <f t="shared" si="19"/>
        <v>0.26515829083953579</v>
      </c>
      <c r="F242" s="6">
        <f t="shared" si="20"/>
        <v>9.3669216834408139E-2</v>
      </c>
      <c r="G242" s="6">
        <f t="shared" si="21"/>
        <v>-2.943280671740911E-2</v>
      </c>
      <c r="H242" s="6">
        <f t="shared" si="22"/>
        <v>0.5597493883964807</v>
      </c>
      <c r="I242" s="6">
        <f t="shared" si="23"/>
        <v>1</v>
      </c>
    </row>
    <row r="243" spans="1:9" x14ac:dyDescent="0.25">
      <c r="A243" s="6">
        <v>234</v>
      </c>
      <c r="B243" s="6">
        <v>0.63699985730636399</v>
      </c>
      <c r="C243" s="6">
        <v>0.15814691610461745</v>
      </c>
      <c r="D243" s="6">
        <f t="shared" si="18"/>
        <v>16.777843523120463</v>
      </c>
      <c r="E243" s="6">
        <f t="shared" si="19"/>
        <v>0.18725506169550035</v>
      </c>
      <c r="F243" s="6">
        <f t="shared" si="20"/>
        <v>0.18831591385713101</v>
      </c>
      <c r="G243" s="6">
        <f t="shared" si="21"/>
        <v>-0.23044514000431862</v>
      </c>
      <c r="H243" s="6">
        <f t="shared" si="22"/>
        <v>0.60495526339531935</v>
      </c>
      <c r="I243" s="6">
        <f t="shared" si="23"/>
        <v>1</v>
      </c>
    </row>
    <row r="244" spans="1:9" x14ac:dyDescent="0.25">
      <c r="A244" s="6">
        <v>235</v>
      </c>
      <c r="B244" s="6">
        <v>-1.8040100258076563</v>
      </c>
      <c r="C244" s="6">
        <v>0.80349131748405411</v>
      </c>
      <c r="D244" s="6">
        <f t="shared" si="18"/>
        <v>7.7613452256547957</v>
      </c>
      <c r="E244" s="6">
        <f t="shared" si="19"/>
        <v>-0.29655957320113413</v>
      </c>
      <c r="F244" s="6">
        <f t="shared" si="20"/>
        <v>8.7113985591518242E-2</v>
      </c>
      <c r="G244" s="6">
        <f t="shared" si="21"/>
        <v>-0.58065557110903643</v>
      </c>
      <c r="H244" s="6">
        <f t="shared" si="22"/>
        <v>-1.2463575293231888E-2</v>
      </c>
      <c r="I244" s="6">
        <f t="shared" si="23"/>
        <v>1</v>
      </c>
    </row>
    <row r="245" spans="1:9" x14ac:dyDescent="0.25">
      <c r="A245" s="6">
        <v>236</v>
      </c>
      <c r="B245" s="6">
        <v>-1.0521443982725032</v>
      </c>
      <c r="C245" s="6">
        <v>0.84359263893551439</v>
      </c>
      <c r="D245" s="6">
        <f t="shared" si="18"/>
        <v>7.2076337140839959</v>
      </c>
      <c r="E245" s="6">
        <f t="shared" si="19"/>
        <v>-0.14753781110437755</v>
      </c>
      <c r="F245" s="6">
        <f t="shared" si="20"/>
        <v>8.0899081443021617E-2</v>
      </c>
      <c r="G245" s="6">
        <f t="shared" si="21"/>
        <v>-0.4213122951502255</v>
      </c>
      <c r="H245" s="6">
        <f t="shared" si="22"/>
        <v>0.12623667294147042</v>
      </c>
      <c r="I245" s="6">
        <f t="shared" si="23"/>
        <v>1</v>
      </c>
    </row>
    <row r="246" spans="1:9" x14ac:dyDescent="0.25">
      <c r="A246" s="6">
        <v>237</v>
      </c>
      <c r="B246" s="6">
        <v>0.24567611944803502</v>
      </c>
      <c r="C246" s="6">
        <v>0.74382763145847952</v>
      </c>
      <c r="D246" s="6">
        <f t="shared" si="18"/>
        <v>8.5134784311026372</v>
      </c>
      <c r="E246" s="6">
        <f t="shared" si="19"/>
        <v>0.10969365865980846</v>
      </c>
      <c r="F246" s="6">
        <f t="shared" si="20"/>
        <v>9.5555991367231932E-2</v>
      </c>
      <c r="G246" s="6">
        <f t="shared" si="21"/>
        <v>-0.1878496137962456</v>
      </c>
      <c r="H246" s="6">
        <f t="shared" si="22"/>
        <v>0.40723693111586251</v>
      </c>
      <c r="I246" s="6">
        <f t="shared" si="23"/>
        <v>1</v>
      </c>
    </row>
    <row r="247" spans="1:9" x14ac:dyDescent="0.25">
      <c r="A247" s="6">
        <v>238</v>
      </c>
      <c r="B247" s="6">
        <v>-2.2270978661254048</v>
      </c>
      <c r="C247" s="6">
        <v>0.6352732932523576</v>
      </c>
      <c r="D247" s="6">
        <f t="shared" si="18"/>
        <v>9.7797820674926523</v>
      </c>
      <c r="E247" s="6">
        <f t="shared" si="19"/>
        <v>-0.38041670561528246</v>
      </c>
      <c r="F247" s="6">
        <f t="shared" si="20"/>
        <v>0.10976908890737649</v>
      </c>
      <c r="G247" s="6">
        <f t="shared" si="21"/>
        <v>-0.69932161399944248</v>
      </c>
      <c r="H247" s="6">
        <f t="shared" si="22"/>
        <v>-6.1511797231122378E-2</v>
      </c>
      <c r="I247" s="6">
        <f t="shared" si="23"/>
        <v>1</v>
      </c>
    </row>
    <row r="248" spans="1:9" x14ac:dyDescent="0.25">
      <c r="A248" s="6">
        <v>239</v>
      </c>
      <c r="B248" s="6">
        <v>0.28275167096580844</v>
      </c>
      <c r="C248" s="6">
        <v>0.72298348948637348</v>
      </c>
      <c r="D248" s="6">
        <f t="shared" si="18"/>
        <v>8.7635408633069041</v>
      </c>
      <c r="E248" s="6">
        <f t="shared" si="19"/>
        <v>0.11704213133304467</v>
      </c>
      <c r="F248" s="6">
        <f t="shared" si="20"/>
        <v>9.8362712944828637E-2</v>
      </c>
      <c r="G248" s="6">
        <f t="shared" si="21"/>
        <v>-0.18483931577557952</v>
      </c>
      <c r="H248" s="6">
        <f t="shared" si="22"/>
        <v>0.41892357844166883</v>
      </c>
      <c r="I248" s="6">
        <f t="shared" si="23"/>
        <v>1</v>
      </c>
    </row>
    <row r="249" spans="1:9" x14ac:dyDescent="0.25">
      <c r="A249" s="6">
        <v>240</v>
      </c>
      <c r="B249" s="6">
        <v>-0.44498392526293173</v>
      </c>
      <c r="C249" s="6">
        <v>5.8015686513870665E-2</v>
      </c>
      <c r="D249" s="6">
        <f t="shared" si="18"/>
        <v>20.511033669367009</v>
      </c>
      <c r="E249" s="6">
        <f t="shared" si="19"/>
        <v>-2.7196994541173011E-2</v>
      </c>
      <c r="F249" s="6">
        <f t="shared" si="20"/>
        <v>0.23021755115778111</v>
      </c>
      <c r="G249" s="6">
        <f t="shared" si="21"/>
        <v>-0.48903576566111862</v>
      </c>
      <c r="H249" s="6">
        <f t="shared" si="22"/>
        <v>0.43464177657877257</v>
      </c>
      <c r="I249" s="6">
        <f t="shared" si="23"/>
        <v>1</v>
      </c>
    </row>
    <row r="250" spans="1:9" x14ac:dyDescent="0.25">
      <c r="A250" s="6">
        <v>241</v>
      </c>
      <c r="B250" s="6">
        <v>2.3756547307129949</v>
      </c>
      <c r="C250" s="6">
        <v>0.10556352427747429</v>
      </c>
      <c r="D250" s="6">
        <f t="shared" si="18"/>
        <v>18.346640928584314</v>
      </c>
      <c r="E250" s="6">
        <f t="shared" si="19"/>
        <v>0.53186107030181262</v>
      </c>
      <c r="F250" s="6">
        <f t="shared" si="20"/>
        <v>0.2059242266691744</v>
      </c>
      <c r="G250" s="6">
        <f t="shared" si="21"/>
        <v>9.506884878400379E-2</v>
      </c>
      <c r="H250" s="6">
        <f t="shared" si="22"/>
        <v>0.96865329181962145</v>
      </c>
      <c r="I250" s="6">
        <f t="shared" si="23"/>
        <v>0</v>
      </c>
    </row>
    <row r="251" spans="1:9" x14ac:dyDescent="0.25">
      <c r="A251" s="6">
        <v>242</v>
      </c>
      <c r="B251" s="6">
        <v>-2.2065614757593721</v>
      </c>
      <c r="C251" s="6">
        <v>0.76332895901364173</v>
      </c>
      <c r="D251" s="6">
        <f t="shared" si="18"/>
        <v>8.2744887908779301</v>
      </c>
      <c r="E251" s="6">
        <f t="shared" si="19"/>
        <v>-0.37634633856115085</v>
      </c>
      <c r="F251" s="6">
        <f t="shared" si="20"/>
        <v>9.2873551729546464E-2</v>
      </c>
      <c r="G251" s="6">
        <f t="shared" si="21"/>
        <v>-0.66968357837419346</v>
      </c>
      <c r="H251" s="6">
        <f t="shared" si="22"/>
        <v>-8.300909874810819E-2</v>
      </c>
      <c r="I251" s="6">
        <f t="shared" si="23"/>
        <v>1</v>
      </c>
    </row>
    <row r="252" spans="1:9" x14ac:dyDescent="0.25">
      <c r="A252" s="6">
        <v>243</v>
      </c>
      <c r="B252" s="6">
        <v>-1.6126750779221766</v>
      </c>
      <c r="C252" s="6">
        <v>1.3428144169438765E-2</v>
      </c>
      <c r="D252" s="6">
        <f t="shared" si="18"/>
        <v>25.308182149115662</v>
      </c>
      <c r="E252" s="6">
        <f t="shared" si="19"/>
        <v>-0.25863647891358182</v>
      </c>
      <c r="F252" s="6">
        <f t="shared" si="20"/>
        <v>0.28406114545685329</v>
      </c>
      <c r="G252" s="6">
        <f t="shared" si="21"/>
        <v>-0.77164796739856278</v>
      </c>
      <c r="H252" s="6">
        <f t="shared" si="22"/>
        <v>0.25437500957139908</v>
      </c>
      <c r="I252" s="6">
        <f t="shared" si="23"/>
        <v>0</v>
      </c>
    </row>
    <row r="253" spans="1:9" x14ac:dyDescent="0.25">
      <c r="A253" s="6">
        <v>244</v>
      </c>
      <c r="B253" s="6">
        <v>0.4868536507274257</v>
      </c>
      <c r="C253" s="6">
        <v>0.21948912015137181</v>
      </c>
      <c r="D253" s="6">
        <f t="shared" si="18"/>
        <v>15.41564287079126</v>
      </c>
      <c r="E253" s="6">
        <f t="shared" si="19"/>
        <v>0.15749568520971885</v>
      </c>
      <c r="F253" s="6">
        <f t="shared" si="20"/>
        <v>0.17302646021866702</v>
      </c>
      <c r="G253" s="6">
        <f t="shared" si="21"/>
        <v>-0.24288897986893032</v>
      </c>
      <c r="H253" s="6">
        <f t="shared" si="22"/>
        <v>0.55788035028836802</v>
      </c>
      <c r="I253" s="6">
        <f t="shared" si="23"/>
        <v>1</v>
      </c>
    </row>
    <row r="254" spans="1:9" x14ac:dyDescent="0.25">
      <c r="A254" s="6">
        <v>245</v>
      </c>
      <c r="B254" s="6">
        <v>0.86912677943473682</v>
      </c>
      <c r="C254" s="6">
        <v>0.35251930295724354</v>
      </c>
      <c r="D254" s="6">
        <f t="shared" si="18"/>
        <v>13.230396967840903</v>
      </c>
      <c r="E254" s="6">
        <f t="shared" si="19"/>
        <v>0.23326323350017483</v>
      </c>
      <c r="F254" s="6">
        <f t="shared" si="20"/>
        <v>0.14849907810012697</v>
      </c>
      <c r="G254" s="6">
        <f t="shared" si="21"/>
        <v>-0.13765915924624031</v>
      </c>
      <c r="H254" s="6">
        <f t="shared" si="22"/>
        <v>0.60418562624659</v>
      </c>
      <c r="I254" s="6">
        <f t="shared" si="23"/>
        <v>1</v>
      </c>
    </row>
    <row r="255" spans="1:9" x14ac:dyDescent="0.25">
      <c r="A255" s="6">
        <v>246</v>
      </c>
      <c r="B255" s="6">
        <v>-1.6872490959940478</v>
      </c>
      <c r="C255" s="6">
        <v>0.33793145542771691</v>
      </c>
      <c r="D255" s="6">
        <f t="shared" si="18"/>
        <v>13.439350053094836</v>
      </c>
      <c r="E255" s="6">
        <f t="shared" si="19"/>
        <v>-0.27341724714225851</v>
      </c>
      <c r="F255" s="6">
        <f t="shared" si="20"/>
        <v>0.15084438494177421</v>
      </c>
      <c r="G255" s="6">
        <f t="shared" si="21"/>
        <v>-0.647257230076284</v>
      </c>
      <c r="H255" s="6">
        <f t="shared" si="22"/>
        <v>0.10042273579176703</v>
      </c>
      <c r="I255" s="6">
        <f t="shared" si="23"/>
        <v>1</v>
      </c>
    </row>
    <row r="256" spans="1:9" x14ac:dyDescent="0.25">
      <c r="A256" s="6">
        <v>247</v>
      </c>
      <c r="B256" s="6">
        <v>-1.7645515981712379</v>
      </c>
      <c r="C256" s="6">
        <v>0.8137455366679891</v>
      </c>
      <c r="D256" s="6">
        <f t="shared" si="18"/>
        <v>7.6244696605253131</v>
      </c>
      <c r="E256" s="6">
        <f t="shared" si="19"/>
        <v>-0.28873880815934944</v>
      </c>
      <c r="F256" s="6">
        <f t="shared" si="20"/>
        <v>8.5577682842207833E-2</v>
      </c>
      <c r="G256" s="6">
        <f t="shared" si="21"/>
        <v>-0.57031856881508136</v>
      </c>
      <c r="H256" s="6">
        <f t="shared" si="22"/>
        <v>-7.159047503617566E-3</v>
      </c>
      <c r="I256" s="6">
        <f t="shared" si="23"/>
        <v>1</v>
      </c>
    </row>
    <row r="257" spans="1:9" x14ac:dyDescent="0.25">
      <c r="A257" s="6">
        <v>248</v>
      </c>
      <c r="B257" s="6">
        <v>1.3343969840207137</v>
      </c>
      <c r="C257" s="6">
        <v>0.83382671590319524</v>
      </c>
      <c r="D257" s="6">
        <f t="shared" si="18"/>
        <v>7.347422146258646</v>
      </c>
      <c r="E257" s="6">
        <f t="shared" si="19"/>
        <v>0.32548102242320809</v>
      </c>
      <c r="F257" s="6">
        <f t="shared" si="20"/>
        <v>8.2468078454785904E-2</v>
      </c>
      <c r="G257" s="6">
        <f t="shared" si="21"/>
        <v>4.9064428220637446E-2</v>
      </c>
      <c r="H257" s="6">
        <f t="shared" si="22"/>
        <v>0.60189761662577879</v>
      </c>
      <c r="I257" s="6">
        <f t="shared" si="23"/>
        <v>1</v>
      </c>
    </row>
    <row r="258" spans="1:9" x14ac:dyDescent="0.25">
      <c r="A258" s="6">
        <v>249</v>
      </c>
      <c r="B258" s="6">
        <v>-0.42748411033244338</v>
      </c>
      <c r="C258" s="6">
        <v>0.70027771843623154</v>
      </c>
      <c r="D258" s="6">
        <f t="shared" si="18"/>
        <v>9.0310309135970588</v>
      </c>
      <c r="E258" s="6">
        <f t="shared" si="19"/>
        <v>-2.3728484794480836E-2</v>
      </c>
      <c r="F258" s="6">
        <f t="shared" si="20"/>
        <v>0.10136504356012287</v>
      </c>
      <c r="G258" s="6">
        <f t="shared" si="21"/>
        <v>-0.33018247436358206</v>
      </c>
      <c r="H258" s="6">
        <f t="shared" si="22"/>
        <v>0.28272550477462033</v>
      </c>
      <c r="I258" s="6">
        <f t="shared" si="23"/>
        <v>1</v>
      </c>
    </row>
    <row r="259" spans="1:9" x14ac:dyDescent="0.25">
      <c r="A259" s="6">
        <v>250</v>
      </c>
      <c r="B259" s="6">
        <v>0.52361883717821911</v>
      </c>
      <c r="C259" s="6">
        <v>1.3672292245246742E-2</v>
      </c>
      <c r="D259" s="6">
        <f t="shared" si="18"/>
        <v>25.252125533721347</v>
      </c>
      <c r="E259" s="6">
        <f t="shared" si="19"/>
        <v>0.16478264270327292</v>
      </c>
      <c r="F259" s="6">
        <f t="shared" si="20"/>
        <v>0.28343196133428289</v>
      </c>
      <c r="G259" s="6">
        <f t="shared" si="21"/>
        <v>-0.34766038081893802</v>
      </c>
      <c r="H259" s="6">
        <f t="shared" si="22"/>
        <v>0.67722566622548386</v>
      </c>
      <c r="I259" s="6">
        <f t="shared" si="23"/>
        <v>1</v>
      </c>
    </row>
    <row r="260" spans="1:9" x14ac:dyDescent="0.25">
      <c r="A260" s="6">
        <v>251</v>
      </c>
      <c r="B260" s="6">
        <v>1.4743591236765496</v>
      </c>
      <c r="C260" s="6">
        <v>0.75655384990997043</v>
      </c>
      <c r="D260" s="6">
        <f t="shared" si="18"/>
        <v>8.3581444839414356</v>
      </c>
      <c r="E260" s="6">
        <f t="shared" si="19"/>
        <v>0.35322188982623326</v>
      </c>
      <c r="F260" s="6">
        <f t="shared" si="20"/>
        <v>9.3812510199799012E-2</v>
      </c>
      <c r="G260" s="6">
        <f t="shared" si="21"/>
        <v>5.8405548483729308E-2</v>
      </c>
      <c r="H260" s="6">
        <f t="shared" si="22"/>
        <v>0.64803823116873716</v>
      </c>
      <c r="I260" s="6">
        <f t="shared" si="23"/>
        <v>1</v>
      </c>
    </row>
    <row r="261" spans="1:9" x14ac:dyDescent="0.25">
      <c r="A261" s="6">
        <v>252</v>
      </c>
      <c r="B261" s="6">
        <v>-2.4104883777908981</v>
      </c>
      <c r="C261" s="6">
        <v>0.71437726981414229</v>
      </c>
      <c r="D261" s="6">
        <f t="shared" si="18"/>
        <v>8.8654565126739797</v>
      </c>
      <c r="E261" s="6">
        <f t="shared" si="19"/>
        <v>-0.41676519156723513</v>
      </c>
      <c r="F261" s="6">
        <f t="shared" si="20"/>
        <v>9.9506622686295482E-2</v>
      </c>
      <c r="G261" s="6">
        <f t="shared" si="21"/>
        <v>-0.72039693064893284</v>
      </c>
      <c r="H261" s="6">
        <f t="shared" si="22"/>
        <v>-0.11313345248553741</v>
      </c>
      <c r="I261" s="6">
        <f t="shared" si="23"/>
        <v>1</v>
      </c>
    </row>
    <row r="262" spans="1:9" x14ac:dyDescent="0.25">
      <c r="A262" s="6">
        <v>253</v>
      </c>
      <c r="B262" s="6">
        <v>0.61670220929954667</v>
      </c>
      <c r="C262" s="6">
        <v>7.4312570574053161E-2</v>
      </c>
      <c r="D262" s="6">
        <f t="shared" si="18"/>
        <v>19.635034756194123</v>
      </c>
      <c r="E262" s="6">
        <f t="shared" si="19"/>
        <v>0.18323201401035505</v>
      </c>
      <c r="F262" s="6">
        <f t="shared" si="20"/>
        <v>0.2203852663564192</v>
      </c>
      <c r="G262" s="6">
        <f t="shared" si="21"/>
        <v>-0.26863688640043859</v>
      </c>
      <c r="H262" s="6">
        <f t="shared" si="22"/>
        <v>0.63510091442114869</v>
      </c>
      <c r="I262" s="6">
        <f t="shared" si="23"/>
        <v>1</v>
      </c>
    </row>
    <row r="263" spans="1:9" x14ac:dyDescent="0.25">
      <c r="A263" s="6">
        <v>254</v>
      </c>
      <c r="B263" s="6">
        <v>-0.25767803890630603</v>
      </c>
      <c r="C263" s="6">
        <v>0.41679128391369363</v>
      </c>
      <c r="D263" s="6">
        <f t="shared" si="18"/>
        <v>12.365485129959399</v>
      </c>
      <c r="E263" s="6">
        <f t="shared" si="19"/>
        <v>9.9275290621541751E-3</v>
      </c>
      <c r="F263" s="6">
        <f t="shared" si="20"/>
        <v>0.13879123555575848</v>
      </c>
      <c r="G263" s="6">
        <f t="shared" si="21"/>
        <v>-0.34866579076428272</v>
      </c>
      <c r="H263" s="6">
        <f t="shared" si="22"/>
        <v>0.36852084888859105</v>
      </c>
      <c r="I263" s="6">
        <f t="shared" si="23"/>
        <v>1</v>
      </c>
    </row>
    <row r="264" spans="1:9" x14ac:dyDescent="0.25">
      <c r="A264" s="6">
        <v>255</v>
      </c>
      <c r="B264" s="6">
        <v>-0.65908352553378791</v>
      </c>
      <c r="C264" s="6">
        <v>0.25461592455824456</v>
      </c>
      <c r="D264" s="6">
        <f t="shared" si="18"/>
        <v>14.763668374488578</v>
      </c>
      <c r="E264" s="6">
        <f t="shared" si="19"/>
        <v>-6.9632103326728534E-2</v>
      </c>
      <c r="F264" s="6">
        <f t="shared" si="20"/>
        <v>0.16570864414095768</v>
      </c>
      <c r="G264" s="6">
        <f t="shared" si="21"/>
        <v>-0.46145855911051181</v>
      </c>
      <c r="H264" s="6">
        <f t="shared" si="22"/>
        <v>0.32219435245705474</v>
      </c>
      <c r="I264" s="6">
        <f t="shared" si="23"/>
        <v>1</v>
      </c>
    </row>
    <row r="265" spans="1:9" x14ac:dyDescent="0.25">
      <c r="A265" s="6">
        <v>256</v>
      </c>
      <c r="B265" s="6">
        <v>1.5185150914476253E-2</v>
      </c>
      <c r="C265" s="6">
        <v>0.24835963011566514</v>
      </c>
      <c r="D265" s="6">
        <f t="shared" si="18"/>
        <v>14.874714025904535</v>
      </c>
      <c r="E265" s="6">
        <f t="shared" si="19"/>
        <v>6.400973719785405E-2</v>
      </c>
      <c r="F265" s="6">
        <f t="shared" si="20"/>
        <v>0.16695502978625468</v>
      </c>
      <c r="G265" s="6">
        <f t="shared" si="21"/>
        <v>-0.32928752896850766</v>
      </c>
      <c r="H265" s="6">
        <f t="shared" si="22"/>
        <v>0.4573070033642157</v>
      </c>
      <c r="I265" s="6">
        <f t="shared" si="23"/>
        <v>1</v>
      </c>
    </row>
    <row r="266" spans="1:9" x14ac:dyDescent="0.25">
      <c r="A266" s="6">
        <v>257</v>
      </c>
      <c r="B266" s="6">
        <v>0.27384544409869704</v>
      </c>
      <c r="C266" s="6">
        <v>0.93646046327097388</v>
      </c>
      <c r="D266" s="6">
        <f t="shared" si="18"/>
        <v>5.5637200617429086</v>
      </c>
      <c r="E266" s="6">
        <f t="shared" si="19"/>
        <v>0.11527689353952901</v>
      </c>
      <c r="F266" s="6">
        <f t="shared" si="20"/>
        <v>6.2447657616340892E-2</v>
      </c>
      <c r="G266" s="6">
        <f t="shared" si="21"/>
        <v>-0.12525864440326434</v>
      </c>
      <c r="H266" s="6">
        <f t="shared" si="22"/>
        <v>0.35581243148232239</v>
      </c>
      <c r="I266" s="6">
        <f t="shared" si="23"/>
        <v>1</v>
      </c>
    </row>
    <row r="267" spans="1:9" x14ac:dyDescent="0.25">
      <c r="A267" s="6">
        <v>258</v>
      </c>
      <c r="B267" s="6">
        <v>-0.57395709518459626</v>
      </c>
      <c r="C267" s="6">
        <v>0.79140598773155924</v>
      </c>
      <c r="D267" s="6">
        <f t="shared" ref="D267:D330" si="24">CHIINV(C267,$B$3+$B$4-2)</f>
        <v>7.9192819667111127</v>
      </c>
      <c r="E267" s="6">
        <f t="shared" ref="E267:E330" si="25">$B$1+B267*SQRT($B$2^2*(1/$B$3+1/$B$4))</f>
        <v>-5.2759818988859619E-2</v>
      </c>
      <c r="F267" s="6">
        <f t="shared" ref="F267:F330" si="26">$B$2^2/($B$3+$B$4-2)*D267</f>
        <v>8.8886680734529433E-2</v>
      </c>
      <c r="G267" s="6">
        <f t="shared" ref="G267:G330" si="27">E267-$B$6*SQRT(F267*(1/$B$3+1/$B$4))</f>
        <v>-0.33973181491397081</v>
      </c>
      <c r="H267" s="6">
        <f t="shared" ref="H267:H330" si="28">E267+$B$6*SQRT(F267*(1/$B$3+1/$B$4))</f>
        <v>0.23421217693625157</v>
      </c>
      <c r="I267" s="6">
        <f t="shared" ref="I267:I330" si="29">IF(-G267&lt;$B$7,1,0)*IF(H267&lt;$B$7,1,0)</f>
        <v>1</v>
      </c>
    </row>
    <row r="268" spans="1:9" x14ac:dyDescent="0.25">
      <c r="A268" s="6">
        <v>259</v>
      </c>
      <c r="B268" s="6">
        <v>-0.92859409051015973</v>
      </c>
      <c r="C268" s="6">
        <v>0.18738364818262276</v>
      </c>
      <c r="D268" s="6">
        <f t="shared" si="24"/>
        <v>16.084782762668159</v>
      </c>
      <c r="E268" s="6">
        <f t="shared" si="25"/>
        <v>-0.12304981232366435</v>
      </c>
      <c r="F268" s="6">
        <f t="shared" si="26"/>
        <v>0.18053694212675098</v>
      </c>
      <c r="G268" s="6">
        <f t="shared" si="27"/>
        <v>-0.53203183177661462</v>
      </c>
      <c r="H268" s="6">
        <f t="shared" si="28"/>
        <v>0.28593220712928585</v>
      </c>
      <c r="I268" s="6">
        <f t="shared" si="29"/>
        <v>1</v>
      </c>
    </row>
    <row r="269" spans="1:9" x14ac:dyDescent="0.25">
      <c r="A269" s="6">
        <v>260</v>
      </c>
      <c r="B269" s="6">
        <v>0.40346549212699756</v>
      </c>
      <c r="C269" s="6">
        <v>0.46205023346659752</v>
      </c>
      <c r="D269" s="6">
        <f t="shared" si="24"/>
        <v>11.797825354188484</v>
      </c>
      <c r="E269" s="6">
        <f t="shared" si="25"/>
        <v>0.14096793094413551</v>
      </c>
      <c r="F269" s="6">
        <f t="shared" si="26"/>
        <v>0.13241977492752441</v>
      </c>
      <c r="G269" s="6">
        <f t="shared" si="27"/>
        <v>-0.20929775758421854</v>
      </c>
      <c r="H269" s="6">
        <f t="shared" si="28"/>
        <v>0.49123361947248956</v>
      </c>
      <c r="I269" s="6">
        <f t="shared" si="29"/>
        <v>1</v>
      </c>
    </row>
    <row r="270" spans="1:9" x14ac:dyDescent="0.25">
      <c r="A270" s="6">
        <v>261</v>
      </c>
      <c r="B270" s="6">
        <v>-4.6259174268925563E-2</v>
      </c>
      <c r="C270" s="6">
        <v>0.71443830683309428</v>
      </c>
      <c r="D270" s="6">
        <f t="shared" si="24"/>
        <v>8.8647361213913793</v>
      </c>
      <c r="E270" s="6">
        <f t="shared" si="25"/>
        <v>5.1831308933092672E-2</v>
      </c>
      <c r="F270" s="6">
        <f t="shared" si="26"/>
        <v>9.9498536954506972E-2</v>
      </c>
      <c r="G270" s="6">
        <f t="shared" si="27"/>
        <v>-0.25178809360951648</v>
      </c>
      <c r="H270" s="6">
        <f t="shared" si="28"/>
        <v>0.35545071147570184</v>
      </c>
      <c r="I270" s="6">
        <f t="shared" si="29"/>
        <v>1</v>
      </c>
    </row>
    <row r="271" spans="1:9" x14ac:dyDescent="0.25">
      <c r="A271" s="6">
        <v>262</v>
      </c>
      <c r="B271" s="6">
        <v>-7.8989614848978817E-2</v>
      </c>
      <c r="C271" s="6">
        <v>0.8350474562822352</v>
      </c>
      <c r="D271" s="6">
        <f t="shared" si="24"/>
        <v>7.3301454363604348</v>
      </c>
      <c r="E271" s="6">
        <f t="shared" si="25"/>
        <v>4.5344048775406223E-2</v>
      </c>
      <c r="F271" s="6">
        <f t="shared" si="26"/>
        <v>8.2274163223162555E-2</v>
      </c>
      <c r="G271" s="6">
        <f t="shared" si="27"/>
        <v>-0.23074737152026265</v>
      </c>
      <c r="H271" s="6">
        <f t="shared" si="28"/>
        <v>0.32143546907107506</v>
      </c>
      <c r="I271" s="6">
        <f t="shared" si="29"/>
        <v>1</v>
      </c>
    </row>
    <row r="272" spans="1:9" x14ac:dyDescent="0.25">
      <c r="A272" s="6">
        <v>263</v>
      </c>
      <c r="B272" s="6">
        <v>1.0405074135633186</v>
      </c>
      <c r="C272" s="6">
        <v>1.9318216498306222E-2</v>
      </c>
      <c r="D272" s="6">
        <f t="shared" si="24"/>
        <v>24.164446741329616</v>
      </c>
      <c r="E272" s="6">
        <f t="shared" si="25"/>
        <v>0.2672313298617906</v>
      </c>
      <c r="F272" s="6">
        <f t="shared" si="26"/>
        <v>0.27122376392857872</v>
      </c>
      <c r="G272" s="6">
        <f t="shared" si="27"/>
        <v>-0.23405405549047403</v>
      </c>
      <c r="H272" s="6">
        <f t="shared" si="28"/>
        <v>0.76851671521405529</v>
      </c>
      <c r="I272" s="6">
        <f t="shared" si="29"/>
        <v>0</v>
      </c>
    </row>
    <row r="273" spans="1:9" x14ac:dyDescent="0.25">
      <c r="A273" s="6">
        <v>264</v>
      </c>
      <c r="B273" s="6">
        <v>2.3214124666992575</v>
      </c>
      <c r="C273" s="6">
        <v>0.79067354350413521</v>
      </c>
      <c r="D273" s="6">
        <f t="shared" si="24"/>
        <v>7.9287462445750156</v>
      </c>
      <c r="E273" s="6">
        <f t="shared" si="25"/>
        <v>0.52111010966813653</v>
      </c>
      <c r="F273" s="6">
        <f t="shared" si="26"/>
        <v>8.89929085779637E-2</v>
      </c>
      <c r="G273" s="6">
        <f t="shared" si="27"/>
        <v>0.23396668584453645</v>
      </c>
      <c r="H273" s="6">
        <f t="shared" si="28"/>
        <v>0.80825353349173668</v>
      </c>
      <c r="I273" s="6">
        <f t="shared" si="29"/>
        <v>0</v>
      </c>
    </row>
    <row r="274" spans="1:9" x14ac:dyDescent="0.25">
      <c r="A274" s="6">
        <v>265</v>
      </c>
      <c r="B274" s="6">
        <v>-0.62281969803734683</v>
      </c>
      <c r="C274" s="6">
        <v>0.11673329874568926</v>
      </c>
      <c r="D274" s="6">
        <f t="shared" si="24"/>
        <v>17.965787077421091</v>
      </c>
      <c r="E274" s="6">
        <f t="shared" si="25"/>
        <v>-6.2444516508045583E-2</v>
      </c>
      <c r="F274" s="6">
        <f t="shared" si="26"/>
        <v>0.20164949130589746</v>
      </c>
      <c r="G274" s="6">
        <f t="shared" si="27"/>
        <v>-0.49467932597424469</v>
      </c>
      <c r="H274" s="6">
        <f t="shared" si="28"/>
        <v>0.36979029295815347</v>
      </c>
      <c r="I274" s="6">
        <f t="shared" si="29"/>
        <v>1</v>
      </c>
    </row>
    <row r="275" spans="1:9" x14ac:dyDescent="0.25">
      <c r="A275" s="6">
        <v>266</v>
      </c>
      <c r="B275" s="6">
        <v>-0.84734665506402962</v>
      </c>
      <c r="C275" s="6">
        <v>0.87997070223090301</v>
      </c>
      <c r="D275" s="6">
        <f t="shared" si="24"/>
        <v>6.648023727287125</v>
      </c>
      <c r="E275" s="6">
        <f t="shared" si="25"/>
        <v>-0.10694635506665776</v>
      </c>
      <c r="F275" s="6">
        <f t="shared" si="26"/>
        <v>7.4617972317047976E-2</v>
      </c>
      <c r="G275" s="6">
        <f t="shared" si="27"/>
        <v>-0.36987802247217227</v>
      </c>
      <c r="H275" s="6">
        <f t="shared" si="28"/>
        <v>0.15598531233885679</v>
      </c>
      <c r="I275" s="6">
        <f t="shared" si="29"/>
        <v>1</v>
      </c>
    </row>
    <row r="276" spans="1:9" x14ac:dyDescent="0.25">
      <c r="A276" s="6">
        <v>267</v>
      </c>
      <c r="B276" s="6">
        <v>-1.3609542293124832</v>
      </c>
      <c r="C276" s="6">
        <v>0.88106936857203899</v>
      </c>
      <c r="D276" s="6">
        <f t="shared" si="24"/>
        <v>6.6299371381786614</v>
      </c>
      <c r="E276" s="6">
        <f t="shared" si="25"/>
        <v>-0.20874473889710721</v>
      </c>
      <c r="F276" s="6">
        <f t="shared" si="26"/>
        <v>7.4414966933678814E-2</v>
      </c>
      <c r="G276" s="6">
        <f t="shared" si="27"/>
        <v>-0.47131849723755959</v>
      </c>
      <c r="H276" s="6">
        <f t="shared" si="28"/>
        <v>5.3829019443345172E-2</v>
      </c>
      <c r="I276" s="6">
        <f t="shared" si="29"/>
        <v>1</v>
      </c>
    </row>
    <row r="277" spans="1:9" x14ac:dyDescent="0.25">
      <c r="A277" s="6">
        <v>268</v>
      </c>
      <c r="B277" s="6">
        <v>1.7580578060005791</v>
      </c>
      <c r="C277" s="6">
        <v>0.95995971556749171</v>
      </c>
      <c r="D277" s="6">
        <f t="shared" si="24"/>
        <v>4.9397924661312649</v>
      </c>
      <c r="E277" s="6">
        <f t="shared" si="25"/>
        <v>0.4094517213229234</v>
      </c>
      <c r="F277" s="6">
        <f t="shared" si="26"/>
        <v>5.5444642289229497E-2</v>
      </c>
      <c r="G277" s="6">
        <f t="shared" si="27"/>
        <v>0.18280420365475639</v>
      </c>
      <c r="H277" s="6">
        <f t="shared" si="28"/>
        <v>0.63609923899109044</v>
      </c>
      <c r="I277" s="6">
        <f t="shared" si="29"/>
        <v>1</v>
      </c>
    </row>
    <row r="278" spans="1:9" x14ac:dyDescent="0.25">
      <c r="A278" s="6">
        <v>269</v>
      </c>
      <c r="B278" s="6">
        <v>-0.11496240404085256</v>
      </c>
      <c r="C278" s="6">
        <v>0.11291848506118961</v>
      </c>
      <c r="D278" s="6">
        <f t="shared" si="24"/>
        <v>18.092236015713617</v>
      </c>
      <c r="E278" s="6">
        <f t="shared" si="25"/>
        <v>3.821414652082078E-2</v>
      </c>
      <c r="F278" s="6">
        <f t="shared" si="26"/>
        <v>0.20306876472670429</v>
      </c>
      <c r="G278" s="6">
        <f t="shared" si="27"/>
        <v>-0.39553909902979384</v>
      </c>
      <c r="H278" s="6">
        <f t="shared" si="28"/>
        <v>0.4719673920714354</v>
      </c>
      <c r="I278" s="6">
        <f t="shared" si="29"/>
        <v>1</v>
      </c>
    </row>
    <row r="279" spans="1:9" x14ac:dyDescent="0.25">
      <c r="A279" s="6">
        <v>270</v>
      </c>
      <c r="B279" s="6">
        <v>1.4925171853974462</v>
      </c>
      <c r="C279" s="6">
        <v>7.6387829218420966E-2</v>
      </c>
      <c r="D279" s="6">
        <f t="shared" si="24"/>
        <v>19.536021779587351</v>
      </c>
      <c r="E279" s="6">
        <f t="shared" si="25"/>
        <v>0.35682086583313039</v>
      </c>
      <c r="F279" s="6">
        <f t="shared" si="26"/>
        <v>0.2192739364559034</v>
      </c>
      <c r="G279" s="6">
        <f t="shared" si="27"/>
        <v>-9.390728205419635E-2</v>
      </c>
      <c r="H279" s="6">
        <f t="shared" si="28"/>
        <v>0.80754901372045707</v>
      </c>
      <c r="I279" s="6">
        <f t="shared" si="29"/>
        <v>0</v>
      </c>
    </row>
    <row r="280" spans="1:9" x14ac:dyDescent="0.25">
      <c r="A280" s="6">
        <v>271</v>
      </c>
      <c r="B280" s="6">
        <v>-0.8085476110863965</v>
      </c>
      <c r="C280" s="6">
        <v>0.64473403118991668</v>
      </c>
      <c r="D280" s="6">
        <f t="shared" si="24"/>
        <v>9.6717378408618497</v>
      </c>
      <c r="E280" s="6">
        <f t="shared" si="25"/>
        <v>-9.9256281615406505E-2</v>
      </c>
      <c r="F280" s="6">
        <f t="shared" si="26"/>
        <v>0.10855639150398681</v>
      </c>
      <c r="G280" s="6">
        <f t="shared" si="27"/>
        <v>-0.41639471259583616</v>
      </c>
      <c r="H280" s="6">
        <f t="shared" si="28"/>
        <v>0.21788214936502315</v>
      </c>
      <c r="I280" s="6">
        <f t="shared" si="29"/>
        <v>1</v>
      </c>
    </row>
    <row r="281" spans="1:9" x14ac:dyDescent="0.25">
      <c r="A281" s="6">
        <v>272</v>
      </c>
      <c r="B281" s="6">
        <v>2.1051346266176552</v>
      </c>
      <c r="C281" s="6">
        <v>0.88531144138920259</v>
      </c>
      <c r="D281" s="6">
        <f t="shared" si="24"/>
        <v>6.559305674909945</v>
      </c>
      <c r="E281" s="6">
        <f t="shared" si="25"/>
        <v>0.47824326797316352</v>
      </c>
      <c r="F281" s="6">
        <f t="shared" si="26"/>
        <v>7.3622193503995473E-2</v>
      </c>
      <c r="G281" s="6">
        <f t="shared" si="27"/>
        <v>0.217071908156591</v>
      </c>
      <c r="H281" s="6">
        <f t="shared" si="28"/>
        <v>0.73941462778973599</v>
      </c>
      <c r="I281" s="6">
        <f t="shared" si="29"/>
        <v>0</v>
      </c>
    </row>
    <row r="282" spans="1:9" x14ac:dyDescent="0.25">
      <c r="A282" s="6">
        <v>273</v>
      </c>
      <c r="B282" s="6">
        <v>-1.0961366569972597</v>
      </c>
      <c r="C282" s="6">
        <v>0.86175115207373276</v>
      </c>
      <c r="D282" s="6">
        <f t="shared" si="24"/>
        <v>6.9369609749434584</v>
      </c>
      <c r="E282" s="6">
        <f t="shared" si="25"/>
        <v>-0.15625719349624401</v>
      </c>
      <c r="F282" s="6">
        <f t="shared" si="26"/>
        <v>7.7861028062846629E-2</v>
      </c>
      <c r="G282" s="6">
        <f t="shared" si="27"/>
        <v>-0.42484187584594846</v>
      </c>
      <c r="H282" s="6">
        <f t="shared" si="28"/>
        <v>0.11232748885346044</v>
      </c>
      <c r="I282" s="6">
        <f t="shared" si="29"/>
        <v>1</v>
      </c>
    </row>
    <row r="283" spans="1:9" x14ac:dyDescent="0.25">
      <c r="A283" s="6">
        <v>274</v>
      </c>
      <c r="B283" s="6">
        <v>1.2539908311737236</v>
      </c>
      <c r="C283" s="6">
        <v>0.73397015289773249</v>
      </c>
      <c r="D283" s="6">
        <f t="shared" si="24"/>
        <v>8.6323518983890537</v>
      </c>
      <c r="E283" s="6">
        <f t="shared" si="25"/>
        <v>0.30954430960929591</v>
      </c>
      <c r="F283" s="6">
        <f t="shared" si="26"/>
        <v>9.6890237070176952E-2</v>
      </c>
      <c r="G283" s="6">
        <f t="shared" si="27"/>
        <v>9.9309439651668607E-3</v>
      </c>
      <c r="H283" s="6">
        <f t="shared" si="28"/>
        <v>0.6091576752534249</v>
      </c>
      <c r="I283" s="6">
        <f t="shared" si="29"/>
        <v>1</v>
      </c>
    </row>
    <row r="284" spans="1:9" x14ac:dyDescent="0.25">
      <c r="A284" s="6">
        <v>275</v>
      </c>
      <c r="B284" s="6">
        <v>8.9661398305906914E-2</v>
      </c>
      <c r="C284" s="6">
        <v>0.5246436964018677</v>
      </c>
      <c r="D284" s="6">
        <f t="shared" si="24"/>
        <v>11.049940494107734</v>
      </c>
      <c r="E284" s="6">
        <f t="shared" si="25"/>
        <v>7.877112701827918E-2</v>
      </c>
      <c r="F284" s="6">
        <f t="shared" si="26"/>
        <v>0.12402545293423972</v>
      </c>
      <c r="G284" s="6">
        <f t="shared" si="27"/>
        <v>-0.26021083166861159</v>
      </c>
      <c r="H284" s="6">
        <f t="shared" si="28"/>
        <v>0.41775308570516989</v>
      </c>
      <c r="I284" s="6">
        <f t="shared" si="29"/>
        <v>1</v>
      </c>
    </row>
    <row r="285" spans="1:9" x14ac:dyDescent="0.25">
      <c r="A285" s="6">
        <v>276</v>
      </c>
      <c r="B285" s="6">
        <v>0.321426796290325</v>
      </c>
      <c r="C285" s="6">
        <v>0.99453718680379655</v>
      </c>
      <c r="D285" s="6">
        <f t="shared" si="24"/>
        <v>3.1321192324157554</v>
      </c>
      <c r="E285" s="6">
        <f t="shared" si="25"/>
        <v>0.12470764377848877</v>
      </c>
      <c r="F285" s="6">
        <f t="shared" si="26"/>
        <v>3.5155167274570479E-2</v>
      </c>
      <c r="G285" s="6">
        <f t="shared" si="27"/>
        <v>-5.576681923286321E-2</v>
      </c>
      <c r="H285" s="6">
        <f t="shared" si="28"/>
        <v>0.30518210678984076</v>
      </c>
      <c r="I285" s="6">
        <f t="shared" si="29"/>
        <v>1</v>
      </c>
    </row>
    <row r="286" spans="1:9" x14ac:dyDescent="0.25">
      <c r="A286" s="6">
        <v>277</v>
      </c>
      <c r="B286" s="6">
        <v>8.6513409769395366E-2</v>
      </c>
      <c r="C286" s="6">
        <v>0.36725974303415021</v>
      </c>
      <c r="D286" s="6">
        <f t="shared" si="24"/>
        <v>13.02453713974675</v>
      </c>
      <c r="E286" s="6">
        <f t="shared" si="25"/>
        <v>7.8147187338646187E-2</v>
      </c>
      <c r="F286" s="6">
        <f t="shared" si="26"/>
        <v>0.1461884902346125</v>
      </c>
      <c r="G286" s="6">
        <f t="shared" si="27"/>
        <v>-0.28987818807031634</v>
      </c>
      <c r="H286" s="6">
        <f t="shared" si="28"/>
        <v>0.44617256274760869</v>
      </c>
      <c r="I286" s="6">
        <f t="shared" si="29"/>
        <v>1</v>
      </c>
    </row>
    <row r="287" spans="1:9" x14ac:dyDescent="0.25">
      <c r="A287" s="6">
        <v>278</v>
      </c>
      <c r="B287" s="6">
        <v>-1.1645306585705839</v>
      </c>
      <c r="C287" s="6">
        <v>0.47746208075197605</v>
      </c>
      <c r="D287" s="6">
        <f t="shared" si="24"/>
        <v>11.610301071507743</v>
      </c>
      <c r="E287" s="6">
        <f t="shared" si="25"/>
        <v>-0.16981306605916227</v>
      </c>
      <c r="F287" s="6">
        <f t="shared" si="26"/>
        <v>0.1303149867516922</v>
      </c>
      <c r="G287" s="6">
        <f t="shared" si="27"/>
        <v>-0.5172838995495449</v>
      </c>
      <c r="H287" s="6">
        <f t="shared" si="28"/>
        <v>0.17765776743122033</v>
      </c>
      <c r="I287" s="6">
        <f t="shared" si="29"/>
        <v>1</v>
      </c>
    </row>
    <row r="288" spans="1:9" x14ac:dyDescent="0.25">
      <c r="A288" s="6">
        <v>279</v>
      </c>
      <c r="B288" s="6">
        <v>-0.3391198788449401</v>
      </c>
      <c r="C288" s="6">
        <v>0.2346568193609424</v>
      </c>
      <c r="D288" s="6">
        <f t="shared" si="24"/>
        <v>15.125276806102299</v>
      </c>
      <c r="E288" s="6">
        <f t="shared" si="25"/>
        <v>-6.2144596810269487E-3</v>
      </c>
      <c r="F288" s="6">
        <f t="shared" si="26"/>
        <v>0.16976736731142605</v>
      </c>
      <c r="G288" s="6">
        <f t="shared" si="27"/>
        <v>-0.40281041507776405</v>
      </c>
      <c r="H288" s="6">
        <f t="shared" si="28"/>
        <v>0.39038149571571013</v>
      </c>
      <c r="I288" s="6">
        <f t="shared" si="29"/>
        <v>1</v>
      </c>
    </row>
    <row r="289" spans="1:9" x14ac:dyDescent="0.25">
      <c r="A289" s="6">
        <v>280</v>
      </c>
      <c r="B289" s="6">
        <v>-0.62152139435056597</v>
      </c>
      <c r="C289" s="6">
        <v>0.88088625751518301</v>
      </c>
      <c r="D289" s="6">
        <f t="shared" si="24"/>
        <v>6.6329573310357084</v>
      </c>
      <c r="E289" s="6">
        <f t="shared" si="25"/>
        <v>-6.2187189272891782E-2</v>
      </c>
      <c r="F289" s="6">
        <f t="shared" si="26"/>
        <v>7.4448865829989053E-2</v>
      </c>
      <c r="G289" s="6">
        <f t="shared" si="27"/>
        <v>-0.32482074705640213</v>
      </c>
      <c r="H289" s="6">
        <f t="shared" si="28"/>
        <v>0.20044636851061853</v>
      </c>
      <c r="I289" s="6">
        <f t="shared" si="29"/>
        <v>1</v>
      </c>
    </row>
    <row r="290" spans="1:9" x14ac:dyDescent="0.25">
      <c r="A290" s="6">
        <v>281</v>
      </c>
      <c r="B290" s="6">
        <v>-0.90541561803547665</v>
      </c>
      <c r="C290" s="6">
        <v>0.14520706808679465</v>
      </c>
      <c r="D290" s="6">
        <f t="shared" si="24"/>
        <v>17.118139852143059</v>
      </c>
      <c r="E290" s="6">
        <f t="shared" si="25"/>
        <v>-0.11845577758608494</v>
      </c>
      <c r="F290" s="6">
        <f t="shared" si="26"/>
        <v>0.19213542821210805</v>
      </c>
      <c r="G290" s="6">
        <f t="shared" si="27"/>
        <v>-0.54037071390278291</v>
      </c>
      <c r="H290" s="6">
        <f t="shared" si="28"/>
        <v>0.30345915873061297</v>
      </c>
      <c r="I290" s="6">
        <f t="shared" si="29"/>
        <v>1</v>
      </c>
    </row>
    <row r="291" spans="1:9" x14ac:dyDescent="0.25">
      <c r="A291" s="6">
        <v>282</v>
      </c>
      <c r="B291" s="6">
        <v>6.9708221417386085E-2</v>
      </c>
      <c r="C291" s="6">
        <v>0.37354655598620562</v>
      </c>
      <c r="D291" s="6">
        <f t="shared" si="24"/>
        <v>12.938227237270246</v>
      </c>
      <c r="E291" s="6">
        <f t="shared" si="25"/>
        <v>7.4816354422671164E-2</v>
      </c>
      <c r="F291" s="6">
        <f t="shared" si="26"/>
        <v>0.14521974069672436</v>
      </c>
      <c r="G291" s="6">
        <f t="shared" si="27"/>
        <v>-0.29198759437665783</v>
      </c>
      <c r="H291" s="6">
        <f t="shared" si="28"/>
        <v>0.44162030322200013</v>
      </c>
      <c r="I291" s="6">
        <f t="shared" si="29"/>
        <v>1</v>
      </c>
    </row>
    <row r="292" spans="1:9" x14ac:dyDescent="0.25">
      <c r="A292" s="6">
        <v>283</v>
      </c>
      <c r="B292" s="6">
        <v>1.3201861293055117</v>
      </c>
      <c r="C292" s="6">
        <v>0.23346659749137852</v>
      </c>
      <c r="D292" s="6">
        <f t="shared" si="24"/>
        <v>15.147545997162149</v>
      </c>
      <c r="E292" s="6">
        <f t="shared" si="25"/>
        <v>0.32266439331688368</v>
      </c>
      <c r="F292" s="6">
        <f t="shared" si="26"/>
        <v>0.17001731856764773</v>
      </c>
      <c r="G292" s="6">
        <f t="shared" si="27"/>
        <v>-7.4223412033461666E-2</v>
      </c>
      <c r="H292" s="6">
        <f t="shared" si="28"/>
        <v>0.71955219866722908</v>
      </c>
      <c r="I292" s="6">
        <f t="shared" si="29"/>
        <v>1</v>
      </c>
    </row>
    <row r="293" spans="1:9" x14ac:dyDescent="0.25">
      <c r="A293" s="6">
        <v>284</v>
      </c>
      <c r="B293" s="6">
        <v>1.7555521480971947</v>
      </c>
      <c r="C293" s="6">
        <v>0.69231238746299628</v>
      </c>
      <c r="D293" s="6">
        <f t="shared" si="24"/>
        <v>9.1239056525697642</v>
      </c>
      <c r="E293" s="6">
        <f t="shared" si="25"/>
        <v>0.40895509327889629</v>
      </c>
      <c r="F293" s="6">
        <f t="shared" si="26"/>
        <v>0.10240747736991408</v>
      </c>
      <c r="G293" s="6">
        <f t="shared" si="27"/>
        <v>0.10092935440734729</v>
      </c>
      <c r="H293" s="6">
        <f t="shared" si="28"/>
        <v>0.71698083215044528</v>
      </c>
      <c r="I293" s="6">
        <f t="shared" si="29"/>
        <v>1</v>
      </c>
    </row>
    <row r="294" spans="1:9" x14ac:dyDescent="0.25">
      <c r="A294" s="6">
        <v>285</v>
      </c>
      <c r="B294" s="6">
        <v>-0.17931256479641888</v>
      </c>
      <c r="C294" s="6">
        <v>0.68001342814416943</v>
      </c>
      <c r="D294" s="6">
        <f t="shared" si="24"/>
        <v>9.2665179022829474</v>
      </c>
      <c r="E294" s="6">
        <f t="shared" si="25"/>
        <v>2.5459773936398186E-2</v>
      </c>
      <c r="F294" s="6">
        <f t="shared" si="26"/>
        <v>0.104008169145049</v>
      </c>
      <c r="G294" s="6">
        <f t="shared" si="27"/>
        <v>-0.2849639465387464</v>
      </c>
      <c r="H294" s="6">
        <f t="shared" si="28"/>
        <v>0.3358834944115428</v>
      </c>
      <c r="I294" s="6">
        <f t="shared" si="29"/>
        <v>1</v>
      </c>
    </row>
    <row r="295" spans="1:9" x14ac:dyDescent="0.25">
      <c r="A295" s="6">
        <v>286</v>
      </c>
      <c r="B295" s="6">
        <v>-1.8549690139479935</v>
      </c>
      <c r="C295" s="6">
        <v>0.68431653798028502</v>
      </c>
      <c r="D295" s="6">
        <f t="shared" si="24"/>
        <v>9.2167215010369432</v>
      </c>
      <c r="E295" s="6">
        <f t="shared" si="25"/>
        <v>-0.30665977984608506</v>
      </c>
      <c r="F295" s="6">
        <f t="shared" si="26"/>
        <v>0.10344925018776374</v>
      </c>
      <c r="G295" s="6">
        <f t="shared" si="27"/>
        <v>-0.61624829947692017</v>
      </c>
      <c r="H295" s="6">
        <f t="shared" si="28"/>
        <v>2.9287397847500563E-3</v>
      </c>
      <c r="I295" s="6">
        <f t="shared" si="29"/>
        <v>1</v>
      </c>
    </row>
    <row r="296" spans="1:9" x14ac:dyDescent="0.25">
      <c r="A296" s="6">
        <v>287</v>
      </c>
      <c r="B296" s="6">
        <v>-2.6395719032734632</v>
      </c>
      <c r="C296" s="6">
        <v>8.890041810357982E-2</v>
      </c>
      <c r="D296" s="6">
        <f t="shared" si="24"/>
        <v>18.984614654278321</v>
      </c>
      <c r="E296" s="6">
        <f t="shared" si="25"/>
        <v>-0.46217015408249912</v>
      </c>
      <c r="F296" s="6">
        <f t="shared" si="26"/>
        <v>0.21308489693084107</v>
      </c>
      <c r="G296" s="6">
        <f t="shared" si="27"/>
        <v>-0.90649183798855959</v>
      </c>
      <c r="H296" s="6">
        <f t="shared" si="28"/>
        <v>-1.7848470176438591E-2</v>
      </c>
      <c r="I296" s="6">
        <f t="shared" si="29"/>
        <v>0</v>
      </c>
    </row>
    <row r="297" spans="1:9" x14ac:dyDescent="0.25">
      <c r="A297" s="6">
        <v>288</v>
      </c>
      <c r="B297" s="6">
        <v>0.93426024250220507</v>
      </c>
      <c r="C297" s="6">
        <v>0.16324350718710898</v>
      </c>
      <c r="D297" s="6">
        <f t="shared" si="24"/>
        <v>16.650015747082513</v>
      </c>
      <c r="E297" s="6">
        <f t="shared" si="25"/>
        <v>0.24617285868093802</v>
      </c>
      <c r="F297" s="6">
        <f t="shared" si="26"/>
        <v>0.18688116424656639</v>
      </c>
      <c r="G297" s="6">
        <f t="shared" si="27"/>
        <v>-0.16993310426648245</v>
      </c>
      <c r="H297" s="6">
        <f t="shared" si="28"/>
        <v>0.66227882162835849</v>
      </c>
      <c r="I297" s="6">
        <f t="shared" si="29"/>
        <v>1</v>
      </c>
    </row>
    <row r="298" spans="1:9" x14ac:dyDescent="0.25">
      <c r="A298" s="6">
        <v>289</v>
      </c>
      <c r="B298" s="6">
        <v>-0.24134237719408702</v>
      </c>
      <c r="C298" s="6">
        <v>0.95425275429548018</v>
      </c>
      <c r="D298" s="6">
        <f t="shared" si="24"/>
        <v>5.1086027613355851</v>
      </c>
      <c r="E298" s="6">
        <f t="shared" si="25"/>
        <v>1.3165300552456252E-2</v>
      </c>
      <c r="F298" s="6">
        <f t="shared" si="26"/>
        <v>5.7339383110127387E-2</v>
      </c>
      <c r="G298" s="6">
        <f t="shared" si="27"/>
        <v>-0.21732236116248643</v>
      </c>
      <c r="H298" s="6">
        <f t="shared" si="28"/>
        <v>0.24365296226739891</v>
      </c>
      <c r="I298" s="6">
        <f t="shared" si="29"/>
        <v>1</v>
      </c>
    </row>
    <row r="299" spans="1:9" x14ac:dyDescent="0.25">
      <c r="A299" s="6">
        <v>290</v>
      </c>
      <c r="B299" s="6">
        <v>-0.60242427935008891</v>
      </c>
      <c r="C299" s="6">
        <v>0.40391247291482285</v>
      </c>
      <c r="D299" s="6">
        <f t="shared" si="24"/>
        <v>12.5325335851901</v>
      </c>
      <c r="E299" s="6">
        <f t="shared" si="25"/>
        <v>-5.8402090414648736E-2</v>
      </c>
      <c r="F299" s="6">
        <f t="shared" si="26"/>
        <v>0.14066620133797245</v>
      </c>
      <c r="G299" s="6">
        <f t="shared" si="27"/>
        <v>-0.41940944839817224</v>
      </c>
      <c r="H299" s="6">
        <f t="shared" si="28"/>
        <v>0.30260526756887479</v>
      </c>
      <c r="I299" s="6">
        <f t="shared" si="29"/>
        <v>1</v>
      </c>
    </row>
    <row r="300" spans="1:9" x14ac:dyDescent="0.25">
      <c r="A300" s="6">
        <v>291</v>
      </c>
      <c r="B300" s="6">
        <v>-1.0746293810370844</v>
      </c>
      <c r="C300" s="6">
        <v>0.49272133548997465</v>
      </c>
      <c r="D300" s="6">
        <f t="shared" si="24"/>
        <v>11.427006301224941</v>
      </c>
      <c r="E300" s="6">
        <f t="shared" si="25"/>
        <v>-0.15199439434156833</v>
      </c>
      <c r="F300" s="6">
        <f t="shared" si="26"/>
        <v>0.12825767097547383</v>
      </c>
      <c r="G300" s="6">
        <f t="shared" si="27"/>
        <v>-0.49671151106120393</v>
      </c>
      <c r="H300" s="6">
        <f t="shared" si="28"/>
        <v>0.19272272237806728</v>
      </c>
      <c r="I300" s="6">
        <f t="shared" si="29"/>
        <v>1</v>
      </c>
    </row>
    <row r="301" spans="1:9" x14ac:dyDescent="0.25">
      <c r="A301" s="6">
        <v>292</v>
      </c>
      <c r="B301" s="6">
        <v>0.58272917158319615</v>
      </c>
      <c r="C301" s="6">
        <v>0.69548631244850001</v>
      </c>
      <c r="D301" s="6">
        <f t="shared" si="24"/>
        <v>9.0869504103492602</v>
      </c>
      <c r="E301" s="6">
        <f t="shared" si="25"/>
        <v>0.17649846780361156</v>
      </c>
      <c r="F301" s="6">
        <f t="shared" si="26"/>
        <v>0.10199268865162764</v>
      </c>
      <c r="G301" s="6">
        <f t="shared" si="27"/>
        <v>-0.13090282819499954</v>
      </c>
      <c r="H301" s="6">
        <f t="shared" si="28"/>
        <v>0.48389976380222266</v>
      </c>
      <c r="I301" s="6">
        <f t="shared" si="29"/>
        <v>1</v>
      </c>
    </row>
    <row r="302" spans="1:9" x14ac:dyDescent="0.25">
      <c r="A302" s="6">
        <v>293</v>
      </c>
      <c r="B302" s="6">
        <v>-1.1630254448391497</v>
      </c>
      <c r="C302" s="6">
        <v>0.83153782769249551</v>
      </c>
      <c r="D302" s="6">
        <f t="shared" si="24"/>
        <v>7.3796718354983319</v>
      </c>
      <c r="E302" s="6">
        <f t="shared" si="25"/>
        <v>-0.16951472870422041</v>
      </c>
      <c r="F302" s="6">
        <f t="shared" si="26"/>
        <v>8.2830051654286238E-2</v>
      </c>
      <c r="G302" s="6">
        <f t="shared" si="27"/>
        <v>-0.44653728977947887</v>
      </c>
      <c r="H302" s="6">
        <f t="shared" si="28"/>
        <v>0.10750783237103806</v>
      </c>
      <c r="I302" s="6">
        <f t="shared" si="29"/>
        <v>1</v>
      </c>
    </row>
    <row r="303" spans="1:9" x14ac:dyDescent="0.25">
      <c r="A303" s="6">
        <v>294</v>
      </c>
      <c r="B303" s="6">
        <v>1.5930527297314256</v>
      </c>
      <c r="C303" s="6">
        <v>0.23487044892727441</v>
      </c>
      <c r="D303" s="6">
        <f t="shared" si="24"/>
        <v>15.12128865743604</v>
      </c>
      <c r="E303" s="6">
        <f t="shared" si="25"/>
        <v>0.37674727744356906</v>
      </c>
      <c r="F303" s="6">
        <f t="shared" si="26"/>
        <v>0.16972260399845024</v>
      </c>
      <c r="G303" s="6">
        <f t="shared" si="27"/>
        <v>-1.9796388400819154E-2</v>
      </c>
      <c r="H303" s="6">
        <f t="shared" si="28"/>
        <v>0.77329094328795733</v>
      </c>
      <c r="I303" s="6">
        <f t="shared" si="29"/>
        <v>0</v>
      </c>
    </row>
    <row r="304" spans="1:9" x14ac:dyDescent="0.25">
      <c r="A304" s="6">
        <v>295</v>
      </c>
      <c r="B304" s="6">
        <v>0.14018269212101586</v>
      </c>
      <c r="C304" s="6">
        <v>0.95709097567674795</v>
      </c>
      <c r="D304" s="6">
        <f t="shared" si="24"/>
        <v>5.0264114924133398</v>
      </c>
      <c r="E304" s="6">
        <f t="shared" si="25"/>
        <v>8.8784581486755332E-2</v>
      </c>
      <c r="F304" s="6">
        <f t="shared" si="26"/>
        <v>5.6416861458471697E-2</v>
      </c>
      <c r="G304" s="6">
        <f t="shared" si="27"/>
        <v>-0.13984142741413871</v>
      </c>
      <c r="H304" s="6">
        <f t="shared" si="28"/>
        <v>0.31741059038764941</v>
      </c>
      <c r="I304" s="6">
        <f t="shared" si="29"/>
        <v>1</v>
      </c>
    </row>
    <row r="305" spans="1:9" x14ac:dyDescent="0.25">
      <c r="A305" s="6">
        <v>296</v>
      </c>
      <c r="B305" s="6">
        <v>-1.6945023162406869E-2</v>
      </c>
      <c r="C305" s="6">
        <v>0.3937192907498398</v>
      </c>
      <c r="D305" s="6">
        <f t="shared" si="24"/>
        <v>12.666768247560116</v>
      </c>
      <c r="E305" s="6">
        <f t="shared" si="25"/>
        <v>5.7641451453618736E-2</v>
      </c>
      <c r="F305" s="6">
        <f t="shared" si="26"/>
        <v>0.14217286237463539</v>
      </c>
      <c r="G305" s="6">
        <f t="shared" si="27"/>
        <v>-0.30529411318882049</v>
      </c>
      <c r="H305" s="6">
        <f t="shared" si="28"/>
        <v>0.42057701609605791</v>
      </c>
      <c r="I305" s="6">
        <f t="shared" si="29"/>
        <v>1</v>
      </c>
    </row>
    <row r="306" spans="1:9" x14ac:dyDescent="0.25">
      <c r="A306" s="6">
        <v>297</v>
      </c>
      <c r="B306" s="6">
        <v>1.0628491509123705</v>
      </c>
      <c r="C306" s="6">
        <v>0.57432782982879116</v>
      </c>
      <c r="D306" s="6">
        <f t="shared" si="24"/>
        <v>10.475409654086688</v>
      </c>
      <c r="E306" s="6">
        <f t="shared" si="25"/>
        <v>0.27165952147758965</v>
      </c>
      <c r="F306" s="6">
        <f t="shared" si="26"/>
        <v>0.1175768709082735</v>
      </c>
      <c r="G306" s="6">
        <f t="shared" si="27"/>
        <v>-5.8392291700815446E-2</v>
      </c>
      <c r="H306" s="6">
        <f t="shared" si="28"/>
        <v>0.6017113346559948</v>
      </c>
      <c r="I306" s="6">
        <f t="shared" si="29"/>
        <v>1</v>
      </c>
    </row>
    <row r="307" spans="1:9" x14ac:dyDescent="0.25">
      <c r="A307" s="6">
        <v>298</v>
      </c>
      <c r="B307" s="6">
        <v>-0.60526986089826096</v>
      </c>
      <c r="C307" s="6">
        <v>0.1598864711447493</v>
      </c>
      <c r="D307" s="6">
        <f t="shared" si="24"/>
        <v>16.733843560528911</v>
      </c>
      <c r="E307" s="6">
        <f t="shared" si="25"/>
        <v>-5.896609222689915E-2</v>
      </c>
      <c r="F307" s="6">
        <f t="shared" si="26"/>
        <v>0.18782205461033988</v>
      </c>
      <c r="G307" s="6">
        <f t="shared" si="27"/>
        <v>-0.47611822412666033</v>
      </c>
      <c r="H307" s="6">
        <f t="shared" si="28"/>
        <v>0.35818603967286206</v>
      </c>
      <c r="I307" s="6">
        <f t="shared" si="29"/>
        <v>1</v>
      </c>
    </row>
    <row r="308" spans="1:9" x14ac:dyDescent="0.25">
      <c r="A308" s="6">
        <v>299</v>
      </c>
      <c r="B308" s="6">
        <v>1.380328740197001</v>
      </c>
      <c r="C308" s="6">
        <v>0.72371593371379739</v>
      </c>
      <c r="D308" s="6">
        <f t="shared" si="24"/>
        <v>8.7548342321767336</v>
      </c>
      <c r="E308" s="6">
        <f t="shared" si="25"/>
        <v>0.33458481835550574</v>
      </c>
      <c r="F308" s="6">
        <f t="shared" si="26"/>
        <v>9.8264988991471014E-2</v>
      </c>
      <c r="G308" s="6">
        <f t="shared" si="27"/>
        <v>3.2853369038642499E-2</v>
      </c>
      <c r="H308" s="6">
        <f t="shared" si="28"/>
        <v>0.63631626767236904</v>
      </c>
      <c r="I308" s="6">
        <f t="shared" si="29"/>
        <v>1</v>
      </c>
    </row>
    <row r="309" spans="1:9" x14ac:dyDescent="0.25">
      <c r="A309" s="6">
        <v>300</v>
      </c>
      <c r="B309" s="6">
        <v>0.2083891104120994</v>
      </c>
      <c r="C309" s="6">
        <v>0.46284371471297342</v>
      </c>
      <c r="D309" s="6">
        <f t="shared" si="24"/>
        <v>11.788106999583807</v>
      </c>
      <c r="E309" s="6">
        <f t="shared" si="25"/>
        <v>0.10230327454547013</v>
      </c>
      <c r="F309" s="6">
        <f t="shared" si="26"/>
        <v>0.13231069530557862</v>
      </c>
      <c r="G309" s="6">
        <f t="shared" si="27"/>
        <v>-0.24781812012538718</v>
      </c>
      <c r="H309" s="6">
        <f t="shared" si="28"/>
        <v>0.4524246692163274</v>
      </c>
      <c r="I309" s="6">
        <f t="shared" si="29"/>
        <v>1</v>
      </c>
    </row>
    <row r="310" spans="1:9" x14ac:dyDescent="0.25">
      <c r="A310" s="6">
        <v>301</v>
      </c>
      <c r="B310" s="6">
        <v>-9.865175343293231E-2</v>
      </c>
      <c r="C310" s="6">
        <v>0.27753532517471846</v>
      </c>
      <c r="D310" s="6">
        <f t="shared" si="24"/>
        <v>14.372845037246401</v>
      </c>
      <c r="E310" s="6">
        <f t="shared" si="25"/>
        <v>4.1446960743895721E-2</v>
      </c>
      <c r="F310" s="6">
        <f t="shared" si="26"/>
        <v>0.16132201043514005</v>
      </c>
      <c r="G310" s="6">
        <f t="shared" si="27"/>
        <v>-0.34515850236777423</v>
      </c>
      <c r="H310" s="6">
        <f t="shared" si="28"/>
        <v>0.42805242385556563</v>
      </c>
      <c r="I310" s="6">
        <f t="shared" si="29"/>
        <v>1</v>
      </c>
    </row>
    <row r="311" spans="1:9" x14ac:dyDescent="0.25">
      <c r="A311" s="6">
        <v>302</v>
      </c>
      <c r="B311" s="6">
        <v>0.48659558160579763</v>
      </c>
      <c r="C311" s="6">
        <v>0.26578569902645954</v>
      </c>
      <c r="D311" s="6">
        <f t="shared" si="24"/>
        <v>14.570207977049474</v>
      </c>
      <c r="E311" s="6">
        <f t="shared" si="25"/>
        <v>0.15744453522514798</v>
      </c>
      <c r="F311" s="6">
        <f t="shared" si="26"/>
        <v>0.16353722851840138</v>
      </c>
      <c r="G311" s="6">
        <f t="shared" si="27"/>
        <v>-0.2318062439984078</v>
      </c>
      <c r="H311" s="6">
        <f t="shared" si="28"/>
        <v>0.54669531444870378</v>
      </c>
      <c r="I311" s="6">
        <f t="shared" si="29"/>
        <v>1</v>
      </c>
    </row>
    <row r="312" spans="1:9" x14ac:dyDescent="0.25">
      <c r="A312" s="6">
        <v>303</v>
      </c>
      <c r="B312" s="6">
        <v>-0.12089344636478927</v>
      </c>
      <c r="C312" s="6">
        <v>0.9175084688863796</v>
      </c>
      <c r="D312" s="6">
        <f t="shared" si="24"/>
        <v>5.9715686488726023</v>
      </c>
      <c r="E312" s="6">
        <f t="shared" si="25"/>
        <v>3.703859819700521E-2</v>
      </c>
      <c r="F312" s="6">
        <f t="shared" si="26"/>
        <v>6.7025384145666833E-2</v>
      </c>
      <c r="G312" s="6">
        <f t="shared" si="27"/>
        <v>-0.21215726574297195</v>
      </c>
      <c r="H312" s="6">
        <f t="shared" si="28"/>
        <v>0.28623446213698239</v>
      </c>
      <c r="I312" s="6">
        <f t="shared" si="29"/>
        <v>1</v>
      </c>
    </row>
    <row r="313" spans="1:9" x14ac:dyDescent="0.25">
      <c r="A313" s="6">
        <v>304</v>
      </c>
      <c r="B313" s="6">
        <v>-0.66804432208300568</v>
      </c>
      <c r="C313" s="6">
        <v>0.87246314889980769</v>
      </c>
      <c r="D313" s="6">
        <f t="shared" si="24"/>
        <v>6.7694887091203899</v>
      </c>
      <c r="E313" s="6">
        <f t="shared" si="25"/>
        <v>-7.1408156976012493E-2</v>
      </c>
      <c r="F313" s="6">
        <f t="shared" si="26"/>
        <v>7.5981305395226351E-2</v>
      </c>
      <c r="G313" s="6">
        <f t="shared" si="27"/>
        <v>-0.33673094317365077</v>
      </c>
      <c r="H313" s="6">
        <f t="shared" si="28"/>
        <v>0.19391462922162578</v>
      </c>
      <c r="I313" s="6">
        <f t="shared" si="29"/>
        <v>1</v>
      </c>
    </row>
    <row r="314" spans="1:9" x14ac:dyDescent="0.25">
      <c r="A314" s="6">
        <v>305</v>
      </c>
      <c r="B314" s="6">
        <v>0.80177869676845148</v>
      </c>
      <c r="C314" s="6">
        <v>0.49961851863155005</v>
      </c>
      <c r="D314" s="6">
        <f t="shared" si="24"/>
        <v>11.344854331253995</v>
      </c>
      <c r="E314" s="6">
        <f t="shared" si="25"/>
        <v>0.21991466483948205</v>
      </c>
      <c r="F314" s="6">
        <f t="shared" si="26"/>
        <v>0.12733559041852244</v>
      </c>
      <c r="G314" s="6">
        <f t="shared" si="27"/>
        <v>-0.12356108244695727</v>
      </c>
      <c r="H314" s="6">
        <f t="shared" si="28"/>
        <v>0.56339041212592134</v>
      </c>
      <c r="I314" s="6">
        <f t="shared" si="29"/>
        <v>1</v>
      </c>
    </row>
    <row r="315" spans="1:9" x14ac:dyDescent="0.25">
      <c r="A315" s="6">
        <v>306</v>
      </c>
      <c r="B315" s="6">
        <v>-0.85857436715741642</v>
      </c>
      <c r="C315" s="6">
        <v>0.97549363689077428</v>
      </c>
      <c r="D315" s="6">
        <f t="shared" si="24"/>
        <v>4.3829538375913204</v>
      </c>
      <c r="E315" s="6">
        <f t="shared" si="25"/>
        <v>-0.10917171739098255</v>
      </c>
      <c r="F315" s="6">
        <f t="shared" si="26"/>
        <v>4.9194639119278114E-2</v>
      </c>
      <c r="G315" s="6">
        <f t="shared" si="27"/>
        <v>-0.32266295922389698</v>
      </c>
      <c r="H315" s="6">
        <f t="shared" si="28"/>
        <v>0.10431952444193188</v>
      </c>
      <c r="I315" s="6">
        <f t="shared" si="29"/>
        <v>1</v>
      </c>
    </row>
    <row r="316" spans="1:9" x14ac:dyDescent="0.25">
      <c r="A316" s="6">
        <v>307</v>
      </c>
      <c r="B316" s="6">
        <v>1.5817249732208438</v>
      </c>
      <c r="C316" s="6">
        <v>0.47523422956022826</v>
      </c>
      <c r="D316" s="6">
        <f t="shared" si="24"/>
        <v>11.637252548663723</v>
      </c>
      <c r="E316" s="6">
        <f t="shared" si="25"/>
        <v>0.37450208605033569</v>
      </c>
      <c r="F316" s="6">
        <f t="shared" si="26"/>
        <v>0.13061749237724735</v>
      </c>
      <c r="G316" s="6">
        <f t="shared" si="27"/>
        <v>2.6628187053010621E-2</v>
      </c>
      <c r="H316" s="6">
        <f t="shared" si="28"/>
        <v>0.72237598504766076</v>
      </c>
      <c r="I316" s="6">
        <f t="shared" si="29"/>
        <v>1</v>
      </c>
    </row>
    <row r="317" spans="1:9" x14ac:dyDescent="0.25">
      <c r="A317" s="6">
        <v>308</v>
      </c>
      <c r="B317" s="6">
        <v>-0.69010638981126249</v>
      </c>
      <c r="C317" s="6">
        <v>0.69545579393902401</v>
      </c>
      <c r="D317" s="6">
        <f t="shared" si="24"/>
        <v>9.087306071213618</v>
      </c>
      <c r="E317" s="6">
        <f t="shared" si="25"/>
        <v>-7.5780917330999065E-2</v>
      </c>
      <c r="F317" s="6">
        <f t="shared" si="26"/>
        <v>0.10199668061880759</v>
      </c>
      <c r="G317" s="6">
        <f t="shared" si="27"/>
        <v>-0.38318822907394307</v>
      </c>
      <c r="H317" s="6">
        <f t="shared" si="28"/>
        <v>0.23162639441194494</v>
      </c>
      <c r="I317" s="6">
        <f t="shared" si="29"/>
        <v>1</v>
      </c>
    </row>
    <row r="318" spans="1:9" x14ac:dyDescent="0.25">
      <c r="A318" s="6">
        <v>309</v>
      </c>
      <c r="B318" s="6">
        <v>1.0658141036401503</v>
      </c>
      <c r="C318" s="6">
        <v>0.87191381572923976</v>
      </c>
      <c r="D318" s="6">
        <f t="shared" si="24"/>
        <v>6.7782373528229876</v>
      </c>
      <c r="E318" s="6">
        <f t="shared" si="25"/>
        <v>0.27224718297433315</v>
      </c>
      <c r="F318" s="6">
        <f t="shared" si="26"/>
        <v>7.6079500901197958E-2</v>
      </c>
      <c r="G318" s="6">
        <f t="shared" si="27"/>
        <v>6.7530053213711305E-3</v>
      </c>
      <c r="H318" s="6">
        <f t="shared" si="28"/>
        <v>0.53774136062729516</v>
      </c>
      <c r="I318" s="6">
        <f t="shared" si="29"/>
        <v>1</v>
      </c>
    </row>
    <row r="319" spans="1:9" x14ac:dyDescent="0.25">
      <c r="A319" s="6">
        <v>310</v>
      </c>
      <c r="B319" s="6">
        <v>1.992930265259929E-2</v>
      </c>
      <c r="C319" s="6">
        <v>0.34449293496505629</v>
      </c>
      <c r="D319" s="6">
        <f t="shared" si="24"/>
        <v>13.3446882831058</v>
      </c>
      <c r="E319" s="6">
        <f t="shared" si="25"/>
        <v>6.4950040658709393E-2</v>
      </c>
      <c r="F319" s="6">
        <f t="shared" si="26"/>
        <v>0.14978189334693642</v>
      </c>
      <c r="G319" s="6">
        <f t="shared" si="27"/>
        <v>-0.30757102095974026</v>
      </c>
      <c r="H319" s="6">
        <f t="shared" si="28"/>
        <v>0.43747110227715907</v>
      </c>
      <c r="I319" s="6">
        <f t="shared" si="29"/>
        <v>1</v>
      </c>
    </row>
    <row r="320" spans="1:9" x14ac:dyDescent="0.25">
      <c r="A320" s="6">
        <v>311</v>
      </c>
      <c r="B320" s="6">
        <v>-5.0013113650493324E-2</v>
      </c>
      <c r="C320" s="6">
        <v>0.88116092410046698</v>
      </c>
      <c r="D320" s="6">
        <f t="shared" si="24"/>
        <v>6.6284261721418218</v>
      </c>
      <c r="E320" s="6">
        <f t="shared" si="25"/>
        <v>5.1087268188366008E-2</v>
      </c>
      <c r="F320" s="6">
        <f t="shared" si="26"/>
        <v>7.4398007724967491E-2</v>
      </c>
      <c r="G320" s="6">
        <f t="shared" si="27"/>
        <v>-0.21145656810081814</v>
      </c>
      <c r="H320" s="6">
        <f t="shared" si="28"/>
        <v>0.31363110447755016</v>
      </c>
      <c r="I320" s="6">
        <f t="shared" si="29"/>
        <v>1</v>
      </c>
    </row>
    <row r="321" spans="1:9" x14ac:dyDescent="0.25">
      <c r="A321" s="6">
        <v>312</v>
      </c>
      <c r="B321" s="6">
        <v>-1.1097699825768359</v>
      </c>
      <c r="C321" s="6">
        <v>2.6581621753593555E-2</v>
      </c>
      <c r="D321" s="6">
        <f t="shared" si="24"/>
        <v>23.137428036291656</v>
      </c>
      <c r="E321" s="6">
        <f t="shared" si="25"/>
        <v>-0.15895935479568743</v>
      </c>
      <c r="F321" s="6">
        <f t="shared" si="26"/>
        <v>0.25969642039834057</v>
      </c>
      <c r="G321" s="6">
        <f t="shared" si="27"/>
        <v>-0.64947645890822914</v>
      </c>
      <c r="H321" s="6">
        <f t="shared" si="28"/>
        <v>0.33155774931685422</v>
      </c>
      <c r="I321" s="6">
        <f t="shared" si="29"/>
        <v>1</v>
      </c>
    </row>
    <row r="322" spans="1:9" x14ac:dyDescent="0.25">
      <c r="A322" s="6">
        <v>313</v>
      </c>
      <c r="B322" s="6">
        <v>1.4198758435668424</v>
      </c>
      <c r="C322" s="6">
        <v>0.96807763908810696</v>
      </c>
      <c r="D322" s="6">
        <f t="shared" si="24"/>
        <v>4.6709180915479758</v>
      </c>
      <c r="E322" s="6">
        <f t="shared" si="25"/>
        <v>0.34242315916291388</v>
      </c>
      <c r="F322" s="6">
        <f t="shared" si="26"/>
        <v>5.2426773902708779E-2</v>
      </c>
      <c r="G322" s="6">
        <f t="shared" si="27"/>
        <v>0.12203018738832547</v>
      </c>
      <c r="H322" s="6">
        <f t="shared" si="28"/>
        <v>0.56281613093750227</v>
      </c>
      <c r="I322" s="6">
        <f t="shared" si="29"/>
        <v>1</v>
      </c>
    </row>
    <row r="323" spans="1:9" x14ac:dyDescent="0.25">
      <c r="A323" s="6">
        <v>314</v>
      </c>
      <c r="B323" s="6">
        <v>-0.16766307453508489</v>
      </c>
      <c r="C323" s="6">
        <v>0.57829523606067079</v>
      </c>
      <c r="D323" s="6">
        <f t="shared" si="24"/>
        <v>10.429962992032696</v>
      </c>
      <c r="E323" s="6">
        <f t="shared" si="25"/>
        <v>2.7768733812598714E-2</v>
      </c>
      <c r="F323" s="6">
        <f t="shared" si="26"/>
        <v>0.11706677378615765</v>
      </c>
      <c r="G323" s="6">
        <f t="shared" si="27"/>
        <v>-0.30156635047976782</v>
      </c>
      <c r="H323" s="6">
        <f t="shared" si="28"/>
        <v>0.35710381810496522</v>
      </c>
      <c r="I323" s="6">
        <f t="shared" si="29"/>
        <v>1</v>
      </c>
    </row>
    <row r="324" spans="1:9" x14ac:dyDescent="0.25">
      <c r="A324" s="6">
        <v>315</v>
      </c>
      <c r="B324" s="6">
        <v>-0.26710040401667356</v>
      </c>
      <c r="C324" s="6">
        <v>0.2402111880855739</v>
      </c>
      <c r="D324" s="6">
        <f t="shared" si="24"/>
        <v>15.022446867979806</v>
      </c>
      <c r="E324" s="6">
        <f t="shared" si="25"/>
        <v>8.0599912994968187E-3</v>
      </c>
      <c r="F324" s="6">
        <f t="shared" si="26"/>
        <v>0.1686131955167777</v>
      </c>
      <c r="G324" s="6">
        <f t="shared" si="27"/>
        <v>-0.38718552637620851</v>
      </c>
      <c r="H324" s="6">
        <f t="shared" si="28"/>
        <v>0.40330550897520212</v>
      </c>
      <c r="I324" s="6">
        <f t="shared" si="29"/>
        <v>1</v>
      </c>
    </row>
    <row r="325" spans="1:9" x14ac:dyDescent="0.25">
      <c r="A325" s="6">
        <v>316</v>
      </c>
      <c r="B325" s="6">
        <v>-1.0521443982725032</v>
      </c>
      <c r="C325" s="6">
        <v>0.88744773705252233</v>
      </c>
      <c r="D325" s="6">
        <f t="shared" si="24"/>
        <v>6.5232368582956406</v>
      </c>
      <c r="E325" s="6">
        <f t="shared" si="25"/>
        <v>-0.14753781110437755</v>
      </c>
      <c r="F325" s="6">
        <f t="shared" si="26"/>
        <v>7.3217354100581805E-2</v>
      </c>
      <c r="G325" s="6">
        <f t="shared" si="27"/>
        <v>-0.40799010642473754</v>
      </c>
      <c r="H325" s="6">
        <f t="shared" si="28"/>
        <v>0.11291448421598241</v>
      </c>
      <c r="I325" s="6">
        <f t="shared" si="29"/>
        <v>1</v>
      </c>
    </row>
    <row r="326" spans="1:9" x14ac:dyDescent="0.25">
      <c r="A326" s="6">
        <v>317</v>
      </c>
      <c r="B326" s="6">
        <v>-1.1601719052123372</v>
      </c>
      <c r="C326" s="6">
        <v>0.21414838099307229</v>
      </c>
      <c r="D326" s="6">
        <f t="shared" si="24"/>
        <v>15.521486948014223</v>
      </c>
      <c r="E326" s="6">
        <f t="shared" si="25"/>
        <v>-0.16894914957967044</v>
      </c>
      <c r="F326" s="6">
        <f t="shared" si="26"/>
        <v>0.17421446296175733</v>
      </c>
      <c r="G326" s="6">
        <f t="shared" si="27"/>
        <v>-0.57070598745078438</v>
      </c>
      <c r="H326" s="6">
        <f t="shared" si="28"/>
        <v>0.23280768829144349</v>
      </c>
      <c r="I326" s="6">
        <f t="shared" si="29"/>
        <v>1</v>
      </c>
    </row>
    <row r="327" spans="1:9" x14ac:dyDescent="0.25">
      <c r="A327" s="6">
        <v>318</v>
      </c>
      <c r="B327" s="6">
        <v>0.21143932826817036</v>
      </c>
      <c r="C327" s="6">
        <v>0.42625202185125277</v>
      </c>
      <c r="D327" s="6">
        <f t="shared" si="24"/>
        <v>12.244458698580674</v>
      </c>
      <c r="E327" s="6">
        <f t="shared" si="25"/>
        <v>0.1029078358168516</v>
      </c>
      <c r="F327" s="6">
        <f t="shared" si="26"/>
        <v>0.1374328248044277</v>
      </c>
      <c r="G327" s="6">
        <f t="shared" si="27"/>
        <v>-0.25392631386145031</v>
      </c>
      <c r="H327" s="6">
        <f t="shared" si="28"/>
        <v>0.45974198549515349</v>
      </c>
      <c r="I327" s="6">
        <f t="shared" si="29"/>
        <v>1</v>
      </c>
    </row>
    <row r="328" spans="1:9" x14ac:dyDescent="0.25">
      <c r="A328" s="6">
        <v>319</v>
      </c>
      <c r="B328" s="6">
        <v>-0.60242427935008891</v>
      </c>
      <c r="C328" s="6">
        <v>0.72060304574724565</v>
      </c>
      <c r="D328" s="6">
        <f t="shared" si="24"/>
        <v>8.7918007593938672</v>
      </c>
      <c r="E328" s="6">
        <f t="shared" si="25"/>
        <v>-5.8402090414648736E-2</v>
      </c>
      <c r="F328" s="6">
        <f t="shared" si="26"/>
        <v>9.8679904373500049E-2</v>
      </c>
      <c r="G328" s="6">
        <f t="shared" si="27"/>
        <v>-0.36076988612993172</v>
      </c>
      <c r="H328" s="6">
        <f t="shared" si="28"/>
        <v>0.24396570530063427</v>
      </c>
      <c r="I328" s="6">
        <f t="shared" si="29"/>
        <v>1</v>
      </c>
    </row>
    <row r="329" spans="1:9" x14ac:dyDescent="0.25">
      <c r="A329" s="6">
        <v>320</v>
      </c>
      <c r="B329" s="6">
        <v>0.69818497649976052</v>
      </c>
      <c r="C329" s="6">
        <v>2.3743400372325817E-2</v>
      </c>
      <c r="D329" s="6">
        <f t="shared" si="24"/>
        <v>23.503459153166915</v>
      </c>
      <c r="E329" s="6">
        <f t="shared" si="25"/>
        <v>0.19938211464536237</v>
      </c>
      <c r="F329" s="6">
        <f t="shared" si="26"/>
        <v>0.26380478415674158</v>
      </c>
      <c r="G329" s="6">
        <f t="shared" si="27"/>
        <v>-0.29499972309841277</v>
      </c>
      <c r="H329" s="6">
        <f t="shared" si="28"/>
        <v>0.69376395238913746</v>
      </c>
      <c r="I329" s="6">
        <f t="shared" si="29"/>
        <v>1</v>
      </c>
    </row>
    <row r="330" spans="1:9" x14ac:dyDescent="0.25">
      <c r="A330" s="6">
        <v>321</v>
      </c>
      <c r="B330" s="6">
        <v>0.98941882242797874</v>
      </c>
      <c r="C330" s="6">
        <v>0.12143314920499283</v>
      </c>
      <c r="D330" s="6">
        <f t="shared" si="24"/>
        <v>17.814720505825999</v>
      </c>
      <c r="E330" s="6">
        <f t="shared" si="25"/>
        <v>0.25710543555938997</v>
      </c>
      <c r="F330" s="6">
        <f t="shared" si="26"/>
        <v>0.19995390751743319</v>
      </c>
      <c r="G330" s="6">
        <f t="shared" si="27"/>
        <v>-0.17330829942164638</v>
      </c>
      <c r="H330" s="6">
        <f t="shared" si="28"/>
        <v>0.68751917054042633</v>
      </c>
      <c r="I330" s="6">
        <f t="shared" si="29"/>
        <v>1</v>
      </c>
    </row>
    <row r="331" spans="1:9" x14ac:dyDescent="0.25">
      <c r="A331" s="6">
        <v>322</v>
      </c>
      <c r="B331" s="6">
        <v>1.380328740197001</v>
      </c>
      <c r="C331" s="6">
        <v>0.60917996765037996</v>
      </c>
      <c r="D331" s="6">
        <f t="shared" ref="D331:D394" si="30">CHIINV(C331,$B$3+$B$4-2)</f>
        <v>10.077290990960254</v>
      </c>
      <c r="E331" s="6">
        <f t="shared" ref="E331:E394" si="31">$B$1+B331*SQRT($B$2^2*(1/$B$3+1/$B$4))</f>
        <v>0.33458481835550574</v>
      </c>
      <c r="F331" s="6">
        <f t="shared" ref="F331:F394" si="32">$B$2^2/($B$3+$B$4-2)*D331</f>
        <v>0.11310835385678715</v>
      </c>
      <c r="G331" s="6">
        <f t="shared" ref="G331:G394" si="33">E331-$B$6*SQRT(F331*(1/$B$3+1/$B$4))</f>
        <v>1.0865576333040528E-2</v>
      </c>
      <c r="H331" s="6">
        <f t="shared" ref="H331:H394" si="34">E331+$B$6*SQRT(F331*(1/$B$3+1/$B$4))</f>
        <v>0.65830406037797096</v>
      </c>
      <c r="I331" s="6">
        <f t="shared" ref="I331:I394" si="35">IF(-G331&lt;$B$7,1,0)*IF(H331&lt;$B$7,1,0)</f>
        <v>1</v>
      </c>
    </row>
    <row r="332" spans="1:9" x14ac:dyDescent="0.25">
      <c r="A332" s="6">
        <v>323</v>
      </c>
      <c r="B332" s="6">
        <v>-0.1116518433263991</v>
      </c>
      <c r="C332" s="6">
        <v>0.89678640095217754</v>
      </c>
      <c r="D332" s="6">
        <f t="shared" si="30"/>
        <v>6.3612816999049375</v>
      </c>
      <c r="E332" s="6">
        <f t="shared" si="31"/>
        <v>3.8870308437430126E-2</v>
      </c>
      <c r="F332" s="6">
        <f t="shared" si="32"/>
        <v>7.1399555906541345E-2</v>
      </c>
      <c r="G332" s="6">
        <f t="shared" si="33"/>
        <v>-0.21832848634758956</v>
      </c>
      <c r="H332" s="6">
        <f t="shared" si="34"/>
        <v>0.29606910322244978</v>
      </c>
      <c r="I332" s="6">
        <f t="shared" si="35"/>
        <v>1</v>
      </c>
    </row>
    <row r="333" spans="1:9" x14ac:dyDescent="0.25">
      <c r="A333" s="6">
        <v>324</v>
      </c>
      <c r="B333" s="6">
        <v>0.89543163994676434</v>
      </c>
      <c r="C333" s="6">
        <v>1.8616290780358287E-3</v>
      </c>
      <c r="D333" s="6">
        <f t="shared" si="30"/>
        <v>31.161021940400996</v>
      </c>
      <c r="E333" s="6">
        <f t="shared" si="31"/>
        <v>0.23847692664114564</v>
      </c>
      <c r="F333" s="6">
        <f t="shared" si="32"/>
        <v>0.34975390701088915</v>
      </c>
      <c r="G333" s="6">
        <f t="shared" si="33"/>
        <v>-0.33077231563819576</v>
      </c>
      <c r="H333" s="6">
        <f t="shared" si="34"/>
        <v>0.80772616892048699</v>
      </c>
      <c r="I333" s="6">
        <f t="shared" si="35"/>
        <v>0</v>
      </c>
    </row>
    <row r="334" spans="1:9" x14ac:dyDescent="0.25">
      <c r="A334" s="6">
        <v>325</v>
      </c>
      <c r="B334" s="6">
        <v>-0.17985712474910542</v>
      </c>
      <c r="C334" s="6">
        <v>0.62224188970610672</v>
      </c>
      <c r="D334" s="6">
        <f t="shared" si="30"/>
        <v>9.9284025950752355</v>
      </c>
      <c r="E334" s="6">
        <f t="shared" si="31"/>
        <v>2.5351840709043838E-2</v>
      </c>
      <c r="F334" s="6">
        <f t="shared" si="32"/>
        <v>0.11143721809400738</v>
      </c>
      <c r="G334" s="6">
        <f t="shared" si="33"/>
        <v>-0.29596708393906607</v>
      </c>
      <c r="H334" s="6">
        <f t="shared" si="34"/>
        <v>0.34667076535715374</v>
      </c>
      <c r="I334" s="6">
        <f t="shared" si="35"/>
        <v>1</v>
      </c>
    </row>
    <row r="335" spans="1:9" x14ac:dyDescent="0.25">
      <c r="A335" s="6">
        <v>326</v>
      </c>
      <c r="B335" s="6">
        <v>-1.0581516107777134</v>
      </c>
      <c r="C335" s="6">
        <v>0.93612475966673792</v>
      </c>
      <c r="D335" s="6">
        <f t="shared" si="30"/>
        <v>5.5715176951113836</v>
      </c>
      <c r="E335" s="6">
        <f t="shared" si="31"/>
        <v>-0.14872845656020303</v>
      </c>
      <c r="F335" s="6">
        <f t="shared" si="32"/>
        <v>6.2535178903071434E-2</v>
      </c>
      <c r="G335" s="6">
        <f t="shared" si="33"/>
        <v>-0.389432492486668</v>
      </c>
      <c r="H335" s="6">
        <f t="shared" si="34"/>
        <v>9.1975579366261967E-2</v>
      </c>
      <c r="I335" s="6">
        <f t="shared" si="35"/>
        <v>1</v>
      </c>
    </row>
    <row r="336" spans="1:9" x14ac:dyDescent="0.25">
      <c r="A336" s="6">
        <v>327</v>
      </c>
      <c r="B336" s="6">
        <v>1.4359875422087498</v>
      </c>
      <c r="C336" s="6">
        <v>2.380443739127781E-2</v>
      </c>
      <c r="D336" s="6">
        <f t="shared" si="30"/>
        <v>23.495170388358304</v>
      </c>
      <c r="E336" s="6">
        <f t="shared" si="31"/>
        <v>0.34561654057850028</v>
      </c>
      <c r="F336" s="6">
        <f t="shared" si="32"/>
        <v>0.26371175036979932</v>
      </c>
      <c r="G336" s="6">
        <f t="shared" si="33"/>
        <v>-0.14867811476158949</v>
      </c>
      <c r="H336" s="6">
        <f t="shared" si="34"/>
        <v>0.83991119591859009</v>
      </c>
      <c r="I336" s="6">
        <f t="shared" si="35"/>
        <v>0</v>
      </c>
    </row>
    <row r="337" spans="1:9" x14ac:dyDescent="0.25">
      <c r="A337" s="6">
        <v>328</v>
      </c>
      <c r="B337" s="6">
        <v>-2.1841515263076872E-2</v>
      </c>
      <c r="C337" s="6">
        <v>0.51011688589129311</v>
      </c>
      <c r="D337" s="6">
        <f t="shared" si="30"/>
        <v>11.220564595800367</v>
      </c>
      <c r="E337" s="6">
        <f t="shared" si="31"/>
        <v>5.6670953728743582E-2</v>
      </c>
      <c r="F337" s="6">
        <f t="shared" si="32"/>
        <v>0.12594055207031299</v>
      </c>
      <c r="G337" s="6">
        <f t="shared" si="33"/>
        <v>-0.28491811971814485</v>
      </c>
      <c r="H337" s="6">
        <f t="shared" si="34"/>
        <v>0.39826002717563203</v>
      </c>
      <c r="I337" s="6">
        <f t="shared" si="35"/>
        <v>1</v>
      </c>
    </row>
    <row r="338" spans="1:9" x14ac:dyDescent="0.25">
      <c r="A338" s="6">
        <v>329</v>
      </c>
      <c r="B338" s="6">
        <v>6.2345861806534231E-3</v>
      </c>
      <c r="C338" s="6">
        <v>0.7907956175420392</v>
      </c>
      <c r="D338" s="6">
        <f t="shared" si="30"/>
        <v>7.9271696790059547</v>
      </c>
      <c r="E338" s="6">
        <f t="shared" si="31"/>
        <v>6.2235711521526661E-2</v>
      </c>
      <c r="F338" s="6">
        <f t="shared" si="32"/>
        <v>8.8975213074636086E-2</v>
      </c>
      <c r="G338" s="6">
        <f t="shared" si="33"/>
        <v>-0.22487916283614343</v>
      </c>
      <c r="H338" s="6">
        <f t="shared" si="34"/>
        <v>0.34935058587919676</v>
      </c>
      <c r="I338" s="6">
        <f t="shared" si="35"/>
        <v>1</v>
      </c>
    </row>
    <row r="339" spans="1:9" x14ac:dyDescent="0.25">
      <c r="A339" s="6">
        <v>330</v>
      </c>
      <c r="B339" s="6">
        <v>0.13138105714460835</v>
      </c>
      <c r="C339" s="6">
        <v>0.26676229132969148</v>
      </c>
      <c r="D339" s="6">
        <f t="shared" si="30"/>
        <v>14.553571552200335</v>
      </c>
      <c r="E339" s="6">
        <f t="shared" si="31"/>
        <v>8.7040074083462232E-2</v>
      </c>
      <c r="F339" s="6">
        <f t="shared" si="32"/>
        <v>0.16335049989952594</v>
      </c>
      <c r="G339" s="6">
        <f t="shared" si="33"/>
        <v>-0.30198841624344219</v>
      </c>
      <c r="H339" s="6">
        <f t="shared" si="34"/>
        <v>0.4760685644103666</v>
      </c>
      <c r="I339" s="6">
        <f t="shared" si="35"/>
        <v>1</v>
      </c>
    </row>
    <row r="340" spans="1:9" x14ac:dyDescent="0.25">
      <c r="A340" s="6">
        <v>331</v>
      </c>
      <c r="B340" s="6">
        <v>2.8665090212598443</v>
      </c>
      <c r="C340" s="6">
        <v>0.77498702963347266</v>
      </c>
      <c r="D340" s="6">
        <f t="shared" si="30"/>
        <v>8.1287846213083732</v>
      </c>
      <c r="E340" s="6">
        <f t="shared" si="31"/>
        <v>0.62914969293754397</v>
      </c>
      <c r="F340" s="6">
        <f t="shared" si="32"/>
        <v>9.1238155988283637E-2</v>
      </c>
      <c r="G340" s="6">
        <f t="shared" si="33"/>
        <v>0.33840658839683441</v>
      </c>
      <c r="H340" s="6">
        <f t="shared" si="34"/>
        <v>0.91989279747825359</v>
      </c>
      <c r="I340" s="6">
        <f t="shared" si="35"/>
        <v>0</v>
      </c>
    </row>
    <row r="341" spans="1:9" x14ac:dyDescent="0.25">
      <c r="A341" s="6">
        <v>332</v>
      </c>
      <c r="B341" s="6">
        <v>0.99643102657864802</v>
      </c>
      <c r="C341" s="6">
        <v>0.27143162327951903</v>
      </c>
      <c r="D341" s="6">
        <f t="shared" si="30"/>
        <v>14.474619787467589</v>
      </c>
      <c r="E341" s="6">
        <f t="shared" si="31"/>
        <v>0.2584952730256147</v>
      </c>
      <c r="F341" s="6">
        <f t="shared" si="32"/>
        <v>0.16246433871285185</v>
      </c>
      <c r="G341" s="6">
        <f t="shared" si="33"/>
        <v>-0.12947656069608227</v>
      </c>
      <c r="H341" s="6">
        <f t="shared" si="34"/>
        <v>0.64646710674731167</v>
      </c>
      <c r="I341" s="6">
        <f t="shared" si="35"/>
        <v>1</v>
      </c>
    </row>
    <row r="342" spans="1:9" x14ac:dyDescent="0.25">
      <c r="A342" s="6">
        <v>333</v>
      </c>
      <c r="B342" s="6">
        <v>-0.30183286980900448</v>
      </c>
      <c r="C342" s="6">
        <v>0.73012482070375684</v>
      </c>
      <c r="D342" s="6">
        <f t="shared" si="30"/>
        <v>8.6784155621579</v>
      </c>
      <c r="E342" s="6">
        <f t="shared" si="31"/>
        <v>1.1759244333113747E-3</v>
      </c>
      <c r="F342" s="6">
        <f t="shared" si="32"/>
        <v>9.7407259470957117E-2</v>
      </c>
      <c r="G342" s="6">
        <f t="shared" si="33"/>
        <v>-0.29923577096874099</v>
      </c>
      <c r="H342" s="6">
        <f t="shared" si="34"/>
        <v>0.30158761983536375</v>
      </c>
      <c r="I342" s="6">
        <f t="shared" si="35"/>
        <v>1</v>
      </c>
    </row>
    <row r="343" spans="1:9" x14ac:dyDescent="0.25">
      <c r="A343" s="6">
        <v>334</v>
      </c>
      <c r="B343" s="6">
        <v>-0.73257069743704051</v>
      </c>
      <c r="C343" s="6">
        <v>0.97613452558977021</v>
      </c>
      <c r="D343" s="6">
        <f t="shared" si="30"/>
        <v>4.3554820564498611</v>
      </c>
      <c r="E343" s="6">
        <f t="shared" si="31"/>
        <v>-8.4197455761353512E-2</v>
      </c>
      <c r="F343" s="6">
        <f t="shared" si="32"/>
        <v>4.8886293558431285E-2</v>
      </c>
      <c r="G343" s="6">
        <f t="shared" si="33"/>
        <v>-0.29701857830451817</v>
      </c>
      <c r="H343" s="6">
        <f t="shared" si="34"/>
        <v>0.12862366678181111</v>
      </c>
      <c r="I343" s="6">
        <f t="shared" si="35"/>
        <v>1</v>
      </c>
    </row>
    <row r="344" spans="1:9" x14ac:dyDescent="0.25">
      <c r="A344" s="6">
        <v>335</v>
      </c>
      <c r="B344" s="6">
        <v>0.59145349950995296</v>
      </c>
      <c r="C344" s="6">
        <v>0.47315897091586046</v>
      </c>
      <c r="D344" s="6">
        <f t="shared" si="30"/>
        <v>11.66240407039672</v>
      </c>
      <c r="E344" s="6">
        <f t="shared" si="31"/>
        <v>0.17822765274456626</v>
      </c>
      <c r="F344" s="6">
        <f t="shared" si="32"/>
        <v>0.13089979515313865</v>
      </c>
      <c r="G344" s="6">
        <f t="shared" si="33"/>
        <v>-0.17002197219859749</v>
      </c>
      <c r="H344" s="6">
        <f t="shared" si="34"/>
        <v>0.52647727768773001</v>
      </c>
      <c r="I344" s="6">
        <f t="shared" si="35"/>
        <v>1</v>
      </c>
    </row>
    <row r="345" spans="1:9" x14ac:dyDescent="0.25">
      <c r="A345" s="6">
        <v>336</v>
      </c>
      <c r="B345" s="6">
        <v>-0.72170905696111731</v>
      </c>
      <c r="C345" s="6">
        <v>0.47379985961485643</v>
      </c>
      <c r="D345" s="6">
        <f t="shared" si="30"/>
        <v>11.65463190297309</v>
      </c>
      <c r="E345" s="6">
        <f t="shared" si="31"/>
        <v>-8.2044649802807595E-2</v>
      </c>
      <c r="F345" s="6">
        <f t="shared" si="32"/>
        <v>0.13081255969829522</v>
      </c>
      <c r="G345" s="6">
        <f t="shared" si="33"/>
        <v>-0.43017821353454855</v>
      </c>
      <c r="H345" s="6">
        <f t="shared" si="34"/>
        <v>0.2660889139289333</v>
      </c>
      <c r="I345" s="6">
        <f t="shared" si="35"/>
        <v>1</v>
      </c>
    </row>
    <row r="346" spans="1:9" x14ac:dyDescent="0.25">
      <c r="A346" s="6">
        <v>337</v>
      </c>
      <c r="B346" s="6">
        <v>1.304620127484668</v>
      </c>
      <c r="C346" s="6">
        <v>0.90621662038026063</v>
      </c>
      <c r="D346" s="6">
        <f t="shared" si="30"/>
        <v>6.1897406227375846</v>
      </c>
      <c r="E346" s="6">
        <f t="shared" si="31"/>
        <v>0.3195791704589801</v>
      </c>
      <c r="F346" s="6">
        <f t="shared" si="32"/>
        <v>6.9474164561325213E-2</v>
      </c>
      <c r="G346" s="6">
        <f t="shared" si="33"/>
        <v>6.5871942356333812E-2</v>
      </c>
      <c r="H346" s="6">
        <f t="shared" si="34"/>
        <v>0.57328639856162633</v>
      </c>
      <c r="I346" s="6">
        <f t="shared" si="35"/>
        <v>1</v>
      </c>
    </row>
    <row r="347" spans="1:9" x14ac:dyDescent="0.25">
      <c r="A347" s="6">
        <v>338</v>
      </c>
      <c r="B347" s="6">
        <v>-0.53744543038192205</v>
      </c>
      <c r="C347" s="6">
        <v>7.6906643879512931E-2</v>
      </c>
      <c r="D347" s="6">
        <f t="shared" si="30"/>
        <v>19.511638411123474</v>
      </c>
      <c r="E347" s="6">
        <f t="shared" si="31"/>
        <v>-4.5523110158562363E-2</v>
      </c>
      <c r="F347" s="6">
        <f t="shared" si="32"/>
        <v>0.21900025549631749</v>
      </c>
      <c r="G347" s="6">
        <f t="shared" si="33"/>
        <v>-0.49596988801885433</v>
      </c>
      <c r="H347" s="6">
        <f t="shared" si="34"/>
        <v>0.40492366770172961</v>
      </c>
      <c r="I347" s="6">
        <f t="shared" si="35"/>
        <v>1</v>
      </c>
    </row>
    <row r="348" spans="1:9" x14ac:dyDescent="0.25">
      <c r="A348" s="6">
        <v>339</v>
      </c>
      <c r="B348" s="6">
        <v>-0.2993510861415416</v>
      </c>
      <c r="C348" s="6">
        <v>0.34794152653584398</v>
      </c>
      <c r="D348" s="6">
        <f t="shared" si="30"/>
        <v>13.295383890012124</v>
      </c>
      <c r="E348" s="6">
        <f t="shared" si="31"/>
        <v>1.6678205404398738E-3</v>
      </c>
      <c r="F348" s="6">
        <f t="shared" si="32"/>
        <v>0.14922849673015359</v>
      </c>
      <c r="G348" s="6">
        <f t="shared" si="33"/>
        <v>-0.37016443063629334</v>
      </c>
      <c r="H348" s="6">
        <f t="shared" si="34"/>
        <v>0.37350007171717303</v>
      </c>
      <c r="I348" s="6">
        <f t="shared" si="35"/>
        <v>1</v>
      </c>
    </row>
    <row r="349" spans="1:9" x14ac:dyDescent="0.25">
      <c r="A349" s="6">
        <v>340</v>
      </c>
      <c r="B349" s="6">
        <v>-6.5645053837215528E-2</v>
      </c>
      <c r="C349" s="6">
        <v>0.12424085207678456</v>
      </c>
      <c r="D349" s="6">
        <f t="shared" si="30"/>
        <v>17.726808173373701</v>
      </c>
      <c r="E349" s="6">
        <f t="shared" si="31"/>
        <v>4.7988976171409126E-2</v>
      </c>
      <c r="F349" s="6">
        <f t="shared" si="32"/>
        <v>0.19896717217196089</v>
      </c>
      <c r="G349" s="6">
        <f t="shared" si="33"/>
        <v>-0.38136143950032514</v>
      </c>
      <c r="H349" s="6">
        <f t="shared" si="34"/>
        <v>0.47733939184314339</v>
      </c>
      <c r="I349" s="6">
        <f t="shared" si="35"/>
        <v>1</v>
      </c>
    </row>
    <row r="350" spans="1:9" x14ac:dyDescent="0.25">
      <c r="A350" s="6">
        <v>341</v>
      </c>
      <c r="B350" s="6">
        <v>-0.72379407356493175</v>
      </c>
      <c r="C350" s="6">
        <v>0.71047090060121465</v>
      </c>
      <c r="D350" s="6">
        <f t="shared" si="30"/>
        <v>8.9114936520440811</v>
      </c>
      <c r="E350" s="6">
        <f t="shared" si="31"/>
        <v>-8.2457905625287514E-2</v>
      </c>
      <c r="F350" s="6">
        <f t="shared" si="32"/>
        <v>0.10002334737501378</v>
      </c>
      <c r="G350" s="6">
        <f t="shared" si="33"/>
        <v>-0.38687698356101297</v>
      </c>
      <c r="H350" s="6">
        <f t="shared" si="34"/>
        <v>0.22196117231043797</v>
      </c>
      <c r="I350" s="6">
        <f t="shared" si="35"/>
        <v>1</v>
      </c>
    </row>
    <row r="351" spans="1:9" x14ac:dyDescent="0.25">
      <c r="A351" s="6">
        <v>342</v>
      </c>
      <c r="B351" s="6">
        <v>-1.4562283467967063</v>
      </c>
      <c r="C351" s="6">
        <v>0.65709402752769552</v>
      </c>
      <c r="D351" s="6">
        <f t="shared" si="30"/>
        <v>9.530273392723144</v>
      </c>
      <c r="E351" s="6">
        <f t="shared" si="31"/>
        <v>-0.22762832174722031</v>
      </c>
      <c r="F351" s="6">
        <f t="shared" si="32"/>
        <v>0.10696858274937397</v>
      </c>
      <c r="G351" s="6">
        <f t="shared" si="33"/>
        <v>-0.54243888385154337</v>
      </c>
      <c r="H351" s="6">
        <f t="shared" si="34"/>
        <v>8.7182240357102758E-2</v>
      </c>
      <c r="I351" s="6">
        <f t="shared" si="35"/>
        <v>1</v>
      </c>
    </row>
    <row r="352" spans="1:9" x14ac:dyDescent="0.25">
      <c r="A352" s="6">
        <v>343</v>
      </c>
      <c r="B352" s="6">
        <v>-2.0739207684528083</v>
      </c>
      <c r="C352" s="6">
        <v>0.84920804467909783</v>
      </c>
      <c r="D352" s="6">
        <f t="shared" si="30"/>
        <v>7.1255243169244693</v>
      </c>
      <c r="E352" s="6">
        <f t="shared" si="31"/>
        <v>-0.35005659847370402</v>
      </c>
      <c r="F352" s="6">
        <f t="shared" si="32"/>
        <v>7.9977478726853332E-2</v>
      </c>
      <c r="G352" s="6">
        <f t="shared" si="33"/>
        <v>-0.62226719570569888</v>
      </c>
      <c r="H352" s="6">
        <f t="shared" si="34"/>
        <v>-7.7846001241709151E-2</v>
      </c>
      <c r="I352" s="6">
        <f t="shared" si="35"/>
        <v>1</v>
      </c>
    </row>
    <row r="353" spans="1:9" x14ac:dyDescent="0.25">
      <c r="A353" s="6">
        <v>344</v>
      </c>
      <c r="B353" s="6">
        <v>0.96451458375668153</v>
      </c>
      <c r="C353" s="6">
        <v>0.23310037537766656</v>
      </c>
      <c r="D353" s="6">
        <f t="shared" si="30"/>
        <v>15.154415031652317</v>
      </c>
      <c r="E353" s="6">
        <f t="shared" si="31"/>
        <v>0.25216934938313851</v>
      </c>
      <c r="F353" s="6">
        <f t="shared" si="32"/>
        <v>0.17009441718318491</v>
      </c>
      <c r="G353" s="6">
        <f t="shared" si="33"/>
        <v>-0.14480843513030789</v>
      </c>
      <c r="H353" s="6">
        <f t="shared" si="34"/>
        <v>0.64914713389658485</v>
      </c>
      <c r="I353" s="6">
        <f t="shared" si="35"/>
        <v>1</v>
      </c>
    </row>
    <row r="354" spans="1:9" x14ac:dyDescent="0.25">
      <c r="A354" s="6">
        <v>345</v>
      </c>
      <c r="B354" s="6">
        <v>0.95348923423443921</v>
      </c>
      <c r="C354" s="6">
        <v>0.532303842280343</v>
      </c>
      <c r="D354" s="6">
        <f t="shared" si="30"/>
        <v>10.960535084298952</v>
      </c>
      <c r="E354" s="6">
        <f t="shared" si="31"/>
        <v>0.24998409585728776</v>
      </c>
      <c r="F354" s="6">
        <f t="shared" si="32"/>
        <v>0.12302195916409514</v>
      </c>
      <c r="G354" s="6">
        <f t="shared" si="33"/>
        <v>-8.7623720879636158E-2</v>
      </c>
      <c r="H354" s="6">
        <f t="shared" si="34"/>
        <v>0.58759191259421173</v>
      </c>
      <c r="I354" s="6">
        <f t="shared" si="35"/>
        <v>1</v>
      </c>
    </row>
    <row r="355" spans="1:9" x14ac:dyDescent="0.25">
      <c r="A355" s="6">
        <v>346</v>
      </c>
      <c r="B355" s="6">
        <v>0.98158579930895939</v>
      </c>
      <c r="C355" s="6">
        <v>0.78731650746177562</v>
      </c>
      <c r="D355" s="6">
        <f t="shared" si="30"/>
        <v>7.9719761253296522</v>
      </c>
      <c r="E355" s="6">
        <f t="shared" si="31"/>
        <v>0.25555290959598398</v>
      </c>
      <c r="F355" s="6">
        <f t="shared" si="32"/>
        <v>8.9478124362043804E-2</v>
      </c>
      <c r="G355" s="6">
        <f t="shared" si="33"/>
        <v>-3.2372245757292029E-2</v>
      </c>
      <c r="H355" s="6">
        <f t="shared" si="34"/>
        <v>0.54347806494925999</v>
      </c>
      <c r="I355" s="6">
        <f t="shared" si="35"/>
        <v>1</v>
      </c>
    </row>
    <row r="356" spans="1:9" x14ac:dyDescent="0.25">
      <c r="A356" s="6">
        <v>347</v>
      </c>
      <c r="B356" s="6">
        <v>-0.2958336153824348</v>
      </c>
      <c r="C356" s="6">
        <v>0.54847865230262149</v>
      </c>
      <c r="D356" s="6">
        <f t="shared" si="30"/>
        <v>10.772857736860301</v>
      </c>
      <c r="E356" s="6">
        <f t="shared" si="31"/>
        <v>2.3649925768373034E-3</v>
      </c>
      <c r="F356" s="6">
        <f t="shared" si="32"/>
        <v>0.12091545297666477</v>
      </c>
      <c r="G356" s="6">
        <f t="shared" si="33"/>
        <v>-0.33233991291703074</v>
      </c>
      <c r="H356" s="6">
        <f t="shared" si="34"/>
        <v>0.33706989807070536</v>
      </c>
      <c r="I356" s="6">
        <f t="shared" si="35"/>
        <v>1</v>
      </c>
    </row>
    <row r="357" spans="1:9" x14ac:dyDescent="0.25">
      <c r="A357" s="6">
        <v>348</v>
      </c>
      <c r="B357" s="6">
        <v>1.0255075721943285</v>
      </c>
      <c r="C357" s="6">
        <v>0.23459578234199041</v>
      </c>
      <c r="D357" s="6">
        <f t="shared" si="30"/>
        <v>15.126416772227797</v>
      </c>
      <c r="E357" s="6">
        <f t="shared" si="31"/>
        <v>0.26425832150748302</v>
      </c>
      <c r="F357" s="6">
        <f t="shared" si="32"/>
        <v>0.16978016238621582</v>
      </c>
      <c r="G357" s="6">
        <f t="shared" si="33"/>
        <v>-0.13235257898553782</v>
      </c>
      <c r="H357" s="6">
        <f t="shared" si="34"/>
        <v>0.66086922200050391</v>
      </c>
      <c r="I357" s="6">
        <f t="shared" si="35"/>
        <v>1</v>
      </c>
    </row>
    <row r="358" spans="1:9" x14ac:dyDescent="0.25">
      <c r="A358" s="6">
        <v>349</v>
      </c>
      <c r="B358" s="6">
        <v>-0.77484855864895508</v>
      </c>
      <c r="C358" s="6">
        <v>0.12231818597979675</v>
      </c>
      <c r="D358" s="6">
        <f t="shared" si="30"/>
        <v>17.786826136461706</v>
      </c>
      <c r="E358" s="6">
        <f t="shared" si="31"/>
        <v>-9.2577040017832957E-2</v>
      </c>
      <c r="F358" s="6">
        <f t="shared" si="32"/>
        <v>0.19964081879115758</v>
      </c>
      <c r="G358" s="6">
        <f t="shared" si="33"/>
        <v>-0.52265367110798222</v>
      </c>
      <c r="H358" s="6">
        <f t="shared" si="34"/>
        <v>0.33749959107231631</v>
      </c>
      <c r="I358" s="6">
        <f t="shared" si="35"/>
        <v>1</v>
      </c>
    </row>
    <row r="359" spans="1:9" x14ac:dyDescent="0.25">
      <c r="A359" s="6">
        <v>350</v>
      </c>
      <c r="B359" s="6">
        <v>-1.3559497347159777</v>
      </c>
      <c r="C359" s="6">
        <v>0.55592516861476482</v>
      </c>
      <c r="D359" s="6">
        <f t="shared" si="30"/>
        <v>10.68689514959625</v>
      </c>
      <c r="E359" s="6">
        <f t="shared" si="31"/>
        <v>-0.20775283479102402</v>
      </c>
      <c r="F359" s="6">
        <f t="shared" si="32"/>
        <v>0.11995060173366412</v>
      </c>
      <c r="G359" s="6">
        <f t="shared" si="33"/>
        <v>-0.54111966789858679</v>
      </c>
      <c r="H359" s="6">
        <f t="shared" si="34"/>
        <v>0.12561399831653874</v>
      </c>
      <c r="I359" s="6">
        <f t="shared" si="35"/>
        <v>1</v>
      </c>
    </row>
    <row r="360" spans="1:9" x14ac:dyDescent="0.25">
      <c r="A360" s="6">
        <v>351</v>
      </c>
      <c r="B360" s="6">
        <v>-0.79798610386205837</v>
      </c>
      <c r="C360" s="6">
        <v>0.65974913785210731</v>
      </c>
      <c r="D360" s="6">
        <f t="shared" si="30"/>
        <v>9.4998255733928971</v>
      </c>
      <c r="E360" s="6">
        <f t="shared" si="31"/>
        <v>-9.7162962863586166E-2</v>
      </c>
      <c r="F360" s="6">
        <f t="shared" si="32"/>
        <v>0.106626833887893</v>
      </c>
      <c r="G360" s="6">
        <f t="shared" si="33"/>
        <v>-0.41147023598140681</v>
      </c>
      <c r="H360" s="6">
        <f t="shared" si="34"/>
        <v>0.21714431025423447</v>
      </c>
      <c r="I360" s="6">
        <f t="shared" si="35"/>
        <v>1</v>
      </c>
    </row>
    <row r="361" spans="1:9" x14ac:dyDescent="0.25">
      <c r="A361" s="6">
        <v>352</v>
      </c>
      <c r="B361" s="6">
        <v>-1.2548298400361091</v>
      </c>
      <c r="C361" s="6">
        <v>0.54988250373851744</v>
      </c>
      <c r="D361" s="6">
        <f t="shared" si="30"/>
        <v>10.756632220992838</v>
      </c>
      <c r="E361" s="6">
        <f t="shared" si="31"/>
        <v>-0.18771060339173332</v>
      </c>
      <c r="F361" s="6">
        <f t="shared" si="32"/>
        <v>0.12073333643444203</v>
      </c>
      <c r="G361" s="6">
        <f t="shared" si="33"/>
        <v>-0.52216335637830902</v>
      </c>
      <c r="H361" s="6">
        <f t="shared" si="34"/>
        <v>0.14674214959484236</v>
      </c>
      <c r="I361" s="6">
        <f t="shared" si="35"/>
        <v>1</v>
      </c>
    </row>
    <row r="362" spans="1:9" x14ac:dyDescent="0.25">
      <c r="A362" s="6">
        <v>353</v>
      </c>
      <c r="B362" s="6">
        <v>0.69720954343210906</v>
      </c>
      <c r="C362" s="6">
        <v>0.52818384350108338</v>
      </c>
      <c r="D362" s="6">
        <f t="shared" si="30"/>
        <v>11.00857623925674</v>
      </c>
      <c r="E362" s="6">
        <f t="shared" si="31"/>
        <v>0.19918878122350425</v>
      </c>
      <c r="F362" s="6">
        <f t="shared" si="32"/>
        <v>0.12356117709077094</v>
      </c>
      <c r="G362" s="6">
        <f t="shared" si="33"/>
        <v>-0.1391581114660923</v>
      </c>
      <c r="H362" s="6">
        <f t="shared" si="34"/>
        <v>0.53753567391310075</v>
      </c>
      <c r="I362" s="6">
        <f t="shared" si="35"/>
        <v>1</v>
      </c>
    </row>
    <row r="363" spans="1:9" x14ac:dyDescent="0.25">
      <c r="A363" s="6">
        <v>354</v>
      </c>
      <c r="B363" s="6">
        <v>1.409675860486459</v>
      </c>
      <c r="C363" s="6">
        <v>0.3869136631366924</v>
      </c>
      <c r="D363" s="6">
        <f t="shared" si="30"/>
        <v>12.757454987532226</v>
      </c>
      <c r="E363" s="6">
        <f t="shared" si="31"/>
        <v>0.34040149545555842</v>
      </c>
      <c r="F363" s="6">
        <f t="shared" si="32"/>
        <v>0.14319073790131068</v>
      </c>
      <c r="G363" s="6">
        <f t="shared" si="33"/>
        <v>-2.3830956529036607E-2</v>
      </c>
      <c r="H363" s="6">
        <f t="shared" si="34"/>
        <v>0.70463394744015351</v>
      </c>
      <c r="I363" s="6">
        <f t="shared" si="35"/>
        <v>1</v>
      </c>
    </row>
    <row r="364" spans="1:9" x14ac:dyDescent="0.25">
      <c r="A364" s="6">
        <v>355</v>
      </c>
      <c r="B364" s="6">
        <v>-0.70092028181534261</v>
      </c>
      <c r="C364" s="6">
        <v>0.71034882656331066</v>
      </c>
      <c r="D364" s="6">
        <f t="shared" si="30"/>
        <v>8.9129301970516011</v>
      </c>
      <c r="E364" s="6">
        <f t="shared" si="31"/>
        <v>-7.792425941574771E-2</v>
      </c>
      <c r="F364" s="6">
        <f t="shared" si="32"/>
        <v>0.10003947127589026</v>
      </c>
      <c r="G364" s="6">
        <f t="shared" si="33"/>
        <v>-0.38236787274931361</v>
      </c>
      <c r="H364" s="6">
        <f t="shared" si="34"/>
        <v>0.22651935391781819</v>
      </c>
      <c r="I364" s="6">
        <f t="shared" si="35"/>
        <v>1</v>
      </c>
    </row>
    <row r="365" spans="1:9" x14ac:dyDescent="0.25">
      <c r="A365" s="6">
        <v>356</v>
      </c>
      <c r="B365" s="6">
        <v>0.93071548690204509</v>
      </c>
      <c r="C365" s="6">
        <v>0.69890438550981171</v>
      </c>
      <c r="D365" s="6">
        <f t="shared" si="30"/>
        <v>9.0470754833420859</v>
      </c>
      <c r="E365" s="6">
        <f t="shared" si="31"/>
        <v>0.24547027871665647</v>
      </c>
      <c r="F365" s="6">
        <f t="shared" si="32"/>
        <v>0.10154512914798852</v>
      </c>
      <c r="G365" s="6">
        <f t="shared" si="33"/>
        <v>-6.1255813812644638E-2</v>
      </c>
      <c r="H365" s="6">
        <f t="shared" si="34"/>
        <v>0.55219637124595755</v>
      </c>
      <c r="I365" s="6">
        <f t="shared" si="35"/>
        <v>1</v>
      </c>
    </row>
    <row r="366" spans="1:9" x14ac:dyDescent="0.25">
      <c r="A366" s="6">
        <v>357</v>
      </c>
      <c r="B366" s="6">
        <v>-3.0882074497640133</v>
      </c>
      <c r="C366" s="6">
        <v>0.38370921964171267</v>
      </c>
      <c r="D366" s="6">
        <f t="shared" si="30"/>
        <v>12.800463337409569</v>
      </c>
      <c r="E366" s="6">
        <f t="shared" si="31"/>
        <v>-0.55109090963883323</v>
      </c>
      <c r="F366" s="6">
        <f t="shared" si="32"/>
        <v>0.14367346720436314</v>
      </c>
      <c r="G366" s="6">
        <f t="shared" si="33"/>
        <v>-0.91593680122927235</v>
      </c>
      <c r="H366" s="6">
        <f t="shared" si="34"/>
        <v>-0.18624501804839411</v>
      </c>
      <c r="I366" s="6">
        <f t="shared" si="35"/>
        <v>0</v>
      </c>
    </row>
    <row r="367" spans="1:9" x14ac:dyDescent="0.25">
      <c r="A367" s="6">
        <v>358</v>
      </c>
      <c r="B367" s="6">
        <v>4.4574335333891213E-2</v>
      </c>
      <c r="C367" s="6">
        <v>0.29740287484359262</v>
      </c>
      <c r="D367" s="6">
        <f t="shared" si="30"/>
        <v>14.051954391228437</v>
      </c>
      <c r="E367" s="6">
        <f t="shared" si="31"/>
        <v>6.9834751520061494E-2</v>
      </c>
      <c r="F367" s="6">
        <f t="shared" si="32"/>
        <v>0.15772030708334725</v>
      </c>
      <c r="G367" s="6">
        <f t="shared" si="33"/>
        <v>-0.31243064004181698</v>
      </c>
      <c r="H367" s="6">
        <f t="shared" si="34"/>
        <v>0.45210014308193991</v>
      </c>
      <c r="I367" s="6">
        <f t="shared" si="35"/>
        <v>1</v>
      </c>
    </row>
    <row r="368" spans="1:9" x14ac:dyDescent="0.25">
      <c r="A368" s="6">
        <v>359</v>
      </c>
      <c r="B368" s="6">
        <v>1.1011729839083273</v>
      </c>
      <c r="C368" s="6">
        <v>0.39365825373088781</v>
      </c>
      <c r="D368" s="6">
        <f t="shared" si="30"/>
        <v>12.667577711845672</v>
      </c>
      <c r="E368" s="6">
        <f t="shared" si="31"/>
        <v>0.27925540685152539</v>
      </c>
      <c r="F368" s="6">
        <f t="shared" si="32"/>
        <v>0.14218194786923183</v>
      </c>
      <c r="G368" s="6">
        <f t="shared" si="33"/>
        <v>-8.3691754224922088E-2</v>
      </c>
      <c r="H368" s="6">
        <f t="shared" si="34"/>
        <v>0.64220256792797281</v>
      </c>
      <c r="I368" s="6">
        <f t="shared" si="35"/>
        <v>1</v>
      </c>
    </row>
    <row r="369" spans="1:9" x14ac:dyDescent="0.25">
      <c r="A369" s="6">
        <v>360</v>
      </c>
      <c r="B369" s="6">
        <v>2.8882141123176552E-2</v>
      </c>
      <c r="C369" s="6">
        <v>0.86761070589312417</v>
      </c>
      <c r="D369" s="6">
        <f t="shared" si="30"/>
        <v>6.8461517908727485</v>
      </c>
      <c r="E369" s="6">
        <f t="shared" si="31"/>
        <v>6.6724516995693789E-2</v>
      </c>
      <c r="F369" s="6">
        <f t="shared" si="32"/>
        <v>7.6841778213404974E-2</v>
      </c>
      <c r="G369" s="6">
        <f t="shared" si="33"/>
        <v>-0.20009640290280747</v>
      </c>
      <c r="H369" s="6">
        <f t="shared" si="34"/>
        <v>0.33354543689419502</v>
      </c>
      <c r="I369" s="6">
        <f t="shared" si="35"/>
        <v>1</v>
      </c>
    </row>
    <row r="370" spans="1:9" x14ac:dyDescent="0.25">
      <c r="A370" s="6">
        <v>361</v>
      </c>
      <c r="B370" s="6">
        <v>1.142068413173547</v>
      </c>
      <c r="C370" s="6">
        <v>0.83275856807153537</v>
      </c>
      <c r="D370" s="6">
        <f t="shared" si="30"/>
        <v>7.3624951785758066</v>
      </c>
      <c r="E370" s="6">
        <f t="shared" si="31"/>
        <v>0.2873609894285416</v>
      </c>
      <c r="F370" s="6">
        <f t="shared" si="32"/>
        <v>8.2637259425599741E-2</v>
      </c>
      <c r="G370" s="6">
        <f t="shared" si="33"/>
        <v>1.0661010010619587E-2</v>
      </c>
      <c r="H370" s="6">
        <f t="shared" si="34"/>
        <v>0.56406096884646362</v>
      </c>
      <c r="I370" s="6">
        <f t="shared" si="35"/>
        <v>1</v>
      </c>
    </row>
    <row r="371" spans="1:9" x14ac:dyDescent="0.25">
      <c r="A371" s="6">
        <v>362</v>
      </c>
      <c r="B371" s="6">
        <v>-0.56523049352108501</v>
      </c>
      <c r="C371" s="6">
        <v>0.25061799981688893</v>
      </c>
      <c r="D371" s="6">
        <f t="shared" si="30"/>
        <v>14.834397454154427</v>
      </c>
      <c r="E371" s="6">
        <f t="shared" si="31"/>
        <v>-5.1030183387247907E-2</v>
      </c>
      <c r="F371" s="6">
        <f t="shared" si="32"/>
        <v>0.16650251322521714</v>
      </c>
      <c r="G371" s="6">
        <f t="shared" si="33"/>
        <v>-0.44379408950573157</v>
      </c>
      <c r="H371" s="6">
        <f t="shared" si="34"/>
        <v>0.34173372273123576</v>
      </c>
      <c r="I371" s="6">
        <f t="shared" si="35"/>
        <v>1</v>
      </c>
    </row>
    <row r="372" spans="1:9" x14ac:dyDescent="0.25">
      <c r="A372" s="6">
        <v>363</v>
      </c>
      <c r="B372" s="6">
        <v>0.98170858109369874</v>
      </c>
      <c r="C372" s="6">
        <v>0.1347392193365276</v>
      </c>
      <c r="D372" s="6">
        <f t="shared" si="30"/>
        <v>17.412178486839149</v>
      </c>
      <c r="E372" s="6">
        <f t="shared" si="31"/>
        <v>0.25557724527146258</v>
      </c>
      <c r="F372" s="6">
        <f t="shared" si="32"/>
        <v>0.19543574235115654</v>
      </c>
      <c r="G372" s="6">
        <f t="shared" si="33"/>
        <v>-0.16994588321980925</v>
      </c>
      <c r="H372" s="6">
        <f t="shared" si="34"/>
        <v>0.68110037376273436</v>
      </c>
      <c r="I372" s="6">
        <f t="shared" si="35"/>
        <v>1</v>
      </c>
    </row>
    <row r="373" spans="1:9" x14ac:dyDescent="0.25">
      <c r="A373" s="6">
        <v>364</v>
      </c>
      <c r="B373" s="6">
        <v>-7.7685626820311882E-2</v>
      </c>
      <c r="C373" s="6">
        <v>0.33619190038758506</v>
      </c>
      <c r="D373" s="6">
        <f t="shared" si="30"/>
        <v>13.464638933875186</v>
      </c>
      <c r="E373" s="6">
        <f t="shared" si="31"/>
        <v>4.5602502662202546E-2</v>
      </c>
      <c r="F373" s="6">
        <f t="shared" si="32"/>
        <v>0.15112822944705959</v>
      </c>
      <c r="G373" s="6">
        <f t="shared" si="33"/>
        <v>-0.32858904308907805</v>
      </c>
      <c r="H373" s="6">
        <f t="shared" si="34"/>
        <v>0.41979404841348317</v>
      </c>
      <c r="I373" s="6">
        <f t="shared" si="35"/>
        <v>1</v>
      </c>
    </row>
    <row r="374" spans="1:9" x14ac:dyDescent="0.25">
      <c r="A374" s="6">
        <v>365</v>
      </c>
      <c r="B374" s="6">
        <v>-0.63596871768822894</v>
      </c>
      <c r="C374" s="6">
        <v>0.86931974242378007</v>
      </c>
      <c r="D374" s="6">
        <f t="shared" si="30"/>
        <v>6.8193075910692977</v>
      </c>
      <c r="E374" s="6">
        <f t="shared" si="31"/>
        <v>-6.5050687087545467E-2</v>
      </c>
      <c r="F374" s="6">
        <f t="shared" si="32"/>
        <v>7.6540476677794386E-2</v>
      </c>
      <c r="G374" s="6">
        <f t="shared" si="33"/>
        <v>-0.33134798222930079</v>
      </c>
      <c r="H374" s="6">
        <f t="shared" si="34"/>
        <v>0.20124660805420985</v>
      </c>
      <c r="I374" s="6">
        <f t="shared" si="35"/>
        <v>1</v>
      </c>
    </row>
    <row r="375" spans="1:9" x14ac:dyDescent="0.25">
      <c r="A375" s="6">
        <v>366</v>
      </c>
      <c r="B375" s="6">
        <v>0.46577497414546087</v>
      </c>
      <c r="C375" s="6">
        <v>0.26129947813348797</v>
      </c>
      <c r="D375" s="6">
        <f t="shared" si="30"/>
        <v>14.647195952331279</v>
      </c>
      <c r="E375" s="6">
        <f t="shared" si="31"/>
        <v>0.15331783558888992</v>
      </c>
      <c r="F375" s="6">
        <f t="shared" si="32"/>
        <v>0.16440134796862899</v>
      </c>
      <c r="G375" s="6">
        <f t="shared" si="33"/>
        <v>-0.23695997588213782</v>
      </c>
      <c r="H375" s="6">
        <f t="shared" si="34"/>
        <v>0.5435956470599177</v>
      </c>
      <c r="I375" s="6">
        <f t="shared" si="35"/>
        <v>1</v>
      </c>
    </row>
    <row r="376" spans="1:9" x14ac:dyDescent="0.25">
      <c r="A376" s="6">
        <v>367</v>
      </c>
      <c r="B376" s="6">
        <v>1.5350997273344547</v>
      </c>
      <c r="C376" s="6">
        <v>0.39982299264503923</v>
      </c>
      <c r="D376" s="6">
        <f t="shared" si="30"/>
        <v>12.586165439010822</v>
      </c>
      <c r="E376" s="6">
        <f t="shared" si="31"/>
        <v>0.36526083861764946</v>
      </c>
      <c r="F376" s="6">
        <f t="shared" si="32"/>
        <v>0.1412681697345774</v>
      </c>
      <c r="G376" s="6">
        <f t="shared" si="33"/>
        <v>3.4818559670384275E-3</v>
      </c>
      <c r="H376" s="6">
        <f t="shared" si="34"/>
        <v>0.7270398212682605</v>
      </c>
      <c r="I376" s="6">
        <f t="shared" si="35"/>
        <v>1</v>
      </c>
    </row>
    <row r="377" spans="1:9" x14ac:dyDescent="0.25">
      <c r="A377" s="6">
        <v>368</v>
      </c>
      <c r="B377" s="6">
        <v>-0.16107264855236281</v>
      </c>
      <c r="C377" s="6">
        <v>0.67497787408062992</v>
      </c>
      <c r="D377" s="6">
        <f t="shared" si="30"/>
        <v>9.3246664431273771</v>
      </c>
      <c r="E377" s="6">
        <f t="shared" si="31"/>
        <v>2.9074973726947735E-2</v>
      </c>
      <c r="F377" s="6">
        <f t="shared" si="32"/>
        <v>0.10466083321319862</v>
      </c>
      <c r="G377" s="6">
        <f t="shared" si="33"/>
        <v>-0.2823211971071361</v>
      </c>
      <c r="H377" s="6">
        <f t="shared" si="34"/>
        <v>0.34047114456103156</v>
      </c>
      <c r="I377" s="6">
        <f t="shared" si="35"/>
        <v>1</v>
      </c>
    </row>
    <row r="378" spans="1:9" x14ac:dyDescent="0.25">
      <c r="A378" s="6">
        <v>369</v>
      </c>
      <c r="B378" s="6">
        <v>-0.77227014116942883</v>
      </c>
      <c r="C378" s="6">
        <v>0.37467574083681754</v>
      </c>
      <c r="D378" s="6">
        <f t="shared" si="30"/>
        <v>12.922814734235708</v>
      </c>
      <c r="E378" s="6">
        <f t="shared" si="31"/>
        <v>-9.2065990832781469E-2</v>
      </c>
      <c r="F378" s="6">
        <f t="shared" si="32"/>
        <v>0.14504674947828944</v>
      </c>
      <c r="G378" s="6">
        <f t="shared" si="33"/>
        <v>-0.45865139919764253</v>
      </c>
      <c r="H378" s="6">
        <f t="shared" si="34"/>
        <v>0.27451941753207965</v>
      </c>
      <c r="I378" s="6">
        <f t="shared" si="35"/>
        <v>1</v>
      </c>
    </row>
    <row r="379" spans="1:9" x14ac:dyDescent="0.25">
      <c r="A379" s="6">
        <v>370</v>
      </c>
      <c r="B379" s="6">
        <v>-0.7290736903087236</v>
      </c>
      <c r="C379" s="6">
        <v>0.40870387890255439</v>
      </c>
      <c r="D379" s="6">
        <f t="shared" si="30"/>
        <v>12.470063428413516</v>
      </c>
      <c r="E379" s="6">
        <f t="shared" si="31"/>
        <v>-8.3504339670869177E-2</v>
      </c>
      <c r="F379" s="6">
        <f t="shared" si="32"/>
        <v>0.13996503109246569</v>
      </c>
      <c r="G379" s="6">
        <f t="shared" si="33"/>
        <v>-0.44361082793053713</v>
      </c>
      <c r="H379" s="6">
        <f t="shared" si="34"/>
        <v>0.27660214858879878</v>
      </c>
      <c r="I379" s="6">
        <f t="shared" si="35"/>
        <v>1</v>
      </c>
    </row>
    <row r="380" spans="1:9" x14ac:dyDescent="0.25">
      <c r="A380" s="6">
        <v>371</v>
      </c>
      <c r="B380" s="6">
        <v>2.3769462131895125</v>
      </c>
      <c r="C380" s="6">
        <v>0.28162480544450208</v>
      </c>
      <c r="D380" s="6">
        <f t="shared" si="30"/>
        <v>14.305528511862041</v>
      </c>
      <c r="E380" s="6">
        <f t="shared" si="31"/>
        <v>0.53211704555499539</v>
      </c>
      <c r="F380" s="6">
        <f t="shared" si="32"/>
        <v>0.16056644414451554</v>
      </c>
      <c r="G380" s="6">
        <f t="shared" si="33"/>
        <v>0.14641799590956411</v>
      </c>
      <c r="H380" s="6">
        <f t="shared" si="34"/>
        <v>0.91781609520042662</v>
      </c>
      <c r="I380" s="6">
        <f t="shared" si="35"/>
        <v>0</v>
      </c>
    </row>
    <row r="381" spans="1:9" x14ac:dyDescent="0.25">
      <c r="A381" s="6">
        <v>372</v>
      </c>
      <c r="B381" s="6">
        <v>-1.0430062502564397</v>
      </c>
      <c r="C381" s="6">
        <v>0.1141697439497055</v>
      </c>
      <c r="D381" s="6">
        <f t="shared" si="30"/>
        <v>18.050366937492118</v>
      </c>
      <c r="E381" s="6">
        <f t="shared" si="31"/>
        <v>-0.14572660592384667</v>
      </c>
      <c r="F381" s="6">
        <f t="shared" si="32"/>
        <v>0.20259882270365634</v>
      </c>
      <c r="G381" s="6">
        <f t="shared" si="33"/>
        <v>-0.57897766457805977</v>
      </c>
      <c r="H381" s="6">
        <f t="shared" si="34"/>
        <v>0.28752445273036642</v>
      </c>
      <c r="I381" s="6">
        <f t="shared" si="35"/>
        <v>1</v>
      </c>
    </row>
    <row r="382" spans="1:9" x14ac:dyDescent="0.25">
      <c r="A382" s="6">
        <v>373</v>
      </c>
      <c r="B382" s="6">
        <v>-0.22875951799505856</v>
      </c>
      <c r="C382" s="6">
        <v>0.63316751609851374</v>
      </c>
      <c r="D382" s="6">
        <f t="shared" si="30"/>
        <v>9.8038104132709591</v>
      </c>
      <c r="E382" s="6">
        <f t="shared" si="31"/>
        <v>1.5659256628360166E-2</v>
      </c>
      <c r="F382" s="6">
        <f t="shared" si="32"/>
        <v>0.11003878506275436</v>
      </c>
      <c r="G382" s="6">
        <f t="shared" si="33"/>
        <v>-0.3036371766586074</v>
      </c>
      <c r="H382" s="6">
        <f t="shared" si="34"/>
        <v>0.3349556899153277</v>
      </c>
      <c r="I382" s="6">
        <f t="shared" si="35"/>
        <v>1</v>
      </c>
    </row>
    <row r="383" spans="1:9" x14ac:dyDescent="0.25">
      <c r="A383" s="6">
        <v>374</v>
      </c>
      <c r="B383" s="6">
        <v>1.0023563845606986</v>
      </c>
      <c r="C383" s="6">
        <v>0.41453291421246985</v>
      </c>
      <c r="D383" s="6">
        <f t="shared" si="30"/>
        <v>12.394581420553607</v>
      </c>
      <c r="E383" s="6">
        <f t="shared" si="31"/>
        <v>0.25966969469778778</v>
      </c>
      <c r="F383" s="6">
        <f t="shared" si="32"/>
        <v>0.13911781474607873</v>
      </c>
      <c r="G383" s="6">
        <f t="shared" si="33"/>
        <v>-9.9345266691058087E-2</v>
      </c>
      <c r="H383" s="6">
        <f t="shared" si="34"/>
        <v>0.6186846560866337</v>
      </c>
      <c r="I383" s="6">
        <f t="shared" si="35"/>
        <v>1</v>
      </c>
    </row>
    <row r="384" spans="1:9" x14ac:dyDescent="0.25">
      <c r="A384" s="6">
        <v>375</v>
      </c>
      <c r="B384" s="6">
        <v>-1.0051417120848782</v>
      </c>
      <c r="C384" s="6">
        <v>0.39094210638752402</v>
      </c>
      <c r="D384" s="6">
        <f t="shared" si="30"/>
        <v>12.703669139748003</v>
      </c>
      <c r="E384" s="6">
        <f t="shared" si="31"/>
        <v>-0.13822175400262735</v>
      </c>
      <c r="F384" s="6">
        <f t="shared" si="32"/>
        <v>0.14258704106362657</v>
      </c>
      <c r="G384" s="6">
        <f t="shared" si="33"/>
        <v>-0.50168558703134136</v>
      </c>
      <c r="H384" s="6">
        <f t="shared" si="34"/>
        <v>0.2252420790260867</v>
      </c>
      <c r="I384" s="6">
        <f t="shared" si="35"/>
        <v>1</v>
      </c>
    </row>
    <row r="385" spans="1:9" x14ac:dyDescent="0.25">
      <c r="A385" s="6">
        <v>376</v>
      </c>
      <c r="B385" s="6">
        <v>-1.3105545804137364</v>
      </c>
      <c r="C385" s="6">
        <v>0.99386577959532452</v>
      </c>
      <c r="D385" s="6">
        <f t="shared" si="30"/>
        <v>3.2105886896349105</v>
      </c>
      <c r="E385" s="6">
        <f t="shared" si="31"/>
        <v>-0.19875539477378124</v>
      </c>
      <c r="F385" s="6">
        <f t="shared" si="32"/>
        <v>3.603591500151971E-2</v>
      </c>
      <c r="G385" s="6">
        <f t="shared" si="33"/>
        <v>-0.38147659986223559</v>
      </c>
      <c r="H385" s="6">
        <f t="shared" si="34"/>
        <v>-1.6034189685326911E-2</v>
      </c>
      <c r="I385" s="6">
        <f t="shared" si="35"/>
        <v>1</v>
      </c>
    </row>
    <row r="386" spans="1:9" x14ac:dyDescent="0.25">
      <c r="A386" s="6">
        <v>377</v>
      </c>
      <c r="B386" s="6">
        <v>1.7913043848238885</v>
      </c>
      <c r="C386" s="6">
        <v>0.60771507919553214</v>
      </c>
      <c r="D386" s="6">
        <f t="shared" si="30"/>
        <v>10.093991034908944</v>
      </c>
      <c r="E386" s="6">
        <f t="shared" si="31"/>
        <v>0.41604128144975155</v>
      </c>
      <c r="F386" s="6">
        <f t="shared" si="32"/>
        <v>0.11329579654173758</v>
      </c>
      <c r="G386" s="6">
        <f t="shared" si="33"/>
        <v>9.2053917385584105E-2</v>
      </c>
      <c r="H386" s="6">
        <f t="shared" si="34"/>
        <v>0.740028645513919</v>
      </c>
      <c r="I386" s="6">
        <f t="shared" si="35"/>
        <v>0</v>
      </c>
    </row>
    <row r="387" spans="1:9" x14ac:dyDescent="0.25">
      <c r="A387" s="6">
        <v>378</v>
      </c>
      <c r="B387" s="6">
        <v>0.89451987150823697</v>
      </c>
      <c r="C387" s="6">
        <v>0.9413434247871334</v>
      </c>
      <c r="D387" s="6">
        <f t="shared" si="30"/>
        <v>5.4474276641800312</v>
      </c>
      <c r="E387" s="6">
        <f t="shared" si="31"/>
        <v>0.23829621171768386</v>
      </c>
      <c r="F387" s="6">
        <f t="shared" si="32"/>
        <v>6.1142382055062026E-2</v>
      </c>
      <c r="G387" s="6">
        <f t="shared" si="33"/>
        <v>2.8777537383936624E-4</v>
      </c>
      <c r="H387" s="6">
        <f t="shared" si="34"/>
        <v>0.47630464806152839</v>
      </c>
      <c r="I387" s="6">
        <f t="shared" si="35"/>
        <v>1</v>
      </c>
    </row>
    <row r="388" spans="1:9" x14ac:dyDescent="0.25">
      <c r="A388" s="6">
        <v>379</v>
      </c>
      <c r="B388" s="6">
        <v>1.2494706425059121</v>
      </c>
      <c r="C388" s="6">
        <v>0.58626056703390605</v>
      </c>
      <c r="D388" s="6">
        <f t="shared" si="30"/>
        <v>10.338844031735469</v>
      </c>
      <c r="E388" s="6">
        <f t="shared" si="31"/>
        <v>0.30864839622315621</v>
      </c>
      <c r="F388" s="6">
        <f t="shared" si="32"/>
        <v>0.1160440469825349</v>
      </c>
      <c r="G388" s="6">
        <f t="shared" si="33"/>
        <v>-1.9244952402913407E-2</v>
      </c>
      <c r="H388" s="6">
        <f t="shared" si="34"/>
        <v>0.63654174484922588</v>
      </c>
      <c r="I388" s="6">
        <f t="shared" si="35"/>
        <v>1</v>
      </c>
    </row>
    <row r="389" spans="1:9" x14ac:dyDescent="0.25">
      <c r="A389" s="6">
        <v>380</v>
      </c>
      <c r="B389" s="6">
        <v>-0.67053406382910907</v>
      </c>
      <c r="C389" s="6">
        <v>0.69988097781304359</v>
      </c>
      <c r="D389" s="6">
        <f t="shared" si="30"/>
        <v>9.0356674190529489</v>
      </c>
      <c r="E389" s="6">
        <f t="shared" si="31"/>
        <v>-7.1901630395440536E-2</v>
      </c>
      <c r="F389" s="6">
        <f t="shared" si="32"/>
        <v>0.10141708408373523</v>
      </c>
      <c r="G389" s="6">
        <f t="shared" si="33"/>
        <v>-0.37843427617149306</v>
      </c>
      <c r="H389" s="6">
        <f t="shared" si="34"/>
        <v>0.23463101538061201</v>
      </c>
      <c r="I389" s="6">
        <f t="shared" si="35"/>
        <v>1</v>
      </c>
    </row>
    <row r="390" spans="1:9" x14ac:dyDescent="0.25">
      <c r="A390" s="6">
        <v>381</v>
      </c>
      <c r="B390" s="6">
        <v>-0.24213022697949782</v>
      </c>
      <c r="C390" s="6">
        <v>0.75627918332468647</v>
      </c>
      <c r="D390" s="6">
        <f t="shared" si="30"/>
        <v>8.3615211936731679</v>
      </c>
      <c r="E390" s="6">
        <f t="shared" si="31"/>
        <v>1.300914663480162E-2</v>
      </c>
      <c r="F390" s="6">
        <f t="shared" si="32"/>
        <v>9.3850410671220449E-2</v>
      </c>
      <c r="G390" s="6">
        <f t="shared" si="33"/>
        <v>-0.28186674193640215</v>
      </c>
      <c r="H390" s="6">
        <f t="shared" si="34"/>
        <v>0.30788503520600541</v>
      </c>
      <c r="I390" s="6">
        <f t="shared" si="35"/>
        <v>1</v>
      </c>
    </row>
    <row r="391" spans="1:9" x14ac:dyDescent="0.25">
      <c r="A391" s="6">
        <v>382</v>
      </c>
      <c r="B391" s="6">
        <v>0.62189201344153844</v>
      </c>
      <c r="C391" s="6">
        <v>0.26795251319925534</v>
      </c>
      <c r="D391" s="6">
        <f t="shared" si="30"/>
        <v>14.533354266580384</v>
      </c>
      <c r="E391" s="6">
        <f t="shared" si="31"/>
        <v>0.18426064695998473</v>
      </c>
      <c r="F391" s="6">
        <f t="shared" si="32"/>
        <v>0.16312357940095379</v>
      </c>
      <c r="G391" s="6">
        <f t="shared" si="33"/>
        <v>-0.20449753743374194</v>
      </c>
      <c r="H391" s="6">
        <f t="shared" si="34"/>
        <v>0.57301883135371146</v>
      </c>
      <c r="I391" s="6">
        <f t="shared" si="35"/>
        <v>1</v>
      </c>
    </row>
    <row r="392" spans="1:9" x14ac:dyDescent="0.25">
      <c r="A392" s="6">
        <v>383</v>
      </c>
      <c r="B392" s="6">
        <v>5.0874859880423173E-3</v>
      </c>
      <c r="C392" s="6">
        <v>0.57258827478865937</v>
      </c>
      <c r="D392" s="6">
        <f t="shared" si="30"/>
        <v>10.495350803426737</v>
      </c>
      <c r="E392" s="6">
        <f t="shared" si="31"/>
        <v>6.200835322006415E-2</v>
      </c>
      <c r="F392" s="6">
        <f t="shared" si="32"/>
        <v>0.11780069203022865</v>
      </c>
      <c r="G392" s="6">
        <f t="shared" si="33"/>
        <v>-0.26835745642611902</v>
      </c>
      <c r="H392" s="6">
        <f t="shared" si="34"/>
        <v>0.39237416286624732</v>
      </c>
      <c r="I392" s="6">
        <f t="shared" si="35"/>
        <v>1</v>
      </c>
    </row>
    <row r="393" spans="1:9" x14ac:dyDescent="0.25">
      <c r="A393" s="6">
        <v>384</v>
      </c>
      <c r="B393" s="6">
        <v>-1.4459283192991279</v>
      </c>
      <c r="C393" s="6">
        <v>0.99282815027314064</v>
      </c>
      <c r="D393" s="6">
        <f t="shared" si="30"/>
        <v>3.3203940484965728</v>
      </c>
      <c r="E393" s="6">
        <f t="shared" si="31"/>
        <v>-0.22558682897095633</v>
      </c>
      <c r="F393" s="6">
        <f t="shared" si="32"/>
        <v>3.7268379499829578E-2</v>
      </c>
      <c r="G393" s="6">
        <f t="shared" si="33"/>
        <v>-0.41140638945771957</v>
      </c>
      <c r="H393" s="6">
        <f t="shared" si="34"/>
        <v>-3.9767268484193097E-2</v>
      </c>
      <c r="I393" s="6">
        <f t="shared" si="35"/>
        <v>1</v>
      </c>
    </row>
    <row r="394" spans="1:9" x14ac:dyDescent="0.25">
      <c r="A394" s="6">
        <v>385</v>
      </c>
      <c r="B394" s="6">
        <v>0.7995640771696344</v>
      </c>
      <c r="C394" s="6">
        <v>0.67076631977294232</v>
      </c>
      <c r="D394" s="6">
        <f t="shared" si="30"/>
        <v>9.3732054334298063</v>
      </c>
      <c r="E394" s="6">
        <f t="shared" si="31"/>
        <v>0.21947572135955243</v>
      </c>
      <c r="F394" s="6">
        <f t="shared" si="32"/>
        <v>0.10520563888526895</v>
      </c>
      <c r="G394" s="6">
        <f t="shared" si="33"/>
        <v>-9.2729874507026105E-2</v>
      </c>
      <c r="H394" s="6">
        <f t="shared" si="34"/>
        <v>0.53168131722613099</v>
      </c>
      <c r="I394" s="6">
        <f t="shared" si="35"/>
        <v>1</v>
      </c>
    </row>
    <row r="395" spans="1:9" x14ac:dyDescent="0.25">
      <c r="A395" s="6">
        <v>386</v>
      </c>
      <c r="B395" s="6">
        <v>0.39113160710257944</v>
      </c>
      <c r="C395" s="6">
        <v>0.49815363017670217</v>
      </c>
      <c r="D395" s="6">
        <f t="shared" ref="D395:D458" si="36">CHIINV(C395,$B$3+$B$4-2)</f>
        <v>11.362268387254584</v>
      </c>
      <c r="E395" s="6">
        <f t="shared" ref="E395:E458" si="37">$B$1+B395*SQRT($B$2^2*(1/$B$3+1/$B$4))</f>
        <v>0.13852332221017441</v>
      </c>
      <c r="F395" s="6">
        <f t="shared" ref="F395:F458" si="38">$B$2^2/($B$3+$B$4-2)*D395</f>
        <v>0.12753104723424441</v>
      </c>
      <c r="G395" s="6">
        <f t="shared" ref="G395:G458" si="39">E395-$B$6*SQRT(F395*(1/$B$3+1/$B$4))</f>
        <v>-0.20521593715831657</v>
      </c>
      <c r="H395" s="6">
        <f t="shared" ref="H395:H458" si="40">E395+$B$6*SQRT(F395*(1/$B$3+1/$B$4))</f>
        <v>0.48226258157866542</v>
      </c>
      <c r="I395" s="6">
        <f t="shared" ref="I395:I458" si="41">IF(-G395&lt;$B$7,1,0)*IF(H395&lt;$B$7,1,0)</f>
        <v>1</v>
      </c>
    </row>
    <row r="396" spans="1:9" x14ac:dyDescent="0.25">
      <c r="A396" s="6">
        <v>387</v>
      </c>
      <c r="B396" s="6">
        <v>0.39402380025421735</v>
      </c>
      <c r="C396" s="6">
        <v>0.90047914059877321</v>
      </c>
      <c r="D396" s="6">
        <f t="shared" si="36"/>
        <v>6.2951420607009529</v>
      </c>
      <c r="E396" s="6">
        <f t="shared" si="37"/>
        <v>0.13909656256589353</v>
      </c>
      <c r="F396" s="6">
        <f t="shared" si="38"/>
        <v>7.0657199084479233E-2</v>
      </c>
      <c r="G396" s="6">
        <f t="shared" si="39"/>
        <v>-0.11676166246197628</v>
      </c>
      <c r="H396" s="6">
        <f t="shared" si="40"/>
        <v>0.39495478759376335</v>
      </c>
      <c r="I396" s="6">
        <f t="shared" si="41"/>
        <v>1</v>
      </c>
    </row>
    <row r="397" spans="1:9" x14ac:dyDescent="0.25">
      <c r="A397" s="6">
        <v>388</v>
      </c>
      <c r="B397" s="6">
        <v>9.319478522229474E-2</v>
      </c>
      <c r="C397" s="6">
        <v>0.13538010803552356</v>
      </c>
      <c r="D397" s="6">
        <f t="shared" si="36"/>
        <v>17.393641967188763</v>
      </c>
      <c r="E397" s="6">
        <f t="shared" si="37"/>
        <v>7.9471453679275689E-2</v>
      </c>
      <c r="F397" s="6">
        <f t="shared" si="38"/>
        <v>0.19522768690989062</v>
      </c>
      <c r="G397" s="6">
        <f t="shared" si="39"/>
        <v>-0.34582511447038811</v>
      </c>
      <c r="H397" s="6">
        <f t="shared" si="40"/>
        <v>0.50476802182893954</v>
      </c>
      <c r="I397" s="6">
        <f t="shared" si="41"/>
        <v>1</v>
      </c>
    </row>
    <row r="398" spans="1:9" x14ac:dyDescent="0.25">
      <c r="A398" s="6">
        <v>389</v>
      </c>
      <c r="B398" s="6">
        <v>0.58781324696610682</v>
      </c>
      <c r="C398" s="6">
        <v>0.3192541276284066</v>
      </c>
      <c r="D398" s="6">
        <f t="shared" si="36"/>
        <v>13.715343175740854</v>
      </c>
      <c r="E398" s="6">
        <f t="shared" si="37"/>
        <v>0.17750614503269019</v>
      </c>
      <c r="F398" s="6">
        <f t="shared" si="38"/>
        <v>0.15394215474977999</v>
      </c>
      <c r="G398" s="6">
        <f t="shared" si="39"/>
        <v>-0.20015295553332291</v>
      </c>
      <c r="H398" s="6">
        <f t="shared" si="40"/>
        <v>0.55516524559870328</v>
      </c>
      <c r="I398" s="6">
        <f t="shared" si="41"/>
        <v>1</v>
      </c>
    </row>
    <row r="399" spans="1:9" x14ac:dyDescent="0.25">
      <c r="A399" s="6">
        <v>390</v>
      </c>
      <c r="B399" s="6">
        <v>0.43016825657105073</v>
      </c>
      <c r="C399" s="6">
        <v>0.95861690115054776</v>
      </c>
      <c r="D399" s="6">
        <f t="shared" si="36"/>
        <v>4.9808082679786851</v>
      </c>
      <c r="E399" s="6">
        <f t="shared" si="37"/>
        <v>0.14626048970008337</v>
      </c>
      <c r="F399" s="6">
        <f t="shared" si="38"/>
        <v>5.5905007067148432E-2</v>
      </c>
      <c r="G399" s="6">
        <f t="shared" si="39"/>
        <v>-8.1326026181392369E-2</v>
      </c>
      <c r="H399" s="6">
        <f t="shared" si="40"/>
        <v>0.37384700558155914</v>
      </c>
      <c r="I399" s="6">
        <f t="shared" si="41"/>
        <v>1</v>
      </c>
    </row>
    <row r="400" spans="1:9" x14ac:dyDescent="0.25">
      <c r="A400" s="6">
        <v>391</v>
      </c>
      <c r="B400" s="6">
        <v>0.89554760052124038</v>
      </c>
      <c r="C400" s="6">
        <v>0.39695425275429547</v>
      </c>
      <c r="D400" s="6">
        <f t="shared" si="36"/>
        <v>12.623964635748825</v>
      </c>
      <c r="E400" s="6">
        <f t="shared" si="37"/>
        <v>0.23849991033465323</v>
      </c>
      <c r="F400" s="6">
        <f t="shared" si="38"/>
        <v>0.14169243106869781</v>
      </c>
      <c r="G400" s="6">
        <f t="shared" si="39"/>
        <v>-0.12382191847208868</v>
      </c>
      <c r="H400" s="6">
        <f t="shared" si="40"/>
        <v>0.60082173914139514</v>
      </c>
      <c r="I400" s="6">
        <f t="shared" si="41"/>
        <v>1</v>
      </c>
    </row>
    <row r="401" spans="1:9" x14ac:dyDescent="0.25">
      <c r="A401" s="6">
        <v>392</v>
      </c>
      <c r="B401" s="6">
        <v>-3.0488536140182987E-2</v>
      </c>
      <c r="C401" s="6">
        <v>0.72527237769707331</v>
      </c>
      <c r="D401" s="6">
        <f t="shared" si="36"/>
        <v>8.7363146687332538</v>
      </c>
      <c r="E401" s="6">
        <f t="shared" si="37"/>
        <v>5.4957091250127287E-2</v>
      </c>
      <c r="F401" s="6">
        <f t="shared" si="38"/>
        <v>9.8057123868084448E-2</v>
      </c>
      <c r="G401" s="6">
        <f t="shared" si="39"/>
        <v>-0.24645505487872968</v>
      </c>
      <c r="H401" s="6">
        <f t="shared" si="40"/>
        <v>0.35636923737898424</v>
      </c>
      <c r="I401" s="6">
        <f t="shared" si="41"/>
        <v>1</v>
      </c>
    </row>
    <row r="402" spans="1:9" x14ac:dyDescent="0.25">
      <c r="A402" s="6">
        <v>393</v>
      </c>
      <c r="B402" s="6">
        <v>-0.20995230443077162</v>
      </c>
      <c r="C402" s="6">
        <v>0.17310098574785607</v>
      </c>
      <c r="D402" s="6">
        <f t="shared" si="36"/>
        <v>16.411643038482129</v>
      </c>
      <c r="E402" s="6">
        <f t="shared" si="37"/>
        <v>1.9386896252834185E-2</v>
      </c>
      <c r="F402" s="6">
        <f t="shared" si="38"/>
        <v>0.18420564910084331</v>
      </c>
      <c r="G402" s="6">
        <f t="shared" si="39"/>
        <v>-0.39372970372112359</v>
      </c>
      <c r="H402" s="6">
        <f t="shared" si="40"/>
        <v>0.43250349622679196</v>
      </c>
      <c r="I402" s="6">
        <f t="shared" si="41"/>
        <v>1</v>
      </c>
    </row>
    <row r="403" spans="1:9" x14ac:dyDescent="0.25">
      <c r="A403" s="6">
        <v>394</v>
      </c>
      <c r="B403" s="6">
        <v>-0.31033096092869528</v>
      </c>
      <c r="C403" s="6">
        <v>0.94280831324198122</v>
      </c>
      <c r="D403" s="6">
        <f t="shared" si="36"/>
        <v>5.4114211420133893</v>
      </c>
      <c r="E403" s="6">
        <f t="shared" si="37"/>
        <v>-5.0841977227063934E-4</v>
      </c>
      <c r="F403" s="6">
        <f t="shared" si="38"/>
        <v>6.0738241849720119E-2</v>
      </c>
      <c r="G403" s="6">
        <f t="shared" si="39"/>
        <v>-0.23772895539782268</v>
      </c>
      <c r="H403" s="6">
        <f t="shared" si="40"/>
        <v>0.23671211585328139</v>
      </c>
      <c r="I403" s="6">
        <f t="shared" si="41"/>
        <v>1</v>
      </c>
    </row>
    <row r="404" spans="1:9" x14ac:dyDescent="0.25">
      <c r="A404" s="6">
        <v>395</v>
      </c>
      <c r="B404" s="6">
        <v>1.8736682250164449</v>
      </c>
      <c r="C404" s="6">
        <v>0.55909909360026855</v>
      </c>
      <c r="D404" s="6">
        <f t="shared" si="36"/>
        <v>10.650329021620756</v>
      </c>
      <c r="E404" s="6">
        <f t="shared" si="37"/>
        <v>0.43236601308935102</v>
      </c>
      <c r="F404" s="6">
        <f t="shared" si="38"/>
        <v>0.11954018046608984</v>
      </c>
      <c r="G404" s="6">
        <f t="shared" si="39"/>
        <v>9.9569990269284536E-2</v>
      </c>
      <c r="H404" s="6">
        <f t="shared" si="40"/>
        <v>0.76516203590941756</v>
      </c>
      <c r="I404" s="6">
        <f t="shared" si="41"/>
        <v>0</v>
      </c>
    </row>
    <row r="405" spans="1:9" x14ac:dyDescent="0.25">
      <c r="A405" s="6">
        <v>396</v>
      </c>
      <c r="B405" s="6">
        <v>-1.231146598001942</v>
      </c>
      <c r="C405" s="6">
        <v>0.63878292184209728</v>
      </c>
      <c r="D405" s="6">
        <f t="shared" si="36"/>
        <v>9.7397200134207829</v>
      </c>
      <c r="E405" s="6">
        <f t="shared" si="37"/>
        <v>-0.18301652198829724</v>
      </c>
      <c r="F405" s="6">
        <f t="shared" si="38"/>
        <v>0.10931942907396933</v>
      </c>
      <c r="G405" s="6">
        <f t="shared" si="39"/>
        <v>-0.50126757651353993</v>
      </c>
      <c r="H405" s="6">
        <f t="shared" si="40"/>
        <v>0.13523453253694542</v>
      </c>
      <c r="I405" s="6">
        <f t="shared" si="41"/>
        <v>1</v>
      </c>
    </row>
    <row r="406" spans="1:9" x14ac:dyDescent="0.25">
      <c r="A406" s="6">
        <v>397</v>
      </c>
      <c r="B406" s="6">
        <v>-0.17348497749480885</v>
      </c>
      <c r="C406" s="6">
        <v>3.0518509475997192E-5</v>
      </c>
      <c r="D406" s="6">
        <f t="shared" si="36"/>
        <v>42.225384466285043</v>
      </c>
      <c r="E406" s="6">
        <f t="shared" si="37"/>
        <v>2.6614817200319711E-2</v>
      </c>
      <c r="F406" s="6">
        <f t="shared" si="38"/>
        <v>0.47394123403162219</v>
      </c>
      <c r="G406" s="6">
        <f t="shared" si="39"/>
        <v>-0.63603399131725269</v>
      </c>
      <c r="H406" s="6">
        <f t="shared" si="40"/>
        <v>0.68926362571789201</v>
      </c>
      <c r="I406" s="6">
        <f t="shared" si="41"/>
        <v>1</v>
      </c>
    </row>
    <row r="407" spans="1:9" x14ac:dyDescent="0.25">
      <c r="A407" s="6">
        <v>398</v>
      </c>
      <c r="B407" s="6">
        <v>-0.53382450460048858</v>
      </c>
      <c r="C407" s="6">
        <v>0.45661793877987</v>
      </c>
      <c r="D407" s="6">
        <f t="shared" si="36"/>
        <v>11.864554421465833</v>
      </c>
      <c r="E407" s="6">
        <f t="shared" si="37"/>
        <v>-4.4805433062270889E-2</v>
      </c>
      <c r="F407" s="6">
        <f t="shared" si="38"/>
        <v>0.13316874753940097</v>
      </c>
      <c r="G407" s="6">
        <f t="shared" si="39"/>
        <v>-0.39606028465943854</v>
      </c>
      <c r="H407" s="6">
        <f t="shared" si="40"/>
        <v>0.30644941853489671</v>
      </c>
      <c r="I407" s="6">
        <f t="shared" si="41"/>
        <v>1</v>
      </c>
    </row>
    <row r="408" spans="1:9" x14ac:dyDescent="0.25">
      <c r="A408" s="6">
        <v>399</v>
      </c>
      <c r="B408" s="6">
        <v>0.10695657692849636</v>
      </c>
      <c r="C408" s="6">
        <v>0.94192327646717733</v>
      </c>
      <c r="D408" s="6">
        <f t="shared" si="36"/>
        <v>5.4332402310820864</v>
      </c>
      <c r="E408" s="6">
        <f t="shared" si="37"/>
        <v>8.2199077305840279E-2</v>
      </c>
      <c r="F408" s="6">
        <f t="shared" si="38"/>
        <v>6.0983141123684602E-2</v>
      </c>
      <c r="G408" s="6">
        <f t="shared" si="39"/>
        <v>-0.15549921905495709</v>
      </c>
      <c r="H408" s="6">
        <f t="shared" si="40"/>
        <v>0.31989737366663762</v>
      </c>
      <c r="I408" s="6">
        <f t="shared" si="41"/>
        <v>1</v>
      </c>
    </row>
    <row r="409" spans="1:9" x14ac:dyDescent="0.25">
      <c r="A409" s="6">
        <v>400</v>
      </c>
      <c r="B409" s="6">
        <v>0.72180796450993512</v>
      </c>
      <c r="C409" s="6">
        <v>0.99279763176366465</v>
      </c>
      <c r="D409" s="6">
        <f t="shared" si="36"/>
        <v>3.3234442233627961</v>
      </c>
      <c r="E409" s="6">
        <f t="shared" si="37"/>
        <v>0.20406425354138763</v>
      </c>
      <c r="F409" s="6">
        <f t="shared" si="38"/>
        <v>3.7302614916709304E-2</v>
      </c>
      <c r="G409" s="6">
        <f t="shared" si="39"/>
        <v>1.8159364018310586E-2</v>
      </c>
      <c r="H409" s="6">
        <f t="shared" si="40"/>
        <v>0.38996914306446467</v>
      </c>
      <c r="I409" s="6">
        <f t="shared" si="41"/>
        <v>1</v>
      </c>
    </row>
    <row r="410" spans="1:9" x14ac:dyDescent="0.25">
      <c r="A410" s="6">
        <v>401</v>
      </c>
      <c r="B410" s="6">
        <v>-0.65718268160708249</v>
      </c>
      <c r="C410" s="6">
        <v>0.60451063570055241</v>
      </c>
      <c r="D410" s="6">
        <f t="shared" si="36"/>
        <v>10.130527223311816</v>
      </c>
      <c r="E410" s="6">
        <f t="shared" si="37"/>
        <v>-6.9255351017466577E-2</v>
      </c>
      <c r="F410" s="6">
        <f t="shared" si="38"/>
        <v>0.11370588176505378</v>
      </c>
      <c r="G410" s="6">
        <f t="shared" si="39"/>
        <v>-0.39382853743581303</v>
      </c>
      <c r="H410" s="6">
        <f t="shared" si="40"/>
        <v>0.25531783540087993</v>
      </c>
      <c r="I410" s="6">
        <f t="shared" si="41"/>
        <v>1</v>
      </c>
    </row>
    <row r="411" spans="1:9" x14ac:dyDescent="0.25">
      <c r="A411" s="6">
        <v>402</v>
      </c>
      <c r="B411" s="6">
        <v>0.52836298891634215</v>
      </c>
      <c r="C411" s="6">
        <v>0.12240974150822474</v>
      </c>
      <c r="D411" s="6">
        <f t="shared" si="36"/>
        <v>17.783950215020063</v>
      </c>
      <c r="E411" s="6">
        <f t="shared" si="37"/>
        <v>0.16572294616412828</v>
      </c>
      <c r="F411" s="6">
        <f t="shared" si="38"/>
        <v>0.19960853920923646</v>
      </c>
      <c r="G411" s="6">
        <f t="shared" si="39"/>
        <v>-0.26431891434367638</v>
      </c>
      <c r="H411" s="6">
        <f t="shared" si="40"/>
        <v>0.59576480667193299</v>
      </c>
      <c r="I411" s="6">
        <f t="shared" si="41"/>
        <v>1</v>
      </c>
    </row>
    <row r="412" spans="1:9" x14ac:dyDescent="0.25">
      <c r="A412" s="6">
        <v>403</v>
      </c>
      <c r="B412" s="6">
        <v>1.5473915482289158</v>
      </c>
      <c r="C412" s="6">
        <v>7.1474349192785419E-2</v>
      </c>
      <c r="D412" s="6">
        <f t="shared" si="36"/>
        <v>19.774468637189742</v>
      </c>
      <c r="E412" s="6">
        <f t="shared" si="37"/>
        <v>0.36769711012945588</v>
      </c>
      <c r="F412" s="6">
        <f t="shared" si="38"/>
        <v>0.22195028385620411</v>
      </c>
      <c r="G412" s="6">
        <f t="shared" si="39"/>
        <v>-8.5773375792948969E-2</v>
      </c>
      <c r="H412" s="6">
        <f t="shared" si="40"/>
        <v>0.82116759605186074</v>
      </c>
      <c r="I412" s="6">
        <f t="shared" si="41"/>
        <v>0</v>
      </c>
    </row>
    <row r="413" spans="1:9" x14ac:dyDescent="0.25">
      <c r="A413" s="6">
        <v>404</v>
      </c>
      <c r="B413" s="6">
        <v>-2.2752828954253346</v>
      </c>
      <c r="C413" s="6">
        <v>0.5297708059938353</v>
      </c>
      <c r="D413" s="6">
        <f t="shared" si="36"/>
        <v>10.990059228169388</v>
      </c>
      <c r="E413" s="6">
        <f t="shared" si="37"/>
        <v>-0.38996710625867886</v>
      </c>
      <c r="F413" s="6">
        <f t="shared" si="38"/>
        <v>0.12335334061524224</v>
      </c>
      <c r="G413" s="6">
        <f t="shared" si="39"/>
        <v>-0.72802932044699409</v>
      </c>
      <c r="H413" s="6">
        <f t="shared" si="40"/>
        <v>-5.190489207036364E-2</v>
      </c>
      <c r="I413" s="6">
        <f t="shared" si="41"/>
        <v>1</v>
      </c>
    </row>
    <row r="414" spans="1:9" x14ac:dyDescent="0.25">
      <c r="A414" s="6">
        <v>405</v>
      </c>
      <c r="B414" s="6">
        <v>-0.2424451395199867</v>
      </c>
      <c r="C414" s="6">
        <v>0.29651783806878873</v>
      </c>
      <c r="D414" s="6">
        <f t="shared" si="36"/>
        <v>14.065931581720266</v>
      </c>
      <c r="E414" s="6">
        <f t="shared" si="37"/>
        <v>1.294673013380547E-2</v>
      </c>
      <c r="F414" s="6">
        <f t="shared" si="38"/>
        <v>0.15787718823419342</v>
      </c>
      <c r="G414" s="6">
        <f t="shared" si="39"/>
        <v>-0.36950872994330575</v>
      </c>
      <c r="H414" s="6">
        <f t="shared" si="40"/>
        <v>0.39540219021091672</v>
      </c>
      <c r="I414" s="6">
        <f t="shared" si="41"/>
        <v>1</v>
      </c>
    </row>
    <row r="415" spans="1:9" x14ac:dyDescent="0.25">
      <c r="A415" s="6">
        <v>406</v>
      </c>
      <c r="B415" s="6">
        <v>2.8146314434707165</v>
      </c>
      <c r="C415" s="6">
        <v>0.89730521561326948</v>
      </c>
      <c r="D415" s="6">
        <f t="shared" si="36"/>
        <v>6.3520653680052641</v>
      </c>
      <c r="E415" s="6">
        <f t="shared" si="37"/>
        <v>0.61886741938716017</v>
      </c>
      <c r="F415" s="6">
        <f t="shared" si="38"/>
        <v>7.1296111029271761E-2</v>
      </c>
      <c r="G415" s="6">
        <f t="shared" si="39"/>
        <v>0.36185500910536184</v>
      </c>
      <c r="H415" s="6">
        <f t="shared" si="40"/>
        <v>0.8758798296689585</v>
      </c>
      <c r="I415" s="6">
        <f t="shared" si="41"/>
        <v>0</v>
      </c>
    </row>
    <row r="416" spans="1:9" x14ac:dyDescent="0.25">
      <c r="A416" s="6">
        <v>407</v>
      </c>
      <c r="B416" s="6">
        <v>0.25190956876031123</v>
      </c>
      <c r="C416" s="6">
        <v>0.91488387707144381</v>
      </c>
      <c r="D416" s="6">
        <f t="shared" si="36"/>
        <v>6.0236756337850572</v>
      </c>
      <c r="E416" s="6">
        <f t="shared" si="37"/>
        <v>0.11092914485100661</v>
      </c>
      <c r="F416" s="6">
        <f t="shared" si="38"/>
        <v>6.7610237286572963E-2</v>
      </c>
      <c r="G416" s="6">
        <f t="shared" si="39"/>
        <v>-0.13935157994049727</v>
      </c>
      <c r="H416" s="6">
        <f t="shared" si="40"/>
        <v>0.36120986964251045</v>
      </c>
      <c r="I416" s="6">
        <f t="shared" si="41"/>
        <v>1</v>
      </c>
    </row>
    <row r="417" spans="1:9" x14ac:dyDescent="0.25">
      <c r="A417" s="6">
        <v>408</v>
      </c>
      <c r="B417" s="6">
        <v>-1.5740215530968271</v>
      </c>
      <c r="C417" s="6">
        <v>0.33344523453474534</v>
      </c>
      <c r="D417" s="6">
        <f t="shared" si="36"/>
        <v>13.504737205038161</v>
      </c>
      <c r="E417" s="6">
        <f t="shared" si="37"/>
        <v>-0.25097524774437935</v>
      </c>
      <c r="F417" s="6">
        <f t="shared" si="38"/>
        <v>0.15157829578411541</v>
      </c>
      <c r="G417" s="6">
        <f t="shared" si="39"/>
        <v>-0.62572355850745187</v>
      </c>
      <c r="H417" s="6">
        <f t="shared" si="40"/>
        <v>0.12377306301869312</v>
      </c>
      <c r="I417" s="6">
        <f t="shared" si="41"/>
        <v>1</v>
      </c>
    </row>
    <row r="418" spans="1:9" x14ac:dyDescent="0.25">
      <c r="A418" s="6">
        <v>409</v>
      </c>
      <c r="B418" s="6">
        <v>-0.98655164038063958</v>
      </c>
      <c r="C418" s="6">
        <v>0.37031159398174995</v>
      </c>
      <c r="D418" s="6">
        <f t="shared" si="36"/>
        <v>12.982532270661213</v>
      </c>
      <c r="E418" s="6">
        <f t="shared" si="37"/>
        <v>-0.13453715247089795</v>
      </c>
      <c r="F418" s="6">
        <f t="shared" si="38"/>
        <v>0.14571702408359069</v>
      </c>
      <c r="G418" s="6">
        <f t="shared" si="39"/>
        <v>-0.5019685973006045</v>
      </c>
      <c r="H418" s="6">
        <f t="shared" si="40"/>
        <v>0.23289429235880857</v>
      </c>
      <c r="I418" s="6">
        <f t="shared" si="41"/>
        <v>1</v>
      </c>
    </row>
    <row r="419" spans="1:9" x14ac:dyDescent="0.25">
      <c r="A419" s="6">
        <v>410</v>
      </c>
      <c r="B419" s="6">
        <v>-1.2877853805548511</v>
      </c>
      <c r="C419" s="6">
        <v>0.76226081118198186</v>
      </c>
      <c r="D419" s="6">
        <f t="shared" si="36"/>
        <v>8.2877252047012107</v>
      </c>
      <c r="E419" s="6">
        <f t="shared" si="37"/>
        <v>-0.19424247895446395</v>
      </c>
      <c r="F419" s="6">
        <f t="shared" si="38"/>
        <v>9.3022118341333448E-2</v>
      </c>
      <c r="G419" s="6">
        <f t="shared" si="39"/>
        <v>-0.4878142457374654</v>
      </c>
      <c r="H419" s="6">
        <f t="shared" si="40"/>
        <v>9.9329287828537505E-2</v>
      </c>
      <c r="I419" s="6">
        <f t="shared" si="41"/>
        <v>1</v>
      </c>
    </row>
    <row r="420" spans="1:9" x14ac:dyDescent="0.25">
      <c r="A420" s="6">
        <v>411</v>
      </c>
      <c r="B420" s="6">
        <v>2.0216339180478826</v>
      </c>
      <c r="C420" s="6">
        <v>0.43778801843317972</v>
      </c>
      <c r="D420" s="6">
        <f t="shared" si="36"/>
        <v>12.098672661932367</v>
      </c>
      <c r="E420" s="6">
        <f t="shared" si="37"/>
        <v>0.46169320600505814</v>
      </c>
      <c r="F420" s="6">
        <f t="shared" si="38"/>
        <v>0.13579651018025074</v>
      </c>
      <c r="G420" s="6">
        <f t="shared" si="39"/>
        <v>0.10698970219591647</v>
      </c>
      <c r="H420" s="6">
        <f t="shared" si="40"/>
        <v>0.81639670981419976</v>
      </c>
      <c r="I420" s="6">
        <f t="shared" si="41"/>
        <v>0</v>
      </c>
    </row>
    <row r="421" spans="1:9" x14ac:dyDescent="0.25">
      <c r="A421" s="6">
        <v>412</v>
      </c>
      <c r="B421" s="6">
        <v>-0.12089344636478927</v>
      </c>
      <c r="C421" s="6">
        <v>0.28052613910336621</v>
      </c>
      <c r="D421" s="6">
        <f t="shared" si="36"/>
        <v>14.323546353509727</v>
      </c>
      <c r="E421" s="6">
        <f t="shared" si="37"/>
        <v>3.703859819700521E-2</v>
      </c>
      <c r="F421" s="6">
        <f t="shared" si="38"/>
        <v>0.16076867790065597</v>
      </c>
      <c r="G421" s="6">
        <f t="shared" si="39"/>
        <v>-0.34890326937561056</v>
      </c>
      <c r="H421" s="6">
        <f t="shared" si="40"/>
        <v>0.42298046576962101</v>
      </c>
      <c r="I421" s="6">
        <f t="shared" si="41"/>
        <v>1</v>
      </c>
    </row>
    <row r="422" spans="1:9" x14ac:dyDescent="0.25">
      <c r="A422" s="6">
        <v>413</v>
      </c>
      <c r="B422" s="6">
        <v>0.37548943510046229</v>
      </c>
      <c r="C422" s="6">
        <v>0.37409588915677361</v>
      </c>
      <c r="D422" s="6">
        <f t="shared" si="36"/>
        <v>12.930725900398507</v>
      </c>
      <c r="E422" s="6">
        <f t="shared" si="37"/>
        <v>0.13542300222026096</v>
      </c>
      <c r="F422" s="6">
        <f t="shared" si="38"/>
        <v>0.14513554506656454</v>
      </c>
      <c r="G422" s="6">
        <f t="shared" si="39"/>
        <v>-0.23127459820263693</v>
      </c>
      <c r="H422" s="6">
        <f t="shared" si="40"/>
        <v>0.50212060264315883</v>
      </c>
      <c r="I422" s="6">
        <f t="shared" si="41"/>
        <v>1</v>
      </c>
    </row>
    <row r="423" spans="1:9" x14ac:dyDescent="0.25">
      <c r="A423" s="6">
        <v>414</v>
      </c>
      <c r="B423" s="6">
        <v>1.1075076145061757</v>
      </c>
      <c r="C423" s="6">
        <v>3.8148136844996489E-2</v>
      </c>
      <c r="D423" s="6">
        <f t="shared" si="36"/>
        <v>21.944361802373159</v>
      </c>
      <c r="E423" s="6">
        <f t="shared" si="37"/>
        <v>0.28051094744196059</v>
      </c>
      <c r="F423" s="6">
        <f t="shared" si="38"/>
        <v>0.24630534556665321</v>
      </c>
      <c r="G423" s="6">
        <f t="shared" si="39"/>
        <v>-0.19719218889351647</v>
      </c>
      <c r="H423" s="6">
        <f t="shared" si="40"/>
        <v>0.7582140837774376</v>
      </c>
      <c r="I423" s="6">
        <f t="shared" si="41"/>
        <v>0</v>
      </c>
    </row>
    <row r="424" spans="1:9" x14ac:dyDescent="0.25">
      <c r="A424" s="6">
        <v>415</v>
      </c>
      <c r="B424" s="6">
        <v>-0.37360223359428346</v>
      </c>
      <c r="C424" s="6">
        <v>0.28159428693502608</v>
      </c>
      <c r="D424" s="6">
        <f t="shared" si="36"/>
        <v>14.306028347690008</v>
      </c>
      <c r="E424" s="6">
        <f t="shared" si="37"/>
        <v>-1.304895387494108E-2</v>
      </c>
      <c r="F424" s="6">
        <f t="shared" si="38"/>
        <v>0.16057205434350164</v>
      </c>
      <c r="G424" s="6">
        <f t="shared" si="39"/>
        <v>-0.39875474163283375</v>
      </c>
      <c r="H424" s="6">
        <f t="shared" si="40"/>
        <v>0.37265683388295157</v>
      </c>
      <c r="I424" s="6">
        <f t="shared" si="41"/>
        <v>1</v>
      </c>
    </row>
    <row r="425" spans="1:9" x14ac:dyDescent="0.25">
      <c r="A425" s="6">
        <v>416</v>
      </c>
      <c r="B425" s="6">
        <v>-0.58581463235896081</v>
      </c>
      <c r="C425" s="6">
        <v>0.13501388592181157</v>
      </c>
      <c r="D425" s="6">
        <f t="shared" si="36"/>
        <v>17.404225313408524</v>
      </c>
      <c r="E425" s="6">
        <f t="shared" si="37"/>
        <v>-5.5110014315176731E-2</v>
      </c>
      <c r="F425" s="6">
        <f t="shared" si="38"/>
        <v>0.19534647526980675</v>
      </c>
      <c r="G425" s="6">
        <f t="shared" si="39"/>
        <v>-0.48053595089624634</v>
      </c>
      <c r="H425" s="6">
        <f t="shared" si="40"/>
        <v>0.37031592226589283</v>
      </c>
      <c r="I425" s="6">
        <f t="shared" si="41"/>
        <v>1</v>
      </c>
    </row>
    <row r="426" spans="1:9" x14ac:dyDescent="0.25">
      <c r="A426" s="6">
        <v>417</v>
      </c>
      <c r="B426" s="6">
        <v>-0.410447000831482</v>
      </c>
      <c r="C426" s="6">
        <v>0.45179601428266242</v>
      </c>
      <c r="D426" s="6">
        <f t="shared" si="36"/>
        <v>11.924080060835873</v>
      </c>
      <c r="E426" s="6">
        <f t="shared" si="37"/>
        <v>-2.0351684491490593E-2</v>
      </c>
      <c r="F426" s="6">
        <f t="shared" si="38"/>
        <v>0.13383686827616026</v>
      </c>
      <c r="G426" s="6">
        <f t="shared" si="39"/>
        <v>-0.372486573772702</v>
      </c>
      <c r="H426" s="6">
        <f t="shared" si="40"/>
        <v>0.33178320478972079</v>
      </c>
      <c r="I426" s="6">
        <f t="shared" si="41"/>
        <v>1</v>
      </c>
    </row>
    <row r="427" spans="1:9" x14ac:dyDescent="0.25">
      <c r="A427" s="6">
        <v>418</v>
      </c>
      <c r="B427" s="6">
        <v>-1.115024588216329</v>
      </c>
      <c r="C427" s="6">
        <v>0.48506118961149935</v>
      </c>
      <c r="D427" s="6">
        <f t="shared" si="36"/>
        <v>11.518743454036196</v>
      </c>
      <c r="E427" s="6">
        <f t="shared" si="37"/>
        <v>-0.16000083157404196</v>
      </c>
      <c r="F427" s="6">
        <f t="shared" si="38"/>
        <v>0.1292873364233901</v>
      </c>
      <c r="G427" s="6">
        <f t="shared" si="39"/>
        <v>-0.506098894036908</v>
      </c>
      <c r="H427" s="6">
        <f t="shared" si="40"/>
        <v>0.18609723088882404</v>
      </c>
      <c r="I427" s="6">
        <f t="shared" si="41"/>
        <v>1</v>
      </c>
    </row>
    <row r="428" spans="1:9" x14ac:dyDescent="0.25">
      <c r="A428" s="6">
        <v>419</v>
      </c>
      <c r="B428" s="6">
        <v>1.150183379650116</v>
      </c>
      <c r="C428" s="6">
        <v>9.0395825067903682E-2</v>
      </c>
      <c r="D428" s="6">
        <f t="shared" si="36"/>
        <v>18.923320526263105</v>
      </c>
      <c r="E428" s="6">
        <f t="shared" si="37"/>
        <v>0.28896939731341709</v>
      </c>
      <c r="F428" s="6">
        <f t="shared" si="38"/>
        <v>0.2123969265301543</v>
      </c>
      <c r="G428" s="6">
        <f t="shared" si="39"/>
        <v>-0.15463443351674472</v>
      </c>
      <c r="H428" s="6">
        <f t="shared" si="40"/>
        <v>0.73257322814357884</v>
      </c>
      <c r="I428" s="6">
        <f t="shared" si="41"/>
        <v>1</v>
      </c>
    </row>
    <row r="429" spans="1:9" x14ac:dyDescent="0.25">
      <c r="A429" s="6">
        <v>420</v>
      </c>
      <c r="B429" s="6">
        <v>0.38428652260336094</v>
      </c>
      <c r="C429" s="6">
        <v>0.69151890621662038</v>
      </c>
      <c r="D429" s="6">
        <f t="shared" si="36"/>
        <v>9.133134108725347</v>
      </c>
      <c r="E429" s="6">
        <f t="shared" si="37"/>
        <v>0.13716660830224003</v>
      </c>
      <c r="F429" s="6">
        <f t="shared" si="38"/>
        <v>0.10251105833084237</v>
      </c>
      <c r="G429" s="6">
        <f t="shared" si="39"/>
        <v>-0.17101486889583517</v>
      </c>
      <c r="H429" s="6">
        <f t="shared" si="40"/>
        <v>0.44534808550031524</v>
      </c>
      <c r="I429" s="6">
        <f t="shared" si="41"/>
        <v>1</v>
      </c>
    </row>
    <row r="430" spans="1:9" x14ac:dyDescent="0.25">
      <c r="A430" s="6">
        <v>421</v>
      </c>
      <c r="B430" s="6">
        <v>0.68680947151733562</v>
      </c>
      <c r="C430" s="6">
        <v>0.53856013672292247</v>
      </c>
      <c r="D430" s="6">
        <f t="shared" si="36"/>
        <v>10.887775016809993</v>
      </c>
      <c r="E430" s="6">
        <f t="shared" si="37"/>
        <v>0.19712745937833179</v>
      </c>
      <c r="F430" s="6">
        <f t="shared" si="38"/>
        <v>0.1222052941032601</v>
      </c>
      <c r="G430" s="6">
        <f t="shared" si="39"/>
        <v>-0.13935790895406605</v>
      </c>
      <c r="H430" s="6">
        <f t="shared" si="40"/>
        <v>0.5336128277107296</v>
      </c>
      <c r="I430" s="6">
        <f t="shared" si="41"/>
        <v>1</v>
      </c>
    </row>
    <row r="431" spans="1:9" x14ac:dyDescent="0.25">
      <c r="A431" s="6">
        <v>422</v>
      </c>
      <c r="B431" s="6">
        <v>-0.38239249988691881</v>
      </c>
      <c r="C431" s="6">
        <v>0.84087649159215061</v>
      </c>
      <c r="D431" s="6">
        <f t="shared" si="36"/>
        <v>7.246882616484231</v>
      </c>
      <c r="E431" s="6">
        <f t="shared" si="37"/>
        <v>-1.4791207974949122E-2</v>
      </c>
      <c r="F431" s="6">
        <f t="shared" si="38"/>
        <v>8.1339614394303719E-2</v>
      </c>
      <c r="G431" s="6">
        <f t="shared" si="39"/>
        <v>-0.28931009439854405</v>
      </c>
      <c r="H431" s="6">
        <f t="shared" si="40"/>
        <v>0.25972767844864575</v>
      </c>
      <c r="I431" s="6">
        <f t="shared" si="41"/>
        <v>1</v>
      </c>
    </row>
    <row r="432" spans="1:9" x14ac:dyDescent="0.25">
      <c r="A432" s="6">
        <v>423</v>
      </c>
      <c r="B432" s="6">
        <v>0.65879817157110665</v>
      </c>
      <c r="C432" s="6">
        <v>0.52021851252784812</v>
      </c>
      <c r="D432" s="6">
        <f t="shared" si="36"/>
        <v>11.101760727095533</v>
      </c>
      <c r="E432" s="6">
        <f t="shared" si="37"/>
        <v>0.19157554541427355</v>
      </c>
      <c r="F432" s="6">
        <f t="shared" si="38"/>
        <v>0.12460708754764753</v>
      </c>
      <c r="G432" s="6">
        <f t="shared" si="39"/>
        <v>-0.14820033508338901</v>
      </c>
      <c r="H432" s="6">
        <f t="shared" si="40"/>
        <v>0.53135142591193607</v>
      </c>
      <c r="I432" s="6">
        <f t="shared" si="41"/>
        <v>1</v>
      </c>
    </row>
    <row r="433" spans="1:9" x14ac:dyDescent="0.25">
      <c r="A433" s="6">
        <v>424</v>
      </c>
      <c r="B433" s="6">
        <v>0.70739133661845699</v>
      </c>
      <c r="C433" s="6">
        <v>0.8733176671651357</v>
      </c>
      <c r="D433" s="6">
        <f t="shared" si="36"/>
        <v>6.7558432762773704</v>
      </c>
      <c r="E433" s="6">
        <f t="shared" si="37"/>
        <v>0.2012068396456036</v>
      </c>
      <c r="F433" s="6">
        <f t="shared" si="38"/>
        <v>7.5828147919876895E-2</v>
      </c>
      <c r="G433" s="6">
        <f t="shared" si="39"/>
        <v>-6.3848402671451587E-2</v>
      </c>
      <c r="H433" s="6">
        <f t="shared" si="40"/>
        <v>0.46626208196265878</v>
      </c>
      <c r="I433" s="6">
        <f t="shared" si="41"/>
        <v>1</v>
      </c>
    </row>
    <row r="434" spans="1:9" x14ac:dyDescent="0.25">
      <c r="A434" s="6">
        <v>425</v>
      </c>
      <c r="B434" s="6">
        <v>-0.35040443435718771</v>
      </c>
      <c r="C434" s="6">
        <v>0.69106112857448043</v>
      </c>
      <c r="D434" s="6">
        <f t="shared" si="36"/>
        <v>9.1384563771211198</v>
      </c>
      <c r="E434" s="6">
        <f t="shared" si="37"/>
        <v>-8.4510885217770615E-3</v>
      </c>
      <c r="F434" s="6">
        <f t="shared" si="38"/>
        <v>0.10257079591483888</v>
      </c>
      <c r="G434" s="6">
        <f t="shared" si="39"/>
        <v>-0.31672234791449971</v>
      </c>
      <c r="H434" s="6">
        <f t="shared" si="40"/>
        <v>0.29982017087094559</v>
      </c>
      <c r="I434" s="6">
        <f t="shared" si="41"/>
        <v>1</v>
      </c>
    </row>
    <row r="435" spans="1:9" x14ac:dyDescent="0.25">
      <c r="A435" s="6">
        <v>426</v>
      </c>
      <c r="B435" s="6">
        <v>-0.28036311050527729</v>
      </c>
      <c r="C435" s="6">
        <v>0.9557786797692801</v>
      </c>
      <c r="D435" s="6">
        <f t="shared" si="36"/>
        <v>5.0648230702302097</v>
      </c>
      <c r="E435" s="6">
        <f t="shared" si="37"/>
        <v>5.4312876871463467E-3</v>
      </c>
      <c r="F435" s="6">
        <f t="shared" si="38"/>
        <v>5.6847996208853065E-2</v>
      </c>
      <c r="G435" s="6">
        <f t="shared" si="39"/>
        <v>-0.22406663270248689</v>
      </c>
      <c r="H435" s="6">
        <f t="shared" si="40"/>
        <v>0.23492920807677958</v>
      </c>
      <c r="I435" s="6">
        <f t="shared" si="41"/>
        <v>1</v>
      </c>
    </row>
    <row r="436" spans="1:9" x14ac:dyDescent="0.25">
      <c r="A436" s="6">
        <v>427</v>
      </c>
      <c r="B436" s="6">
        <v>1.7928277884493582</v>
      </c>
      <c r="C436" s="6">
        <v>0.46043275246436965</v>
      </c>
      <c r="D436" s="6">
        <f t="shared" si="36"/>
        <v>11.817658195438852</v>
      </c>
      <c r="E436" s="6">
        <f t="shared" si="37"/>
        <v>0.41634322408994956</v>
      </c>
      <c r="F436" s="6">
        <f t="shared" si="38"/>
        <v>0.13264238039045531</v>
      </c>
      <c r="G436" s="6">
        <f t="shared" si="39"/>
        <v>6.5783250531988691E-2</v>
      </c>
      <c r="H436" s="6">
        <f t="shared" si="40"/>
        <v>0.76690319764791037</v>
      </c>
      <c r="I436" s="6">
        <f t="shared" si="41"/>
        <v>0</v>
      </c>
    </row>
    <row r="437" spans="1:9" x14ac:dyDescent="0.25">
      <c r="A437" s="6">
        <v>428</v>
      </c>
      <c r="B437" s="6">
        <v>-0.50189555622637272</v>
      </c>
      <c r="C437" s="6">
        <v>0.19214453566087833</v>
      </c>
      <c r="D437" s="6">
        <f t="shared" si="36"/>
        <v>15.980201892051745</v>
      </c>
      <c r="E437" s="6">
        <f t="shared" si="37"/>
        <v>-3.8477030786181129E-2</v>
      </c>
      <c r="F437" s="6">
        <f t="shared" si="38"/>
        <v>0.17936311771987981</v>
      </c>
      <c r="G437" s="6">
        <f t="shared" si="39"/>
        <v>-0.44612731181788945</v>
      </c>
      <c r="H437" s="6">
        <f t="shared" si="40"/>
        <v>0.36917325024552716</v>
      </c>
      <c r="I437" s="6">
        <f t="shared" si="41"/>
        <v>1</v>
      </c>
    </row>
    <row r="438" spans="1:9" x14ac:dyDescent="0.25">
      <c r="A438" s="6">
        <v>429</v>
      </c>
      <c r="B438" s="6">
        <v>-9.524683264316991E-3</v>
      </c>
      <c r="C438" s="6">
        <v>0.33353679006317333</v>
      </c>
      <c r="D438" s="6">
        <f t="shared" si="36"/>
        <v>13.503397239043712</v>
      </c>
      <c r="E438" s="6">
        <f t="shared" si="37"/>
        <v>5.9112182507777104E-2</v>
      </c>
      <c r="F438" s="6">
        <f t="shared" si="38"/>
        <v>0.15156325589412989</v>
      </c>
      <c r="G438" s="6">
        <f t="shared" si="39"/>
        <v>-0.31561753617008981</v>
      </c>
      <c r="H438" s="6">
        <f t="shared" si="40"/>
        <v>0.43384190118564403</v>
      </c>
      <c r="I438" s="6">
        <f t="shared" si="41"/>
        <v>1</v>
      </c>
    </row>
    <row r="439" spans="1:9" x14ac:dyDescent="0.25">
      <c r="A439" s="6">
        <v>430</v>
      </c>
      <c r="B439" s="6">
        <v>2.0770585251739249E-2</v>
      </c>
      <c r="C439" s="6">
        <v>0.17847224341563159</v>
      </c>
      <c r="D439" s="6">
        <f t="shared" si="36"/>
        <v>16.286296162123694</v>
      </c>
      <c r="E439" s="6">
        <f t="shared" si="37"/>
        <v>6.5116785101803798E-2</v>
      </c>
      <c r="F439" s="6">
        <f t="shared" si="38"/>
        <v>0.18279874531502319</v>
      </c>
      <c r="G439" s="6">
        <f t="shared" si="39"/>
        <v>-0.34641916478384233</v>
      </c>
      <c r="H439" s="6">
        <f t="shared" si="40"/>
        <v>0.47665273498744992</v>
      </c>
      <c r="I439" s="6">
        <f t="shared" si="41"/>
        <v>1</v>
      </c>
    </row>
    <row r="440" spans="1:9" x14ac:dyDescent="0.25">
      <c r="A440" s="6">
        <v>431</v>
      </c>
      <c r="B440" s="6">
        <v>3.9215137803694233E-2</v>
      </c>
      <c r="C440" s="6">
        <v>0.50007629627368999</v>
      </c>
      <c r="D440" s="6">
        <f t="shared" si="36"/>
        <v>11.339416132404239</v>
      </c>
      <c r="E440" s="6">
        <f t="shared" si="37"/>
        <v>6.877254435148443E-2</v>
      </c>
      <c r="F440" s="6">
        <f t="shared" si="38"/>
        <v>0.12727455162144954</v>
      </c>
      <c r="G440" s="6">
        <f t="shared" si="39"/>
        <v>-0.27462086986756162</v>
      </c>
      <c r="H440" s="6">
        <f t="shared" si="40"/>
        <v>0.41216595857053051</v>
      </c>
      <c r="I440" s="6">
        <f t="shared" si="41"/>
        <v>1</v>
      </c>
    </row>
    <row r="441" spans="1:9" x14ac:dyDescent="0.25">
      <c r="A441" s="6">
        <v>432</v>
      </c>
      <c r="B441" s="6">
        <v>9.5884615802788176E-2</v>
      </c>
      <c r="C441" s="6">
        <v>0.47535630359813225</v>
      </c>
      <c r="D441" s="6">
        <f t="shared" si="36"/>
        <v>11.63577443802229</v>
      </c>
      <c r="E441" s="6">
        <f t="shared" si="37"/>
        <v>8.0004585236520778E-2</v>
      </c>
      <c r="F441" s="6">
        <f t="shared" si="38"/>
        <v>0.13060090194023202</v>
      </c>
      <c r="G441" s="6">
        <f t="shared" si="39"/>
        <v>-0.26784722038272463</v>
      </c>
      <c r="H441" s="6">
        <f t="shared" si="40"/>
        <v>0.42785639085576616</v>
      </c>
      <c r="I441" s="6">
        <f t="shared" si="41"/>
        <v>1</v>
      </c>
    </row>
    <row r="442" spans="1:9" x14ac:dyDescent="0.25">
      <c r="A442" s="6">
        <v>433</v>
      </c>
      <c r="B442" s="6">
        <v>-0.4940147846355103</v>
      </c>
      <c r="C442" s="6">
        <v>0.70143742179631952</v>
      </c>
      <c r="D442" s="6">
        <f t="shared" si="36"/>
        <v>9.0174714127898312</v>
      </c>
      <c r="E442" s="6">
        <f t="shared" si="37"/>
        <v>-3.6915040948977851E-2</v>
      </c>
      <c r="F442" s="6">
        <f t="shared" si="38"/>
        <v>0.10121285059310414</v>
      </c>
      <c r="G442" s="6">
        <f t="shared" si="39"/>
        <v>-0.34313888381156993</v>
      </c>
      <c r="H442" s="6">
        <f t="shared" si="40"/>
        <v>0.26930880191361423</v>
      </c>
      <c r="I442" s="6">
        <f t="shared" si="41"/>
        <v>1</v>
      </c>
    </row>
    <row r="443" spans="1:9" x14ac:dyDescent="0.25">
      <c r="A443" s="6">
        <v>434</v>
      </c>
      <c r="B443" s="6">
        <v>-1.6396552382502705</v>
      </c>
      <c r="C443" s="6">
        <v>0.15091402935880613</v>
      </c>
      <c r="D443" s="6">
        <f t="shared" si="36"/>
        <v>16.965121787223406</v>
      </c>
      <c r="E443" s="6">
        <f t="shared" si="37"/>
        <v>-0.26398401826968515</v>
      </c>
      <c r="F443" s="6">
        <f t="shared" si="38"/>
        <v>0.19041794069994447</v>
      </c>
      <c r="G443" s="6">
        <f t="shared" si="39"/>
        <v>-0.68400898488106132</v>
      </c>
      <c r="H443" s="6">
        <f t="shared" si="40"/>
        <v>0.15604094834169108</v>
      </c>
      <c r="I443" s="6">
        <f t="shared" si="41"/>
        <v>1</v>
      </c>
    </row>
    <row r="444" spans="1:9" x14ac:dyDescent="0.25">
      <c r="A444" s="6">
        <v>435</v>
      </c>
      <c r="B444" s="6">
        <v>-0.18584614736028016</v>
      </c>
      <c r="C444" s="6">
        <v>0.16891994994964446</v>
      </c>
      <c r="D444" s="6">
        <f t="shared" si="36"/>
        <v>16.511381998640097</v>
      </c>
      <c r="E444" s="6">
        <f t="shared" si="37"/>
        <v>2.416480053847446E-2</v>
      </c>
      <c r="F444" s="6">
        <f t="shared" si="38"/>
        <v>0.18532512750123634</v>
      </c>
      <c r="G444" s="6">
        <f t="shared" si="39"/>
        <v>-0.39020522077850073</v>
      </c>
      <c r="H444" s="6">
        <f t="shared" si="40"/>
        <v>0.43853482185544967</v>
      </c>
      <c r="I444" s="6">
        <f t="shared" si="41"/>
        <v>1</v>
      </c>
    </row>
    <row r="445" spans="1:9" x14ac:dyDescent="0.25">
      <c r="A445" s="6">
        <v>436</v>
      </c>
      <c r="B445" s="6">
        <v>0.5576180228672456</v>
      </c>
      <c r="C445" s="6">
        <v>0.26676229132969148</v>
      </c>
      <c r="D445" s="6">
        <f t="shared" si="36"/>
        <v>14.553571552200335</v>
      </c>
      <c r="E445" s="6">
        <f t="shared" si="37"/>
        <v>0.17152137150757202</v>
      </c>
      <c r="F445" s="6">
        <f t="shared" si="38"/>
        <v>0.16335049989952594</v>
      </c>
      <c r="G445" s="6">
        <f t="shared" si="39"/>
        <v>-0.21750711881933238</v>
      </c>
      <c r="H445" s="6">
        <f t="shared" si="40"/>
        <v>0.56054986183447642</v>
      </c>
      <c r="I445" s="6">
        <f t="shared" si="41"/>
        <v>1</v>
      </c>
    </row>
    <row r="446" spans="1:9" x14ac:dyDescent="0.25">
      <c r="A446" s="6">
        <v>437</v>
      </c>
      <c r="B446" s="6">
        <v>5.6753606259007938E-2</v>
      </c>
      <c r="C446" s="6">
        <v>0.2632221442304758</v>
      </c>
      <c r="D446" s="6">
        <f t="shared" si="36"/>
        <v>14.61408652811301</v>
      </c>
      <c r="E446" s="6">
        <f t="shared" si="37"/>
        <v>7.2248715329345792E-2</v>
      </c>
      <c r="F446" s="6">
        <f t="shared" si="38"/>
        <v>0.16402972503208443</v>
      </c>
      <c r="G446" s="6">
        <f t="shared" si="39"/>
        <v>-0.31758774257886013</v>
      </c>
      <c r="H446" s="6">
        <f t="shared" si="40"/>
        <v>0.46208517323755172</v>
      </c>
      <c r="I446" s="6">
        <f t="shared" si="41"/>
        <v>1</v>
      </c>
    </row>
    <row r="447" spans="1:9" x14ac:dyDescent="0.25">
      <c r="A447" s="6">
        <v>438</v>
      </c>
      <c r="B447" s="6">
        <v>1.1637780517048668</v>
      </c>
      <c r="C447" s="6">
        <v>0.66719565416425064</v>
      </c>
      <c r="D447" s="6">
        <f t="shared" si="36"/>
        <v>9.4142961763902164</v>
      </c>
      <c r="E447" s="6">
        <f t="shared" si="37"/>
        <v>0.29166389738169135</v>
      </c>
      <c r="F447" s="6">
        <f t="shared" si="38"/>
        <v>0.10566684480848516</v>
      </c>
      <c r="G447" s="6">
        <f t="shared" si="39"/>
        <v>-2.1225281644894678E-2</v>
      </c>
      <c r="H447" s="6">
        <f t="shared" si="40"/>
        <v>0.60455307640827738</v>
      </c>
      <c r="I447" s="6">
        <f t="shared" si="41"/>
        <v>1</v>
      </c>
    </row>
    <row r="448" spans="1:9" x14ac:dyDescent="0.25">
      <c r="A448" s="6">
        <v>439</v>
      </c>
      <c r="B448" s="6">
        <v>0.20370066522445995</v>
      </c>
      <c r="C448" s="6">
        <v>0.98568681905575728</v>
      </c>
      <c r="D448" s="6">
        <f t="shared" si="36"/>
        <v>3.8689400208899793</v>
      </c>
      <c r="E448" s="6">
        <f t="shared" si="37"/>
        <v>0.10137401227071156</v>
      </c>
      <c r="F448" s="6">
        <f t="shared" si="38"/>
        <v>4.3425305206137542E-2</v>
      </c>
      <c r="G448" s="6">
        <f t="shared" si="39"/>
        <v>-9.9208290851883665E-2</v>
      </c>
      <c r="H448" s="6">
        <f t="shared" si="40"/>
        <v>0.30195631539330681</v>
      </c>
      <c r="I448" s="6">
        <f t="shared" si="41"/>
        <v>1</v>
      </c>
    </row>
    <row r="449" spans="1:9" x14ac:dyDescent="0.25">
      <c r="A449" s="6">
        <v>440</v>
      </c>
      <c r="B449" s="6">
        <v>-0.63101424530032091</v>
      </c>
      <c r="C449" s="6">
        <v>0.8078554643391217</v>
      </c>
      <c r="D449" s="6">
        <f t="shared" si="36"/>
        <v>7.7034339977780419</v>
      </c>
      <c r="E449" s="6">
        <f t="shared" si="37"/>
        <v>-6.4068697515916512E-2</v>
      </c>
      <c r="F449" s="6">
        <f t="shared" si="38"/>
        <v>8.6463985143893904E-2</v>
      </c>
      <c r="G449" s="6">
        <f t="shared" si="39"/>
        <v>-0.34710282068435372</v>
      </c>
      <c r="H449" s="6">
        <f t="shared" si="40"/>
        <v>0.21896542565252072</v>
      </c>
      <c r="I449" s="6">
        <f t="shared" si="41"/>
        <v>1</v>
      </c>
    </row>
    <row r="450" spans="1:9" x14ac:dyDescent="0.25">
      <c r="A450" s="6">
        <v>441</v>
      </c>
      <c r="B450" s="6">
        <v>-1.6859803508850746</v>
      </c>
      <c r="C450" s="6">
        <v>0.40241706595049898</v>
      </c>
      <c r="D450" s="6">
        <f t="shared" si="36"/>
        <v>12.552111285376485</v>
      </c>
      <c r="E450" s="6">
        <f t="shared" si="37"/>
        <v>-0.27316577849564583</v>
      </c>
      <c r="F450" s="6">
        <f t="shared" si="38"/>
        <v>0.14088594307633945</v>
      </c>
      <c r="G450" s="6">
        <f t="shared" si="39"/>
        <v>-0.63445500030684632</v>
      </c>
      <c r="H450" s="6">
        <f t="shared" si="40"/>
        <v>8.8123443315554717E-2</v>
      </c>
      <c r="I450" s="6">
        <f t="shared" si="41"/>
        <v>1</v>
      </c>
    </row>
    <row r="451" spans="1:9" x14ac:dyDescent="0.25">
      <c r="A451" s="6">
        <v>442</v>
      </c>
      <c r="B451" s="6">
        <v>-1.410917320754379</v>
      </c>
      <c r="C451" s="6">
        <v>0.75325785088656272</v>
      </c>
      <c r="D451" s="6">
        <f t="shared" si="36"/>
        <v>8.3985920553417941</v>
      </c>
      <c r="E451" s="6">
        <f t="shared" si="37"/>
        <v>-0.21864755617428694</v>
      </c>
      <c r="F451" s="6">
        <f t="shared" si="38"/>
        <v>9.426649711182758E-2</v>
      </c>
      <c r="G451" s="6">
        <f t="shared" si="39"/>
        <v>-0.51417638897678986</v>
      </c>
      <c r="H451" s="6">
        <f t="shared" si="40"/>
        <v>7.6881276628215922E-2</v>
      </c>
      <c r="I451" s="6">
        <f t="shared" si="41"/>
        <v>1</v>
      </c>
    </row>
    <row r="452" spans="1:9" x14ac:dyDescent="0.25">
      <c r="A452" s="6">
        <v>443</v>
      </c>
      <c r="B452" s="6">
        <v>0.58100795286009088</v>
      </c>
      <c r="C452" s="6">
        <v>0.8435621204260384</v>
      </c>
      <c r="D452" s="6">
        <f t="shared" si="36"/>
        <v>7.2080763637647571</v>
      </c>
      <c r="E452" s="6">
        <f t="shared" si="37"/>
        <v>0.17615731768625353</v>
      </c>
      <c r="F452" s="6">
        <f t="shared" si="38"/>
        <v>8.0904049779925949E-2</v>
      </c>
      <c r="G452" s="6">
        <f t="shared" si="39"/>
        <v>-9.7625573024818779E-2</v>
      </c>
      <c r="H452" s="6">
        <f t="shared" si="40"/>
        <v>0.44994020839732585</v>
      </c>
      <c r="I452" s="6">
        <f t="shared" si="41"/>
        <v>1</v>
      </c>
    </row>
    <row r="453" spans="1:9" x14ac:dyDescent="0.25">
      <c r="A453" s="6">
        <v>444</v>
      </c>
      <c r="B453" s="6">
        <v>-0.12682903616223484</v>
      </c>
      <c r="C453" s="6">
        <v>5.1576281014435255E-3</v>
      </c>
      <c r="D453" s="6">
        <f t="shared" si="36"/>
        <v>28.20772669621855</v>
      </c>
      <c r="E453" s="6">
        <f t="shared" si="37"/>
        <v>3.5862148551875618E-2</v>
      </c>
      <c r="F453" s="6">
        <f t="shared" si="38"/>
        <v>0.31660587508224841</v>
      </c>
      <c r="G453" s="6">
        <f t="shared" si="39"/>
        <v>-0.50574034937809287</v>
      </c>
      <c r="H453" s="6">
        <f t="shared" si="40"/>
        <v>0.57746464648184415</v>
      </c>
      <c r="I453" s="6">
        <f t="shared" si="41"/>
        <v>1</v>
      </c>
    </row>
    <row r="454" spans="1:9" x14ac:dyDescent="0.25">
      <c r="A454" s="6">
        <v>445</v>
      </c>
      <c r="B454" s="6">
        <v>-0.86145291788852774</v>
      </c>
      <c r="C454" s="6">
        <v>0.1400799584948271</v>
      </c>
      <c r="D454" s="6">
        <f t="shared" si="36"/>
        <v>17.259887606760966</v>
      </c>
      <c r="E454" s="6">
        <f t="shared" si="37"/>
        <v>-0.10974225378275965</v>
      </c>
      <c r="F454" s="6">
        <f t="shared" si="38"/>
        <v>0.19372641682225233</v>
      </c>
      <c r="G454" s="6">
        <f t="shared" si="39"/>
        <v>-0.53340043438912599</v>
      </c>
      <c r="H454" s="6">
        <f t="shared" si="40"/>
        <v>0.31391592682360669</v>
      </c>
      <c r="I454" s="6">
        <f t="shared" si="41"/>
        <v>1</v>
      </c>
    </row>
    <row r="455" spans="1:9" x14ac:dyDescent="0.25">
      <c r="A455" s="6">
        <v>446</v>
      </c>
      <c r="B455" s="6">
        <v>2.2793756215833127</v>
      </c>
      <c r="C455" s="6">
        <v>0.62358470412305067</v>
      </c>
      <c r="D455" s="6">
        <f t="shared" si="36"/>
        <v>9.9130945971232105</v>
      </c>
      <c r="E455" s="6">
        <f t="shared" si="37"/>
        <v>0.51277829544130027</v>
      </c>
      <c r="F455" s="6">
        <f t="shared" si="38"/>
        <v>0.11126539984932735</v>
      </c>
      <c r="G455" s="6">
        <f t="shared" si="39"/>
        <v>0.19170717736812926</v>
      </c>
      <c r="H455" s="6">
        <f t="shared" si="40"/>
        <v>0.83384941351447128</v>
      </c>
      <c r="I455" s="6">
        <f t="shared" si="41"/>
        <v>0</v>
      </c>
    </row>
    <row r="456" spans="1:9" x14ac:dyDescent="0.25">
      <c r="A456" s="6">
        <v>447</v>
      </c>
      <c r="B456" s="6">
        <v>3.2325715437764302E-2</v>
      </c>
      <c r="C456" s="6">
        <v>0.76558732871486557</v>
      </c>
      <c r="D456" s="6">
        <f t="shared" si="36"/>
        <v>8.2464427336676529</v>
      </c>
      <c r="E456" s="6">
        <f t="shared" si="37"/>
        <v>6.7407042560738331E-2</v>
      </c>
      <c r="F456" s="6">
        <f t="shared" si="38"/>
        <v>9.2558760446246877E-2</v>
      </c>
      <c r="G456" s="6">
        <f t="shared" si="39"/>
        <v>-0.22543264771834637</v>
      </c>
      <c r="H456" s="6">
        <f t="shared" si="40"/>
        <v>0.360246732839823</v>
      </c>
      <c r="I456" s="6">
        <f t="shared" si="41"/>
        <v>1</v>
      </c>
    </row>
    <row r="457" spans="1:9" x14ac:dyDescent="0.25">
      <c r="A457" s="6">
        <v>448</v>
      </c>
      <c r="B457" s="6">
        <v>0.6409402431017952</v>
      </c>
      <c r="C457" s="6">
        <v>0.29029206213568531</v>
      </c>
      <c r="D457" s="6">
        <f t="shared" si="36"/>
        <v>14.165064022322056</v>
      </c>
      <c r="E457" s="6">
        <f t="shared" si="37"/>
        <v>0.188036056614102</v>
      </c>
      <c r="F457" s="6">
        <f t="shared" si="38"/>
        <v>0.15898985900854462</v>
      </c>
      <c r="G457" s="6">
        <f t="shared" si="39"/>
        <v>-0.19576475254883435</v>
      </c>
      <c r="H457" s="6">
        <f t="shared" si="40"/>
        <v>0.57183686577703829</v>
      </c>
      <c r="I457" s="6">
        <f t="shared" si="41"/>
        <v>1</v>
      </c>
    </row>
    <row r="458" spans="1:9" x14ac:dyDescent="0.25">
      <c r="A458" s="6">
        <v>449</v>
      </c>
      <c r="B458" s="6">
        <v>0.26900352168013342</v>
      </c>
      <c r="C458" s="6">
        <v>0.18005920590838342</v>
      </c>
      <c r="D458" s="6">
        <f t="shared" si="36"/>
        <v>16.249836428776735</v>
      </c>
      <c r="E458" s="6">
        <f t="shared" si="37"/>
        <v>0.11431721167042215</v>
      </c>
      <c r="F458" s="6">
        <f t="shared" si="38"/>
        <v>0.18238951822962582</v>
      </c>
      <c r="G458" s="6">
        <f t="shared" si="39"/>
        <v>-0.29675783237740205</v>
      </c>
      <c r="H458" s="6">
        <f t="shared" si="40"/>
        <v>0.52539225571824633</v>
      </c>
      <c r="I458" s="6">
        <f t="shared" si="41"/>
        <v>1</v>
      </c>
    </row>
    <row r="459" spans="1:9" x14ac:dyDescent="0.25">
      <c r="A459" s="6">
        <v>450</v>
      </c>
      <c r="B459" s="6">
        <v>-1.7566253518452868</v>
      </c>
      <c r="C459" s="6">
        <v>0.67116306039613027</v>
      </c>
      <c r="D459" s="6">
        <f t="shared" ref="D459:D522" si="42">CHIINV(C459,$B$3+$B$4-2)</f>
        <v>9.3686363806936335</v>
      </c>
      <c r="E459" s="6">
        <f t="shared" ref="E459:E522" si="43">$B$1+B459*SQRT($B$2^2*(1/$B$3+1/$B$4))</f>
        <v>-0.28716780510900591</v>
      </c>
      <c r="F459" s="6">
        <f t="shared" ref="F459:F522" si="44">$B$2^2/($B$3+$B$4-2)*D459</f>
        <v>0.10515435545660375</v>
      </c>
      <c r="G459" s="6">
        <f t="shared" ref="G459:G522" si="45">E459-$B$6*SQRT(F459*(1/$B$3+1/$B$4))</f>
        <v>-0.59929729799658593</v>
      </c>
      <c r="H459" s="6">
        <f t="shared" ref="H459:H522" si="46">E459+$B$6*SQRT(F459*(1/$B$3+1/$B$4))</f>
        <v>2.4961687778574104E-2</v>
      </c>
      <c r="I459" s="6">
        <f t="shared" ref="I459:I522" si="47">IF(-G459&lt;$B$7,1,0)*IF(H459&lt;$B$7,1,0)</f>
        <v>1</v>
      </c>
    </row>
    <row r="460" spans="1:9" x14ac:dyDescent="0.25">
      <c r="A460" s="6">
        <v>451</v>
      </c>
      <c r="B460" s="6">
        <v>-1.1601719052123372</v>
      </c>
      <c r="C460" s="6">
        <v>0.55977050080874047</v>
      </c>
      <c r="D460" s="6">
        <f t="shared" si="42"/>
        <v>10.642599179891773</v>
      </c>
      <c r="E460" s="6">
        <f t="shared" si="43"/>
        <v>-0.16894914957967044</v>
      </c>
      <c r="F460" s="6">
        <f t="shared" si="44"/>
        <v>0.11945342007837026</v>
      </c>
      <c r="G460" s="6">
        <f t="shared" si="45"/>
        <v>-0.50162438141236199</v>
      </c>
      <c r="H460" s="6">
        <f t="shared" si="46"/>
        <v>0.16372608225302104</v>
      </c>
      <c r="I460" s="6">
        <f t="shared" si="47"/>
        <v>1</v>
      </c>
    </row>
    <row r="461" spans="1:9" x14ac:dyDescent="0.25">
      <c r="A461" s="6">
        <v>452</v>
      </c>
      <c r="B461" s="6">
        <v>0.71715021476848051</v>
      </c>
      <c r="C461" s="6">
        <v>0.77861873226111633</v>
      </c>
      <c r="D461" s="6">
        <f t="shared" si="42"/>
        <v>8.0829024082437648</v>
      </c>
      <c r="E461" s="6">
        <f t="shared" si="43"/>
        <v>0.20314107518549873</v>
      </c>
      <c r="F461" s="6">
        <f t="shared" si="44"/>
        <v>9.0723170205328704E-2</v>
      </c>
      <c r="G461" s="6">
        <f t="shared" si="45"/>
        <v>-8.6780331215077833E-2</v>
      </c>
      <c r="H461" s="6">
        <f t="shared" si="46"/>
        <v>0.4930624815860753</v>
      </c>
      <c r="I461" s="6">
        <f t="shared" si="47"/>
        <v>1</v>
      </c>
    </row>
    <row r="462" spans="1:9" x14ac:dyDescent="0.25">
      <c r="A462" s="6">
        <v>453</v>
      </c>
      <c r="B462" s="6">
        <v>0.10626536095514894</v>
      </c>
      <c r="C462" s="6">
        <v>5.7435834833826714E-2</v>
      </c>
      <c r="D462" s="6">
        <f t="shared" si="42"/>
        <v>20.546076901064374</v>
      </c>
      <c r="E462" s="6">
        <f t="shared" si="43"/>
        <v>8.2062076466108663E-2</v>
      </c>
      <c r="F462" s="6">
        <f t="shared" si="44"/>
        <v>0.23061087931062166</v>
      </c>
      <c r="G462" s="6">
        <f t="shared" si="45"/>
        <v>-0.38017105352594782</v>
      </c>
      <c r="H462" s="6">
        <f t="shared" si="46"/>
        <v>0.54429520645816509</v>
      </c>
      <c r="I462" s="6">
        <f t="shared" si="47"/>
        <v>1</v>
      </c>
    </row>
    <row r="463" spans="1:9" x14ac:dyDescent="0.25">
      <c r="A463" s="6">
        <v>454</v>
      </c>
      <c r="B463" s="6">
        <v>-3.0260025596362539E-2</v>
      </c>
      <c r="C463" s="6">
        <v>0.14661091952269051</v>
      </c>
      <c r="D463" s="6">
        <f t="shared" si="42"/>
        <v>17.08004754767321</v>
      </c>
      <c r="E463" s="6">
        <f t="shared" si="43"/>
        <v>5.5002382646156985E-2</v>
      </c>
      <c r="F463" s="6">
        <f t="shared" si="44"/>
        <v>0.19170787701237976</v>
      </c>
      <c r="G463" s="6">
        <f t="shared" si="45"/>
        <v>-0.36644285710163527</v>
      </c>
      <c r="H463" s="6">
        <f t="shared" si="46"/>
        <v>0.47644762239394922</v>
      </c>
      <c r="I463" s="6">
        <f t="shared" si="47"/>
        <v>1</v>
      </c>
    </row>
    <row r="464" spans="1:9" x14ac:dyDescent="0.25">
      <c r="A464" s="6">
        <v>455</v>
      </c>
      <c r="B464" s="6">
        <v>-1.0089524948853068</v>
      </c>
      <c r="C464" s="6">
        <v>0.40626239814447462</v>
      </c>
      <c r="D464" s="6">
        <f t="shared" si="42"/>
        <v>12.501846567095427</v>
      </c>
      <c r="E464" s="6">
        <f t="shared" si="43"/>
        <v>-0.13897706126377929</v>
      </c>
      <c r="F464" s="6">
        <f t="shared" si="44"/>
        <v>0.14032176768962634</v>
      </c>
      <c r="G464" s="6">
        <f t="shared" si="45"/>
        <v>-0.49954216911969873</v>
      </c>
      <c r="H464" s="6">
        <f t="shared" si="46"/>
        <v>0.22158804659214015</v>
      </c>
      <c r="I464" s="6">
        <f t="shared" si="47"/>
        <v>1</v>
      </c>
    </row>
    <row r="465" spans="1:9" x14ac:dyDescent="0.25">
      <c r="A465" s="6">
        <v>456</v>
      </c>
      <c r="B465" s="6">
        <v>-1.4377064871951006</v>
      </c>
      <c r="C465" s="6">
        <v>0.63332010864589372</v>
      </c>
      <c r="D465" s="6">
        <f t="shared" si="42"/>
        <v>9.8020694316030248</v>
      </c>
      <c r="E465" s="6">
        <f t="shared" si="43"/>
        <v>-0.22395724003520129</v>
      </c>
      <c r="F465" s="6">
        <f t="shared" si="44"/>
        <v>0.11001924413943166</v>
      </c>
      <c r="G465" s="6">
        <f t="shared" si="45"/>
        <v>-0.54322532139089175</v>
      </c>
      <c r="H465" s="6">
        <f t="shared" si="46"/>
        <v>9.5310841320489115E-2</v>
      </c>
      <c r="I465" s="6">
        <f t="shared" si="47"/>
        <v>1</v>
      </c>
    </row>
    <row r="466" spans="1:9" x14ac:dyDescent="0.25">
      <c r="A466" s="6">
        <v>457</v>
      </c>
      <c r="B466" s="6">
        <v>0.5909987521590665</v>
      </c>
      <c r="C466" s="6">
        <v>0.67195654164250618</v>
      </c>
      <c r="D466" s="6">
        <f t="shared" si="42"/>
        <v>9.3594961589246388</v>
      </c>
      <c r="E466" s="6">
        <f t="shared" si="43"/>
        <v>0.1781375206131639</v>
      </c>
      <c r="F466" s="6">
        <f t="shared" si="44"/>
        <v>0.10505176484578339</v>
      </c>
      <c r="G466" s="6">
        <f t="shared" si="45"/>
        <v>-0.13383967535235913</v>
      </c>
      <c r="H466" s="6">
        <f t="shared" si="46"/>
        <v>0.49011471657868694</v>
      </c>
      <c r="I466" s="6">
        <f t="shared" si="47"/>
        <v>1</v>
      </c>
    </row>
    <row r="467" spans="1:9" x14ac:dyDescent="0.25">
      <c r="A467" s="6">
        <v>458</v>
      </c>
      <c r="B467" s="6">
        <v>9.3887138064019382E-2</v>
      </c>
      <c r="C467" s="6">
        <v>0.68337046418652914</v>
      </c>
      <c r="D467" s="6">
        <f t="shared" si="42"/>
        <v>9.2276784328880606</v>
      </c>
      <c r="E467" s="6">
        <f t="shared" si="43"/>
        <v>7.9608679849335812E-2</v>
      </c>
      <c r="F467" s="6">
        <f t="shared" si="44"/>
        <v>0.10357223170393834</v>
      </c>
      <c r="G467" s="6">
        <f t="shared" si="45"/>
        <v>-0.23016380610603351</v>
      </c>
      <c r="H467" s="6">
        <f t="shared" si="46"/>
        <v>0.38938116580470516</v>
      </c>
      <c r="I467" s="6">
        <f t="shared" si="47"/>
        <v>1</v>
      </c>
    </row>
    <row r="468" spans="1:9" x14ac:dyDescent="0.25">
      <c r="A468" s="6">
        <v>459</v>
      </c>
      <c r="B468" s="6">
        <v>-0.20799802769033704</v>
      </c>
      <c r="C468" s="6">
        <v>0.9073152867213965</v>
      </c>
      <c r="D468" s="6">
        <f t="shared" si="42"/>
        <v>6.1691661715329644</v>
      </c>
      <c r="E468" s="6">
        <f t="shared" si="43"/>
        <v>1.9774239087535922E-2</v>
      </c>
      <c r="F468" s="6">
        <f t="shared" si="44"/>
        <v>6.9243235206466955E-2</v>
      </c>
      <c r="G468" s="6">
        <f t="shared" si="45"/>
        <v>-0.233510981680595</v>
      </c>
      <c r="H468" s="6">
        <f t="shared" si="46"/>
        <v>0.27305945985566682</v>
      </c>
      <c r="I468" s="6">
        <f t="shared" si="47"/>
        <v>1</v>
      </c>
    </row>
    <row r="469" spans="1:9" x14ac:dyDescent="0.25">
      <c r="A469" s="6">
        <v>460</v>
      </c>
      <c r="B469" s="6">
        <v>4.6642298912047409E-2</v>
      </c>
      <c r="C469" s="6">
        <v>4.0498062074648275E-2</v>
      </c>
      <c r="D469" s="6">
        <f t="shared" si="42"/>
        <v>21.743424694418266</v>
      </c>
      <c r="E469" s="6">
        <f t="shared" si="43"/>
        <v>7.0244627387613834E-2</v>
      </c>
      <c r="F469" s="6">
        <f t="shared" si="44"/>
        <v>0.2440500107222085</v>
      </c>
      <c r="G469" s="6">
        <f t="shared" si="45"/>
        <v>-0.40526639617587418</v>
      </c>
      <c r="H469" s="6">
        <f t="shared" si="46"/>
        <v>0.5457556509511019</v>
      </c>
      <c r="I469" s="6">
        <f t="shared" si="47"/>
        <v>1</v>
      </c>
    </row>
    <row r="470" spans="1:9" x14ac:dyDescent="0.25">
      <c r="A470" s="6">
        <v>461</v>
      </c>
      <c r="B470" s="6">
        <v>-0.39195811041281559</v>
      </c>
      <c r="C470" s="6">
        <v>0.98721274452955721</v>
      </c>
      <c r="D470" s="6">
        <f t="shared" si="42"/>
        <v>3.7716838208591352</v>
      </c>
      <c r="E470" s="6">
        <f t="shared" si="43"/>
        <v>-1.6687137358998239E-2</v>
      </c>
      <c r="F470" s="6">
        <f t="shared" si="44"/>
        <v>4.2333693512308007E-2</v>
      </c>
      <c r="G470" s="6">
        <f t="shared" si="45"/>
        <v>-0.21473230709194827</v>
      </c>
      <c r="H470" s="6">
        <f t="shared" si="46"/>
        <v>0.18135803237395179</v>
      </c>
      <c r="I470" s="6">
        <f t="shared" si="47"/>
        <v>1</v>
      </c>
    </row>
    <row r="471" spans="1:9" x14ac:dyDescent="0.25">
      <c r="A471" s="6">
        <v>462</v>
      </c>
      <c r="B471" s="6">
        <v>1.2494706425059121</v>
      </c>
      <c r="C471" s="6">
        <v>0.32459486678670613</v>
      </c>
      <c r="D471" s="6">
        <f t="shared" si="42"/>
        <v>13.635389796530117</v>
      </c>
      <c r="E471" s="6">
        <f t="shared" si="43"/>
        <v>0.30864839622315621</v>
      </c>
      <c r="F471" s="6">
        <f t="shared" si="44"/>
        <v>0.15304475135873707</v>
      </c>
      <c r="G471" s="6">
        <f t="shared" si="45"/>
        <v>-6.7908316487023668E-2</v>
      </c>
      <c r="H471" s="6">
        <f t="shared" si="46"/>
        <v>0.68520510893333608</v>
      </c>
      <c r="I471" s="6">
        <f t="shared" si="47"/>
        <v>1</v>
      </c>
    </row>
    <row r="472" spans="1:9" x14ac:dyDescent="0.25">
      <c r="A472" s="6">
        <v>463</v>
      </c>
      <c r="B472" s="6">
        <v>-0.34301137930015102</v>
      </c>
      <c r="C472" s="6">
        <v>0.63115329447309798</v>
      </c>
      <c r="D472" s="6">
        <f t="shared" si="42"/>
        <v>9.8267886338854566</v>
      </c>
      <c r="E472" s="6">
        <f t="shared" si="43"/>
        <v>-6.9857653955028298E-3</v>
      </c>
      <c r="F472" s="6">
        <f t="shared" si="44"/>
        <v>0.1102966945257832</v>
      </c>
      <c r="G472" s="6">
        <f t="shared" si="45"/>
        <v>-0.32665616398587688</v>
      </c>
      <c r="H472" s="6">
        <f t="shared" si="46"/>
        <v>0.31268463319487122</v>
      </c>
      <c r="I472" s="6">
        <f t="shared" si="47"/>
        <v>1</v>
      </c>
    </row>
    <row r="473" spans="1:9" x14ac:dyDescent="0.25">
      <c r="A473" s="6">
        <v>464</v>
      </c>
      <c r="B473" s="6">
        <v>-5.2234554459573701E-2</v>
      </c>
      <c r="C473" s="6">
        <v>0.70204779198583944</v>
      </c>
      <c r="D473" s="6">
        <f t="shared" si="42"/>
        <v>9.0103308178346708</v>
      </c>
      <c r="E473" s="6">
        <f t="shared" si="43"/>
        <v>5.0646972726465372E-2</v>
      </c>
      <c r="F473" s="6">
        <f t="shared" si="44"/>
        <v>0.10113270396027783</v>
      </c>
      <c r="G473" s="6">
        <f t="shared" si="45"/>
        <v>-0.25545560257816169</v>
      </c>
      <c r="H473" s="6">
        <f t="shared" si="46"/>
        <v>0.35674954803109249</v>
      </c>
      <c r="I473" s="6">
        <f t="shared" si="47"/>
        <v>1</v>
      </c>
    </row>
    <row r="474" spans="1:9" x14ac:dyDescent="0.25">
      <c r="A474" s="6">
        <v>465</v>
      </c>
      <c r="B474" s="6">
        <v>-8.3825852925656363E-2</v>
      </c>
      <c r="C474" s="6">
        <v>0.1773430585650197</v>
      </c>
      <c r="D474" s="6">
        <f t="shared" si="42"/>
        <v>16.312395719848922</v>
      </c>
      <c r="E474" s="6">
        <f t="shared" si="43"/>
        <v>4.4385493557941885E-2</v>
      </c>
      <c r="F474" s="6">
        <f t="shared" si="44"/>
        <v>0.18309168892589431</v>
      </c>
      <c r="G474" s="6">
        <f t="shared" si="45"/>
        <v>-0.36748007720698639</v>
      </c>
      <c r="H474" s="6">
        <f t="shared" si="46"/>
        <v>0.4562510643228701</v>
      </c>
      <c r="I474" s="6">
        <f t="shared" si="47"/>
        <v>1</v>
      </c>
    </row>
    <row r="475" spans="1:9" x14ac:dyDescent="0.25">
      <c r="A475" s="6">
        <v>466</v>
      </c>
      <c r="B475" s="6">
        <v>-0.56343651522183791</v>
      </c>
      <c r="C475" s="6">
        <v>0.20831934568315683</v>
      </c>
      <c r="D475" s="6">
        <f t="shared" si="42"/>
        <v>15.639329878559044</v>
      </c>
      <c r="E475" s="6">
        <f t="shared" si="43"/>
        <v>-5.0674612128865509E-2</v>
      </c>
      <c r="F475" s="6">
        <f t="shared" si="44"/>
        <v>0.17553714183443661</v>
      </c>
      <c r="G475" s="6">
        <f t="shared" si="45"/>
        <v>-0.45395368432651784</v>
      </c>
      <c r="H475" s="6">
        <f t="shared" si="46"/>
        <v>0.35260446006878687</v>
      </c>
      <c r="I475" s="6">
        <f t="shared" si="47"/>
        <v>1</v>
      </c>
    </row>
    <row r="476" spans="1:9" x14ac:dyDescent="0.25">
      <c r="A476" s="6">
        <v>467</v>
      </c>
      <c r="B476" s="6">
        <v>0.48040419642347842</v>
      </c>
      <c r="C476" s="6">
        <v>0.68163090914639723</v>
      </c>
      <c r="D476" s="6">
        <f t="shared" si="42"/>
        <v>9.2478120033320685</v>
      </c>
      <c r="E476" s="6">
        <f t="shared" si="43"/>
        <v>0.15621738625610454</v>
      </c>
      <c r="F476" s="6">
        <f t="shared" si="44"/>
        <v>0.10379821257639943</v>
      </c>
      <c r="G476" s="6">
        <f t="shared" si="45"/>
        <v>-0.15389285680346737</v>
      </c>
      <c r="H476" s="6">
        <f t="shared" si="46"/>
        <v>0.46632762931567645</v>
      </c>
      <c r="I476" s="6">
        <f t="shared" si="47"/>
        <v>1</v>
      </c>
    </row>
    <row r="477" spans="1:9" x14ac:dyDescent="0.25">
      <c r="A477" s="6">
        <v>468</v>
      </c>
      <c r="B477" s="6">
        <v>0.85382680481416173</v>
      </c>
      <c r="C477" s="6">
        <v>0.2521439252906888</v>
      </c>
      <c r="D477" s="6">
        <f t="shared" si="42"/>
        <v>14.807305786737766</v>
      </c>
      <c r="E477" s="6">
        <f t="shared" si="43"/>
        <v>0.2302307379391417</v>
      </c>
      <c r="F477" s="6">
        <f t="shared" si="44"/>
        <v>0.1661984340924936</v>
      </c>
      <c r="G477" s="6">
        <f t="shared" si="45"/>
        <v>-0.16217435711988357</v>
      </c>
      <c r="H477" s="6">
        <f t="shared" si="46"/>
        <v>0.62263583299816694</v>
      </c>
      <c r="I477" s="6">
        <f t="shared" si="47"/>
        <v>1</v>
      </c>
    </row>
    <row r="478" spans="1:9" x14ac:dyDescent="0.25">
      <c r="A478" s="6">
        <v>469</v>
      </c>
      <c r="B478" s="6">
        <v>-0.38543930713785812</v>
      </c>
      <c r="C478" s="6">
        <v>2.3194067201757866E-3</v>
      </c>
      <c r="D478" s="6">
        <f t="shared" si="42"/>
        <v>30.533596842190878</v>
      </c>
      <c r="E478" s="6">
        <f t="shared" si="43"/>
        <v>-1.5395093255345091E-2</v>
      </c>
      <c r="F478" s="6">
        <f t="shared" si="44"/>
        <v>0.34271163542315397</v>
      </c>
      <c r="G478" s="6">
        <f t="shared" si="45"/>
        <v>-0.57888429583108258</v>
      </c>
      <c r="H478" s="6">
        <f t="shared" si="46"/>
        <v>0.54809410932039249</v>
      </c>
      <c r="I478" s="6">
        <f t="shared" si="47"/>
        <v>1</v>
      </c>
    </row>
    <row r="479" spans="1:9" x14ac:dyDescent="0.25">
      <c r="A479" s="6">
        <v>470</v>
      </c>
      <c r="B479" s="6">
        <v>1.9929575501009822</v>
      </c>
      <c r="C479" s="6">
        <v>0.5671864986114078</v>
      </c>
      <c r="D479" s="6">
        <f t="shared" si="42"/>
        <v>10.557334810685127</v>
      </c>
      <c r="E479" s="6">
        <f t="shared" si="43"/>
        <v>0.45600947379882389</v>
      </c>
      <c r="F479" s="6">
        <f t="shared" si="44"/>
        <v>0.11849640569303077</v>
      </c>
      <c r="G479" s="6">
        <f t="shared" si="45"/>
        <v>0.12466955418960934</v>
      </c>
      <c r="H479" s="6">
        <f t="shared" si="46"/>
        <v>0.78734939340803844</v>
      </c>
      <c r="I479" s="6">
        <f t="shared" si="47"/>
        <v>0</v>
      </c>
    </row>
    <row r="480" spans="1:9" x14ac:dyDescent="0.25">
      <c r="A480" s="6">
        <v>471</v>
      </c>
      <c r="B480" s="6">
        <v>1.1174506653333083</v>
      </c>
      <c r="C480" s="6">
        <v>0.32428968169194616</v>
      </c>
      <c r="D480" s="6">
        <f t="shared" si="42"/>
        <v>13.639935547549332</v>
      </c>
      <c r="E480" s="6">
        <f t="shared" si="43"/>
        <v>0.28248168649507366</v>
      </c>
      <c r="F480" s="6">
        <f t="shared" si="44"/>
        <v>0.15309577324698934</v>
      </c>
      <c r="G480" s="6">
        <f t="shared" si="45"/>
        <v>-9.4137789012723183E-2</v>
      </c>
      <c r="H480" s="6">
        <f t="shared" si="46"/>
        <v>0.6591011620028705</v>
      </c>
      <c r="I480" s="6">
        <f t="shared" si="47"/>
        <v>1</v>
      </c>
    </row>
    <row r="481" spans="1:9" x14ac:dyDescent="0.25">
      <c r="A481" s="6">
        <v>472</v>
      </c>
      <c r="B481" s="6">
        <v>0.42154056245635729</v>
      </c>
      <c r="C481" s="6">
        <v>0.50419629505294961</v>
      </c>
      <c r="D481" s="6">
        <f t="shared" si="42"/>
        <v>11.290550034360253</v>
      </c>
      <c r="E481" s="6">
        <f t="shared" si="43"/>
        <v>0.1445504578370517</v>
      </c>
      <c r="F481" s="6">
        <f t="shared" si="44"/>
        <v>0.12672607446482903</v>
      </c>
      <c r="G481" s="6">
        <f t="shared" si="45"/>
        <v>-0.19810224745271207</v>
      </c>
      <c r="H481" s="6">
        <f t="shared" si="46"/>
        <v>0.48720316312681544</v>
      </c>
      <c r="I481" s="6">
        <f t="shared" si="47"/>
        <v>1</v>
      </c>
    </row>
    <row r="482" spans="1:9" x14ac:dyDescent="0.25">
      <c r="A482" s="6">
        <v>473</v>
      </c>
      <c r="B482" s="6">
        <v>-2.1229971025604755</v>
      </c>
      <c r="C482" s="6">
        <v>0.69252601702932826</v>
      </c>
      <c r="D482" s="6">
        <f t="shared" si="42"/>
        <v>9.1214203714179192</v>
      </c>
      <c r="E482" s="6">
        <f t="shared" si="43"/>
        <v>-0.35978365809464913</v>
      </c>
      <c r="F482" s="6">
        <f t="shared" si="44"/>
        <v>0.10237958236715902</v>
      </c>
      <c r="G482" s="6">
        <f t="shared" si="45"/>
        <v>-0.66776744219756601</v>
      </c>
      <c r="H482" s="6">
        <f t="shared" si="46"/>
        <v>-5.1799873991732248E-2</v>
      </c>
      <c r="I482" s="6">
        <f t="shared" si="47"/>
        <v>1</v>
      </c>
    </row>
    <row r="483" spans="1:9" x14ac:dyDescent="0.25">
      <c r="A483" s="6">
        <v>474</v>
      </c>
      <c r="B483" s="6">
        <v>0.84264684119261801</v>
      </c>
      <c r="C483" s="6">
        <v>0.19873653370769373</v>
      </c>
      <c r="D483" s="6">
        <f t="shared" si="42"/>
        <v>15.838690956045301</v>
      </c>
      <c r="E483" s="6">
        <f t="shared" si="43"/>
        <v>0.22801483948861412</v>
      </c>
      <c r="F483" s="6">
        <f t="shared" si="44"/>
        <v>0.17777478718156547</v>
      </c>
      <c r="G483" s="6">
        <f t="shared" si="45"/>
        <v>-0.17782647654976835</v>
      </c>
      <c r="H483" s="6">
        <f t="shared" si="46"/>
        <v>0.63385615552699659</v>
      </c>
      <c r="I483" s="6">
        <f t="shared" si="47"/>
        <v>1</v>
      </c>
    </row>
    <row r="484" spans="1:9" x14ac:dyDescent="0.25">
      <c r="A484" s="6">
        <v>475</v>
      </c>
      <c r="B484" s="6">
        <v>-0.73317096394021064</v>
      </c>
      <c r="C484" s="6">
        <v>0.20026245918149357</v>
      </c>
      <c r="D484" s="6">
        <f t="shared" si="42"/>
        <v>15.806455277004911</v>
      </c>
      <c r="E484" s="6">
        <f t="shared" si="43"/>
        <v>-8.4316430174804641E-2</v>
      </c>
      <c r="F484" s="6">
        <f t="shared" si="44"/>
        <v>0.17741297123370955</v>
      </c>
      <c r="G484" s="6">
        <f t="shared" si="45"/>
        <v>-0.48974454180772564</v>
      </c>
      <c r="H484" s="6">
        <f t="shared" si="46"/>
        <v>0.3211116814581163</v>
      </c>
      <c r="I484" s="6">
        <f t="shared" si="47"/>
        <v>1</v>
      </c>
    </row>
    <row r="485" spans="1:9" x14ac:dyDescent="0.25">
      <c r="A485" s="6">
        <v>476</v>
      </c>
      <c r="B485" s="6">
        <v>-1.033304215525277</v>
      </c>
      <c r="C485" s="6">
        <v>0.93359172338023011</v>
      </c>
      <c r="D485" s="6">
        <f t="shared" si="42"/>
        <v>5.6295931481390484</v>
      </c>
      <c r="E485" s="6">
        <f t="shared" si="43"/>
        <v>-0.14380363690037687</v>
      </c>
      <c r="F485" s="6">
        <f t="shared" si="44"/>
        <v>6.3187022627475026E-2</v>
      </c>
      <c r="G485" s="6">
        <f t="shared" si="45"/>
        <v>-0.38575892583759025</v>
      </c>
      <c r="H485" s="6">
        <f t="shared" si="46"/>
        <v>9.8151652036836512E-2</v>
      </c>
      <c r="I485" s="6">
        <f t="shared" si="47"/>
        <v>1</v>
      </c>
    </row>
    <row r="486" spans="1:9" x14ac:dyDescent="0.25">
      <c r="A486" s="6">
        <v>477</v>
      </c>
      <c r="B486" s="6">
        <v>0.2001866050704848</v>
      </c>
      <c r="C486" s="6">
        <v>0.12482070375682852</v>
      </c>
      <c r="D486" s="6">
        <f t="shared" si="42"/>
        <v>17.708860687362005</v>
      </c>
      <c r="E486" s="6">
        <f t="shared" si="43"/>
        <v>0.10067751622529966</v>
      </c>
      <c r="F486" s="6">
        <f t="shared" si="44"/>
        <v>0.19876572809334178</v>
      </c>
      <c r="G486" s="6">
        <f t="shared" si="45"/>
        <v>-0.32845549674443586</v>
      </c>
      <c r="H486" s="6">
        <f t="shared" si="46"/>
        <v>0.52981052919503513</v>
      </c>
      <c r="I486" s="6">
        <f t="shared" si="47"/>
        <v>1</v>
      </c>
    </row>
    <row r="487" spans="1:9" x14ac:dyDescent="0.25">
      <c r="A487" s="6">
        <v>478</v>
      </c>
      <c r="B487" s="6">
        <v>0.70483793024322949</v>
      </c>
      <c r="C487" s="6">
        <v>6.2593462935270239E-2</v>
      </c>
      <c r="D487" s="6">
        <f t="shared" si="42"/>
        <v>20.244862471594388</v>
      </c>
      <c r="E487" s="6">
        <f t="shared" si="43"/>
        <v>0.20070074772777921</v>
      </c>
      <c r="F487" s="6">
        <f t="shared" si="44"/>
        <v>0.22723002345304805</v>
      </c>
      <c r="G487" s="6">
        <f t="shared" si="45"/>
        <v>-0.25813160258621204</v>
      </c>
      <c r="H487" s="6">
        <f t="shared" si="46"/>
        <v>0.6595330980417704</v>
      </c>
      <c r="I487" s="6">
        <f t="shared" si="47"/>
        <v>1</v>
      </c>
    </row>
    <row r="488" spans="1:9" x14ac:dyDescent="0.25">
      <c r="A488" s="6">
        <v>479</v>
      </c>
      <c r="B488" s="6">
        <v>-0.66756683736457489</v>
      </c>
      <c r="C488" s="6">
        <v>0.15952024903103731</v>
      </c>
      <c r="D488" s="6">
        <f t="shared" si="42"/>
        <v>16.743074344158096</v>
      </c>
      <c r="E488" s="6">
        <f t="shared" si="43"/>
        <v>-7.1313518238039997E-2</v>
      </c>
      <c r="F488" s="6">
        <f t="shared" si="44"/>
        <v>0.18792566169502584</v>
      </c>
      <c r="G488" s="6">
        <f t="shared" si="45"/>
        <v>-0.48858068976322705</v>
      </c>
      <c r="H488" s="6">
        <f t="shared" si="46"/>
        <v>0.34595365328714706</v>
      </c>
      <c r="I488" s="6">
        <f t="shared" si="47"/>
        <v>1</v>
      </c>
    </row>
    <row r="489" spans="1:9" x14ac:dyDescent="0.25">
      <c r="A489" s="6">
        <v>480</v>
      </c>
      <c r="B489" s="6">
        <v>1.1788165465986822</v>
      </c>
      <c r="C489" s="6">
        <v>0.30350657673879206</v>
      </c>
      <c r="D489" s="6">
        <f t="shared" si="42"/>
        <v>13.956315791062146</v>
      </c>
      <c r="E489" s="6">
        <f t="shared" si="43"/>
        <v>0.29464456696716812</v>
      </c>
      <c r="F489" s="6">
        <f t="shared" si="44"/>
        <v>0.15664685146519747</v>
      </c>
      <c r="G489" s="6">
        <f t="shared" si="45"/>
        <v>-8.6317740879061688E-2</v>
      </c>
      <c r="H489" s="6">
        <f t="shared" si="46"/>
        <v>0.67560687481339787</v>
      </c>
      <c r="I489" s="6">
        <f t="shared" si="47"/>
        <v>1</v>
      </c>
    </row>
    <row r="490" spans="1:9" x14ac:dyDescent="0.25">
      <c r="A490" s="6">
        <v>481</v>
      </c>
      <c r="B490" s="6">
        <v>0.14041461326996796</v>
      </c>
      <c r="C490" s="6">
        <v>0.57072664571062348</v>
      </c>
      <c r="D490" s="6">
        <f t="shared" si="42"/>
        <v>10.51670174089829</v>
      </c>
      <c r="E490" s="6">
        <f t="shared" si="43"/>
        <v>8.8830548873770551E-2</v>
      </c>
      <c r="F490" s="6">
        <f t="shared" si="44"/>
        <v>0.11804033673165415</v>
      </c>
      <c r="G490" s="6">
        <f t="shared" si="45"/>
        <v>-0.24187112548932033</v>
      </c>
      <c r="H490" s="6">
        <f t="shared" si="46"/>
        <v>0.41953222323686146</v>
      </c>
      <c r="I490" s="6">
        <f t="shared" si="47"/>
        <v>1</v>
      </c>
    </row>
    <row r="491" spans="1:9" x14ac:dyDescent="0.25">
      <c r="A491" s="6">
        <v>482</v>
      </c>
      <c r="B491" s="6">
        <v>0.54630390877719037</v>
      </c>
      <c r="C491" s="6">
        <v>0.16119876705221717</v>
      </c>
      <c r="D491" s="6">
        <f t="shared" si="42"/>
        <v>16.700906564066937</v>
      </c>
      <c r="E491" s="6">
        <f t="shared" si="43"/>
        <v>0.16927888407828076</v>
      </c>
      <c r="F491" s="6">
        <f t="shared" si="44"/>
        <v>0.18745236701730097</v>
      </c>
      <c r="G491" s="6">
        <f t="shared" si="45"/>
        <v>-0.24746250817760709</v>
      </c>
      <c r="H491" s="6">
        <f t="shared" si="46"/>
        <v>0.58602027633416864</v>
      </c>
      <c r="I491" s="6">
        <f t="shared" si="47"/>
        <v>1</v>
      </c>
    </row>
    <row r="492" spans="1:9" x14ac:dyDescent="0.25">
      <c r="A492" s="6">
        <v>483</v>
      </c>
      <c r="B492" s="6">
        <v>0.37097834137966856</v>
      </c>
      <c r="C492" s="6">
        <v>0.24427014984588152</v>
      </c>
      <c r="D492" s="6">
        <f t="shared" si="42"/>
        <v>14.948405556555313</v>
      </c>
      <c r="E492" s="6">
        <f t="shared" si="43"/>
        <v>0.13452889147674935</v>
      </c>
      <c r="F492" s="6">
        <f t="shared" si="44"/>
        <v>0.16778214966723989</v>
      </c>
      <c r="G492" s="6">
        <f t="shared" si="45"/>
        <v>-0.2597413974321206</v>
      </c>
      <c r="H492" s="6">
        <f t="shared" si="46"/>
        <v>0.52879918038561935</v>
      </c>
      <c r="I492" s="6">
        <f t="shared" si="47"/>
        <v>1</v>
      </c>
    </row>
    <row r="493" spans="1:9" x14ac:dyDescent="0.25">
      <c r="A493" s="6">
        <v>484</v>
      </c>
      <c r="B493" s="6">
        <v>-0.28896693038404919</v>
      </c>
      <c r="C493" s="6">
        <v>0.83935056611835079</v>
      </c>
      <c r="D493" s="6">
        <f t="shared" si="42"/>
        <v>7.268804494078438</v>
      </c>
      <c r="E493" s="6">
        <f t="shared" si="43"/>
        <v>3.7259877610132733E-3</v>
      </c>
      <c r="F493" s="6">
        <f t="shared" si="44"/>
        <v>8.1585667375244239E-2</v>
      </c>
      <c r="G493" s="6">
        <f t="shared" si="45"/>
        <v>-0.27120779604073264</v>
      </c>
      <c r="H493" s="6">
        <f t="shared" si="46"/>
        <v>0.27865977156275923</v>
      </c>
      <c r="I493" s="6">
        <f t="shared" si="47"/>
        <v>1</v>
      </c>
    </row>
    <row r="494" spans="1:9" x14ac:dyDescent="0.25">
      <c r="A494" s="6">
        <v>485</v>
      </c>
      <c r="B494" s="6">
        <v>0.88791921371011995</v>
      </c>
      <c r="C494" s="6">
        <v>0.79808954130680254</v>
      </c>
      <c r="D494" s="6">
        <f t="shared" si="42"/>
        <v>7.8323637728883959</v>
      </c>
      <c r="E494" s="6">
        <f t="shared" si="43"/>
        <v>0.23698794383037827</v>
      </c>
      <c r="F494" s="6">
        <f t="shared" si="44"/>
        <v>8.7911103683880443E-2</v>
      </c>
      <c r="G494" s="6">
        <f t="shared" si="45"/>
        <v>-4.8404874420787142E-2</v>
      </c>
      <c r="H494" s="6">
        <f t="shared" si="46"/>
        <v>0.52238076208154371</v>
      </c>
      <c r="I494" s="6">
        <f t="shared" si="47"/>
        <v>1</v>
      </c>
    </row>
    <row r="495" spans="1:9" x14ac:dyDescent="0.25">
      <c r="A495" s="6">
        <v>486</v>
      </c>
      <c r="B495" s="6">
        <v>-1.0386679605289828</v>
      </c>
      <c r="C495" s="6">
        <v>0.35947752311777093</v>
      </c>
      <c r="D495" s="6">
        <f t="shared" si="42"/>
        <v>13.132591366582808</v>
      </c>
      <c r="E495" s="6">
        <f t="shared" si="43"/>
        <v>-0.14486674539026798</v>
      </c>
      <c r="F495" s="6">
        <f t="shared" si="44"/>
        <v>0.14740129988113934</v>
      </c>
      <c r="G495" s="6">
        <f t="shared" si="45"/>
        <v>-0.51441557453767384</v>
      </c>
      <c r="H495" s="6">
        <f t="shared" si="46"/>
        <v>0.22468208375713791</v>
      </c>
      <c r="I495" s="6">
        <f t="shared" si="47"/>
        <v>1</v>
      </c>
    </row>
    <row r="496" spans="1:9" x14ac:dyDescent="0.25">
      <c r="A496" s="6">
        <v>487</v>
      </c>
      <c r="B496" s="6">
        <v>-1.3933367881691083</v>
      </c>
      <c r="C496" s="6">
        <v>0.85424359874263744</v>
      </c>
      <c r="D496" s="6">
        <f t="shared" si="42"/>
        <v>7.0507203769856037</v>
      </c>
      <c r="E496" s="6">
        <f t="shared" si="43"/>
        <v>-0.21516304797427088</v>
      </c>
      <c r="F496" s="6">
        <f t="shared" si="44"/>
        <v>7.9137873071317838E-2</v>
      </c>
      <c r="G496" s="6">
        <f t="shared" si="45"/>
        <v>-0.48594103842928849</v>
      </c>
      <c r="H496" s="6">
        <f t="shared" si="46"/>
        <v>5.5614942480746721E-2</v>
      </c>
      <c r="I496" s="6">
        <f t="shared" si="47"/>
        <v>1</v>
      </c>
    </row>
    <row r="497" spans="1:9" x14ac:dyDescent="0.25">
      <c r="A497" s="6">
        <v>488</v>
      </c>
      <c r="B497" s="6">
        <v>0.21550818019022699</v>
      </c>
      <c r="C497" s="6">
        <v>0.85808893093661309</v>
      </c>
      <c r="D497" s="6">
        <f t="shared" si="42"/>
        <v>6.9928009371731052</v>
      </c>
      <c r="E497" s="6">
        <f t="shared" si="43"/>
        <v>0.10371429306257442</v>
      </c>
      <c r="F497" s="6">
        <f t="shared" si="44"/>
        <v>7.8487780452242376E-2</v>
      </c>
      <c r="G497" s="6">
        <f t="shared" si="45"/>
        <v>-0.16594922610353796</v>
      </c>
      <c r="H497" s="6">
        <f t="shared" si="46"/>
        <v>0.37337781222868677</v>
      </c>
      <c r="I497" s="6">
        <f t="shared" si="47"/>
        <v>1</v>
      </c>
    </row>
    <row r="498" spans="1:9" x14ac:dyDescent="0.25">
      <c r="A498" s="6">
        <v>489</v>
      </c>
      <c r="B498" s="6">
        <v>-0.55860141401353758</v>
      </c>
      <c r="C498" s="6">
        <v>0.80745872371593375</v>
      </c>
      <c r="D498" s="6">
        <f t="shared" si="42"/>
        <v>7.7087191145743361</v>
      </c>
      <c r="E498" s="6">
        <f t="shared" si="43"/>
        <v>-4.9716282241729678E-2</v>
      </c>
      <c r="F498" s="6">
        <f t="shared" si="44"/>
        <v>8.6523305735241904E-2</v>
      </c>
      <c r="G498" s="6">
        <f t="shared" si="45"/>
        <v>-0.3328474797745361</v>
      </c>
      <c r="H498" s="6">
        <f t="shared" si="46"/>
        <v>0.23341491529107672</v>
      </c>
      <c r="I498" s="6">
        <f t="shared" si="47"/>
        <v>1</v>
      </c>
    </row>
    <row r="499" spans="1:9" x14ac:dyDescent="0.25">
      <c r="A499" s="6">
        <v>490</v>
      </c>
      <c r="B499" s="6">
        <v>0.50945800467161462</v>
      </c>
      <c r="C499" s="6">
        <v>0.30066835535752434</v>
      </c>
      <c r="D499" s="6">
        <f t="shared" si="42"/>
        <v>14.000625174460625</v>
      </c>
      <c r="E499" s="6">
        <f t="shared" si="43"/>
        <v>0.16197592813140274</v>
      </c>
      <c r="F499" s="6">
        <f t="shared" si="44"/>
        <v>0.1571441836769106</v>
      </c>
      <c r="G499" s="6">
        <f t="shared" si="45"/>
        <v>-0.21959065194380603</v>
      </c>
      <c r="H499" s="6">
        <f t="shared" si="46"/>
        <v>0.54354250820661154</v>
      </c>
      <c r="I499" s="6">
        <f t="shared" si="47"/>
        <v>1</v>
      </c>
    </row>
    <row r="500" spans="1:9" x14ac:dyDescent="0.25">
      <c r="A500" s="6">
        <v>491</v>
      </c>
      <c r="B500" s="6">
        <v>1.7759157344698906</v>
      </c>
      <c r="C500" s="6">
        <v>0.62459181493575855</v>
      </c>
      <c r="D500" s="6">
        <f t="shared" si="42"/>
        <v>9.9016129344943984</v>
      </c>
      <c r="E500" s="6">
        <f t="shared" si="43"/>
        <v>0.41299121012309498</v>
      </c>
      <c r="F500" s="6">
        <f t="shared" si="44"/>
        <v>0.11113652871117634</v>
      </c>
      <c r="G500" s="6">
        <f t="shared" si="45"/>
        <v>9.2106083330213084E-2</v>
      </c>
      <c r="H500" s="6">
        <f t="shared" si="46"/>
        <v>0.73387633691597687</v>
      </c>
      <c r="I500" s="6">
        <f t="shared" si="47"/>
        <v>1</v>
      </c>
    </row>
    <row r="501" spans="1:9" x14ac:dyDescent="0.25">
      <c r="A501" s="6">
        <v>492</v>
      </c>
      <c r="B501" s="6">
        <v>-1.2763007362082135</v>
      </c>
      <c r="C501" s="6">
        <v>0.25925473799859616</v>
      </c>
      <c r="D501" s="6">
        <f t="shared" si="42"/>
        <v>14.682599450883989</v>
      </c>
      <c r="E501" s="6">
        <f t="shared" si="43"/>
        <v>-0.19196619197589676</v>
      </c>
      <c r="F501" s="6">
        <f t="shared" si="44"/>
        <v>0.16479871978667615</v>
      </c>
      <c r="G501" s="6">
        <f t="shared" si="45"/>
        <v>-0.58271538584399329</v>
      </c>
      <c r="H501" s="6">
        <f t="shared" si="46"/>
        <v>0.19878300189219977</v>
      </c>
      <c r="I501" s="6">
        <f t="shared" si="47"/>
        <v>1</v>
      </c>
    </row>
    <row r="502" spans="1:9" x14ac:dyDescent="0.25">
      <c r="A502" s="6">
        <v>493</v>
      </c>
      <c r="B502" s="6">
        <v>-1.0098437996930443</v>
      </c>
      <c r="C502" s="6">
        <v>0.9847102267525254</v>
      </c>
      <c r="D502" s="6">
        <f t="shared" si="42"/>
        <v>3.9274488802251746</v>
      </c>
      <c r="E502" s="6">
        <f t="shared" si="43"/>
        <v>-0.13915372024132797</v>
      </c>
      <c r="F502" s="6">
        <f t="shared" si="44"/>
        <v>4.4082013519054046E-2</v>
      </c>
      <c r="G502" s="6">
        <f t="shared" si="45"/>
        <v>-0.34124700629681021</v>
      </c>
      <c r="H502" s="6">
        <f t="shared" si="46"/>
        <v>6.2939565814154275E-2</v>
      </c>
      <c r="I502" s="6">
        <f t="shared" si="47"/>
        <v>1</v>
      </c>
    </row>
    <row r="503" spans="1:9" x14ac:dyDescent="0.25">
      <c r="A503" s="6">
        <v>494</v>
      </c>
      <c r="B503" s="6">
        <v>-0.87337639342877083</v>
      </c>
      <c r="C503" s="6">
        <v>7.3885311441389198E-2</v>
      </c>
      <c r="D503" s="6">
        <f t="shared" si="42"/>
        <v>19.655721393424464</v>
      </c>
      <c r="E503" s="6">
        <f t="shared" si="43"/>
        <v>-0.11210551826813009</v>
      </c>
      <c r="F503" s="6">
        <f t="shared" si="44"/>
        <v>0.220617454896579</v>
      </c>
      <c r="G503" s="6">
        <f t="shared" si="45"/>
        <v>-0.56421239094023012</v>
      </c>
      <c r="H503" s="6">
        <f t="shared" si="46"/>
        <v>0.34000135440396995</v>
      </c>
      <c r="I503" s="6">
        <f t="shared" si="47"/>
        <v>1</v>
      </c>
    </row>
    <row r="504" spans="1:9" x14ac:dyDescent="0.25">
      <c r="A504" s="6">
        <v>495</v>
      </c>
      <c r="B504" s="6">
        <v>-1.1109045772172976</v>
      </c>
      <c r="C504" s="6">
        <v>4.8249763481551564E-2</v>
      </c>
      <c r="D504" s="6">
        <f t="shared" si="42"/>
        <v>21.14835574330062</v>
      </c>
      <c r="E504" s="6">
        <f t="shared" si="43"/>
        <v>-0.15918423446353636</v>
      </c>
      <c r="F504" s="6">
        <f t="shared" si="44"/>
        <v>0.23737090722578477</v>
      </c>
      <c r="G504" s="6">
        <f t="shared" si="45"/>
        <v>-0.62814328168173572</v>
      </c>
      <c r="H504" s="6">
        <f t="shared" si="46"/>
        <v>0.30977481275466301</v>
      </c>
      <c r="I504" s="6">
        <f t="shared" si="47"/>
        <v>1</v>
      </c>
    </row>
    <row r="505" spans="1:9" x14ac:dyDescent="0.25">
      <c r="A505" s="6">
        <v>496</v>
      </c>
      <c r="B505" s="6">
        <v>0.57359784477739595</v>
      </c>
      <c r="C505" s="6">
        <v>0.78341013824884798</v>
      </c>
      <c r="D505" s="6">
        <f t="shared" si="42"/>
        <v>8.0219829702990122</v>
      </c>
      <c r="E505" s="6">
        <f t="shared" si="43"/>
        <v>0.17468861460505175</v>
      </c>
      <c r="F505" s="6">
        <f t="shared" si="44"/>
        <v>9.0039405357216981E-2</v>
      </c>
      <c r="G505" s="6">
        <f t="shared" si="45"/>
        <v>-0.11413818166605394</v>
      </c>
      <c r="H505" s="6">
        <f t="shared" si="46"/>
        <v>0.46351541087615744</v>
      </c>
      <c r="I505" s="6">
        <f t="shared" si="47"/>
        <v>1</v>
      </c>
    </row>
    <row r="506" spans="1:9" x14ac:dyDescent="0.25">
      <c r="A506" s="6">
        <v>497</v>
      </c>
      <c r="B506" s="6">
        <v>0.21723053578170948</v>
      </c>
      <c r="C506" s="6">
        <v>0.95059053315836051</v>
      </c>
      <c r="D506" s="6">
        <f t="shared" si="42"/>
        <v>5.2101020391463697</v>
      </c>
      <c r="E506" s="6">
        <f t="shared" si="43"/>
        <v>0.10405566851026093</v>
      </c>
      <c r="F506" s="6">
        <f t="shared" si="44"/>
        <v>5.8478619462548787E-2</v>
      </c>
      <c r="G506" s="6">
        <f t="shared" si="45"/>
        <v>-0.12871043127215179</v>
      </c>
      <c r="H506" s="6">
        <f t="shared" si="46"/>
        <v>0.33682176829267363</v>
      </c>
      <c r="I506" s="6">
        <f t="shared" si="47"/>
        <v>1</v>
      </c>
    </row>
    <row r="507" spans="1:9" x14ac:dyDescent="0.25">
      <c r="A507" s="6">
        <v>498</v>
      </c>
      <c r="B507" s="6">
        <v>-1.4624401956098154</v>
      </c>
      <c r="C507" s="6">
        <v>0.79000213629566329</v>
      </c>
      <c r="D507" s="6">
        <f t="shared" si="42"/>
        <v>7.9374115650946875</v>
      </c>
      <c r="E507" s="6">
        <f t="shared" si="43"/>
        <v>-0.22885952666217685</v>
      </c>
      <c r="F507" s="6">
        <f t="shared" si="44"/>
        <v>8.9090168857586541E-2</v>
      </c>
      <c r="G507" s="6">
        <f t="shared" si="45"/>
        <v>-0.51615981704840164</v>
      </c>
      <c r="H507" s="6">
        <f t="shared" si="46"/>
        <v>5.8440763724047995E-2</v>
      </c>
      <c r="I507" s="6">
        <f t="shared" si="47"/>
        <v>1</v>
      </c>
    </row>
    <row r="508" spans="1:9" x14ac:dyDescent="0.25">
      <c r="A508" s="6">
        <v>499</v>
      </c>
      <c r="B508" s="6">
        <v>1.99128407984972</v>
      </c>
      <c r="C508" s="6">
        <v>0.37348551896725363</v>
      </c>
      <c r="D508" s="6">
        <f t="shared" si="42"/>
        <v>12.939061113456434</v>
      </c>
      <c r="E508" s="6">
        <f t="shared" si="43"/>
        <v>0.45567778755526317</v>
      </c>
      <c r="F508" s="6">
        <f t="shared" si="44"/>
        <v>0.14522910019252783</v>
      </c>
      <c r="G508" s="6">
        <f t="shared" si="45"/>
        <v>8.8862018583661273E-2</v>
      </c>
      <c r="H508" s="6">
        <f t="shared" si="46"/>
        <v>0.82249355652686507</v>
      </c>
      <c r="I508" s="6">
        <f t="shared" si="47"/>
        <v>0</v>
      </c>
    </row>
    <row r="509" spans="1:9" x14ac:dyDescent="0.25">
      <c r="A509" s="6">
        <v>500</v>
      </c>
      <c r="B509" s="6">
        <v>0.66967231759917922</v>
      </c>
      <c r="C509" s="6">
        <v>0.44419690542313911</v>
      </c>
      <c r="D509" s="6">
        <f t="shared" si="42"/>
        <v>12.018476548850185</v>
      </c>
      <c r="E509" s="6">
        <f t="shared" si="43"/>
        <v>0.19373083000643301</v>
      </c>
      <c r="F509" s="6">
        <f t="shared" si="44"/>
        <v>0.13489638232400689</v>
      </c>
      <c r="G509" s="6">
        <f t="shared" si="45"/>
        <v>-0.15979514225319799</v>
      </c>
      <c r="H509" s="6">
        <f t="shared" si="46"/>
        <v>0.54725680226606399</v>
      </c>
      <c r="I509" s="6">
        <f t="shared" si="47"/>
        <v>1</v>
      </c>
    </row>
    <row r="510" spans="1:9" x14ac:dyDescent="0.25">
      <c r="A510" s="6">
        <v>501</v>
      </c>
      <c r="B510" s="6">
        <v>0.68294184529804625</v>
      </c>
      <c r="C510" s="6">
        <v>0.88906521805475025</v>
      </c>
      <c r="D510" s="6">
        <f t="shared" si="42"/>
        <v>6.4956954088088956</v>
      </c>
      <c r="E510" s="6">
        <f t="shared" si="43"/>
        <v>0.19636088560075451</v>
      </c>
      <c r="F510" s="6">
        <f t="shared" si="44"/>
        <v>7.2908226576421778E-2</v>
      </c>
      <c r="G510" s="6">
        <f t="shared" si="45"/>
        <v>-6.3541006494970936E-2</v>
      </c>
      <c r="H510" s="6">
        <f t="shared" si="46"/>
        <v>0.45626277769647994</v>
      </c>
      <c r="I510" s="6">
        <f t="shared" si="47"/>
        <v>1</v>
      </c>
    </row>
    <row r="511" spans="1:9" x14ac:dyDescent="0.25">
      <c r="A511" s="6">
        <v>502</v>
      </c>
      <c r="B511" s="6">
        <v>1.6032026906032115</v>
      </c>
      <c r="C511" s="6">
        <v>0.72161015655995364</v>
      </c>
      <c r="D511" s="6">
        <f t="shared" si="42"/>
        <v>8.7798514304553912</v>
      </c>
      <c r="E511" s="6">
        <f t="shared" si="43"/>
        <v>0.37875902661647021</v>
      </c>
      <c r="F511" s="6">
        <f t="shared" si="44"/>
        <v>9.8545784109717191E-2</v>
      </c>
      <c r="G511" s="6">
        <f t="shared" si="45"/>
        <v>7.6596781553668503E-2</v>
      </c>
      <c r="H511" s="6">
        <f t="shared" si="46"/>
        <v>0.68092127167927186</v>
      </c>
      <c r="I511" s="6">
        <f t="shared" si="47"/>
        <v>1</v>
      </c>
    </row>
    <row r="512" spans="1:9" x14ac:dyDescent="0.25">
      <c r="A512" s="6">
        <v>503</v>
      </c>
      <c r="B512" s="6">
        <v>0.70523128670174628</v>
      </c>
      <c r="C512" s="6">
        <v>0.80791650135807369</v>
      </c>
      <c r="D512" s="6">
        <f t="shared" si="42"/>
        <v>7.7026205335165168</v>
      </c>
      <c r="E512" s="6">
        <f t="shared" si="43"/>
        <v>0.20077871202144229</v>
      </c>
      <c r="F512" s="6">
        <f t="shared" si="44"/>
        <v>8.6454854753233848E-2</v>
      </c>
      <c r="G512" s="6">
        <f t="shared" si="45"/>
        <v>-8.2240466888205549E-2</v>
      </c>
      <c r="H512" s="6">
        <f t="shared" si="46"/>
        <v>0.48379789093109016</v>
      </c>
      <c r="I512" s="6">
        <f t="shared" si="47"/>
        <v>1</v>
      </c>
    </row>
    <row r="513" spans="1:9" x14ac:dyDescent="0.25">
      <c r="A513" s="6">
        <v>504</v>
      </c>
      <c r="B513" s="6">
        <v>0.28275167096580844</v>
      </c>
      <c r="C513" s="6">
        <v>4.0864284188360238E-2</v>
      </c>
      <c r="D513" s="6">
        <f t="shared" si="42"/>
        <v>21.713071088552141</v>
      </c>
      <c r="E513" s="6">
        <f t="shared" si="43"/>
        <v>0.11704213133304467</v>
      </c>
      <c r="F513" s="6">
        <f t="shared" si="44"/>
        <v>0.24370931932049997</v>
      </c>
      <c r="G513" s="6">
        <f t="shared" si="45"/>
        <v>-0.35813687197229582</v>
      </c>
      <c r="H513" s="6">
        <f t="shared" si="46"/>
        <v>0.59222113463838522</v>
      </c>
      <c r="I513" s="6">
        <f t="shared" si="47"/>
        <v>1</v>
      </c>
    </row>
    <row r="514" spans="1:9" x14ac:dyDescent="0.25">
      <c r="A514" s="6">
        <v>505</v>
      </c>
      <c r="B514" s="6">
        <v>-0.6502682481368538</v>
      </c>
      <c r="C514" s="6">
        <v>0.63542588579973758</v>
      </c>
      <c r="D514" s="6">
        <f t="shared" si="42"/>
        <v>9.7780406391047805</v>
      </c>
      <c r="E514" s="6">
        <f t="shared" si="43"/>
        <v>-6.7884891959493376E-2</v>
      </c>
      <c r="F514" s="6">
        <f t="shared" si="44"/>
        <v>0.10974954297003199</v>
      </c>
      <c r="G514" s="6">
        <f t="shared" si="45"/>
        <v>-0.38676140631703598</v>
      </c>
      <c r="H514" s="6">
        <f t="shared" si="46"/>
        <v>0.25099162239804923</v>
      </c>
      <c r="I514" s="6">
        <f t="shared" si="47"/>
        <v>1</v>
      </c>
    </row>
    <row r="515" spans="1:9" x14ac:dyDescent="0.25">
      <c r="A515" s="6">
        <v>506</v>
      </c>
      <c r="B515" s="6">
        <v>1.7966567611438222</v>
      </c>
      <c r="C515" s="6">
        <v>0.16440321054719687</v>
      </c>
      <c r="D515" s="6">
        <f t="shared" si="42"/>
        <v>16.621380653009073</v>
      </c>
      <c r="E515" s="6">
        <f t="shared" si="43"/>
        <v>0.41710213663635759</v>
      </c>
      <c r="F515" s="6">
        <f t="shared" si="44"/>
        <v>0.18655976156442827</v>
      </c>
      <c r="G515" s="6">
        <f t="shared" si="45"/>
        <v>1.3541421440517176E-3</v>
      </c>
      <c r="H515" s="6">
        <f t="shared" si="46"/>
        <v>0.83285013112866346</v>
      </c>
      <c r="I515" s="6">
        <f t="shared" si="47"/>
        <v>0</v>
      </c>
    </row>
    <row r="516" spans="1:9" x14ac:dyDescent="0.25">
      <c r="A516" s="6">
        <v>507</v>
      </c>
      <c r="B516" s="6">
        <v>0.41569592212908901</v>
      </c>
      <c r="C516" s="6">
        <v>0.56093020416882844</v>
      </c>
      <c r="D516" s="6">
        <f t="shared" si="42"/>
        <v>10.629251870744959</v>
      </c>
      <c r="E516" s="6">
        <f t="shared" si="43"/>
        <v>0.1433920346182026</v>
      </c>
      <c r="F516" s="6">
        <f t="shared" si="44"/>
        <v>0.11930360876823065</v>
      </c>
      <c r="G516" s="6">
        <f t="shared" si="45"/>
        <v>-0.18907452111202461</v>
      </c>
      <c r="H516" s="6">
        <f t="shared" si="46"/>
        <v>0.47585859034842981</v>
      </c>
      <c r="I516" s="6">
        <f t="shared" si="47"/>
        <v>1</v>
      </c>
    </row>
    <row r="517" spans="1:9" x14ac:dyDescent="0.25">
      <c r="A517" s="6">
        <v>508</v>
      </c>
      <c r="B517" s="6">
        <v>-0.33660853659966961</v>
      </c>
      <c r="C517" s="6">
        <v>0.15683462019714958</v>
      </c>
      <c r="D517" s="6">
        <f t="shared" si="42"/>
        <v>16.811297106701343</v>
      </c>
      <c r="E517" s="6">
        <f t="shared" si="43"/>
        <v>-5.7167049853572988E-3</v>
      </c>
      <c r="F517" s="6">
        <f t="shared" si="44"/>
        <v>0.18869139966704143</v>
      </c>
      <c r="G517" s="6">
        <f t="shared" si="45"/>
        <v>-0.423833128531592</v>
      </c>
      <c r="H517" s="6">
        <f t="shared" si="46"/>
        <v>0.41239971856087737</v>
      </c>
      <c r="I517" s="6">
        <f t="shared" si="47"/>
        <v>1</v>
      </c>
    </row>
    <row r="518" spans="1:9" x14ac:dyDescent="0.25">
      <c r="A518" s="6">
        <v>509</v>
      </c>
      <c r="B518" s="6">
        <v>0.2860974745999556</v>
      </c>
      <c r="C518" s="6">
        <v>0.30509353923154392</v>
      </c>
      <c r="D518" s="6">
        <f t="shared" si="42"/>
        <v>13.931661557435792</v>
      </c>
      <c r="E518" s="6">
        <f t="shared" si="43"/>
        <v>0.11770527848983769</v>
      </c>
      <c r="F518" s="6">
        <f t="shared" si="44"/>
        <v>0.15637013029245581</v>
      </c>
      <c r="G518" s="6">
        <f t="shared" si="45"/>
        <v>-0.26292039017790381</v>
      </c>
      <c r="H518" s="6">
        <f t="shared" si="46"/>
        <v>0.4983309471575792</v>
      </c>
      <c r="I518" s="6">
        <f t="shared" si="47"/>
        <v>1</v>
      </c>
    </row>
    <row r="519" spans="1:9" x14ac:dyDescent="0.25">
      <c r="A519" s="6">
        <v>510</v>
      </c>
      <c r="B519" s="6">
        <v>2.4738255888223648</v>
      </c>
      <c r="C519" s="6">
        <v>0.67479476302377395</v>
      </c>
      <c r="D519" s="6">
        <f t="shared" si="42"/>
        <v>9.3267785615429464</v>
      </c>
      <c r="E519" s="6">
        <f t="shared" si="43"/>
        <v>0.55131879482895885</v>
      </c>
      <c r="F519" s="6">
        <f t="shared" si="44"/>
        <v>0.10468453980630484</v>
      </c>
      <c r="G519" s="6">
        <f t="shared" si="45"/>
        <v>0.23988735901509423</v>
      </c>
      <c r="H519" s="6">
        <f t="shared" si="46"/>
        <v>0.86275023064282341</v>
      </c>
      <c r="I519" s="6">
        <f t="shared" si="47"/>
        <v>0</v>
      </c>
    </row>
    <row r="520" spans="1:9" x14ac:dyDescent="0.25">
      <c r="A520" s="6">
        <v>511</v>
      </c>
      <c r="B520" s="6">
        <v>-0.30992850952316076</v>
      </c>
      <c r="C520" s="6">
        <v>0.75472273934141054</v>
      </c>
      <c r="D520" s="6">
        <f t="shared" si="42"/>
        <v>8.3806348895155516</v>
      </c>
      <c r="E520" s="6">
        <f t="shared" si="43"/>
        <v>-4.2865283597953024E-4</v>
      </c>
      <c r="F520" s="6">
        <f t="shared" si="44"/>
        <v>9.4064944386163349E-2</v>
      </c>
      <c r="G520" s="6">
        <f t="shared" si="45"/>
        <v>-0.29564137908575938</v>
      </c>
      <c r="H520" s="6">
        <f t="shared" si="46"/>
        <v>0.29478407341380031</v>
      </c>
      <c r="I520" s="6">
        <f t="shared" si="47"/>
        <v>1</v>
      </c>
    </row>
    <row r="521" spans="1:9" x14ac:dyDescent="0.25">
      <c r="A521" s="6">
        <v>512</v>
      </c>
      <c r="B521" s="6">
        <v>9.0121829998679459E-2</v>
      </c>
      <c r="C521" s="6">
        <v>0.5509811700796533</v>
      </c>
      <c r="D521" s="6">
        <f t="shared" si="42"/>
        <v>10.743940456057082</v>
      </c>
      <c r="E521" s="6">
        <f t="shared" si="43"/>
        <v>7.8862385801324097E-2</v>
      </c>
      <c r="F521" s="6">
        <f t="shared" si="44"/>
        <v>0.12059088300715604</v>
      </c>
      <c r="G521" s="6">
        <f t="shared" si="45"/>
        <v>-0.25539299832085832</v>
      </c>
      <c r="H521" s="6">
        <f t="shared" si="46"/>
        <v>0.41311776992350652</v>
      </c>
      <c r="I521" s="6">
        <f t="shared" si="47"/>
        <v>1</v>
      </c>
    </row>
    <row r="522" spans="1:9" x14ac:dyDescent="0.25">
      <c r="A522" s="6">
        <v>513</v>
      </c>
      <c r="B522" s="6">
        <v>1.5827981769689359</v>
      </c>
      <c r="C522" s="6">
        <v>0.74510940885647148</v>
      </c>
      <c r="D522" s="6">
        <f t="shared" si="42"/>
        <v>8.4979326384949481</v>
      </c>
      <c r="E522" s="6">
        <f t="shared" si="43"/>
        <v>0.37471479788044532</v>
      </c>
      <c r="F522" s="6">
        <f t="shared" si="44"/>
        <v>9.5381504095520514E-2</v>
      </c>
      <c r="G522" s="6">
        <f t="shared" si="45"/>
        <v>7.7443309722625253E-2</v>
      </c>
      <c r="H522" s="6">
        <f t="shared" si="46"/>
        <v>0.67198628603826538</v>
      </c>
      <c r="I522" s="6">
        <f t="shared" si="47"/>
        <v>1</v>
      </c>
    </row>
    <row r="523" spans="1:9" x14ac:dyDescent="0.25">
      <c r="A523" s="6">
        <v>514</v>
      </c>
      <c r="B523" s="6">
        <v>-1.1400152288842946</v>
      </c>
      <c r="C523" s="6">
        <v>0.84115115817743458</v>
      </c>
      <c r="D523" s="6">
        <f t="shared" ref="D523:D586" si="48">CHIINV(C523,$B$3+$B$4-2)</f>
        <v>7.2429269949056074</v>
      </c>
      <c r="E523" s="6">
        <f t="shared" ref="E523:E586" si="49">$B$1+B523*SQRT($B$2^2*(1/$B$3+1/$B$4))</f>
        <v>-0.16495404285525986</v>
      </c>
      <c r="F523" s="6">
        <f t="shared" ref="F523:F586" si="50">$B$2^2/($B$3+$B$4-2)*D523</f>
        <v>8.1295216168070117E-2</v>
      </c>
      <c r="G523" s="6">
        <f t="shared" ref="G523:G586" si="51">E523-$B$6*SQRT(F523*(1/$B$3+1/$B$4))</f>
        <v>-0.43939799767659815</v>
      </c>
      <c r="H523" s="6">
        <f t="shared" ref="H523:H586" si="52">E523+$B$6*SQRT(F523*(1/$B$3+1/$B$4))</f>
        <v>0.10948991196607841</v>
      </c>
      <c r="I523" s="6">
        <f t="shared" ref="I523:I586" si="53">IF(-G523&lt;$B$7,1,0)*IF(H523&lt;$B$7,1,0)</f>
        <v>1</v>
      </c>
    </row>
    <row r="524" spans="1:9" x14ac:dyDescent="0.25">
      <c r="A524" s="6">
        <v>515</v>
      </c>
      <c r="B524" s="6">
        <v>0.57838292377709877</v>
      </c>
      <c r="C524" s="6">
        <v>0.73601489303262424</v>
      </c>
      <c r="D524" s="6">
        <f t="shared" si="48"/>
        <v>8.6077895189459852</v>
      </c>
      <c r="E524" s="6">
        <f t="shared" si="49"/>
        <v>0.17563702995773328</v>
      </c>
      <c r="F524" s="6">
        <f t="shared" si="50"/>
        <v>9.6614546876442997E-2</v>
      </c>
      <c r="G524" s="6">
        <f t="shared" si="51"/>
        <v>-0.12354977409138895</v>
      </c>
      <c r="H524" s="6">
        <f t="shared" si="52"/>
        <v>0.47482383400685552</v>
      </c>
      <c r="I524" s="6">
        <f t="shared" si="53"/>
        <v>1</v>
      </c>
    </row>
    <row r="525" spans="1:9" x14ac:dyDescent="0.25">
      <c r="A525" s="6">
        <v>516</v>
      </c>
      <c r="B525" s="6">
        <v>1.49742845678702</v>
      </c>
      <c r="C525" s="6">
        <v>0.34757530442213203</v>
      </c>
      <c r="D525" s="6">
        <f t="shared" si="48"/>
        <v>13.300605421130486</v>
      </c>
      <c r="E525" s="6">
        <f t="shared" si="49"/>
        <v>0.35779429285227615</v>
      </c>
      <c r="F525" s="6">
        <f t="shared" si="50"/>
        <v>0.14928710363055367</v>
      </c>
      <c r="G525" s="6">
        <f t="shared" si="51"/>
        <v>-1.4110966486459153E-2</v>
      </c>
      <c r="H525" s="6">
        <f t="shared" si="52"/>
        <v>0.72969955219101146</v>
      </c>
      <c r="I525" s="6">
        <f t="shared" si="53"/>
        <v>1</v>
      </c>
    </row>
    <row r="526" spans="1:9" x14ac:dyDescent="0.25">
      <c r="A526" s="6">
        <v>517</v>
      </c>
      <c r="B526" s="6">
        <v>0.18187847672379576</v>
      </c>
      <c r="C526" s="6">
        <v>0.58879360332041386</v>
      </c>
      <c r="D526" s="6">
        <f t="shared" si="48"/>
        <v>10.309897668763275</v>
      </c>
      <c r="E526" s="6">
        <f t="shared" si="49"/>
        <v>9.7048796615039748E-2</v>
      </c>
      <c r="F526" s="6">
        <f t="shared" si="50"/>
        <v>0.11571915059233807</v>
      </c>
      <c r="G526" s="6">
        <f t="shared" si="51"/>
        <v>-0.23038521765287373</v>
      </c>
      <c r="H526" s="6">
        <f t="shared" si="52"/>
        <v>0.4244828108829532</v>
      </c>
      <c r="I526" s="6">
        <f t="shared" si="53"/>
        <v>1</v>
      </c>
    </row>
    <row r="527" spans="1:9" x14ac:dyDescent="0.25">
      <c r="A527" s="6">
        <v>518</v>
      </c>
      <c r="B527" s="6">
        <v>0.16239027900155634</v>
      </c>
      <c r="C527" s="6">
        <v>0.24430066835535752</v>
      </c>
      <c r="D527" s="6">
        <f t="shared" si="48"/>
        <v>14.947852288854103</v>
      </c>
      <c r="E527" s="6">
        <f t="shared" si="49"/>
        <v>9.3186184123790664E-2</v>
      </c>
      <c r="F527" s="6">
        <f t="shared" si="50"/>
        <v>0.16777593974445587</v>
      </c>
      <c r="G527" s="6">
        <f t="shared" si="51"/>
        <v>-0.30107680838701117</v>
      </c>
      <c r="H527" s="6">
        <f t="shared" si="52"/>
        <v>0.48744917663459247</v>
      </c>
      <c r="I527" s="6">
        <f t="shared" si="53"/>
        <v>1</v>
      </c>
    </row>
    <row r="528" spans="1:9" x14ac:dyDescent="0.25">
      <c r="A528" s="6">
        <v>519</v>
      </c>
      <c r="B528" s="6">
        <v>-1.3753879102296196</v>
      </c>
      <c r="C528" s="6">
        <v>0.81939146092104864</v>
      </c>
      <c r="D528" s="6">
        <f t="shared" si="48"/>
        <v>7.5478559785558312</v>
      </c>
      <c r="E528" s="6">
        <f t="shared" si="49"/>
        <v>-0.21160553274781885</v>
      </c>
      <c r="F528" s="6">
        <f t="shared" si="50"/>
        <v>8.471776449130887E-2</v>
      </c>
      <c r="G528" s="6">
        <f t="shared" si="51"/>
        <v>-0.4917670092242088</v>
      </c>
      <c r="H528" s="6">
        <f t="shared" si="52"/>
        <v>6.85559437285711E-2</v>
      </c>
      <c r="I528" s="6">
        <f t="shared" si="53"/>
        <v>1</v>
      </c>
    </row>
    <row r="529" spans="1:9" x14ac:dyDescent="0.25">
      <c r="A529" s="6">
        <v>520</v>
      </c>
      <c r="B529" s="6">
        <v>1.033304215525277</v>
      </c>
      <c r="C529" s="6">
        <v>0.93160802026429024</v>
      </c>
      <c r="D529" s="6">
        <f t="shared" si="48"/>
        <v>5.674175499201116</v>
      </c>
      <c r="E529" s="6">
        <f t="shared" si="49"/>
        <v>0.26580363690037689</v>
      </c>
      <c r="F529" s="6">
        <f t="shared" si="50"/>
        <v>6.3687418650991603E-2</v>
      </c>
      <c r="G529" s="6">
        <f t="shared" si="51"/>
        <v>2.2892180857259498E-2</v>
      </c>
      <c r="H529" s="6">
        <f t="shared" si="52"/>
        <v>0.50871509294349426</v>
      </c>
      <c r="I529" s="6">
        <f t="shared" si="53"/>
        <v>1</v>
      </c>
    </row>
    <row r="530" spans="1:9" x14ac:dyDescent="0.25">
      <c r="A530" s="6">
        <v>521</v>
      </c>
      <c r="B530" s="6">
        <v>0.33968717616517097</v>
      </c>
      <c r="C530" s="6">
        <v>0.19547105319376201</v>
      </c>
      <c r="D530" s="6">
        <f t="shared" si="48"/>
        <v>15.908326504978493</v>
      </c>
      <c r="E530" s="6">
        <f t="shared" si="49"/>
        <v>0.12832689951495141</v>
      </c>
      <c r="F530" s="6">
        <f t="shared" si="50"/>
        <v>0.17855638238575403</v>
      </c>
      <c r="G530" s="6">
        <f t="shared" si="51"/>
        <v>-0.27840558828481504</v>
      </c>
      <c r="H530" s="6">
        <f t="shared" si="52"/>
        <v>0.5350593873147178</v>
      </c>
      <c r="I530" s="6">
        <f t="shared" si="53"/>
        <v>1</v>
      </c>
    </row>
    <row r="531" spans="1:9" x14ac:dyDescent="0.25">
      <c r="A531" s="6">
        <v>522</v>
      </c>
      <c r="B531" s="6">
        <v>-0.27599071472650394</v>
      </c>
      <c r="C531" s="6">
        <v>0.76393932920316177</v>
      </c>
      <c r="D531" s="6">
        <f t="shared" si="48"/>
        <v>8.2669169267115823</v>
      </c>
      <c r="E531" s="6">
        <f t="shared" si="49"/>
        <v>6.2979081305802459E-3</v>
      </c>
      <c r="F531" s="6">
        <f t="shared" si="50"/>
        <v>9.2788564495154699E-2</v>
      </c>
      <c r="G531" s="6">
        <f t="shared" si="51"/>
        <v>-0.28690508664631242</v>
      </c>
      <c r="H531" s="6">
        <f t="shared" si="52"/>
        <v>0.29950090290747289</v>
      </c>
      <c r="I531" s="6">
        <f t="shared" si="53"/>
        <v>1</v>
      </c>
    </row>
    <row r="532" spans="1:9" x14ac:dyDescent="0.25">
      <c r="A532" s="6">
        <v>523</v>
      </c>
      <c r="B532" s="6">
        <v>-0.64866298998822458</v>
      </c>
      <c r="C532" s="6">
        <v>0.99340800195318457</v>
      </c>
      <c r="D532" s="6">
        <f t="shared" si="48"/>
        <v>3.2605719302538629</v>
      </c>
      <c r="E532" s="6">
        <f t="shared" si="49"/>
        <v>-6.7566725535642969E-2</v>
      </c>
      <c r="F532" s="6">
        <f t="shared" si="50"/>
        <v>3.6596931059496879E-2</v>
      </c>
      <c r="G532" s="6">
        <f t="shared" si="51"/>
        <v>-0.25170476203387981</v>
      </c>
      <c r="H532" s="6">
        <f t="shared" si="52"/>
        <v>0.11657131096259388</v>
      </c>
      <c r="I532" s="6">
        <f t="shared" si="53"/>
        <v>1</v>
      </c>
    </row>
    <row r="533" spans="1:9" x14ac:dyDescent="0.25">
      <c r="A533" s="6">
        <v>524</v>
      </c>
      <c r="B533" s="6">
        <v>-0.46551804189221002</v>
      </c>
      <c r="C533" s="6">
        <v>0.95513779107028418</v>
      </c>
      <c r="D533" s="6">
        <f t="shared" si="48"/>
        <v>5.0833234616946292</v>
      </c>
      <c r="E533" s="6">
        <f t="shared" si="49"/>
        <v>-3.1266910934647577E-2</v>
      </c>
      <c r="F533" s="6">
        <f t="shared" si="50"/>
        <v>5.7055646144349E-2</v>
      </c>
      <c r="G533" s="6">
        <f t="shared" si="51"/>
        <v>-0.2611835953354304</v>
      </c>
      <c r="H533" s="6">
        <f t="shared" si="52"/>
        <v>0.19864977346613522</v>
      </c>
      <c r="I533" s="6">
        <f t="shared" si="53"/>
        <v>1</v>
      </c>
    </row>
    <row r="534" spans="1:9" x14ac:dyDescent="0.25">
      <c r="A534" s="6">
        <v>525</v>
      </c>
      <c r="B534" s="6">
        <v>-0.31901208785711788</v>
      </c>
      <c r="C534" s="6">
        <v>0.25595873897518845</v>
      </c>
      <c r="D534" s="6">
        <f t="shared" si="48"/>
        <v>14.740092359582418</v>
      </c>
      <c r="E534" s="6">
        <f t="shared" si="49"/>
        <v>-2.2290421607421146E-3</v>
      </c>
      <c r="F534" s="6">
        <f t="shared" si="50"/>
        <v>0.16544402498498303</v>
      </c>
      <c r="G534" s="6">
        <f t="shared" si="51"/>
        <v>-0.39374252026902457</v>
      </c>
      <c r="H534" s="6">
        <f t="shared" si="52"/>
        <v>0.38928443594754036</v>
      </c>
      <c r="I534" s="6">
        <f t="shared" si="53"/>
        <v>1</v>
      </c>
    </row>
    <row r="535" spans="1:9" x14ac:dyDescent="0.25">
      <c r="A535" s="6">
        <v>526</v>
      </c>
      <c r="B535" s="6">
        <v>-0.54745896704844199</v>
      </c>
      <c r="C535" s="6">
        <v>0.88665425580614643</v>
      </c>
      <c r="D535" s="6">
        <f t="shared" si="48"/>
        <v>6.5366740575183124</v>
      </c>
      <c r="E535" s="6">
        <f t="shared" si="49"/>
        <v>-4.7507819692042819E-2</v>
      </c>
      <c r="F535" s="6">
        <f t="shared" si="50"/>
        <v>7.3368174344423664E-2</v>
      </c>
      <c r="G535" s="6">
        <f t="shared" si="51"/>
        <v>-0.30822822952585971</v>
      </c>
      <c r="H535" s="6">
        <f t="shared" si="52"/>
        <v>0.21321259014177407</v>
      </c>
      <c r="I535" s="6">
        <f t="shared" si="53"/>
        <v>1</v>
      </c>
    </row>
    <row r="536" spans="1:9" x14ac:dyDescent="0.25">
      <c r="A536" s="6">
        <v>527</v>
      </c>
      <c r="B536" s="6">
        <v>-0.28004478735965677</v>
      </c>
      <c r="C536" s="6">
        <v>0.62086855677968689</v>
      </c>
      <c r="D536" s="6">
        <f t="shared" si="48"/>
        <v>9.9440576295334395</v>
      </c>
      <c r="E536" s="6">
        <f t="shared" si="49"/>
        <v>5.4943801791280111E-3</v>
      </c>
      <c r="F536" s="6">
        <f t="shared" si="50"/>
        <v>0.11161293150535247</v>
      </c>
      <c r="G536" s="6">
        <f t="shared" si="51"/>
        <v>-0.31607777138197241</v>
      </c>
      <c r="H536" s="6">
        <f t="shared" si="52"/>
        <v>0.32706653174022843</v>
      </c>
      <c r="I536" s="6">
        <f t="shared" si="53"/>
        <v>1</v>
      </c>
    </row>
    <row r="537" spans="1:9" x14ac:dyDescent="0.25">
      <c r="A537" s="6">
        <v>528</v>
      </c>
      <c r="B537" s="6">
        <v>0.79483470472041517</v>
      </c>
      <c r="C537" s="6">
        <v>0.36127811517685476</v>
      </c>
      <c r="D537" s="6">
        <f t="shared" si="48"/>
        <v>13.107467824147548</v>
      </c>
      <c r="E537" s="6">
        <f t="shared" si="49"/>
        <v>0.21853834719296766</v>
      </c>
      <c r="F537" s="6">
        <f t="shared" si="50"/>
        <v>0.14711931114721744</v>
      </c>
      <c r="G537" s="6">
        <f t="shared" si="51"/>
        <v>-0.15065682668202957</v>
      </c>
      <c r="H537" s="6">
        <f t="shared" si="52"/>
        <v>0.58773352106796484</v>
      </c>
      <c r="I537" s="6">
        <f t="shared" si="53"/>
        <v>1</v>
      </c>
    </row>
    <row r="538" spans="1:9" x14ac:dyDescent="0.25">
      <c r="A538" s="6">
        <v>529</v>
      </c>
      <c r="B538" s="6">
        <v>-0.4885771431872854</v>
      </c>
      <c r="C538" s="6">
        <v>0.34546952726828822</v>
      </c>
      <c r="D538" s="6">
        <f t="shared" si="48"/>
        <v>13.330695176469783</v>
      </c>
      <c r="E538" s="6">
        <f t="shared" si="49"/>
        <v>-3.5837285987733863E-2</v>
      </c>
      <c r="F538" s="6">
        <f t="shared" si="50"/>
        <v>0.14962483355196157</v>
      </c>
      <c r="G538" s="6">
        <f t="shared" si="51"/>
        <v>-0.4081629854497576</v>
      </c>
      <c r="H538" s="6">
        <f t="shared" si="52"/>
        <v>0.33648841347428993</v>
      </c>
      <c r="I538" s="6">
        <f t="shared" si="53"/>
        <v>1</v>
      </c>
    </row>
    <row r="539" spans="1:9" x14ac:dyDescent="0.25">
      <c r="A539" s="6">
        <v>530</v>
      </c>
      <c r="B539" s="6">
        <v>0.59747890190919861</v>
      </c>
      <c r="C539" s="6">
        <v>0.17252113406781214</v>
      </c>
      <c r="D539" s="6">
        <f t="shared" si="48"/>
        <v>16.425359521516221</v>
      </c>
      <c r="E539" s="6">
        <f t="shared" si="49"/>
        <v>0.17942190348564785</v>
      </c>
      <c r="F539" s="6">
        <f t="shared" si="50"/>
        <v>0.1843596040494582</v>
      </c>
      <c r="G539" s="6">
        <f t="shared" si="51"/>
        <v>-0.23386729722459992</v>
      </c>
      <c r="H539" s="6">
        <f t="shared" si="52"/>
        <v>0.59271110419589568</v>
      </c>
      <c r="I539" s="6">
        <f t="shared" si="53"/>
        <v>1</v>
      </c>
    </row>
    <row r="540" spans="1:9" x14ac:dyDescent="0.25">
      <c r="A540" s="6">
        <v>531</v>
      </c>
      <c r="B540" s="6">
        <v>0.24599216885690112</v>
      </c>
      <c r="C540" s="6">
        <v>0.66466261787774283</v>
      </c>
      <c r="D540" s="6">
        <f t="shared" si="48"/>
        <v>9.4434139752916906</v>
      </c>
      <c r="E540" s="6">
        <f t="shared" si="49"/>
        <v>0.10975630049113311</v>
      </c>
      <c r="F540" s="6">
        <f t="shared" si="50"/>
        <v>0.10599366540983855</v>
      </c>
      <c r="G540" s="6">
        <f t="shared" si="51"/>
        <v>-0.20361637779234198</v>
      </c>
      <c r="H540" s="6">
        <f t="shared" si="52"/>
        <v>0.4231289787746082</v>
      </c>
      <c r="I540" s="6">
        <f t="shared" si="53"/>
        <v>1</v>
      </c>
    </row>
    <row r="541" spans="1:9" x14ac:dyDescent="0.25">
      <c r="A541" s="6">
        <v>532</v>
      </c>
      <c r="B541" s="6">
        <v>1.3663839126820676</v>
      </c>
      <c r="C541" s="6">
        <v>0.83239234595782341</v>
      </c>
      <c r="D541" s="6">
        <f t="shared" si="48"/>
        <v>7.3676537055327298</v>
      </c>
      <c r="E541" s="6">
        <f t="shared" si="49"/>
        <v>0.33182091654605167</v>
      </c>
      <c r="F541" s="6">
        <f t="shared" si="50"/>
        <v>8.2695159162041496E-2</v>
      </c>
      <c r="G541" s="6">
        <f t="shared" si="51"/>
        <v>5.502401928062689E-2</v>
      </c>
      <c r="H541" s="6">
        <f t="shared" si="52"/>
        <v>0.60861781381147639</v>
      </c>
      <c r="I541" s="6">
        <f t="shared" si="53"/>
        <v>1</v>
      </c>
    </row>
    <row r="542" spans="1:9" x14ac:dyDescent="0.25">
      <c r="A542" s="6">
        <v>533</v>
      </c>
      <c r="B542" s="6">
        <v>1.16755018098047</v>
      </c>
      <c r="C542" s="6">
        <v>0.20490127262184515</v>
      </c>
      <c r="D542" s="6">
        <f t="shared" si="48"/>
        <v>15.709612041170175</v>
      </c>
      <c r="E542" s="6">
        <f t="shared" si="49"/>
        <v>0.29241154341167408</v>
      </c>
      <c r="F542" s="6">
        <f t="shared" si="50"/>
        <v>0.17632599468443083</v>
      </c>
      <c r="G542" s="6">
        <f t="shared" si="51"/>
        <v>-0.11177266838022171</v>
      </c>
      <c r="H542" s="6">
        <f t="shared" si="52"/>
        <v>0.69659575520356987</v>
      </c>
      <c r="I542" s="6">
        <f t="shared" si="53"/>
        <v>1</v>
      </c>
    </row>
    <row r="543" spans="1:9" x14ac:dyDescent="0.25">
      <c r="A543" s="6">
        <v>534</v>
      </c>
      <c r="B543" s="6">
        <v>0.22923131837160327</v>
      </c>
      <c r="C543" s="6">
        <v>0.53593554490798667</v>
      </c>
      <c r="D543" s="6">
        <f t="shared" si="48"/>
        <v>10.918271544623218</v>
      </c>
      <c r="E543" s="6">
        <f t="shared" si="49"/>
        <v>0.10643425545796981</v>
      </c>
      <c r="F543" s="6">
        <f t="shared" si="50"/>
        <v>0.12254758967281307</v>
      </c>
      <c r="G543" s="6">
        <f t="shared" si="51"/>
        <v>-0.23052202909673358</v>
      </c>
      <c r="H543" s="6">
        <f t="shared" si="52"/>
        <v>0.4433905400126732</v>
      </c>
      <c r="I543" s="6">
        <f t="shared" si="53"/>
        <v>1</v>
      </c>
    </row>
    <row r="544" spans="1:9" x14ac:dyDescent="0.25">
      <c r="A544" s="6">
        <v>535</v>
      </c>
      <c r="B544" s="6">
        <v>-1.3736166692979168</v>
      </c>
      <c r="C544" s="6">
        <v>0.47001556443983278</v>
      </c>
      <c r="D544" s="6">
        <f t="shared" si="48"/>
        <v>11.70058749618995</v>
      </c>
      <c r="E544" s="6">
        <f t="shared" si="49"/>
        <v>-0.21125446809600656</v>
      </c>
      <c r="F544" s="6">
        <f t="shared" si="50"/>
        <v>0.13132836910619403</v>
      </c>
      <c r="G544" s="6">
        <f t="shared" si="51"/>
        <v>-0.56007372247906073</v>
      </c>
      <c r="H544" s="6">
        <f t="shared" si="52"/>
        <v>0.1375647862870476</v>
      </c>
      <c r="I544" s="6">
        <f t="shared" si="53"/>
        <v>1</v>
      </c>
    </row>
    <row r="545" spans="1:9" x14ac:dyDescent="0.25">
      <c r="A545" s="6">
        <v>536</v>
      </c>
      <c r="B545" s="6">
        <v>1.1264933164056856</v>
      </c>
      <c r="C545" s="6">
        <v>0.56755272072511975</v>
      </c>
      <c r="D545" s="6">
        <f t="shared" si="48"/>
        <v>10.553129419598132</v>
      </c>
      <c r="E545" s="6">
        <f t="shared" si="49"/>
        <v>0.28427396392801002</v>
      </c>
      <c r="F545" s="6">
        <f t="shared" si="50"/>
        <v>0.11844920403302107</v>
      </c>
      <c r="G545" s="6">
        <f t="shared" si="51"/>
        <v>-4.6999956413403099E-2</v>
      </c>
      <c r="H545" s="6">
        <f t="shared" si="52"/>
        <v>0.61554788426942308</v>
      </c>
      <c r="I545" s="6">
        <f t="shared" si="53"/>
        <v>1</v>
      </c>
    </row>
    <row r="546" spans="1:9" x14ac:dyDescent="0.25">
      <c r="A546" s="6">
        <v>537</v>
      </c>
      <c r="B546" s="6">
        <v>0.62068579609331209</v>
      </c>
      <c r="C546" s="6">
        <v>3.210547196874905E-2</v>
      </c>
      <c r="D546" s="6">
        <f t="shared" si="48"/>
        <v>22.518269696913549</v>
      </c>
      <c r="E546" s="6">
        <f t="shared" si="49"/>
        <v>0.18402157148143988</v>
      </c>
      <c r="F546" s="6">
        <f t="shared" si="50"/>
        <v>0.25274693560063244</v>
      </c>
      <c r="G546" s="6">
        <f t="shared" si="51"/>
        <v>-0.29988790079917538</v>
      </c>
      <c r="H546" s="6">
        <f t="shared" si="52"/>
        <v>0.66793104376205514</v>
      </c>
      <c r="I546" s="6">
        <f t="shared" si="53"/>
        <v>1</v>
      </c>
    </row>
    <row r="547" spans="1:9" x14ac:dyDescent="0.25">
      <c r="A547" s="6">
        <v>538</v>
      </c>
      <c r="B547" s="6">
        <v>1.4560100680682808</v>
      </c>
      <c r="C547" s="6">
        <v>0.49717703787347028</v>
      </c>
      <c r="D547" s="6">
        <f t="shared" si="48"/>
        <v>11.373887852862691</v>
      </c>
      <c r="E547" s="6">
        <f t="shared" si="49"/>
        <v>0.34958505832414716</v>
      </c>
      <c r="F547" s="6">
        <f t="shared" si="50"/>
        <v>0.12766146508451859</v>
      </c>
      <c r="G547" s="6">
        <f t="shared" si="51"/>
        <v>5.6700837829041228E-3</v>
      </c>
      <c r="H547" s="6">
        <f t="shared" si="52"/>
        <v>0.69350003286539019</v>
      </c>
      <c r="I547" s="6">
        <f t="shared" si="53"/>
        <v>1</v>
      </c>
    </row>
    <row r="548" spans="1:9" x14ac:dyDescent="0.25">
      <c r="A548" s="6">
        <v>539</v>
      </c>
      <c r="B548" s="6">
        <v>-0.89760533228400163</v>
      </c>
      <c r="C548" s="6">
        <v>0.63472396008178955</v>
      </c>
      <c r="D548" s="6">
        <f t="shared" si="48"/>
        <v>9.7860509289782041</v>
      </c>
      <c r="E548" s="6">
        <f t="shared" si="49"/>
        <v>-0.11690775822924901</v>
      </c>
      <c r="F548" s="6">
        <f t="shared" si="50"/>
        <v>0.10983945113109546</v>
      </c>
      <c r="G548" s="6">
        <f t="shared" si="51"/>
        <v>-0.43591485960801668</v>
      </c>
      <c r="H548" s="6">
        <f t="shared" si="52"/>
        <v>0.20209934314951863</v>
      </c>
      <c r="I548" s="6">
        <f t="shared" si="53"/>
        <v>1</v>
      </c>
    </row>
    <row r="549" spans="1:9" x14ac:dyDescent="0.25">
      <c r="A549" s="6">
        <v>540</v>
      </c>
      <c r="B549" s="6">
        <v>0.91910123956040479</v>
      </c>
      <c r="C549" s="6">
        <v>0.79729606006042664</v>
      </c>
      <c r="D549" s="6">
        <f t="shared" si="48"/>
        <v>7.8427366380399848</v>
      </c>
      <c r="E549" s="6">
        <f t="shared" si="49"/>
        <v>0.24316830408063961</v>
      </c>
      <c r="F549" s="6">
        <f t="shared" si="50"/>
        <v>8.8027529586747297E-2</v>
      </c>
      <c r="G549" s="6">
        <f t="shared" si="51"/>
        <v>-4.2413432983177402E-2</v>
      </c>
      <c r="H549" s="6">
        <f t="shared" si="52"/>
        <v>0.52875004114445656</v>
      </c>
      <c r="I549" s="6">
        <f t="shared" si="53"/>
        <v>1</v>
      </c>
    </row>
    <row r="550" spans="1:9" x14ac:dyDescent="0.25">
      <c r="A550" s="6">
        <v>541</v>
      </c>
      <c r="B550" s="6">
        <v>-0.286336216959171</v>
      </c>
      <c r="C550" s="6">
        <v>0.56395153660695208</v>
      </c>
      <c r="D550" s="6">
        <f t="shared" si="48"/>
        <v>10.594503098402168</v>
      </c>
      <c r="E550" s="6">
        <f t="shared" si="49"/>
        <v>4.2474021411760543E-3</v>
      </c>
      <c r="F550" s="6">
        <f t="shared" si="50"/>
        <v>0.11891358565172414</v>
      </c>
      <c r="G550" s="6">
        <f t="shared" si="51"/>
        <v>-0.32767526478731934</v>
      </c>
      <c r="H550" s="6">
        <f t="shared" si="52"/>
        <v>0.3361700690696714</v>
      </c>
      <c r="I550" s="6">
        <f t="shared" si="53"/>
        <v>1</v>
      </c>
    </row>
    <row r="551" spans="1:9" x14ac:dyDescent="0.25">
      <c r="A551" s="6">
        <v>542</v>
      </c>
      <c r="B551" s="6">
        <v>0.41502858039166313</v>
      </c>
      <c r="C551" s="6">
        <v>6.0945463423566396E-2</v>
      </c>
      <c r="D551" s="6">
        <f t="shared" si="48"/>
        <v>20.338620632837667</v>
      </c>
      <c r="E551" s="6">
        <f t="shared" si="49"/>
        <v>0.14325976571536958</v>
      </c>
      <c r="F551" s="6">
        <f t="shared" si="50"/>
        <v>0.22828237286802272</v>
      </c>
      <c r="G551" s="6">
        <f t="shared" si="51"/>
        <v>-0.3166338312419531</v>
      </c>
      <c r="H551" s="6">
        <f t="shared" si="52"/>
        <v>0.60315336267269226</v>
      </c>
      <c r="I551" s="6">
        <f t="shared" si="53"/>
        <v>1</v>
      </c>
    </row>
    <row r="552" spans="1:9" x14ac:dyDescent="0.25">
      <c r="A552" s="6">
        <v>543</v>
      </c>
      <c r="B552" s="6">
        <v>-0.74452827902860008</v>
      </c>
      <c r="C552" s="6">
        <v>0.99862666707358017</v>
      </c>
      <c r="D552" s="6">
        <f t="shared" si="48"/>
        <v>2.3579885780842442</v>
      </c>
      <c r="E552" s="6">
        <f t="shared" si="49"/>
        <v>-8.6567480156579141E-2</v>
      </c>
      <c r="F552" s="6">
        <f t="shared" si="50"/>
        <v>2.6466260299465732E-2</v>
      </c>
      <c r="G552" s="6">
        <f t="shared" si="51"/>
        <v>-0.2431587203379566</v>
      </c>
      <c r="H552" s="6">
        <f t="shared" si="52"/>
        <v>7.0023760024798321E-2</v>
      </c>
      <c r="I552" s="6">
        <f t="shared" si="53"/>
        <v>1</v>
      </c>
    </row>
    <row r="553" spans="1:9" x14ac:dyDescent="0.25">
      <c r="A553" s="6">
        <v>544</v>
      </c>
      <c r="B553" s="6">
        <v>1.5825298760319129</v>
      </c>
      <c r="C553" s="6">
        <v>0.94012268440809355</v>
      </c>
      <c r="D553" s="6">
        <f t="shared" si="48"/>
        <v>5.4770243735517372</v>
      </c>
      <c r="E553" s="6">
        <f t="shared" si="49"/>
        <v>0.37466161992291791</v>
      </c>
      <c r="F553" s="6">
        <f t="shared" si="50"/>
        <v>6.1474577987442498E-2</v>
      </c>
      <c r="G553" s="6">
        <f t="shared" si="51"/>
        <v>0.13600749127144443</v>
      </c>
      <c r="H553" s="6">
        <f t="shared" si="52"/>
        <v>0.61331574857439142</v>
      </c>
      <c r="I553" s="6">
        <f t="shared" si="53"/>
        <v>1</v>
      </c>
    </row>
    <row r="554" spans="1:9" x14ac:dyDescent="0.25">
      <c r="A554" s="6">
        <v>545</v>
      </c>
      <c r="B554" s="6">
        <v>-0.51643837650772184</v>
      </c>
      <c r="C554" s="6">
        <v>0.23071993163853877</v>
      </c>
      <c r="D554" s="6">
        <f t="shared" si="48"/>
        <v>15.199260738166595</v>
      </c>
      <c r="E554" s="6">
        <f t="shared" si="49"/>
        <v>-4.1359456348429316E-2</v>
      </c>
      <c r="F554" s="6">
        <f t="shared" si="50"/>
        <v>0.17059776913024338</v>
      </c>
      <c r="G554" s="6">
        <f t="shared" si="51"/>
        <v>-0.4389241852584102</v>
      </c>
      <c r="H554" s="6">
        <f t="shared" si="52"/>
        <v>0.3562052725615516</v>
      </c>
      <c r="I554" s="6">
        <f t="shared" si="53"/>
        <v>1</v>
      </c>
    </row>
    <row r="555" spans="1:9" x14ac:dyDescent="0.25">
      <c r="A555" s="6">
        <v>546</v>
      </c>
      <c r="B555" s="6">
        <v>1.5976957001839764</v>
      </c>
      <c r="C555" s="6">
        <v>0.37824640644550922</v>
      </c>
      <c r="D555" s="6">
        <f t="shared" si="48"/>
        <v>12.874253417447804</v>
      </c>
      <c r="E555" s="6">
        <f t="shared" si="49"/>
        <v>0.37766752650518737</v>
      </c>
      <c r="F555" s="6">
        <f t="shared" si="50"/>
        <v>0.14450169321188561</v>
      </c>
      <c r="G555" s="6">
        <f t="shared" si="51"/>
        <v>1.1771543237058424E-2</v>
      </c>
      <c r="H555" s="6">
        <f t="shared" si="52"/>
        <v>0.74356350977331631</v>
      </c>
      <c r="I555" s="6">
        <f t="shared" si="53"/>
        <v>0</v>
      </c>
    </row>
    <row r="556" spans="1:9" x14ac:dyDescent="0.25">
      <c r="A556" s="6">
        <v>547</v>
      </c>
      <c r="B556" s="6">
        <v>0.39700125853414647</v>
      </c>
      <c r="C556" s="6">
        <v>0.28324228644672994</v>
      </c>
      <c r="D556" s="6">
        <f t="shared" si="48"/>
        <v>14.279090794447146</v>
      </c>
      <c r="E556" s="6">
        <f t="shared" si="49"/>
        <v>0.13968670269625066</v>
      </c>
      <c r="F556" s="6">
        <f t="shared" si="50"/>
        <v>0.16026970500110765</v>
      </c>
      <c r="G556" s="6">
        <f t="shared" si="51"/>
        <v>-0.24565578137235022</v>
      </c>
      <c r="H556" s="6">
        <f t="shared" si="52"/>
        <v>0.52502918676485155</v>
      </c>
      <c r="I556" s="6">
        <f t="shared" si="53"/>
        <v>1</v>
      </c>
    </row>
    <row r="557" spans="1:9" x14ac:dyDescent="0.25">
      <c r="A557" s="6">
        <v>548</v>
      </c>
      <c r="B557" s="6">
        <v>0.59327703638700768</v>
      </c>
      <c r="C557" s="6">
        <v>0.80843531601916563</v>
      </c>
      <c r="D557" s="6">
        <f t="shared" si="48"/>
        <v>7.6957020954853776</v>
      </c>
      <c r="E557" s="6">
        <f t="shared" si="49"/>
        <v>0.17858908259148981</v>
      </c>
      <c r="F557" s="6">
        <f t="shared" si="50"/>
        <v>8.6377201628235839E-2</v>
      </c>
      <c r="G557" s="6">
        <f t="shared" si="51"/>
        <v>-0.10430296487524915</v>
      </c>
      <c r="H557" s="6">
        <f t="shared" si="52"/>
        <v>0.46148113005822877</v>
      </c>
      <c r="I557" s="6">
        <f t="shared" si="53"/>
        <v>1</v>
      </c>
    </row>
    <row r="558" spans="1:9" x14ac:dyDescent="0.25">
      <c r="A558" s="6">
        <v>549</v>
      </c>
      <c r="B558" s="6">
        <v>-1.231635451404145</v>
      </c>
      <c r="C558" s="6">
        <v>0.16418958098086489</v>
      </c>
      <c r="D558" s="6">
        <f t="shared" si="48"/>
        <v>16.626643269054281</v>
      </c>
      <c r="E558" s="6">
        <f t="shared" si="49"/>
        <v>-0.18311341402955481</v>
      </c>
      <c r="F558" s="6">
        <f t="shared" si="50"/>
        <v>0.18661882960547102</v>
      </c>
      <c r="G558" s="6">
        <f t="shared" si="51"/>
        <v>-0.59892721980902708</v>
      </c>
      <c r="H558" s="6">
        <f t="shared" si="52"/>
        <v>0.2327003917499175</v>
      </c>
      <c r="I558" s="6">
        <f t="shared" si="53"/>
        <v>1</v>
      </c>
    </row>
    <row r="559" spans="1:9" x14ac:dyDescent="0.25">
      <c r="A559" s="6">
        <v>550</v>
      </c>
      <c r="B559" s="6">
        <v>-1.1849670045194216</v>
      </c>
      <c r="C559" s="6">
        <v>0.84731589709158606</v>
      </c>
      <c r="D559" s="6">
        <f t="shared" si="48"/>
        <v>7.153341082618569</v>
      </c>
      <c r="E559" s="6">
        <f t="shared" si="49"/>
        <v>-0.17386360404438533</v>
      </c>
      <c r="F559" s="6">
        <f t="shared" si="50"/>
        <v>8.0289696423067713E-2</v>
      </c>
      <c r="G559" s="6">
        <f t="shared" si="51"/>
        <v>-0.44660501434402528</v>
      </c>
      <c r="H559" s="6">
        <f t="shared" si="52"/>
        <v>9.8877806255254608E-2</v>
      </c>
      <c r="I559" s="6">
        <f t="shared" si="53"/>
        <v>1</v>
      </c>
    </row>
    <row r="560" spans="1:9" x14ac:dyDescent="0.25">
      <c r="A560" s="6">
        <v>551</v>
      </c>
      <c r="B560" s="6">
        <v>-0.64432583712914493</v>
      </c>
      <c r="C560" s="6">
        <v>0.41334269234290599</v>
      </c>
      <c r="D560" s="6">
        <f t="shared" si="48"/>
        <v>12.409948871788275</v>
      </c>
      <c r="E560" s="6">
        <f t="shared" si="49"/>
        <v>-6.6707090332392749E-2</v>
      </c>
      <c r="F560" s="6">
        <f t="shared" si="50"/>
        <v>0.1392903002993576</v>
      </c>
      <c r="G560" s="6">
        <f t="shared" si="51"/>
        <v>-0.42594454555433114</v>
      </c>
      <c r="H560" s="6">
        <f t="shared" si="52"/>
        <v>0.29253036488954565</v>
      </c>
      <c r="I560" s="6">
        <f t="shared" si="53"/>
        <v>1</v>
      </c>
    </row>
    <row r="561" spans="1:9" x14ac:dyDescent="0.25">
      <c r="A561" s="6">
        <v>552</v>
      </c>
      <c r="B561" s="6">
        <v>0.96305484476033598</v>
      </c>
      <c r="C561" s="6">
        <v>0.76918851283303324</v>
      </c>
      <c r="D561" s="6">
        <f t="shared" si="48"/>
        <v>8.2015462345532342</v>
      </c>
      <c r="E561" s="6">
        <f t="shared" si="49"/>
        <v>0.2518800252413369</v>
      </c>
      <c r="F561" s="6">
        <f t="shared" si="50"/>
        <v>9.205483839881172E-2</v>
      </c>
      <c r="G561" s="6">
        <f t="shared" si="51"/>
        <v>-4.0161416565180963E-2</v>
      </c>
      <c r="H561" s="6">
        <f t="shared" si="52"/>
        <v>0.54392146704785471</v>
      </c>
      <c r="I561" s="6">
        <f t="shared" si="53"/>
        <v>1</v>
      </c>
    </row>
    <row r="562" spans="1:9" x14ac:dyDescent="0.25">
      <c r="A562" s="6">
        <v>553</v>
      </c>
      <c r="B562" s="6">
        <v>-1.2175496522104368</v>
      </c>
      <c r="C562" s="6">
        <v>0.3401593066194647</v>
      </c>
      <c r="D562" s="6">
        <f t="shared" si="48"/>
        <v>13.407081534373702</v>
      </c>
      <c r="E562" s="6">
        <f t="shared" si="49"/>
        <v>-0.18032157125936601</v>
      </c>
      <c r="F562" s="6">
        <f t="shared" si="50"/>
        <v>0.15048220039860496</v>
      </c>
      <c r="G562" s="6">
        <f t="shared" si="51"/>
        <v>-0.55371248067929724</v>
      </c>
      <c r="H562" s="6">
        <f t="shared" si="52"/>
        <v>0.19306933816056523</v>
      </c>
      <c r="I562" s="6">
        <f t="shared" si="53"/>
        <v>1</v>
      </c>
    </row>
    <row r="563" spans="1:9" x14ac:dyDescent="0.25">
      <c r="A563" s="6">
        <v>554</v>
      </c>
      <c r="B563" s="6">
        <v>0.88814658738556318</v>
      </c>
      <c r="C563" s="6">
        <v>0.81075472273934146</v>
      </c>
      <c r="D563" s="6">
        <f t="shared" si="48"/>
        <v>7.664684277117674</v>
      </c>
      <c r="E563" s="6">
        <f t="shared" si="49"/>
        <v>0.23703300989607948</v>
      </c>
      <c r="F563" s="6">
        <f t="shared" si="50"/>
        <v>8.6029055050058534E-2</v>
      </c>
      <c r="G563" s="6">
        <f t="shared" si="51"/>
        <v>-4.5288358405552037E-2</v>
      </c>
      <c r="H563" s="6">
        <f t="shared" si="52"/>
        <v>0.51935437819771102</v>
      </c>
      <c r="I563" s="6">
        <f t="shared" si="53"/>
        <v>1</v>
      </c>
    </row>
    <row r="564" spans="1:9" x14ac:dyDescent="0.25">
      <c r="A564" s="6">
        <v>555</v>
      </c>
      <c r="B564" s="6">
        <v>3.0305818654596806</v>
      </c>
      <c r="C564" s="6">
        <v>5.1057466353343302E-2</v>
      </c>
      <c r="D564" s="6">
        <f t="shared" si="48"/>
        <v>20.954044151440325</v>
      </c>
      <c r="E564" s="6">
        <f t="shared" si="49"/>
        <v>0.66166936594752346</v>
      </c>
      <c r="F564" s="6">
        <f t="shared" si="50"/>
        <v>0.23518993772611219</v>
      </c>
      <c r="G564" s="6">
        <f t="shared" si="51"/>
        <v>0.19486969367106616</v>
      </c>
      <c r="H564" s="6">
        <f t="shared" si="52"/>
        <v>1.1284690382239808</v>
      </c>
      <c r="I564" s="6">
        <f t="shared" si="53"/>
        <v>0</v>
      </c>
    </row>
    <row r="565" spans="1:9" x14ac:dyDescent="0.25">
      <c r="A565" s="6">
        <v>556</v>
      </c>
      <c r="B565" s="6">
        <v>-0.38469806895591319</v>
      </c>
      <c r="C565" s="6">
        <v>0.26599932859279152</v>
      </c>
      <c r="D565" s="6">
        <f t="shared" si="48"/>
        <v>14.566565051972908</v>
      </c>
      <c r="E565" s="6">
        <f t="shared" si="49"/>
        <v>-1.5248177881159203E-2</v>
      </c>
      <c r="F565" s="6">
        <f t="shared" si="50"/>
        <v>0.16349634002376492</v>
      </c>
      <c r="G565" s="6">
        <f t="shared" si="51"/>
        <v>-0.40445029273174193</v>
      </c>
      <c r="H565" s="6">
        <f t="shared" si="52"/>
        <v>0.37395393696942358</v>
      </c>
      <c r="I565" s="6">
        <f t="shared" si="53"/>
        <v>1</v>
      </c>
    </row>
    <row r="566" spans="1:9" x14ac:dyDescent="0.25">
      <c r="A566" s="6">
        <v>557</v>
      </c>
      <c r="B566" s="6">
        <v>0.63363017943629529</v>
      </c>
      <c r="C566" s="6">
        <v>0.63722647785882136</v>
      </c>
      <c r="D566" s="6">
        <f t="shared" si="48"/>
        <v>9.7574891091587244</v>
      </c>
      <c r="E566" s="6">
        <f t="shared" si="49"/>
        <v>0.1865871826018087</v>
      </c>
      <c r="F566" s="6">
        <f t="shared" si="50"/>
        <v>0.10951887088528996</v>
      </c>
      <c r="G566" s="6">
        <f t="shared" si="51"/>
        <v>-0.13195404743901853</v>
      </c>
      <c r="H566" s="6">
        <f t="shared" si="52"/>
        <v>0.50512841264263597</v>
      </c>
      <c r="I566" s="6">
        <f t="shared" si="53"/>
        <v>1</v>
      </c>
    </row>
    <row r="567" spans="1:9" x14ac:dyDescent="0.25">
      <c r="A567" s="6">
        <v>558</v>
      </c>
      <c r="B567" s="6">
        <v>-0.68797135099885054</v>
      </c>
      <c r="C567" s="6">
        <v>0.5042573320719016</v>
      </c>
      <c r="D567" s="6">
        <f t="shared" si="48"/>
        <v>11.289827128317746</v>
      </c>
      <c r="E567" s="6">
        <f t="shared" si="49"/>
        <v>-7.535774697406486E-2</v>
      </c>
      <c r="F567" s="6">
        <f t="shared" si="50"/>
        <v>0.12671796050716574</v>
      </c>
      <c r="G567" s="6">
        <f t="shared" si="51"/>
        <v>-0.41799948248487606</v>
      </c>
      <c r="H567" s="6">
        <f t="shared" si="52"/>
        <v>0.26728398853674629</v>
      </c>
      <c r="I567" s="6">
        <f t="shared" si="53"/>
        <v>1</v>
      </c>
    </row>
    <row r="568" spans="1:9" x14ac:dyDescent="0.25">
      <c r="A568" s="6">
        <v>559</v>
      </c>
      <c r="B568" s="6">
        <v>-0.71329850470647216</v>
      </c>
      <c r="C568" s="6">
        <v>0.37452314828943756</v>
      </c>
      <c r="D568" s="6">
        <f t="shared" si="48"/>
        <v>12.924895933351836</v>
      </c>
      <c r="E568" s="6">
        <f t="shared" si="49"/>
        <v>-8.0377656032520534E-2</v>
      </c>
      <c r="F568" s="6">
        <f t="shared" si="50"/>
        <v>0.14507010903060213</v>
      </c>
      <c r="G568" s="6">
        <f t="shared" si="51"/>
        <v>-0.44699258221252391</v>
      </c>
      <c r="H568" s="6">
        <f t="shared" si="52"/>
        <v>0.28623727014748279</v>
      </c>
      <c r="I568" s="6">
        <f t="shared" si="53"/>
        <v>1</v>
      </c>
    </row>
    <row r="569" spans="1:9" x14ac:dyDescent="0.25">
      <c r="A569" s="6">
        <v>560</v>
      </c>
      <c r="B569" s="6">
        <v>0.33232140594918747</v>
      </c>
      <c r="C569" s="6">
        <v>0.608844264046144</v>
      </c>
      <c r="D569" s="6">
        <f t="shared" si="48"/>
        <v>10.081117981609768</v>
      </c>
      <c r="E569" s="6">
        <f t="shared" si="49"/>
        <v>0.12686698431656135</v>
      </c>
      <c r="F569" s="6">
        <f t="shared" si="50"/>
        <v>0.11315130831875318</v>
      </c>
      <c r="G569" s="6">
        <f t="shared" si="51"/>
        <v>-0.19691372030116755</v>
      </c>
      <c r="H569" s="6">
        <f t="shared" si="52"/>
        <v>0.45064768893429025</v>
      </c>
      <c r="I569" s="6">
        <f t="shared" si="53"/>
        <v>1</v>
      </c>
    </row>
    <row r="570" spans="1:9" x14ac:dyDescent="0.25">
      <c r="A570" s="6">
        <v>561</v>
      </c>
      <c r="B570" s="6">
        <v>-1.4653460311819799</v>
      </c>
      <c r="C570" s="6">
        <v>9.2806787316507461E-2</v>
      </c>
      <c r="D570" s="6">
        <f t="shared" si="48"/>
        <v>18.826326284783157</v>
      </c>
      <c r="E570" s="6">
        <f t="shared" si="49"/>
        <v>-0.22943547098183809</v>
      </c>
      <c r="F570" s="6">
        <f t="shared" si="50"/>
        <v>0.2113082550809299</v>
      </c>
      <c r="G570" s="6">
        <f t="shared" si="51"/>
        <v>-0.6719009631652586</v>
      </c>
      <c r="H570" s="6">
        <f t="shared" si="52"/>
        <v>0.21303002120158238</v>
      </c>
      <c r="I570" s="6">
        <f t="shared" si="53"/>
        <v>1</v>
      </c>
    </row>
    <row r="571" spans="1:9" x14ac:dyDescent="0.25">
      <c r="A571" s="6">
        <v>562</v>
      </c>
      <c r="B571" s="6">
        <v>-0.77010554377920926</v>
      </c>
      <c r="C571" s="6">
        <v>0.41380046998504594</v>
      </c>
      <c r="D571" s="6">
        <f t="shared" si="48"/>
        <v>12.404035606096384</v>
      </c>
      <c r="E571" s="6">
        <f t="shared" si="49"/>
        <v>-9.1636961887306134E-2</v>
      </c>
      <c r="F571" s="6">
        <f t="shared" si="50"/>
        <v>0.13922392931245967</v>
      </c>
      <c r="G571" s="6">
        <f t="shared" si="51"/>
        <v>-0.45078881967240159</v>
      </c>
      <c r="H571" s="6">
        <f t="shared" si="52"/>
        <v>0.26751489589778932</v>
      </c>
      <c r="I571" s="6">
        <f t="shared" si="53"/>
        <v>1</v>
      </c>
    </row>
    <row r="572" spans="1:9" x14ac:dyDescent="0.25">
      <c r="A572" s="6">
        <v>563</v>
      </c>
      <c r="B572" s="6">
        <v>1.1318479664623737</v>
      </c>
      <c r="C572" s="6">
        <v>0.63158055360576193</v>
      </c>
      <c r="D572" s="6">
        <f t="shared" si="48"/>
        <v>9.8219148759434614</v>
      </c>
      <c r="E572" s="6">
        <f t="shared" si="49"/>
        <v>0.28533526977527307</v>
      </c>
      <c r="F572" s="6">
        <f t="shared" si="50"/>
        <v>0.11024199106049574</v>
      </c>
      <c r="G572" s="6">
        <f t="shared" si="51"/>
        <v>-3.4255846079489394E-2</v>
      </c>
      <c r="H572" s="6">
        <f t="shared" si="52"/>
        <v>0.60492638563003553</v>
      </c>
      <c r="I572" s="6">
        <f t="shared" si="53"/>
        <v>1</v>
      </c>
    </row>
    <row r="573" spans="1:9" x14ac:dyDescent="0.25">
      <c r="A573" s="6">
        <v>564</v>
      </c>
      <c r="B573" s="6">
        <v>0.18646915123099461</v>
      </c>
      <c r="C573" s="6">
        <v>0.43748283333841975</v>
      </c>
      <c r="D573" s="6">
        <f t="shared" si="48"/>
        <v>12.102505332660758</v>
      </c>
      <c r="E573" s="6">
        <f t="shared" si="49"/>
        <v>9.7958680481546795E-2</v>
      </c>
      <c r="F573" s="6">
        <f t="shared" si="50"/>
        <v>0.13583952839589541</v>
      </c>
      <c r="G573" s="6">
        <f t="shared" si="51"/>
        <v>-0.25680100114673554</v>
      </c>
      <c r="H573" s="6">
        <f t="shared" si="52"/>
        <v>0.45271836210982919</v>
      </c>
      <c r="I573" s="6">
        <f t="shared" si="53"/>
        <v>1</v>
      </c>
    </row>
    <row r="574" spans="1:9" x14ac:dyDescent="0.25">
      <c r="A574" s="6">
        <v>565</v>
      </c>
      <c r="B574" s="6">
        <v>-1.0097164704347961</v>
      </c>
      <c r="C574" s="6">
        <v>0.13760795922727134</v>
      </c>
      <c r="D574" s="6">
        <f t="shared" si="48"/>
        <v>17.329767139777829</v>
      </c>
      <c r="E574" s="6">
        <f t="shared" si="49"/>
        <v>-0.13912848324453531</v>
      </c>
      <c r="F574" s="6">
        <f t="shared" si="50"/>
        <v>0.194510750524128</v>
      </c>
      <c r="G574" s="6">
        <f t="shared" si="51"/>
        <v>-0.56364342293789305</v>
      </c>
      <c r="H574" s="6">
        <f t="shared" si="52"/>
        <v>0.28538645644882238</v>
      </c>
      <c r="I574" s="6">
        <f t="shared" si="53"/>
        <v>1</v>
      </c>
    </row>
    <row r="575" spans="1:9" x14ac:dyDescent="0.25">
      <c r="A575" s="6">
        <v>566</v>
      </c>
      <c r="B575" s="6">
        <v>1.1522615750436671</v>
      </c>
      <c r="C575" s="6">
        <v>0.69695120090334783</v>
      </c>
      <c r="D575" s="6">
        <f t="shared" si="48"/>
        <v>9.0698711606956106</v>
      </c>
      <c r="E575" s="6">
        <f t="shared" si="49"/>
        <v>0.28938130115392602</v>
      </c>
      <c r="F575" s="6">
        <f t="shared" si="50"/>
        <v>0.10180098973024426</v>
      </c>
      <c r="G575" s="6">
        <f t="shared" si="51"/>
        <v>-1.7730973086051538E-2</v>
      </c>
      <c r="H575" s="6">
        <f t="shared" si="52"/>
        <v>0.59649357539390357</v>
      </c>
      <c r="I575" s="6">
        <f t="shared" si="53"/>
        <v>1</v>
      </c>
    </row>
    <row r="576" spans="1:9" x14ac:dyDescent="0.25">
      <c r="A576" s="6">
        <v>567</v>
      </c>
      <c r="B576" s="6">
        <v>-0.82714450400089845</v>
      </c>
      <c r="C576" s="6">
        <v>0.50025940733054597</v>
      </c>
      <c r="D576" s="6">
        <f t="shared" si="48"/>
        <v>11.33724134218112</v>
      </c>
      <c r="E576" s="6">
        <f t="shared" si="49"/>
        <v>-0.10294223512910691</v>
      </c>
      <c r="F576" s="6">
        <f t="shared" si="50"/>
        <v>0.12725014159475273</v>
      </c>
      <c r="G576" s="6">
        <f t="shared" si="51"/>
        <v>-0.44630271800308596</v>
      </c>
      <c r="H576" s="6">
        <f t="shared" si="52"/>
        <v>0.24041824774487217</v>
      </c>
      <c r="I576" s="6">
        <f t="shared" si="53"/>
        <v>1</v>
      </c>
    </row>
    <row r="577" spans="1:9" x14ac:dyDescent="0.25">
      <c r="A577" s="6">
        <v>568</v>
      </c>
      <c r="B577" s="6">
        <v>0.27297119231661782</v>
      </c>
      <c r="C577" s="6">
        <v>0.76516006958220162</v>
      </c>
      <c r="D577" s="6">
        <f t="shared" si="48"/>
        <v>8.2517551135007619</v>
      </c>
      <c r="E577" s="6">
        <f t="shared" si="49"/>
        <v>0.11510361451690793</v>
      </c>
      <c r="F577" s="6">
        <f t="shared" si="50"/>
        <v>9.2618387040192013E-2</v>
      </c>
      <c r="G577" s="6">
        <f t="shared" si="51"/>
        <v>-0.17783038462075362</v>
      </c>
      <c r="H577" s="6">
        <f t="shared" si="52"/>
        <v>0.40803761365456948</v>
      </c>
      <c r="I577" s="6">
        <f t="shared" si="53"/>
        <v>1</v>
      </c>
    </row>
    <row r="578" spans="1:9" x14ac:dyDescent="0.25">
      <c r="A578" s="6">
        <v>569</v>
      </c>
      <c r="B578" s="6">
        <v>-0.88984961621463299</v>
      </c>
      <c r="C578" s="6">
        <v>8.987701040681173E-2</v>
      </c>
      <c r="D578" s="6">
        <f t="shared" si="48"/>
        <v>18.944485472991612</v>
      </c>
      <c r="E578" s="6">
        <f t="shared" si="49"/>
        <v>-0.11537055472818139</v>
      </c>
      <c r="F578" s="6">
        <f t="shared" si="50"/>
        <v>0.21263448365598062</v>
      </c>
      <c r="G578" s="6">
        <f t="shared" si="51"/>
        <v>-0.55922239244598793</v>
      </c>
      <c r="H578" s="6">
        <f t="shared" si="52"/>
        <v>0.32848128298962509</v>
      </c>
      <c r="I578" s="6">
        <f t="shared" si="53"/>
        <v>1</v>
      </c>
    </row>
    <row r="579" spans="1:9" x14ac:dyDescent="0.25">
      <c r="A579" s="6">
        <v>570</v>
      </c>
      <c r="B579" s="6">
        <v>0.53806388677912764</v>
      </c>
      <c r="C579" s="6">
        <v>0.82522049623096405</v>
      </c>
      <c r="D579" s="6">
        <f t="shared" si="48"/>
        <v>7.4677436039966949</v>
      </c>
      <c r="E579" s="6">
        <f t="shared" si="49"/>
        <v>0.16764568985726958</v>
      </c>
      <c r="F579" s="6">
        <f t="shared" si="50"/>
        <v>8.3818576523225913E-2</v>
      </c>
      <c r="G579" s="6">
        <f t="shared" si="51"/>
        <v>-0.11102501392997849</v>
      </c>
      <c r="H579" s="6">
        <f t="shared" si="52"/>
        <v>0.44631639364451764</v>
      </c>
      <c r="I579" s="6">
        <f t="shared" si="53"/>
        <v>1</v>
      </c>
    </row>
    <row r="580" spans="1:9" x14ac:dyDescent="0.25">
      <c r="A580" s="6">
        <v>571</v>
      </c>
      <c r="B580" s="6">
        <v>-2.3036773200146854</v>
      </c>
      <c r="C580" s="6">
        <v>0.78716391491439563</v>
      </c>
      <c r="D580" s="6">
        <f t="shared" si="48"/>
        <v>7.973935435173475</v>
      </c>
      <c r="E580" s="6">
        <f t="shared" si="49"/>
        <v>-0.39559495654344357</v>
      </c>
      <c r="F580" s="6">
        <f t="shared" si="50"/>
        <v>8.9500115819006687E-2</v>
      </c>
      <c r="G580" s="6">
        <f t="shared" si="51"/>
        <v>-0.68355549207875099</v>
      </c>
      <c r="H580" s="6">
        <f t="shared" si="52"/>
        <v>-0.10763442100813619</v>
      </c>
      <c r="I580" s="6">
        <f t="shared" si="53"/>
        <v>1</v>
      </c>
    </row>
    <row r="581" spans="1:9" x14ac:dyDescent="0.25">
      <c r="A581" s="6">
        <v>572</v>
      </c>
      <c r="B581" s="6">
        <v>-1.1066595106967725</v>
      </c>
      <c r="C581" s="6">
        <v>8.4231086153752251E-3</v>
      </c>
      <c r="D581" s="6">
        <f t="shared" si="48"/>
        <v>26.739286862782492</v>
      </c>
      <c r="E581" s="6">
        <f t="shared" si="49"/>
        <v>-0.15834285101689513</v>
      </c>
      <c r="F581" s="6">
        <f t="shared" si="50"/>
        <v>0.30012398402177592</v>
      </c>
      <c r="G581" s="6">
        <f t="shared" si="51"/>
        <v>-0.6856595507781309</v>
      </c>
      <c r="H581" s="6">
        <f t="shared" si="52"/>
        <v>0.36897384874434058</v>
      </c>
      <c r="I581" s="6">
        <f t="shared" si="53"/>
        <v>1</v>
      </c>
    </row>
    <row r="582" spans="1:9" x14ac:dyDescent="0.25">
      <c r="A582" s="6">
        <v>573</v>
      </c>
      <c r="B582" s="6">
        <v>-0.58954128689947538</v>
      </c>
      <c r="C582" s="6">
        <v>0.69069490646076848</v>
      </c>
      <c r="D582" s="6">
        <f t="shared" si="48"/>
        <v>9.1427132302209024</v>
      </c>
      <c r="E582" s="6">
        <f t="shared" si="49"/>
        <v>-5.5848647132019258E-2</v>
      </c>
      <c r="F582" s="6">
        <f t="shared" si="50"/>
        <v>0.1026185751887686</v>
      </c>
      <c r="G582" s="6">
        <f t="shared" si="51"/>
        <v>-0.36419169724236938</v>
      </c>
      <c r="H582" s="6">
        <f t="shared" si="52"/>
        <v>0.25249440297833087</v>
      </c>
      <c r="I582" s="6">
        <f t="shared" si="53"/>
        <v>1</v>
      </c>
    </row>
    <row r="583" spans="1:9" x14ac:dyDescent="0.25">
      <c r="A583" s="6">
        <v>574</v>
      </c>
      <c r="B583" s="6">
        <v>1.2243208402651362</v>
      </c>
      <c r="C583" s="6">
        <v>0.1031830805383465</v>
      </c>
      <c r="D583" s="6">
        <f t="shared" si="48"/>
        <v>18.432223846316049</v>
      </c>
      <c r="E583" s="6">
        <f t="shared" si="49"/>
        <v>0.30366363869594748</v>
      </c>
      <c r="F583" s="6">
        <f t="shared" si="50"/>
        <v>0.20688481646970522</v>
      </c>
      <c r="G583" s="6">
        <f t="shared" si="51"/>
        <v>-0.13414616581449346</v>
      </c>
      <c r="H583" s="6">
        <f t="shared" si="52"/>
        <v>0.74147344320638842</v>
      </c>
      <c r="I583" s="6">
        <f t="shared" si="53"/>
        <v>0</v>
      </c>
    </row>
    <row r="584" spans="1:9" x14ac:dyDescent="0.25">
      <c r="A584" s="6">
        <v>575</v>
      </c>
      <c r="B584" s="6">
        <v>0.44143916966277175</v>
      </c>
      <c r="C584" s="6">
        <v>0.49501022370067443</v>
      </c>
      <c r="D584" s="6">
        <f t="shared" si="48"/>
        <v>11.399697784705959</v>
      </c>
      <c r="E584" s="6">
        <f t="shared" si="49"/>
        <v>0.14849441457689144</v>
      </c>
      <c r="F584" s="6">
        <f t="shared" si="50"/>
        <v>0.12795115791035508</v>
      </c>
      <c r="G584" s="6">
        <f t="shared" si="51"/>
        <v>-0.19581054939536852</v>
      </c>
      <c r="H584" s="6">
        <f t="shared" si="52"/>
        <v>0.4927993785491514</v>
      </c>
      <c r="I584" s="6">
        <f t="shared" si="53"/>
        <v>1</v>
      </c>
    </row>
    <row r="585" spans="1:9" x14ac:dyDescent="0.25">
      <c r="A585" s="6">
        <v>576</v>
      </c>
      <c r="B585" s="6">
        <v>0.66651637098402716</v>
      </c>
      <c r="C585" s="6">
        <v>0.90963469344157233</v>
      </c>
      <c r="D585" s="6">
        <f t="shared" si="48"/>
        <v>6.1252932984157704</v>
      </c>
      <c r="E585" s="6">
        <f t="shared" si="49"/>
        <v>0.19310531301450048</v>
      </c>
      <c r="F585" s="6">
        <f t="shared" si="50"/>
        <v>6.8750802422526819E-2</v>
      </c>
      <c r="G585" s="6">
        <f t="shared" si="51"/>
        <v>-5.9277664455214013E-2</v>
      </c>
      <c r="H585" s="6">
        <f t="shared" si="52"/>
        <v>0.44548829048421501</v>
      </c>
      <c r="I585" s="6">
        <f t="shared" si="53"/>
        <v>1</v>
      </c>
    </row>
    <row r="586" spans="1:9" x14ac:dyDescent="0.25">
      <c r="A586" s="6">
        <v>577</v>
      </c>
      <c r="B586" s="6">
        <v>1.6452531781396829</v>
      </c>
      <c r="C586" s="6">
        <v>0.96151615955076752</v>
      </c>
      <c r="D586" s="6">
        <f t="shared" si="48"/>
        <v>4.8911463974434071</v>
      </c>
      <c r="E586" s="6">
        <f t="shared" si="49"/>
        <v>0.3870935448072485</v>
      </c>
      <c r="F586" s="6">
        <f t="shared" si="50"/>
        <v>5.4898634760437923E-2</v>
      </c>
      <c r="G586" s="6">
        <f t="shared" si="51"/>
        <v>0.16156477752355855</v>
      </c>
      <c r="H586" s="6">
        <f t="shared" si="52"/>
        <v>0.61262231209093843</v>
      </c>
      <c r="I586" s="6">
        <f t="shared" si="53"/>
        <v>1</v>
      </c>
    </row>
    <row r="587" spans="1:9" x14ac:dyDescent="0.25">
      <c r="A587" s="6">
        <v>578</v>
      </c>
      <c r="B587" s="6">
        <v>-9.058339855982922E-2</v>
      </c>
      <c r="C587" s="6">
        <v>0.22095400860621967</v>
      </c>
      <c r="D587" s="6">
        <f t="shared" ref="D587:D650" si="54">CHIINV(C587,$B$3+$B$4-2)</f>
        <v>15.386953014353018</v>
      </c>
      <c r="E587" s="6">
        <f t="shared" ref="E587:E650" si="55">$B$1+B587*SQRT($B$2^2*(1/$B$3+1/$B$4))</f>
        <v>4.3046130085302489E-2</v>
      </c>
      <c r="F587" s="6">
        <f t="shared" ref="F587:F650" si="56">$B$2^2/($B$3+$B$4-2)*D587</f>
        <v>0.17270444287918282</v>
      </c>
      <c r="G587" s="6">
        <f t="shared" ref="G587:G650" si="57">E587-$B$6*SQRT(F587*(1/$B$3+1/$B$4))</f>
        <v>-0.3569657860848518</v>
      </c>
      <c r="H587" s="6">
        <f t="shared" ref="H587:H650" si="58">E587+$B$6*SQRT(F587*(1/$B$3+1/$B$4))</f>
        <v>0.44305804625545681</v>
      </c>
      <c r="I587" s="6">
        <f t="shared" ref="I587:I650" si="59">IF(-G587&lt;$B$7,1,0)*IF(H587&lt;$B$7,1,0)</f>
        <v>1</v>
      </c>
    </row>
    <row r="588" spans="1:9" x14ac:dyDescent="0.25">
      <c r="A588" s="6">
        <v>579</v>
      </c>
      <c r="B588" s="6">
        <v>0.81759708336903714</v>
      </c>
      <c r="C588" s="6">
        <v>0.79052095095675523</v>
      </c>
      <c r="D588" s="6">
        <f t="shared" si="54"/>
        <v>7.9307164951355498</v>
      </c>
      <c r="E588" s="6">
        <f t="shared" si="55"/>
        <v>0.22304991103031391</v>
      </c>
      <c r="F588" s="6">
        <f t="shared" si="56"/>
        <v>8.9015022834442681E-2</v>
      </c>
      <c r="G588" s="6">
        <f t="shared" si="57"/>
        <v>-6.4129187371116392E-2</v>
      </c>
      <c r="H588" s="6">
        <f t="shared" si="58"/>
        <v>0.51022900943174421</v>
      </c>
      <c r="I588" s="6">
        <f t="shared" si="59"/>
        <v>1</v>
      </c>
    </row>
    <row r="589" spans="1:9" x14ac:dyDescent="0.25">
      <c r="A589" s="6">
        <v>580</v>
      </c>
      <c r="B589" s="6">
        <v>2.1721098164562136</v>
      </c>
      <c r="C589" s="6">
        <v>0.75829340495010222</v>
      </c>
      <c r="D589" s="6">
        <f t="shared" si="54"/>
        <v>8.3367324951176336</v>
      </c>
      <c r="E589" s="6">
        <f t="shared" si="55"/>
        <v>0.49151792828610641</v>
      </c>
      <c r="F589" s="6">
        <f t="shared" si="56"/>
        <v>9.3572180252908255E-2</v>
      </c>
      <c r="G589" s="6">
        <f t="shared" si="57"/>
        <v>0.19707946102379542</v>
      </c>
      <c r="H589" s="6">
        <f t="shared" si="58"/>
        <v>0.78595639554841745</v>
      </c>
      <c r="I589" s="6">
        <f t="shared" si="59"/>
        <v>0</v>
      </c>
    </row>
    <row r="590" spans="1:9" x14ac:dyDescent="0.25">
      <c r="A590" s="6">
        <v>581</v>
      </c>
      <c r="B590" s="6">
        <v>2.4531618691980839</v>
      </c>
      <c r="C590" s="6">
        <v>0.1651966917935728</v>
      </c>
      <c r="D590" s="6">
        <f t="shared" si="54"/>
        <v>16.601881927461697</v>
      </c>
      <c r="E590" s="6">
        <f t="shared" si="55"/>
        <v>0.54722319077803472</v>
      </c>
      <c r="F590" s="6">
        <f t="shared" si="56"/>
        <v>0.18634090624399072</v>
      </c>
      <c r="G590" s="6">
        <f t="shared" si="57"/>
        <v>0.131719127132358</v>
      </c>
      <c r="H590" s="6">
        <f t="shared" si="58"/>
        <v>0.96272725442371143</v>
      </c>
      <c r="I590" s="6">
        <f t="shared" si="59"/>
        <v>0</v>
      </c>
    </row>
    <row r="591" spans="1:9" x14ac:dyDescent="0.25">
      <c r="A591" s="6">
        <v>582</v>
      </c>
      <c r="B591" s="6">
        <v>-0.381899099011207</v>
      </c>
      <c r="C591" s="6">
        <v>0.49583422345652639</v>
      </c>
      <c r="D591" s="6">
        <f t="shared" si="54"/>
        <v>11.389877956546657</v>
      </c>
      <c r="E591" s="6">
        <f t="shared" si="55"/>
        <v>-1.4693414612377539E-2</v>
      </c>
      <c r="F591" s="6">
        <f t="shared" si="56"/>
        <v>0.12784093934077606</v>
      </c>
      <c r="G591" s="6">
        <f t="shared" si="57"/>
        <v>-0.35885005254698848</v>
      </c>
      <c r="H591" s="6">
        <f t="shared" si="58"/>
        <v>0.32946322332223338</v>
      </c>
      <c r="I591" s="6">
        <f t="shared" si="59"/>
        <v>1</v>
      </c>
    </row>
    <row r="592" spans="1:9" x14ac:dyDescent="0.25">
      <c r="A592" s="6">
        <v>583</v>
      </c>
      <c r="B592" s="6">
        <v>-0.72727743827272207</v>
      </c>
      <c r="C592" s="6">
        <v>0.9038972136600848</v>
      </c>
      <c r="D592" s="6">
        <f t="shared" si="54"/>
        <v>6.2327536969815531</v>
      </c>
      <c r="E592" s="6">
        <f t="shared" si="55"/>
        <v>-8.3148317751829764E-2</v>
      </c>
      <c r="F592" s="6">
        <f t="shared" si="56"/>
        <v>6.9956946891062369E-2</v>
      </c>
      <c r="G592" s="6">
        <f t="shared" si="57"/>
        <v>-0.33773553709348436</v>
      </c>
      <c r="H592" s="6">
        <f t="shared" si="58"/>
        <v>0.17143890158982486</v>
      </c>
      <c r="I592" s="6">
        <f t="shared" si="59"/>
        <v>1</v>
      </c>
    </row>
    <row r="593" spans="1:9" x14ac:dyDescent="0.25">
      <c r="A593" s="6">
        <v>584</v>
      </c>
      <c r="B593" s="6">
        <v>1.3138105714460835</v>
      </c>
      <c r="C593" s="6">
        <v>0.81737723929563277</v>
      </c>
      <c r="D593" s="6">
        <f t="shared" si="54"/>
        <v>7.5752959132524289</v>
      </c>
      <c r="E593" s="6">
        <f t="shared" si="55"/>
        <v>0.32140074083462228</v>
      </c>
      <c r="F593" s="6">
        <f t="shared" si="56"/>
        <v>8.5025752605004709E-2</v>
      </c>
      <c r="G593" s="6">
        <f t="shared" si="57"/>
        <v>4.0730468330001379E-2</v>
      </c>
      <c r="H593" s="6">
        <f t="shared" si="58"/>
        <v>0.60207101333924318</v>
      </c>
      <c r="I593" s="6">
        <f t="shared" si="59"/>
        <v>1</v>
      </c>
    </row>
    <row r="594" spans="1:9" x14ac:dyDescent="0.25">
      <c r="A594" s="6">
        <v>585</v>
      </c>
      <c r="B594" s="6">
        <v>1.0824305718415417</v>
      </c>
      <c r="C594" s="6">
        <v>0.15189062166203804</v>
      </c>
      <c r="D594" s="6">
        <f t="shared" si="54"/>
        <v>16.939413486799918</v>
      </c>
      <c r="E594" s="6">
        <f t="shared" si="55"/>
        <v>0.27554061105577621</v>
      </c>
      <c r="F594" s="6">
        <f t="shared" si="56"/>
        <v>0.19012938859363285</v>
      </c>
      <c r="G594" s="6">
        <f t="shared" si="57"/>
        <v>-0.14416598996904312</v>
      </c>
      <c r="H594" s="6">
        <f t="shared" si="58"/>
        <v>0.69524721208059548</v>
      </c>
      <c r="I594" s="6">
        <f t="shared" si="59"/>
        <v>1</v>
      </c>
    </row>
    <row r="595" spans="1:9" x14ac:dyDescent="0.25">
      <c r="A595" s="6">
        <v>586</v>
      </c>
      <c r="B595" s="6">
        <v>0.84603243521996774</v>
      </c>
      <c r="C595" s="6">
        <v>0.95989867854853972</v>
      </c>
      <c r="D595" s="6">
        <f t="shared" si="54"/>
        <v>4.9416755251145918</v>
      </c>
      <c r="E595" s="6">
        <f t="shared" si="55"/>
        <v>0.22868587320690487</v>
      </c>
      <c r="F595" s="6">
        <f t="shared" si="56"/>
        <v>5.5465777900179945E-2</v>
      </c>
      <c r="G595" s="6">
        <f t="shared" si="57"/>
        <v>1.9951604064014361E-3</v>
      </c>
      <c r="H595" s="6">
        <f t="shared" si="58"/>
        <v>0.45537658600740827</v>
      </c>
      <c r="I595" s="6">
        <f t="shared" si="59"/>
        <v>1</v>
      </c>
    </row>
    <row r="596" spans="1:9" x14ac:dyDescent="0.25">
      <c r="A596" s="6">
        <v>587</v>
      </c>
      <c r="B596" s="6">
        <v>1.3253225006337743</v>
      </c>
      <c r="C596" s="6">
        <v>0.49119541001617478</v>
      </c>
      <c r="D596" s="6">
        <f t="shared" si="54"/>
        <v>11.445237834401349</v>
      </c>
      <c r="E596" s="6">
        <f t="shared" si="55"/>
        <v>0.32368243574107358</v>
      </c>
      <c r="F596" s="6">
        <f t="shared" si="56"/>
        <v>0.12846230322314028</v>
      </c>
      <c r="G596" s="6">
        <f t="shared" si="57"/>
        <v>-2.1309565607086745E-2</v>
      </c>
      <c r="H596" s="6">
        <f t="shared" si="58"/>
        <v>0.66867443708923391</v>
      </c>
      <c r="I596" s="6">
        <f t="shared" si="59"/>
        <v>1</v>
      </c>
    </row>
    <row r="597" spans="1:9" x14ac:dyDescent="0.25">
      <c r="A597" s="6">
        <v>588</v>
      </c>
      <c r="B597" s="6">
        <v>-0.61985133470443543</v>
      </c>
      <c r="C597" s="6">
        <v>0.36112552262947478</v>
      </c>
      <c r="D597" s="6">
        <f t="shared" si="54"/>
        <v>13.109594032172911</v>
      </c>
      <c r="E597" s="6">
        <f t="shared" si="55"/>
        <v>-6.1856179020316537E-2</v>
      </c>
      <c r="F597" s="6">
        <f t="shared" si="56"/>
        <v>0.1471431758832781</v>
      </c>
      <c r="G597" s="6">
        <f t="shared" si="57"/>
        <v>-0.43108129589883332</v>
      </c>
      <c r="H597" s="6">
        <f t="shared" si="58"/>
        <v>0.30736893785820024</v>
      </c>
      <c r="I597" s="6">
        <f t="shared" si="59"/>
        <v>1</v>
      </c>
    </row>
    <row r="598" spans="1:9" x14ac:dyDescent="0.25">
      <c r="A598" s="6">
        <v>589</v>
      </c>
      <c r="B598" s="6">
        <v>-0.65225435719185043</v>
      </c>
      <c r="C598" s="6">
        <v>0.87087618640705589</v>
      </c>
      <c r="D598" s="6">
        <f t="shared" si="54"/>
        <v>6.7947131615539424</v>
      </c>
      <c r="E598" s="6">
        <f t="shared" si="55"/>
        <v>-6.8278544043393286E-2</v>
      </c>
      <c r="F598" s="6">
        <f t="shared" si="56"/>
        <v>7.6264426751378248E-2</v>
      </c>
      <c r="G598" s="6">
        <f t="shared" si="57"/>
        <v>-0.33409519317277142</v>
      </c>
      <c r="H598" s="6">
        <f t="shared" si="58"/>
        <v>0.19753810508598485</v>
      </c>
      <c r="I598" s="6">
        <f t="shared" si="59"/>
        <v>1</v>
      </c>
    </row>
    <row r="599" spans="1:9" x14ac:dyDescent="0.25">
      <c r="A599" s="6">
        <v>590</v>
      </c>
      <c r="B599" s="6">
        <v>-0.65055246523115784</v>
      </c>
      <c r="C599" s="6">
        <v>0.94949186681722464</v>
      </c>
      <c r="D599" s="6">
        <f t="shared" si="54"/>
        <v>5.2396423362522828</v>
      </c>
      <c r="E599" s="6">
        <f t="shared" si="55"/>
        <v>-6.7941224541619855E-2</v>
      </c>
      <c r="F599" s="6">
        <f t="shared" si="56"/>
        <v>5.881018221895698E-2</v>
      </c>
      <c r="G599" s="6">
        <f t="shared" si="57"/>
        <v>-0.30136626160081098</v>
      </c>
      <c r="H599" s="6">
        <f t="shared" si="58"/>
        <v>0.16548381251757127</v>
      </c>
      <c r="I599" s="6">
        <f t="shared" si="59"/>
        <v>1</v>
      </c>
    </row>
    <row r="600" spans="1:9" x14ac:dyDescent="0.25">
      <c r="A600" s="6">
        <v>591</v>
      </c>
      <c r="B600" s="6">
        <v>-0.49107825361716095</v>
      </c>
      <c r="C600" s="6">
        <v>0.49119541001617478</v>
      </c>
      <c r="D600" s="6">
        <f t="shared" si="54"/>
        <v>11.445237834401349</v>
      </c>
      <c r="E600" s="6">
        <f t="shared" si="55"/>
        <v>-3.6333012710446963E-2</v>
      </c>
      <c r="F600" s="6">
        <f t="shared" si="56"/>
        <v>0.12846230322314028</v>
      </c>
      <c r="G600" s="6">
        <f t="shared" si="57"/>
        <v>-0.3813250140586073</v>
      </c>
      <c r="H600" s="6">
        <f t="shared" si="58"/>
        <v>0.30865898863771335</v>
      </c>
      <c r="I600" s="6">
        <f t="shared" si="59"/>
        <v>1</v>
      </c>
    </row>
    <row r="601" spans="1:9" x14ac:dyDescent="0.25">
      <c r="A601" s="6">
        <v>592</v>
      </c>
      <c r="B601" s="6">
        <v>0.24134237719408702</v>
      </c>
      <c r="C601" s="6">
        <v>0.23035370952482681</v>
      </c>
      <c r="D601" s="6">
        <f t="shared" si="54"/>
        <v>15.20619066135</v>
      </c>
      <c r="E601" s="6">
        <f t="shared" si="55"/>
        <v>0.10883469944754375</v>
      </c>
      <c r="F601" s="6">
        <f t="shared" si="56"/>
        <v>0.17067555116554753</v>
      </c>
      <c r="G601" s="6">
        <f t="shared" si="57"/>
        <v>-0.28882065160231563</v>
      </c>
      <c r="H601" s="6">
        <f t="shared" si="58"/>
        <v>0.50649005049740314</v>
      </c>
      <c r="I601" s="6">
        <f t="shared" si="59"/>
        <v>1</v>
      </c>
    </row>
    <row r="602" spans="1:9" x14ac:dyDescent="0.25">
      <c r="A602" s="6">
        <v>593</v>
      </c>
      <c r="B602" s="6">
        <v>-1.4846409612800926</v>
      </c>
      <c r="C602" s="6">
        <v>0.3295388653218177</v>
      </c>
      <c r="D602" s="6">
        <f t="shared" si="54"/>
        <v>13.56212808055586</v>
      </c>
      <c r="E602" s="6">
        <f t="shared" si="55"/>
        <v>-0.23325977731724112</v>
      </c>
      <c r="F602" s="6">
        <f t="shared" si="56"/>
        <v>0.15222245575349902</v>
      </c>
      <c r="G602" s="6">
        <f t="shared" si="57"/>
        <v>-0.60880352497464907</v>
      </c>
      <c r="H602" s="6">
        <f t="shared" si="58"/>
        <v>0.14228397034016688</v>
      </c>
      <c r="I602" s="6">
        <f t="shared" si="59"/>
        <v>1</v>
      </c>
    </row>
    <row r="603" spans="1:9" x14ac:dyDescent="0.25">
      <c r="A603" s="6">
        <v>594</v>
      </c>
      <c r="B603" s="6">
        <v>-0.87730313680367544</v>
      </c>
      <c r="C603" s="6">
        <v>0.35291604358043155</v>
      </c>
      <c r="D603" s="6">
        <f t="shared" si="54"/>
        <v>13.224789082744099</v>
      </c>
      <c r="E603" s="6">
        <f t="shared" si="55"/>
        <v>-0.11288380922278968</v>
      </c>
      <c r="F603" s="6">
        <f t="shared" si="56"/>
        <v>0.14843613473047668</v>
      </c>
      <c r="G603" s="6">
        <f t="shared" si="57"/>
        <v>-0.48372758336732852</v>
      </c>
      <c r="H603" s="6">
        <f t="shared" si="58"/>
        <v>0.25795996492174916</v>
      </c>
      <c r="I603" s="6">
        <f t="shared" si="59"/>
        <v>1</v>
      </c>
    </row>
    <row r="604" spans="1:9" x14ac:dyDescent="0.25">
      <c r="A604" s="6">
        <v>595</v>
      </c>
      <c r="B604" s="6">
        <v>-1.0134158401342575</v>
      </c>
      <c r="C604" s="6">
        <v>6.8971831415753655E-3</v>
      </c>
      <c r="D604" s="6">
        <f t="shared" si="54"/>
        <v>27.341835655689415</v>
      </c>
      <c r="E604" s="6">
        <f t="shared" si="55"/>
        <v>-0.13986170813349369</v>
      </c>
      <c r="F604" s="6">
        <f t="shared" si="56"/>
        <v>0.30688704188576266</v>
      </c>
      <c r="G604" s="6">
        <f t="shared" si="57"/>
        <v>-0.67308664245327265</v>
      </c>
      <c r="H604" s="6">
        <f t="shared" si="58"/>
        <v>0.39336322618628533</v>
      </c>
      <c r="I604" s="6">
        <f t="shared" si="59"/>
        <v>1</v>
      </c>
    </row>
    <row r="605" spans="1:9" x14ac:dyDescent="0.25">
      <c r="A605" s="6">
        <v>596</v>
      </c>
      <c r="B605" s="6">
        <v>1.3286444300319999</v>
      </c>
      <c r="C605" s="6">
        <v>0.31147190771202732</v>
      </c>
      <c r="D605" s="6">
        <f t="shared" si="54"/>
        <v>13.833422844133242</v>
      </c>
      <c r="E605" s="6">
        <f t="shared" si="55"/>
        <v>0.32434085096096799</v>
      </c>
      <c r="F605" s="6">
        <f t="shared" si="56"/>
        <v>0.15526749078778854</v>
      </c>
      <c r="G605" s="6">
        <f t="shared" si="57"/>
        <v>-5.4940458073598819E-2</v>
      </c>
      <c r="H605" s="6">
        <f t="shared" si="58"/>
        <v>0.70362215999553479</v>
      </c>
      <c r="I605" s="6">
        <f t="shared" si="59"/>
        <v>1</v>
      </c>
    </row>
    <row r="606" spans="1:9" x14ac:dyDescent="0.25">
      <c r="A606" s="6">
        <v>597</v>
      </c>
      <c r="B606" s="6">
        <v>-0.53479425332625397</v>
      </c>
      <c r="C606" s="6">
        <v>0.78118228705710013</v>
      </c>
      <c r="D606" s="6">
        <f t="shared" si="54"/>
        <v>8.0503644268566195</v>
      </c>
      <c r="E606" s="6">
        <f t="shared" si="55"/>
        <v>-4.4997639832486475E-2</v>
      </c>
      <c r="F606" s="6">
        <f t="shared" si="56"/>
        <v>9.0357961190740937E-2</v>
      </c>
      <c r="G606" s="6">
        <f t="shared" si="57"/>
        <v>-0.33433491384621561</v>
      </c>
      <c r="H606" s="6">
        <f t="shared" si="58"/>
        <v>0.24433963418124269</v>
      </c>
      <c r="I606" s="6">
        <f t="shared" si="59"/>
        <v>1</v>
      </c>
    </row>
    <row r="607" spans="1:9" x14ac:dyDescent="0.25">
      <c r="A607" s="6">
        <v>598</v>
      </c>
      <c r="B607" s="6">
        <v>1.3988096725370269</v>
      </c>
      <c r="C607" s="6">
        <v>0.17261268959624013</v>
      </c>
      <c r="D607" s="6">
        <f t="shared" si="54"/>
        <v>16.423191314286932</v>
      </c>
      <c r="E607" s="6">
        <f t="shared" si="55"/>
        <v>0.3382477881756985</v>
      </c>
      <c r="F607" s="6">
        <f t="shared" si="56"/>
        <v>0.18433526791083271</v>
      </c>
      <c r="G607" s="6">
        <f t="shared" si="57"/>
        <v>-7.5014133795062665E-2</v>
      </c>
      <c r="H607" s="6">
        <f t="shared" si="58"/>
        <v>0.75150971014645962</v>
      </c>
      <c r="I607" s="6">
        <f t="shared" si="59"/>
        <v>0</v>
      </c>
    </row>
    <row r="608" spans="1:9" x14ac:dyDescent="0.25">
      <c r="A608" s="6">
        <v>599</v>
      </c>
      <c r="B608" s="6">
        <v>-2.3519169189967215</v>
      </c>
      <c r="C608" s="6">
        <v>0.24460585345011748</v>
      </c>
      <c r="D608" s="6">
        <f t="shared" si="54"/>
        <v>14.942322395818787</v>
      </c>
      <c r="E608" s="6">
        <f t="shared" si="55"/>
        <v>-0.40515617304260831</v>
      </c>
      <c r="F608" s="6">
        <f t="shared" si="56"/>
        <v>0.16771387176420305</v>
      </c>
      <c r="G608" s="6">
        <f t="shared" si="57"/>
        <v>-0.79934623086642642</v>
      </c>
      <c r="H608" s="6">
        <f t="shared" si="58"/>
        <v>-1.0966115218790207E-2</v>
      </c>
      <c r="I608" s="6">
        <f t="shared" si="59"/>
        <v>0</v>
      </c>
    </row>
    <row r="609" spans="1:9" x14ac:dyDescent="0.25">
      <c r="A609" s="6">
        <v>600</v>
      </c>
      <c r="B609" s="6">
        <v>-0.2572824087110348</v>
      </c>
      <c r="C609" s="6">
        <v>0.84585100863673823</v>
      </c>
      <c r="D609" s="6">
        <f t="shared" si="54"/>
        <v>7.174771290248267</v>
      </c>
      <c r="E609" s="6">
        <f t="shared" si="55"/>
        <v>1.0005944016474248E-2</v>
      </c>
      <c r="F609" s="6">
        <f t="shared" si="56"/>
        <v>8.0530230859354082E-2</v>
      </c>
      <c r="G609" s="6">
        <f t="shared" si="57"/>
        <v>-0.26314370447153052</v>
      </c>
      <c r="H609" s="6">
        <f t="shared" si="58"/>
        <v>0.28315559250447903</v>
      </c>
      <c r="I609" s="6">
        <f t="shared" si="59"/>
        <v>1</v>
      </c>
    </row>
    <row r="610" spans="1:9" x14ac:dyDescent="0.25">
      <c r="A610" s="6">
        <v>601</v>
      </c>
      <c r="B610" s="6">
        <v>-1.0498843039385974</v>
      </c>
      <c r="C610" s="6">
        <v>0.42225409710989714</v>
      </c>
      <c r="D610" s="6">
        <f t="shared" si="54"/>
        <v>12.295435043467251</v>
      </c>
      <c r="E610" s="6">
        <f t="shared" si="55"/>
        <v>-0.14708985441130773</v>
      </c>
      <c r="F610" s="6">
        <f t="shared" si="56"/>
        <v>0.13800498754746338</v>
      </c>
      <c r="G610" s="6">
        <f t="shared" si="57"/>
        <v>-0.50466602168710695</v>
      </c>
      <c r="H610" s="6">
        <f t="shared" si="58"/>
        <v>0.21048631286449149</v>
      </c>
      <c r="I610" s="6">
        <f t="shared" si="59"/>
        <v>1</v>
      </c>
    </row>
    <row r="611" spans="1:9" x14ac:dyDescent="0.25">
      <c r="A611" s="6">
        <v>602</v>
      </c>
      <c r="B611" s="6">
        <v>1.8286937120137736</v>
      </c>
      <c r="C611" s="6">
        <v>0.55793939024018069</v>
      </c>
      <c r="D611" s="6">
        <f t="shared" si="54"/>
        <v>10.663684876315914</v>
      </c>
      <c r="E611" s="6">
        <f t="shared" si="55"/>
        <v>0.42345194529365543</v>
      </c>
      <c r="F611" s="6">
        <f t="shared" si="56"/>
        <v>0.11969008769217619</v>
      </c>
      <c r="G611" s="6">
        <f t="shared" si="57"/>
        <v>9.0447319400614457E-2</v>
      </c>
      <c r="H611" s="6">
        <f t="shared" si="58"/>
        <v>0.7564565711866964</v>
      </c>
      <c r="I611" s="6">
        <f t="shared" si="59"/>
        <v>0</v>
      </c>
    </row>
    <row r="612" spans="1:9" x14ac:dyDescent="0.25">
      <c r="A612" s="6">
        <v>603</v>
      </c>
      <c r="B612" s="6">
        <v>-0.30976934795035049</v>
      </c>
      <c r="C612" s="6">
        <v>3.9948728904080327E-2</v>
      </c>
      <c r="D612" s="6">
        <f t="shared" si="54"/>
        <v>21.789426868036632</v>
      </c>
      <c r="E612" s="6">
        <f t="shared" si="55"/>
        <v>-3.9710658998869802E-4</v>
      </c>
      <c r="F612" s="6">
        <f t="shared" si="56"/>
        <v>0.2445663429524155</v>
      </c>
      <c r="G612" s="6">
        <f t="shared" si="57"/>
        <v>-0.47641087945125965</v>
      </c>
      <c r="H612" s="6">
        <f t="shared" si="58"/>
        <v>0.47561666627128224</v>
      </c>
      <c r="I612" s="6">
        <f t="shared" si="59"/>
        <v>1</v>
      </c>
    </row>
    <row r="613" spans="1:9" x14ac:dyDescent="0.25">
      <c r="A613" s="6">
        <v>604</v>
      </c>
      <c r="B613" s="6">
        <v>0.99241788120707497</v>
      </c>
      <c r="C613" s="6">
        <v>0.97512741477706233</v>
      </c>
      <c r="D613" s="6">
        <f t="shared" si="54"/>
        <v>4.3984372238678882</v>
      </c>
      <c r="E613" s="6">
        <f t="shared" si="55"/>
        <v>0.25769985696598868</v>
      </c>
      <c r="F613" s="6">
        <f t="shared" si="56"/>
        <v>4.93684259371285E-2</v>
      </c>
      <c r="G613" s="6">
        <f t="shared" si="57"/>
        <v>4.3831854016163158E-2</v>
      </c>
      <c r="H613" s="6">
        <f t="shared" si="58"/>
        <v>0.47156785991581418</v>
      </c>
      <c r="I613" s="6">
        <f t="shared" si="59"/>
        <v>1</v>
      </c>
    </row>
    <row r="614" spans="1:9" x14ac:dyDescent="0.25">
      <c r="A614" s="6">
        <v>605</v>
      </c>
      <c r="B614" s="6">
        <v>1.5501836969633587</v>
      </c>
      <c r="C614" s="6">
        <v>0.38090151676992096</v>
      </c>
      <c r="D614" s="6">
        <f t="shared" si="54"/>
        <v>12.83831379563885</v>
      </c>
      <c r="E614" s="6">
        <f t="shared" si="55"/>
        <v>0.36825052141626646</v>
      </c>
      <c r="F614" s="6">
        <f t="shared" si="56"/>
        <v>0.14409830390173345</v>
      </c>
      <c r="G614" s="6">
        <f t="shared" si="57"/>
        <v>2.8656106401796499E-3</v>
      </c>
      <c r="H614" s="6">
        <f t="shared" si="58"/>
        <v>0.73363543219235328</v>
      </c>
      <c r="I614" s="6">
        <f t="shared" si="59"/>
        <v>1</v>
      </c>
    </row>
    <row r="615" spans="1:9" x14ac:dyDescent="0.25">
      <c r="A615" s="6">
        <v>606</v>
      </c>
      <c r="B615" s="6">
        <v>1.7826187104219571</v>
      </c>
      <c r="C615" s="6">
        <v>0.96484267708365123</v>
      </c>
      <c r="D615" s="6">
        <f t="shared" si="54"/>
        <v>4.7828029716722211</v>
      </c>
      <c r="E615" s="6">
        <f t="shared" si="55"/>
        <v>0.4143197577399661</v>
      </c>
      <c r="F615" s="6">
        <f t="shared" si="56"/>
        <v>5.3682579120963317E-2</v>
      </c>
      <c r="G615" s="6">
        <f t="shared" si="57"/>
        <v>0.19130281376031386</v>
      </c>
      <c r="H615" s="6">
        <f t="shared" si="58"/>
        <v>0.63733670171961831</v>
      </c>
      <c r="I615" s="6">
        <f t="shared" si="59"/>
        <v>1</v>
      </c>
    </row>
    <row r="616" spans="1:9" x14ac:dyDescent="0.25">
      <c r="A616" s="6">
        <v>607</v>
      </c>
      <c r="B616" s="6">
        <v>-1.2548298400361091</v>
      </c>
      <c r="C616" s="6">
        <v>3.9063692129276406E-3</v>
      </c>
      <c r="D616" s="6">
        <f t="shared" si="54"/>
        <v>29.025062937644229</v>
      </c>
      <c r="E616" s="6">
        <f t="shared" si="55"/>
        <v>-0.18771060339173332</v>
      </c>
      <c r="F616" s="6">
        <f t="shared" si="56"/>
        <v>0.32577972516736364</v>
      </c>
      <c r="G616" s="6">
        <f t="shared" si="57"/>
        <v>-0.73710370279416271</v>
      </c>
      <c r="H616" s="6">
        <f t="shared" si="58"/>
        <v>0.36168249601069613</v>
      </c>
      <c r="I616" s="6">
        <f t="shared" si="59"/>
        <v>0</v>
      </c>
    </row>
    <row r="617" spans="1:9" x14ac:dyDescent="0.25">
      <c r="A617" s="6">
        <v>608</v>
      </c>
      <c r="B617" s="6">
        <v>3.377208486199379</v>
      </c>
      <c r="C617" s="6">
        <v>0.42951750236518449</v>
      </c>
      <c r="D617" s="6">
        <f t="shared" si="54"/>
        <v>12.202997721722101</v>
      </c>
      <c r="E617" s="6">
        <f t="shared" si="55"/>
        <v>0.73037168178767509</v>
      </c>
      <c r="F617" s="6">
        <f t="shared" si="56"/>
        <v>0.13696746334508567</v>
      </c>
      <c r="G617" s="6">
        <f t="shared" si="57"/>
        <v>0.37414218267487243</v>
      </c>
      <c r="H617" s="6">
        <f t="shared" si="58"/>
        <v>1.0866011809004776</v>
      </c>
      <c r="I617" s="6">
        <f t="shared" si="59"/>
        <v>0</v>
      </c>
    </row>
    <row r="618" spans="1:9" x14ac:dyDescent="0.25">
      <c r="A618" s="6">
        <v>609</v>
      </c>
      <c r="B618" s="6">
        <v>2.0967945602023974</v>
      </c>
      <c r="C618" s="6">
        <v>0.27750480666524246</v>
      </c>
      <c r="D618" s="6">
        <f t="shared" si="54"/>
        <v>14.37334999046845</v>
      </c>
      <c r="E618" s="6">
        <f t="shared" si="55"/>
        <v>0.47659024468324385</v>
      </c>
      <c r="F618" s="6">
        <f t="shared" si="56"/>
        <v>0.16132767807218376</v>
      </c>
      <c r="G618" s="6">
        <f t="shared" si="57"/>
        <v>8.9977990433174837E-2</v>
      </c>
      <c r="H618" s="6">
        <f t="shared" si="58"/>
        <v>0.86320249893331291</v>
      </c>
      <c r="I618" s="6">
        <f t="shared" si="59"/>
        <v>0</v>
      </c>
    </row>
    <row r="619" spans="1:9" x14ac:dyDescent="0.25">
      <c r="A619" s="6">
        <v>610</v>
      </c>
      <c r="B619" s="6">
        <v>0.36737446862389334</v>
      </c>
      <c r="C619" s="6">
        <v>0.59907834101382484</v>
      </c>
      <c r="D619" s="6">
        <f t="shared" si="54"/>
        <v>10.19248566756438</v>
      </c>
      <c r="E619" s="6">
        <f t="shared" si="55"/>
        <v>0.13381459433538545</v>
      </c>
      <c r="F619" s="6">
        <f t="shared" si="56"/>
        <v>0.11440130850654824</v>
      </c>
      <c r="G619" s="6">
        <f t="shared" si="57"/>
        <v>-0.19174962614117813</v>
      </c>
      <c r="H619" s="6">
        <f t="shared" si="58"/>
        <v>0.45937881481194903</v>
      </c>
      <c r="I619" s="6">
        <f t="shared" si="59"/>
        <v>1</v>
      </c>
    </row>
    <row r="620" spans="1:9" x14ac:dyDescent="0.25">
      <c r="A620" s="6">
        <v>611</v>
      </c>
      <c r="B620" s="6">
        <v>1.8628725229064003E-2</v>
      </c>
      <c r="C620" s="6">
        <v>0.81865901669362473</v>
      </c>
      <c r="D620" s="6">
        <f t="shared" si="54"/>
        <v>7.5578481985023993</v>
      </c>
      <c r="E620" s="6">
        <f t="shared" si="55"/>
        <v>6.4692262762898578E-2</v>
      </c>
      <c r="F620" s="6">
        <f t="shared" si="56"/>
        <v>8.4829918000674145E-2</v>
      </c>
      <c r="G620" s="6">
        <f t="shared" si="57"/>
        <v>-0.21565459809331022</v>
      </c>
      <c r="H620" s="6">
        <f t="shared" si="58"/>
        <v>0.34503912361910738</v>
      </c>
      <c r="I620" s="6">
        <f t="shared" si="59"/>
        <v>1</v>
      </c>
    </row>
    <row r="621" spans="1:9" x14ac:dyDescent="0.25">
      <c r="A621" s="6">
        <v>612</v>
      </c>
      <c r="B621" s="6">
        <v>1.0391931937192567</v>
      </c>
      <c r="C621" s="6">
        <v>0.76476332895901367</v>
      </c>
      <c r="D621" s="6">
        <f t="shared" si="54"/>
        <v>8.2566853619713356</v>
      </c>
      <c r="E621" s="6">
        <f t="shared" si="55"/>
        <v>0.26697084800203774</v>
      </c>
      <c r="F621" s="6">
        <f t="shared" si="56"/>
        <v>9.267372455987978E-2</v>
      </c>
      <c r="G621" s="6">
        <f t="shared" si="57"/>
        <v>-2.6050648990352421E-2</v>
      </c>
      <c r="H621" s="6">
        <f t="shared" si="58"/>
        <v>0.55999234499442796</v>
      </c>
      <c r="I621" s="6">
        <f t="shared" si="59"/>
        <v>1</v>
      </c>
    </row>
    <row r="622" spans="1:9" x14ac:dyDescent="0.25">
      <c r="A622" s="6">
        <v>613</v>
      </c>
      <c r="B622" s="6">
        <v>-1.4426723282667808</v>
      </c>
      <c r="C622" s="6">
        <v>0.13888973662526322</v>
      </c>
      <c r="D622" s="6">
        <f t="shared" si="54"/>
        <v>17.293404784432386</v>
      </c>
      <c r="E622" s="6">
        <f t="shared" si="55"/>
        <v>-0.22494148291011529</v>
      </c>
      <c r="F622" s="6">
        <f t="shared" si="56"/>
        <v>0.19410261641753448</v>
      </c>
      <c r="G622" s="6">
        <f t="shared" si="57"/>
        <v>-0.64901081739586242</v>
      </c>
      <c r="H622" s="6">
        <f t="shared" si="58"/>
        <v>0.1991278515756319</v>
      </c>
      <c r="I622" s="6">
        <f t="shared" si="59"/>
        <v>1</v>
      </c>
    </row>
    <row r="623" spans="1:9" x14ac:dyDescent="0.25">
      <c r="A623" s="6">
        <v>614</v>
      </c>
      <c r="B623" s="6">
        <v>1.7718593880999833</v>
      </c>
      <c r="C623" s="6">
        <v>0.79854731894894249</v>
      </c>
      <c r="D623" s="6">
        <f t="shared" si="54"/>
        <v>7.8263726537938583</v>
      </c>
      <c r="E623" s="6">
        <f t="shared" si="55"/>
        <v>0.41218723151098569</v>
      </c>
      <c r="F623" s="6">
        <f t="shared" si="56"/>
        <v>8.7843858863903418E-2</v>
      </c>
      <c r="G623" s="6">
        <f t="shared" si="57"/>
        <v>0.12690358524839301</v>
      </c>
      <c r="H623" s="6">
        <f t="shared" si="58"/>
        <v>0.6974708777735783</v>
      </c>
      <c r="I623" s="6">
        <f t="shared" si="59"/>
        <v>1</v>
      </c>
    </row>
    <row r="624" spans="1:9" x14ac:dyDescent="0.25">
      <c r="A624" s="6">
        <v>615</v>
      </c>
      <c r="B624" s="6">
        <v>-0.98010104920831509</v>
      </c>
      <c r="C624" s="6">
        <v>0.71507919553209021</v>
      </c>
      <c r="D624" s="6">
        <f t="shared" si="54"/>
        <v>8.8571700013949535</v>
      </c>
      <c r="E624" s="6">
        <f t="shared" si="55"/>
        <v>-0.13325862818695516</v>
      </c>
      <c r="F624" s="6">
        <f t="shared" si="56"/>
        <v>9.9413614193157085E-2</v>
      </c>
      <c r="G624" s="6">
        <f t="shared" si="57"/>
        <v>-0.43674843233066141</v>
      </c>
      <c r="H624" s="6">
        <f t="shared" si="58"/>
        <v>0.17023117595675108</v>
      </c>
      <c r="I624" s="6">
        <f t="shared" si="59"/>
        <v>1</v>
      </c>
    </row>
    <row r="625" spans="1:9" x14ac:dyDescent="0.25">
      <c r="A625" s="6">
        <v>616</v>
      </c>
      <c r="B625" s="6">
        <v>1.0226631275145337</v>
      </c>
      <c r="C625" s="6">
        <v>5.3865169225135047E-2</v>
      </c>
      <c r="D625" s="6">
        <f t="shared" si="54"/>
        <v>20.769127195444295</v>
      </c>
      <c r="E625" s="6">
        <f t="shared" si="55"/>
        <v>0.26369454502556111</v>
      </c>
      <c r="F625" s="6">
        <f t="shared" si="56"/>
        <v>0.23311441440226641</v>
      </c>
      <c r="G625" s="6">
        <f t="shared" si="57"/>
        <v>-0.20104083698984226</v>
      </c>
      <c r="H625" s="6">
        <f t="shared" si="58"/>
        <v>0.72842992704096443</v>
      </c>
      <c r="I625" s="6">
        <f t="shared" si="59"/>
        <v>1</v>
      </c>
    </row>
    <row r="626" spans="1:9" x14ac:dyDescent="0.25">
      <c r="A626" s="6">
        <v>617</v>
      </c>
      <c r="B626" s="6">
        <v>0.8289771358249709</v>
      </c>
      <c r="C626" s="6">
        <v>0.94738608966338089</v>
      </c>
      <c r="D626" s="6">
        <f t="shared" si="54"/>
        <v>5.2951803180661701</v>
      </c>
      <c r="E626" s="6">
        <f t="shared" si="55"/>
        <v>0.22530546761865852</v>
      </c>
      <c r="F626" s="6">
        <f t="shared" si="56"/>
        <v>5.9433545155001204E-2</v>
      </c>
      <c r="G626" s="6">
        <f t="shared" si="57"/>
        <v>-9.3534115995719536E-3</v>
      </c>
      <c r="H626" s="6">
        <f t="shared" si="58"/>
        <v>0.45996434683688903</v>
      </c>
      <c r="I626" s="6">
        <f t="shared" si="59"/>
        <v>1</v>
      </c>
    </row>
    <row r="627" spans="1:9" x14ac:dyDescent="0.25">
      <c r="A627" s="6">
        <v>618</v>
      </c>
      <c r="B627" s="6">
        <v>1.0578833098406903</v>
      </c>
      <c r="C627" s="6">
        <v>0.51136814477980896</v>
      </c>
      <c r="D627" s="6">
        <f t="shared" si="54"/>
        <v>11.205808351948669</v>
      </c>
      <c r="E627" s="6">
        <f t="shared" si="55"/>
        <v>0.2706752786026756</v>
      </c>
      <c r="F627" s="6">
        <f t="shared" si="56"/>
        <v>0.12577492675963453</v>
      </c>
      <c r="G627" s="6">
        <f t="shared" si="57"/>
        <v>-7.0689107844941146E-2</v>
      </c>
      <c r="H627" s="6">
        <f t="shared" si="58"/>
        <v>0.61203966505029239</v>
      </c>
      <c r="I627" s="6">
        <f t="shared" si="59"/>
        <v>1</v>
      </c>
    </row>
    <row r="628" spans="1:9" x14ac:dyDescent="0.25">
      <c r="A628" s="6">
        <v>619</v>
      </c>
      <c r="B628" s="6">
        <v>0.64178607317444403</v>
      </c>
      <c r="C628" s="6">
        <v>0.66368602557451095</v>
      </c>
      <c r="D628" s="6">
        <f t="shared" si="54"/>
        <v>9.4546333687273805</v>
      </c>
      <c r="E628" s="6">
        <f t="shared" si="55"/>
        <v>0.18820370237851045</v>
      </c>
      <c r="F628" s="6">
        <f t="shared" si="56"/>
        <v>0.10611959281671018</v>
      </c>
      <c r="G628" s="6">
        <f t="shared" si="57"/>
        <v>-0.12535507426586343</v>
      </c>
      <c r="H628" s="6">
        <f t="shared" si="58"/>
        <v>0.50176247902288429</v>
      </c>
      <c r="I628" s="6">
        <f t="shared" si="59"/>
        <v>1</v>
      </c>
    </row>
    <row r="629" spans="1:9" x14ac:dyDescent="0.25">
      <c r="A629" s="6">
        <v>620</v>
      </c>
      <c r="B629" s="6">
        <v>-1.5745536074973643</v>
      </c>
      <c r="C629" s="6">
        <v>0.44090090639973145</v>
      </c>
      <c r="D629" s="6">
        <f t="shared" si="54"/>
        <v>12.059651685803169</v>
      </c>
      <c r="E629" s="6">
        <f t="shared" si="55"/>
        <v>-0.25108070233812013</v>
      </c>
      <c r="F629" s="6">
        <f t="shared" si="56"/>
        <v>0.1353585354924286</v>
      </c>
      <c r="G629" s="6">
        <f t="shared" si="57"/>
        <v>-0.60521174438344882</v>
      </c>
      <c r="H629" s="6">
        <f t="shared" si="58"/>
        <v>0.1030503397072085</v>
      </c>
      <c r="I629" s="6">
        <f t="shared" si="59"/>
        <v>1</v>
      </c>
    </row>
    <row r="630" spans="1:9" x14ac:dyDescent="0.25">
      <c r="A630" s="6">
        <v>621</v>
      </c>
      <c r="B630" s="6">
        <v>-0.73267074185423553</v>
      </c>
      <c r="C630" s="6">
        <v>0.60560930204168828</v>
      </c>
      <c r="D630" s="6">
        <f t="shared" si="54"/>
        <v>10.117999681397441</v>
      </c>
      <c r="E630" s="6">
        <f t="shared" si="55"/>
        <v>-8.4217284830262029E-2</v>
      </c>
      <c r="F630" s="6">
        <f t="shared" si="56"/>
        <v>0.113565271590645</v>
      </c>
      <c r="G630" s="6">
        <f t="shared" si="57"/>
        <v>-0.40858972345263134</v>
      </c>
      <c r="H630" s="6">
        <f t="shared" si="58"/>
        <v>0.24015515379210728</v>
      </c>
      <c r="I630" s="6">
        <f t="shared" si="59"/>
        <v>1</v>
      </c>
    </row>
    <row r="631" spans="1:9" x14ac:dyDescent="0.25">
      <c r="A631" s="6">
        <v>622</v>
      </c>
      <c r="B631" s="6">
        <v>0.49418758862884715</v>
      </c>
      <c r="C631" s="6">
        <v>0.52620014038514362</v>
      </c>
      <c r="D631" s="6">
        <f t="shared" si="54"/>
        <v>11.031744643505201</v>
      </c>
      <c r="E631" s="6">
        <f t="shared" si="55"/>
        <v>0.15894929115891077</v>
      </c>
      <c r="F631" s="6">
        <f t="shared" si="56"/>
        <v>0.123821221190756</v>
      </c>
      <c r="G631" s="6">
        <f t="shared" si="57"/>
        <v>-0.17975345306526586</v>
      </c>
      <c r="H631" s="6">
        <f t="shared" si="58"/>
        <v>0.49765203538308739</v>
      </c>
      <c r="I631" s="6">
        <f t="shared" si="59"/>
        <v>1</v>
      </c>
    </row>
    <row r="632" spans="1:9" x14ac:dyDescent="0.25">
      <c r="A632" s="6">
        <v>623</v>
      </c>
      <c r="B632" s="6">
        <v>0.76067408372182399</v>
      </c>
      <c r="C632" s="6">
        <v>0.30893887142551957</v>
      </c>
      <c r="D632" s="6">
        <f t="shared" si="54"/>
        <v>13.872275011280971</v>
      </c>
      <c r="E632" s="6">
        <f t="shared" si="55"/>
        <v>0.21176762148202072</v>
      </c>
      <c r="F632" s="6">
        <f t="shared" si="56"/>
        <v>0.15570357074953523</v>
      </c>
      <c r="G632" s="6">
        <f t="shared" si="57"/>
        <v>-0.16804593357633935</v>
      </c>
      <c r="H632" s="6">
        <f t="shared" si="58"/>
        <v>0.59158117654038078</v>
      </c>
      <c r="I632" s="6">
        <f t="shared" si="59"/>
        <v>1</v>
      </c>
    </row>
    <row r="633" spans="1:9" x14ac:dyDescent="0.25">
      <c r="A633" s="6">
        <v>624</v>
      </c>
      <c r="B633" s="6">
        <v>-0.1602211341378279</v>
      </c>
      <c r="C633" s="6">
        <v>0.46143986327707753</v>
      </c>
      <c r="D633" s="6">
        <f t="shared" si="54"/>
        <v>11.805305909716635</v>
      </c>
      <c r="E633" s="6">
        <f t="shared" si="55"/>
        <v>2.9243746142998697E-2</v>
      </c>
      <c r="F633" s="6">
        <f t="shared" si="56"/>
        <v>0.132503737306152</v>
      </c>
      <c r="G633" s="6">
        <f t="shared" si="57"/>
        <v>-0.32113296991144658</v>
      </c>
      <c r="H633" s="6">
        <f t="shared" si="58"/>
        <v>0.37962046219744394</v>
      </c>
      <c r="I633" s="6">
        <f t="shared" si="59"/>
        <v>1</v>
      </c>
    </row>
    <row r="634" spans="1:9" x14ac:dyDescent="0.25">
      <c r="A634" s="6">
        <v>625</v>
      </c>
      <c r="B634" s="6">
        <v>-0.54656993597745895</v>
      </c>
      <c r="C634" s="6">
        <v>0.59886471144749287</v>
      </c>
      <c r="D634" s="6">
        <f t="shared" si="54"/>
        <v>10.194922901356348</v>
      </c>
      <c r="E634" s="6">
        <f t="shared" si="55"/>
        <v>-4.7331611375151156E-2</v>
      </c>
      <c r="F634" s="6">
        <f t="shared" si="56"/>
        <v>0.1144286642217321</v>
      </c>
      <c r="G634" s="6">
        <f t="shared" si="57"/>
        <v>-0.37293475408898924</v>
      </c>
      <c r="H634" s="6">
        <f t="shared" si="58"/>
        <v>0.27827153133868687</v>
      </c>
      <c r="I634" s="6">
        <f t="shared" si="59"/>
        <v>1</v>
      </c>
    </row>
    <row r="635" spans="1:9" x14ac:dyDescent="0.25">
      <c r="A635" s="6">
        <v>626</v>
      </c>
      <c r="B635" s="6">
        <v>1.4107126844464801</v>
      </c>
      <c r="C635" s="6">
        <v>0.61024811548203983</v>
      </c>
      <c r="D635" s="6">
        <f t="shared" si="54"/>
        <v>10.06511456281946</v>
      </c>
      <c r="E635" s="6">
        <f t="shared" si="55"/>
        <v>0.34060699671515587</v>
      </c>
      <c r="F635" s="6">
        <f t="shared" si="56"/>
        <v>0.11297168461263253</v>
      </c>
      <c r="G635" s="6">
        <f t="shared" si="57"/>
        <v>1.7083389388450276E-2</v>
      </c>
      <c r="H635" s="6">
        <f t="shared" si="58"/>
        <v>0.66413060404186153</v>
      </c>
      <c r="I635" s="6">
        <f t="shared" si="59"/>
        <v>1</v>
      </c>
    </row>
    <row r="636" spans="1:9" x14ac:dyDescent="0.25">
      <c r="A636" s="6">
        <v>627</v>
      </c>
      <c r="B636" s="6">
        <v>0.98630380307440646</v>
      </c>
      <c r="C636" s="6">
        <v>0.17957090975676748</v>
      </c>
      <c r="D636" s="6">
        <f t="shared" si="54"/>
        <v>16.261027563167385</v>
      </c>
      <c r="E636" s="6">
        <f t="shared" si="55"/>
        <v>0.25648803045928364</v>
      </c>
      <c r="F636" s="6">
        <f t="shared" si="56"/>
        <v>0.18251512845462101</v>
      </c>
      <c r="G636" s="6">
        <f t="shared" si="57"/>
        <v>-0.15472854129841113</v>
      </c>
      <c r="H636" s="6">
        <f t="shared" si="58"/>
        <v>0.66770460221697836</v>
      </c>
      <c r="I636" s="6">
        <f t="shared" si="59"/>
        <v>1</v>
      </c>
    </row>
    <row r="637" spans="1:9" x14ac:dyDescent="0.25">
      <c r="A637" s="6">
        <v>628</v>
      </c>
      <c r="B637" s="6">
        <v>-2.8227805159986019</v>
      </c>
      <c r="C637" s="6">
        <v>0.53764458143864258</v>
      </c>
      <c r="D637" s="6">
        <f t="shared" si="54"/>
        <v>10.89840897360941</v>
      </c>
      <c r="E637" s="6">
        <f t="shared" si="55"/>
        <v>-0.49848258718189081</v>
      </c>
      <c r="F637" s="6">
        <f t="shared" si="56"/>
        <v>0.12232465052053983</v>
      </c>
      <c r="G637" s="6">
        <f t="shared" si="57"/>
        <v>-0.83513223598492747</v>
      </c>
      <c r="H637" s="6">
        <f t="shared" si="58"/>
        <v>-0.16183293837885415</v>
      </c>
      <c r="I637" s="6">
        <f t="shared" si="59"/>
        <v>0</v>
      </c>
    </row>
    <row r="638" spans="1:9" x14ac:dyDescent="0.25">
      <c r="A638" s="6">
        <v>629</v>
      </c>
      <c r="B638" s="6">
        <v>-0.5527988378162263</v>
      </c>
      <c r="C638" s="6">
        <v>0.1358378856776635</v>
      </c>
      <c r="D638" s="6">
        <f t="shared" si="54"/>
        <v>17.380446171540616</v>
      </c>
      <c r="E638" s="6">
        <f t="shared" si="55"/>
        <v>-4.856619624503529E-2</v>
      </c>
      <c r="F638" s="6">
        <f t="shared" si="56"/>
        <v>0.19507957619988617</v>
      </c>
      <c r="G638" s="6">
        <f t="shared" si="57"/>
        <v>-0.47370140682977757</v>
      </c>
      <c r="H638" s="6">
        <f t="shared" si="58"/>
        <v>0.37656901433970702</v>
      </c>
      <c r="I638" s="6">
        <f t="shared" si="59"/>
        <v>1</v>
      </c>
    </row>
    <row r="639" spans="1:9" x14ac:dyDescent="0.25">
      <c r="A639" s="6">
        <v>630</v>
      </c>
      <c r="B639" s="6">
        <v>2.7875648811459541</v>
      </c>
      <c r="C639" s="6">
        <v>0.21228675191503646</v>
      </c>
      <c r="D639" s="6">
        <f t="shared" si="54"/>
        <v>15.558853266825535</v>
      </c>
      <c r="E639" s="6">
        <f t="shared" si="55"/>
        <v>0.6135027549260903</v>
      </c>
      <c r="F639" s="6">
        <f t="shared" si="56"/>
        <v>0.17463386563795538</v>
      </c>
      <c r="G639" s="6">
        <f t="shared" si="57"/>
        <v>0.2112626144581557</v>
      </c>
      <c r="H639" s="6">
        <f t="shared" si="58"/>
        <v>1.0157428953940248</v>
      </c>
      <c r="I639" s="6">
        <f t="shared" si="59"/>
        <v>0</v>
      </c>
    </row>
    <row r="640" spans="1:9" x14ac:dyDescent="0.25">
      <c r="A640" s="6">
        <v>631</v>
      </c>
      <c r="B640" s="6">
        <v>1.4306488083093427</v>
      </c>
      <c r="C640" s="6">
        <v>0.20523697622608111</v>
      </c>
      <c r="D640" s="6">
        <f t="shared" si="54"/>
        <v>15.702669556628269</v>
      </c>
      <c r="E640" s="6">
        <f t="shared" si="55"/>
        <v>0.34455838935583633</v>
      </c>
      <c r="F640" s="6">
        <f t="shared" si="56"/>
        <v>0.1762480716593921</v>
      </c>
      <c r="G640" s="6">
        <f t="shared" si="57"/>
        <v>-5.9536502829714344E-2</v>
      </c>
      <c r="H640" s="6">
        <f t="shared" si="58"/>
        <v>0.74865328154138699</v>
      </c>
      <c r="I640" s="6">
        <f t="shared" si="59"/>
        <v>0</v>
      </c>
    </row>
    <row r="641" spans="1:9" x14ac:dyDescent="0.25">
      <c r="A641" s="6">
        <v>632</v>
      </c>
      <c r="B641" s="6">
        <v>-0.76046944741392508</v>
      </c>
      <c r="C641" s="6">
        <v>0.55299539170506917</v>
      </c>
      <c r="D641" s="6">
        <f t="shared" si="54"/>
        <v>10.720686630911251</v>
      </c>
      <c r="E641" s="6">
        <f t="shared" si="55"/>
        <v>-8.9727062022889659E-2</v>
      </c>
      <c r="F641" s="6">
        <f t="shared" si="56"/>
        <v>0.12032988013590047</v>
      </c>
      <c r="G641" s="6">
        <f t="shared" si="57"/>
        <v>-0.42362052462300437</v>
      </c>
      <c r="H641" s="6">
        <f t="shared" si="58"/>
        <v>0.24416640057722505</v>
      </c>
      <c r="I641" s="6">
        <f t="shared" si="59"/>
        <v>1</v>
      </c>
    </row>
    <row r="642" spans="1:9" x14ac:dyDescent="0.25">
      <c r="A642" s="6">
        <v>633</v>
      </c>
      <c r="B642" s="6">
        <v>1.410917320754379</v>
      </c>
      <c r="C642" s="6">
        <v>4.9012726218451493E-2</v>
      </c>
      <c r="D642" s="6">
        <f t="shared" si="54"/>
        <v>21.094564865862285</v>
      </c>
      <c r="E642" s="6">
        <f t="shared" si="55"/>
        <v>0.34064755617428694</v>
      </c>
      <c r="F642" s="6">
        <f t="shared" si="56"/>
        <v>0.23676715393484379</v>
      </c>
      <c r="G642" s="6">
        <f t="shared" si="57"/>
        <v>-0.12771471227337949</v>
      </c>
      <c r="H642" s="6">
        <f t="shared" si="58"/>
        <v>0.80900982462195337</v>
      </c>
      <c r="I642" s="6">
        <f t="shared" si="59"/>
        <v>0</v>
      </c>
    </row>
    <row r="643" spans="1:9" x14ac:dyDescent="0.25">
      <c r="A643" s="6">
        <v>634</v>
      </c>
      <c r="B643" s="6">
        <v>-1.7707543520373292</v>
      </c>
      <c r="C643" s="6">
        <v>0.8860438856166265</v>
      </c>
      <c r="D643" s="6">
        <f t="shared" si="54"/>
        <v>6.5469778985865297</v>
      </c>
      <c r="E643" s="6">
        <f t="shared" si="55"/>
        <v>-0.28996821043167792</v>
      </c>
      <c r="F643" s="6">
        <f t="shared" si="56"/>
        <v>7.3483825515226767E-2</v>
      </c>
      <c r="G643" s="6">
        <f t="shared" si="57"/>
        <v>-0.55089402777213281</v>
      </c>
      <c r="H643" s="6">
        <f t="shared" si="58"/>
        <v>-2.9042393091223084E-2</v>
      </c>
      <c r="I643" s="6">
        <f t="shared" si="59"/>
        <v>1</v>
      </c>
    </row>
    <row r="644" spans="1:9" x14ac:dyDescent="0.25">
      <c r="A644" s="6">
        <v>635</v>
      </c>
      <c r="B644" s="6">
        <v>0.14783495316805784</v>
      </c>
      <c r="C644" s="6">
        <v>7.1108127079073463E-2</v>
      </c>
      <c r="D644" s="6">
        <f t="shared" si="54"/>
        <v>19.792814472737625</v>
      </c>
      <c r="E644" s="6">
        <f t="shared" si="55"/>
        <v>9.0301279927928912E-2</v>
      </c>
      <c r="F644" s="6">
        <f t="shared" si="56"/>
        <v>0.22215619904321318</v>
      </c>
      <c r="G644" s="6">
        <f t="shared" si="57"/>
        <v>-0.36337951167812382</v>
      </c>
      <c r="H644" s="6">
        <f t="shared" si="58"/>
        <v>0.54398207153398159</v>
      </c>
      <c r="I644" s="6">
        <f t="shared" si="59"/>
        <v>1</v>
      </c>
    </row>
    <row r="645" spans="1:9" x14ac:dyDescent="0.25">
      <c r="A645" s="6">
        <v>636</v>
      </c>
      <c r="B645" s="6">
        <v>-0.31997842597775161</v>
      </c>
      <c r="C645" s="6">
        <v>0.91341898861659598</v>
      </c>
      <c r="D645" s="6">
        <f t="shared" si="54"/>
        <v>6.0523723560434552</v>
      </c>
      <c r="E645" s="6">
        <f t="shared" si="55"/>
        <v>-2.4205729399721793E-3</v>
      </c>
      <c r="F645" s="6">
        <f t="shared" si="56"/>
        <v>6.7932331688594749E-2</v>
      </c>
      <c r="G645" s="6">
        <f t="shared" si="57"/>
        <v>-0.2532967566484291</v>
      </c>
      <c r="H645" s="6">
        <f t="shared" si="58"/>
        <v>0.24845561076848477</v>
      </c>
      <c r="I645" s="6">
        <f t="shared" si="59"/>
        <v>1</v>
      </c>
    </row>
    <row r="646" spans="1:9" x14ac:dyDescent="0.25">
      <c r="A646" s="6">
        <v>637</v>
      </c>
      <c r="B646" s="6">
        <v>-0.49825416681414936</v>
      </c>
      <c r="C646" s="6">
        <v>0.23636585589159825</v>
      </c>
      <c r="D646" s="6">
        <f t="shared" si="54"/>
        <v>15.09344670164111</v>
      </c>
      <c r="E646" s="6">
        <f t="shared" si="55"/>
        <v>-3.7755297743976554E-2</v>
      </c>
      <c r="F646" s="6">
        <f t="shared" si="56"/>
        <v>0.16941010356644495</v>
      </c>
      <c r="G646" s="6">
        <f t="shared" si="57"/>
        <v>-0.43393372891055787</v>
      </c>
      <c r="H646" s="6">
        <f t="shared" si="58"/>
        <v>0.35842313342260473</v>
      </c>
      <c r="I646" s="6">
        <f t="shared" si="59"/>
        <v>1</v>
      </c>
    </row>
    <row r="647" spans="1:9" x14ac:dyDescent="0.25">
      <c r="A647" s="6">
        <v>638</v>
      </c>
      <c r="B647" s="6">
        <v>-0.46782133722444996</v>
      </c>
      <c r="C647" s="6">
        <v>9.0456862086855674E-2</v>
      </c>
      <c r="D647" s="6">
        <f t="shared" si="54"/>
        <v>18.920837464508924</v>
      </c>
      <c r="E647" s="6">
        <f t="shared" si="55"/>
        <v>-3.1723430180200643E-2</v>
      </c>
      <c r="F647" s="6">
        <f t="shared" si="56"/>
        <v>0.21236905643810355</v>
      </c>
      <c r="G647" s="6">
        <f t="shared" si="57"/>
        <v>-0.47529815586888025</v>
      </c>
      <c r="H647" s="6">
        <f t="shared" si="58"/>
        <v>0.41185129550847899</v>
      </c>
      <c r="I647" s="6">
        <f t="shared" si="59"/>
        <v>1</v>
      </c>
    </row>
    <row r="648" spans="1:9" x14ac:dyDescent="0.25">
      <c r="A648" s="6">
        <v>639</v>
      </c>
      <c r="B648" s="6">
        <v>-9.5653831522213295E-2</v>
      </c>
      <c r="C648" s="6">
        <v>0.44160283211767937</v>
      </c>
      <c r="D648" s="6">
        <f t="shared" si="54"/>
        <v>12.050870847078921</v>
      </c>
      <c r="E648" s="6">
        <f t="shared" si="55"/>
        <v>4.2041156820165924E-2</v>
      </c>
      <c r="F648" s="6">
        <f t="shared" si="56"/>
        <v>0.13525997862685107</v>
      </c>
      <c r="G648" s="6">
        <f t="shared" si="57"/>
        <v>-0.31196093731327523</v>
      </c>
      <c r="H648" s="6">
        <f t="shared" si="58"/>
        <v>0.39604325095360704</v>
      </c>
      <c r="I648" s="6">
        <f t="shared" si="59"/>
        <v>1</v>
      </c>
    </row>
    <row r="649" spans="1:9" x14ac:dyDescent="0.25">
      <c r="A649" s="6">
        <v>640</v>
      </c>
      <c r="B649" s="6">
        <v>-1.0067901712318417</v>
      </c>
      <c r="C649" s="6">
        <v>1.0071108127079073E-3</v>
      </c>
      <c r="D649" s="6">
        <f t="shared" si="54"/>
        <v>32.889748601988771</v>
      </c>
      <c r="E649" s="6">
        <f t="shared" si="55"/>
        <v>-0.13854848297896097</v>
      </c>
      <c r="F649" s="6">
        <f t="shared" si="56"/>
        <v>0.36915727912110546</v>
      </c>
      <c r="G649" s="6">
        <f t="shared" si="57"/>
        <v>-0.72337477921995696</v>
      </c>
      <c r="H649" s="6">
        <f t="shared" si="58"/>
        <v>0.44627781326203508</v>
      </c>
      <c r="I649" s="6">
        <f t="shared" si="59"/>
        <v>1</v>
      </c>
    </row>
    <row r="650" spans="1:9" x14ac:dyDescent="0.25">
      <c r="A650" s="6">
        <v>641</v>
      </c>
      <c r="B650" s="6">
        <v>-0.59254716688883491</v>
      </c>
      <c r="C650" s="6">
        <v>0.92504654072695092</v>
      </c>
      <c r="D650" s="6">
        <f t="shared" si="54"/>
        <v>5.8165303423835617</v>
      </c>
      <c r="E650" s="6">
        <f t="shared" si="55"/>
        <v>-5.6444420520588998E-2</v>
      </c>
      <c r="F650" s="6">
        <f t="shared" si="56"/>
        <v>6.5285221273774965E-2</v>
      </c>
      <c r="G650" s="6">
        <f t="shared" si="57"/>
        <v>-0.30238410646525032</v>
      </c>
      <c r="H650" s="6">
        <f t="shared" si="58"/>
        <v>0.18949526542407236</v>
      </c>
      <c r="I650" s="6">
        <f t="shared" si="59"/>
        <v>1</v>
      </c>
    </row>
    <row r="651" spans="1:9" x14ac:dyDescent="0.25">
      <c r="A651" s="6">
        <v>642</v>
      </c>
      <c r="B651" s="6">
        <v>-1.2893633538624272</v>
      </c>
      <c r="C651" s="6">
        <v>0.52354503006073183</v>
      </c>
      <c r="D651" s="6">
        <f t="shared" ref="D651:D714" si="60">CHIINV(C651,$B$3+$B$4-2)</f>
        <v>11.062794086390456</v>
      </c>
      <c r="E651" s="6">
        <f t="shared" ref="E651:E714" si="61">$B$1+B651*SQRT($B$2^2*(1/$B$3+1/$B$4))</f>
        <v>-0.19455523745043019</v>
      </c>
      <c r="F651" s="6">
        <f t="shared" ref="F651:F714" si="62">$B$2^2/($B$3+$B$4-2)*D651</f>
        <v>0.12416972272515368</v>
      </c>
      <c r="G651" s="6">
        <f t="shared" ref="G651:G714" si="63">E651-$B$6*SQRT(F651*(1/$B$3+1/$B$4))</f>
        <v>-0.5337342953679487</v>
      </c>
      <c r="H651" s="6">
        <f t="shared" ref="H651:H714" si="64">E651+$B$6*SQRT(F651*(1/$B$3+1/$B$4))</f>
        <v>0.14462382046708827</v>
      </c>
      <c r="I651" s="6">
        <f t="shared" ref="I651:I714" si="65">IF(-G651&lt;$B$7,1,0)*IF(H651&lt;$B$7,1,0)</f>
        <v>1</v>
      </c>
    </row>
    <row r="652" spans="1:9" x14ac:dyDescent="0.25">
      <c r="A652" s="6">
        <v>643</v>
      </c>
      <c r="B652" s="6">
        <v>-0.83959548646816984</v>
      </c>
      <c r="C652" s="6">
        <v>0.58464308603167825</v>
      </c>
      <c r="D652" s="6">
        <f t="shared" si="60"/>
        <v>10.35733496786332</v>
      </c>
      <c r="E652" s="6">
        <f t="shared" si="61"/>
        <v>-0.10541005288690414</v>
      </c>
      <c r="F652" s="6">
        <f t="shared" si="62"/>
        <v>0.11625159079054523</v>
      </c>
      <c r="G652" s="6">
        <f t="shared" si="63"/>
        <v>-0.4335964877824996</v>
      </c>
      <c r="H652" s="6">
        <f t="shared" si="64"/>
        <v>0.22277638200869132</v>
      </c>
      <c r="I652" s="6">
        <f t="shared" si="65"/>
        <v>1</v>
      </c>
    </row>
    <row r="653" spans="1:9" x14ac:dyDescent="0.25">
      <c r="A653" s="6">
        <v>644</v>
      </c>
      <c r="B653" s="6">
        <v>-0.35985522117698565</v>
      </c>
      <c r="C653" s="6">
        <v>0.42674031800286871</v>
      </c>
      <c r="D653" s="6">
        <f t="shared" si="60"/>
        <v>12.238248957494656</v>
      </c>
      <c r="E653" s="6">
        <f t="shared" si="61"/>
        <v>-1.0324259542647068E-2</v>
      </c>
      <c r="F653" s="6">
        <f t="shared" si="62"/>
        <v>0.13736312615299984</v>
      </c>
      <c r="G653" s="6">
        <f t="shared" si="63"/>
        <v>-0.36706791405304817</v>
      </c>
      <c r="H653" s="6">
        <f t="shared" si="64"/>
        <v>0.34641939496775398</v>
      </c>
      <c r="I653" s="6">
        <f t="shared" si="65"/>
        <v>1</v>
      </c>
    </row>
    <row r="654" spans="1:9" x14ac:dyDescent="0.25">
      <c r="A654" s="6">
        <v>645</v>
      </c>
      <c r="B654" s="6">
        <v>-3.4699496609391645E-2</v>
      </c>
      <c r="C654" s="6">
        <v>0.53865169225135046</v>
      </c>
      <c r="D654" s="6">
        <f t="shared" si="60"/>
        <v>10.886711875485464</v>
      </c>
      <c r="E654" s="6">
        <f t="shared" si="61"/>
        <v>5.4122467713341227E-2</v>
      </c>
      <c r="F654" s="6">
        <f t="shared" si="62"/>
        <v>0.12219336131643847</v>
      </c>
      <c r="G654" s="6">
        <f t="shared" si="63"/>
        <v>-0.28234647209106262</v>
      </c>
      <c r="H654" s="6">
        <f t="shared" si="64"/>
        <v>0.39059140751774507</v>
      </c>
      <c r="I654" s="6">
        <f t="shared" si="65"/>
        <v>1</v>
      </c>
    </row>
    <row r="655" spans="1:9" x14ac:dyDescent="0.25">
      <c r="A655" s="6">
        <v>646</v>
      </c>
      <c r="B655" s="6">
        <v>0.85349711298476905</v>
      </c>
      <c r="C655" s="6">
        <v>0.64531388286996061</v>
      </c>
      <c r="D655" s="6">
        <f t="shared" si="60"/>
        <v>9.6651100111760258</v>
      </c>
      <c r="E655" s="6">
        <f t="shared" si="61"/>
        <v>0.23016539214387496</v>
      </c>
      <c r="F655" s="6">
        <f t="shared" si="62"/>
        <v>0.10848200019127399</v>
      </c>
      <c r="G655" s="6">
        <f t="shared" si="63"/>
        <v>-8.6864356210502897E-2</v>
      </c>
      <c r="H655" s="6">
        <f t="shared" si="64"/>
        <v>0.5471951404982528</v>
      </c>
      <c r="I655" s="6">
        <f t="shared" si="65"/>
        <v>1</v>
      </c>
    </row>
    <row r="656" spans="1:9" x14ac:dyDescent="0.25">
      <c r="A656" s="6">
        <v>647</v>
      </c>
      <c r="B656" s="6">
        <v>0.63831294028204866</v>
      </c>
      <c r="C656" s="6">
        <v>0.4272896511734367</v>
      </c>
      <c r="D656" s="6">
        <f t="shared" si="60"/>
        <v>12.231267210687577</v>
      </c>
      <c r="E656" s="6">
        <f t="shared" si="61"/>
        <v>0.18751531822492473</v>
      </c>
      <c r="F656" s="6">
        <f t="shared" si="62"/>
        <v>0.13728476244502494</v>
      </c>
      <c r="G656" s="6">
        <f t="shared" si="63"/>
        <v>-0.16912656318022301</v>
      </c>
      <c r="H656" s="6">
        <f t="shared" si="64"/>
        <v>0.54415719963007247</v>
      </c>
      <c r="I656" s="6">
        <f t="shared" si="65"/>
        <v>1</v>
      </c>
    </row>
    <row r="657" spans="1:9" x14ac:dyDescent="0.25">
      <c r="A657" s="6">
        <v>648</v>
      </c>
      <c r="B657" s="6">
        <v>0.99342059911577962</v>
      </c>
      <c r="C657" s="6">
        <v>0.98785363322855313</v>
      </c>
      <c r="D657" s="6">
        <f t="shared" si="60"/>
        <v>3.728406352597736</v>
      </c>
      <c r="E657" s="6">
        <f t="shared" si="61"/>
        <v>0.25789859831573092</v>
      </c>
      <c r="F657" s="6">
        <f t="shared" si="62"/>
        <v>4.1847943602086372E-2</v>
      </c>
      <c r="G657" s="6">
        <f t="shared" si="63"/>
        <v>6.0992922546546535E-2</v>
      </c>
      <c r="H657" s="6">
        <f t="shared" si="64"/>
        <v>0.45480427408491531</v>
      </c>
      <c r="I657" s="6">
        <f t="shared" si="65"/>
        <v>1</v>
      </c>
    </row>
    <row r="658" spans="1:9" x14ac:dyDescent="0.25">
      <c r="A658" s="6">
        <v>649</v>
      </c>
      <c r="B658" s="6">
        <v>0.30063233680266421</v>
      </c>
      <c r="C658" s="6">
        <v>0.44944608905301064</v>
      </c>
      <c r="D658" s="6">
        <f t="shared" si="60"/>
        <v>11.953192864396589</v>
      </c>
      <c r="E658" s="6">
        <f t="shared" si="61"/>
        <v>0.12058612673978633</v>
      </c>
      <c r="F658" s="6">
        <f t="shared" si="62"/>
        <v>0.1341636328093927</v>
      </c>
      <c r="G658" s="6">
        <f t="shared" si="63"/>
        <v>-0.2319783715367307</v>
      </c>
      <c r="H658" s="6">
        <f t="shared" si="64"/>
        <v>0.47315062501630334</v>
      </c>
      <c r="I658" s="6">
        <f t="shared" si="65"/>
        <v>1</v>
      </c>
    </row>
    <row r="659" spans="1:9" x14ac:dyDescent="0.25">
      <c r="A659" s="6">
        <v>650</v>
      </c>
      <c r="B659" s="6">
        <v>-1.133737441705307</v>
      </c>
      <c r="C659" s="6">
        <v>0.54655598620563373</v>
      </c>
      <c r="D659" s="6">
        <f t="shared" si="60"/>
        <v>10.795095010420178</v>
      </c>
      <c r="E659" s="6">
        <f t="shared" si="61"/>
        <v>-0.16370976878124999</v>
      </c>
      <c r="F659" s="6">
        <f t="shared" si="62"/>
        <v>0.12116504598820696</v>
      </c>
      <c r="G659" s="6">
        <f t="shared" si="63"/>
        <v>-0.49875994420140596</v>
      </c>
      <c r="H659" s="6">
        <f t="shared" si="64"/>
        <v>0.17134040663890598</v>
      </c>
      <c r="I659" s="6">
        <f t="shared" si="65"/>
        <v>1</v>
      </c>
    </row>
    <row r="660" spans="1:9" x14ac:dyDescent="0.25">
      <c r="A660" s="6">
        <v>651</v>
      </c>
      <c r="B660" s="6">
        <v>-0.57928673413698561</v>
      </c>
      <c r="C660" s="6">
        <v>0.57457197790459913</v>
      </c>
      <c r="D660" s="6">
        <f t="shared" si="60"/>
        <v>10.472611626508389</v>
      </c>
      <c r="E660" s="6">
        <f t="shared" si="61"/>
        <v>-5.381616756889554E-2</v>
      </c>
      <c r="F660" s="6">
        <f t="shared" si="62"/>
        <v>0.11754546561356571</v>
      </c>
      <c r="G660" s="6">
        <f t="shared" si="63"/>
        <v>-0.38382389866451827</v>
      </c>
      <c r="H660" s="6">
        <f t="shared" si="64"/>
        <v>0.27619156352672714</v>
      </c>
      <c r="I660" s="6">
        <f t="shared" si="65"/>
        <v>1</v>
      </c>
    </row>
    <row r="661" spans="1:9" x14ac:dyDescent="0.25">
      <c r="A661" s="6">
        <v>652</v>
      </c>
      <c r="B661" s="6">
        <v>0.28243334782018792</v>
      </c>
      <c r="C661" s="6">
        <v>0.73705252235480823</v>
      </c>
      <c r="D661" s="6">
        <f t="shared" si="60"/>
        <v>8.5953064042965028</v>
      </c>
      <c r="E661" s="6">
        <f t="shared" si="61"/>
        <v>0.116979038841063</v>
      </c>
      <c r="F661" s="6">
        <f t="shared" si="62"/>
        <v>9.6474435357357641E-2</v>
      </c>
      <c r="G661" s="6">
        <f t="shared" si="63"/>
        <v>-0.18199074443824595</v>
      </c>
      <c r="H661" s="6">
        <f t="shared" si="64"/>
        <v>0.41594882212037199</v>
      </c>
      <c r="I661" s="6">
        <f t="shared" si="65"/>
        <v>1</v>
      </c>
    </row>
    <row r="662" spans="1:9" x14ac:dyDescent="0.25">
      <c r="A662" s="6">
        <v>653</v>
      </c>
      <c r="B662" s="6">
        <v>-0.71112935984274372</v>
      </c>
      <c r="C662" s="6">
        <v>0.39634388256477554</v>
      </c>
      <c r="D662" s="6">
        <f t="shared" si="60"/>
        <v>12.632026154030914</v>
      </c>
      <c r="E662" s="6">
        <f t="shared" si="61"/>
        <v>-7.994772576573117E-2</v>
      </c>
      <c r="F662" s="6">
        <f t="shared" si="62"/>
        <v>0.14178291422168915</v>
      </c>
      <c r="G662" s="6">
        <f t="shared" si="63"/>
        <v>-0.44238522338066816</v>
      </c>
      <c r="H662" s="6">
        <f t="shared" si="64"/>
        <v>0.28248977184920582</v>
      </c>
      <c r="I662" s="6">
        <f t="shared" si="65"/>
        <v>1</v>
      </c>
    </row>
    <row r="663" spans="1:9" x14ac:dyDescent="0.25">
      <c r="A663" s="6">
        <v>654</v>
      </c>
      <c r="B663" s="6">
        <v>-1.5656314644729719</v>
      </c>
      <c r="C663" s="6">
        <v>0.81966612750633261</v>
      </c>
      <c r="D663" s="6">
        <f t="shared" si="60"/>
        <v>7.5441047154329857</v>
      </c>
      <c r="E663" s="6">
        <f t="shared" si="61"/>
        <v>-0.24931230992000541</v>
      </c>
      <c r="F663" s="6">
        <f t="shared" si="62"/>
        <v>8.4675660001412786E-2</v>
      </c>
      <c r="G663" s="6">
        <f t="shared" si="63"/>
        <v>-0.52940415801241714</v>
      </c>
      <c r="H663" s="6">
        <f t="shared" si="64"/>
        <v>3.0779538172406362E-2</v>
      </c>
      <c r="I663" s="6">
        <f t="shared" si="65"/>
        <v>1</v>
      </c>
    </row>
    <row r="664" spans="1:9" x14ac:dyDescent="0.25">
      <c r="A664" s="6">
        <v>655</v>
      </c>
      <c r="B664" s="6">
        <v>-0.44287389755481854</v>
      </c>
      <c r="C664" s="6">
        <v>0.32218390453810236</v>
      </c>
      <c r="D664" s="6">
        <f t="shared" si="60"/>
        <v>13.671376737999031</v>
      </c>
      <c r="E664" s="6">
        <f t="shared" si="61"/>
        <v>-2.6778781451465949E-2</v>
      </c>
      <c r="F664" s="6">
        <f t="shared" si="62"/>
        <v>0.15344867178869598</v>
      </c>
      <c r="G664" s="6">
        <f t="shared" si="63"/>
        <v>-0.40383207677589988</v>
      </c>
      <c r="H664" s="6">
        <f t="shared" si="64"/>
        <v>0.35027451387296799</v>
      </c>
      <c r="I664" s="6">
        <f t="shared" si="65"/>
        <v>1</v>
      </c>
    </row>
    <row r="665" spans="1:9" x14ac:dyDescent="0.25">
      <c r="A665" s="6">
        <v>656</v>
      </c>
      <c r="B665" s="6">
        <v>-0.48590663936920464</v>
      </c>
      <c r="C665" s="6">
        <v>6.8941312906277655E-2</v>
      </c>
      <c r="D665" s="6">
        <f t="shared" si="60"/>
        <v>19.903100948998741</v>
      </c>
      <c r="E665" s="6">
        <f t="shared" si="61"/>
        <v>-3.5307985046073381E-2</v>
      </c>
      <c r="F665" s="6">
        <f t="shared" si="62"/>
        <v>0.22339406364330763</v>
      </c>
      <c r="G665" s="6">
        <f t="shared" si="63"/>
        <v>-0.49025098598320249</v>
      </c>
      <c r="H665" s="6">
        <f t="shared" si="64"/>
        <v>0.41963501589105567</v>
      </c>
      <c r="I665" s="6">
        <f t="shared" si="65"/>
        <v>1</v>
      </c>
    </row>
    <row r="666" spans="1:9" x14ac:dyDescent="0.25">
      <c r="A666" s="6">
        <v>657</v>
      </c>
      <c r="B666" s="6">
        <v>2.6968791644321755E-2</v>
      </c>
      <c r="C666" s="6">
        <v>0.85027619251075781</v>
      </c>
      <c r="D666" s="6">
        <f t="shared" si="60"/>
        <v>7.1097522434665841</v>
      </c>
      <c r="E666" s="6">
        <f t="shared" si="61"/>
        <v>6.6345286052818267E-2</v>
      </c>
      <c r="F666" s="6">
        <f t="shared" si="62"/>
        <v>7.9800451660022573E-2</v>
      </c>
      <c r="G666" s="6">
        <f t="shared" si="63"/>
        <v>-0.20556388045245833</v>
      </c>
      <c r="H666" s="6">
        <f t="shared" si="64"/>
        <v>0.33825445255809483</v>
      </c>
      <c r="I666" s="6">
        <f t="shared" si="65"/>
        <v>1</v>
      </c>
    </row>
    <row r="667" spans="1:9" x14ac:dyDescent="0.25">
      <c r="A667" s="6">
        <v>658</v>
      </c>
      <c r="B667" s="6">
        <v>-0.36860228647128679</v>
      </c>
      <c r="C667" s="6">
        <v>0.58738975188451792</v>
      </c>
      <c r="D667" s="6">
        <f t="shared" si="60"/>
        <v>10.325938602869213</v>
      </c>
      <c r="E667" s="6">
        <f t="shared" si="61"/>
        <v>-1.2057951090171895E-2</v>
      </c>
      <c r="F667" s="6">
        <f t="shared" si="62"/>
        <v>0.11589919537348763</v>
      </c>
      <c r="G667" s="6">
        <f t="shared" si="63"/>
        <v>-0.3397465899043976</v>
      </c>
      <c r="H667" s="6">
        <f t="shared" si="64"/>
        <v>0.31563068772405384</v>
      </c>
      <c r="I667" s="6">
        <f t="shared" si="65"/>
        <v>1</v>
      </c>
    </row>
    <row r="668" spans="1:9" x14ac:dyDescent="0.25">
      <c r="A668" s="6">
        <v>659</v>
      </c>
      <c r="B668" s="6">
        <v>-0.41803104977589101</v>
      </c>
      <c r="C668" s="6">
        <v>0.19473860896633807</v>
      </c>
      <c r="D668" s="6">
        <f t="shared" si="60"/>
        <v>15.924069869291158</v>
      </c>
      <c r="E668" s="6">
        <f t="shared" si="61"/>
        <v>-2.1854863112953815E-2</v>
      </c>
      <c r="F668" s="6">
        <f t="shared" si="62"/>
        <v>0.17873308721874639</v>
      </c>
      <c r="G668" s="6">
        <f t="shared" si="63"/>
        <v>-0.4287885585721225</v>
      </c>
      <c r="H668" s="6">
        <f t="shared" si="64"/>
        <v>0.38507883234621487</v>
      </c>
      <c r="I668" s="6">
        <f t="shared" si="65"/>
        <v>1</v>
      </c>
    </row>
    <row r="669" spans="1:9" x14ac:dyDescent="0.25">
      <c r="A669" s="6">
        <v>660</v>
      </c>
      <c r="B669" s="6">
        <v>1.0347389434173238</v>
      </c>
      <c r="C669" s="6">
        <v>0.2304757835627308</v>
      </c>
      <c r="D669" s="6">
        <f t="shared" si="60"/>
        <v>15.203879773742475</v>
      </c>
      <c r="E669" s="6">
        <f t="shared" si="61"/>
        <v>0.26608800377495134</v>
      </c>
      <c r="F669" s="6">
        <f t="shared" si="62"/>
        <v>0.17064961357046671</v>
      </c>
      <c r="G669" s="6">
        <f t="shared" si="63"/>
        <v>-0.13153713024821556</v>
      </c>
      <c r="H669" s="6">
        <f t="shared" si="64"/>
        <v>0.66371313779811825</v>
      </c>
      <c r="I669" s="6">
        <f t="shared" si="65"/>
        <v>1</v>
      </c>
    </row>
    <row r="670" spans="1:9" x14ac:dyDescent="0.25">
      <c r="A670" s="6">
        <v>661</v>
      </c>
      <c r="B670" s="6">
        <v>-0.22648237063549459</v>
      </c>
      <c r="C670" s="6">
        <v>0.10806604205450605</v>
      </c>
      <c r="D670" s="6">
        <f t="shared" si="60"/>
        <v>18.258430070629231</v>
      </c>
      <c r="E670" s="6">
        <f t="shared" si="61"/>
        <v>1.6110593276357596E-2</v>
      </c>
      <c r="F670" s="6">
        <f t="shared" si="62"/>
        <v>0.20493414064858173</v>
      </c>
      <c r="G670" s="6">
        <f t="shared" si="63"/>
        <v>-0.41963031205284745</v>
      </c>
      <c r="H670" s="6">
        <f t="shared" si="64"/>
        <v>0.45185149860556267</v>
      </c>
      <c r="I670" s="6">
        <f t="shared" si="65"/>
        <v>1</v>
      </c>
    </row>
    <row r="671" spans="1:9" x14ac:dyDescent="0.25">
      <c r="A671" s="6">
        <v>662</v>
      </c>
      <c r="B671" s="6">
        <v>0.10564917829469778</v>
      </c>
      <c r="C671" s="6">
        <v>0.34644611957152011</v>
      </c>
      <c r="D671" s="6">
        <f t="shared" si="60"/>
        <v>13.316726488521573</v>
      </c>
      <c r="E671" s="6">
        <f t="shared" si="61"/>
        <v>8.1939947428058435E-2</v>
      </c>
      <c r="F671" s="6">
        <f t="shared" si="62"/>
        <v>0.14946804783437351</v>
      </c>
      <c r="G671" s="6">
        <f t="shared" si="63"/>
        <v>-0.29019062850105554</v>
      </c>
      <c r="H671" s="6">
        <f t="shared" si="64"/>
        <v>0.45407052335717241</v>
      </c>
      <c r="I671" s="6">
        <f t="shared" si="65"/>
        <v>1</v>
      </c>
    </row>
    <row r="672" spans="1:9" x14ac:dyDescent="0.25">
      <c r="A672" s="6">
        <v>663</v>
      </c>
      <c r="B672" s="6">
        <v>1.2902432899863925</v>
      </c>
      <c r="C672" s="6">
        <v>4.0650654622028264E-2</v>
      </c>
      <c r="D672" s="6">
        <f t="shared" si="60"/>
        <v>21.730747125368943</v>
      </c>
      <c r="E672" s="6">
        <f t="shared" si="61"/>
        <v>0.31672964312469382</v>
      </c>
      <c r="F672" s="6">
        <f t="shared" si="62"/>
        <v>0.24390771663073482</v>
      </c>
      <c r="G672" s="6">
        <f t="shared" si="63"/>
        <v>-0.15864273616163882</v>
      </c>
      <c r="H672" s="6">
        <f t="shared" si="64"/>
        <v>0.79210202241102645</v>
      </c>
      <c r="I672" s="6">
        <f t="shared" si="65"/>
        <v>0</v>
      </c>
    </row>
    <row r="673" spans="1:9" x14ac:dyDescent="0.25">
      <c r="A673" s="6">
        <v>664</v>
      </c>
      <c r="B673" s="6">
        <v>-7.6535116022569127E-2</v>
      </c>
      <c r="C673" s="6">
        <v>0.16129032258064516</v>
      </c>
      <c r="D673" s="6">
        <f t="shared" si="60"/>
        <v>16.69861674274328</v>
      </c>
      <c r="E673" s="6">
        <f t="shared" si="61"/>
        <v>4.5830536954650579E-2</v>
      </c>
      <c r="F673" s="6">
        <f t="shared" si="62"/>
        <v>0.18742666587194581</v>
      </c>
      <c r="G673" s="6">
        <f t="shared" si="63"/>
        <v>-0.37088228511451693</v>
      </c>
      <c r="H673" s="6">
        <f t="shared" si="64"/>
        <v>0.46254335902381805</v>
      </c>
      <c r="I673" s="6">
        <f t="shared" si="65"/>
        <v>1</v>
      </c>
    </row>
    <row r="674" spans="1:9" x14ac:dyDescent="0.25">
      <c r="A674" s="6">
        <v>665</v>
      </c>
      <c r="B674" s="6">
        <v>0.2474121174600441</v>
      </c>
      <c r="C674" s="6">
        <v>0.39619129001739556</v>
      </c>
      <c r="D674" s="6">
        <f t="shared" si="60"/>
        <v>12.634042591294813</v>
      </c>
      <c r="E674" s="6">
        <f t="shared" si="61"/>
        <v>0.11003773807143705</v>
      </c>
      <c r="F674" s="6">
        <f t="shared" si="62"/>
        <v>0.14180554688157559</v>
      </c>
      <c r="G674" s="6">
        <f t="shared" si="63"/>
        <v>-0.25242868615051983</v>
      </c>
      <c r="H674" s="6">
        <f t="shared" si="64"/>
        <v>0.47250416229339387</v>
      </c>
      <c r="I674" s="6">
        <f t="shared" si="65"/>
        <v>1</v>
      </c>
    </row>
    <row r="675" spans="1:9" x14ac:dyDescent="0.25">
      <c r="A675" s="6">
        <v>666</v>
      </c>
      <c r="B675" s="6">
        <v>1.3019371181144379</v>
      </c>
      <c r="C675" s="6">
        <v>0.7814264351329081</v>
      </c>
      <c r="D675" s="6">
        <f t="shared" si="60"/>
        <v>8.0472589166897368</v>
      </c>
      <c r="E675" s="6">
        <f t="shared" si="61"/>
        <v>0.31904739088370609</v>
      </c>
      <c r="F675" s="6">
        <f t="shared" si="62"/>
        <v>9.0323104685835334E-2</v>
      </c>
      <c r="G675" s="6">
        <f t="shared" si="63"/>
        <v>2.9765929654989198E-2</v>
      </c>
      <c r="H675" s="6">
        <f t="shared" si="64"/>
        <v>0.60832885211242305</v>
      </c>
      <c r="I675" s="6">
        <f t="shared" si="65"/>
        <v>1</v>
      </c>
    </row>
    <row r="676" spans="1:9" x14ac:dyDescent="0.25">
      <c r="A676" s="6">
        <v>667</v>
      </c>
      <c r="B676" s="6">
        <v>1.0526764526730403</v>
      </c>
      <c r="C676" s="6">
        <v>0.21481978820154424</v>
      </c>
      <c r="D676" s="6">
        <f t="shared" si="60"/>
        <v>15.508071330101515</v>
      </c>
      <c r="E676" s="6">
        <f t="shared" si="61"/>
        <v>0.26964326569811836</v>
      </c>
      <c r="F676" s="6">
        <f t="shared" si="62"/>
        <v>0.17406388494833694</v>
      </c>
      <c r="G676" s="6">
        <f t="shared" si="63"/>
        <v>-0.13193991028765806</v>
      </c>
      <c r="H676" s="6">
        <f t="shared" si="64"/>
        <v>0.67122644168389478</v>
      </c>
      <c r="I676" s="6">
        <f t="shared" si="65"/>
        <v>1</v>
      </c>
    </row>
    <row r="677" spans="1:9" x14ac:dyDescent="0.25">
      <c r="A677" s="6">
        <v>668</v>
      </c>
      <c r="B677" s="6">
        <v>-1.3835096979164518</v>
      </c>
      <c r="C677" s="6">
        <v>7.0619830927457508E-2</v>
      </c>
      <c r="D677" s="6">
        <f t="shared" si="60"/>
        <v>19.817405841721929</v>
      </c>
      <c r="E677" s="6">
        <f t="shared" si="61"/>
        <v>-0.21321529261466537</v>
      </c>
      <c r="F677" s="6">
        <f t="shared" si="62"/>
        <v>0.22243221461797374</v>
      </c>
      <c r="G677" s="6">
        <f t="shared" si="63"/>
        <v>-0.66717783213874926</v>
      </c>
      <c r="H677" s="6">
        <f t="shared" si="64"/>
        <v>0.24074724690941851</v>
      </c>
      <c r="I677" s="6">
        <f t="shared" si="65"/>
        <v>1</v>
      </c>
    </row>
    <row r="678" spans="1:9" x14ac:dyDescent="0.25">
      <c r="A678" s="6">
        <v>669</v>
      </c>
      <c r="B678" s="6">
        <v>0.26599082048051059</v>
      </c>
      <c r="C678" s="6">
        <v>0.76519058809167761</v>
      </c>
      <c r="D678" s="6">
        <f t="shared" si="60"/>
        <v>8.2513757570557047</v>
      </c>
      <c r="E678" s="6">
        <f t="shared" si="61"/>
        <v>0.11372008629988137</v>
      </c>
      <c r="F678" s="6">
        <f t="shared" si="62"/>
        <v>9.2614129111839652E-2</v>
      </c>
      <c r="G678" s="6">
        <f t="shared" si="63"/>
        <v>-0.17920717925951415</v>
      </c>
      <c r="H678" s="6">
        <f t="shared" si="64"/>
        <v>0.40664735185927692</v>
      </c>
      <c r="I678" s="6">
        <f t="shared" si="65"/>
        <v>1</v>
      </c>
    </row>
    <row r="679" spans="1:9" x14ac:dyDescent="0.25">
      <c r="A679" s="6">
        <v>670</v>
      </c>
      <c r="B679" s="6">
        <v>0.14435499906539917</v>
      </c>
      <c r="C679" s="6">
        <v>0.20587786492507706</v>
      </c>
      <c r="D679" s="6">
        <f t="shared" si="60"/>
        <v>15.689439970655812</v>
      </c>
      <c r="E679" s="6">
        <f t="shared" si="61"/>
        <v>8.9611543792372184E-2</v>
      </c>
      <c r="F679" s="6">
        <f t="shared" si="62"/>
        <v>0.17609958168397175</v>
      </c>
      <c r="G679" s="6">
        <f t="shared" si="63"/>
        <v>-0.31431308643285211</v>
      </c>
      <c r="H679" s="6">
        <f t="shared" si="64"/>
        <v>0.49353617401759647</v>
      </c>
      <c r="I679" s="6">
        <f t="shared" si="65"/>
        <v>1</v>
      </c>
    </row>
    <row r="680" spans="1:9" x14ac:dyDescent="0.25">
      <c r="A680" s="6">
        <v>671</v>
      </c>
      <c r="B680" s="6">
        <v>-0.82736050899256952</v>
      </c>
      <c r="C680" s="6">
        <v>0.88058107242042294</v>
      </c>
      <c r="D680" s="6">
        <f t="shared" si="60"/>
        <v>6.6379858482283307</v>
      </c>
      <c r="E680" s="6">
        <f t="shared" si="61"/>
        <v>-0.10298504789152305</v>
      </c>
      <c r="F680" s="6">
        <f t="shared" si="62"/>
        <v>7.4505306326002135E-2</v>
      </c>
      <c r="G680" s="6">
        <f t="shared" si="63"/>
        <v>-0.36571813949444654</v>
      </c>
      <c r="H680" s="6">
        <f t="shared" si="64"/>
        <v>0.15974804371140042</v>
      </c>
      <c r="I680" s="6">
        <f t="shared" si="65"/>
        <v>1</v>
      </c>
    </row>
    <row r="681" spans="1:9" x14ac:dyDescent="0.25">
      <c r="A681" s="6">
        <v>672</v>
      </c>
      <c r="B681" s="6">
        <v>-1.3841054169461131</v>
      </c>
      <c r="C681" s="6">
        <v>0.65657521286660359</v>
      </c>
      <c r="D681" s="6">
        <f t="shared" si="60"/>
        <v>9.5362202505129794</v>
      </c>
      <c r="E681" s="6">
        <f t="shared" si="61"/>
        <v>-0.2133333657068025</v>
      </c>
      <c r="F681" s="6">
        <f t="shared" si="62"/>
        <v>0.10703533077677857</v>
      </c>
      <c r="G681" s="6">
        <f t="shared" si="63"/>
        <v>-0.52824213284713473</v>
      </c>
      <c r="H681" s="6">
        <f t="shared" si="64"/>
        <v>0.10157540143352972</v>
      </c>
      <c r="I681" s="6">
        <f t="shared" si="65"/>
        <v>1</v>
      </c>
    </row>
    <row r="682" spans="1:9" x14ac:dyDescent="0.25">
      <c r="A682" s="6">
        <v>673</v>
      </c>
      <c r="B682" s="6">
        <v>-1.54909685079474E-2</v>
      </c>
      <c r="C682" s="6">
        <v>5.6703390606402782E-2</v>
      </c>
      <c r="D682" s="6">
        <f t="shared" si="60"/>
        <v>20.590797409055792</v>
      </c>
      <c r="E682" s="6">
        <f t="shared" si="61"/>
        <v>5.7929648943777848E-2</v>
      </c>
      <c r="F682" s="6">
        <f t="shared" si="62"/>
        <v>0.23111282601902633</v>
      </c>
      <c r="G682" s="6">
        <f t="shared" si="63"/>
        <v>-0.40480625499487688</v>
      </c>
      <c r="H682" s="6">
        <f t="shared" si="64"/>
        <v>0.52066555288243255</v>
      </c>
      <c r="I682" s="6">
        <f t="shared" si="65"/>
        <v>1</v>
      </c>
    </row>
    <row r="683" spans="1:9" x14ac:dyDescent="0.25">
      <c r="A683" s="6">
        <v>674</v>
      </c>
      <c r="B683" s="6">
        <v>-1.2726832210319117</v>
      </c>
      <c r="C683" s="6">
        <v>0.78661458174382759</v>
      </c>
      <c r="D683" s="6">
        <f t="shared" si="60"/>
        <v>7.9809849193967075</v>
      </c>
      <c r="E683" s="6">
        <f t="shared" si="61"/>
        <v>-0.19124919087059084</v>
      </c>
      <c r="F683" s="6">
        <f t="shared" si="62"/>
        <v>8.9579239817385262E-2</v>
      </c>
      <c r="G683" s="6">
        <f t="shared" si="63"/>
        <v>-0.47933698632726074</v>
      </c>
      <c r="H683" s="6">
        <f t="shared" si="64"/>
        <v>9.6838604586079069E-2</v>
      </c>
      <c r="I683" s="6">
        <f t="shared" si="65"/>
        <v>1</v>
      </c>
    </row>
    <row r="684" spans="1:9" x14ac:dyDescent="0.25">
      <c r="A684" s="6">
        <v>675</v>
      </c>
      <c r="B684" s="6">
        <v>-0.50302332965657115</v>
      </c>
      <c r="C684" s="6">
        <v>0.96182134464552749</v>
      </c>
      <c r="D684" s="6">
        <f t="shared" si="60"/>
        <v>4.8814620716012138</v>
      </c>
      <c r="E684" s="6">
        <f t="shared" si="61"/>
        <v>-3.8700558472059041E-2</v>
      </c>
      <c r="F684" s="6">
        <f t="shared" si="62"/>
        <v>5.4789937080157995E-2</v>
      </c>
      <c r="G684" s="6">
        <f t="shared" si="63"/>
        <v>-0.26400594496996821</v>
      </c>
      <c r="H684" s="6">
        <f t="shared" si="64"/>
        <v>0.1866048280258501</v>
      </c>
      <c r="I684" s="6">
        <f t="shared" si="65"/>
        <v>1</v>
      </c>
    </row>
    <row r="685" spans="1:9" x14ac:dyDescent="0.25">
      <c r="A685" s="6">
        <v>676</v>
      </c>
      <c r="B685" s="6">
        <v>-0.10757275958894752</v>
      </c>
      <c r="C685" s="6">
        <v>0.37434003723258158</v>
      </c>
      <c r="D685" s="6">
        <f t="shared" si="60"/>
        <v>12.927394019413608</v>
      </c>
      <c r="E685" s="6">
        <f t="shared" si="61"/>
        <v>3.967879365610949E-2</v>
      </c>
      <c r="F685" s="6">
        <f t="shared" si="62"/>
        <v>0.1450981477567333</v>
      </c>
      <c r="G685" s="6">
        <f t="shared" si="63"/>
        <v>-0.32697155994217325</v>
      </c>
      <c r="H685" s="6">
        <f t="shared" si="64"/>
        <v>0.40632914725439223</v>
      </c>
      <c r="I685" s="6">
        <f t="shared" si="65"/>
        <v>1</v>
      </c>
    </row>
    <row r="686" spans="1:9" x14ac:dyDescent="0.25">
      <c r="A686" s="6">
        <v>677</v>
      </c>
      <c r="B686" s="6">
        <v>0.36108076528762467</v>
      </c>
      <c r="C686" s="6">
        <v>0.72408215582750934</v>
      </c>
      <c r="D686" s="6">
        <f t="shared" si="60"/>
        <v>8.7504788969343892</v>
      </c>
      <c r="E686" s="6">
        <f t="shared" si="61"/>
        <v>0.13256716563677648</v>
      </c>
      <c r="F686" s="6">
        <f t="shared" si="62"/>
        <v>9.8216104345766331E-2</v>
      </c>
      <c r="G686" s="6">
        <f t="shared" si="63"/>
        <v>-0.16908922200217266</v>
      </c>
      <c r="H686" s="6">
        <f t="shared" si="64"/>
        <v>0.43422355327572559</v>
      </c>
      <c r="I686" s="6">
        <f t="shared" si="65"/>
        <v>1</v>
      </c>
    </row>
    <row r="687" spans="1:9" x14ac:dyDescent="0.25">
      <c r="A687" s="6">
        <v>678</v>
      </c>
      <c r="B687" s="6">
        <v>1.2048053577018436</v>
      </c>
      <c r="C687" s="6">
        <v>0.20728171636097292</v>
      </c>
      <c r="D687" s="6">
        <f t="shared" si="60"/>
        <v>15.660571227418107</v>
      </c>
      <c r="E687" s="6">
        <f t="shared" si="61"/>
        <v>0.29979561827681422</v>
      </c>
      <c r="F687" s="6">
        <f t="shared" si="62"/>
        <v>0.17577555650414312</v>
      </c>
      <c r="G687" s="6">
        <f t="shared" si="63"/>
        <v>-0.10375722795234638</v>
      </c>
      <c r="H687" s="6">
        <f t="shared" si="64"/>
        <v>0.70334846450597488</v>
      </c>
      <c r="I687" s="6">
        <f t="shared" si="65"/>
        <v>1</v>
      </c>
    </row>
    <row r="688" spans="1:9" x14ac:dyDescent="0.25">
      <c r="A688" s="6">
        <v>679</v>
      </c>
      <c r="B688" s="6">
        <v>-0.92307573140715249</v>
      </c>
      <c r="C688" s="6">
        <v>0.77709280678731651</v>
      </c>
      <c r="D688" s="6">
        <f t="shared" si="60"/>
        <v>8.1022106433537093</v>
      </c>
      <c r="E688" s="6">
        <f t="shared" si="61"/>
        <v>-0.12195605890909644</v>
      </c>
      <c r="F688" s="6">
        <f t="shared" si="62"/>
        <v>9.0939887445222314E-2</v>
      </c>
      <c r="G688" s="6">
        <f t="shared" si="63"/>
        <v>-0.41222353726311001</v>
      </c>
      <c r="H688" s="6">
        <f t="shared" si="64"/>
        <v>0.16831141944491712</v>
      </c>
      <c r="I688" s="6">
        <f t="shared" si="65"/>
        <v>1</v>
      </c>
    </row>
    <row r="689" spans="1:9" x14ac:dyDescent="0.25">
      <c r="A689" s="6">
        <v>680</v>
      </c>
      <c r="B689" s="6">
        <v>-6.3728293753229082E-2</v>
      </c>
      <c r="C689" s="6">
        <v>0.65947447126682335</v>
      </c>
      <c r="D689" s="6">
        <f t="shared" si="60"/>
        <v>9.5029764531672711</v>
      </c>
      <c r="E689" s="6">
        <f t="shared" si="61"/>
        <v>4.8368883105270162E-2</v>
      </c>
      <c r="F689" s="6">
        <f t="shared" si="62"/>
        <v>0.10666219962505388</v>
      </c>
      <c r="G689" s="6">
        <f t="shared" si="63"/>
        <v>-0.26599051003922858</v>
      </c>
      <c r="H689" s="6">
        <f t="shared" si="64"/>
        <v>0.36272827624976889</v>
      </c>
      <c r="I689" s="6">
        <f t="shared" si="65"/>
        <v>1</v>
      </c>
    </row>
    <row r="690" spans="1:9" x14ac:dyDescent="0.25">
      <c r="A690" s="6">
        <v>681</v>
      </c>
      <c r="B690" s="6">
        <v>0.8606764367868891</v>
      </c>
      <c r="C690" s="6">
        <v>0.78728598895229962</v>
      </c>
      <c r="D690" s="6">
        <f t="shared" si="60"/>
        <v>7.9723680263451202</v>
      </c>
      <c r="E690" s="6">
        <f t="shared" si="61"/>
        <v>0.23158835316839008</v>
      </c>
      <c r="F690" s="6">
        <f t="shared" si="62"/>
        <v>8.9482523091699837E-2</v>
      </c>
      <c r="G690" s="6">
        <f t="shared" si="63"/>
        <v>-5.6343879274195124E-2</v>
      </c>
      <c r="H690" s="6">
        <f t="shared" si="64"/>
        <v>0.51952058561097525</v>
      </c>
      <c r="I690" s="6">
        <f t="shared" si="65"/>
        <v>1</v>
      </c>
    </row>
    <row r="691" spans="1:9" x14ac:dyDescent="0.25">
      <c r="A691" s="6">
        <v>682</v>
      </c>
      <c r="B691" s="6">
        <v>-0.16975945982267149</v>
      </c>
      <c r="C691" s="6">
        <v>0.92797631763664667</v>
      </c>
      <c r="D691" s="6">
        <f t="shared" si="60"/>
        <v>5.7538915237167583</v>
      </c>
      <c r="E691" s="6">
        <f t="shared" si="61"/>
        <v>2.7353224686833731E-2</v>
      </c>
      <c r="F691" s="6">
        <f t="shared" si="62"/>
        <v>6.4582157953157207E-2</v>
      </c>
      <c r="G691" s="6">
        <f t="shared" si="63"/>
        <v>-0.21725860162039276</v>
      </c>
      <c r="H691" s="6">
        <f t="shared" si="64"/>
        <v>0.27196505099406021</v>
      </c>
      <c r="I691" s="6">
        <f t="shared" si="65"/>
        <v>1</v>
      </c>
    </row>
    <row r="692" spans="1:9" x14ac:dyDescent="0.25">
      <c r="A692" s="6">
        <v>683</v>
      </c>
      <c r="B692" s="6">
        <v>-0.38469806895591319</v>
      </c>
      <c r="C692" s="6">
        <v>0.88625751518295848</v>
      </c>
      <c r="D692" s="6">
        <f t="shared" si="60"/>
        <v>6.5433747446492108</v>
      </c>
      <c r="E692" s="6">
        <f t="shared" si="61"/>
        <v>-1.5248177881159203E-2</v>
      </c>
      <c r="F692" s="6">
        <f t="shared" si="62"/>
        <v>7.3443383415171468E-2</v>
      </c>
      <c r="G692" s="6">
        <f t="shared" si="63"/>
        <v>-0.27610218458693236</v>
      </c>
      <c r="H692" s="6">
        <f t="shared" si="64"/>
        <v>0.24560582882461393</v>
      </c>
      <c r="I692" s="6">
        <f t="shared" si="65"/>
        <v>1</v>
      </c>
    </row>
    <row r="693" spans="1:9" x14ac:dyDescent="0.25">
      <c r="A693" s="6">
        <v>684</v>
      </c>
      <c r="B693" s="6">
        <v>0.59866806623176672</v>
      </c>
      <c r="C693" s="6">
        <v>0.51246681112094483</v>
      </c>
      <c r="D693" s="6">
        <f t="shared" si="60"/>
        <v>11.192861306715354</v>
      </c>
      <c r="E693" s="6">
        <f t="shared" si="61"/>
        <v>0.17965759900926506</v>
      </c>
      <c r="F693" s="6">
        <f t="shared" si="62"/>
        <v>0.12562960804501538</v>
      </c>
      <c r="G693" s="6">
        <f t="shared" si="63"/>
        <v>-0.16150952645743841</v>
      </c>
      <c r="H693" s="6">
        <f t="shared" si="64"/>
        <v>0.5208247244759685</v>
      </c>
      <c r="I693" s="6">
        <f t="shared" si="65"/>
        <v>1</v>
      </c>
    </row>
    <row r="694" spans="1:9" x14ac:dyDescent="0.25">
      <c r="A694" s="6">
        <v>685</v>
      </c>
      <c r="B694" s="6">
        <v>-1.1000520316883922</v>
      </c>
      <c r="C694" s="6">
        <v>0.70427564317758717</v>
      </c>
      <c r="D694" s="6">
        <f t="shared" si="60"/>
        <v>8.984243688391091</v>
      </c>
      <c r="E694" s="6">
        <f t="shared" si="61"/>
        <v>-0.15703323114761852</v>
      </c>
      <c r="F694" s="6">
        <f t="shared" si="62"/>
        <v>0.10083989984547564</v>
      </c>
      <c r="G694" s="6">
        <f t="shared" si="63"/>
        <v>-0.46269236403436603</v>
      </c>
      <c r="H694" s="6">
        <f t="shared" si="64"/>
        <v>0.14862590173912898</v>
      </c>
      <c r="I694" s="6">
        <f t="shared" si="65"/>
        <v>1</v>
      </c>
    </row>
    <row r="695" spans="1:9" x14ac:dyDescent="0.25">
      <c r="A695" s="6">
        <v>686</v>
      </c>
      <c r="B695" s="6">
        <v>-1.7534148355480283</v>
      </c>
      <c r="C695" s="6">
        <v>0.69631031220435191</v>
      </c>
      <c r="D695" s="6">
        <f t="shared" si="60"/>
        <v>9.0773451550817121</v>
      </c>
      <c r="E695" s="6">
        <f t="shared" si="61"/>
        <v>-0.2865314722613051</v>
      </c>
      <c r="F695" s="6">
        <f t="shared" si="62"/>
        <v>0.10188487846606674</v>
      </c>
      <c r="G695" s="6">
        <f t="shared" si="63"/>
        <v>-0.59377025782089365</v>
      </c>
      <c r="H695" s="6">
        <f t="shared" si="64"/>
        <v>2.0707313298283458E-2</v>
      </c>
      <c r="I695" s="6">
        <f t="shared" si="65"/>
        <v>1</v>
      </c>
    </row>
    <row r="696" spans="1:9" x14ac:dyDescent="0.25">
      <c r="A696" s="6">
        <v>687</v>
      </c>
      <c r="B696" s="6">
        <v>-0.8536062523489818</v>
      </c>
      <c r="C696" s="6">
        <v>0.1815240943632313</v>
      </c>
      <c r="D696" s="6">
        <f t="shared" si="60"/>
        <v>16.216406706406733</v>
      </c>
      <c r="E696" s="6">
        <f t="shared" si="61"/>
        <v>-0.10818702385541154</v>
      </c>
      <c r="F696" s="6">
        <f t="shared" si="62"/>
        <v>0.18201430023993473</v>
      </c>
      <c r="G696" s="6">
        <f t="shared" si="63"/>
        <v>-0.51883901135038479</v>
      </c>
      <c r="H696" s="6">
        <f t="shared" si="64"/>
        <v>0.30246496363956166</v>
      </c>
      <c r="I696" s="6">
        <f t="shared" si="65"/>
        <v>1</v>
      </c>
    </row>
    <row r="697" spans="1:9" x14ac:dyDescent="0.25">
      <c r="A697" s="6">
        <v>688</v>
      </c>
      <c r="B697" s="6">
        <v>0.81898861026274972</v>
      </c>
      <c r="C697" s="6">
        <v>0.35096285897396773</v>
      </c>
      <c r="D697" s="6">
        <f t="shared" si="60"/>
        <v>13.252434330406</v>
      </c>
      <c r="E697" s="6">
        <f t="shared" si="61"/>
        <v>0.2233257153524052</v>
      </c>
      <c r="F697" s="6">
        <f t="shared" si="62"/>
        <v>0.1487464272940045</v>
      </c>
      <c r="G697" s="6">
        <f t="shared" si="63"/>
        <v>-0.14790546443426239</v>
      </c>
      <c r="H697" s="6">
        <f t="shared" si="64"/>
        <v>0.59455689513907273</v>
      </c>
      <c r="I697" s="6">
        <f t="shared" si="65"/>
        <v>1</v>
      </c>
    </row>
    <row r="698" spans="1:9" x14ac:dyDescent="0.25">
      <c r="A698" s="6">
        <v>689</v>
      </c>
      <c r="B698" s="6">
        <v>-0.60031652537873015</v>
      </c>
      <c r="C698" s="6">
        <v>0.43943601794488357</v>
      </c>
      <c r="D698" s="6">
        <f t="shared" si="60"/>
        <v>12.077998177909899</v>
      </c>
      <c r="E698" s="6">
        <f t="shared" si="61"/>
        <v>-5.7984327985598702E-2</v>
      </c>
      <c r="F698" s="6">
        <f t="shared" si="62"/>
        <v>0.13556445804870887</v>
      </c>
      <c r="G698" s="6">
        <f t="shared" si="63"/>
        <v>-0.41238463955047933</v>
      </c>
      <c r="H698" s="6">
        <f t="shared" si="64"/>
        <v>0.29641598357928189</v>
      </c>
      <c r="I698" s="6">
        <f t="shared" si="65"/>
        <v>1</v>
      </c>
    </row>
    <row r="699" spans="1:9" x14ac:dyDescent="0.25">
      <c r="A699" s="6">
        <v>690</v>
      </c>
      <c r="B699" s="6">
        <v>-1.303546923736576</v>
      </c>
      <c r="C699" s="6">
        <v>0.467238380077517</v>
      </c>
      <c r="D699" s="6">
        <f t="shared" si="60"/>
        <v>11.734410683431607</v>
      </c>
      <c r="E699" s="6">
        <f t="shared" si="61"/>
        <v>-0.19736645862887048</v>
      </c>
      <c r="F699" s="6">
        <f t="shared" si="62"/>
        <v>0.13170800337839331</v>
      </c>
      <c r="G699" s="6">
        <f t="shared" si="63"/>
        <v>-0.54668951954879308</v>
      </c>
      <c r="H699" s="6">
        <f t="shared" si="64"/>
        <v>0.15195660229105212</v>
      </c>
      <c r="I699" s="6">
        <f t="shared" si="65"/>
        <v>1</v>
      </c>
    </row>
    <row r="700" spans="1:9" x14ac:dyDescent="0.25">
      <c r="A700" s="6">
        <v>691</v>
      </c>
      <c r="B700" s="6">
        <v>-1.2491364032030106</v>
      </c>
      <c r="C700" s="6">
        <v>0.75380718405713065</v>
      </c>
      <c r="D700" s="6">
        <f t="shared" si="60"/>
        <v>8.3918617423559549</v>
      </c>
      <c r="E700" s="6">
        <f t="shared" si="61"/>
        <v>-0.18658214910657547</v>
      </c>
      <c r="F700" s="6">
        <f t="shared" si="62"/>
        <v>9.419095551801511E-2</v>
      </c>
      <c r="G700" s="6">
        <f t="shared" si="63"/>
        <v>-0.48199254538035274</v>
      </c>
      <c r="H700" s="6">
        <f t="shared" si="64"/>
        <v>0.10882824716720182</v>
      </c>
      <c r="I700" s="6">
        <f t="shared" si="65"/>
        <v>1</v>
      </c>
    </row>
    <row r="701" spans="1:9" x14ac:dyDescent="0.25">
      <c r="A701" s="6">
        <v>692</v>
      </c>
      <c r="B701" s="6">
        <v>-0.39005840335448738</v>
      </c>
      <c r="C701" s="6">
        <v>0.5357219153416547</v>
      </c>
      <c r="D701" s="6">
        <f t="shared" si="60"/>
        <v>10.920755526170534</v>
      </c>
      <c r="E701" s="6">
        <f t="shared" si="61"/>
        <v>-1.6310610380064788E-2</v>
      </c>
      <c r="F701" s="6">
        <f t="shared" si="62"/>
        <v>0.1225754700886986</v>
      </c>
      <c r="G701" s="6">
        <f t="shared" si="63"/>
        <v>-0.35330522268608211</v>
      </c>
      <c r="H701" s="6">
        <f t="shared" si="64"/>
        <v>0.32068400192595248</v>
      </c>
      <c r="I701" s="6">
        <f t="shared" si="65"/>
        <v>1</v>
      </c>
    </row>
    <row r="702" spans="1:9" x14ac:dyDescent="0.25">
      <c r="A702" s="6">
        <v>693</v>
      </c>
      <c r="B702" s="6">
        <v>-0.80314976003137417</v>
      </c>
      <c r="C702" s="6">
        <v>0.51069673757133704</v>
      </c>
      <c r="D702" s="6">
        <f t="shared" si="60"/>
        <v>11.213724871702331</v>
      </c>
      <c r="E702" s="6">
        <f t="shared" si="61"/>
        <v>-9.8186413215660212E-2</v>
      </c>
      <c r="F702" s="6">
        <f t="shared" si="62"/>
        <v>0.12586378243705962</v>
      </c>
      <c r="G702" s="6">
        <f t="shared" si="63"/>
        <v>-0.43967135949710368</v>
      </c>
      <c r="H702" s="6">
        <f t="shared" si="64"/>
        <v>0.24329853306578322</v>
      </c>
      <c r="I702" s="6">
        <f t="shared" si="65"/>
        <v>1</v>
      </c>
    </row>
    <row r="703" spans="1:9" x14ac:dyDescent="0.25">
      <c r="A703" s="6">
        <v>694</v>
      </c>
      <c r="B703" s="6">
        <v>-1.0738131095422432</v>
      </c>
      <c r="C703" s="6">
        <v>0.38685262611774041</v>
      </c>
      <c r="D703" s="6">
        <f t="shared" si="60"/>
        <v>12.758272321683053</v>
      </c>
      <c r="E703" s="6">
        <f t="shared" si="61"/>
        <v>-0.15183260716570107</v>
      </c>
      <c r="F703" s="6">
        <f t="shared" si="62"/>
        <v>0.14319991172793073</v>
      </c>
      <c r="G703" s="6">
        <f t="shared" si="63"/>
        <v>-0.51607672663625226</v>
      </c>
      <c r="H703" s="6">
        <f t="shared" si="64"/>
        <v>0.21241151230485006</v>
      </c>
      <c r="I703" s="6">
        <f t="shared" si="65"/>
        <v>1</v>
      </c>
    </row>
    <row r="704" spans="1:9" x14ac:dyDescent="0.25">
      <c r="A704" s="6">
        <v>695</v>
      </c>
      <c r="B704" s="6">
        <v>-0.18063474271912128</v>
      </c>
      <c r="C704" s="6">
        <v>0.565507980590228</v>
      </c>
      <c r="D704" s="6">
        <f t="shared" si="60"/>
        <v>10.576615546039267</v>
      </c>
      <c r="E704" s="6">
        <f t="shared" si="61"/>
        <v>2.5197714764345763E-2</v>
      </c>
      <c r="F704" s="6">
        <f t="shared" si="62"/>
        <v>0.11871281427337359</v>
      </c>
      <c r="G704" s="6">
        <f t="shared" si="63"/>
        <v>-0.30644462791267391</v>
      </c>
      <c r="H704" s="6">
        <f t="shared" si="64"/>
        <v>0.35684005744136538</v>
      </c>
      <c r="I704" s="6">
        <f t="shared" si="65"/>
        <v>1</v>
      </c>
    </row>
    <row r="705" spans="1:9" x14ac:dyDescent="0.25">
      <c r="A705" s="6">
        <v>696</v>
      </c>
      <c r="B705" s="6">
        <v>1.4741317500011064</v>
      </c>
      <c r="C705" s="6">
        <v>0.47663808099612415</v>
      </c>
      <c r="D705" s="6">
        <f t="shared" si="60"/>
        <v>11.620263518368354</v>
      </c>
      <c r="E705" s="6">
        <f t="shared" si="61"/>
        <v>0.35317682376053211</v>
      </c>
      <c r="F705" s="6">
        <f t="shared" si="62"/>
        <v>0.13042680608545962</v>
      </c>
      <c r="G705" s="6">
        <f t="shared" si="63"/>
        <v>5.5569451495668387E-3</v>
      </c>
      <c r="H705" s="6">
        <f t="shared" si="64"/>
        <v>0.70079670237149738</v>
      </c>
      <c r="I705" s="6">
        <f t="shared" si="65"/>
        <v>1</v>
      </c>
    </row>
    <row r="706" spans="1:9" x14ac:dyDescent="0.25">
      <c r="A706" s="6">
        <v>697</v>
      </c>
      <c r="B706" s="6">
        <v>-1.6660396795487031</v>
      </c>
      <c r="C706" s="6">
        <v>0.29606006042664879</v>
      </c>
      <c r="D706" s="6">
        <f t="shared" si="60"/>
        <v>14.073172253318717</v>
      </c>
      <c r="E706" s="6">
        <f t="shared" si="61"/>
        <v>-0.2692134845336514</v>
      </c>
      <c r="F706" s="6">
        <f t="shared" si="62"/>
        <v>0.15795845813560372</v>
      </c>
      <c r="G706" s="6">
        <f t="shared" si="63"/>
        <v>-0.65176736959192105</v>
      </c>
      <c r="H706" s="6">
        <f t="shared" si="64"/>
        <v>0.1133404005246183</v>
      </c>
      <c r="I706" s="6">
        <f t="shared" si="65"/>
        <v>1</v>
      </c>
    </row>
    <row r="707" spans="1:9" x14ac:dyDescent="0.25">
      <c r="A707" s="6">
        <v>698</v>
      </c>
      <c r="B707" s="6">
        <v>-0.83861550592700951</v>
      </c>
      <c r="C707" s="6">
        <v>0.99731437116611221</v>
      </c>
      <c r="D707" s="6">
        <f t="shared" si="60"/>
        <v>2.7005147998021664</v>
      </c>
      <c r="E707" s="6">
        <f t="shared" si="61"/>
        <v>-0.10521581814373202</v>
      </c>
      <c r="F707" s="6">
        <f t="shared" si="62"/>
        <v>3.0310803155879501E-2</v>
      </c>
      <c r="G707" s="6">
        <f t="shared" si="63"/>
        <v>-0.27279493447671987</v>
      </c>
      <c r="H707" s="6">
        <f t="shared" si="64"/>
        <v>6.2363298189255845E-2</v>
      </c>
      <c r="I707" s="6">
        <f t="shared" si="65"/>
        <v>1</v>
      </c>
    </row>
    <row r="708" spans="1:9" x14ac:dyDescent="0.25">
      <c r="A708" s="6">
        <v>699</v>
      </c>
      <c r="B708" s="6">
        <v>0.24449377633573022</v>
      </c>
      <c r="C708" s="6">
        <v>0.46162297433393351</v>
      </c>
      <c r="D708" s="6">
        <f t="shared" si="60"/>
        <v>11.803061294444737</v>
      </c>
      <c r="E708" s="6">
        <f t="shared" si="61"/>
        <v>0.10945931511816226</v>
      </c>
      <c r="F708" s="6">
        <f t="shared" si="62"/>
        <v>0.13247854355728894</v>
      </c>
      <c r="G708" s="6">
        <f t="shared" si="63"/>
        <v>-0.24088408971499808</v>
      </c>
      <c r="H708" s="6">
        <f t="shared" si="64"/>
        <v>0.4598027199513226</v>
      </c>
      <c r="I708" s="6">
        <f t="shared" si="65"/>
        <v>1</v>
      </c>
    </row>
    <row r="709" spans="1:9" x14ac:dyDescent="0.25">
      <c r="A709" s="6">
        <v>700</v>
      </c>
      <c r="B709" s="6">
        <v>-0.78573975770268589</v>
      </c>
      <c r="C709" s="6">
        <v>0.7253334147160253</v>
      </c>
      <c r="D709" s="6">
        <f t="shared" si="60"/>
        <v>8.735587908365904</v>
      </c>
      <c r="E709" s="6">
        <f t="shared" si="61"/>
        <v>-9.4735704564920031E-2</v>
      </c>
      <c r="F709" s="6">
        <f t="shared" si="62"/>
        <v>9.8048966649157951E-2</v>
      </c>
      <c r="G709" s="6">
        <f t="shared" si="63"/>
        <v>-0.39613531343028324</v>
      </c>
      <c r="H709" s="6">
        <f t="shared" si="64"/>
        <v>0.20666390430044318</v>
      </c>
      <c r="I709" s="6">
        <f t="shared" si="65"/>
        <v>1</v>
      </c>
    </row>
    <row r="710" spans="1:9" x14ac:dyDescent="0.25">
      <c r="A710" s="6">
        <v>701</v>
      </c>
      <c r="B710" s="6">
        <v>-0.45124352254788391</v>
      </c>
      <c r="C710" s="6">
        <v>0.38157292397839288</v>
      </c>
      <c r="D710" s="6">
        <f t="shared" si="60"/>
        <v>12.829248243449118</v>
      </c>
      <c r="E710" s="6">
        <f t="shared" si="61"/>
        <v>-2.8437663329926796E-2</v>
      </c>
      <c r="F710" s="6">
        <f t="shared" si="62"/>
        <v>0.14399655138849321</v>
      </c>
      <c r="G710" s="6">
        <f t="shared" si="63"/>
        <v>-0.39369354622164693</v>
      </c>
      <c r="H710" s="6">
        <f t="shared" si="64"/>
        <v>0.33681821956179331</v>
      </c>
      <c r="I710" s="6">
        <f t="shared" si="65"/>
        <v>1</v>
      </c>
    </row>
    <row r="711" spans="1:9" x14ac:dyDescent="0.25">
      <c r="A711" s="6">
        <v>702</v>
      </c>
      <c r="B711" s="6">
        <v>-0.18374521459918469</v>
      </c>
      <c r="C711" s="6">
        <v>0.31818597979674673</v>
      </c>
      <c r="D711" s="6">
        <f t="shared" si="60"/>
        <v>13.731437839143801</v>
      </c>
      <c r="E711" s="6">
        <f t="shared" si="61"/>
        <v>2.4581210985553464E-2</v>
      </c>
      <c r="F711" s="6">
        <f t="shared" si="62"/>
        <v>0.15412280259303662</v>
      </c>
      <c r="G711" s="6">
        <f t="shared" si="63"/>
        <v>-0.35329941207116655</v>
      </c>
      <c r="H711" s="6">
        <f t="shared" si="64"/>
        <v>0.40246183404227354</v>
      </c>
      <c r="I711" s="6">
        <f t="shared" si="65"/>
        <v>1</v>
      </c>
    </row>
    <row r="712" spans="1:9" x14ac:dyDescent="0.25">
      <c r="A712" s="6">
        <v>703</v>
      </c>
      <c r="B712" s="6">
        <v>-0.45488832256523892</v>
      </c>
      <c r="C712" s="6">
        <v>0.54957731864375747</v>
      </c>
      <c r="D712" s="6">
        <f t="shared" si="60"/>
        <v>10.760158713122067</v>
      </c>
      <c r="E712" s="6">
        <f t="shared" si="61"/>
        <v>-2.9160072363116893E-2</v>
      </c>
      <c r="F712" s="6">
        <f t="shared" si="62"/>
        <v>0.12077291807597484</v>
      </c>
      <c r="G712" s="6">
        <f t="shared" si="63"/>
        <v>-0.36366764494026099</v>
      </c>
      <c r="H712" s="6">
        <f t="shared" si="64"/>
        <v>0.30534750021402718</v>
      </c>
      <c r="I712" s="6">
        <f t="shared" si="65"/>
        <v>1</v>
      </c>
    </row>
    <row r="713" spans="1:9" x14ac:dyDescent="0.25">
      <c r="A713" s="6">
        <v>704</v>
      </c>
      <c r="B713" s="6">
        <v>-1.6663443602737971</v>
      </c>
      <c r="C713" s="6">
        <v>0.95992919705801572</v>
      </c>
      <c r="D713" s="6">
        <f t="shared" si="60"/>
        <v>4.9407342225591799</v>
      </c>
      <c r="E713" s="6">
        <f t="shared" si="61"/>
        <v>-0.26927387306169098</v>
      </c>
      <c r="F713" s="6">
        <f t="shared" si="62"/>
        <v>5.5455212641856121E-2</v>
      </c>
      <c r="G713" s="6">
        <f t="shared" si="63"/>
        <v>-0.49594299453060714</v>
      </c>
      <c r="H713" s="6">
        <f t="shared" si="64"/>
        <v>-4.2604751592774825E-2</v>
      </c>
      <c r="I713" s="6">
        <f t="shared" si="65"/>
        <v>1</v>
      </c>
    </row>
    <row r="714" spans="1:9" x14ac:dyDescent="0.25">
      <c r="A714" s="6">
        <v>705</v>
      </c>
      <c r="B714" s="6">
        <v>-1.4478882803814486</v>
      </c>
      <c r="C714" s="6">
        <v>0.23136082033753472</v>
      </c>
      <c r="D714" s="6">
        <f t="shared" si="60"/>
        <v>15.187153097758138</v>
      </c>
      <c r="E714" s="6">
        <f t="shared" si="61"/>
        <v>-0.22597529845730063</v>
      </c>
      <c r="F714" s="6">
        <f t="shared" si="62"/>
        <v>0.17046187196532883</v>
      </c>
      <c r="G714" s="6">
        <f t="shared" si="63"/>
        <v>-0.6233816469744089</v>
      </c>
      <c r="H714" s="6">
        <f t="shared" si="64"/>
        <v>0.17143105005980763</v>
      </c>
      <c r="I714" s="6">
        <f t="shared" si="65"/>
        <v>1</v>
      </c>
    </row>
    <row r="715" spans="1:9" x14ac:dyDescent="0.25">
      <c r="A715" s="6">
        <v>706</v>
      </c>
      <c r="B715" s="6">
        <v>0.20221705199219286</v>
      </c>
      <c r="C715" s="6">
        <v>0.96176030762657549</v>
      </c>
      <c r="D715" s="6">
        <f t="shared" ref="D715:D778" si="66">CHIINV(C715,$B$3+$B$4-2)</f>
        <v>4.8834028682974724</v>
      </c>
      <c r="E715" s="6">
        <f t="shared" ref="E715:E778" si="67">$B$1+B715*SQRT($B$2^2*(1/$B$3+1/$B$4))</f>
        <v>0.10107995619201129</v>
      </c>
      <c r="F715" s="6">
        <f t="shared" ref="F715:F778" si="68">$B$2^2/($B$3+$B$4-2)*D715</f>
        <v>5.4811720744009862E-2</v>
      </c>
      <c r="G715" s="6">
        <f t="shared" ref="G715:G778" si="69">E715-$B$6*SQRT(F715*(1/$B$3+1/$B$4))</f>
        <v>-0.12427021488977705</v>
      </c>
      <c r="H715" s="6">
        <f t="shared" ref="H715:H778" si="70">E715+$B$6*SQRT(F715*(1/$B$3+1/$B$4))</f>
        <v>0.32643012727379961</v>
      </c>
      <c r="I715" s="6">
        <f t="shared" ref="I715:I778" si="71">IF(-G715&lt;$B$7,1,0)*IF(H715&lt;$B$7,1,0)</f>
        <v>1</v>
      </c>
    </row>
    <row r="716" spans="1:9" x14ac:dyDescent="0.25">
      <c r="A716" s="6">
        <v>707</v>
      </c>
      <c r="B716" s="6">
        <v>-0.54116071623866446</v>
      </c>
      <c r="C716" s="6">
        <v>0.47968993194372389</v>
      </c>
      <c r="D716" s="6">
        <f t="shared" si="66"/>
        <v>11.58339987355953</v>
      </c>
      <c r="E716" s="6">
        <f t="shared" si="67"/>
        <v>-4.6259489672119819E-2</v>
      </c>
      <c r="F716" s="6">
        <f t="shared" si="68"/>
        <v>0.13001304546415499</v>
      </c>
      <c r="G716" s="6">
        <f t="shared" si="69"/>
        <v>-0.39332754280417026</v>
      </c>
      <c r="H716" s="6">
        <f t="shared" si="70"/>
        <v>0.30080856345993057</v>
      </c>
      <c r="I716" s="6">
        <f t="shared" si="71"/>
        <v>1</v>
      </c>
    </row>
    <row r="717" spans="1:9" x14ac:dyDescent="0.25">
      <c r="A717" s="6">
        <v>708</v>
      </c>
      <c r="B717" s="6">
        <v>2.6154157239943743</v>
      </c>
      <c r="C717" s="6">
        <v>0.26895962401196327</v>
      </c>
      <c r="D717" s="6">
        <f t="shared" si="66"/>
        <v>14.516296991646703</v>
      </c>
      <c r="E717" s="6">
        <f t="shared" si="67"/>
        <v>0.57938233526240457</v>
      </c>
      <c r="F717" s="6">
        <f t="shared" si="68"/>
        <v>0.16293212712565858</v>
      </c>
      <c r="G717" s="6">
        <f t="shared" si="69"/>
        <v>0.1908523535926312</v>
      </c>
      <c r="H717" s="6">
        <f t="shared" si="70"/>
        <v>0.96791231693217794</v>
      </c>
      <c r="I717" s="6">
        <f t="shared" si="71"/>
        <v>0</v>
      </c>
    </row>
    <row r="718" spans="1:9" x14ac:dyDescent="0.25">
      <c r="A718" s="6">
        <v>709</v>
      </c>
      <c r="B718" s="6">
        <v>-0.72717966759228148</v>
      </c>
      <c r="C718" s="6">
        <v>0.96108890041810358</v>
      </c>
      <c r="D718" s="6">
        <f t="shared" si="66"/>
        <v>4.9046227312975361</v>
      </c>
      <c r="E718" s="6">
        <f t="shared" si="67"/>
        <v>-8.3128939343578262E-2</v>
      </c>
      <c r="F718" s="6">
        <f t="shared" si="68"/>
        <v>5.5049894254644488E-2</v>
      </c>
      <c r="G718" s="6">
        <f t="shared" si="69"/>
        <v>-0.30896818704280093</v>
      </c>
      <c r="H718" s="6">
        <f t="shared" si="70"/>
        <v>0.14271030835564444</v>
      </c>
      <c r="I718" s="6">
        <f t="shared" si="71"/>
        <v>1</v>
      </c>
    </row>
    <row r="719" spans="1:9" x14ac:dyDescent="0.25">
      <c r="A719" s="6">
        <v>710</v>
      </c>
      <c r="B719" s="6">
        <v>-0.31692025004304014</v>
      </c>
      <c r="C719" s="6">
        <v>0.93688772240363782</v>
      </c>
      <c r="D719" s="6">
        <f t="shared" si="66"/>
        <v>5.5537606022576087</v>
      </c>
      <c r="E719" s="6">
        <f t="shared" si="67"/>
        <v>-1.814434356291153E-3</v>
      </c>
      <c r="F719" s="6">
        <f t="shared" si="68"/>
        <v>6.2335871813122924E-2</v>
      </c>
      <c r="G719" s="6">
        <f t="shared" si="69"/>
        <v>-0.24213458790206005</v>
      </c>
      <c r="H719" s="6">
        <f t="shared" si="70"/>
        <v>0.23850571918947777</v>
      </c>
      <c r="I719" s="6">
        <f t="shared" si="71"/>
        <v>1</v>
      </c>
    </row>
    <row r="720" spans="1:9" x14ac:dyDescent="0.25">
      <c r="A720" s="6">
        <v>711</v>
      </c>
      <c r="B720" s="6">
        <v>-0.72677948992350139</v>
      </c>
      <c r="C720" s="6">
        <v>0.6572466200750755</v>
      </c>
      <c r="D720" s="6">
        <f t="shared" si="66"/>
        <v>9.528524151544973</v>
      </c>
      <c r="E720" s="6">
        <f t="shared" si="67"/>
        <v>-8.3049623067944167E-2</v>
      </c>
      <c r="F720" s="6">
        <f t="shared" si="68"/>
        <v>0.10694894912062008</v>
      </c>
      <c r="G720" s="6">
        <f t="shared" si="69"/>
        <v>-0.39783129277606272</v>
      </c>
      <c r="H720" s="6">
        <f t="shared" si="70"/>
        <v>0.23173204664017438</v>
      </c>
      <c r="I720" s="6">
        <f t="shared" si="71"/>
        <v>1</v>
      </c>
    </row>
    <row r="721" spans="1:9" x14ac:dyDescent="0.25">
      <c r="A721" s="6">
        <v>712</v>
      </c>
      <c r="B721" s="6">
        <v>0.66708935264614411</v>
      </c>
      <c r="C721" s="6">
        <v>0.6403393658253731</v>
      </c>
      <c r="D721" s="6">
        <f t="shared" si="66"/>
        <v>9.7219466977148379</v>
      </c>
      <c r="E721" s="6">
        <f t="shared" si="67"/>
        <v>0.19321887950006747</v>
      </c>
      <c r="F721" s="6">
        <f t="shared" si="68"/>
        <v>0.10911993989737616</v>
      </c>
      <c r="G721" s="6">
        <f t="shared" si="69"/>
        <v>-0.12474166568332554</v>
      </c>
      <c r="H721" s="6">
        <f t="shared" si="70"/>
        <v>0.51117942468346045</v>
      </c>
      <c r="I721" s="6">
        <f t="shared" si="71"/>
        <v>1</v>
      </c>
    </row>
    <row r="722" spans="1:9" x14ac:dyDescent="0.25">
      <c r="A722" s="6">
        <v>713</v>
      </c>
      <c r="B722" s="6">
        <v>0.30247292670537718</v>
      </c>
      <c r="C722" s="6">
        <v>0.49629200109866634</v>
      </c>
      <c r="D722" s="6">
        <f t="shared" si="66"/>
        <v>11.384425039971086</v>
      </c>
      <c r="E722" s="6">
        <f t="shared" si="67"/>
        <v>0.12095093654163747</v>
      </c>
      <c r="F722" s="6">
        <f t="shared" si="68"/>
        <v>0.12777973535072215</v>
      </c>
      <c r="G722" s="6">
        <f t="shared" si="69"/>
        <v>-0.22312330884629816</v>
      </c>
      <c r="H722" s="6">
        <f t="shared" si="70"/>
        <v>0.46502518192957309</v>
      </c>
      <c r="I722" s="6">
        <f t="shared" si="71"/>
        <v>1</v>
      </c>
    </row>
    <row r="723" spans="1:9" x14ac:dyDescent="0.25">
      <c r="A723" s="6">
        <v>714</v>
      </c>
      <c r="B723" s="6">
        <v>-0.72449097388016526</v>
      </c>
      <c r="C723" s="6">
        <v>0.29938657795953244</v>
      </c>
      <c r="D723" s="6">
        <f t="shared" si="66"/>
        <v>14.020728045691049</v>
      </c>
      <c r="E723" s="6">
        <f t="shared" si="67"/>
        <v>-8.2596033116661666E-2</v>
      </c>
      <c r="F723" s="6">
        <f t="shared" si="68"/>
        <v>0.15736981997884017</v>
      </c>
      <c r="G723" s="6">
        <f t="shared" si="69"/>
        <v>-0.4644364521184372</v>
      </c>
      <c r="H723" s="6">
        <f t="shared" si="70"/>
        <v>0.29924438588511393</v>
      </c>
      <c r="I723" s="6">
        <f t="shared" si="71"/>
        <v>1</v>
      </c>
    </row>
    <row r="724" spans="1:9" x14ac:dyDescent="0.25">
      <c r="A724" s="6">
        <v>715</v>
      </c>
      <c r="B724" s="6">
        <v>0.82574615589692257</v>
      </c>
      <c r="C724" s="6">
        <v>0.91732535782952362</v>
      </c>
      <c r="D724" s="6">
        <f t="shared" si="66"/>
        <v>5.9752336572186415</v>
      </c>
      <c r="E724" s="6">
        <f t="shared" si="67"/>
        <v>0.22466507882504458</v>
      </c>
      <c r="F724" s="6">
        <f t="shared" si="68"/>
        <v>6.7066520504760141E-2</v>
      </c>
      <c r="G724" s="6">
        <f t="shared" si="69"/>
        <v>-2.4607244491370972E-2</v>
      </c>
      <c r="H724" s="6">
        <f t="shared" si="70"/>
        <v>0.47393740214146013</v>
      </c>
      <c r="I724" s="6">
        <f t="shared" si="71"/>
        <v>1</v>
      </c>
    </row>
    <row r="725" spans="1:9" x14ac:dyDescent="0.25">
      <c r="A725" s="6">
        <v>716</v>
      </c>
      <c r="B725" s="6">
        <v>-1.2629425327759236</v>
      </c>
      <c r="C725" s="6">
        <v>6.1372722556230351E-2</v>
      </c>
      <c r="D725" s="6">
        <f t="shared" si="66"/>
        <v>20.31409801350642</v>
      </c>
      <c r="E725" s="6">
        <f t="shared" si="67"/>
        <v>-0.18931856061595181</v>
      </c>
      <c r="F725" s="6">
        <f t="shared" si="68"/>
        <v>0.2280071289450972</v>
      </c>
      <c r="G725" s="6">
        <f t="shared" si="69"/>
        <v>-0.64893482320230267</v>
      </c>
      <c r="H725" s="6">
        <f t="shared" si="70"/>
        <v>0.27029770197039904</v>
      </c>
      <c r="I725" s="6">
        <f t="shared" si="71"/>
        <v>1</v>
      </c>
    </row>
    <row r="726" spans="1:9" x14ac:dyDescent="0.25">
      <c r="A726" s="6">
        <v>717</v>
      </c>
      <c r="B726" s="6">
        <v>-1.5286695997929201</v>
      </c>
      <c r="C726" s="6">
        <v>0.89681691946165354</v>
      </c>
      <c r="D726" s="6">
        <f t="shared" si="66"/>
        <v>6.3607402356416083</v>
      </c>
      <c r="E726" s="6">
        <f t="shared" si="67"/>
        <v>-0.24198637027961978</v>
      </c>
      <c r="F726" s="6">
        <f t="shared" si="68"/>
        <v>7.1393478466527716E-2</v>
      </c>
      <c r="G726" s="6">
        <f t="shared" si="69"/>
        <v>-0.49917421861342592</v>
      </c>
      <c r="H726" s="6">
        <f t="shared" si="70"/>
        <v>1.5201478054186368E-2</v>
      </c>
      <c r="I726" s="6">
        <f t="shared" si="71"/>
        <v>1</v>
      </c>
    </row>
    <row r="727" spans="1:9" x14ac:dyDescent="0.25">
      <c r="A727" s="6">
        <v>718</v>
      </c>
      <c r="B727" s="6">
        <v>-9.3348262453218922E-2</v>
      </c>
      <c r="C727" s="6">
        <v>0.30384228034302807</v>
      </c>
      <c r="D727" s="6">
        <f t="shared" si="66"/>
        <v>13.951093295800002</v>
      </c>
      <c r="E727" s="6">
        <f t="shared" si="67"/>
        <v>4.2498126726375998E-2</v>
      </c>
      <c r="F727" s="6">
        <f t="shared" si="68"/>
        <v>0.15658823374316722</v>
      </c>
      <c r="G727" s="6">
        <f t="shared" si="69"/>
        <v>-0.33839289583086607</v>
      </c>
      <c r="H727" s="6">
        <f t="shared" si="70"/>
        <v>0.42338914928361804</v>
      </c>
      <c r="I727" s="6">
        <f t="shared" si="71"/>
        <v>1</v>
      </c>
    </row>
    <row r="728" spans="1:9" x14ac:dyDescent="0.25">
      <c r="A728" s="6">
        <v>719</v>
      </c>
      <c r="B728" s="6">
        <v>-1.0860117072297726</v>
      </c>
      <c r="C728" s="6">
        <v>0.6939298684652242</v>
      </c>
      <c r="D728" s="6">
        <f t="shared" si="66"/>
        <v>9.1050810766764148</v>
      </c>
      <c r="E728" s="6">
        <f t="shared" si="67"/>
        <v>-0.15425040159056996</v>
      </c>
      <c r="F728" s="6">
        <f t="shared" si="68"/>
        <v>0.10219618876137247</v>
      </c>
      <c r="G728" s="6">
        <f t="shared" si="69"/>
        <v>-0.46195821478025861</v>
      </c>
      <c r="H728" s="6">
        <f t="shared" si="70"/>
        <v>0.15345741159911869</v>
      </c>
      <c r="I728" s="6">
        <f t="shared" si="71"/>
        <v>1</v>
      </c>
    </row>
    <row r="729" spans="1:9" x14ac:dyDescent="0.25">
      <c r="A729" s="6">
        <v>720</v>
      </c>
      <c r="B729" s="6">
        <v>1.033824901242042</v>
      </c>
      <c r="C729" s="6">
        <v>0.13684499649037141</v>
      </c>
      <c r="D729" s="6">
        <f t="shared" si="66"/>
        <v>17.351544854164658</v>
      </c>
      <c r="E729" s="6">
        <f t="shared" si="67"/>
        <v>0.26590683819083261</v>
      </c>
      <c r="F729" s="6">
        <f t="shared" si="68"/>
        <v>0.1947551854052153</v>
      </c>
      <c r="G729" s="6">
        <f t="shared" si="69"/>
        <v>-0.15887475432025222</v>
      </c>
      <c r="H729" s="6">
        <f t="shared" si="70"/>
        <v>0.69068843070191743</v>
      </c>
      <c r="I729" s="6">
        <f t="shared" si="71"/>
        <v>1</v>
      </c>
    </row>
    <row r="730" spans="1:9" x14ac:dyDescent="0.25">
      <c r="A730" s="6">
        <v>721</v>
      </c>
      <c r="B730" s="6">
        <v>1.3644375940202735</v>
      </c>
      <c r="C730" s="6">
        <v>0.12836085085604418</v>
      </c>
      <c r="D730" s="6">
        <f t="shared" si="66"/>
        <v>17.600778302502263</v>
      </c>
      <c r="E730" s="6">
        <f t="shared" si="67"/>
        <v>0.33143515102364945</v>
      </c>
      <c r="F730" s="6">
        <f t="shared" si="68"/>
        <v>0.19755260239881062</v>
      </c>
      <c r="G730" s="6">
        <f t="shared" si="69"/>
        <v>-9.6386295171805025E-2</v>
      </c>
      <c r="H730" s="6">
        <f t="shared" si="70"/>
        <v>0.75925659721910388</v>
      </c>
      <c r="I730" s="6">
        <f t="shared" si="71"/>
        <v>0</v>
      </c>
    </row>
    <row r="731" spans="1:9" x14ac:dyDescent="0.25">
      <c r="A731" s="6">
        <v>722</v>
      </c>
      <c r="B731" s="6">
        <v>-0.26139673536818009</v>
      </c>
      <c r="C731" s="6">
        <v>0.21384319589831233</v>
      </c>
      <c r="D731" s="6">
        <f t="shared" si="66"/>
        <v>15.527595551740905</v>
      </c>
      <c r="E731" s="6">
        <f t="shared" si="67"/>
        <v>9.1904735576111979E-3</v>
      </c>
      <c r="F731" s="6">
        <f t="shared" si="68"/>
        <v>0.1742830264390359</v>
      </c>
      <c r="G731" s="6">
        <f t="shared" si="69"/>
        <v>-0.39264541382428536</v>
      </c>
      <c r="H731" s="6">
        <f t="shared" si="70"/>
        <v>0.41102636093950778</v>
      </c>
      <c r="I731" s="6">
        <f t="shared" si="71"/>
        <v>1</v>
      </c>
    </row>
    <row r="732" spans="1:9" x14ac:dyDescent="0.25">
      <c r="A732" s="6">
        <v>723</v>
      </c>
      <c r="B732" s="6">
        <v>0.3140257831546478</v>
      </c>
      <c r="C732" s="6">
        <v>0.21445356608783228</v>
      </c>
      <c r="D732" s="6">
        <f t="shared" si="66"/>
        <v>15.51538497415936</v>
      </c>
      <c r="E732" s="6">
        <f t="shared" si="67"/>
        <v>0.123240743339915</v>
      </c>
      <c r="F732" s="6">
        <f t="shared" si="68"/>
        <v>0.17414597389871253</v>
      </c>
      <c r="G732" s="6">
        <f t="shared" si="69"/>
        <v>-0.27843711528400272</v>
      </c>
      <c r="H732" s="6">
        <f t="shared" si="70"/>
        <v>0.52491860196383267</v>
      </c>
      <c r="I732" s="6">
        <f t="shared" si="71"/>
        <v>1</v>
      </c>
    </row>
    <row r="733" spans="1:9" x14ac:dyDescent="0.25">
      <c r="A733" s="6">
        <v>724</v>
      </c>
      <c r="B733" s="6">
        <v>-0.51495362640707754</v>
      </c>
      <c r="C733" s="6">
        <v>0.63039033173619796</v>
      </c>
      <c r="D733" s="6">
        <f t="shared" si="66"/>
        <v>9.8354912563101973</v>
      </c>
      <c r="E733" s="6">
        <f t="shared" si="67"/>
        <v>-4.1065174939400539E-2</v>
      </c>
      <c r="F733" s="6">
        <f t="shared" si="68"/>
        <v>0.11039437348509702</v>
      </c>
      <c r="G733" s="6">
        <f t="shared" si="69"/>
        <v>-0.3608770925562782</v>
      </c>
      <c r="H733" s="6">
        <f t="shared" si="70"/>
        <v>0.27874674267747712</v>
      </c>
      <c r="I733" s="6">
        <f t="shared" si="71"/>
        <v>1</v>
      </c>
    </row>
    <row r="734" spans="1:9" x14ac:dyDescent="0.25">
      <c r="A734" s="6">
        <v>725</v>
      </c>
      <c r="B734" s="6">
        <v>6.7943801695946604E-2</v>
      </c>
      <c r="C734" s="6">
        <v>6.2593462935270239E-2</v>
      </c>
      <c r="D734" s="6">
        <f t="shared" si="66"/>
        <v>20.244862471594388</v>
      </c>
      <c r="E734" s="6">
        <f t="shared" si="67"/>
        <v>7.446664175282991E-2</v>
      </c>
      <c r="F734" s="6">
        <f t="shared" si="68"/>
        <v>0.22723002345304805</v>
      </c>
      <c r="G734" s="6">
        <f t="shared" si="69"/>
        <v>-0.38436570856116131</v>
      </c>
      <c r="H734" s="6">
        <f t="shared" si="70"/>
        <v>0.53329899206682119</v>
      </c>
      <c r="I734" s="6">
        <f t="shared" si="71"/>
        <v>1</v>
      </c>
    </row>
    <row r="735" spans="1:9" x14ac:dyDescent="0.25">
      <c r="A735" s="6">
        <v>726</v>
      </c>
      <c r="B735" s="6">
        <v>0.10003532224800438</v>
      </c>
      <c r="C735" s="6">
        <v>0.42652668843653674</v>
      </c>
      <c r="D735" s="6">
        <f t="shared" si="66"/>
        <v>12.240965284871894</v>
      </c>
      <c r="E735" s="6">
        <f t="shared" si="67"/>
        <v>8.0827266265896022E-2</v>
      </c>
      <c r="F735" s="6">
        <f t="shared" si="68"/>
        <v>0.13739361443784257</v>
      </c>
      <c r="G735" s="6">
        <f t="shared" si="69"/>
        <v>-0.27595597637490632</v>
      </c>
      <c r="H735" s="6">
        <f t="shared" si="70"/>
        <v>0.43761050890669839</v>
      </c>
      <c r="I735" s="6">
        <f t="shared" si="71"/>
        <v>1</v>
      </c>
    </row>
    <row r="736" spans="1:9" x14ac:dyDescent="0.25">
      <c r="A736" s="6">
        <v>727</v>
      </c>
      <c r="B736" s="6">
        <v>5.269384928396903E-2</v>
      </c>
      <c r="C736" s="6">
        <v>0.75075533310953091</v>
      </c>
      <c r="D736" s="6">
        <f t="shared" si="66"/>
        <v>8.4291981613641873</v>
      </c>
      <c r="E736" s="6">
        <f t="shared" si="67"/>
        <v>7.1444060726251035E-2</v>
      </c>
      <c r="F736" s="6">
        <f t="shared" si="68"/>
        <v>9.4610022596331764E-2</v>
      </c>
      <c r="G736" s="6">
        <f t="shared" si="69"/>
        <v>-0.22462276471162612</v>
      </c>
      <c r="H736" s="6">
        <f t="shared" si="70"/>
        <v>0.36751088616412819</v>
      </c>
      <c r="I736" s="6">
        <f t="shared" si="71"/>
        <v>1</v>
      </c>
    </row>
    <row r="737" spans="1:9" x14ac:dyDescent="0.25">
      <c r="A737" s="6">
        <v>728</v>
      </c>
      <c r="B737" s="6">
        <v>0.85503870650427416</v>
      </c>
      <c r="C737" s="6">
        <v>0.83620715964232306</v>
      </c>
      <c r="D737" s="6">
        <f t="shared" si="66"/>
        <v>7.3136820657592434</v>
      </c>
      <c r="E737" s="6">
        <f t="shared" si="67"/>
        <v>0.23047094006932903</v>
      </c>
      <c r="F737" s="6">
        <f t="shared" si="68"/>
        <v>8.2089376979587236E-2</v>
      </c>
      <c r="G737" s="6">
        <f t="shared" si="69"/>
        <v>-4.5310257837154005E-2</v>
      </c>
      <c r="H737" s="6">
        <f t="shared" si="70"/>
        <v>0.50625213797581203</v>
      </c>
      <c r="I737" s="6">
        <f t="shared" si="71"/>
        <v>1</v>
      </c>
    </row>
    <row r="738" spans="1:9" x14ac:dyDescent="0.25">
      <c r="A738" s="6">
        <v>729</v>
      </c>
      <c r="B738" s="6">
        <v>1.4251327229430899</v>
      </c>
      <c r="C738" s="6">
        <v>0.98712118900112922</v>
      </c>
      <c r="D738" s="6">
        <f t="shared" si="66"/>
        <v>3.7777413366534245</v>
      </c>
      <c r="E738" s="6">
        <f t="shared" si="67"/>
        <v>0.34346508660192543</v>
      </c>
      <c r="F738" s="6">
        <f t="shared" si="68"/>
        <v>4.2401683574376091E-2</v>
      </c>
      <c r="G738" s="6">
        <f t="shared" si="69"/>
        <v>0.14526094537141812</v>
      </c>
      <c r="H738" s="6">
        <f t="shared" si="70"/>
        <v>0.54166922783243276</v>
      </c>
      <c r="I738" s="6">
        <f t="shared" si="71"/>
        <v>1</v>
      </c>
    </row>
    <row r="739" spans="1:9" x14ac:dyDescent="0.25">
      <c r="A739" s="6">
        <v>730</v>
      </c>
      <c r="B739" s="6">
        <v>-0.75404841481940821</v>
      </c>
      <c r="C739" s="6">
        <v>6.8025757621997737E-2</v>
      </c>
      <c r="D739" s="6">
        <f t="shared" si="66"/>
        <v>19.950624885844313</v>
      </c>
      <c r="E739" s="6">
        <f t="shared" si="67"/>
        <v>-8.8454396327488E-2</v>
      </c>
      <c r="F739" s="6">
        <f t="shared" si="68"/>
        <v>0.2239274762707904</v>
      </c>
      <c r="G739" s="6">
        <f t="shared" si="69"/>
        <v>-0.54394022201353986</v>
      </c>
      <c r="H739" s="6">
        <f t="shared" si="70"/>
        <v>0.36703142935856381</v>
      </c>
      <c r="I739" s="6">
        <f t="shared" si="71"/>
        <v>1</v>
      </c>
    </row>
    <row r="740" spans="1:9" x14ac:dyDescent="0.25">
      <c r="A740" s="6">
        <v>731</v>
      </c>
      <c r="B740" s="6">
        <v>-1.0288772500643972</v>
      </c>
      <c r="C740" s="6">
        <v>0.45817438276314587</v>
      </c>
      <c r="D740" s="6">
        <f t="shared" si="66"/>
        <v>11.845400094890071</v>
      </c>
      <c r="E740" s="6">
        <f t="shared" si="67"/>
        <v>-0.14292620060117467</v>
      </c>
      <c r="F740" s="6">
        <f t="shared" si="68"/>
        <v>0.13295375778172075</v>
      </c>
      <c r="G740" s="6">
        <f t="shared" si="69"/>
        <v>-0.49389740194221649</v>
      </c>
      <c r="H740" s="6">
        <f t="shared" si="70"/>
        <v>0.20804500073986715</v>
      </c>
      <c r="I740" s="6">
        <f t="shared" si="71"/>
        <v>1</v>
      </c>
    </row>
    <row r="741" spans="1:9" x14ac:dyDescent="0.25">
      <c r="A741" s="6">
        <v>732</v>
      </c>
      <c r="B741" s="6">
        <v>1.4702891348861158</v>
      </c>
      <c r="C741" s="6">
        <v>0.18732261116367077</v>
      </c>
      <c r="D741" s="6">
        <f t="shared" si="66"/>
        <v>16.086137017388996</v>
      </c>
      <c r="E741" s="6">
        <f t="shared" si="67"/>
        <v>0.35241520725018194</v>
      </c>
      <c r="F741" s="6">
        <f t="shared" si="68"/>
        <v>0.18055214239459222</v>
      </c>
      <c r="G741" s="6">
        <f t="shared" si="69"/>
        <v>-5.658402891564196E-2</v>
      </c>
      <c r="H741" s="6">
        <f t="shared" si="70"/>
        <v>0.76141444341600584</v>
      </c>
      <c r="I741" s="6">
        <f t="shared" si="71"/>
        <v>0</v>
      </c>
    </row>
    <row r="742" spans="1:9" x14ac:dyDescent="0.25">
      <c r="A742" s="6">
        <v>733</v>
      </c>
      <c r="B742" s="6">
        <v>-0.66594338932191022</v>
      </c>
      <c r="C742" s="6">
        <v>0.40617084261604663</v>
      </c>
      <c r="D742" s="6">
        <f t="shared" si="66"/>
        <v>12.503040396857426</v>
      </c>
      <c r="E742" s="6">
        <f t="shared" si="67"/>
        <v>-7.0991746528933475E-2</v>
      </c>
      <c r="F742" s="6">
        <f t="shared" si="68"/>
        <v>0.14033516733436083</v>
      </c>
      <c r="G742" s="6">
        <f t="shared" si="69"/>
        <v>-0.4315740695649799</v>
      </c>
      <c r="H742" s="6">
        <f t="shared" si="70"/>
        <v>0.28959057650711295</v>
      </c>
      <c r="I742" s="6">
        <f t="shared" si="71"/>
        <v>1</v>
      </c>
    </row>
    <row r="743" spans="1:9" x14ac:dyDescent="0.25">
      <c r="A743" s="6">
        <v>734</v>
      </c>
      <c r="B743" s="6">
        <v>0.98468717624200508</v>
      </c>
      <c r="C743" s="6">
        <v>0.71572008423108613</v>
      </c>
      <c r="D743" s="6">
        <f t="shared" si="66"/>
        <v>8.8496001863851603</v>
      </c>
      <c r="E743" s="6">
        <f t="shared" si="67"/>
        <v>0.25616761073214822</v>
      </c>
      <c r="F743" s="6">
        <f t="shared" si="68"/>
        <v>9.9328649958669246E-2</v>
      </c>
      <c r="G743" s="6">
        <f t="shared" si="69"/>
        <v>-4.7192476315322918E-2</v>
      </c>
      <c r="H743" s="6">
        <f t="shared" si="70"/>
        <v>0.5595276977796193</v>
      </c>
      <c r="I743" s="6">
        <f t="shared" si="71"/>
        <v>1</v>
      </c>
    </row>
    <row r="744" spans="1:9" x14ac:dyDescent="0.25">
      <c r="A744" s="6">
        <v>735</v>
      </c>
      <c r="B744" s="6">
        <v>-0.39005840335448738</v>
      </c>
      <c r="C744" s="6">
        <v>0.83361308633686326</v>
      </c>
      <c r="D744" s="6">
        <f t="shared" si="66"/>
        <v>7.3504400252647581</v>
      </c>
      <c r="E744" s="6">
        <f t="shared" si="67"/>
        <v>-1.6310610380064788E-2</v>
      </c>
      <c r="F744" s="6">
        <f t="shared" si="68"/>
        <v>8.2501951380240426E-2</v>
      </c>
      <c r="G744" s="6">
        <f t="shared" si="69"/>
        <v>-0.29278396640866189</v>
      </c>
      <c r="H744" s="6">
        <f t="shared" si="70"/>
        <v>0.26016274564853226</v>
      </c>
      <c r="I744" s="6">
        <f t="shared" si="71"/>
        <v>1</v>
      </c>
    </row>
    <row r="745" spans="1:9" x14ac:dyDescent="0.25">
      <c r="A745" s="6">
        <v>736</v>
      </c>
      <c r="B745" s="6">
        <v>0.60389311329345219</v>
      </c>
      <c r="C745" s="6">
        <v>5.9816278572954497E-3</v>
      </c>
      <c r="D745" s="6">
        <f t="shared" si="66"/>
        <v>27.767617260954029</v>
      </c>
      <c r="E745" s="6">
        <f t="shared" si="67"/>
        <v>0.18069321719907844</v>
      </c>
      <c r="F745" s="6">
        <f t="shared" si="68"/>
        <v>0.31166605010505311</v>
      </c>
      <c r="G745" s="6">
        <f t="shared" si="69"/>
        <v>-0.35666750925632612</v>
      </c>
      <c r="H745" s="6">
        <f t="shared" si="70"/>
        <v>0.71805394365448305</v>
      </c>
      <c r="I745" s="6">
        <f t="shared" si="71"/>
        <v>1</v>
      </c>
    </row>
    <row r="746" spans="1:9" x14ac:dyDescent="0.25">
      <c r="A746" s="6">
        <v>737</v>
      </c>
      <c r="B746" s="6">
        <v>-0.71053818828659132</v>
      </c>
      <c r="C746" s="6">
        <v>0.4141056550798059</v>
      </c>
      <c r="D746" s="6">
        <f t="shared" si="66"/>
        <v>12.400095311023454</v>
      </c>
      <c r="E746" s="6">
        <f t="shared" si="67"/>
        <v>-7.9830553994908099E-2</v>
      </c>
      <c r="F746" s="6">
        <f t="shared" si="68"/>
        <v>0.13917970311220318</v>
      </c>
      <c r="G746" s="6">
        <f t="shared" si="69"/>
        <v>-0.43892536273787874</v>
      </c>
      <c r="H746" s="6">
        <f t="shared" si="70"/>
        <v>0.27926425474806249</v>
      </c>
      <c r="I746" s="6">
        <f t="shared" si="71"/>
        <v>1</v>
      </c>
    </row>
    <row r="747" spans="1:9" x14ac:dyDescent="0.25">
      <c r="A747" s="6">
        <v>738</v>
      </c>
      <c r="B747" s="6">
        <v>-1.182502273877617</v>
      </c>
      <c r="C747" s="6">
        <v>0.40369884334849088</v>
      </c>
      <c r="D747" s="6">
        <f t="shared" si="66"/>
        <v>12.535328024040323</v>
      </c>
      <c r="E747" s="6">
        <f t="shared" si="67"/>
        <v>-0.17337508789218442</v>
      </c>
      <c r="F747" s="6">
        <f t="shared" si="68"/>
        <v>0.14069756635249728</v>
      </c>
      <c r="G747" s="6">
        <f t="shared" si="69"/>
        <v>-0.5344226913995207</v>
      </c>
      <c r="H747" s="6">
        <f t="shared" si="70"/>
        <v>0.1876725156151518</v>
      </c>
      <c r="I747" s="6">
        <f t="shared" si="71"/>
        <v>1</v>
      </c>
    </row>
    <row r="748" spans="1:9" x14ac:dyDescent="0.25">
      <c r="A748" s="6">
        <v>739</v>
      </c>
      <c r="B748" s="6">
        <v>0.4071193870913703</v>
      </c>
      <c r="C748" s="6">
        <v>0.32407605212561419</v>
      </c>
      <c r="D748" s="6">
        <f t="shared" si="66"/>
        <v>13.64311921442177</v>
      </c>
      <c r="E748" s="6">
        <f t="shared" si="67"/>
        <v>0.14169214261995366</v>
      </c>
      <c r="F748" s="6">
        <f t="shared" si="68"/>
        <v>0.15313150698927117</v>
      </c>
      <c r="G748" s="6">
        <f t="shared" si="69"/>
        <v>-0.23497128327844036</v>
      </c>
      <c r="H748" s="6">
        <f t="shared" si="70"/>
        <v>0.51835556851834763</v>
      </c>
      <c r="I748" s="6">
        <f t="shared" si="71"/>
        <v>1</v>
      </c>
    </row>
    <row r="749" spans="1:9" x14ac:dyDescent="0.25">
      <c r="A749" s="6">
        <v>740</v>
      </c>
      <c r="B749" s="6">
        <v>0.62068579609331209</v>
      </c>
      <c r="C749" s="6">
        <v>0.80321665089877015</v>
      </c>
      <c r="D749" s="6">
        <f t="shared" si="66"/>
        <v>7.7649736927277893</v>
      </c>
      <c r="E749" s="6">
        <f t="shared" si="67"/>
        <v>0.18402157148143988</v>
      </c>
      <c r="F749" s="6">
        <f t="shared" si="68"/>
        <v>8.715471180831777E-2</v>
      </c>
      <c r="G749" s="6">
        <f t="shared" si="69"/>
        <v>-0.1001408268050239</v>
      </c>
      <c r="H749" s="6">
        <f t="shared" si="70"/>
        <v>0.46818396976790366</v>
      </c>
      <c r="I749" s="6">
        <f t="shared" si="71"/>
        <v>1</v>
      </c>
    </row>
    <row r="750" spans="1:9" x14ac:dyDescent="0.25">
      <c r="A750" s="6">
        <v>741</v>
      </c>
      <c r="B750" s="6">
        <v>-0.70690020947949961</v>
      </c>
      <c r="C750" s="6">
        <v>0.4217352824488052</v>
      </c>
      <c r="D750" s="6">
        <f t="shared" si="66"/>
        <v>12.302068017598032</v>
      </c>
      <c r="E750" s="6">
        <f t="shared" si="67"/>
        <v>-7.9109496943689017E-2</v>
      </c>
      <c r="F750" s="6">
        <f t="shared" si="68"/>
        <v>0.13807943660185512</v>
      </c>
      <c r="G750" s="6">
        <f t="shared" si="69"/>
        <v>-0.43678210137968099</v>
      </c>
      <c r="H750" s="6">
        <f t="shared" si="70"/>
        <v>0.27856310749230295</v>
      </c>
      <c r="I750" s="6">
        <f t="shared" si="71"/>
        <v>1</v>
      </c>
    </row>
    <row r="751" spans="1:9" x14ac:dyDescent="0.25">
      <c r="A751" s="6">
        <v>742</v>
      </c>
      <c r="B751" s="6">
        <v>0.24110590857162606</v>
      </c>
      <c r="C751" s="6">
        <v>0.56770531327249973</v>
      </c>
      <c r="D751" s="6">
        <f t="shared" si="66"/>
        <v>10.551377310284344</v>
      </c>
      <c r="E751" s="6">
        <f t="shared" si="67"/>
        <v>0.10878783073921451</v>
      </c>
      <c r="F751" s="6">
        <f t="shared" si="68"/>
        <v>0.11842953821207401</v>
      </c>
      <c r="G751" s="6">
        <f t="shared" si="69"/>
        <v>-0.22245858817622727</v>
      </c>
      <c r="H751" s="6">
        <f t="shared" si="70"/>
        <v>0.44003424965465626</v>
      </c>
      <c r="I751" s="6">
        <f t="shared" si="71"/>
        <v>1</v>
      </c>
    </row>
    <row r="752" spans="1:9" x14ac:dyDescent="0.25">
      <c r="A752" s="6">
        <v>743</v>
      </c>
      <c r="B752" s="6">
        <v>-0.88565229816595092</v>
      </c>
      <c r="C752" s="6">
        <v>0.11685537278359324</v>
      </c>
      <c r="D752" s="6">
        <f t="shared" si="66"/>
        <v>17.961798827244557</v>
      </c>
      <c r="E752" s="6">
        <f t="shared" si="67"/>
        <v>-0.11453863515533741</v>
      </c>
      <c r="F752" s="6">
        <f t="shared" si="68"/>
        <v>0.20160472685356187</v>
      </c>
      <c r="G752" s="6">
        <f t="shared" si="69"/>
        <v>-0.54672546575401171</v>
      </c>
      <c r="H752" s="6">
        <f t="shared" si="70"/>
        <v>0.31764819544333694</v>
      </c>
      <c r="I752" s="6">
        <f t="shared" si="71"/>
        <v>1</v>
      </c>
    </row>
    <row r="753" spans="1:9" x14ac:dyDescent="0.25">
      <c r="A753" s="6">
        <v>744</v>
      </c>
      <c r="B753" s="6">
        <v>-1.5425985111505724</v>
      </c>
      <c r="C753" s="6">
        <v>3.3173619800408949E-2</v>
      </c>
      <c r="D753" s="6">
        <f t="shared" si="66"/>
        <v>22.409988246660621</v>
      </c>
      <c r="E753" s="6">
        <f t="shared" si="67"/>
        <v>-0.24474711746447475</v>
      </c>
      <c r="F753" s="6">
        <f t="shared" si="68"/>
        <v>0.25153157557953937</v>
      </c>
      <c r="G753" s="6">
        <f t="shared" si="69"/>
        <v>-0.7274917231083825</v>
      </c>
      <c r="H753" s="6">
        <f t="shared" si="70"/>
        <v>0.237997488179433</v>
      </c>
      <c r="I753" s="6">
        <f t="shared" si="71"/>
        <v>1</v>
      </c>
    </row>
    <row r="754" spans="1:9" x14ac:dyDescent="0.25">
      <c r="A754" s="6">
        <v>745</v>
      </c>
      <c r="B754" s="6">
        <v>-1.2754389899782836</v>
      </c>
      <c r="C754" s="6">
        <v>0.51808221686452838</v>
      </c>
      <c r="D754" s="6">
        <f t="shared" si="66"/>
        <v>11.126824812239631</v>
      </c>
      <c r="E754" s="6">
        <f t="shared" si="67"/>
        <v>-0.19179539158688924</v>
      </c>
      <c r="F754" s="6">
        <f t="shared" si="68"/>
        <v>0.12488840892797864</v>
      </c>
      <c r="G754" s="6">
        <f t="shared" si="69"/>
        <v>-0.53195460633914049</v>
      </c>
      <c r="H754" s="6">
        <f t="shared" si="70"/>
        <v>0.14836382316536206</v>
      </c>
      <c r="I754" s="6">
        <f t="shared" si="71"/>
        <v>1</v>
      </c>
    </row>
    <row r="755" spans="1:9" x14ac:dyDescent="0.25">
      <c r="A755" s="6">
        <v>746</v>
      </c>
      <c r="B755" s="6">
        <v>0.40454551708535291</v>
      </c>
      <c r="C755" s="6">
        <v>8.5879085665456101E-2</v>
      </c>
      <c r="D755" s="6">
        <f t="shared" si="66"/>
        <v>19.111237915957307</v>
      </c>
      <c r="E755" s="6">
        <f t="shared" si="67"/>
        <v>0.14118199475621618</v>
      </c>
      <c r="F755" s="6">
        <f t="shared" si="68"/>
        <v>0.2145061269718645</v>
      </c>
      <c r="G755" s="6">
        <f t="shared" si="69"/>
        <v>-0.30461899121882535</v>
      </c>
      <c r="H755" s="6">
        <f t="shared" si="70"/>
        <v>0.58698298073125765</v>
      </c>
      <c r="I755" s="6">
        <f t="shared" si="71"/>
        <v>1</v>
      </c>
    </row>
    <row r="756" spans="1:9" x14ac:dyDescent="0.25">
      <c r="A756" s="6">
        <v>747</v>
      </c>
      <c r="B756" s="6">
        <v>-7.2293460107175633E-3</v>
      </c>
      <c r="C756" s="6">
        <v>0.64262825403607293</v>
      </c>
      <c r="D756" s="6">
        <f t="shared" si="66"/>
        <v>9.6958011747369888</v>
      </c>
      <c r="E756" s="6">
        <f t="shared" si="67"/>
        <v>5.9567124441030628E-2</v>
      </c>
      <c r="F756" s="6">
        <f t="shared" si="68"/>
        <v>0.1088264803686792</v>
      </c>
      <c r="G756" s="6">
        <f t="shared" si="69"/>
        <v>-0.25796558248158102</v>
      </c>
      <c r="H756" s="6">
        <f t="shared" si="70"/>
        <v>0.37709983136364228</v>
      </c>
      <c r="I756" s="6">
        <f t="shared" si="71"/>
        <v>1</v>
      </c>
    </row>
    <row r="757" spans="1:9" x14ac:dyDescent="0.25">
      <c r="A757" s="6">
        <v>748</v>
      </c>
      <c r="B757" s="6">
        <v>-0.37204358704912011</v>
      </c>
      <c r="C757" s="6">
        <v>0.7092501602221748</v>
      </c>
      <c r="D757" s="6">
        <f t="shared" si="66"/>
        <v>8.9258534644517002</v>
      </c>
      <c r="E757" s="6">
        <f t="shared" si="67"/>
        <v>-1.2740025994559409E-2</v>
      </c>
      <c r="F757" s="6">
        <f t="shared" si="68"/>
        <v>0.10018452310612792</v>
      </c>
      <c r="G757" s="6">
        <f t="shared" si="69"/>
        <v>-0.31740427277864475</v>
      </c>
      <c r="H757" s="6">
        <f t="shared" si="70"/>
        <v>0.2919242207895259</v>
      </c>
      <c r="I757" s="6">
        <f t="shared" si="71"/>
        <v>1</v>
      </c>
    </row>
    <row r="758" spans="1:9" x14ac:dyDescent="0.25">
      <c r="A758" s="6">
        <v>749</v>
      </c>
      <c r="B758" s="6">
        <v>-0.14520537661155686</v>
      </c>
      <c r="C758" s="6">
        <v>0.24765770439771723</v>
      </c>
      <c r="D758" s="6">
        <f t="shared" si="66"/>
        <v>14.887299232345063</v>
      </c>
      <c r="E758" s="6">
        <f t="shared" si="67"/>
        <v>3.2219909121905352E-2</v>
      </c>
      <c r="F758" s="6">
        <f t="shared" si="68"/>
        <v>0.16709628719211037</v>
      </c>
      <c r="G758" s="6">
        <f t="shared" si="69"/>
        <v>-0.36124370245298787</v>
      </c>
      <c r="H758" s="6">
        <f t="shared" si="70"/>
        <v>0.4256835206967986</v>
      </c>
      <c r="I758" s="6">
        <f t="shared" si="71"/>
        <v>1</v>
      </c>
    </row>
    <row r="759" spans="1:9" x14ac:dyDescent="0.25">
      <c r="A759" s="6">
        <v>750</v>
      </c>
      <c r="B759" s="6">
        <v>-0.48332594815292396</v>
      </c>
      <c r="C759" s="6">
        <v>7.1260719626453445E-2</v>
      </c>
      <c r="D759" s="6">
        <f t="shared" si="66"/>
        <v>19.785160257977001</v>
      </c>
      <c r="E759" s="6">
        <f t="shared" si="67"/>
        <v>-3.4796485200364852E-2</v>
      </c>
      <c r="F759" s="6">
        <f t="shared" si="68"/>
        <v>0.22207028749888871</v>
      </c>
      <c r="G759" s="6">
        <f t="shared" si="69"/>
        <v>-0.48838954532167123</v>
      </c>
      <c r="H759" s="6">
        <f t="shared" si="70"/>
        <v>0.41879657492094158</v>
      </c>
      <c r="I759" s="6">
        <f t="shared" si="71"/>
        <v>1</v>
      </c>
    </row>
    <row r="760" spans="1:9" x14ac:dyDescent="0.25">
      <c r="A760" s="6">
        <v>751</v>
      </c>
      <c r="B760" s="6">
        <v>-0.13709268387174234</v>
      </c>
      <c r="C760" s="6">
        <v>0.82244331186864839</v>
      </c>
      <c r="D760" s="6">
        <f t="shared" si="66"/>
        <v>7.5060452531314983</v>
      </c>
      <c r="E760" s="6">
        <f t="shared" si="67"/>
        <v>3.382786634612385E-2</v>
      </c>
      <c r="F760" s="6">
        <f t="shared" si="68"/>
        <v>8.4248477424919033E-2</v>
      </c>
      <c r="G760" s="6">
        <f t="shared" si="69"/>
        <v>-0.24555656685261668</v>
      </c>
      <c r="H760" s="6">
        <f t="shared" si="70"/>
        <v>0.31321229954486435</v>
      </c>
      <c r="I760" s="6">
        <f t="shared" si="71"/>
        <v>1</v>
      </c>
    </row>
    <row r="761" spans="1:9" x14ac:dyDescent="0.25">
      <c r="A761" s="6">
        <v>752</v>
      </c>
      <c r="B761" s="6">
        <v>1.0807843864313327</v>
      </c>
      <c r="C761" s="6">
        <v>0.78722495193334763</v>
      </c>
      <c r="D761" s="6">
        <f t="shared" si="66"/>
        <v>7.9731517697926444</v>
      </c>
      <c r="E761" s="6">
        <f t="shared" si="67"/>
        <v>0.27521433274009954</v>
      </c>
      <c r="F761" s="6">
        <f t="shared" si="68"/>
        <v>8.94913198934668E-2</v>
      </c>
      <c r="G761" s="6">
        <f t="shared" si="69"/>
        <v>-1.2732052301430874E-2</v>
      </c>
      <c r="H761" s="6">
        <f t="shared" si="70"/>
        <v>0.56316071778163002</v>
      </c>
      <c r="I761" s="6">
        <f t="shared" si="71"/>
        <v>1</v>
      </c>
    </row>
    <row r="762" spans="1:9" x14ac:dyDescent="0.25">
      <c r="A762" s="6">
        <v>753</v>
      </c>
      <c r="B762" s="6">
        <v>0.10595726962492336</v>
      </c>
      <c r="C762" s="6">
        <v>8.5207678456984168E-2</v>
      </c>
      <c r="D762" s="6">
        <f t="shared" si="66"/>
        <v>19.139902087714837</v>
      </c>
      <c r="E762" s="6">
        <f t="shared" si="67"/>
        <v>8.2001011947083549E-2</v>
      </c>
      <c r="F762" s="6">
        <f t="shared" si="68"/>
        <v>0.214827856024352</v>
      </c>
      <c r="G762" s="6">
        <f t="shared" si="69"/>
        <v>-0.3641341681859474</v>
      </c>
      <c r="H762" s="6">
        <f t="shared" si="70"/>
        <v>0.52813619208011453</v>
      </c>
      <c r="I762" s="6">
        <f t="shared" si="71"/>
        <v>1</v>
      </c>
    </row>
    <row r="763" spans="1:9" x14ac:dyDescent="0.25">
      <c r="A763" s="6">
        <v>754</v>
      </c>
      <c r="B763" s="6">
        <v>-0.95180212156265043</v>
      </c>
      <c r="C763" s="6">
        <v>0.57264931180761136</v>
      </c>
      <c r="D763" s="6">
        <f t="shared" si="66"/>
        <v>10.494650957203639</v>
      </c>
      <c r="E763" s="6">
        <f t="shared" si="67"/>
        <v>-0.12764970564978492</v>
      </c>
      <c r="F763" s="6">
        <f t="shared" si="68"/>
        <v>0.11779283689790009</v>
      </c>
      <c r="G763" s="6">
        <f t="shared" si="69"/>
        <v>-0.45800450046078722</v>
      </c>
      <c r="H763" s="6">
        <f t="shared" si="70"/>
        <v>0.20270508916121735</v>
      </c>
      <c r="I763" s="6">
        <f t="shared" si="71"/>
        <v>1</v>
      </c>
    </row>
    <row r="764" spans="1:9" x14ac:dyDescent="0.25">
      <c r="A764" s="6">
        <v>755</v>
      </c>
      <c r="B764" s="6">
        <v>-0.2452031822031131</v>
      </c>
      <c r="C764" s="6">
        <v>0.59059419537949764</v>
      </c>
      <c r="D764" s="6">
        <f t="shared" si="66"/>
        <v>10.289329059683</v>
      </c>
      <c r="E764" s="6">
        <f t="shared" si="67"/>
        <v>1.2400078756850029E-2</v>
      </c>
      <c r="F764" s="6">
        <f t="shared" si="68"/>
        <v>0.11548828680997031</v>
      </c>
      <c r="G764" s="6">
        <f t="shared" si="69"/>
        <v>-0.31470715124596571</v>
      </c>
      <c r="H764" s="6">
        <f t="shared" si="70"/>
        <v>0.33950730875966573</v>
      </c>
      <c r="I764" s="6">
        <f t="shared" si="71"/>
        <v>1</v>
      </c>
    </row>
    <row r="765" spans="1:9" x14ac:dyDescent="0.25">
      <c r="A765" s="6">
        <v>756</v>
      </c>
      <c r="B765" s="6">
        <v>-0.18670334611670114</v>
      </c>
      <c r="C765" s="6">
        <v>0.72270882290108951</v>
      </c>
      <c r="D765" s="6">
        <f t="shared" si="66"/>
        <v>8.7668044694518006</v>
      </c>
      <c r="E765" s="6">
        <f t="shared" si="67"/>
        <v>2.3994901470780969E-2</v>
      </c>
      <c r="F765" s="6">
        <f t="shared" si="68"/>
        <v>9.8399343932166136E-2</v>
      </c>
      <c r="G765" s="6">
        <f t="shared" si="69"/>
        <v>-0.27794275182506184</v>
      </c>
      <c r="H765" s="6">
        <f t="shared" si="70"/>
        <v>0.32593255476662381</v>
      </c>
      <c r="I765" s="6">
        <f t="shared" si="71"/>
        <v>1</v>
      </c>
    </row>
    <row r="766" spans="1:9" x14ac:dyDescent="0.25">
      <c r="A766" s="6">
        <v>757</v>
      </c>
      <c r="B766" s="6">
        <v>-6.2118488131090999E-2</v>
      </c>
      <c r="C766" s="6">
        <v>0.38911099581896419</v>
      </c>
      <c r="D766" s="6">
        <f t="shared" si="66"/>
        <v>12.728078807853459</v>
      </c>
      <c r="E766" s="6">
        <f t="shared" si="67"/>
        <v>4.8687950850434598E-2</v>
      </c>
      <c r="F766" s="6">
        <f t="shared" si="68"/>
        <v>0.14286101721258121</v>
      </c>
      <c r="G766" s="6">
        <f t="shared" si="69"/>
        <v>-0.31512490629477236</v>
      </c>
      <c r="H766" s="6">
        <f t="shared" si="70"/>
        <v>0.41250080799564154</v>
      </c>
      <c r="I766" s="6">
        <f t="shared" si="71"/>
        <v>1</v>
      </c>
    </row>
    <row r="767" spans="1:9" x14ac:dyDescent="0.25">
      <c r="A767" s="6">
        <v>758</v>
      </c>
      <c r="B767" s="6">
        <v>0.35284529076307081</v>
      </c>
      <c r="C767" s="6">
        <v>0.83977782525101474</v>
      </c>
      <c r="D767" s="6">
        <f t="shared" si="66"/>
        <v>7.2626755064445234</v>
      </c>
      <c r="E767" s="6">
        <f t="shared" si="67"/>
        <v>0.13093487273707935</v>
      </c>
      <c r="F767" s="6">
        <f t="shared" si="68"/>
        <v>8.1516875107292205E-2</v>
      </c>
      <c r="G767" s="6">
        <f t="shared" si="69"/>
        <v>-0.14388297582936235</v>
      </c>
      <c r="H767" s="6">
        <f t="shared" si="70"/>
        <v>0.40575272130352102</v>
      </c>
      <c r="I767" s="6">
        <f t="shared" si="71"/>
        <v>1</v>
      </c>
    </row>
    <row r="768" spans="1:9" x14ac:dyDescent="0.25">
      <c r="A768" s="6">
        <v>759</v>
      </c>
      <c r="B768" s="6">
        <v>0.6058212420612108</v>
      </c>
      <c r="C768" s="6">
        <v>0.7235938596758934</v>
      </c>
      <c r="D768" s="6">
        <f t="shared" si="66"/>
        <v>8.7562857106119782</v>
      </c>
      <c r="E768" s="6">
        <f t="shared" si="67"/>
        <v>0.18107537743622454</v>
      </c>
      <c r="F768" s="6">
        <f t="shared" si="68"/>
        <v>9.8281280506384738E-2</v>
      </c>
      <c r="G768" s="6">
        <f t="shared" si="69"/>
        <v>-0.12068108312182374</v>
      </c>
      <c r="H768" s="6">
        <f t="shared" si="70"/>
        <v>0.48283183799427282</v>
      </c>
      <c r="I768" s="6">
        <f t="shared" si="71"/>
        <v>1</v>
      </c>
    </row>
    <row r="769" spans="1:9" x14ac:dyDescent="0.25">
      <c r="A769" s="6">
        <v>760</v>
      </c>
      <c r="B769" s="6">
        <v>0.51617689678096212</v>
      </c>
      <c r="C769" s="6">
        <v>0.10837122714926603</v>
      </c>
      <c r="D769" s="6">
        <f t="shared" si="66"/>
        <v>18.247792249121808</v>
      </c>
      <c r="E769" s="6">
        <f t="shared" si="67"/>
        <v>0.16330763037287294</v>
      </c>
      <c r="F769" s="6">
        <f t="shared" si="68"/>
        <v>0.2048147408534973</v>
      </c>
      <c r="G769" s="6">
        <f t="shared" si="69"/>
        <v>-0.27230631964531149</v>
      </c>
      <c r="H769" s="6">
        <f t="shared" si="70"/>
        <v>0.59892158039105736</v>
      </c>
      <c r="I769" s="6">
        <f t="shared" si="71"/>
        <v>1</v>
      </c>
    </row>
    <row r="770" spans="1:9" x14ac:dyDescent="0.25">
      <c r="A770" s="6">
        <v>761</v>
      </c>
      <c r="B770" s="6">
        <v>0.40089503272611182</v>
      </c>
      <c r="C770" s="6">
        <v>0.1141392254402295</v>
      </c>
      <c r="D770" s="6">
        <f t="shared" si="66"/>
        <v>18.051383492696559</v>
      </c>
      <c r="E770" s="6">
        <f t="shared" si="67"/>
        <v>0.14045845907138355</v>
      </c>
      <c r="F770" s="6">
        <f t="shared" si="68"/>
        <v>0.20261023260398392</v>
      </c>
      <c r="G770" s="6">
        <f t="shared" si="69"/>
        <v>-0.29280479926329289</v>
      </c>
      <c r="H770" s="6">
        <f t="shared" si="70"/>
        <v>0.57372171740606004</v>
      </c>
      <c r="I770" s="6">
        <f t="shared" si="71"/>
        <v>1</v>
      </c>
    </row>
    <row r="771" spans="1:9" x14ac:dyDescent="0.25">
      <c r="A771" s="6">
        <v>762</v>
      </c>
      <c r="B771" s="6">
        <v>1.4660190572612919</v>
      </c>
      <c r="C771" s="6">
        <v>0.30936613055818352</v>
      </c>
      <c r="D771" s="6">
        <f t="shared" si="66"/>
        <v>13.865706886795468</v>
      </c>
      <c r="E771" s="6">
        <f t="shared" si="67"/>
        <v>0.35156886653631358</v>
      </c>
      <c r="F771" s="6">
        <f t="shared" si="68"/>
        <v>0.15562984957296624</v>
      </c>
      <c r="G771" s="6">
        <f t="shared" si="69"/>
        <v>-2.8154762462095306E-2</v>
      </c>
      <c r="H771" s="6">
        <f t="shared" si="70"/>
        <v>0.73129249553472242</v>
      </c>
      <c r="I771" s="6">
        <f t="shared" si="71"/>
        <v>1</v>
      </c>
    </row>
    <row r="772" spans="1:9" x14ac:dyDescent="0.25">
      <c r="A772" s="6">
        <v>763</v>
      </c>
      <c r="B772" s="6">
        <v>1.3730277714785188</v>
      </c>
      <c r="C772" s="6">
        <v>0.50749229407635732</v>
      </c>
      <c r="D772" s="6">
        <f t="shared" si="66"/>
        <v>11.251555397113066</v>
      </c>
      <c r="E772" s="6">
        <f t="shared" si="67"/>
        <v>0.33313774698584048</v>
      </c>
      <c r="F772" s="6">
        <f t="shared" si="68"/>
        <v>0.1262883954068135</v>
      </c>
      <c r="G772" s="6">
        <f t="shared" si="69"/>
        <v>-8.9227296364934316E-3</v>
      </c>
      <c r="H772" s="6">
        <f t="shared" si="70"/>
        <v>0.67519822360817439</v>
      </c>
      <c r="I772" s="6">
        <f t="shared" si="71"/>
        <v>1</v>
      </c>
    </row>
    <row r="773" spans="1:9" x14ac:dyDescent="0.25">
      <c r="A773" s="6">
        <v>764</v>
      </c>
      <c r="B773" s="6">
        <v>-0.56594899433548562</v>
      </c>
      <c r="C773" s="6">
        <v>0.79769280068361459</v>
      </c>
      <c r="D773" s="6">
        <f t="shared" si="66"/>
        <v>7.8375520608876803</v>
      </c>
      <c r="E773" s="6">
        <f t="shared" si="67"/>
        <v>-5.1172592154863666E-2</v>
      </c>
      <c r="F773" s="6">
        <f t="shared" si="68"/>
        <v>8.7969337460741731E-2</v>
      </c>
      <c r="G773" s="6">
        <f t="shared" si="69"/>
        <v>-0.33665991923171867</v>
      </c>
      <c r="H773" s="6">
        <f t="shared" si="70"/>
        <v>0.23431473492199131</v>
      </c>
      <c r="I773" s="6">
        <f t="shared" si="71"/>
        <v>1</v>
      </c>
    </row>
    <row r="774" spans="1:9" x14ac:dyDescent="0.25">
      <c r="A774" s="6">
        <v>765</v>
      </c>
      <c r="B774" s="6">
        <v>-0.1328476173512172</v>
      </c>
      <c r="C774" s="6">
        <v>6.5767387920773954E-2</v>
      </c>
      <c r="D774" s="6">
        <f t="shared" si="66"/>
        <v>20.070319726347474</v>
      </c>
      <c r="E774" s="6">
        <f t="shared" si="67"/>
        <v>3.4669249792765089E-2</v>
      </c>
      <c r="F774" s="6">
        <f t="shared" si="68"/>
        <v>0.22527094113516793</v>
      </c>
      <c r="G774" s="6">
        <f t="shared" si="69"/>
        <v>-0.42218088841693535</v>
      </c>
      <c r="H774" s="6">
        <f t="shared" si="70"/>
        <v>0.49151938800246553</v>
      </c>
      <c r="I774" s="6">
        <f t="shared" si="71"/>
        <v>1</v>
      </c>
    </row>
    <row r="775" spans="1:9" x14ac:dyDescent="0.25">
      <c r="A775" s="6">
        <v>766</v>
      </c>
      <c r="B775" s="6">
        <v>1.0518783710722346</v>
      </c>
      <c r="C775" s="6">
        <v>0.96807763908810696</v>
      </c>
      <c r="D775" s="6">
        <f t="shared" si="66"/>
        <v>4.6709180915479758</v>
      </c>
      <c r="E775" s="6">
        <f t="shared" si="67"/>
        <v>0.26948508380750713</v>
      </c>
      <c r="F775" s="6">
        <f t="shared" si="68"/>
        <v>5.2426773902708779E-2</v>
      </c>
      <c r="G775" s="6">
        <f t="shared" si="69"/>
        <v>4.9092112032918717E-2</v>
      </c>
      <c r="H775" s="6">
        <f t="shared" si="70"/>
        <v>0.48987805558209552</v>
      </c>
      <c r="I775" s="6">
        <f t="shared" si="71"/>
        <v>1</v>
      </c>
    </row>
    <row r="776" spans="1:9" x14ac:dyDescent="0.25">
      <c r="A776" s="6">
        <v>767</v>
      </c>
      <c r="B776" s="6">
        <v>-0.43739646571339108</v>
      </c>
      <c r="C776" s="6">
        <v>0.27393414105655078</v>
      </c>
      <c r="D776" s="6">
        <f t="shared" si="66"/>
        <v>14.432699755906782</v>
      </c>
      <c r="E776" s="6">
        <f t="shared" si="67"/>
        <v>-2.5693139928724254E-2</v>
      </c>
      <c r="F776" s="6">
        <f t="shared" si="68"/>
        <v>0.16199382478527738</v>
      </c>
      <c r="G776" s="6">
        <f t="shared" si="69"/>
        <v>-0.41310276254397321</v>
      </c>
      <c r="H776" s="6">
        <f t="shared" si="70"/>
        <v>0.36171648268652473</v>
      </c>
      <c r="I776" s="6">
        <f t="shared" si="71"/>
        <v>1</v>
      </c>
    </row>
    <row r="777" spans="1:9" x14ac:dyDescent="0.25">
      <c r="A777" s="6">
        <v>768</v>
      </c>
      <c r="B777" s="6">
        <v>-0.83070517575833946</v>
      </c>
      <c r="C777" s="6">
        <v>0.42106387524033329</v>
      </c>
      <c r="D777" s="6">
        <f t="shared" si="66"/>
        <v>12.31065798305103</v>
      </c>
      <c r="E777" s="6">
        <f t="shared" si="67"/>
        <v>-0.10364796971798756</v>
      </c>
      <c r="F777" s="6">
        <f t="shared" si="68"/>
        <v>0.13817585108993002</v>
      </c>
      <c r="G777" s="6">
        <f t="shared" si="69"/>
        <v>-0.46144542548671691</v>
      </c>
      <c r="H777" s="6">
        <f t="shared" si="70"/>
        <v>0.25414948605074178</v>
      </c>
      <c r="I777" s="6">
        <f t="shared" si="71"/>
        <v>1</v>
      </c>
    </row>
    <row r="778" spans="1:9" x14ac:dyDescent="0.25">
      <c r="A778" s="6">
        <v>769</v>
      </c>
      <c r="B778" s="6">
        <v>2.3927168513182551</v>
      </c>
      <c r="C778" s="6">
        <v>0.97625659962767419</v>
      </c>
      <c r="D778" s="6">
        <f t="shared" si="66"/>
        <v>4.3501936023479217</v>
      </c>
      <c r="E778" s="6">
        <f t="shared" si="67"/>
        <v>0.53524282787203004</v>
      </c>
      <c r="F778" s="6">
        <f t="shared" si="68"/>
        <v>4.8826935508886608E-2</v>
      </c>
      <c r="G778" s="6">
        <f t="shared" si="69"/>
        <v>0.32255094895531089</v>
      </c>
      <c r="H778" s="6">
        <f t="shared" si="70"/>
        <v>0.74793470678874918</v>
      </c>
      <c r="I778" s="6">
        <f t="shared" si="71"/>
        <v>0</v>
      </c>
    </row>
    <row r="779" spans="1:9" x14ac:dyDescent="0.25">
      <c r="A779" s="6">
        <v>770</v>
      </c>
      <c r="B779" s="6">
        <v>1.7195543478010222</v>
      </c>
      <c r="C779" s="6">
        <v>0.24845118564409313</v>
      </c>
      <c r="D779" s="6">
        <f t="shared" ref="D779:D842" si="72">CHIINV(C779,$B$3+$B$4-2)</f>
        <v>14.873074389916976</v>
      </c>
      <c r="E779" s="6">
        <f t="shared" ref="E779:E842" si="73">$B$1+B779*SQRT($B$2^2*(1/$B$3+1/$B$4))</f>
        <v>0.4018202337570837</v>
      </c>
      <c r="F779" s="6">
        <f t="shared" ref="F779:F842" si="74">$B$2^2/($B$3+$B$4-2)*D779</f>
        <v>0.16693662637529397</v>
      </c>
      <c r="G779" s="6">
        <f t="shared" ref="G779:G842" si="75">E779-$B$6*SQRT(F779*(1/$B$3+1/$B$4))</f>
        <v>8.5446447174916673E-3</v>
      </c>
      <c r="H779" s="6">
        <f t="shared" ref="H779:H842" si="76">E779+$B$6*SQRT(F779*(1/$B$3+1/$B$4))</f>
        <v>0.79509582279667579</v>
      </c>
      <c r="I779" s="6">
        <f t="shared" ref="I779:I842" si="77">IF(-G779&lt;$B$7,1,0)*IF(H779&lt;$B$7,1,0)</f>
        <v>0</v>
      </c>
    </row>
    <row r="780" spans="1:9" x14ac:dyDescent="0.25">
      <c r="A780" s="6">
        <v>771</v>
      </c>
      <c r="B780" s="6">
        <v>1.4579973139916547</v>
      </c>
      <c r="C780" s="6">
        <v>0.33698538163396102</v>
      </c>
      <c r="D780" s="6">
        <f t="shared" si="72"/>
        <v>13.453093475037031</v>
      </c>
      <c r="E780" s="6">
        <f t="shared" si="73"/>
        <v>0.34997893573837557</v>
      </c>
      <c r="F780" s="6">
        <f t="shared" si="74"/>
        <v>0.15099864225493856</v>
      </c>
      <c r="G780" s="6">
        <f t="shared" si="75"/>
        <v>-2.4052147500111309E-2</v>
      </c>
      <c r="H780" s="6">
        <f t="shared" si="76"/>
        <v>0.72401001897686246</v>
      </c>
      <c r="I780" s="6">
        <f t="shared" si="77"/>
        <v>1</v>
      </c>
    </row>
    <row r="781" spans="1:9" x14ac:dyDescent="0.25">
      <c r="A781" s="6">
        <v>772</v>
      </c>
      <c r="B781" s="6">
        <v>-0.43260342863504775</v>
      </c>
      <c r="C781" s="6">
        <v>0.70097964415417946</v>
      </c>
      <c r="D781" s="6">
        <f t="shared" si="72"/>
        <v>9.022825035447072</v>
      </c>
      <c r="E781" s="6">
        <f t="shared" si="73"/>
        <v>-2.4743147263743145E-2</v>
      </c>
      <c r="F781" s="6">
        <f t="shared" si="74"/>
        <v>0.10127294009994423</v>
      </c>
      <c r="G781" s="6">
        <f t="shared" si="75"/>
        <v>-0.33105787833511424</v>
      </c>
      <c r="H781" s="6">
        <f t="shared" si="76"/>
        <v>0.28157158380762792</v>
      </c>
      <c r="I781" s="6">
        <f t="shared" si="77"/>
        <v>1</v>
      </c>
    </row>
    <row r="782" spans="1:9" x14ac:dyDescent="0.25">
      <c r="A782" s="6">
        <v>773</v>
      </c>
      <c r="B782" s="6">
        <v>1.3839076018484775</v>
      </c>
      <c r="C782" s="6">
        <v>0.18445387127292703</v>
      </c>
      <c r="D782" s="6">
        <f t="shared" si="72"/>
        <v>16.150182393961007</v>
      </c>
      <c r="E782" s="6">
        <f t="shared" si="73"/>
        <v>0.33529415822964248</v>
      </c>
      <c r="F782" s="6">
        <f t="shared" si="74"/>
        <v>0.18127099303835117</v>
      </c>
      <c r="G782" s="6">
        <f t="shared" si="75"/>
        <v>-7.4518464305006415E-2</v>
      </c>
      <c r="H782" s="6">
        <f t="shared" si="76"/>
        <v>0.74510678076429138</v>
      </c>
      <c r="I782" s="6">
        <f t="shared" si="77"/>
        <v>0</v>
      </c>
    </row>
    <row r="783" spans="1:9" x14ac:dyDescent="0.25">
      <c r="A783" s="6">
        <v>774</v>
      </c>
      <c r="B783" s="6">
        <v>-1.9879644241882488</v>
      </c>
      <c r="C783" s="6">
        <v>0.11465804010132145</v>
      </c>
      <c r="D783" s="6">
        <f t="shared" si="72"/>
        <v>18.034133305504508</v>
      </c>
      <c r="E783" s="6">
        <f t="shared" si="73"/>
        <v>-0.33301982299602578</v>
      </c>
      <c r="F783" s="6">
        <f t="shared" si="74"/>
        <v>0.20241661506542474</v>
      </c>
      <c r="G783" s="6">
        <f t="shared" si="75"/>
        <v>-0.76607601524338542</v>
      </c>
      <c r="H783" s="6">
        <f t="shared" si="76"/>
        <v>0.10003636925133391</v>
      </c>
      <c r="I783" s="6">
        <f t="shared" si="77"/>
        <v>0</v>
      </c>
    </row>
    <row r="784" spans="1:9" x14ac:dyDescent="0.25">
      <c r="A784" s="6">
        <v>775</v>
      </c>
      <c r="B784" s="6">
        <v>1.0553435458859894</v>
      </c>
      <c r="C784" s="6">
        <v>0.36127811517685476</v>
      </c>
      <c r="D784" s="6">
        <f t="shared" si="72"/>
        <v>13.107467824147548</v>
      </c>
      <c r="E784" s="6">
        <f t="shared" si="73"/>
        <v>0.27017189064879332</v>
      </c>
      <c r="F784" s="6">
        <f t="shared" si="74"/>
        <v>0.14711931114721744</v>
      </c>
      <c r="G784" s="6">
        <f t="shared" si="75"/>
        <v>-9.9023283226203906E-2</v>
      </c>
      <c r="H784" s="6">
        <f t="shared" si="76"/>
        <v>0.63936706452379055</v>
      </c>
      <c r="I784" s="6">
        <f t="shared" si="77"/>
        <v>1</v>
      </c>
    </row>
    <row r="785" spans="1:9" x14ac:dyDescent="0.25">
      <c r="A785" s="6">
        <v>776</v>
      </c>
      <c r="B785" s="6">
        <v>-0.7557787284895312</v>
      </c>
      <c r="C785" s="6">
        <v>0.47209082308420058</v>
      </c>
      <c r="D785" s="6">
        <f t="shared" si="72"/>
        <v>11.675367266291465</v>
      </c>
      <c r="E785" s="6">
        <f t="shared" si="73"/>
        <v>-8.8797349087474081E-2</v>
      </c>
      <c r="F785" s="6">
        <f t="shared" si="74"/>
        <v>0.1310452951441276</v>
      </c>
      <c r="G785" s="6">
        <f t="shared" si="75"/>
        <v>-0.43724046648250292</v>
      </c>
      <c r="H785" s="6">
        <f t="shared" si="76"/>
        <v>0.2596457683075547</v>
      </c>
      <c r="I785" s="6">
        <f t="shared" si="77"/>
        <v>1</v>
      </c>
    </row>
    <row r="786" spans="1:9" x14ac:dyDescent="0.25">
      <c r="A786" s="6">
        <v>777</v>
      </c>
      <c r="B786" s="6">
        <v>-1.4359875422087498</v>
      </c>
      <c r="C786" s="6">
        <v>0.20062868129520553</v>
      </c>
      <c r="D786" s="6">
        <f t="shared" si="72"/>
        <v>15.798747056729697</v>
      </c>
      <c r="E786" s="6">
        <f t="shared" si="73"/>
        <v>-0.22361654057850028</v>
      </c>
      <c r="F786" s="6">
        <f t="shared" si="74"/>
        <v>0.17732645352698886</v>
      </c>
      <c r="G786" s="6">
        <f t="shared" si="75"/>
        <v>-0.62894578405184021</v>
      </c>
      <c r="H786" s="6">
        <f t="shared" si="76"/>
        <v>0.18171270289483971</v>
      </c>
      <c r="I786" s="6">
        <f t="shared" si="77"/>
        <v>1</v>
      </c>
    </row>
    <row r="787" spans="1:9" x14ac:dyDescent="0.25">
      <c r="A787" s="6">
        <v>778</v>
      </c>
      <c r="B787" s="6">
        <v>-4.9399204726796597E-2</v>
      </c>
      <c r="C787" s="6">
        <v>0.49375896481215859</v>
      </c>
      <c r="D787" s="6">
        <f t="shared" si="72"/>
        <v>11.414620717066882</v>
      </c>
      <c r="E787" s="6">
        <f t="shared" si="73"/>
        <v>5.1208946565759222E-2</v>
      </c>
      <c r="F787" s="6">
        <f t="shared" si="74"/>
        <v>0.12811865414675178</v>
      </c>
      <c r="G787" s="6">
        <f t="shared" si="75"/>
        <v>-0.29332130229475295</v>
      </c>
      <c r="H787" s="6">
        <f t="shared" si="76"/>
        <v>0.39573919542627145</v>
      </c>
      <c r="I787" s="6">
        <f t="shared" si="77"/>
        <v>1</v>
      </c>
    </row>
    <row r="788" spans="1:9" x14ac:dyDescent="0.25">
      <c r="A788" s="6">
        <v>779</v>
      </c>
      <c r="B788" s="6">
        <v>-0.34139020499424078</v>
      </c>
      <c r="C788" s="6">
        <v>0.69325846125675217</v>
      </c>
      <c r="D788" s="6">
        <f t="shared" si="72"/>
        <v>9.1128971427570331</v>
      </c>
      <c r="E788" s="6">
        <f t="shared" si="73"/>
        <v>-6.664444347053336E-3</v>
      </c>
      <c r="F788" s="6">
        <f t="shared" si="74"/>
        <v>0.10228391693840018</v>
      </c>
      <c r="G788" s="6">
        <f t="shared" si="75"/>
        <v>-0.31450430186771788</v>
      </c>
      <c r="H788" s="6">
        <f t="shared" si="76"/>
        <v>0.30117541317361124</v>
      </c>
      <c r="I788" s="6">
        <f t="shared" si="77"/>
        <v>1</v>
      </c>
    </row>
    <row r="789" spans="1:9" x14ac:dyDescent="0.25">
      <c r="A789" s="6">
        <v>780</v>
      </c>
      <c r="B789" s="6">
        <v>2.6548514142632484</v>
      </c>
      <c r="C789" s="6">
        <v>0.81270790734580522</v>
      </c>
      <c r="D789" s="6">
        <f t="shared" si="72"/>
        <v>7.6384499450435657</v>
      </c>
      <c r="E789" s="6">
        <f t="shared" si="73"/>
        <v>0.58719859369761918</v>
      </c>
      <c r="F789" s="6">
        <f t="shared" si="74"/>
        <v>8.5734598720664412E-2</v>
      </c>
      <c r="G789" s="6">
        <f t="shared" si="75"/>
        <v>0.30536079789535103</v>
      </c>
      <c r="H789" s="6">
        <f t="shared" si="76"/>
        <v>0.86903638949988737</v>
      </c>
      <c r="I789" s="6">
        <f t="shared" si="77"/>
        <v>0</v>
      </c>
    </row>
    <row r="790" spans="1:9" x14ac:dyDescent="0.25">
      <c r="A790" s="6">
        <v>781</v>
      </c>
      <c r="B790" s="6">
        <v>1.9647814042400569</v>
      </c>
      <c r="C790" s="6">
        <v>0.93676564836573384</v>
      </c>
      <c r="D790" s="6">
        <f t="shared" si="72"/>
        <v>5.5566102089581619</v>
      </c>
      <c r="E790" s="6">
        <f t="shared" si="73"/>
        <v>0.45042488693713234</v>
      </c>
      <c r="F790" s="6">
        <f t="shared" si="74"/>
        <v>6.2367856036197163E-2</v>
      </c>
      <c r="G790" s="6">
        <f t="shared" si="75"/>
        <v>0.21004308776534264</v>
      </c>
      <c r="H790" s="6">
        <f t="shared" si="76"/>
        <v>0.69080668610892204</v>
      </c>
      <c r="I790" s="6">
        <f t="shared" si="77"/>
        <v>1</v>
      </c>
    </row>
    <row r="791" spans="1:9" x14ac:dyDescent="0.25">
      <c r="A791" s="6">
        <v>782</v>
      </c>
      <c r="B791" s="6">
        <v>0.63559468799212482</v>
      </c>
      <c r="C791" s="6">
        <v>0.70873134556108275</v>
      </c>
      <c r="D791" s="6">
        <f t="shared" si="72"/>
        <v>8.9319526188172542</v>
      </c>
      <c r="E791" s="6">
        <f t="shared" si="73"/>
        <v>0.18697655340946701</v>
      </c>
      <c r="F791" s="6">
        <f t="shared" si="74"/>
        <v>0.10025298052298977</v>
      </c>
      <c r="G791" s="6">
        <f t="shared" si="75"/>
        <v>-0.1177917661646542</v>
      </c>
      <c r="H791" s="6">
        <f t="shared" si="76"/>
        <v>0.49174487298358821</v>
      </c>
      <c r="I791" s="6">
        <f t="shared" si="77"/>
        <v>1</v>
      </c>
    </row>
    <row r="792" spans="1:9" x14ac:dyDescent="0.25">
      <c r="A792" s="6">
        <v>783</v>
      </c>
      <c r="B792" s="6">
        <v>1.5413434084621258</v>
      </c>
      <c r="C792" s="6">
        <v>0.68648335215308087</v>
      </c>
      <c r="D792" s="6">
        <f t="shared" si="72"/>
        <v>9.1916072281301542</v>
      </c>
      <c r="E792" s="6">
        <f t="shared" si="73"/>
        <v>0.36649835278180415</v>
      </c>
      <c r="F792" s="6">
        <f t="shared" si="74"/>
        <v>0.10316736549580187</v>
      </c>
      <c r="G792" s="6">
        <f t="shared" si="75"/>
        <v>5.7331913513606558E-2</v>
      </c>
      <c r="H792" s="6">
        <f t="shared" si="76"/>
        <v>0.67566479205000174</v>
      </c>
      <c r="I792" s="6">
        <f t="shared" si="77"/>
        <v>1</v>
      </c>
    </row>
    <row r="793" spans="1:9" x14ac:dyDescent="0.25">
      <c r="A793" s="6">
        <v>784</v>
      </c>
      <c r="B793" s="6">
        <v>0.28219346859259531</v>
      </c>
      <c r="C793" s="6">
        <v>0.19385357219153418</v>
      </c>
      <c r="D793" s="6">
        <f t="shared" si="72"/>
        <v>15.943154825297803</v>
      </c>
      <c r="E793" s="6">
        <f t="shared" si="73"/>
        <v>0.11693149414174825</v>
      </c>
      <c r="F793" s="6">
        <f t="shared" si="74"/>
        <v>0.17894729835537801</v>
      </c>
      <c r="G793" s="6">
        <f t="shared" si="75"/>
        <v>-0.29024598278021652</v>
      </c>
      <c r="H793" s="6">
        <f t="shared" si="76"/>
        <v>0.52410897106371301</v>
      </c>
      <c r="I793" s="6">
        <f t="shared" si="77"/>
        <v>1</v>
      </c>
    </row>
    <row r="794" spans="1:9" x14ac:dyDescent="0.25">
      <c r="A794" s="6">
        <v>785</v>
      </c>
      <c r="B794" s="6">
        <v>-1.6143621905939654</v>
      </c>
      <c r="C794" s="6">
        <v>0.88451796014282658</v>
      </c>
      <c r="D794" s="6">
        <f t="shared" si="72"/>
        <v>6.5726159454316235</v>
      </c>
      <c r="E794" s="6">
        <f t="shared" si="73"/>
        <v>-0.25897086912108469</v>
      </c>
      <c r="F794" s="6">
        <f t="shared" si="74"/>
        <v>7.3771589089520001E-2</v>
      </c>
      <c r="G794" s="6">
        <f t="shared" si="75"/>
        <v>-0.52040708164361249</v>
      </c>
      <c r="H794" s="6">
        <f t="shared" si="76"/>
        <v>2.4653434014431097E-3</v>
      </c>
      <c r="I794" s="6">
        <f t="shared" si="77"/>
        <v>1</v>
      </c>
    </row>
    <row r="795" spans="1:9" x14ac:dyDescent="0.25">
      <c r="A795" s="6">
        <v>786</v>
      </c>
      <c r="B795" s="6">
        <v>2.1979212760925293</v>
      </c>
      <c r="C795" s="6">
        <v>7.0162053285317549E-2</v>
      </c>
      <c r="D795" s="6">
        <f t="shared" si="72"/>
        <v>19.840597086427579</v>
      </c>
      <c r="E795" s="6">
        <f t="shared" si="73"/>
        <v>0.49663382806450562</v>
      </c>
      <c r="F795" s="6">
        <f t="shared" si="74"/>
        <v>0.2226925150811537</v>
      </c>
      <c r="G795" s="6">
        <f t="shared" si="75"/>
        <v>4.2405742228484311E-2</v>
      </c>
      <c r="H795" s="6">
        <f t="shared" si="76"/>
        <v>0.95086191390052699</v>
      </c>
      <c r="I795" s="6">
        <f t="shared" si="77"/>
        <v>0</v>
      </c>
    </row>
    <row r="796" spans="1:9" x14ac:dyDescent="0.25">
      <c r="A796" s="6">
        <v>787</v>
      </c>
      <c r="B796" s="6">
        <v>2.3169195628724992</v>
      </c>
      <c r="C796" s="6">
        <v>0.55238502151554913</v>
      </c>
      <c r="D796" s="6">
        <f t="shared" si="72"/>
        <v>10.727731300391913</v>
      </c>
      <c r="E796" s="6">
        <f t="shared" si="73"/>
        <v>0.520219604209881</v>
      </c>
      <c r="F796" s="6">
        <f t="shared" si="74"/>
        <v>0.12040895009320721</v>
      </c>
      <c r="G796" s="6">
        <f t="shared" si="75"/>
        <v>0.18621645727306124</v>
      </c>
      <c r="H796" s="6">
        <f t="shared" si="76"/>
        <v>0.85422275114670077</v>
      </c>
      <c r="I796" s="6">
        <f t="shared" si="77"/>
        <v>0</v>
      </c>
    </row>
    <row r="797" spans="1:9" x14ac:dyDescent="0.25">
      <c r="A797" s="6">
        <v>788</v>
      </c>
      <c r="B797" s="6">
        <v>-0.43000000005122274</v>
      </c>
      <c r="C797" s="6">
        <v>5.2186651203955201E-2</v>
      </c>
      <c r="D797" s="6">
        <f t="shared" si="72"/>
        <v>20.87860174169365</v>
      </c>
      <c r="E797" s="6">
        <f t="shared" si="73"/>
        <v>-2.4227140811464515E-2</v>
      </c>
      <c r="F797" s="6">
        <f t="shared" si="74"/>
        <v>0.23434316583224801</v>
      </c>
      <c r="G797" s="6">
        <f t="shared" si="75"/>
        <v>-0.49018572849289999</v>
      </c>
      <c r="H797" s="6">
        <f t="shared" si="76"/>
        <v>0.44173144686997101</v>
      </c>
      <c r="I797" s="6">
        <f t="shared" si="77"/>
        <v>1</v>
      </c>
    </row>
    <row r="798" spans="1:9" x14ac:dyDescent="0.25">
      <c r="A798" s="6">
        <v>789</v>
      </c>
      <c r="B798" s="6">
        <v>-0.11781139619415626</v>
      </c>
      <c r="C798" s="6">
        <v>2.1668141727958008E-2</v>
      </c>
      <c r="D798" s="6">
        <f t="shared" si="72"/>
        <v>23.797744689535886</v>
      </c>
      <c r="E798" s="6">
        <f t="shared" si="73"/>
        <v>3.7649468717584858E-2</v>
      </c>
      <c r="F798" s="6">
        <f t="shared" si="74"/>
        <v>0.26710786954074162</v>
      </c>
      <c r="G798" s="6">
        <f t="shared" si="75"/>
        <v>-0.45981780500507113</v>
      </c>
      <c r="H798" s="6">
        <f t="shared" si="76"/>
        <v>0.53511674244024088</v>
      </c>
      <c r="I798" s="6">
        <f t="shared" si="77"/>
        <v>1</v>
      </c>
    </row>
    <row r="799" spans="1:9" x14ac:dyDescent="0.25">
      <c r="A799" s="6">
        <v>790</v>
      </c>
      <c r="B799" s="6">
        <v>-1.893454282253515E-2</v>
      </c>
      <c r="C799" s="6">
        <v>0.28202154606769003</v>
      </c>
      <c r="D799" s="6">
        <f t="shared" si="72"/>
        <v>14.299034063956201</v>
      </c>
      <c r="E799" s="6">
        <f t="shared" si="73"/>
        <v>5.7247123378733313E-2</v>
      </c>
      <c r="F799" s="6">
        <f t="shared" si="74"/>
        <v>0.16049354992001641</v>
      </c>
      <c r="G799" s="6">
        <f t="shared" si="75"/>
        <v>-0.32836436617611203</v>
      </c>
      <c r="H799" s="6">
        <f t="shared" si="76"/>
        <v>0.4428586129335787</v>
      </c>
      <c r="I799" s="6">
        <f t="shared" si="77"/>
        <v>1</v>
      </c>
    </row>
    <row r="800" spans="1:9" x14ac:dyDescent="0.25">
      <c r="A800" s="6">
        <v>791</v>
      </c>
      <c r="B800" s="6">
        <v>-1.1375277608749457</v>
      </c>
      <c r="C800" s="6">
        <v>0.76747947630237734</v>
      </c>
      <c r="D800" s="6">
        <f t="shared" si="72"/>
        <v>8.2228801926742623</v>
      </c>
      <c r="E800" s="6">
        <f t="shared" si="73"/>
        <v>-0.16446102009648883</v>
      </c>
      <c r="F800" s="6">
        <f t="shared" si="74"/>
        <v>9.2294292522591984E-2</v>
      </c>
      <c r="G800" s="6">
        <f t="shared" si="75"/>
        <v>-0.45688204602804811</v>
      </c>
      <c r="H800" s="6">
        <f t="shared" si="76"/>
        <v>0.12796000583507045</v>
      </c>
      <c r="I800" s="6">
        <f t="shared" si="77"/>
        <v>1</v>
      </c>
    </row>
    <row r="801" spans="1:9" x14ac:dyDescent="0.25">
      <c r="A801" s="6">
        <v>792</v>
      </c>
      <c r="B801" s="6">
        <v>0.31049125936988275</v>
      </c>
      <c r="C801" s="6">
        <v>0.69283120212408822</v>
      </c>
      <c r="D801" s="6">
        <f t="shared" si="72"/>
        <v>9.1178694534488383</v>
      </c>
      <c r="E801" s="6">
        <f t="shared" si="73"/>
        <v>0.12254019134858998</v>
      </c>
      <c r="F801" s="6">
        <f t="shared" si="74"/>
        <v>0.10233972656796422</v>
      </c>
      <c r="G801" s="6">
        <f t="shared" si="75"/>
        <v>-0.18538363873593486</v>
      </c>
      <c r="H801" s="6">
        <f t="shared" si="76"/>
        <v>0.4304640214331148</v>
      </c>
      <c r="I801" s="6">
        <f t="shared" si="77"/>
        <v>1</v>
      </c>
    </row>
    <row r="802" spans="1:9" x14ac:dyDescent="0.25">
      <c r="A802" s="6">
        <v>793</v>
      </c>
      <c r="B802" s="6">
        <v>-9.9344106274656951E-2</v>
      </c>
      <c r="C802" s="6">
        <v>0.72823267311624496</v>
      </c>
      <c r="D802" s="6">
        <f t="shared" si="72"/>
        <v>8.7010222341314751</v>
      </c>
      <c r="E802" s="6">
        <f t="shared" si="73"/>
        <v>4.1309734573835591E-2</v>
      </c>
      <c r="F802" s="6">
        <f t="shared" si="74"/>
        <v>9.7660998641077856E-2</v>
      </c>
      <c r="G802" s="6">
        <f t="shared" si="75"/>
        <v>-0.25949298218661931</v>
      </c>
      <c r="H802" s="6">
        <f t="shared" si="76"/>
        <v>0.34211245133429047</v>
      </c>
      <c r="I802" s="6">
        <f t="shared" si="77"/>
        <v>1</v>
      </c>
    </row>
    <row r="803" spans="1:9" x14ac:dyDescent="0.25">
      <c r="A803" s="6">
        <v>794</v>
      </c>
      <c r="B803" s="6">
        <v>1.3933367881691083</v>
      </c>
      <c r="C803" s="6">
        <v>0.81817072054200868</v>
      </c>
      <c r="D803" s="6">
        <f t="shared" si="72"/>
        <v>7.5645007224945529</v>
      </c>
      <c r="E803" s="6">
        <f t="shared" si="73"/>
        <v>0.33716304797427088</v>
      </c>
      <c r="F803" s="6">
        <f t="shared" si="74"/>
        <v>8.4904586484339073E-2</v>
      </c>
      <c r="G803" s="6">
        <f t="shared" si="75"/>
        <v>5.6692831637335239E-2</v>
      </c>
      <c r="H803" s="6">
        <f t="shared" si="76"/>
        <v>0.61763326431120658</v>
      </c>
      <c r="I803" s="6">
        <f t="shared" si="77"/>
        <v>1</v>
      </c>
    </row>
    <row r="804" spans="1:9" x14ac:dyDescent="0.25">
      <c r="A804" s="6">
        <v>795</v>
      </c>
      <c r="B804" s="6">
        <v>-0.48582023737253621</v>
      </c>
      <c r="C804" s="6">
        <v>0.56880397961363571</v>
      </c>
      <c r="D804" s="6">
        <f t="shared" si="72"/>
        <v>10.538764475750808</v>
      </c>
      <c r="E804" s="6">
        <f t="shared" si="73"/>
        <v>-3.5290859941106922E-2</v>
      </c>
      <c r="F804" s="6">
        <f t="shared" si="74"/>
        <v>0.11828797070620006</v>
      </c>
      <c r="G804" s="6">
        <f t="shared" si="75"/>
        <v>-0.36633923809609453</v>
      </c>
      <c r="H804" s="6">
        <f t="shared" si="76"/>
        <v>0.29575751821388069</v>
      </c>
      <c r="I804" s="6">
        <f t="shared" si="77"/>
        <v>1</v>
      </c>
    </row>
    <row r="805" spans="1:9" x14ac:dyDescent="0.25">
      <c r="A805" s="6">
        <v>796</v>
      </c>
      <c r="B805" s="6">
        <v>-0.66070015236618929</v>
      </c>
      <c r="C805" s="6">
        <v>0.92873928037354658</v>
      </c>
      <c r="D805" s="6">
        <f t="shared" si="72"/>
        <v>5.7373404452557901</v>
      </c>
      <c r="E805" s="6">
        <f t="shared" si="73"/>
        <v>-6.9952523053864013E-2</v>
      </c>
      <c r="F805" s="6">
        <f t="shared" si="74"/>
        <v>6.4396387269254771E-2</v>
      </c>
      <c r="G805" s="6">
        <f t="shared" si="75"/>
        <v>-0.31421228283780478</v>
      </c>
      <c r="H805" s="6">
        <f t="shared" si="76"/>
        <v>0.17430723673007673</v>
      </c>
      <c r="I805" s="6">
        <f t="shared" si="77"/>
        <v>1</v>
      </c>
    </row>
    <row r="806" spans="1:9" x14ac:dyDescent="0.25">
      <c r="A806" s="6">
        <v>797</v>
      </c>
      <c r="B806" s="6">
        <v>-0.66775783125194721</v>
      </c>
      <c r="C806" s="6">
        <v>0.49342326120792263</v>
      </c>
      <c r="D806" s="6">
        <f t="shared" si="72"/>
        <v>11.418626774207212</v>
      </c>
      <c r="E806" s="6">
        <f t="shared" si="73"/>
        <v>-7.1351373733228973E-2</v>
      </c>
      <c r="F806" s="6">
        <f t="shared" si="74"/>
        <v>0.12816361846593294</v>
      </c>
      <c r="G806" s="6">
        <f t="shared" si="75"/>
        <v>-0.41594207518432968</v>
      </c>
      <c r="H806" s="6">
        <f t="shared" si="76"/>
        <v>0.27323932771787174</v>
      </c>
      <c r="I806" s="6">
        <f t="shared" si="77"/>
        <v>1</v>
      </c>
    </row>
    <row r="807" spans="1:9" x14ac:dyDescent="0.25">
      <c r="A807" s="6">
        <v>798</v>
      </c>
      <c r="B807" s="6">
        <v>0.51268330025777686</v>
      </c>
      <c r="C807" s="6">
        <v>0.9260231330301828</v>
      </c>
      <c r="D807" s="6">
        <f t="shared" si="72"/>
        <v>5.7958089099807557</v>
      </c>
      <c r="E807" s="6">
        <f t="shared" si="73"/>
        <v>0.16261519027337412</v>
      </c>
      <c r="F807" s="6">
        <f t="shared" si="74"/>
        <v>6.5052642189699833E-2</v>
      </c>
      <c r="G807" s="6">
        <f t="shared" si="75"/>
        <v>-8.288602383217164E-2</v>
      </c>
      <c r="H807" s="6">
        <f t="shared" si="76"/>
        <v>0.40811640437891988</v>
      </c>
      <c r="I807" s="6">
        <f t="shared" si="77"/>
        <v>1</v>
      </c>
    </row>
    <row r="808" spans="1:9" x14ac:dyDescent="0.25">
      <c r="A808" s="6">
        <v>799</v>
      </c>
      <c r="B808" s="6">
        <v>1.0792746252263896</v>
      </c>
      <c r="C808" s="6">
        <v>0.56810205389568769</v>
      </c>
      <c r="D808" s="6">
        <f t="shared" si="72"/>
        <v>10.546822200815976</v>
      </c>
      <c r="E808" s="6">
        <f t="shared" si="73"/>
        <v>0.27491509406384368</v>
      </c>
      <c r="F808" s="6">
        <f t="shared" si="74"/>
        <v>0.11837841128380859</v>
      </c>
      <c r="G808" s="6">
        <f t="shared" si="75"/>
        <v>-5.6259816339632285E-2</v>
      </c>
      <c r="H808" s="6">
        <f t="shared" si="76"/>
        <v>0.60609000446731964</v>
      </c>
      <c r="I808" s="6">
        <f t="shared" si="77"/>
        <v>1</v>
      </c>
    </row>
    <row r="809" spans="1:9" x14ac:dyDescent="0.25">
      <c r="A809" s="6">
        <v>800</v>
      </c>
      <c r="B809" s="6">
        <v>1.8055652617476881</v>
      </c>
      <c r="C809" s="6">
        <v>0.36259041108432266</v>
      </c>
      <c r="D809" s="6">
        <f t="shared" si="72"/>
        <v>13.089204493429694</v>
      </c>
      <c r="E809" s="6">
        <f t="shared" si="73"/>
        <v>0.41886782509053028</v>
      </c>
      <c r="F809" s="6">
        <f t="shared" si="74"/>
        <v>0.146914322001296</v>
      </c>
      <c r="G809" s="6">
        <f t="shared" si="75"/>
        <v>4.9929950491041653E-2</v>
      </c>
      <c r="H809" s="6">
        <f t="shared" si="76"/>
        <v>0.7878056996900189</v>
      </c>
      <c r="I809" s="6">
        <f t="shared" si="77"/>
        <v>0</v>
      </c>
    </row>
    <row r="810" spans="1:9" x14ac:dyDescent="0.25">
      <c r="A810" s="6">
        <v>801</v>
      </c>
      <c r="B810" s="6">
        <v>-1.1900783647433855</v>
      </c>
      <c r="C810" s="6">
        <v>0.69536423841059603</v>
      </c>
      <c r="D810" s="6">
        <f t="shared" si="72"/>
        <v>9.0883730157052742</v>
      </c>
      <c r="E810" s="6">
        <f t="shared" si="73"/>
        <v>-0.17487668920134811</v>
      </c>
      <c r="F810" s="6">
        <f t="shared" si="74"/>
        <v>0.10200865609269398</v>
      </c>
      <c r="G810" s="6">
        <f t="shared" si="75"/>
        <v>-0.48230204682657518</v>
      </c>
      <c r="H810" s="6">
        <f t="shared" si="76"/>
        <v>0.132548668423879</v>
      </c>
      <c r="I810" s="6">
        <f t="shared" si="77"/>
        <v>1</v>
      </c>
    </row>
    <row r="811" spans="1:9" x14ac:dyDescent="0.25">
      <c r="A811" s="6">
        <v>802</v>
      </c>
      <c r="B811" s="6">
        <v>2.4578548618592322</v>
      </c>
      <c r="C811" s="6">
        <v>0.413251136814478</v>
      </c>
      <c r="D811" s="6">
        <f t="shared" si="72"/>
        <v>12.411131932242302</v>
      </c>
      <c r="E811" s="6">
        <f t="shared" si="73"/>
        <v>0.54815335437410728</v>
      </c>
      <c r="F811" s="6">
        <f t="shared" si="74"/>
        <v>0.13930357906848195</v>
      </c>
      <c r="G811" s="6">
        <f t="shared" si="75"/>
        <v>0.18889877621706347</v>
      </c>
      <c r="H811" s="6">
        <f t="shared" si="76"/>
        <v>0.90740793253115104</v>
      </c>
      <c r="I811" s="6">
        <f t="shared" si="77"/>
        <v>0</v>
      </c>
    </row>
    <row r="812" spans="1:9" x14ac:dyDescent="0.25">
      <c r="A812" s="6">
        <v>803</v>
      </c>
      <c r="B812" s="6">
        <v>0.41953512663894799</v>
      </c>
      <c r="C812" s="6">
        <v>1.6754661702322458E-2</v>
      </c>
      <c r="D812" s="6">
        <f t="shared" si="72"/>
        <v>24.615328306177364</v>
      </c>
      <c r="E812" s="6">
        <f t="shared" si="73"/>
        <v>0.1441529751375672</v>
      </c>
      <c r="F812" s="6">
        <f t="shared" si="74"/>
        <v>0.27628449618589362</v>
      </c>
      <c r="G812" s="6">
        <f t="shared" si="75"/>
        <v>-0.36178750831550954</v>
      </c>
      <c r="H812" s="6">
        <f t="shared" si="76"/>
        <v>0.65009345859064394</v>
      </c>
      <c r="I812" s="6">
        <f t="shared" si="77"/>
        <v>1</v>
      </c>
    </row>
    <row r="813" spans="1:9" x14ac:dyDescent="0.25">
      <c r="A813" s="6">
        <v>804</v>
      </c>
      <c r="B813" s="6">
        <v>-0.34171421248174738</v>
      </c>
      <c r="C813" s="6">
        <v>0.71739860225226604</v>
      </c>
      <c r="D813" s="6">
        <f t="shared" si="72"/>
        <v>8.8297567400034342</v>
      </c>
      <c r="E813" s="6">
        <f t="shared" si="73"/>
        <v>-6.7286634906775361E-3</v>
      </c>
      <c r="F813" s="6">
        <f t="shared" si="74"/>
        <v>9.910592546286022E-2</v>
      </c>
      <c r="G813" s="6">
        <f t="shared" si="75"/>
        <v>-0.30974844771202575</v>
      </c>
      <c r="H813" s="6">
        <f t="shared" si="76"/>
        <v>0.29629112073067071</v>
      </c>
      <c r="I813" s="6">
        <f t="shared" si="77"/>
        <v>1</v>
      </c>
    </row>
    <row r="814" spans="1:9" x14ac:dyDescent="0.25">
      <c r="A814" s="6">
        <v>805</v>
      </c>
      <c r="B814" s="6">
        <v>0.85173724073683843</v>
      </c>
      <c r="C814" s="6">
        <v>0.23383281960509048</v>
      </c>
      <c r="D814" s="6">
        <f t="shared" si="72"/>
        <v>15.140684970466094</v>
      </c>
      <c r="E814" s="6">
        <f t="shared" si="73"/>
        <v>0.22981658079534775</v>
      </c>
      <c r="F814" s="6">
        <f t="shared" si="74"/>
        <v>0.169940309832259</v>
      </c>
      <c r="G814" s="6">
        <f t="shared" si="75"/>
        <v>-0.16698132991965428</v>
      </c>
      <c r="H814" s="6">
        <f t="shared" si="76"/>
        <v>0.62661449151034976</v>
      </c>
      <c r="I814" s="6">
        <f t="shared" si="77"/>
        <v>1</v>
      </c>
    </row>
    <row r="815" spans="1:9" x14ac:dyDescent="0.25">
      <c r="A815" s="6">
        <v>806</v>
      </c>
      <c r="B815" s="6">
        <v>-0.53841745284444187</v>
      </c>
      <c r="C815" s="6">
        <v>0.87392803735465563</v>
      </c>
      <c r="D815" s="6">
        <f t="shared" si="72"/>
        <v>6.7460691108346404</v>
      </c>
      <c r="E815" s="6">
        <f t="shared" si="73"/>
        <v>-4.571576758943495E-2</v>
      </c>
      <c r="F815" s="6">
        <f t="shared" si="74"/>
        <v>7.5718441872433914E-2</v>
      </c>
      <c r="G815" s="6">
        <f t="shared" si="75"/>
        <v>-0.31057920324385746</v>
      </c>
      <c r="H815" s="6">
        <f t="shared" si="76"/>
        <v>0.21914766806498753</v>
      </c>
      <c r="I815" s="6">
        <f t="shared" si="77"/>
        <v>1</v>
      </c>
    </row>
    <row r="816" spans="1:9" x14ac:dyDescent="0.25">
      <c r="A816" s="6">
        <v>807</v>
      </c>
      <c r="B816" s="6">
        <v>0.19683284335769713</v>
      </c>
      <c r="C816" s="6">
        <v>0.75206762901699886</v>
      </c>
      <c r="D816" s="6">
        <f t="shared" si="72"/>
        <v>8.4131596307494085</v>
      </c>
      <c r="E816" s="6">
        <f t="shared" si="73"/>
        <v>0.10001279175620709</v>
      </c>
      <c r="F816" s="6">
        <f t="shared" si="74"/>
        <v>9.443000479216726E-2</v>
      </c>
      <c r="G816" s="6">
        <f t="shared" si="75"/>
        <v>-0.19577223120902376</v>
      </c>
      <c r="H816" s="6">
        <f t="shared" si="76"/>
        <v>0.39579781472143793</v>
      </c>
      <c r="I816" s="6">
        <f t="shared" si="77"/>
        <v>1</v>
      </c>
    </row>
    <row r="817" spans="1:9" x14ac:dyDescent="0.25">
      <c r="A817" s="6">
        <v>808</v>
      </c>
      <c r="B817" s="6">
        <v>-0.11796601029345766</v>
      </c>
      <c r="C817" s="6">
        <v>0.12228766747032074</v>
      </c>
      <c r="D817" s="6">
        <f t="shared" si="72"/>
        <v>17.787785179386212</v>
      </c>
      <c r="E817" s="6">
        <f t="shared" si="73"/>
        <v>3.761882379290804E-2</v>
      </c>
      <c r="F817" s="6">
        <f t="shared" si="74"/>
        <v>0.19965158316886247</v>
      </c>
      <c r="G817" s="6">
        <f t="shared" si="75"/>
        <v>-0.39246940173199796</v>
      </c>
      <c r="H817" s="6">
        <f t="shared" si="76"/>
        <v>0.46770704931781404</v>
      </c>
      <c r="I817" s="6">
        <f t="shared" si="77"/>
        <v>1</v>
      </c>
    </row>
    <row r="818" spans="1:9" x14ac:dyDescent="0.25">
      <c r="A818" s="6">
        <v>809</v>
      </c>
      <c r="B818" s="6">
        <v>-1.0502822078706231</v>
      </c>
      <c r="C818" s="6">
        <v>0.29801324503311261</v>
      </c>
      <c r="D818" s="6">
        <f t="shared" si="72"/>
        <v>14.042331338584189</v>
      </c>
      <c r="E818" s="6">
        <f t="shared" si="73"/>
        <v>-0.14716872002628481</v>
      </c>
      <c r="F818" s="6">
        <f t="shared" si="74"/>
        <v>0.15761229713854716</v>
      </c>
      <c r="G818" s="6">
        <f t="shared" si="75"/>
        <v>-0.52930319777049073</v>
      </c>
      <c r="H818" s="6">
        <f t="shared" si="76"/>
        <v>0.23496575771792114</v>
      </c>
      <c r="I818" s="6">
        <f t="shared" si="77"/>
        <v>1</v>
      </c>
    </row>
    <row r="819" spans="1:9" x14ac:dyDescent="0.25">
      <c r="A819" s="6">
        <v>810</v>
      </c>
      <c r="B819" s="6">
        <v>-1.0814687811944168</v>
      </c>
      <c r="C819" s="6">
        <v>0.51054414502395706</v>
      </c>
      <c r="D819" s="6">
        <f t="shared" si="72"/>
        <v>11.215524553133108</v>
      </c>
      <c r="E819" s="6">
        <f t="shared" si="73"/>
        <v>-0.15334998159786017</v>
      </c>
      <c r="F819" s="6">
        <f t="shared" si="74"/>
        <v>0.12588398221141212</v>
      </c>
      <c r="G819" s="6">
        <f t="shared" si="75"/>
        <v>-0.49486232909825634</v>
      </c>
      <c r="H819" s="6">
        <f t="shared" si="76"/>
        <v>0.18816236590253599</v>
      </c>
      <c r="I819" s="6">
        <f t="shared" si="77"/>
        <v>1</v>
      </c>
    </row>
    <row r="820" spans="1:9" x14ac:dyDescent="0.25">
      <c r="A820" s="6">
        <v>811</v>
      </c>
      <c r="B820" s="6">
        <v>-0.39600877244083676</v>
      </c>
      <c r="C820" s="6">
        <v>0.35657826471755122</v>
      </c>
      <c r="D820" s="6">
        <f t="shared" si="72"/>
        <v>13.173203593228351</v>
      </c>
      <c r="E820" s="6">
        <f t="shared" si="73"/>
        <v>-1.7489989319464952E-2</v>
      </c>
      <c r="F820" s="6">
        <f t="shared" si="74"/>
        <v>0.14785713489736113</v>
      </c>
      <c r="G820" s="6">
        <f t="shared" si="75"/>
        <v>-0.38760978786536365</v>
      </c>
      <c r="H820" s="6">
        <f t="shared" si="76"/>
        <v>0.35262980922643378</v>
      </c>
      <c r="I820" s="6">
        <f t="shared" si="77"/>
        <v>1</v>
      </c>
    </row>
    <row r="821" spans="1:9" x14ac:dyDescent="0.25">
      <c r="A821" s="6">
        <v>812</v>
      </c>
      <c r="B821" s="6">
        <v>-0.12914370017824695</v>
      </c>
      <c r="C821" s="6">
        <v>0.75972777489547405</v>
      </c>
      <c r="D821" s="6">
        <f t="shared" si="72"/>
        <v>8.3190425578925797</v>
      </c>
      <c r="E821" s="6">
        <f t="shared" si="73"/>
        <v>3.5403376003037487E-2</v>
      </c>
      <c r="F821" s="6">
        <f t="shared" si="74"/>
        <v>9.3373626923332814E-2</v>
      </c>
      <c r="G821" s="6">
        <f t="shared" si="75"/>
        <v>-0.25872253690976865</v>
      </c>
      <c r="H821" s="6">
        <f t="shared" si="76"/>
        <v>0.32952928891584365</v>
      </c>
      <c r="I821" s="6">
        <f t="shared" si="77"/>
        <v>1</v>
      </c>
    </row>
    <row r="822" spans="1:9" x14ac:dyDescent="0.25">
      <c r="A822" s="6">
        <v>813</v>
      </c>
      <c r="B822" s="6">
        <v>0.37417521525640041</v>
      </c>
      <c r="C822" s="6">
        <v>5.023346659749138E-2</v>
      </c>
      <c r="D822" s="6">
        <f t="shared" si="72"/>
        <v>21.01005078273252</v>
      </c>
      <c r="E822" s="6">
        <f t="shared" si="73"/>
        <v>0.13516252036050808</v>
      </c>
      <c r="F822" s="6">
        <f t="shared" si="74"/>
        <v>0.23581856082295505</v>
      </c>
      <c r="G822" s="6">
        <f t="shared" si="75"/>
        <v>-0.33226057407508269</v>
      </c>
      <c r="H822" s="6">
        <f t="shared" si="76"/>
        <v>0.60258561479609885</v>
      </c>
      <c r="I822" s="6">
        <f t="shared" si="77"/>
        <v>1</v>
      </c>
    </row>
    <row r="823" spans="1:9" x14ac:dyDescent="0.25">
      <c r="A823" s="6">
        <v>814</v>
      </c>
      <c r="B823" s="6">
        <v>-1.8670743884285912</v>
      </c>
      <c r="C823" s="6">
        <v>0.2077089754936369</v>
      </c>
      <c r="D823" s="6">
        <f t="shared" si="72"/>
        <v>15.651814923129169</v>
      </c>
      <c r="E823" s="6">
        <f t="shared" si="73"/>
        <v>-0.30905909718401647</v>
      </c>
      <c r="F823" s="6">
        <f t="shared" si="74"/>
        <v>0.17567727501511207</v>
      </c>
      <c r="G823" s="6">
        <f t="shared" si="75"/>
        <v>-0.71249910826989193</v>
      </c>
      <c r="H823" s="6">
        <f t="shared" si="76"/>
        <v>9.4380913901858987E-2</v>
      </c>
      <c r="I823" s="6">
        <f t="shared" si="77"/>
        <v>1</v>
      </c>
    </row>
    <row r="824" spans="1:9" x14ac:dyDescent="0.25">
      <c r="A824" s="6">
        <v>815</v>
      </c>
      <c r="B824" s="6">
        <v>1.883945515146479</v>
      </c>
      <c r="C824" s="6">
        <v>0.56169316690572835</v>
      </c>
      <c r="D824" s="6">
        <f t="shared" si="72"/>
        <v>10.620473627789536</v>
      </c>
      <c r="E824" s="6">
        <f t="shared" si="73"/>
        <v>0.43440299925904485</v>
      </c>
      <c r="F824" s="6">
        <f t="shared" si="74"/>
        <v>0.11920508103777874</v>
      </c>
      <c r="G824" s="6">
        <f t="shared" si="75"/>
        <v>0.10207375681508779</v>
      </c>
      <c r="H824" s="6">
        <f t="shared" si="76"/>
        <v>0.76673224170300192</v>
      </c>
      <c r="I824" s="6">
        <f t="shared" si="77"/>
        <v>0</v>
      </c>
    </row>
    <row r="825" spans="1:9" x14ac:dyDescent="0.25">
      <c r="A825" s="6">
        <v>816</v>
      </c>
      <c r="B825" s="6">
        <v>-0.54160409490577877</v>
      </c>
      <c r="C825" s="6">
        <v>0.77993102816858428</v>
      </c>
      <c r="D825" s="6">
        <f t="shared" si="72"/>
        <v>8.0662619126734789</v>
      </c>
      <c r="E825" s="6">
        <f t="shared" si="73"/>
        <v>-4.6347368500237143E-2</v>
      </c>
      <c r="F825" s="6">
        <f t="shared" si="74"/>
        <v>9.0536395896339855E-2</v>
      </c>
      <c r="G825" s="6">
        <f t="shared" si="75"/>
        <v>-0.335970186519783</v>
      </c>
      <c r="H825" s="6">
        <f t="shared" si="76"/>
        <v>0.24327544951930874</v>
      </c>
      <c r="I825" s="6">
        <f t="shared" si="77"/>
        <v>1</v>
      </c>
    </row>
    <row r="826" spans="1:9" x14ac:dyDescent="0.25">
      <c r="A826" s="6">
        <v>817</v>
      </c>
      <c r="B826" s="6">
        <v>-1.1655856724246405</v>
      </c>
      <c r="C826" s="6">
        <v>0.50691244239631339</v>
      </c>
      <c r="D826" s="6">
        <f t="shared" si="72"/>
        <v>11.258409370983808</v>
      </c>
      <c r="E826" s="6">
        <f t="shared" si="73"/>
        <v>-0.17002217260401581</v>
      </c>
      <c r="F826" s="6">
        <f t="shared" si="74"/>
        <v>0.12636532498070319</v>
      </c>
      <c r="G826" s="6">
        <f t="shared" si="75"/>
        <v>-0.51218681778599784</v>
      </c>
      <c r="H826" s="6">
        <f t="shared" si="76"/>
        <v>0.17214247257796628</v>
      </c>
      <c r="I826" s="6">
        <f t="shared" si="77"/>
        <v>1</v>
      </c>
    </row>
    <row r="827" spans="1:9" x14ac:dyDescent="0.25">
      <c r="A827" s="6">
        <v>818</v>
      </c>
      <c r="B827" s="6">
        <v>-1.4918214219505899</v>
      </c>
      <c r="C827" s="6">
        <v>1.434369945371868E-2</v>
      </c>
      <c r="D827" s="6">
        <f t="shared" si="72"/>
        <v>25.102686843773327</v>
      </c>
      <c r="E827" s="6">
        <f t="shared" si="73"/>
        <v>-0.23468296367208474</v>
      </c>
      <c r="F827" s="6">
        <f t="shared" si="74"/>
        <v>0.28175464902508218</v>
      </c>
      <c r="G827" s="6">
        <f t="shared" si="75"/>
        <v>-0.7456074527194132</v>
      </c>
      <c r="H827" s="6">
        <f t="shared" si="76"/>
        <v>0.27624152537524371</v>
      </c>
      <c r="I827" s="6">
        <f t="shared" si="77"/>
        <v>0</v>
      </c>
    </row>
    <row r="828" spans="1:9" x14ac:dyDescent="0.25">
      <c r="A828" s="6">
        <v>819</v>
      </c>
      <c r="B828" s="6">
        <v>1.7331331036984921</v>
      </c>
      <c r="C828" s="6">
        <v>0.42622150334177678</v>
      </c>
      <c r="D828" s="6">
        <f t="shared" si="72"/>
        <v>12.244846924686598</v>
      </c>
      <c r="E828" s="6">
        <f t="shared" si="73"/>
        <v>0.40451157920075886</v>
      </c>
      <c r="F828" s="6">
        <f t="shared" si="74"/>
        <v>0.13743718228659277</v>
      </c>
      <c r="G828" s="6">
        <f t="shared" si="75"/>
        <v>4.7671772627459308E-2</v>
      </c>
      <c r="H828" s="6">
        <f t="shared" si="76"/>
        <v>0.76135138577405836</v>
      </c>
      <c r="I828" s="6">
        <f t="shared" si="77"/>
        <v>0</v>
      </c>
    </row>
    <row r="829" spans="1:9" x14ac:dyDescent="0.25">
      <c r="A829" s="6">
        <v>820</v>
      </c>
      <c r="B829" s="6">
        <v>0.12551822692330461</v>
      </c>
      <c r="C829" s="6">
        <v>0.88961455122531818</v>
      </c>
      <c r="D829" s="6">
        <f t="shared" si="72"/>
        <v>6.4862950946131743</v>
      </c>
      <c r="E829" s="6">
        <f t="shared" si="73"/>
        <v>8.5878045579357021E-2</v>
      </c>
      <c r="F829" s="6">
        <f t="shared" si="74"/>
        <v>7.2802716666529488E-2</v>
      </c>
      <c r="G829" s="6">
        <f t="shared" si="75"/>
        <v>-0.17383571854521973</v>
      </c>
      <c r="H829" s="6">
        <f t="shared" si="76"/>
        <v>0.34559180970393377</v>
      </c>
      <c r="I829" s="6">
        <f t="shared" si="77"/>
        <v>1</v>
      </c>
    </row>
    <row r="830" spans="1:9" x14ac:dyDescent="0.25">
      <c r="A830" s="6">
        <v>821</v>
      </c>
      <c r="B830" s="6">
        <v>-1.0820190254889894</v>
      </c>
      <c r="C830" s="6">
        <v>0.39805291909543139</v>
      </c>
      <c r="D830" s="6">
        <f t="shared" si="72"/>
        <v>12.60947089027178</v>
      </c>
      <c r="E830" s="6">
        <f t="shared" si="73"/>
        <v>-0.15345904147685704</v>
      </c>
      <c r="F830" s="6">
        <f t="shared" si="74"/>
        <v>0.14152975206165133</v>
      </c>
      <c r="G830" s="6">
        <f t="shared" si="75"/>
        <v>-0.51557281723980442</v>
      </c>
      <c r="H830" s="6">
        <f t="shared" si="76"/>
        <v>0.2086547342860903</v>
      </c>
      <c r="I830" s="6">
        <f t="shared" si="77"/>
        <v>1</v>
      </c>
    </row>
    <row r="831" spans="1:9" x14ac:dyDescent="0.25">
      <c r="A831" s="6">
        <v>822</v>
      </c>
      <c r="B831" s="6">
        <v>-0.47714479478599969</v>
      </c>
      <c r="C831" s="6">
        <v>0.69011505478072455</v>
      </c>
      <c r="D831" s="6">
        <f t="shared" si="72"/>
        <v>9.1494515124563982</v>
      </c>
      <c r="E831" s="6">
        <f t="shared" si="73"/>
        <v>-3.3571364204277976E-2</v>
      </c>
      <c r="F831" s="6">
        <f t="shared" si="74"/>
        <v>0.10269420623010332</v>
      </c>
      <c r="G831" s="6">
        <f t="shared" si="75"/>
        <v>-0.34202801953023432</v>
      </c>
      <c r="H831" s="6">
        <f t="shared" si="76"/>
        <v>0.27488529112167837</v>
      </c>
      <c r="I831" s="6">
        <f t="shared" si="77"/>
        <v>1</v>
      </c>
    </row>
    <row r="832" spans="1:9" x14ac:dyDescent="0.25">
      <c r="A832" s="6">
        <v>823</v>
      </c>
      <c r="B832" s="6">
        <v>-0.43562863538681995</v>
      </c>
      <c r="C832" s="6">
        <v>0.32209234900967437</v>
      </c>
      <c r="D832" s="6">
        <f t="shared" si="72"/>
        <v>13.672746755846408</v>
      </c>
      <c r="E832" s="6">
        <f t="shared" si="73"/>
        <v>-2.5342751267897506E-2</v>
      </c>
      <c r="F832" s="6">
        <f t="shared" si="74"/>
        <v>0.15346404898318308</v>
      </c>
      <c r="G832" s="6">
        <f t="shared" si="75"/>
        <v>-0.40241493850106547</v>
      </c>
      <c r="H832" s="6">
        <f t="shared" si="76"/>
        <v>0.3517294359652704</v>
      </c>
      <c r="I832" s="6">
        <f t="shared" si="77"/>
        <v>1</v>
      </c>
    </row>
    <row r="833" spans="1:9" x14ac:dyDescent="0.25">
      <c r="A833" s="6">
        <v>824</v>
      </c>
      <c r="B833" s="6">
        <v>2.6761699700728059</v>
      </c>
      <c r="C833" s="6">
        <v>0.52043214209418009</v>
      </c>
      <c r="D833" s="6">
        <f t="shared" si="72"/>
        <v>11.099256042722816</v>
      </c>
      <c r="E833" s="6">
        <f t="shared" si="73"/>
        <v>0.59142398801776275</v>
      </c>
      <c r="F833" s="6">
        <f t="shared" si="74"/>
        <v>0.12457897476152445</v>
      </c>
      <c r="G833" s="6">
        <f t="shared" si="75"/>
        <v>0.25168643834730187</v>
      </c>
      <c r="H833" s="6">
        <f t="shared" si="76"/>
        <v>0.93116153768822363</v>
      </c>
      <c r="I833" s="6">
        <f t="shared" si="77"/>
        <v>0</v>
      </c>
    </row>
    <row r="834" spans="1:9" x14ac:dyDescent="0.25">
      <c r="A834" s="6">
        <v>825</v>
      </c>
      <c r="B834" s="6">
        <v>-0.43344243749743327</v>
      </c>
      <c r="C834" s="6">
        <v>0.28653828547013765</v>
      </c>
      <c r="D834" s="6">
        <f t="shared" si="72"/>
        <v>14.225539221129639</v>
      </c>
      <c r="E834" s="6">
        <f t="shared" si="73"/>
        <v>-2.490944104618055E-2</v>
      </c>
      <c r="F834" s="6">
        <f t="shared" si="74"/>
        <v>0.15966863767956083</v>
      </c>
      <c r="G834" s="6">
        <f t="shared" si="75"/>
        <v>-0.40952866196320831</v>
      </c>
      <c r="H834" s="6">
        <f t="shared" si="76"/>
        <v>0.35970977987084723</v>
      </c>
      <c r="I834" s="6">
        <f t="shared" si="77"/>
        <v>1</v>
      </c>
    </row>
    <row r="835" spans="1:9" x14ac:dyDescent="0.25">
      <c r="A835" s="6">
        <v>826</v>
      </c>
      <c r="B835" s="6">
        <v>-0.10526491678319871</v>
      </c>
      <c r="C835" s="6">
        <v>0.47264015625476852</v>
      </c>
      <c r="D835" s="6">
        <f t="shared" si="72"/>
        <v>11.66869897901066</v>
      </c>
      <c r="E835" s="6">
        <f t="shared" si="73"/>
        <v>4.0136214222976578E-2</v>
      </c>
      <c r="F835" s="6">
        <f t="shared" si="74"/>
        <v>0.13097044973199723</v>
      </c>
      <c r="G835" s="6">
        <f t="shared" si="75"/>
        <v>-0.30820738379017271</v>
      </c>
      <c r="H835" s="6">
        <f t="shared" si="76"/>
        <v>0.38847981223612588</v>
      </c>
      <c r="I835" s="6">
        <f t="shared" si="77"/>
        <v>1</v>
      </c>
    </row>
    <row r="836" spans="1:9" x14ac:dyDescent="0.25">
      <c r="A836" s="6">
        <v>827</v>
      </c>
      <c r="B836" s="6">
        <v>0.86100953922141343</v>
      </c>
      <c r="C836" s="6">
        <v>0.25757621997741631</v>
      </c>
      <c r="D836" s="6">
        <f t="shared" si="72"/>
        <v>14.711812103992413</v>
      </c>
      <c r="E836" s="6">
        <f t="shared" si="73"/>
        <v>0.23165437495464231</v>
      </c>
      <c r="F836" s="6">
        <f t="shared" si="74"/>
        <v>0.16512660503955284</v>
      </c>
      <c r="G836" s="6">
        <f t="shared" si="75"/>
        <v>-0.15948334509271517</v>
      </c>
      <c r="H836" s="6">
        <f t="shared" si="76"/>
        <v>0.62279209500199983</v>
      </c>
      <c r="I836" s="6">
        <f t="shared" si="77"/>
        <v>1</v>
      </c>
    </row>
    <row r="837" spans="1:9" x14ac:dyDescent="0.25">
      <c r="A837" s="6">
        <v>828</v>
      </c>
      <c r="B837" s="6">
        <v>0.55502823670394719</v>
      </c>
      <c r="C837" s="6">
        <v>0.98403881954405348</v>
      </c>
      <c r="D837" s="6">
        <f t="shared" si="72"/>
        <v>3.9661875790305876</v>
      </c>
      <c r="E837" s="6">
        <f t="shared" si="73"/>
        <v>0.17100806901923546</v>
      </c>
      <c r="F837" s="6">
        <f t="shared" si="74"/>
        <v>4.4516819902670902E-2</v>
      </c>
      <c r="G837" s="6">
        <f t="shared" si="75"/>
        <v>-3.207945282791777E-2</v>
      </c>
      <c r="H837" s="6">
        <f t="shared" si="76"/>
        <v>0.37409559086638866</v>
      </c>
      <c r="I837" s="6">
        <f t="shared" si="77"/>
        <v>1</v>
      </c>
    </row>
    <row r="838" spans="1:9" x14ac:dyDescent="0.25">
      <c r="A838" s="6">
        <v>829</v>
      </c>
      <c r="B838" s="6">
        <v>-0.54745896704844199</v>
      </c>
      <c r="C838" s="6">
        <v>0.72841578417310093</v>
      </c>
      <c r="D838" s="6">
        <f t="shared" si="72"/>
        <v>8.6988361703700967</v>
      </c>
      <c r="E838" s="6">
        <f t="shared" si="73"/>
        <v>-4.7507819692042819E-2</v>
      </c>
      <c r="F838" s="6">
        <f t="shared" si="74"/>
        <v>9.7636462079248171E-2</v>
      </c>
      <c r="G838" s="6">
        <f t="shared" si="75"/>
        <v>-0.34827274691418231</v>
      </c>
      <c r="H838" s="6">
        <f t="shared" si="76"/>
        <v>0.25325710753009667</v>
      </c>
      <c r="I838" s="6">
        <f t="shared" si="77"/>
        <v>1</v>
      </c>
    </row>
    <row r="839" spans="1:9" x14ac:dyDescent="0.25">
      <c r="A839" s="6">
        <v>830</v>
      </c>
      <c r="B839" s="6">
        <v>0.64922915044007823</v>
      </c>
      <c r="C839" s="6">
        <v>0.72170171208838163</v>
      </c>
      <c r="D839" s="6">
        <f t="shared" si="72"/>
        <v>8.7787646373454553</v>
      </c>
      <c r="E839" s="6">
        <f t="shared" si="73"/>
        <v>0.18967894003923894</v>
      </c>
      <c r="F839" s="6">
        <f t="shared" si="74"/>
        <v>9.8533585853285172E-2</v>
      </c>
      <c r="G839" s="6">
        <f t="shared" si="75"/>
        <v>-0.11246460322596261</v>
      </c>
      <c r="H839" s="6">
        <f t="shared" si="76"/>
        <v>0.49182248330444045</v>
      </c>
      <c r="I839" s="6">
        <f t="shared" si="77"/>
        <v>1</v>
      </c>
    </row>
    <row r="840" spans="1:9" x14ac:dyDescent="0.25">
      <c r="A840" s="6">
        <v>831</v>
      </c>
      <c r="B840" s="6">
        <v>-1.6152080206666142</v>
      </c>
      <c r="C840" s="6">
        <v>0.56984160893581959</v>
      </c>
      <c r="D840" s="6">
        <f t="shared" si="72"/>
        <v>10.526856088375395</v>
      </c>
      <c r="E840" s="6">
        <f t="shared" si="73"/>
        <v>-0.25913851488549311</v>
      </c>
      <c r="F840" s="6">
        <f t="shared" si="74"/>
        <v>0.11815430997393281</v>
      </c>
      <c r="G840" s="6">
        <f t="shared" si="75"/>
        <v>-0.58999980438254962</v>
      </c>
      <c r="H840" s="6">
        <f t="shared" si="76"/>
        <v>7.1722774611563456E-2</v>
      </c>
      <c r="I840" s="6">
        <f t="shared" si="77"/>
        <v>1</v>
      </c>
    </row>
    <row r="841" spans="1:9" x14ac:dyDescent="0.25">
      <c r="A841" s="6">
        <v>832</v>
      </c>
      <c r="B841" s="6">
        <v>1.3165367818146478</v>
      </c>
      <c r="C841" s="6">
        <v>0.51927243873409223</v>
      </c>
      <c r="D841" s="6">
        <f t="shared" si="72"/>
        <v>11.112856652924481</v>
      </c>
      <c r="E841" s="6">
        <f t="shared" si="73"/>
        <v>0.32194108296237955</v>
      </c>
      <c r="F841" s="6">
        <f t="shared" si="74"/>
        <v>0.12473162914381214</v>
      </c>
      <c r="G841" s="6">
        <f t="shared" si="75"/>
        <v>-1.8004553779134125E-2</v>
      </c>
      <c r="H841" s="6">
        <f t="shared" si="76"/>
        <v>0.66188671970389323</v>
      </c>
      <c r="I841" s="6">
        <f t="shared" si="77"/>
        <v>1</v>
      </c>
    </row>
    <row r="842" spans="1:9" x14ac:dyDescent="0.25">
      <c r="A842" s="6">
        <v>833</v>
      </c>
      <c r="B842" s="6">
        <v>-0.91328047346905805</v>
      </c>
      <c r="C842" s="6">
        <v>0.75530259102145447</v>
      </c>
      <c r="D842" s="6">
        <f t="shared" si="72"/>
        <v>8.3735182521678233</v>
      </c>
      <c r="E842" s="6">
        <f t="shared" si="73"/>
        <v>-0.12001461279868914</v>
      </c>
      <c r="F842" s="6">
        <f t="shared" si="74"/>
        <v>9.3985066655519339E-2</v>
      </c>
      <c r="G842" s="6">
        <f t="shared" si="75"/>
        <v>-0.41510196858765935</v>
      </c>
      <c r="H842" s="6">
        <f t="shared" si="76"/>
        <v>0.17507274299028108</v>
      </c>
      <c r="I842" s="6">
        <f t="shared" si="77"/>
        <v>1</v>
      </c>
    </row>
    <row r="843" spans="1:9" x14ac:dyDescent="0.25">
      <c r="A843" s="6">
        <v>834</v>
      </c>
      <c r="B843" s="6">
        <v>0.76815240390715189</v>
      </c>
      <c r="C843" s="6">
        <v>0.59657582323679315</v>
      </c>
      <c r="D843" s="6">
        <f t="shared" ref="D843:D906" si="78">CHIINV(C843,$B$3+$B$4-2)</f>
        <v>10.221039826215316</v>
      </c>
      <c r="E843" s="6">
        <f t="shared" ref="E843:E906" si="79">$B$1+B843*SQRT($B$2^2*(1/$B$3+1/$B$4))</f>
        <v>0.2132498443829329</v>
      </c>
      <c r="F843" s="6">
        <f t="shared" ref="F843:F906" si="80">$B$2^2/($B$3+$B$4-2)*D843</f>
        <v>0.11472180276275956</v>
      </c>
      <c r="G843" s="6">
        <f t="shared" ref="G843:G906" si="81">E843-$B$6*SQRT(F843*(1/$B$3+1/$B$4))</f>
        <v>-0.11277008979269051</v>
      </c>
      <c r="H843" s="6">
        <f t="shared" ref="H843:H906" si="82">E843+$B$6*SQRT(F843*(1/$B$3+1/$B$4))</f>
        <v>0.53926977855855629</v>
      </c>
      <c r="I843" s="6">
        <f t="shared" ref="I843:I906" si="83">IF(-G843&lt;$B$7,1,0)*IF(H843&lt;$B$7,1,0)</f>
        <v>1</v>
      </c>
    </row>
    <row r="844" spans="1:9" x14ac:dyDescent="0.25">
      <c r="A844" s="6">
        <v>835</v>
      </c>
      <c r="B844" s="6">
        <v>-0.11511588127177674</v>
      </c>
      <c r="C844" s="6">
        <v>0.5178991058076724</v>
      </c>
      <c r="D844" s="6">
        <f t="shared" si="78"/>
        <v>11.128974634213909</v>
      </c>
      <c r="E844" s="6">
        <f t="shared" si="79"/>
        <v>3.8183726926472476E-2</v>
      </c>
      <c r="F844" s="6">
        <f t="shared" si="80"/>
        <v>0.12491253870896978</v>
      </c>
      <c r="G844" s="6">
        <f t="shared" si="81"/>
        <v>-0.3020083474442013</v>
      </c>
      <c r="H844" s="6">
        <f t="shared" si="82"/>
        <v>0.37837580129714626</v>
      </c>
      <c r="I844" s="6">
        <f t="shared" si="83"/>
        <v>1</v>
      </c>
    </row>
    <row r="845" spans="1:9" x14ac:dyDescent="0.25">
      <c r="A845" s="6">
        <v>836</v>
      </c>
      <c r="B845" s="6">
        <v>-0.49496520659886301</v>
      </c>
      <c r="C845" s="6">
        <v>0.63881344035157328</v>
      </c>
      <c r="D845" s="6">
        <f t="shared" si="78"/>
        <v>9.7393715585683367</v>
      </c>
      <c r="E845" s="6">
        <f t="shared" si="79"/>
        <v>-3.7103417103608829E-2</v>
      </c>
      <c r="F845" s="6">
        <f t="shared" si="80"/>
        <v>0.10931551798766756</v>
      </c>
      <c r="G845" s="6">
        <f t="shared" si="81"/>
        <v>-0.35534877859476094</v>
      </c>
      <c r="H845" s="6">
        <f t="shared" si="82"/>
        <v>0.28114194438754331</v>
      </c>
      <c r="I845" s="6">
        <f t="shared" si="83"/>
        <v>1</v>
      </c>
    </row>
    <row r="846" spans="1:9" x14ac:dyDescent="0.25">
      <c r="A846" s="6">
        <v>837</v>
      </c>
      <c r="B846" s="6">
        <v>0.5753111054218607</v>
      </c>
      <c r="C846" s="6">
        <v>0.46073793755912962</v>
      </c>
      <c r="D846" s="6">
        <f t="shared" si="78"/>
        <v>11.81391384237077</v>
      </c>
      <c r="E846" s="6">
        <f t="shared" si="79"/>
        <v>0.17502818741011023</v>
      </c>
      <c r="F846" s="6">
        <f t="shared" si="80"/>
        <v>0.13260035345958973</v>
      </c>
      <c r="G846" s="6">
        <f t="shared" si="81"/>
        <v>-0.17547624535113598</v>
      </c>
      <c r="H846" s="6">
        <f t="shared" si="82"/>
        <v>0.52553262017135638</v>
      </c>
      <c r="I846" s="6">
        <f t="shared" si="83"/>
        <v>1</v>
      </c>
    </row>
    <row r="847" spans="1:9" x14ac:dyDescent="0.25">
      <c r="A847" s="6">
        <v>838</v>
      </c>
      <c r="B847" s="6">
        <v>-0.8355755198863335</v>
      </c>
      <c r="C847" s="6">
        <v>0.42286446729941712</v>
      </c>
      <c r="D847" s="6">
        <f t="shared" si="78"/>
        <v>12.287636798020717</v>
      </c>
      <c r="E847" s="6">
        <f t="shared" si="79"/>
        <v>-0.10461328484530708</v>
      </c>
      <c r="F847" s="6">
        <f t="shared" si="80"/>
        <v>0.1379174593907177</v>
      </c>
      <c r="G847" s="6">
        <f t="shared" si="81"/>
        <v>-0.46207603974540351</v>
      </c>
      <c r="H847" s="6">
        <f t="shared" si="82"/>
        <v>0.25284947005478936</v>
      </c>
      <c r="I847" s="6">
        <f t="shared" si="83"/>
        <v>1</v>
      </c>
    </row>
    <row r="848" spans="1:9" x14ac:dyDescent="0.25">
      <c r="A848" s="6">
        <v>839</v>
      </c>
      <c r="B848" s="6">
        <v>-0.72210582402476575</v>
      </c>
      <c r="C848" s="6">
        <v>0.8070009460737938</v>
      </c>
      <c r="D848" s="6">
        <f t="shared" si="78"/>
        <v>7.7148121731942831</v>
      </c>
      <c r="E848" s="6">
        <f t="shared" si="79"/>
        <v>-8.2123290087456169E-2</v>
      </c>
      <c r="F848" s="6">
        <f t="shared" si="80"/>
        <v>8.6591694732947075E-2</v>
      </c>
      <c r="G848" s="6">
        <f t="shared" si="81"/>
        <v>-0.36536636056576638</v>
      </c>
      <c r="H848" s="6">
        <f t="shared" si="82"/>
        <v>0.20111978039085404</v>
      </c>
      <c r="I848" s="6">
        <f t="shared" si="83"/>
        <v>1</v>
      </c>
    </row>
    <row r="849" spans="1:9" x14ac:dyDescent="0.25">
      <c r="A849" s="6">
        <v>840</v>
      </c>
      <c r="B849" s="6">
        <v>-0.3391198788449401</v>
      </c>
      <c r="C849" s="6">
        <v>0.68037965025788139</v>
      </c>
      <c r="D849" s="6">
        <f t="shared" si="78"/>
        <v>9.2622838306819109</v>
      </c>
      <c r="E849" s="6">
        <f t="shared" si="79"/>
        <v>-6.2144596810269487E-3</v>
      </c>
      <c r="F849" s="6">
        <f t="shared" si="80"/>
        <v>0.10396064557255967</v>
      </c>
      <c r="G849" s="6">
        <f t="shared" si="81"/>
        <v>-0.31656725241142725</v>
      </c>
      <c r="H849" s="6">
        <f t="shared" si="82"/>
        <v>0.30413833304937332</v>
      </c>
      <c r="I849" s="6">
        <f t="shared" si="83"/>
        <v>1</v>
      </c>
    </row>
    <row r="850" spans="1:9" x14ac:dyDescent="0.25">
      <c r="A850" s="6">
        <v>841</v>
      </c>
      <c r="B850" s="6">
        <v>0.52730797506228555</v>
      </c>
      <c r="C850" s="6">
        <v>0.97070223090304264</v>
      </c>
      <c r="D850" s="6">
        <f t="shared" si="78"/>
        <v>4.574597558482334</v>
      </c>
      <c r="E850" s="6">
        <f t="shared" si="79"/>
        <v>0.16551383961927474</v>
      </c>
      <c r="F850" s="6">
        <f t="shared" si="80"/>
        <v>5.134566421286893E-2</v>
      </c>
      <c r="G850" s="6">
        <f t="shared" si="81"/>
        <v>-5.2594896964126225E-2</v>
      </c>
      <c r="H850" s="6">
        <f t="shared" si="82"/>
        <v>0.3836225762026757</v>
      </c>
      <c r="I850" s="6">
        <f t="shared" si="83"/>
        <v>1</v>
      </c>
    </row>
    <row r="851" spans="1:9" x14ac:dyDescent="0.25">
      <c r="A851" s="6">
        <v>842</v>
      </c>
      <c r="B851" s="6">
        <v>0.60536194723681547</v>
      </c>
      <c r="C851" s="6">
        <v>0.90505691702017277</v>
      </c>
      <c r="D851" s="6">
        <f t="shared" si="78"/>
        <v>6.211317692658211</v>
      </c>
      <c r="E851" s="6">
        <f t="shared" si="79"/>
        <v>0.18098434398350813</v>
      </c>
      <c r="F851" s="6">
        <f t="shared" si="80"/>
        <v>6.971634739220349E-2</v>
      </c>
      <c r="G851" s="6">
        <f t="shared" si="81"/>
        <v>-7.3164703614914367E-2</v>
      </c>
      <c r="H851" s="6">
        <f t="shared" si="82"/>
        <v>0.43513339158193065</v>
      </c>
      <c r="I851" s="6">
        <f t="shared" si="83"/>
        <v>1</v>
      </c>
    </row>
    <row r="852" spans="1:9" x14ac:dyDescent="0.25">
      <c r="A852" s="6">
        <v>843</v>
      </c>
      <c r="B852" s="6">
        <v>-0.22781705411034636</v>
      </c>
      <c r="C852" s="6">
        <v>0.57621997741630304</v>
      </c>
      <c r="D852" s="6">
        <f t="shared" si="78"/>
        <v>10.453729509481057</v>
      </c>
      <c r="E852" s="6">
        <f t="shared" si="79"/>
        <v>1.5846055470691602E-2</v>
      </c>
      <c r="F852" s="6">
        <f t="shared" si="80"/>
        <v>0.11733353115854118</v>
      </c>
      <c r="G852" s="6">
        <f t="shared" si="81"/>
        <v>-0.31386403946267399</v>
      </c>
      <c r="H852" s="6">
        <f t="shared" si="82"/>
        <v>0.34555615040405724</v>
      </c>
      <c r="I852" s="6">
        <f t="shared" si="83"/>
        <v>1</v>
      </c>
    </row>
    <row r="853" spans="1:9" x14ac:dyDescent="0.25">
      <c r="A853" s="6">
        <v>844</v>
      </c>
      <c r="B853" s="6">
        <v>-1.7372713045915589</v>
      </c>
      <c r="C853" s="6">
        <v>0.96948149052400279</v>
      </c>
      <c r="D853" s="6">
        <f t="shared" si="78"/>
        <v>4.6200700368679</v>
      </c>
      <c r="E853" s="6">
        <f t="shared" si="79"/>
        <v>-0.2833317815965205</v>
      </c>
      <c r="F853" s="6">
        <f t="shared" si="80"/>
        <v>5.1856051099641719E-2</v>
      </c>
      <c r="G853" s="6">
        <f t="shared" si="81"/>
        <v>-0.50252186138014876</v>
      </c>
      <c r="H853" s="6">
        <f t="shared" si="82"/>
        <v>-6.4141701812892304E-2</v>
      </c>
      <c r="I853" s="6">
        <f t="shared" si="83"/>
        <v>1</v>
      </c>
    </row>
    <row r="854" spans="1:9" x14ac:dyDescent="0.25">
      <c r="A854" s="6">
        <v>845</v>
      </c>
      <c r="B854" s="6">
        <v>0.57964939514931757</v>
      </c>
      <c r="C854" s="6">
        <v>0.58061464278084662</v>
      </c>
      <c r="D854" s="6">
        <f t="shared" si="78"/>
        <v>10.403414155353328</v>
      </c>
      <c r="E854" s="6">
        <f t="shared" si="79"/>
        <v>0.17588804794368895</v>
      </c>
      <c r="F854" s="6">
        <f t="shared" si="80"/>
        <v>0.11676878743086537</v>
      </c>
      <c r="G854" s="6">
        <f t="shared" si="81"/>
        <v>-0.15302761806053822</v>
      </c>
      <c r="H854" s="6">
        <f t="shared" si="82"/>
        <v>0.50480371394791612</v>
      </c>
      <c r="I854" s="6">
        <f t="shared" si="83"/>
        <v>1</v>
      </c>
    </row>
    <row r="855" spans="1:9" x14ac:dyDescent="0.25">
      <c r="A855" s="6">
        <v>846</v>
      </c>
      <c r="B855" s="6">
        <v>0.3860986907966435</v>
      </c>
      <c r="C855" s="6">
        <v>0.84090701010162661</v>
      </c>
      <c r="D855" s="6">
        <f t="shared" si="78"/>
        <v>7.2464432498282614</v>
      </c>
      <c r="E855" s="6">
        <f t="shared" si="79"/>
        <v>0.13752578484587855</v>
      </c>
      <c r="F855" s="6">
        <f t="shared" si="80"/>
        <v>8.1334682906343228E-2</v>
      </c>
      <c r="G855" s="6">
        <f t="shared" si="81"/>
        <v>-0.13698477963573577</v>
      </c>
      <c r="H855" s="6">
        <f t="shared" si="82"/>
        <v>0.41203634932749289</v>
      </c>
      <c r="I855" s="6">
        <f t="shared" si="83"/>
        <v>1</v>
      </c>
    </row>
    <row r="856" spans="1:9" x14ac:dyDescent="0.25">
      <c r="A856" s="6">
        <v>847</v>
      </c>
      <c r="B856" s="6">
        <v>-0.18896116671385244</v>
      </c>
      <c r="C856" s="6">
        <v>0.87997070223090301</v>
      </c>
      <c r="D856" s="6">
        <f t="shared" si="78"/>
        <v>6.648023727287125</v>
      </c>
      <c r="E856" s="6">
        <f t="shared" si="79"/>
        <v>2.3547395438368146E-2</v>
      </c>
      <c r="F856" s="6">
        <f t="shared" si="80"/>
        <v>7.4617972317047976E-2</v>
      </c>
      <c r="G856" s="6">
        <f t="shared" si="81"/>
        <v>-0.2393842719671464</v>
      </c>
      <c r="H856" s="6">
        <f t="shared" si="82"/>
        <v>0.28647906284388269</v>
      </c>
      <c r="I856" s="6">
        <f t="shared" si="83"/>
        <v>1</v>
      </c>
    </row>
    <row r="857" spans="1:9" x14ac:dyDescent="0.25">
      <c r="A857" s="6">
        <v>848</v>
      </c>
      <c r="B857" s="6">
        <v>1.7250840755878016E-2</v>
      </c>
      <c r="C857" s="6">
        <v>0.49971007415997803</v>
      </c>
      <c r="D857" s="6">
        <f t="shared" si="78"/>
        <v>11.343766551443228</v>
      </c>
      <c r="E857" s="6">
        <f t="shared" si="79"/>
        <v>6.4419162404749361E-2</v>
      </c>
      <c r="F857" s="6">
        <f t="shared" si="80"/>
        <v>0.12732338108727809</v>
      </c>
      <c r="G857" s="6">
        <f t="shared" si="81"/>
        <v>-0.27904011772710996</v>
      </c>
      <c r="H857" s="6">
        <f t="shared" si="82"/>
        <v>0.40787844253660871</v>
      </c>
      <c r="I857" s="6">
        <f t="shared" si="83"/>
        <v>1</v>
      </c>
    </row>
    <row r="858" spans="1:9" x14ac:dyDescent="0.25">
      <c r="A858" s="6">
        <v>849</v>
      </c>
      <c r="B858" s="6">
        <v>-0.8255301509052515</v>
      </c>
      <c r="C858" s="6">
        <v>0.33942686239204078</v>
      </c>
      <c r="D858" s="6">
        <f t="shared" si="78"/>
        <v>13.41767572524542</v>
      </c>
      <c r="E858" s="6">
        <f t="shared" si="79"/>
        <v>-0.10262226606262845</v>
      </c>
      <c r="F858" s="6">
        <f t="shared" si="80"/>
        <v>0.15060111047979838</v>
      </c>
      <c r="G858" s="6">
        <f t="shared" si="81"/>
        <v>-0.47616067191590428</v>
      </c>
      <c r="H858" s="6">
        <f t="shared" si="82"/>
        <v>0.27091613979064733</v>
      </c>
      <c r="I858" s="6">
        <f t="shared" si="83"/>
        <v>1</v>
      </c>
    </row>
    <row r="859" spans="1:9" x14ac:dyDescent="0.25">
      <c r="A859" s="6">
        <v>850</v>
      </c>
      <c r="B859" s="6">
        <v>-0.53197254601400346</v>
      </c>
      <c r="C859" s="6">
        <v>0.49424726096377453</v>
      </c>
      <c r="D859" s="6">
        <f t="shared" si="78"/>
        <v>11.408795498837927</v>
      </c>
      <c r="E859" s="6">
        <f t="shared" si="79"/>
        <v>-4.4438369957134682E-2</v>
      </c>
      <c r="F859" s="6">
        <f t="shared" si="80"/>
        <v>0.12805327141191514</v>
      </c>
      <c r="G859" s="6">
        <f t="shared" si="81"/>
        <v>-0.38888069561570965</v>
      </c>
      <c r="H859" s="6">
        <f t="shared" si="82"/>
        <v>0.30000395570144028</v>
      </c>
      <c r="I859" s="6">
        <f t="shared" si="83"/>
        <v>1</v>
      </c>
    </row>
    <row r="860" spans="1:9" x14ac:dyDescent="0.25">
      <c r="A860" s="6">
        <v>851</v>
      </c>
      <c r="B860" s="6">
        <v>1.3787439456791617</v>
      </c>
      <c r="C860" s="6">
        <v>0.19483016449476609</v>
      </c>
      <c r="D860" s="6">
        <f t="shared" si="78"/>
        <v>15.922099427217672</v>
      </c>
      <c r="E860" s="6">
        <f t="shared" si="79"/>
        <v>0.33427070787756841</v>
      </c>
      <c r="F860" s="6">
        <f t="shared" si="80"/>
        <v>0.17871097081271009</v>
      </c>
      <c r="G860" s="6">
        <f t="shared" si="81"/>
        <v>-7.2637809844764256E-2</v>
      </c>
      <c r="H860" s="6">
        <f t="shared" si="82"/>
        <v>0.74117922559990101</v>
      </c>
      <c r="I860" s="6">
        <f t="shared" si="83"/>
        <v>0</v>
      </c>
    </row>
    <row r="861" spans="1:9" x14ac:dyDescent="0.25">
      <c r="A861" s="6">
        <v>852</v>
      </c>
      <c r="B861" s="6">
        <v>1.2278178473934531E-2</v>
      </c>
      <c r="C861" s="6">
        <v>0.53694265572069455</v>
      </c>
      <c r="D861" s="6">
        <f t="shared" si="78"/>
        <v>10.906564828792758</v>
      </c>
      <c r="E861" s="6">
        <f t="shared" si="79"/>
        <v>6.343356754786432E-2</v>
      </c>
      <c r="F861" s="6">
        <f t="shared" si="80"/>
        <v>0.12241619251877232</v>
      </c>
      <c r="G861" s="6">
        <f t="shared" si="81"/>
        <v>-0.27334202405564156</v>
      </c>
      <c r="H861" s="6">
        <f t="shared" si="82"/>
        <v>0.40020915915137023</v>
      </c>
      <c r="I861" s="6">
        <f t="shared" si="83"/>
        <v>1</v>
      </c>
    </row>
    <row r="862" spans="1:9" x14ac:dyDescent="0.25">
      <c r="A862" s="6">
        <v>853</v>
      </c>
      <c r="B862" s="6">
        <v>-1.235548552358523E-2</v>
      </c>
      <c r="C862" s="6">
        <v>0.8622699667348247</v>
      </c>
      <c r="D862" s="6">
        <f t="shared" si="78"/>
        <v>6.9289947701005357</v>
      </c>
      <c r="E862" s="6">
        <f t="shared" si="79"/>
        <v>5.8551109989797276E-2</v>
      </c>
      <c r="F862" s="6">
        <f t="shared" si="80"/>
        <v>7.7771614715839266E-2</v>
      </c>
      <c r="G862" s="6">
        <f t="shared" si="81"/>
        <v>-0.20987931062902987</v>
      </c>
      <c r="H862" s="6">
        <f t="shared" si="82"/>
        <v>0.32698153060862445</v>
      </c>
      <c r="I862" s="6">
        <f t="shared" si="83"/>
        <v>1</v>
      </c>
    </row>
    <row r="863" spans="1:9" x14ac:dyDescent="0.25">
      <c r="A863" s="6">
        <v>854</v>
      </c>
      <c r="B863" s="6">
        <v>-5.0395101425237954E-2</v>
      </c>
      <c r="C863" s="6">
        <v>0.28205206457716603</v>
      </c>
      <c r="D863" s="6">
        <f t="shared" si="78"/>
        <v>14.298534753648402</v>
      </c>
      <c r="E863" s="6">
        <f t="shared" si="79"/>
        <v>5.1011557197988007E-2</v>
      </c>
      <c r="F863" s="6">
        <f t="shared" si="80"/>
        <v>0.16048794561951249</v>
      </c>
      <c r="G863" s="6">
        <f t="shared" si="81"/>
        <v>-0.33459319968276413</v>
      </c>
      <c r="H863" s="6">
        <f t="shared" si="82"/>
        <v>0.43661631407874013</v>
      </c>
      <c r="I863" s="6">
        <f t="shared" si="83"/>
        <v>1</v>
      </c>
    </row>
    <row r="864" spans="1:9" x14ac:dyDescent="0.25">
      <c r="A864" s="6">
        <v>855</v>
      </c>
      <c r="B864" s="6">
        <v>-4.7102730604819953E-2</v>
      </c>
      <c r="C864" s="6">
        <v>0.98339793084505756</v>
      </c>
      <c r="D864" s="6">
        <f t="shared" si="78"/>
        <v>4.0021297093260344</v>
      </c>
      <c r="E864" s="6">
        <f t="shared" si="79"/>
        <v>5.1664113829341253E-2</v>
      </c>
      <c r="F864" s="6">
        <f t="shared" si="80"/>
        <v>4.4920237368284523E-2</v>
      </c>
      <c r="G864" s="6">
        <f t="shared" si="81"/>
        <v>-0.15234153600607442</v>
      </c>
      <c r="H864" s="6">
        <f t="shared" si="82"/>
        <v>0.25566976366475691</v>
      </c>
      <c r="I864" s="6">
        <f t="shared" si="83"/>
        <v>1</v>
      </c>
    </row>
    <row r="865" spans="1:9" x14ac:dyDescent="0.25">
      <c r="A865" s="6">
        <v>856</v>
      </c>
      <c r="B865" s="6">
        <v>0.37097834137966856</v>
      </c>
      <c r="C865" s="6">
        <v>5.3407391582995088E-2</v>
      </c>
      <c r="D865" s="6">
        <f t="shared" si="78"/>
        <v>20.798676444115905</v>
      </c>
      <c r="E865" s="6">
        <f t="shared" si="79"/>
        <v>0.13452889147674935</v>
      </c>
      <c r="F865" s="6">
        <f t="shared" si="80"/>
        <v>0.23344607763179395</v>
      </c>
      <c r="G865" s="6">
        <f t="shared" si="81"/>
        <v>-0.3305369738615459</v>
      </c>
      <c r="H865" s="6">
        <f t="shared" si="82"/>
        <v>0.59959475681504459</v>
      </c>
      <c r="I865" s="6">
        <f t="shared" si="83"/>
        <v>1</v>
      </c>
    </row>
    <row r="866" spans="1:9" x14ac:dyDescent="0.25">
      <c r="A866" s="6">
        <v>857</v>
      </c>
      <c r="B866" s="6">
        <v>-1.6635885913274251</v>
      </c>
      <c r="C866" s="6">
        <v>0.65269936216315194</v>
      </c>
      <c r="D866" s="6">
        <f t="shared" si="78"/>
        <v>9.5806203734489213</v>
      </c>
      <c r="E866" s="6">
        <f t="shared" si="79"/>
        <v>-0.26872767234539252</v>
      </c>
      <c r="F866" s="6">
        <f t="shared" si="80"/>
        <v>0.10753368145662182</v>
      </c>
      <c r="G866" s="6">
        <f t="shared" si="81"/>
        <v>-0.58436868719715207</v>
      </c>
      <c r="H866" s="6">
        <f t="shared" si="82"/>
        <v>4.6913342506367028E-2</v>
      </c>
      <c r="I866" s="6">
        <f t="shared" si="83"/>
        <v>1</v>
      </c>
    </row>
    <row r="867" spans="1:9" x14ac:dyDescent="0.25">
      <c r="A867" s="6">
        <v>858</v>
      </c>
      <c r="B867" s="6">
        <v>-7.9451183410128579E-2</v>
      </c>
      <c r="C867" s="6">
        <v>0.93221839045381027</v>
      </c>
      <c r="D867" s="6">
        <f t="shared" si="78"/>
        <v>5.6605390089301926</v>
      </c>
      <c r="E867" s="6">
        <f t="shared" si="79"/>
        <v>4.5252564662032799E-2</v>
      </c>
      <c r="F867" s="6">
        <f t="shared" si="80"/>
        <v>6.3534361547816567E-2</v>
      </c>
      <c r="G867" s="6">
        <f t="shared" si="81"/>
        <v>-0.19736682672130967</v>
      </c>
      <c r="H867" s="6">
        <f t="shared" si="82"/>
        <v>0.28787195604537524</v>
      </c>
      <c r="I867" s="6">
        <f t="shared" si="83"/>
        <v>1</v>
      </c>
    </row>
    <row r="868" spans="1:9" x14ac:dyDescent="0.25">
      <c r="A868" s="6">
        <v>859</v>
      </c>
      <c r="B868" s="6">
        <v>1.1752990758395754</v>
      </c>
      <c r="C868" s="6">
        <v>0.84554582354197816</v>
      </c>
      <c r="D868" s="6">
        <f t="shared" si="78"/>
        <v>7.1792245267033783</v>
      </c>
      <c r="E868" s="6">
        <f t="shared" si="79"/>
        <v>0.29394739493077071</v>
      </c>
      <c r="F868" s="6">
        <f t="shared" si="80"/>
        <v>8.0580214356429286E-2</v>
      </c>
      <c r="G868" s="6">
        <f t="shared" si="81"/>
        <v>2.0712990341634485E-2</v>
      </c>
      <c r="H868" s="6">
        <f t="shared" si="82"/>
        <v>0.56718179951990688</v>
      </c>
      <c r="I868" s="6">
        <f t="shared" si="83"/>
        <v>1</v>
      </c>
    </row>
    <row r="869" spans="1:9" x14ac:dyDescent="0.25">
      <c r="A869" s="6">
        <v>860</v>
      </c>
      <c r="B869" s="6">
        <v>-0.16192529983527493</v>
      </c>
      <c r="C869" s="6">
        <v>0.39835810419019135</v>
      </c>
      <c r="D869" s="6">
        <f t="shared" si="78"/>
        <v>12.605448708479642</v>
      </c>
      <c r="E869" s="6">
        <f t="shared" si="79"/>
        <v>2.8905975980568266E-2</v>
      </c>
      <c r="F869" s="6">
        <f t="shared" si="80"/>
        <v>0.14148460675803456</v>
      </c>
      <c r="G869" s="6">
        <f t="shared" si="81"/>
        <v>-0.3331500414666369</v>
      </c>
      <c r="H869" s="6">
        <f t="shared" si="82"/>
        <v>0.39096199342777344</v>
      </c>
      <c r="I869" s="6">
        <f t="shared" si="83"/>
        <v>1</v>
      </c>
    </row>
    <row r="870" spans="1:9" x14ac:dyDescent="0.25">
      <c r="A870" s="6">
        <v>861</v>
      </c>
      <c r="B870" s="6">
        <v>-6.947857400518842E-2</v>
      </c>
      <c r="C870" s="6">
        <v>0.71629993591113006</v>
      </c>
      <c r="D870" s="6">
        <f t="shared" si="78"/>
        <v>8.8427480961085294</v>
      </c>
      <c r="E870" s="6">
        <f t="shared" si="79"/>
        <v>4.7229162303687039E-2</v>
      </c>
      <c r="F870" s="6">
        <f t="shared" si="80"/>
        <v>9.9251741526396819E-2</v>
      </c>
      <c r="G870" s="6">
        <f t="shared" si="81"/>
        <v>-0.25601345880292037</v>
      </c>
      <c r="H870" s="6">
        <f t="shared" si="82"/>
        <v>0.35047178341029439</v>
      </c>
      <c r="I870" s="6">
        <f t="shared" si="83"/>
        <v>1</v>
      </c>
    </row>
    <row r="871" spans="1:9" x14ac:dyDescent="0.25">
      <c r="A871" s="6">
        <v>862</v>
      </c>
      <c r="B871" s="6">
        <v>6.2501612774212845E-2</v>
      </c>
      <c r="C871" s="6">
        <v>0.76842555009613334</v>
      </c>
      <c r="D871" s="6">
        <f t="shared" si="78"/>
        <v>8.2110764466793018</v>
      </c>
      <c r="E871" s="6">
        <f t="shared" si="79"/>
        <v>7.3387985470271908E-2</v>
      </c>
      <c r="F871" s="6">
        <f t="shared" si="80"/>
        <v>9.2161806293899043E-2</v>
      </c>
      <c r="G871" s="6">
        <f t="shared" si="81"/>
        <v>-0.21882308342570228</v>
      </c>
      <c r="H871" s="6">
        <f t="shared" si="82"/>
        <v>0.36559905436624612</v>
      </c>
      <c r="I871" s="6">
        <f t="shared" si="83"/>
        <v>1</v>
      </c>
    </row>
    <row r="872" spans="1:9" x14ac:dyDescent="0.25">
      <c r="A872" s="6">
        <v>863</v>
      </c>
      <c r="B872" s="6">
        <v>0.15286332200048491</v>
      </c>
      <c r="C872" s="6">
        <v>0.28916287728507339</v>
      </c>
      <c r="D872" s="6">
        <f t="shared" si="78"/>
        <v>14.1831990216397</v>
      </c>
      <c r="E872" s="6">
        <f t="shared" si="79"/>
        <v>9.1297915970910762E-2</v>
      </c>
      <c r="F872" s="6">
        <f t="shared" si="80"/>
        <v>0.15919340775213581</v>
      </c>
      <c r="G872" s="6">
        <f t="shared" si="81"/>
        <v>-0.29274849748639364</v>
      </c>
      <c r="H872" s="6">
        <f t="shared" si="82"/>
        <v>0.47534432942821514</v>
      </c>
      <c r="I872" s="6">
        <f t="shared" si="83"/>
        <v>1</v>
      </c>
    </row>
    <row r="873" spans="1:9" x14ac:dyDescent="0.25">
      <c r="A873" s="6">
        <v>864</v>
      </c>
      <c r="B873" s="6">
        <v>-0.44363332563079894</v>
      </c>
      <c r="C873" s="6">
        <v>0.11105685598315378</v>
      </c>
      <c r="D873" s="6">
        <f t="shared" si="78"/>
        <v>18.155264063429236</v>
      </c>
      <c r="E873" s="6">
        <f t="shared" si="79"/>
        <v>-2.6929302110907938E-2</v>
      </c>
      <c r="F873" s="6">
        <f t="shared" si="80"/>
        <v>0.20377619678660172</v>
      </c>
      <c r="G873" s="6">
        <f t="shared" si="81"/>
        <v>-0.46143742538039245</v>
      </c>
      <c r="H873" s="6">
        <f t="shared" si="82"/>
        <v>0.40757882115857658</v>
      </c>
      <c r="I873" s="6">
        <f t="shared" si="83"/>
        <v>1</v>
      </c>
    </row>
    <row r="874" spans="1:9" x14ac:dyDescent="0.25">
      <c r="A874" s="6">
        <v>865</v>
      </c>
      <c r="B874" s="6">
        <v>7.3159753810614347E-2</v>
      </c>
      <c r="C874" s="6">
        <v>0.74617755668813135</v>
      </c>
      <c r="D874" s="6">
        <f t="shared" si="78"/>
        <v>8.4849614867708105</v>
      </c>
      <c r="E874" s="6">
        <f t="shared" si="79"/>
        <v>7.5500457300015242E-2</v>
      </c>
      <c r="F874" s="6">
        <f t="shared" si="80"/>
        <v>9.5235914807639488E-2</v>
      </c>
      <c r="G874" s="6">
        <f t="shared" si="81"/>
        <v>-0.22154406823726641</v>
      </c>
      <c r="H874" s="6">
        <f t="shared" si="82"/>
        <v>0.37254498283729692</v>
      </c>
      <c r="I874" s="6">
        <f t="shared" si="83"/>
        <v>1</v>
      </c>
    </row>
    <row r="875" spans="1:9" x14ac:dyDescent="0.25">
      <c r="A875" s="6">
        <v>866</v>
      </c>
      <c r="B875" s="6">
        <v>5.9742433222709224E-2</v>
      </c>
      <c r="C875" s="6">
        <v>0.27814569536423839</v>
      </c>
      <c r="D875" s="6">
        <f t="shared" si="78"/>
        <v>14.362754105539784</v>
      </c>
      <c r="E875" s="6">
        <f t="shared" si="79"/>
        <v>7.2841108762987952E-2</v>
      </c>
      <c r="F875" s="6">
        <f t="shared" si="80"/>
        <v>0.161208748976754</v>
      </c>
      <c r="G875" s="6">
        <f t="shared" si="81"/>
        <v>-0.31362861593713848</v>
      </c>
      <c r="H875" s="6">
        <f t="shared" si="82"/>
        <v>0.45931083346311435</v>
      </c>
      <c r="I875" s="6">
        <f t="shared" si="83"/>
        <v>1</v>
      </c>
    </row>
    <row r="876" spans="1:9" x14ac:dyDescent="0.25">
      <c r="A876" s="6">
        <v>867</v>
      </c>
      <c r="B876" s="6">
        <v>1.4370607459568419</v>
      </c>
      <c r="C876" s="6">
        <v>0.65120395519882812</v>
      </c>
      <c r="D876" s="6">
        <f t="shared" si="78"/>
        <v>9.5977393395363748</v>
      </c>
      <c r="E876" s="6">
        <f t="shared" si="79"/>
        <v>0.3458292524086099</v>
      </c>
      <c r="F876" s="6">
        <f t="shared" si="80"/>
        <v>0.10772582615856791</v>
      </c>
      <c r="G876" s="6">
        <f t="shared" si="81"/>
        <v>2.9906364566988863E-2</v>
      </c>
      <c r="H876" s="6">
        <f t="shared" si="82"/>
        <v>0.66175214025023088</v>
      </c>
      <c r="I876" s="6">
        <f t="shared" si="83"/>
        <v>1</v>
      </c>
    </row>
    <row r="877" spans="1:9" x14ac:dyDescent="0.25">
      <c r="A877" s="6">
        <v>868</v>
      </c>
      <c r="B877" s="6">
        <v>0.12004647942376323</v>
      </c>
      <c r="C877" s="6">
        <v>0.28287606433301798</v>
      </c>
      <c r="D877" s="6">
        <f t="shared" si="78"/>
        <v>14.285067511430512</v>
      </c>
      <c r="E877" s="6">
        <f t="shared" si="79"/>
        <v>8.4793530708257847E-2</v>
      </c>
      <c r="F877" s="6">
        <f t="shared" si="80"/>
        <v>0.16033678817058869</v>
      </c>
      <c r="G877" s="6">
        <f t="shared" si="81"/>
        <v>-0.30062959021795066</v>
      </c>
      <c r="H877" s="6">
        <f t="shared" si="82"/>
        <v>0.47021665163446635</v>
      </c>
      <c r="I877" s="6">
        <f t="shared" si="83"/>
        <v>1</v>
      </c>
    </row>
    <row r="878" spans="1:9" x14ac:dyDescent="0.25">
      <c r="A878" s="6">
        <v>869</v>
      </c>
      <c r="B878" s="6">
        <v>0.7113249012036249</v>
      </c>
      <c r="C878" s="6">
        <v>0.66228217413861512</v>
      </c>
      <c r="D878" s="6">
        <f t="shared" si="78"/>
        <v>9.4707549092851302</v>
      </c>
      <c r="E878" s="6">
        <f t="shared" si="79"/>
        <v>0.2019864825822342</v>
      </c>
      <c r="F878" s="6">
        <f t="shared" si="80"/>
        <v>0.10630054233139208</v>
      </c>
      <c r="G878" s="6">
        <f t="shared" si="81"/>
        <v>-0.11183951211660734</v>
      </c>
      <c r="H878" s="6">
        <f t="shared" si="82"/>
        <v>0.51581247728107571</v>
      </c>
      <c r="I878" s="6">
        <f t="shared" si="83"/>
        <v>1</v>
      </c>
    </row>
    <row r="879" spans="1:9" x14ac:dyDescent="0.25">
      <c r="A879" s="6">
        <v>870</v>
      </c>
      <c r="B879" s="6">
        <v>0.49747541197575629</v>
      </c>
      <c r="C879" s="6">
        <v>0.62010559404278698</v>
      </c>
      <c r="D879" s="6">
        <f t="shared" si="78"/>
        <v>9.9527545605953485</v>
      </c>
      <c r="E879" s="6">
        <f t="shared" si="79"/>
        <v>0.15960094646894996</v>
      </c>
      <c r="F879" s="6">
        <f t="shared" si="80"/>
        <v>0.11171054658433559</v>
      </c>
      <c r="G879" s="6">
        <f t="shared" si="81"/>
        <v>-0.16211179556932243</v>
      </c>
      <c r="H879" s="6">
        <f t="shared" si="82"/>
        <v>0.48131368850722234</v>
      </c>
      <c r="I879" s="6">
        <f t="shared" si="83"/>
        <v>1</v>
      </c>
    </row>
    <row r="880" spans="1:9" x14ac:dyDescent="0.25">
      <c r="A880" s="6">
        <v>871</v>
      </c>
      <c r="B880" s="6">
        <v>-0.72867351263994351</v>
      </c>
      <c r="C880" s="6">
        <v>0.20017090365306558</v>
      </c>
      <c r="D880" s="6">
        <f t="shared" si="78"/>
        <v>15.808384038121224</v>
      </c>
      <c r="E880" s="6">
        <f t="shared" si="79"/>
        <v>-8.3425023395235082E-2</v>
      </c>
      <c r="F880" s="6">
        <f t="shared" si="80"/>
        <v>0.17743461980920913</v>
      </c>
      <c r="G880" s="6">
        <f t="shared" si="81"/>
        <v>-0.48887787017939976</v>
      </c>
      <c r="H880" s="6">
        <f t="shared" si="82"/>
        <v>0.32202782338892955</v>
      </c>
      <c r="I880" s="6">
        <f t="shared" si="83"/>
        <v>1</v>
      </c>
    </row>
    <row r="881" spans="1:9" x14ac:dyDescent="0.25">
      <c r="A881" s="6">
        <v>872</v>
      </c>
      <c r="B881" s="6">
        <v>2.5818735593929887</v>
      </c>
      <c r="C881" s="6">
        <v>0.37406537064729761</v>
      </c>
      <c r="D881" s="6">
        <f t="shared" si="78"/>
        <v>12.931142473970167</v>
      </c>
      <c r="E881" s="6">
        <f t="shared" si="79"/>
        <v>0.57273418925016495</v>
      </c>
      <c r="F881" s="6">
        <f t="shared" si="80"/>
        <v>0.14514022072304733</v>
      </c>
      <c r="G881" s="6">
        <f t="shared" si="81"/>
        <v>0.20603068214808945</v>
      </c>
      <c r="H881" s="6">
        <f t="shared" si="82"/>
        <v>0.93943769635224039</v>
      </c>
      <c r="I881" s="6">
        <f t="shared" si="83"/>
        <v>0</v>
      </c>
    </row>
    <row r="882" spans="1:9" x14ac:dyDescent="0.25">
      <c r="A882" s="6">
        <v>873</v>
      </c>
      <c r="B882" s="6">
        <v>1.3123644748702645</v>
      </c>
      <c r="C882" s="6">
        <v>0.78527176732688375</v>
      </c>
      <c r="D882" s="6">
        <f t="shared" si="78"/>
        <v>7.9981906306437267</v>
      </c>
      <c r="E882" s="6">
        <f t="shared" si="79"/>
        <v>0.3211141206567627</v>
      </c>
      <c r="F882" s="6">
        <f t="shared" si="80"/>
        <v>8.9772358154231083E-2</v>
      </c>
      <c r="G882" s="6">
        <f t="shared" si="81"/>
        <v>3.271595706522612E-2</v>
      </c>
      <c r="H882" s="6">
        <f t="shared" si="82"/>
        <v>0.60951228424829929</v>
      </c>
      <c r="I882" s="6">
        <f t="shared" si="83"/>
        <v>1</v>
      </c>
    </row>
    <row r="883" spans="1:9" x14ac:dyDescent="0.25">
      <c r="A883" s="6">
        <v>874</v>
      </c>
      <c r="B883" s="6">
        <v>2.4049586500041187</v>
      </c>
      <c r="C883" s="6">
        <v>0.22730185857722709</v>
      </c>
      <c r="D883" s="6">
        <f t="shared" si="78"/>
        <v>15.264262675379268</v>
      </c>
      <c r="E883" s="6">
        <f t="shared" si="79"/>
        <v>0.5376691848493822</v>
      </c>
      <c r="F883" s="6">
        <f t="shared" si="80"/>
        <v>0.17132735629034654</v>
      </c>
      <c r="G883" s="6">
        <f t="shared" si="81"/>
        <v>0.13925524007622542</v>
      </c>
      <c r="H883" s="6">
        <f t="shared" si="82"/>
        <v>0.93608312962253892</v>
      </c>
      <c r="I883" s="6">
        <f t="shared" si="83"/>
        <v>0</v>
      </c>
    </row>
    <row r="884" spans="1:9" x14ac:dyDescent="0.25">
      <c r="A884" s="6">
        <v>875</v>
      </c>
      <c r="B884" s="6">
        <v>0.15890350368863437</v>
      </c>
      <c r="C884" s="6">
        <v>0.95202490310373244</v>
      </c>
      <c r="D884" s="6">
        <f t="shared" si="78"/>
        <v>5.170920990977864</v>
      </c>
      <c r="E884" s="6">
        <f t="shared" si="79"/>
        <v>9.2495096006262906E-2</v>
      </c>
      <c r="F884" s="6">
        <f t="shared" si="80"/>
        <v>5.8038848112818134E-2</v>
      </c>
      <c r="G884" s="6">
        <f t="shared" si="81"/>
        <v>-0.13939412741318746</v>
      </c>
      <c r="H884" s="6">
        <f t="shared" si="82"/>
        <v>0.32438431942571327</v>
      </c>
      <c r="I884" s="6">
        <f t="shared" si="83"/>
        <v>1</v>
      </c>
    </row>
    <row r="885" spans="1:9" x14ac:dyDescent="0.25">
      <c r="A885" s="6">
        <v>876</v>
      </c>
      <c r="B885" s="6">
        <v>-2.3953907657414675</v>
      </c>
      <c r="C885" s="6">
        <v>0.89242225409710985</v>
      </c>
      <c r="D885" s="6">
        <f t="shared" si="78"/>
        <v>6.4378694748906575</v>
      </c>
      <c r="E885" s="6">
        <f t="shared" si="79"/>
        <v>-0.41377280480467604</v>
      </c>
      <c r="F885" s="6">
        <f t="shared" si="80"/>
        <v>7.2259183475295655E-2</v>
      </c>
      <c r="G885" s="6">
        <f t="shared" si="81"/>
        <v>-0.67251526235779224</v>
      </c>
      <c r="H885" s="6">
        <f t="shared" si="82"/>
        <v>-0.15503034725155984</v>
      </c>
      <c r="I885" s="6">
        <f t="shared" si="83"/>
        <v>1</v>
      </c>
    </row>
    <row r="886" spans="1:9" x14ac:dyDescent="0.25">
      <c r="A886" s="6">
        <v>877</v>
      </c>
      <c r="B886" s="6">
        <v>0.64507958086323924</v>
      </c>
      <c r="C886" s="6">
        <v>0.42649616992706074</v>
      </c>
      <c r="D886" s="6">
        <f t="shared" si="78"/>
        <v>12.2413533867641</v>
      </c>
      <c r="E886" s="6">
        <f t="shared" si="79"/>
        <v>0.1888564843401922</v>
      </c>
      <c r="F886" s="6">
        <f t="shared" si="80"/>
        <v>0.1373979705258225</v>
      </c>
      <c r="G886" s="6">
        <f t="shared" si="81"/>
        <v>-0.16793241419256105</v>
      </c>
      <c r="H886" s="6">
        <f t="shared" si="82"/>
        <v>0.54564538287294551</v>
      </c>
      <c r="I886" s="6">
        <f t="shared" si="83"/>
        <v>1</v>
      </c>
    </row>
    <row r="887" spans="1:9" x14ac:dyDescent="0.25">
      <c r="A887" s="6">
        <v>878</v>
      </c>
      <c r="B887" s="6">
        <v>-0.81706275523174554</v>
      </c>
      <c r="C887" s="6">
        <v>0.16226691488387707</v>
      </c>
      <c r="D887" s="6">
        <f t="shared" si="78"/>
        <v>16.674257153278575</v>
      </c>
      <c r="E887" s="6">
        <f t="shared" si="79"/>
        <v>-0.10094400577591611</v>
      </c>
      <c r="F887" s="6">
        <f t="shared" si="80"/>
        <v>0.18715325180982817</v>
      </c>
      <c r="G887" s="6">
        <f t="shared" si="81"/>
        <v>-0.51735277098431309</v>
      </c>
      <c r="H887" s="6">
        <f t="shared" si="82"/>
        <v>0.31546475943248092</v>
      </c>
      <c r="I887" s="6">
        <f t="shared" si="83"/>
        <v>1</v>
      </c>
    </row>
    <row r="888" spans="1:9" x14ac:dyDescent="0.25">
      <c r="A888" s="6">
        <v>879</v>
      </c>
      <c r="B888" s="6">
        <v>0.57747911341721192</v>
      </c>
      <c r="C888" s="6">
        <v>0.2293771172215949</v>
      </c>
      <c r="D888" s="6">
        <f t="shared" si="78"/>
        <v>15.224710768855942</v>
      </c>
      <c r="E888" s="6">
        <f t="shared" si="79"/>
        <v>0.17545789234657105</v>
      </c>
      <c r="F888" s="6">
        <f t="shared" si="80"/>
        <v>0.17088342239553653</v>
      </c>
      <c r="G888" s="6">
        <f t="shared" si="81"/>
        <v>-0.2224395436204949</v>
      </c>
      <c r="H888" s="6">
        <f t="shared" si="82"/>
        <v>0.573355328313637</v>
      </c>
      <c r="I888" s="6">
        <f t="shared" si="83"/>
        <v>1</v>
      </c>
    </row>
    <row r="889" spans="1:9" x14ac:dyDescent="0.25">
      <c r="A889" s="6">
        <v>880</v>
      </c>
      <c r="B889" s="6">
        <v>-0.66288976086070761</v>
      </c>
      <c r="C889" s="6">
        <v>0.83886226996673485</v>
      </c>
      <c r="D889" s="6">
        <f t="shared" si="78"/>
        <v>7.2758004219444681</v>
      </c>
      <c r="E889" s="6">
        <f t="shared" si="79"/>
        <v>-7.0386509266566477E-2</v>
      </c>
      <c r="F889" s="6">
        <f t="shared" si="80"/>
        <v>8.1664190252606544E-2</v>
      </c>
      <c r="G889" s="6">
        <f t="shared" si="81"/>
        <v>-0.34545256752561648</v>
      </c>
      <c r="H889" s="6">
        <f t="shared" si="82"/>
        <v>0.20467954899248353</v>
      </c>
      <c r="I889" s="6">
        <f t="shared" si="83"/>
        <v>1</v>
      </c>
    </row>
    <row r="890" spans="1:9" x14ac:dyDescent="0.25">
      <c r="A890" s="6">
        <v>881</v>
      </c>
      <c r="B890" s="6">
        <v>9.7037400337285362E-2</v>
      </c>
      <c r="C890" s="6">
        <v>0.17523728141117587</v>
      </c>
      <c r="D890" s="6">
        <f t="shared" si="78"/>
        <v>16.361423034385549</v>
      </c>
      <c r="E890" s="6">
        <f t="shared" si="79"/>
        <v>8.0233070189625819E-2</v>
      </c>
      <c r="F890" s="6">
        <f t="shared" si="80"/>
        <v>0.18364197558986295</v>
      </c>
      <c r="G890" s="6">
        <f t="shared" si="81"/>
        <v>-0.33225097236817325</v>
      </c>
      <c r="H890" s="6">
        <f t="shared" si="82"/>
        <v>0.49271711274742491</v>
      </c>
      <c r="I890" s="6">
        <f t="shared" si="83"/>
        <v>1</v>
      </c>
    </row>
    <row r="891" spans="1:9" x14ac:dyDescent="0.25">
      <c r="A891" s="6">
        <v>882</v>
      </c>
      <c r="B891" s="6">
        <v>-0.80019617598736659</v>
      </c>
      <c r="C891" s="6">
        <v>0.38026062807092503</v>
      </c>
      <c r="D891" s="6">
        <f t="shared" si="78"/>
        <v>12.846975759881534</v>
      </c>
      <c r="E891" s="6">
        <f t="shared" si="79"/>
        <v>-9.7601005022201759E-2</v>
      </c>
      <c r="F891" s="6">
        <f t="shared" si="80"/>
        <v>0.14419552651022369</v>
      </c>
      <c r="G891" s="6">
        <f t="shared" si="81"/>
        <v>-0.46310915695818972</v>
      </c>
      <c r="H891" s="6">
        <f t="shared" si="82"/>
        <v>0.2679071469137862</v>
      </c>
      <c r="I891" s="6">
        <f t="shared" si="83"/>
        <v>1</v>
      </c>
    </row>
    <row r="892" spans="1:9" x14ac:dyDescent="0.25">
      <c r="A892" s="6">
        <v>883</v>
      </c>
      <c r="B892" s="6">
        <v>7.2645889304112643E-4</v>
      </c>
      <c r="C892" s="6">
        <v>0.4970854823450423</v>
      </c>
      <c r="D892" s="6">
        <f t="shared" si="78"/>
        <v>11.374977595004694</v>
      </c>
      <c r="E892" s="6">
        <f t="shared" si="79"/>
        <v>6.1143986079915301E-2</v>
      </c>
      <c r="F892" s="6">
        <f t="shared" si="80"/>
        <v>0.12767369644113227</v>
      </c>
      <c r="G892" s="6">
        <f t="shared" si="81"/>
        <v>-0.28278746346395361</v>
      </c>
      <c r="H892" s="6">
        <f t="shared" si="82"/>
        <v>0.40507543562378417</v>
      </c>
      <c r="I892" s="6">
        <f t="shared" si="83"/>
        <v>1</v>
      </c>
    </row>
    <row r="893" spans="1:9" x14ac:dyDescent="0.25">
      <c r="A893" s="6">
        <v>884</v>
      </c>
      <c r="B893" s="6">
        <v>8.7050011643441394E-2</v>
      </c>
      <c r="C893" s="6">
        <v>0.3274330881679739</v>
      </c>
      <c r="D893" s="6">
        <f t="shared" si="78"/>
        <v>13.593245393810756</v>
      </c>
      <c r="E893" s="6">
        <f t="shared" si="79"/>
        <v>7.8253543253701E-2</v>
      </c>
      <c r="F893" s="6">
        <f t="shared" si="80"/>
        <v>0.15257171907058142</v>
      </c>
      <c r="G893" s="6">
        <f t="shared" si="81"/>
        <v>-0.29772078642328237</v>
      </c>
      <c r="H893" s="6">
        <f t="shared" si="82"/>
        <v>0.45422787293068434</v>
      </c>
      <c r="I893" s="6">
        <f t="shared" si="83"/>
        <v>1</v>
      </c>
    </row>
    <row r="894" spans="1:9" x14ac:dyDescent="0.25">
      <c r="A894" s="6">
        <v>885</v>
      </c>
      <c r="B894" s="6">
        <v>0.70906253313296475</v>
      </c>
      <c r="C894" s="6">
        <v>0.66451002533036285</v>
      </c>
      <c r="D894" s="6">
        <f t="shared" si="78"/>
        <v>9.445167248044541</v>
      </c>
      <c r="E894" s="6">
        <f t="shared" si="79"/>
        <v>0.20153807522850736</v>
      </c>
      <c r="F894" s="6">
        <f t="shared" si="80"/>
        <v>0.1060133442893226</v>
      </c>
      <c r="G894" s="6">
        <f t="shared" si="81"/>
        <v>-0.11186369223184339</v>
      </c>
      <c r="H894" s="6">
        <f t="shared" si="82"/>
        <v>0.51493984268885806</v>
      </c>
      <c r="I894" s="6">
        <f t="shared" si="83"/>
        <v>1</v>
      </c>
    </row>
    <row r="895" spans="1:9" x14ac:dyDescent="0.25">
      <c r="A895" s="6">
        <v>886</v>
      </c>
      <c r="B895" s="6">
        <v>1.9622348190750927E-2</v>
      </c>
      <c r="C895" s="6">
        <v>0.55708487197485279</v>
      </c>
      <c r="D895" s="6">
        <f t="shared" si="78"/>
        <v>10.673529579732246</v>
      </c>
      <c r="E895" s="6">
        <f t="shared" si="79"/>
        <v>6.4889201470012786E-2</v>
      </c>
      <c r="F895" s="6">
        <f t="shared" si="80"/>
        <v>0.11980058546371306</v>
      </c>
      <c r="G895" s="6">
        <f t="shared" si="81"/>
        <v>-0.26826910373403046</v>
      </c>
      <c r="H895" s="6">
        <f t="shared" si="82"/>
        <v>0.39804750667405608</v>
      </c>
      <c r="I895" s="6">
        <f t="shared" si="83"/>
        <v>1</v>
      </c>
    </row>
    <row r="896" spans="1:9" x14ac:dyDescent="0.25">
      <c r="A896" s="6">
        <v>887</v>
      </c>
      <c r="B896" s="6">
        <v>-0.67542600845627021</v>
      </c>
      <c r="C896" s="6">
        <v>0.50358592486342968</v>
      </c>
      <c r="D896" s="6">
        <f t="shared" si="78"/>
        <v>11.297780740398661</v>
      </c>
      <c r="E896" s="6">
        <f t="shared" si="79"/>
        <v>-7.2871226799001654E-2</v>
      </c>
      <c r="F896" s="6">
        <f t="shared" si="80"/>
        <v>0.12680723251196294</v>
      </c>
      <c r="G896" s="6">
        <f t="shared" si="81"/>
        <v>-0.4156336355321088</v>
      </c>
      <c r="H896" s="6">
        <f t="shared" si="82"/>
        <v>0.2698911819341055</v>
      </c>
      <c r="I896" s="6">
        <f t="shared" si="83"/>
        <v>1</v>
      </c>
    </row>
    <row r="897" spans="1:9" x14ac:dyDescent="0.25">
      <c r="A897" s="6">
        <v>888</v>
      </c>
      <c r="B897" s="6">
        <v>0.83405893747112714</v>
      </c>
      <c r="C897" s="6">
        <v>0.28510391552476577</v>
      </c>
      <c r="D897" s="6">
        <f t="shared" si="78"/>
        <v>14.248791523022645</v>
      </c>
      <c r="E897" s="6">
        <f t="shared" si="79"/>
        <v>0.22631269418708014</v>
      </c>
      <c r="F897" s="6">
        <f t="shared" si="80"/>
        <v>0.15992962345369977</v>
      </c>
      <c r="G897" s="6">
        <f t="shared" si="81"/>
        <v>-0.15862073733846113</v>
      </c>
      <c r="H897" s="6">
        <f t="shared" si="82"/>
        <v>0.61124612571262138</v>
      </c>
      <c r="I897" s="6">
        <f t="shared" si="83"/>
        <v>1</v>
      </c>
    </row>
    <row r="898" spans="1:9" x14ac:dyDescent="0.25">
      <c r="A898" s="6">
        <v>889</v>
      </c>
      <c r="B898" s="6">
        <v>-0.9718496585264802</v>
      </c>
      <c r="C898" s="6">
        <v>9.6407971434675124E-2</v>
      </c>
      <c r="D898" s="6">
        <f t="shared" si="78"/>
        <v>18.685432324441219</v>
      </c>
      <c r="E898" s="6">
        <f t="shared" si="79"/>
        <v>-0.13162318066265893</v>
      </c>
      <c r="F898" s="6">
        <f t="shared" si="80"/>
        <v>0.20972684952888862</v>
      </c>
      <c r="G898" s="6">
        <f t="shared" si="81"/>
        <v>-0.57242988422556262</v>
      </c>
      <c r="H898" s="6">
        <f t="shared" si="82"/>
        <v>0.30918352290024481</v>
      </c>
      <c r="I898" s="6">
        <f t="shared" si="83"/>
        <v>1</v>
      </c>
    </row>
    <row r="899" spans="1:9" x14ac:dyDescent="0.25">
      <c r="A899" s="6">
        <v>890</v>
      </c>
      <c r="B899" s="6">
        <v>6.3880634115776047E-2</v>
      </c>
      <c r="C899" s="6">
        <v>0.63750114444410533</v>
      </c>
      <c r="D899" s="6">
        <f t="shared" si="78"/>
        <v>9.7543536798825077</v>
      </c>
      <c r="E899" s="6">
        <f t="shared" si="79"/>
        <v>7.3661311158749632E-2</v>
      </c>
      <c r="F899" s="6">
        <f t="shared" si="80"/>
        <v>0.10948367856580793</v>
      </c>
      <c r="G899" s="6">
        <f t="shared" si="81"/>
        <v>-0.24482873544058692</v>
      </c>
      <c r="H899" s="6">
        <f t="shared" si="82"/>
        <v>0.39215135775808618</v>
      </c>
      <c r="I899" s="6">
        <f t="shared" si="83"/>
        <v>1</v>
      </c>
    </row>
    <row r="900" spans="1:9" x14ac:dyDescent="0.25">
      <c r="A900" s="6">
        <v>891</v>
      </c>
      <c r="B900" s="6">
        <v>-1.5687646737205796</v>
      </c>
      <c r="C900" s="6">
        <v>0.26065858943449199</v>
      </c>
      <c r="D900" s="6">
        <f t="shared" si="78"/>
        <v>14.658271143475426</v>
      </c>
      <c r="E900" s="6">
        <f t="shared" si="79"/>
        <v>-0.2499333203053678</v>
      </c>
      <c r="F900" s="6">
        <f t="shared" si="80"/>
        <v>0.16452565683696349</v>
      </c>
      <c r="G900" s="6">
        <f t="shared" si="81"/>
        <v>-0.64035865436738648</v>
      </c>
      <c r="H900" s="6">
        <f t="shared" si="82"/>
        <v>0.14049201375665094</v>
      </c>
      <c r="I900" s="6">
        <f t="shared" si="83"/>
        <v>1</v>
      </c>
    </row>
    <row r="901" spans="1:9" x14ac:dyDescent="0.25">
      <c r="A901" s="6">
        <v>892</v>
      </c>
      <c r="B901" s="6">
        <v>-1.1875954442075454</v>
      </c>
      <c r="C901" s="6">
        <v>0.63783684804834129</v>
      </c>
      <c r="D901" s="6">
        <f t="shared" si="78"/>
        <v>9.750521320268053</v>
      </c>
      <c r="E901" s="6">
        <f t="shared" si="79"/>
        <v>-0.17438456776389111</v>
      </c>
      <c r="F901" s="6">
        <f t="shared" si="80"/>
        <v>0.109440663842132</v>
      </c>
      <c r="G901" s="6">
        <f t="shared" si="81"/>
        <v>-0.49281204290323144</v>
      </c>
      <c r="H901" s="6">
        <f t="shared" si="82"/>
        <v>0.14404290737544923</v>
      </c>
      <c r="I901" s="6">
        <f t="shared" si="83"/>
        <v>1</v>
      </c>
    </row>
    <row r="902" spans="1:9" x14ac:dyDescent="0.25">
      <c r="A902" s="6">
        <v>893</v>
      </c>
      <c r="B902" s="6">
        <v>2.047690941253677</v>
      </c>
      <c r="C902" s="6">
        <v>0.30887783440656758</v>
      </c>
      <c r="D902" s="6">
        <f t="shared" si="78"/>
        <v>13.873213806313364</v>
      </c>
      <c r="E902" s="6">
        <f t="shared" si="79"/>
        <v>0.46685777713441462</v>
      </c>
      <c r="F902" s="6">
        <f t="shared" si="80"/>
        <v>0.15571410786321174</v>
      </c>
      <c r="G902" s="6">
        <f t="shared" si="81"/>
        <v>8.7031370505348205E-2</v>
      </c>
      <c r="H902" s="6">
        <f t="shared" si="82"/>
        <v>0.84668418376348109</v>
      </c>
      <c r="I902" s="6">
        <f t="shared" si="83"/>
        <v>0</v>
      </c>
    </row>
    <row r="903" spans="1:9" x14ac:dyDescent="0.25">
      <c r="A903" s="6">
        <v>894</v>
      </c>
      <c r="B903" s="6">
        <v>0.62709887060918845</v>
      </c>
      <c r="C903" s="6">
        <v>0.76073488570818204</v>
      </c>
      <c r="D903" s="6">
        <f t="shared" si="78"/>
        <v>8.3066030679696894</v>
      </c>
      <c r="E903" s="6">
        <f t="shared" si="79"/>
        <v>0.18529265986454199</v>
      </c>
      <c r="F903" s="6">
        <f t="shared" si="80"/>
        <v>9.3234005051814131E-2</v>
      </c>
      <c r="G903" s="6">
        <f t="shared" si="81"/>
        <v>-0.10861326708998251</v>
      </c>
      <c r="H903" s="6">
        <f t="shared" si="82"/>
        <v>0.47919858681906646</v>
      </c>
      <c r="I903" s="6">
        <f t="shared" si="83"/>
        <v>1</v>
      </c>
    </row>
    <row r="904" spans="1:9" x14ac:dyDescent="0.25">
      <c r="A904" s="6">
        <v>895</v>
      </c>
      <c r="B904" s="6">
        <v>0.15983346202119719</v>
      </c>
      <c r="C904" s="6">
        <v>0.89233069856868186</v>
      </c>
      <c r="D904" s="6">
        <f t="shared" si="78"/>
        <v>6.4394587719986536</v>
      </c>
      <c r="E904" s="6">
        <f t="shared" si="79"/>
        <v>9.267941621498077E-2</v>
      </c>
      <c r="F904" s="6">
        <f t="shared" si="80"/>
        <v>7.2277021878477232E-2</v>
      </c>
      <c r="G904" s="6">
        <f t="shared" si="81"/>
        <v>-0.16609497684608332</v>
      </c>
      <c r="H904" s="6">
        <f t="shared" si="82"/>
        <v>0.35145380927604486</v>
      </c>
      <c r="I904" s="6">
        <f t="shared" si="83"/>
        <v>1</v>
      </c>
    </row>
    <row r="905" spans="1:9" x14ac:dyDescent="0.25">
      <c r="A905" s="6">
        <v>896</v>
      </c>
      <c r="B905" s="6">
        <v>1.5527348296018317</v>
      </c>
      <c r="C905" s="6">
        <v>0.88924832911160623</v>
      </c>
      <c r="D905" s="6">
        <f t="shared" si="78"/>
        <v>6.4925646232869818</v>
      </c>
      <c r="E905" s="6">
        <f t="shared" si="79"/>
        <v>0.36875616267343386</v>
      </c>
      <c r="F905" s="6">
        <f t="shared" si="80"/>
        <v>7.287308637882503E-2</v>
      </c>
      <c r="G905" s="6">
        <f t="shared" si="81"/>
        <v>0.10891691168843132</v>
      </c>
      <c r="H905" s="6">
        <f t="shared" si="82"/>
        <v>0.62859541365843641</v>
      </c>
      <c r="I905" s="6">
        <f t="shared" si="83"/>
        <v>1</v>
      </c>
    </row>
    <row r="906" spans="1:9" x14ac:dyDescent="0.25">
      <c r="A906" s="6">
        <v>897</v>
      </c>
      <c r="B906" s="6">
        <v>-0.55048303693183698</v>
      </c>
      <c r="C906" s="6">
        <v>0.66429639576403088</v>
      </c>
      <c r="D906" s="6">
        <f t="shared" si="78"/>
        <v>9.4476216782952207</v>
      </c>
      <c r="E906" s="6">
        <f t="shared" si="79"/>
        <v>-4.8107198365868659E-2</v>
      </c>
      <c r="F906" s="6">
        <f t="shared" si="80"/>
        <v>0.10604089301899208</v>
      </c>
      <c r="G906" s="6">
        <f t="shared" si="81"/>
        <v>-0.36154968362359774</v>
      </c>
      <c r="H906" s="6">
        <f t="shared" si="82"/>
        <v>0.26533528689186037</v>
      </c>
      <c r="I906" s="6">
        <f t="shared" si="83"/>
        <v>1</v>
      </c>
    </row>
    <row r="907" spans="1:9" x14ac:dyDescent="0.25">
      <c r="A907" s="6">
        <v>898</v>
      </c>
      <c r="B907" s="6">
        <v>-1.3190901881898753</v>
      </c>
      <c r="C907" s="6">
        <v>0.71898556474501785</v>
      </c>
      <c r="D907" s="6">
        <f t="shared" ref="D907:D970" si="84">CHIINV(C907,$B$3+$B$4-2)</f>
        <v>8.8109716437176111</v>
      </c>
      <c r="E907" s="6">
        <f t="shared" ref="E907:E970" si="85">$B$1+B907*SQRT($B$2^2*(1/$B$3+1/$B$4))</f>
        <v>-0.20044717488020392</v>
      </c>
      <c r="F907" s="6">
        <f t="shared" ref="F907:F970" si="86">$B$2^2/($B$3+$B$4-2)*D907</f>
        <v>9.8895079976723449E-2</v>
      </c>
      <c r="G907" s="6">
        <f t="shared" ref="G907:G970" si="87">E907-$B$6*SQRT(F907*(1/$B$3+1/$B$4))</f>
        <v>-0.50314445380779782</v>
      </c>
      <c r="H907" s="6">
        <f t="shared" ref="H907:H970" si="88">E907+$B$6*SQRT(F907*(1/$B$3+1/$B$4))</f>
        <v>0.10225010404738993</v>
      </c>
      <c r="I907" s="6">
        <f t="shared" ref="I907:I970" si="89">IF(-G907&lt;$B$7,1,0)*IF(H907&lt;$B$7,1,0)</f>
        <v>1</v>
      </c>
    </row>
    <row r="908" spans="1:9" x14ac:dyDescent="0.25">
      <c r="A908" s="6">
        <v>899</v>
      </c>
      <c r="B908" s="6">
        <v>0.60545289670699276</v>
      </c>
      <c r="C908" s="6">
        <v>0.88369396038697468</v>
      </c>
      <c r="D908" s="6">
        <f t="shared" si="84"/>
        <v>6.5863894348422303</v>
      </c>
      <c r="E908" s="6">
        <f t="shared" si="85"/>
        <v>0.18100237040978862</v>
      </c>
      <c r="F908" s="6">
        <f t="shared" si="86"/>
        <v>7.3926183882455435E-2</v>
      </c>
      <c r="G908" s="6">
        <f t="shared" si="87"/>
        <v>-8.0707629932883052E-2</v>
      </c>
      <c r="H908" s="6">
        <f t="shared" si="88"/>
        <v>0.44271237075246028</v>
      </c>
      <c r="I908" s="6">
        <f t="shared" si="89"/>
        <v>1</v>
      </c>
    </row>
    <row r="909" spans="1:9" x14ac:dyDescent="0.25">
      <c r="A909" s="6">
        <v>900</v>
      </c>
      <c r="B909" s="6">
        <v>-0.33717583391990047</v>
      </c>
      <c r="C909" s="6">
        <v>0.49845881527146213</v>
      </c>
      <c r="D909" s="6">
        <f t="shared" si="84"/>
        <v>11.358638966291362</v>
      </c>
      <c r="E909" s="6">
        <f t="shared" si="85"/>
        <v>-5.8291448192817619E-3</v>
      </c>
      <c r="F909" s="6">
        <f t="shared" si="86"/>
        <v>0.12749031031090147</v>
      </c>
      <c r="G909" s="6">
        <f t="shared" si="87"/>
        <v>-0.34951349991713659</v>
      </c>
      <c r="H909" s="6">
        <f t="shared" si="88"/>
        <v>0.33785521027857307</v>
      </c>
      <c r="I909" s="6">
        <f t="shared" si="89"/>
        <v>1</v>
      </c>
    </row>
    <row r="910" spans="1:9" x14ac:dyDescent="0.25">
      <c r="A910" s="6">
        <v>901</v>
      </c>
      <c r="B910" s="6">
        <v>-0.47560206439811736</v>
      </c>
      <c r="C910" s="6">
        <v>0.54185613574633018</v>
      </c>
      <c r="D910" s="6">
        <f t="shared" si="84"/>
        <v>10.849530536541719</v>
      </c>
      <c r="E910" s="6">
        <f t="shared" si="85"/>
        <v>-3.3265590948495391E-2</v>
      </c>
      <c r="F910" s="6">
        <f t="shared" si="86"/>
        <v>0.12177603486968898</v>
      </c>
      <c r="G910" s="6">
        <f t="shared" si="87"/>
        <v>-0.36915946889001527</v>
      </c>
      <c r="H910" s="6">
        <f t="shared" si="88"/>
        <v>0.30262828699302446</v>
      </c>
      <c r="I910" s="6">
        <f t="shared" si="89"/>
        <v>1</v>
      </c>
    </row>
    <row r="911" spans="1:9" x14ac:dyDescent="0.25">
      <c r="A911" s="6">
        <v>902</v>
      </c>
      <c r="B911" s="6">
        <v>1.1056727089453489</v>
      </c>
      <c r="C911" s="6">
        <v>0.60557878353221228</v>
      </c>
      <c r="D911" s="6">
        <f t="shared" si="84"/>
        <v>10.118347655871986</v>
      </c>
      <c r="E911" s="6">
        <f t="shared" si="85"/>
        <v>0.28014726429175196</v>
      </c>
      <c r="F911" s="6">
        <f t="shared" si="86"/>
        <v>0.11356917728514516</v>
      </c>
      <c r="G911" s="6">
        <f t="shared" si="87"/>
        <v>-4.4230752130675788E-2</v>
      </c>
      <c r="H911" s="6">
        <f t="shared" si="88"/>
        <v>0.60452528071417966</v>
      </c>
      <c r="I911" s="6">
        <f t="shared" si="89"/>
        <v>1</v>
      </c>
    </row>
    <row r="912" spans="1:9" x14ac:dyDescent="0.25">
      <c r="A912" s="6">
        <v>903</v>
      </c>
      <c r="B912" s="6">
        <v>2.6816451281774789E-2</v>
      </c>
      <c r="C912" s="6">
        <v>0.76198614459669789</v>
      </c>
      <c r="D912" s="6">
        <f t="shared" si="84"/>
        <v>8.2911259238835964</v>
      </c>
      <c r="E912" s="6">
        <f t="shared" si="85"/>
        <v>6.6315091788798478E-2</v>
      </c>
      <c r="F912" s="6">
        <f t="shared" si="86"/>
        <v>9.3060288296829816E-2</v>
      </c>
      <c r="G912" s="6">
        <f t="shared" si="87"/>
        <v>-0.22731689976763486</v>
      </c>
      <c r="H912" s="6">
        <f t="shared" si="88"/>
        <v>0.35994708334523179</v>
      </c>
      <c r="I912" s="6">
        <f t="shared" si="89"/>
        <v>1</v>
      </c>
    </row>
    <row r="913" spans="1:9" x14ac:dyDescent="0.25">
      <c r="A913" s="6">
        <v>904</v>
      </c>
      <c r="B913" s="6">
        <v>0.74009449235745706</v>
      </c>
      <c r="C913" s="6">
        <v>0.96249275185399941</v>
      </c>
      <c r="D913" s="6">
        <f t="shared" si="84"/>
        <v>4.8599815989648425</v>
      </c>
      <c r="E913" s="6">
        <f t="shared" si="85"/>
        <v>0.20768869187540592</v>
      </c>
      <c r="F913" s="6">
        <f t="shared" si="86"/>
        <v>5.4548838465247974E-2</v>
      </c>
      <c r="G913" s="6">
        <f t="shared" si="87"/>
        <v>-1.7120429159073913E-2</v>
      </c>
      <c r="H913" s="6">
        <f t="shared" si="88"/>
        <v>0.43249781290988576</v>
      </c>
      <c r="I913" s="6">
        <f t="shared" si="89"/>
        <v>1</v>
      </c>
    </row>
    <row r="914" spans="1:9" x14ac:dyDescent="0.25">
      <c r="A914" s="6">
        <v>905</v>
      </c>
      <c r="B914" s="6">
        <v>0.54817064665257931</v>
      </c>
      <c r="C914" s="6">
        <v>0.71465193639942626</v>
      </c>
      <c r="D914" s="6">
        <f t="shared" si="84"/>
        <v>8.8622144900230921</v>
      </c>
      <c r="E914" s="6">
        <f t="shared" si="85"/>
        <v>0.16964887647768753</v>
      </c>
      <c r="F914" s="6">
        <f t="shared" si="86"/>
        <v>9.9470233953893358E-2</v>
      </c>
      <c r="G914" s="6">
        <f t="shared" si="87"/>
        <v>-0.13392733974482987</v>
      </c>
      <c r="H914" s="6">
        <f t="shared" si="88"/>
        <v>0.47322509270020496</v>
      </c>
      <c r="I914" s="6">
        <f t="shared" si="89"/>
        <v>1</v>
      </c>
    </row>
    <row r="915" spans="1:9" x14ac:dyDescent="0.25">
      <c r="A915" s="6">
        <v>906</v>
      </c>
      <c r="B915" s="6">
        <v>-0.41961811803048477</v>
      </c>
      <c r="C915" s="6">
        <v>0.8086794640949736</v>
      </c>
      <c r="D915" s="6">
        <f t="shared" si="84"/>
        <v>7.6924438804029931</v>
      </c>
      <c r="E915" s="6">
        <f t="shared" si="85"/>
        <v>-2.2169424251548137E-2</v>
      </c>
      <c r="F915" s="6">
        <f t="shared" si="86"/>
        <v>8.6340631150633229E-2</v>
      </c>
      <c r="G915" s="6">
        <f t="shared" si="87"/>
        <v>-0.30500157980036924</v>
      </c>
      <c r="H915" s="6">
        <f t="shared" si="88"/>
        <v>0.26066273129727291</v>
      </c>
      <c r="I915" s="6">
        <f t="shared" si="89"/>
        <v>1</v>
      </c>
    </row>
    <row r="916" spans="1:9" x14ac:dyDescent="0.25">
      <c r="A916" s="6">
        <v>907</v>
      </c>
      <c r="B916" s="6">
        <v>1.0028611541201826</v>
      </c>
      <c r="C916" s="6">
        <v>0.74007385479293186</v>
      </c>
      <c r="D916" s="6">
        <f t="shared" si="84"/>
        <v>8.5588853443173161</v>
      </c>
      <c r="E916" s="6">
        <f t="shared" si="85"/>
        <v>0.25976974136364439</v>
      </c>
      <c r="F916" s="6">
        <f t="shared" si="86"/>
        <v>9.6065642345062929E-2</v>
      </c>
      <c r="G916" s="6">
        <f t="shared" si="87"/>
        <v>-3.8565954238805822E-2</v>
      </c>
      <c r="H916" s="6">
        <f t="shared" si="88"/>
        <v>0.5581054369660946</v>
      </c>
      <c r="I916" s="6">
        <f t="shared" si="89"/>
        <v>1</v>
      </c>
    </row>
    <row r="917" spans="1:9" x14ac:dyDescent="0.25">
      <c r="A917" s="6">
        <v>908</v>
      </c>
      <c r="B917" s="6">
        <v>-2.2989752324065194E-2</v>
      </c>
      <c r="C917" s="6">
        <v>1.0193182164983062E-2</v>
      </c>
      <c r="D917" s="6">
        <f t="shared" si="84"/>
        <v>26.158431351059317</v>
      </c>
      <c r="E917" s="6">
        <f t="shared" si="85"/>
        <v>5.6443370096952571E-2</v>
      </c>
      <c r="F917" s="6">
        <f t="shared" si="86"/>
        <v>0.29360441335356907</v>
      </c>
      <c r="G917" s="6">
        <f t="shared" si="87"/>
        <v>-0.46511445258717654</v>
      </c>
      <c r="H917" s="6">
        <f t="shared" si="88"/>
        <v>0.57800119278108164</v>
      </c>
      <c r="I917" s="6">
        <f t="shared" si="89"/>
        <v>1</v>
      </c>
    </row>
    <row r="918" spans="1:9" x14ac:dyDescent="0.25">
      <c r="A918" s="6">
        <v>909</v>
      </c>
      <c r="B918" s="6">
        <v>9.5960785984061658E-2</v>
      </c>
      <c r="C918" s="6">
        <v>0.39283425397503585</v>
      </c>
      <c r="D918" s="6">
        <f t="shared" si="84"/>
        <v>12.678512244267052</v>
      </c>
      <c r="E918" s="6">
        <f t="shared" si="85"/>
        <v>8.0019682368530687E-2</v>
      </c>
      <c r="F918" s="6">
        <f t="shared" si="86"/>
        <v>0.14230467797234042</v>
      </c>
      <c r="G918" s="6">
        <f t="shared" si="87"/>
        <v>-0.2830840911847804</v>
      </c>
      <c r="H918" s="6">
        <f t="shared" si="88"/>
        <v>0.44312345592184177</v>
      </c>
      <c r="I918" s="6">
        <f t="shared" si="89"/>
        <v>1</v>
      </c>
    </row>
    <row r="919" spans="1:9" x14ac:dyDescent="0.25">
      <c r="A919" s="6">
        <v>910</v>
      </c>
      <c r="B919" s="6">
        <v>-7.8223365562735125E-2</v>
      </c>
      <c r="C919" s="6">
        <v>7.0192571794793542E-3</v>
      </c>
      <c r="D919" s="6">
        <f t="shared" si="84"/>
        <v>27.28918293780189</v>
      </c>
      <c r="E919" s="6">
        <f t="shared" si="85"/>
        <v>4.5495921416819234E-2</v>
      </c>
      <c r="F919" s="6">
        <f t="shared" si="86"/>
        <v>0.30629606339246657</v>
      </c>
      <c r="G919" s="6">
        <f t="shared" si="87"/>
        <v>-0.48721534454643001</v>
      </c>
      <c r="H919" s="6">
        <f t="shared" si="88"/>
        <v>0.57820718738006849</v>
      </c>
      <c r="I919" s="6">
        <f t="shared" si="89"/>
        <v>1</v>
      </c>
    </row>
    <row r="920" spans="1:9" x14ac:dyDescent="0.25">
      <c r="A920" s="6">
        <v>911</v>
      </c>
      <c r="B920" s="6">
        <v>0.82779251897591166</v>
      </c>
      <c r="C920" s="6">
        <v>0.35441145054475537</v>
      </c>
      <c r="D920" s="6">
        <f t="shared" si="84"/>
        <v>13.203686024041218</v>
      </c>
      <c r="E920" s="6">
        <f t="shared" si="85"/>
        <v>0.22507067341635531</v>
      </c>
      <c r="F920" s="6">
        <f t="shared" si="86"/>
        <v>0.14819927224100732</v>
      </c>
      <c r="G920" s="6">
        <f t="shared" si="87"/>
        <v>-0.14547710120860871</v>
      </c>
      <c r="H920" s="6">
        <f t="shared" si="88"/>
        <v>0.59561844804131936</v>
      </c>
      <c r="I920" s="6">
        <f t="shared" si="89"/>
        <v>1</v>
      </c>
    </row>
    <row r="921" spans="1:9" x14ac:dyDescent="0.25">
      <c r="A921" s="6">
        <v>912</v>
      </c>
      <c r="B921" s="6">
        <v>1.5976957001839764</v>
      </c>
      <c r="C921" s="6">
        <v>0.81417279580065305</v>
      </c>
      <c r="D921" s="6">
        <f t="shared" si="84"/>
        <v>7.6187042246375585</v>
      </c>
      <c r="E921" s="6">
        <f t="shared" si="85"/>
        <v>0.37766752650518737</v>
      </c>
      <c r="F921" s="6">
        <f t="shared" si="86"/>
        <v>8.5512971109350688E-2</v>
      </c>
      <c r="G921" s="6">
        <f t="shared" si="87"/>
        <v>9.6194247817721956E-2</v>
      </c>
      <c r="H921" s="6">
        <f t="shared" si="88"/>
        <v>0.65914080519265283</v>
      </c>
      <c r="I921" s="6">
        <f t="shared" si="89"/>
        <v>1</v>
      </c>
    </row>
    <row r="922" spans="1:9" x14ac:dyDescent="0.25">
      <c r="A922" s="6">
        <v>913</v>
      </c>
      <c r="B922" s="6">
        <v>-1.0666235539247282</v>
      </c>
      <c r="C922" s="6">
        <v>0.21381267738883633</v>
      </c>
      <c r="D922" s="6">
        <f t="shared" si="84"/>
        <v>15.528206777493564</v>
      </c>
      <c r="E922" s="6">
        <f t="shared" si="85"/>
        <v>-0.1504076181682294</v>
      </c>
      <c r="F922" s="6">
        <f t="shared" si="86"/>
        <v>0.17428988688781924</v>
      </c>
      <c r="G922" s="6">
        <f t="shared" si="87"/>
        <v>-0.55225141437364211</v>
      </c>
      <c r="H922" s="6">
        <f t="shared" si="88"/>
        <v>0.25143617803718332</v>
      </c>
      <c r="I922" s="6">
        <f t="shared" si="89"/>
        <v>1</v>
      </c>
    </row>
    <row r="923" spans="1:9" x14ac:dyDescent="0.25">
      <c r="A923" s="6">
        <v>914</v>
      </c>
      <c r="B923" s="6">
        <v>-2.5883491616696119</v>
      </c>
      <c r="C923" s="6">
        <v>0.3239844965971862</v>
      </c>
      <c r="D923" s="6">
        <f t="shared" si="84"/>
        <v>13.644484057406652</v>
      </c>
      <c r="E923" s="6">
        <f t="shared" si="85"/>
        <v>-0.45201767080133487</v>
      </c>
      <c r="F923" s="6">
        <f t="shared" si="86"/>
        <v>0.1531468261006704</v>
      </c>
      <c r="G923" s="6">
        <f t="shared" si="87"/>
        <v>-0.82869993673073283</v>
      </c>
      <c r="H923" s="6">
        <f t="shared" si="88"/>
        <v>-7.5335404871936962E-2</v>
      </c>
      <c r="I923" s="6">
        <f t="shared" si="89"/>
        <v>0</v>
      </c>
    </row>
    <row r="924" spans="1:9" x14ac:dyDescent="0.25">
      <c r="A924" s="6">
        <v>915</v>
      </c>
      <c r="B924" s="6">
        <v>-0.30407591111725196</v>
      </c>
      <c r="C924" s="6">
        <v>0.62816248054445023</v>
      </c>
      <c r="D924" s="6">
        <f t="shared" si="84"/>
        <v>9.8608994139697685</v>
      </c>
      <c r="E924" s="6">
        <f t="shared" si="85"/>
        <v>7.313476951691239E-4</v>
      </c>
      <c r="F924" s="6">
        <f t="shared" si="86"/>
        <v>0.11067955676401452</v>
      </c>
      <c r="G924" s="6">
        <f t="shared" si="87"/>
        <v>-0.31949339070958027</v>
      </c>
      <c r="H924" s="6">
        <f t="shared" si="88"/>
        <v>0.32095608609991855</v>
      </c>
      <c r="I924" s="6">
        <f t="shared" si="89"/>
        <v>1</v>
      </c>
    </row>
    <row r="925" spans="1:9" x14ac:dyDescent="0.25">
      <c r="A925" s="6">
        <v>916</v>
      </c>
      <c r="B925" s="6">
        <v>1.1835800250992179</v>
      </c>
      <c r="C925" s="6">
        <v>0.62562944425794242</v>
      </c>
      <c r="D925" s="6">
        <f t="shared" si="84"/>
        <v>9.8897826567955747</v>
      </c>
      <c r="E925" s="6">
        <f t="shared" si="85"/>
        <v>0.29558870104360807</v>
      </c>
      <c r="F925" s="6">
        <f t="shared" si="86"/>
        <v>0.11100374468842827</v>
      </c>
      <c r="G925" s="6">
        <f t="shared" si="87"/>
        <v>-2.5104674427585627E-2</v>
      </c>
      <c r="H925" s="6">
        <f t="shared" si="88"/>
        <v>0.61628207651480182</v>
      </c>
      <c r="I925" s="6">
        <f t="shared" si="89"/>
        <v>1</v>
      </c>
    </row>
    <row r="926" spans="1:9" x14ac:dyDescent="0.25">
      <c r="A926" s="6">
        <v>917</v>
      </c>
      <c r="B926" s="6">
        <v>-0.10118810678250156</v>
      </c>
      <c r="C926" s="6">
        <v>0.96130252998443555</v>
      </c>
      <c r="D926" s="6">
        <f t="shared" si="84"/>
        <v>4.8978963883487907</v>
      </c>
      <c r="E926" s="6">
        <f t="shared" si="85"/>
        <v>4.0944248780998935E-2</v>
      </c>
      <c r="F926" s="6">
        <f t="shared" si="86"/>
        <v>5.4974397220859193E-2</v>
      </c>
      <c r="G926" s="6">
        <f t="shared" si="87"/>
        <v>-0.18474008451430113</v>
      </c>
      <c r="H926" s="6">
        <f t="shared" si="88"/>
        <v>0.26662858207629903</v>
      </c>
      <c r="I926" s="6">
        <f t="shared" si="89"/>
        <v>1</v>
      </c>
    </row>
    <row r="927" spans="1:9" x14ac:dyDescent="0.25">
      <c r="A927" s="6">
        <v>918</v>
      </c>
      <c r="B927" s="6">
        <v>-1.3895100892113987</v>
      </c>
      <c r="C927" s="6">
        <v>0.29572435682241277</v>
      </c>
      <c r="D927" s="6">
        <f t="shared" si="84"/>
        <v>14.078486904716083</v>
      </c>
      <c r="E927" s="6">
        <f t="shared" si="85"/>
        <v>-0.21440458608851981</v>
      </c>
      <c r="F927" s="6">
        <f t="shared" si="86"/>
        <v>0.15801811022577539</v>
      </c>
      <c r="G927" s="6">
        <f t="shared" si="87"/>
        <v>-0.59703069894975114</v>
      </c>
      <c r="H927" s="6">
        <f t="shared" si="88"/>
        <v>0.16822152677271146</v>
      </c>
      <c r="I927" s="6">
        <f t="shared" si="89"/>
        <v>1</v>
      </c>
    </row>
    <row r="928" spans="1:9" x14ac:dyDescent="0.25">
      <c r="A928" s="6">
        <v>919</v>
      </c>
      <c r="B928" s="6">
        <v>1.0003350325860083</v>
      </c>
      <c r="C928" s="6">
        <v>0.79110080263679927</v>
      </c>
      <c r="D928" s="6">
        <f t="shared" si="84"/>
        <v>7.9232268420817613</v>
      </c>
      <c r="E928" s="6">
        <f t="shared" si="85"/>
        <v>0.25926905737370415</v>
      </c>
      <c r="F928" s="6">
        <f t="shared" si="86"/>
        <v>8.8930958344429198E-2</v>
      </c>
      <c r="G928" s="6">
        <f t="shared" si="87"/>
        <v>-2.7774405119824874E-2</v>
      </c>
      <c r="H928" s="6">
        <f t="shared" si="88"/>
        <v>0.54631251986723317</v>
      </c>
      <c r="I928" s="6">
        <f t="shared" si="89"/>
        <v>1</v>
      </c>
    </row>
    <row r="929" spans="1:9" x14ac:dyDescent="0.25">
      <c r="A929" s="6">
        <v>920</v>
      </c>
      <c r="B929" s="6">
        <v>-1.3238513929536566</v>
      </c>
      <c r="C929" s="6">
        <v>0.74025696584978795</v>
      </c>
      <c r="D929" s="6">
        <f t="shared" si="84"/>
        <v>8.5566744472375298</v>
      </c>
      <c r="E929" s="6">
        <f t="shared" si="85"/>
        <v>-0.20139085829598685</v>
      </c>
      <c r="F929" s="6">
        <f t="shared" si="86"/>
        <v>9.6040827051997985E-2</v>
      </c>
      <c r="G929" s="6">
        <f t="shared" si="87"/>
        <v>-0.49968801896702936</v>
      </c>
      <c r="H929" s="6">
        <f t="shared" si="88"/>
        <v>9.6906302375055653E-2</v>
      </c>
      <c r="I929" s="6">
        <f t="shared" si="89"/>
        <v>1</v>
      </c>
    </row>
    <row r="930" spans="1:9" x14ac:dyDescent="0.25">
      <c r="A930" s="6">
        <v>921</v>
      </c>
      <c r="B930" s="6">
        <v>-1.980297383852303</v>
      </c>
      <c r="C930" s="6">
        <v>0.29377117221594895</v>
      </c>
      <c r="D930" s="6">
        <f t="shared" si="84"/>
        <v>14.109490048546824</v>
      </c>
      <c r="E930" s="6">
        <f t="shared" si="85"/>
        <v>-0.33150019526058161</v>
      </c>
      <c r="F930" s="6">
        <f t="shared" si="86"/>
        <v>0.15836609209572694</v>
      </c>
      <c r="G930" s="6">
        <f t="shared" si="87"/>
        <v>-0.71454737925026135</v>
      </c>
      <c r="H930" s="6">
        <f t="shared" si="88"/>
        <v>5.1546988729098131E-2</v>
      </c>
      <c r="I930" s="6">
        <f t="shared" si="89"/>
        <v>1</v>
      </c>
    </row>
    <row r="931" spans="1:9" x14ac:dyDescent="0.25">
      <c r="A931" s="6">
        <v>922</v>
      </c>
      <c r="B931" s="6">
        <v>1.089742909243796</v>
      </c>
      <c r="C931" s="6">
        <v>0.81051057466353338</v>
      </c>
      <c r="D931" s="6">
        <f t="shared" si="84"/>
        <v>7.6679561772790432</v>
      </c>
      <c r="E931" s="6">
        <f t="shared" si="85"/>
        <v>0.27698993572872654</v>
      </c>
      <c r="F931" s="6">
        <f t="shared" si="86"/>
        <v>8.6065779130128098E-2</v>
      </c>
      <c r="G931" s="6">
        <f t="shared" si="87"/>
        <v>-5.3916848114821114E-3</v>
      </c>
      <c r="H931" s="6">
        <f t="shared" si="88"/>
        <v>0.5593715562689352</v>
      </c>
      <c r="I931" s="6">
        <f t="shared" si="89"/>
        <v>1</v>
      </c>
    </row>
    <row r="932" spans="1:9" x14ac:dyDescent="0.25">
      <c r="A932" s="6">
        <v>923</v>
      </c>
      <c r="B932" s="6">
        <v>1.2388545655994676</v>
      </c>
      <c r="C932" s="6">
        <v>8.7221900082399981E-2</v>
      </c>
      <c r="D932" s="6">
        <f t="shared" si="84"/>
        <v>19.054490222581752</v>
      </c>
      <c r="E932" s="6">
        <f t="shared" si="85"/>
        <v>0.30654426161556758</v>
      </c>
      <c r="F932" s="6">
        <f t="shared" si="86"/>
        <v>0.21386918613244282</v>
      </c>
      <c r="G932" s="6">
        <f t="shared" si="87"/>
        <v>-0.13859436576703099</v>
      </c>
      <c r="H932" s="6">
        <f t="shared" si="88"/>
        <v>0.75168288899816615</v>
      </c>
      <c r="I932" s="6">
        <f t="shared" si="89"/>
        <v>0</v>
      </c>
    </row>
    <row r="933" spans="1:9" x14ac:dyDescent="0.25">
      <c r="A933" s="6">
        <v>924</v>
      </c>
      <c r="B933" s="6">
        <v>-0.385275598091539</v>
      </c>
      <c r="C933" s="6">
        <v>0.19971312601092564</v>
      </c>
      <c r="D933" s="6">
        <f t="shared" si="84"/>
        <v>15.818038111388619</v>
      </c>
      <c r="E933" s="6">
        <f t="shared" si="85"/>
        <v>-1.536264568804023E-2</v>
      </c>
      <c r="F933" s="6">
        <f t="shared" si="86"/>
        <v>0.1775429779320685</v>
      </c>
      <c r="G933" s="6">
        <f t="shared" si="87"/>
        <v>-0.42093927723279501</v>
      </c>
      <c r="H933" s="6">
        <f t="shared" si="88"/>
        <v>0.39021398585671452</v>
      </c>
      <c r="I933" s="6">
        <f t="shared" si="89"/>
        <v>1</v>
      </c>
    </row>
    <row r="934" spans="1:9" x14ac:dyDescent="0.25">
      <c r="A934" s="6">
        <v>925</v>
      </c>
      <c r="B934" s="6">
        <v>-0.57612396631157026</v>
      </c>
      <c r="C934" s="6">
        <v>0.26425977355265967</v>
      </c>
      <c r="D934" s="6">
        <f t="shared" si="84"/>
        <v>14.596289643967593</v>
      </c>
      <c r="E934" s="6">
        <f t="shared" si="85"/>
        <v>-5.3189298594991968E-2</v>
      </c>
      <c r="F934" s="6">
        <f t="shared" si="86"/>
        <v>0.16382997132136259</v>
      </c>
      <c r="G934" s="6">
        <f t="shared" si="87"/>
        <v>-0.44278831477980418</v>
      </c>
      <c r="H934" s="6">
        <f t="shared" si="88"/>
        <v>0.33640971758982019</v>
      </c>
      <c r="I934" s="6">
        <f t="shared" si="89"/>
        <v>1</v>
      </c>
    </row>
    <row r="935" spans="1:9" x14ac:dyDescent="0.25">
      <c r="A935" s="6">
        <v>926</v>
      </c>
      <c r="B935" s="6">
        <v>-0.78178800322348252</v>
      </c>
      <c r="C935" s="6">
        <v>0.67452009643848998</v>
      </c>
      <c r="D935" s="6">
        <f t="shared" si="84"/>
        <v>9.3299464374862655</v>
      </c>
      <c r="E935" s="6">
        <f t="shared" si="85"/>
        <v>-9.3952456343033314E-2</v>
      </c>
      <c r="F935" s="6">
        <f t="shared" si="86"/>
        <v>0.10472009630988231</v>
      </c>
      <c r="G935" s="6">
        <f t="shared" si="87"/>
        <v>-0.40543677710466597</v>
      </c>
      <c r="H935" s="6">
        <f t="shared" si="88"/>
        <v>0.21753186441859937</v>
      </c>
      <c r="I935" s="6">
        <f t="shared" si="89"/>
        <v>1</v>
      </c>
    </row>
    <row r="936" spans="1:9" x14ac:dyDescent="0.25">
      <c r="A936" s="6">
        <v>927</v>
      </c>
      <c r="B936" s="6">
        <v>0.75059688242617995</v>
      </c>
      <c r="C936" s="6">
        <v>0.70186468092898346</v>
      </c>
      <c r="D936" s="6">
        <f t="shared" si="84"/>
        <v>9.0124732893369881</v>
      </c>
      <c r="E936" s="6">
        <f t="shared" si="85"/>
        <v>0.20977029345014392</v>
      </c>
      <c r="F936" s="6">
        <f t="shared" si="86"/>
        <v>0.10115675123895913</v>
      </c>
      <c r="G936" s="6">
        <f t="shared" si="87"/>
        <v>-9.6368672142330136E-2</v>
      </c>
      <c r="H936" s="6">
        <f t="shared" si="88"/>
        <v>0.51590925904261797</v>
      </c>
      <c r="I936" s="6">
        <f t="shared" si="89"/>
        <v>1</v>
      </c>
    </row>
    <row r="937" spans="1:9" x14ac:dyDescent="0.25">
      <c r="A937" s="6">
        <v>928</v>
      </c>
      <c r="B937" s="6">
        <v>1.0484245649422519</v>
      </c>
      <c r="C937" s="6">
        <v>0.13623462630085148</v>
      </c>
      <c r="D937" s="6">
        <f t="shared" si="84"/>
        <v>17.369039646100944</v>
      </c>
      <c r="E937" s="6">
        <f t="shared" si="85"/>
        <v>0.26880053026950607</v>
      </c>
      <c r="F937" s="6">
        <f t="shared" si="86"/>
        <v>0.19495154840780751</v>
      </c>
      <c r="G937" s="6">
        <f t="shared" si="87"/>
        <v>-0.15619515249640531</v>
      </c>
      <c r="H937" s="6">
        <f t="shared" si="88"/>
        <v>0.69379621303541739</v>
      </c>
      <c r="I937" s="6">
        <f t="shared" si="89"/>
        <v>1</v>
      </c>
    </row>
    <row r="938" spans="1:9" x14ac:dyDescent="0.25">
      <c r="A938" s="6">
        <v>929</v>
      </c>
      <c r="B938" s="6">
        <v>-0.3172408469254151</v>
      </c>
      <c r="C938" s="6">
        <v>0.91228980376598412</v>
      </c>
      <c r="D938" s="6">
        <f t="shared" si="84"/>
        <v>6.0743107209233056</v>
      </c>
      <c r="E938" s="6">
        <f t="shared" si="85"/>
        <v>-1.8779775089298317E-3</v>
      </c>
      <c r="F938" s="6">
        <f t="shared" si="86"/>
        <v>6.8178569724203261E-2</v>
      </c>
      <c r="G938" s="6">
        <f t="shared" si="87"/>
        <v>-0.25320843224203543</v>
      </c>
      <c r="H938" s="6">
        <f t="shared" si="88"/>
        <v>0.24945247722417579</v>
      </c>
      <c r="I938" s="6">
        <f t="shared" si="89"/>
        <v>1</v>
      </c>
    </row>
    <row r="939" spans="1:9" x14ac:dyDescent="0.25">
      <c r="A939" s="6">
        <v>930</v>
      </c>
      <c r="B939" s="6">
        <v>-2.3340544430539012</v>
      </c>
      <c r="C939" s="6">
        <v>0.96130252998443555</v>
      </c>
      <c r="D939" s="6">
        <f t="shared" si="84"/>
        <v>4.8978963883487907</v>
      </c>
      <c r="E939" s="6">
        <f t="shared" si="85"/>
        <v>-0.40161578292112271</v>
      </c>
      <c r="F939" s="6">
        <f t="shared" si="86"/>
        <v>5.4974397220859193E-2</v>
      </c>
      <c r="G939" s="6">
        <f t="shared" si="87"/>
        <v>-0.62730011621642279</v>
      </c>
      <c r="H939" s="6">
        <f t="shared" si="88"/>
        <v>-0.17593144962582263</v>
      </c>
      <c r="I939" s="6">
        <f t="shared" si="89"/>
        <v>1</v>
      </c>
    </row>
    <row r="940" spans="1:9" x14ac:dyDescent="0.25">
      <c r="A940" s="6">
        <v>931</v>
      </c>
      <c r="B940" s="6">
        <v>0.11996917237411253</v>
      </c>
      <c r="C940" s="6">
        <v>0.33869441816461682</v>
      </c>
      <c r="D940" s="6">
        <f t="shared" si="84"/>
        <v>13.428284229615475</v>
      </c>
      <c r="E940" s="6">
        <f t="shared" si="85"/>
        <v>8.4778208245919445E-2</v>
      </c>
      <c r="F940" s="6">
        <f t="shared" si="86"/>
        <v>0.1507201812168899</v>
      </c>
      <c r="G940" s="6">
        <f t="shared" si="87"/>
        <v>-0.2889078349828923</v>
      </c>
      <c r="H940" s="6">
        <f t="shared" si="88"/>
        <v>0.45846425147473113</v>
      </c>
      <c r="I940" s="6">
        <f t="shared" si="89"/>
        <v>1</v>
      </c>
    </row>
    <row r="941" spans="1:9" x14ac:dyDescent="0.25">
      <c r="A941" s="6">
        <v>932</v>
      </c>
      <c r="B941" s="6">
        <v>1.8319587979931384</v>
      </c>
      <c r="C941" s="6">
        <v>0.16568498794518877</v>
      </c>
      <c r="D941" s="6">
        <f t="shared" si="84"/>
        <v>16.58992018611718</v>
      </c>
      <c r="E941" s="6">
        <f t="shared" si="85"/>
        <v>0.42409909399712453</v>
      </c>
      <c r="F941" s="6">
        <f t="shared" si="86"/>
        <v>0.18620664666232808</v>
      </c>
      <c r="G941" s="6">
        <f t="shared" si="87"/>
        <v>8.7447437314234211E-3</v>
      </c>
      <c r="H941" s="6">
        <f t="shared" si="88"/>
        <v>0.83945344426282564</v>
      </c>
      <c r="I941" s="6">
        <f t="shared" si="89"/>
        <v>0</v>
      </c>
    </row>
    <row r="942" spans="1:9" x14ac:dyDescent="0.25">
      <c r="A942" s="6">
        <v>933</v>
      </c>
      <c r="B942" s="6">
        <v>-1.6678768588462844</v>
      </c>
      <c r="C942" s="6">
        <v>0.70906704916531882</v>
      </c>
      <c r="D942" s="6">
        <f t="shared" si="84"/>
        <v>8.9280063620323009</v>
      </c>
      <c r="E942" s="6">
        <f t="shared" si="85"/>
        <v>-0.26957761834451699</v>
      </c>
      <c r="F942" s="6">
        <f t="shared" si="86"/>
        <v>0.10020868740798072</v>
      </c>
      <c r="G942" s="6">
        <f t="shared" si="87"/>
        <v>-0.57427860510960715</v>
      </c>
      <c r="H942" s="6">
        <f t="shared" si="88"/>
        <v>3.5123368420573231E-2</v>
      </c>
      <c r="I942" s="6">
        <f t="shared" si="89"/>
        <v>1</v>
      </c>
    </row>
    <row r="943" spans="1:9" x14ac:dyDescent="0.25">
      <c r="A943" s="6">
        <v>934</v>
      </c>
      <c r="B943" s="6">
        <v>2.2153835743665695</v>
      </c>
      <c r="C943" s="6">
        <v>0.80037842951750238</v>
      </c>
      <c r="D943" s="6">
        <f t="shared" si="84"/>
        <v>7.8023580318192751</v>
      </c>
      <c r="E943" s="6">
        <f t="shared" si="85"/>
        <v>0.5000949019103571</v>
      </c>
      <c r="F943" s="6">
        <f t="shared" si="86"/>
        <v>8.75743167456422E-2</v>
      </c>
      <c r="G943" s="6">
        <f t="shared" si="87"/>
        <v>0.21524927736788935</v>
      </c>
      <c r="H943" s="6">
        <f t="shared" si="88"/>
        <v>0.78494052645282486</v>
      </c>
      <c r="I943" s="6">
        <f t="shared" si="89"/>
        <v>0</v>
      </c>
    </row>
    <row r="944" spans="1:9" x14ac:dyDescent="0.25">
      <c r="A944" s="6">
        <v>935</v>
      </c>
      <c r="B944" s="6">
        <v>9.5116092779790051E-2</v>
      </c>
      <c r="C944" s="6">
        <v>0.47889645069734793</v>
      </c>
      <c r="D944" s="6">
        <f t="shared" si="84"/>
        <v>11.592975414565826</v>
      </c>
      <c r="E944" s="6">
        <f t="shared" si="85"/>
        <v>7.9852261934450747E-2</v>
      </c>
      <c r="F944" s="6">
        <f t="shared" si="86"/>
        <v>0.13012052213437139</v>
      </c>
      <c r="G944" s="6">
        <f t="shared" si="87"/>
        <v>-0.26735921531621343</v>
      </c>
      <c r="H944" s="6">
        <f t="shared" si="88"/>
        <v>0.42706373918511487</v>
      </c>
      <c r="I944" s="6">
        <f t="shared" si="89"/>
        <v>1</v>
      </c>
    </row>
    <row r="945" spans="1:9" x14ac:dyDescent="0.25">
      <c r="A945" s="6">
        <v>936</v>
      </c>
      <c r="B945" s="6">
        <v>8.3364284364506602E-2</v>
      </c>
      <c r="C945" s="6">
        <v>0.73580126346629227</v>
      </c>
      <c r="D945" s="6">
        <f t="shared" si="84"/>
        <v>8.610358004080684</v>
      </c>
      <c r="E945" s="6">
        <f t="shared" si="85"/>
        <v>7.7523022328684688E-2</v>
      </c>
      <c r="F945" s="6">
        <f t="shared" si="86"/>
        <v>9.6643375767635278E-2</v>
      </c>
      <c r="G945" s="6">
        <f t="shared" si="87"/>
        <v>-0.22170841568485111</v>
      </c>
      <c r="H945" s="6">
        <f t="shared" si="88"/>
        <v>0.37675446034222049</v>
      </c>
      <c r="I945" s="6">
        <f t="shared" si="89"/>
        <v>1</v>
      </c>
    </row>
    <row r="946" spans="1:9" x14ac:dyDescent="0.25">
      <c r="A946" s="6">
        <v>937</v>
      </c>
      <c r="B946" s="6">
        <v>0.99229282568558119</v>
      </c>
      <c r="C946" s="6">
        <v>0.13800469985045929</v>
      </c>
      <c r="D946" s="6">
        <f t="shared" si="84"/>
        <v>17.318482253131194</v>
      </c>
      <c r="E946" s="6">
        <f t="shared" si="85"/>
        <v>0.25767507062985306</v>
      </c>
      <c r="F946" s="6">
        <f t="shared" si="86"/>
        <v>0.19438408801599896</v>
      </c>
      <c r="G946" s="6">
        <f t="shared" si="87"/>
        <v>-0.16670162764681451</v>
      </c>
      <c r="H946" s="6">
        <f t="shared" si="88"/>
        <v>0.68205176890652064</v>
      </c>
      <c r="I946" s="6">
        <f t="shared" si="89"/>
        <v>1</v>
      </c>
    </row>
    <row r="947" spans="1:9" x14ac:dyDescent="0.25">
      <c r="A947" s="6">
        <v>938</v>
      </c>
      <c r="B947" s="6">
        <v>0.93402377387974411</v>
      </c>
      <c r="C947" s="6">
        <v>0.76161992248298593</v>
      </c>
      <c r="D947" s="6">
        <f t="shared" si="84"/>
        <v>8.2956583634822003</v>
      </c>
      <c r="E947" s="6">
        <f t="shared" si="85"/>
        <v>0.24612598997260879</v>
      </c>
      <c r="F947" s="6">
        <f t="shared" si="86"/>
        <v>9.3111160776587848E-2</v>
      </c>
      <c r="G947" s="6">
        <f t="shared" si="87"/>
        <v>-4.7586249275398812E-2</v>
      </c>
      <c r="H947" s="6">
        <f t="shared" si="88"/>
        <v>0.53983822922061642</v>
      </c>
      <c r="I947" s="6">
        <f t="shared" si="89"/>
        <v>1</v>
      </c>
    </row>
    <row r="948" spans="1:9" x14ac:dyDescent="0.25">
      <c r="A948" s="6">
        <v>939</v>
      </c>
      <c r="B948" s="6">
        <v>-0.48375568439951167</v>
      </c>
      <c r="C948" s="6">
        <v>0.85271767326883752</v>
      </c>
      <c r="D948" s="6">
        <f t="shared" si="84"/>
        <v>7.0735101456064271</v>
      </c>
      <c r="E948" s="6">
        <f t="shared" si="85"/>
        <v>-3.4881660064540104E-2</v>
      </c>
      <c r="F948" s="6">
        <f t="shared" si="86"/>
        <v>7.939366733346534E-2</v>
      </c>
      <c r="G948" s="6">
        <f t="shared" si="87"/>
        <v>-0.30609691004187878</v>
      </c>
      <c r="H948" s="6">
        <f t="shared" si="88"/>
        <v>0.23633358991279854</v>
      </c>
      <c r="I948" s="6">
        <f t="shared" si="89"/>
        <v>1</v>
      </c>
    </row>
    <row r="949" spans="1:9" x14ac:dyDescent="0.25">
      <c r="A949" s="6">
        <v>940</v>
      </c>
      <c r="B949" s="6">
        <v>9.0121829998679459E-2</v>
      </c>
      <c r="C949" s="6">
        <v>0.83584093752861111</v>
      </c>
      <c r="D949" s="6">
        <f t="shared" si="84"/>
        <v>7.3188863847015755</v>
      </c>
      <c r="E949" s="6">
        <f t="shared" si="85"/>
        <v>7.8862385801324097E-2</v>
      </c>
      <c r="F949" s="6">
        <f t="shared" si="86"/>
        <v>8.2147790689089215E-2</v>
      </c>
      <c r="G949" s="6">
        <f t="shared" si="87"/>
        <v>-0.19701691577327779</v>
      </c>
      <c r="H949" s="6">
        <f t="shared" si="88"/>
        <v>0.35474168737592598</v>
      </c>
      <c r="I949" s="6">
        <f t="shared" si="89"/>
        <v>1</v>
      </c>
    </row>
    <row r="950" spans="1:9" x14ac:dyDescent="0.25">
      <c r="A950" s="6">
        <v>941</v>
      </c>
      <c r="B950" s="6">
        <v>-0.77041477197781205</v>
      </c>
      <c r="C950" s="6">
        <v>0.19083223975341043</v>
      </c>
      <c r="D950" s="6">
        <f t="shared" si="84"/>
        <v>16.008824026828385</v>
      </c>
      <c r="E950" s="6">
        <f t="shared" si="85"/>
        <v>-9.1698251736659742E-2</v>
      </c>
      <c r="F950" s="6">
        <f t="shared" si="86"/>
        <v>0.1796843749457907</v>
      </c>
      <c r="G950" s="6">
        <f t="shared" si="87"/>
        <v>-0.49971344059243789</v>
      </c>
      <c r="H950" s="6">
        <f t="shared" si="88"/>
        <v>0.3163169371191184</v>
      </c>
      <c r="I950" s="6">
        <f t="shared" si="89"/>
        <v>1</v>
      </c>
    </row>
    <row r="951" spans="1:9" x14ac:dyDescent="0.25">
      <c r="A951" s="6">
        <v>942</v>
      </c>
      <c r="B951" s="6">
        <v>-0.3585500962799415</v>
      </c>
      <c r="C951" s="6">
        <v>0.49162266914883879</v>
      </c>
      <c r="D951" s="6">
        <f t="shared" si="84"/>
        <v>11.440130899321465</v>
      </c>
      <c r="E951" s="6">
        <f t="shared" si="85"/>
        <v>-1.0065580325522225E-2</v>
      </c>
      <c r="F951" s="6">
        <f t="shared" si="86"/>
        <v>0.12840498255822574</v>
      </c>
      <c r="G951" s="6">
        <f t="shared" si="87"/>
        <v>-0.35498060431591266</v>
      </c>
      <c r="H951" s="6">
        <f t="shared" si="88"/>
        <v>0.33484944366486818</v>
      </c>
      <c r="I951" s="6">
        <f t="shared" si="89"/>
        <v>1</v>
      </c>
    </row>
    <row r="952" spans="1:9" x14ac:dyDescent="0.25">
      <c r="A952" s="6">
        <v>943</v>
      </c>
      <c r="B952" s="6">
        <v>-1.0957182894344442</v>
      </c>
      <c r="C952" s="6">
        <v>0.15561387981810967</v>
      </c>
      <c r="D952" s="6">
        <f t="shared" si="84"/>
        <v>16.842621573034879</v>
      </c>
      <c r="E952" s="6">
        <f t="shared" si="85"/>
        <v>-0.15617427193535383</v>
      </c>
      <c r="F952" s="6">
        <f t="shared" si="86"/>
        <v>0.18904298808754125</v>
      </c>
      <c r="G952" s="6">
        <f t="shared" si="87"/>
        <v>-0.57468005206705008</v>
      </c>
      <c r="H952" s="6">
        <f t="shared" si="88"/>
        <v>0.26233150819634243</v>
      </c>
      <c r="I952" s="6">
        <f t="shared" si="89"/>
        <v>1</v>
      </c>
    </row>
    <row r="953" spans="1:9" x14ac:dyDescent="0.25">
      <c r="A953" s="6">
        <v>944</v>
      </c>
      <c r="B953" s="6">
        <v>-0.26052703105960973</v>
      </c>
      <c r="C953" s="6">
        <v>0.97378460036011838</v>
      </c>
      <c r="D953" s="6">
        <f t="shared" si="84"/>
        <v>4.4539449864879339</v>
      </c>
      <c r="E953" s="6">
        <f t="shared" si="85"/>
        <v>9.3628512589182533E-3</v>
      </c>
      <c r="F953" s="6">
        <f t="shared" si="86"/>
        <v>4.9991449690422782E-2</v>
      </c>
      <c r="G953" s="6">
        <f t="shared" si="87"/>
        <v>-0.20585041530479928</v>
      </c>
      <c r="H953" s="6">
        <f t="shared" si="88"/>
        <v>0.22457611782263578</v>
      </c>
      <c r="I953" s="6">
        <f t="shared" si="89"/>
        <v>1</v>
      </c>
    </row>
    <row r="954" spans="1:9" x14ac:dyDescent="0.25">
      <c r="A954" s="6">
        <v>945</v>
      </c>
      <c r="B954" s="6">
        <v>0.90725961854332127</v>
      </c>
      <c r="C954" s="6">
        <v>6.0884426404614396E-2</v>
      </c>
      <c r="D954" s="6">
        <f t="shared" si="84"/>
        <v>20.342136370354716</v>
      </c>
      <c r="E954" s="6">
        <f t="shared" si="85"/>
        <v>0.2408212633789216</v>
      </c>
      <c r="F954" s="6">
        <f t="shared" si="86"/>
        <v>0.2283218337988922</v>
      </c>
      <c r="G954" s="6">
        <f t="shared" si="87"/>
        <v>-0.21911208050458161</v>
      </c>
      <c r="H954" s="6">
        <f t="shared" si="88"/>
        <v>0.70075460726242478</v>
      </c>
      <c r="I954" s="6">
        <f t="shared" si="89"/>
        <v>1</v>
      </c>
    </row>
    <row r="955" spans="1:9" x14ac:dyDescent="0.25">
      <c r="A955" s="6">
        <v>946</v>
      </c>
      <c r="B955" s="6">
        <v>6.5874701249413192E-2</v>
      </c>
      <c r="C955" s="6">
        <v>0.75829340495010222</v>
      </c>
      <c r="D955" s="6">
        <f t="shared" si="84"/>
        <v>8.3367324951176336</v>
      </c>
      <c r="E955" s="6">
        <f t="shared" si="85"/>
        <v>7.4056540554949077E-2</v>
      </c>
      <c r="F955" s="6">
        <f t="shared" si="86"/>
        <v>9.3572180252908255E-2</v>
      </c>
      <c r="G955" s="6">
        <f t="shared" si="87"/>
        <v>-0.2203819267073619</v>
      </c>
      <c r="H955" s="6">
        <f t="shared" si="88"/>
        <v>0.36849500781726008</v>
      </c>
      <c r="I955" s="6">
        <f t="shared" si="89"/>
        <v>1</v>
      </c>
    </row>
    <row r="956" spans="1:9" x14ac:dyDescent="0.25">
      <c r="A956" s="6">
        <v>947</v>
      </c>
      <c r="B956" s="6">
        <v>-0.65215999711654149</v>
      </c>
      <c r="C956" s="6">
        <v>0.53947569200720236</v>
      </c>
      <c r="D956" s="6">
        <f t="shared" si="84"/>
        <v>10.8771456682504</v>
      </c>
      <c r="E956" s="6">
        <f t="shared" si="85"/>
        <v>-6.8259841626127277E-2</v>
      </c>
      <c r="F956" s="6">
        <f t="shared" si="86"/>
        <v>0.12208598940924818</v>
      </c>
      <c r="G956" s="6">
        <f t="shared" si="87"/>
        <v>-0.40458092048625338</v>
      </c>
      <c r="H956" s="6">
        <f t="shared" si="88"/>
        <v>0.26806123723399877</v>
      </c>
      <c r="I956" s="6">
        <f t="shared" si="89"/>
        <v>1</v>
      </c>
    </row>
    <row r="957" spans="1:9" x14ac:dyDescent="0.25">
      <c r="A957" s="6">
        <v>948</v>
      </c>
      <c r="B957" s="6">
        <v>0.50911012294818647</v>
      </c>
      <c r="C957" s="6">
        <v>0.82726523636585592</v>
      </c>
      <c r="D957" s="6">
        <f t="shared" si="84"/>
        <v>7.4393839337126977</v>
      </c>
      <c r="E957" s="6">
        <f t="shared" si="85"/>
        <v>0.16190697705087992</v>
      </c>
      <c r="F957" s="6">
        <f t="shared" si="86"/>
        <v>8.3500265220652473E-2</v>
      </c>
      <c r="G957" s="6">
        <f t="shared" si="87"/>
        <v>-0.11623408035729249</v>
      </c>
      <c r="H957" s="6">
        <f t="shared" si="88"/>
        <v>0.44004803445905233</v>
      </c>
      <c r="I957" s="6">
        <f t="shared" si="89"/>
        <v>1</v>
      </c>
    </row>
    <row r="958" spans="1:9" x14ac:dyDescent="0.25">
      <c r="A958" s="6">
        <v>949</v>
      </c>
      <c r="B958" s="6">
        <v>-0.26496081773075275</v>
      </c>
      <c r="C958" s="6">
        <v>0.81539353617969301</v>
      </c>
      <c r="D958" s="6">
        <f t="shared" si="84"/>
        <v>7.6022028118267224</v>
      </c>
      <c r="E958" s="6">
        <f t="shared" si="85"/>
        <v>8.4840629777450244E-3</v>
      </c>
      <c r="F958" s="6">
        <f t="shared" si="86"/>
        <v>8.5327757876844129E-2</v>
      </c>
      <c r="G958" s="6">
        <f t="shared" si="87"/>
        <v>-0.27268422785620317</v>
      </c>
      <c r="H958" s="6">
        <f t="shared" si="88"/>
        <v>0.28965235381169319</v>
      </c>
      <c r="I958" s="6">
        <f t="shared" si="89"/>
        <v>1</v>
      </c>
    </row>
    <row r="959" spans="1:9" x14ac:dyDescent="0.25">
      <c r="A959" s="6">
        <v>950</v>
      </c>
      <c r="B959" s="6">
        <v>-1.7331331036984921</v>
      </c>
      <c r="C959" s="6">
        <v>0.55980101931821646</v>
      </c>
      <c r="D959" s="6">
        <f t="shared" si="84"/>
        <v>10.642247866460357</v>
      </c>
      <c r="E959" s="6">
        <f t="shared" si="85"/>
        <v>-0.28251157920075887</v>
      </c>
      <c r="F959" s="6">
        <f t="shared" si="86"/>
        <v>0.11944947690713993</v>
      </c>
      <c r="G959" s="6">
        <f t="shared" si="87"/>
        <v>-0.61518132016417193</v>
      </c>
      <c r="H959" s="6">
        <f t="shared" si="88"/>
        <v>5.0158161762654196E-2</v>
      </c>
      <c r="I959" s="6">
        <f t="shared" si="89"/>
        <v>1</v>
      </c>
    </row>
    <row r="960" spans="1:9" x14ac:dyDescent="0.25">
      <c r="A960" s="6">
        <v>951</v>
      </c>
      <c r="B960" s="6">
        <v>2.4049586500041187</v>
      </c>
      <c r="C960" s="6">
        <v>0.91064180425428021</v>
      </c>
      <c r="D960" s="6">
        <f t="shared" si="84"/>
        <v>6.1060526839062224</v>
      </c>
      <c r="E960" s="6">
        <f t="shared" si="85"/>
        <v>0.5376691848493822</v>
      </c>
      <c r="F960" s="6">
        <f t="shared" si="86"/>
        <v>6.8534844161887098E-2</v>
      </c>
      <c r="G960" s="6">
        <f t="shared" si="87"/>
        <v>0.28568290862572071</v>
      </c>
      <c r="H960" s="6">
        <f t="shared" si="88"/>
        <v>0.78965546107304374</v>
      </c>
      <c r="I960" s="6">
        <f t="shared" si="89"/>
        <v>0</v>
      </c>
    </row>
    <row r="961" spans="1:9" x14ac:dyDescent="0.25">
      <c r="A961" s="6">
        <v>952</v>
      </c>
      <c r="B961" s="6">
        <v>0.18320065464649815</v>
      </c>
      <c r="C961" s="6">
        <v>0.47468489638966033</v>
      </c>
      <c r="D961" s="6">
        <f t="shared" si="84"/>
        <v>11.643905950861273</v>
      </c>
      <c r="E961" s="6">
        <f t="shared" si="85"/>
        <v>9.7310855787092171E-2</v>
      </c>
      <c r="F961" s="6">
        <f t="shared" si="86"/>
        <v>0.13069217071796282</v>
      </c>
      <c r="G961" s="6">
        <f t="shared" si="87"/>
        <v>-0.25066247450741586</v>
      </c>
      <c r="H961" s="6">
        <f t="shared" si="88"/>
        <v>0.44528418608160014</v>
      </c>
      <c r="I961" s="6">
        <f t="shared" si="89"/>
        <v>1</v>
      </c>
    </row>
    <row r="962" spans="1:9" x14ac:dyDescent="0.25">
      <c r="A962" s="6">
        <v>953</v>
      </c>
      <c r="B962" s="6">
        <v>0.65357994571968447</v>
      </c>
      <c r="C962" s="6">
        <v>0.32700582903530989</v>
      </c>
      <c r="D962" s="6">
        <f t="shared" si="84"/>
        <v>13.599574672814473</v>
      </c>
      <c r="E962" s="6">
        <f t="shared" si="85"/>
        <v>0.19054127920643121</v>
      </c>
      <c r="F962" s="6">
        <f t="shared" si="86"/>
        <v>0.15264275942555905</v>
      </c>
      <c r="G962" s="6">
        <f t="shared" si="87"/>
        <v>-0.18552057075816197</v>
      </c>
      <c r="H962" s="6">
        <f t="shared" si="88"/>
        <v>0.5666031291710244</v>
      </c>
      <c r="I962" s="6">
        <f t="shared" si="89"/>
        <v>1</v>
      </c>
    </row>
    <row r="963" spans="1:9" x14ac:dyDescent="0.25">
      <c r="A963" s="6">
        <v>954</v>
      </c>
      <c r="B963" s="6">
        <v>-0.33960645851038862</v>
      </c>
      <c r="C963" s="6">
        <v>0.45435956907864622</v>
      </c>
      <c r="D963" s="6">
        <f t="shared" si="84"/>
        <v>11.892398403803339</v>
      </c>
      <c r="E963" s="6">
        <f t="shared" si="85"/>
        <v>-6.3109010616275024E-3</v>
      </c>
      <c r="F963" s="6">
        <f t="shared" si="86"/>
        <v>0.133481270717489</v>
      </c>
      <c r="G963" s="6">
        <f t="shared" si="87"/>
        <v>-0.35797767720679718</v>
      </c>
      <c r="H963" s="6">
        <f t="shared" si="88"/>
        <v>0.34535587508354215</v>
      </c>
      <c r="I963" s="6">
        <f t="shared" si="89"/>
        <v>1</v>
      </c>
    </row>
    <row r="964" spans="1:9" x14ac:dyDescent="0.25">
      <c r="A964" s="6">
        <v>955</v>
      </c>
      <c r="B964" s="6">
        <v>1.8134323909180239</v>
      </c>
      <c r="C964" s="6">
        <v>0.56563005462813198</v>
      </c>
      <c r="D964" s="6">
        <f t="shared" si="84"/>
        <v>10.575212972867735</v>
      </c>
      <c r="E964" s="6">
        <f t="shared" si="85"/>
        <v>0.42042711096379148</v>
      </c>
      <c r="F964" s="6">
        <f t="shared" si="86"/>
        <v>0.1186970716752152</v>
      </c>
      <c r="G964" s="6">
        <f t="shared" si="87"/>
        <v>8.8806758689677301E-2</v>
      </c>
      <c r="H964" s="6">
        <f t="shared" si="88"/>
        <v>0.75204746323790572</v>
      </c>
      <c r="I964" s="6">
        <f t="shared" si="89"/>
        <v>0</v>
      </c>
    </row>
    <row r="965" spans="1:9" x14ac:dyDescent="0.25">
      <c r="A965" s="6">
        <v>956</v>
      </c>
      <c r="B965" s="6">
        <v>0.34106506063835695</v>
      </c>
      <c r="C965" s="6">
        <v>0.61259804071169166</v>
      </c>
      <c r="D965" s="6">
        <f t="shared" si="84"/>
        <v>10.038327983284022</v>
      </c>
      <c r="E965" s="6">
        <f t="shared" si="85"/>
        <v>0.12859999987310064</v>
      </c>
      <c r="F965" s="6">
        <f t="shared" si="86"/>
        <v>0.11267102981171181</v>
      </c>
      <c r="G965" s="6">
        <f t="shared" si="87"/>
        <v>-0.19449281929418374</v>
      </c>
      <c r="H965" s="6">
        <f t="shared" si="88"/>
        <v>0.45169281904038505</v>
      </c>
      <c r="I965" s="6">
        <f t="shared" si="89"/>
        <v>1</v>
      </c>
    </row>
    <row r="966" spans="1:9" x14ac:dyDescent="0.25">
      <c r="A966" s="6">
        <v>957</v>
      </c>
      <c r="B966" s="6">
        <v>-1.1298197932774201</v>
      </c>
      <c r="C966" s="6">
        <v>0.24674214911343731</v>
      </c>
      <c r="D966" s="6">
        <f t="shared" si="84"/>
        <v>14.903753894349119</v>
      </c>
      <c r="E966" s="6">
        <f t="shared" si="85"/>
        <v>-0.16293328046921846</v>
      </c>
      <c r="F966" s="6">
        <f t="shared" si="86"/>
        <v>0.16728097568966571</v>
      </c>
      <c r="G966" s="6">
        <f t="shared" si="87"/>
        <v>-0.55661427609214309</v>
      </c>
      <c r="H966" s="6">
        <f t="shared" si="88"/>
        <v>0.23074771515370623</v>
      </c>
      <c r="I966" s="6">
        <f t="shared" si="89"/>
        <v>1</v>
      </c>
    </row>
    <row r="967" spans="1:9" x14ac:dyDescent="0.25">
      <c r="A967" s="6">
        <v>958</v>
      </c>
      <c r="B967" s="6">
        <v>1.9527942640706897</v>
      </c>
      <c r="C967" s="6">
        <v>0.76683858760338142</v>
      </c>
      <c r="D967" s="6">
        <f t="shared" si="84"/>
        <v>8.2308677257384009</v>
      </c>
      <c r="E967" s="6">
        <f t="shared" si="85"/>
        <v>0.4480490039533655</v>
      </c>
      <c r="F967" s="6">
        <f t="shared" si="86"/>
        <v>9.2383945259331635E-2</v>
      </c>
      <c r="G967" s="6">
        <f t="shared" si="87"/>
        <v>0.15548598667474062</v>
      </c>
      <c r="H967" s="6">
        <f t="shared" si="88"/>
        <v>0.74061202123199044</v>
      </c>
      <c r="I967" s="6">
        <f t="shared" si="89"/>
        <v>0</v>
      </c>
    </row>
    <row r="968" spans="1:9" x14ac:dyDescent="0.25">
      <c r="A968" s="6">
        <v>959</v>
      </c>
      <c r="B968" s="6">
        <v>-0.16549165593460202</v>
      </c>
      <c r="C968" s="6">
        <v>0.19647816400646992</v>
      </c>
      <c r="D968" s="6">
        <f t="shared" si="84"/>
        <v>15.886754242161553</v>
      </c>
      <c r="E968" s="6">
        <f t="shared" si="85"/>
        <v>2.8199114740045085E-2</v>
      </c>
      <c r="F968" s="6">
        <f t="shared" si="86"/>
        <v>0.17831425351020813</v>
      </c>
      <c r="G968" s="6">
        <f t="shared" si="87"/>
        <v>-0.37825750756717175</v>
      </c>
      <c r="H968" s="6">
        <f t="shared" si="88"/>
        <v>0.43465573704726196</v>
      </c>
      <c r="I968" s="6">
        <f t="shared" si="89"/>
        <v>1</v>
      </c>
    </row>
    <row r="969" spans="1:9" x14ac:dyDescent="0.25">
      <c r="A969" s="6">
        <v>960</v>
      </c>
      <c r="B969" s="6">
        <v>0.2212277649960015</v>
      </c>
      <c r="C969" s="6">
        <v>0.6657918027283547</v>
      </c>
      <c r="D969" s="6">
        <f t="shared" si="84"/>
        <v>9.4304369206042526</v>
      </c>
      <c r="E969" s="6">
        <f t="shared" si="85"/>
        <v>0.10484792994528788</v>
      </c>
      <c r="F969" s="6">
        <f t="shared" si="86"/>
        <v>0.10584800986660553</v>
      </c>
      <c r="G969" s="6">
        <f t="shared" si="87"/>
        <v>-0.2083093573553805</v>
      </c>
      <c r="H969" s="6">
        <f t="shared" si="88"/>
        <v>0.4180052172459563</v>
      </c>
      <c r="I969" s="6">
        <f t="shared" si="89"/>
        <v>1</v>
      </c>
    </row>
    <row r="970" spans="1:9" x14ac:dyDescent="0.25">
      <c r="A970" s="6">
        <v>961</v>
      </c>
      <c r="B970" s="6">
        <v>-6.6794427766581066E-2</v>
      </c>
      <c r="C970" s="6">
        <v>0.2988982818079165</v>
      </c>
      <c r="D970" s="6">
        <f t="shared" si="84"/>
        <v>14.028401538861672</v>
      </c>
      <c r="E970" s="6">
        <f t="shared" si="85"/>
        <v>4.7761167209289607E-2</v>
      </c>
      <c r="F970" s="6">
        <f t="shared" si="86"/>
        <v>0.15745594790564499</v>
      </c>
      <c r="G970" s="6">
        <f t="shared" si="87"/>
        <v>-0.33418372743191804</v>
      </c>
      <c r="H970" s="6">
        <f t="shared" si="88"/>
        <v>0.42970606185049731</v>
      </c>
      <c r="I970" s="6">
        <f t="shared" si="89"/>
        <v>1</v>
      </c>
    </row>
    <row r="971" spans="1:9" x14ac:dyDescent="0.25">
      <c r="A971" s="6">
        <v>962</v>
      </c>
      <c r="B971" s="6">
        <v>-0.12443933883332647</v>
      </c>
      <c r="C971" s="6">
        <v>0.82860805078279975</v>
      </c>
      <c r="D971" s="6">
        <f t="shared" ref="D971:D1034" si="90">CHIINV(C971,$B$3+$B$4-2)</f>
        <v>7.420684219416545</v>
      </c>
      <c r="E971" s="6">
        <f t="shared" ref="E971:E1034" si="91">$B$1+B971*SQRT($B$2^2*(1/$B$3+1/$B$4))</f>
        <v>3.6335792902395136E-2</v>
      </c>
      <c r="F971" s="6">
        <f t="shared" ref="F971:F1034" si="92">$B$2^2/($B$3+$B$4-2)*D971</f>
        <v>8.3290378069082932E-2</v>
      </c>
      <c r="G971" s="6">
        <f t="shared" ref="G971:G1034" si="93">E971-$B$6*SQRT(F971*(1/$B$3+1/$B$4))</f>
        <v>-0.24145547540429851</v>
      </c>
      <c r="H971" s="6">
        <f t="shared" ref="H971:H1034" si="94">E971+$B$6*SQRT(F971*(1/$B$3+1/$B$4))</f>
        <v>0.31412706120908879</v>
      </c>
      <c r="I971" s="6">
        <f t="shared" ref="I971:I1034" si="95">IF(-G971&lt;$B$7,1,0)*IF(H971&lt;$B$7,1,0)</f>
        <v>1</v>
      </c>
    </row>
    <row r="972" spans="1:9" x14ac:dyDescent="0.25">
      <c r="A972" s="6">
        <v>963</v>
      </c>
      <c r="B972" s="6">
        <v>-1.2745749700115994</v>
      </c>
      <c r="C972" s="6">
        <v>0.79573961607715082</v>
      </c>
      <c r="D972" s="6">
        <f t="shared" si="90"/>
        <v>7.8630406139087734</v>
      </c>
      <c r="E972" s="6">
        <f t="shared" si="91"/>
        <v>-0.19162414053722476</v>
      </c>
      <c r="F972" s="6">
        <f t="shared" si="92"/>
        <v>8.8255423103896571E-2</v>
      </c>
      <c r="G972" s="6">
        <f t="shared" si="93"/>
        <v>-0.47757530838348067</v>
      </c>
      <c r="H972" s="6">
        <f t="shared" si="94"/>
        <v>9.4327027309031142E-2</v>
      </c>
      <c r="I972" s="6">
        <f t="shared" si="95"/>
        <v>1</v>
      </c>
    </row>
    <row r="973" spans="1:9" x14ac:dyDescent="0.25">
      <c r="A973" s="6">
        <v>964</v>
      </c>
      <c r="B973" s="6">
        <v>-0.13801923159917351</v>
      </c>
      <c r="C973" s="6">
        <v>0.19592883083590198</v>
      </c>
      <c r="D973" s="6">
        <f t="shared" si="90"/>
        <v>15.898510228710869</v>
      </c>
      <c r="E973" s="6">
        <f t="shared" si="91"/>
        <v>3.3644222128391493E-2</v>
      </c>
      <c r="F973" s="6">
        <f t="shared" si="92"/>
        <v>0.1784462036829032</v>
      </c>
      <c r="G973" s="6">
        <f t="shared" si="93"/>
        <v>-0.37296275861168982</v>
      </c>
      <c r="H973" s="6">
        <f t="shared" si="94"/>
        <v>0.44025120286847275</v>
      </c>
      <c r="I973" s="6">
        <f t="shared" si="95"/>
        <v>1</v>
      </c>
    </row>
    <row r="974" spans="1:9" x14ac:dyDescent="0.25">
      <c r="A974" s="6">
        <v>965</v>
      </c>
      <c r="B974" s="6">
        <v>1.2682221495197155</v>
      </c>
      <c r="C974" s="6">
        <v>0.67976928006836146</v>
      </c>
      <c r="D974" s="6">
        <f t="shared" si="90"/>
        <v>9.2693402222890739</v>
      </c>
      <c r="E974" s="6">
        <f t="shared" si="91"/>
        <v>0.31236499466153345</v>
      </c>
      <c r="F974" s="6">
        <f t="shared" si="92"/>
        <v>0.1040398470999911</v>
      </c>
      <c r="G974" s="6">
        <f t="shared" si="93"/>
        <v>1.8940046302253211E-3</v>
      </c>
      <c r="H974" s="6">
        <f t="shared" si="94"/>
        <v>0.62283598469284152</v>
      </c>
      <c r="I974" s="6">
        <f t="shared" si="95"/>
        <v>1</v>
      </c>
    </row>
    <row r="975" spans="1:9" x14ac:dyDescent="0.25">
      <c r="A975" s="6">
        <v>966</v>
      </c>
      <c r="B975" s="6">
        <v>-7.5153820944251493E-2</v>
      </c>
      <c r="C975" s="6">
        <v>0.90694906460768454</v>
      </c>
      <c r="D975" s="6">
        <f t="shared" si="90"/>
        <v>6.1760388790491447</v>
      </c>
      <c r="E975" s="6">
        <f t="shared" si="91"/>
        <v>4.610431330378531E-2</v>
      </c>
      <c r="F975" s="6">
        <f t="shared" si="92"/>
        <v>6.9320375048354199E-2</v>
      </c>
      <c r="G975" s="6">
        <f t="shared" si="93"/>
        <v>-0.20732195332399403</v>
      </c>
      <c r="H975" s="6">
        <f t="shared" si="94"/>
        <v>0.29953057993156462</v>
      </c>
      <c r="I975" s="6">
        <f t="shared" si="95"/>
        <v>1</v>
      </c>
    </row>
    <row r="976" spans="1:9" x14ac:dyDescent="0.25">
      <c r="A976" s="6">
        <v>967</v>
      </c>
      <c r="B976" s="6">
        <v>-0.47920366341713816</v>
      </c>
      <c r="C976" s="6">
        <v>0.49375896481215859</v>
      </c>
      <c r="D976" s="6">
        <f t="shared" si="90"/>
        <v>11.414620717066882</v>
      </c>
      <c r="E976" s="6">
        <f t="shared" si="91"/>
        <v>-3.3979437429202258E-2</v>
      </c>
      <c r="F976" s="6">
        <f t="shared" si="92"/>
        <v>0.12811865414675178</v>
      </c>
      <c r="G976" s="6">
        <f t="shared" si="93"/>
        <v>-0.37850968628971449</v>
      </c>
      <c r="H976" s="6">
        <f t="shared" si="94"/>
        <v>0.31055081143130991</v>
      </c>
      <c r="I976" s="6">
        <f t="shared" si="95"/>
        <v>1</v>
      </c>
    </row>
    <row r="977" spans="1:9" x14ac:dyDescent="0.25">
      <c r="A977" s="6">
        <v>968</v>
      </c>
      <c r="B977" s="6">
        <v>7.5231127993902192E-2</v>
      </c>
      <c r="C977" s="6">
        <v>0.51561021759697256</v>
      </c>
      <c r="D977" s="6">
        <f t="shared" si="90"/>
        <v>11.155867337129891</v>
      </c>
      <c r="E977" s="6">
        <f t="shared" si="91"/>
        <v>7.5911009158553089E-2</v>
      </c>
      <c r="F977" s="6">
        <f t="shared" si="92"/>
        <v>0.12521438464755733</v>
      </c>
      <c r="G977" s="6">
        <f t="shared" si="93"/>
        <v>-0.26469184718013827</v>
      </c>
      <c r="H977" s="6">
        <f t="shared" si="94"/>
        <v>0.41651386549724445</v>
      </c>
      <c r="I977" s="6">
        <f t="shared" si="95"/>
        <v>1</v>
      </c>
    </row>
    <row r="978" spans="1:9" x14ac:dyDescent="0.25">
      <c r="A978" s="6">
        <v>969</v>
      </c>
      <c r="B978" s="6">
        <v>0.87797843661974184</v>
      </c>
      <c r="C978" s="6">
        <v>0.84075441755424662</v>
      </c>
      <c r="D978" s="6">
        <f t="shared" si="90"/>
        <v>7.2486397165917245</v>
      </c>
      <c r="E978" s="6">
        <f t="shared" si="91"/>
        <v>0.23501765543792219</v>
      </c>
      <c r="F978" s="6">
        <f t="shared" si="92"/>
        <v>8.1359336232335239E-2</v>
      </c>
      <c r="G978" s="6">
        <f t="shared" si="93"/>
        <v>-3.9534509289978481E-2</v>
      </c>
      <c r="H978" s="6">
        <f t="shared" si="94"/>
        <v>0.50956982016582286</v>
      </c>
      <c r="I978" s="6">
        <f t="shared" si="95"/>
        <v>1</v>
      </c>
    </row>
    <row r="979" spans="1:9" x14ac:dyDescent="0.25">
      <c r="A979" s="6">
        <v>970</v>
      </c>
      <c r="B979" s="6">
        <v>-0.94927827376523055</v>
      </c>
      <c r="C979" s="6">
        <v>0.97997985778374586</v>
      </c>
      <c r="D979" s="6">
        <f t="shared" si="90"/>
        <v>4.1792680035140037</v>
      </c>
      <c r="E979" s="6">
        <f t="shared" si="91"/>
        <v>-0.12714947232050169</v>
      </c>
      <c r="F979" s="6">
        <f t="shared" si="92"/>
        <v>4.690845234377481E-2</v>
      </c>
      <c r="G979" s="6">
        <f t="shared" si="93"/>
        <v>-0.33562098906397081</v>
      </c>
      <c r="H979" s="6">
        <f t="shared" si="94"/>
        <v>8.1322044422967421E-2</v>
      </c>
      <c r="I979" s="6">
        <f t="shared" si="95"/>
        <v>1</v>
      </c>
    </row>
    <row r="980" spans="1:9" x14ac:dyDescent="0.25">
      <c r="A980" s="6">
        <v>971</v>
      </c>
      <c r="B980" s="6">
        <v>-1.413404788763728</v>
      </c>
      <c r="C980" s="6">
        <v>0.85860774559770503</v>
      </c>
      <c r="D980" s="6">
        <f t="shared" si="90"/>
        <v>6.9849313325904383</v>
      </c>
      <c r="E980" s="6">
        <f t="shared" si="91"/>
        <v>-0.21914057893305799</v>
      </c>
      <c r="F980" s="6">
        <f t="shared" si="92"/>
        <v>7.8399451354606131E-2</v>
      </c>
      <c r="G980" s="6">
        <f t="shared" si="93"/>
        <v>-0.48865231752655391</v>
      </c>
      <c r="H980" s="6">
        <f t="shared" si="94"/>
        <v>5.0371159660437925E-2</v>
      </c>
      <c r="I980" s="6">
        <f t="shared" si="95"/>
        <v>1</v>
      </c>
    </row>
    <row r="981" spans="1:9" x14ac:dyDescent="0.25">
      <c r="A981" s="6">
        <v>972</v>
      </c>
      <c r="B981" s="6">
        <v>-1.2996179066249169</v>
      </c>
      <c r="C981" s="6">
        <v>0.91348002563554798</v>
      </c>
      <c r="D981" s="6">
        <f t="shared" si="90"/>
        <v>6.0511820281679354</v>
      </c>
      <c r="E981" s="6">
        <f t="shared" si="91"/>
        <v>-0.19658771701355393</v>
      </c>
      <c r="F981" s="6">
        <f t="shared" si="92"/>
        <v>6.7918971349325924E-2</v>
      </c>
      <c r="G981" s="6">
        <f t="shared" si="93"/>
        <v>-0.44743922943764625</v>
      </c>
      <c r="H981" s="6">
        <f t="shared" si="94"/>
        <v>5.4263795410538385E-2</v>
      </c>
      <c r="I981" s="6">
        <f t="shared" si="95"/>
        <v>1</v>
      </c>
    </row>
    <row r="982" spans="1:9" x14ac:dyDescent="0.25">
      <c r="A982" s="6">
        <v>973</v>
      </c>
      <c r="B982" s="6">
        <v>-0.92541995400097221</v>
      </c>
      <c r="C982" s="6">
        <v>0.4378795739616077</v>
      </c>
      <c r="D982" s="6">
        <f t="shared" si="90"/>
        <v>12.097523109193316</v>
      </c>
      <c r="E982" s="6">
        <f t="shared" si="91"/>
        <v>-0.12242069004647571</v>
      </c>
      <c r="F982" s="6">
        <f t="shared" si="92"/>
        <v>0.13578360750451157</v>
      </c>
      <c r="G982" s="6">
        <f t="shared" si="93"/>
        <v>-0.4771073424173734</v>
      </c>
      <c r="H982" s="6">
        <f t="shared" si="94"/>
        <v>0.23226596232442198</v>
      </c>
      <c r="I982" s="6">
        <f t="shared" si="95"/>
        <v>1</v>
      </c>
    </row>
    <row r="983" spans="1:9" x14ac:dyDescent="0.25">
      <c r="A983" s="6">
        <v>974</v>
      </c>
      <c r="B983" s="6">
        <v>1.7587717593414709</v>
      </c>
      <c r="C983" s="6">
        <v>1.370281075472274E-2</v>
      </c>
      <c r="D983" s="6">
        <f t="shared" si="90"/>
        <v>25.245184741963044</v>
      </c>
      <c r="E983" s="6">
        <f t="shared" si="91"/>
        <v>0.40959322876922516</v>
      </c>
      <c r="F983" s="6">
        <f t="shared" si="92"/>
        <v>0.28335405730918839</v>
      </c>
      <c r="G983" s="6">
        <f t="shared" si="93"/>
        <v>-0.10277936494410439</v>
      </c>
      <c r="H983" s="6">
        <f t="shared" si="94"/>
        <v>0.92196582248255465</v>
      </c>
      <c r="I983" s="6">
        <f t="shared" si="95"/>
        <v>0</v>
      </c>
    </row>
    <row r="984" spans="1:9" x14ac:dyDescent="0.25">
      <c r="A984" s="6">
        <v>975</v>
      </c>
      <c r="B984" s="6">
        <v>0.67053406382910907</v>
      </c>
      <c r="C984" s="6">
        <v>0.68993194372386857</v>
      </c>
      <c r="D984" s="6">
        <f t="shared" si="90"/>
        <v>9.1515789518093165</v>
      </c>
      <c r="E984" s="6">
        <f t="shared" si="91"/>
        <v>0.19390163039544053</v>
      </c>
      <c r="F984" s="6">
        <f t="shared" si="92"/>
        <v>0.10271808478668709</v>
      </c>
      <c r="G984" s="6">
        <f t="shared" si="93"/>
        <v>-0.11459088416668747</v>
      </c>
      <c r="H984" s="6">
        <f t="shared" si="94"/>
        <v>0.50239414495756851</v>
      </c>
      <c r="I984" s="6">
        <f t="shared" si="95"/>
        <v>1</v>
      </c>
    </row>
    <row r="985" spans="1:9" x14ac:dyDescent="0.25">
      <c r="A985" s="6">
        <v>976</v>
      </c>
      <c r="B985" s="6">
        <v>0.96792973636183888</v>
      </c>
      <c r="C985" s="6">
        <v>0.39701528977324746</v>
      </c>
      <c r="D985" s="6">
        <f t="shared" si="90"/>
        <v>12.62315885554124</v>
      </c>
      <c r="E985" s="6">
        <f t="shared" si="91"/>
        <v>0.25284624168997039</v>
      </c>
      <c r="F985" s="6">
        <f t="shared" si="92"/>
        <v>0.14168338692449953</v>
      </c>
      <c r="G985" s="6">
        <f t="shared" si="93"/>
        <v>-0.10946402353806312</v>
      </c>
      <c r="H985" s="6">
        <f t="shared" si="94"/>
        <v>0.61515650691800383</v>
      </c>
      <c r="I985" s="6">
        <f t="shared" si="95"/>
        <v>1</v>
      </c>
    </row>
    <row r="986" spans="1:9" x14ac:dyDescent="0.25">
      <c r="A986" s="6">
        <v>977</v>
      </c>
      <c r="B986" s="6">
        <v>-1.0615030987537466</v>
      </c>
      <c r="C986" s="6">
        <v>0.72841578417310093</v>
      </c>
      <c r="D986" s="6">
        <f t="shared" si="90"/>
        <v>8.6988361703700967</v>
      </c>
      <c r="E986" s="6">
        <f t="shared" si="91"/>
        <v>-0.14939273036863859</v>
      </c>
      <c r="F986" s="6">
        <f t="shared" si="92"/>
        <v>9.7636462079248171E-2</v>
      </c>
      <c r="G986" s="6">
        <f t="shared" si="93"/>
        <v>-0.45015765759077808</v>
      </c>
      <c r="H986" s="6">
        <f t="shared" si="94"/>
        <v>0.1513721968535009</v>
      </c>
      <c r="I986" s="6">
        <f t="shared" si="95"/>
        <v>1</v>
      </c>
    </row>
    <row r="987" spans="1:9" x14ac:dyDescent="0.25">
      <c r="A987" s="6">
        <v>978</v>
      </c>
      <c r="B987" s="6">
        <v>-0.57621491578174755</v>
      </c>
      <c r="C987" s="6">
        <v>0.89727469710379348</v>
      </c>
      <c r="D987" s="6">
        <f t="shared" si="90"/>
        <v>6.3526081799186214</v>
      </c>
      <c r="E987" s="6">
        <f t="shared" si="91"/>
        <v>-5.3207325021272442E-2</v>
      </c>
      <c r="F987" s="6">
        <f t="shared" si="92"/>
        <v>7.1302203595421609E-2</v>
      </c>
      <c r="G987" s="6">
        <f t="shared" si="93"/>
        <v>-0.31023071648870132</v>
      </c>
      <c r="H987" s="6">
        <f t="shared" si="94"/>
        <v>0.20381606644615641</v>
      </c>
      <c r="I987" s="6">
        <f t="shared" si="95"/>
        <v>1</v>
      </c>
    </row>
    <row r="988" spans="1:9" x14ac:dyDescent="0.25">
      <c r="A988" s="6">
        <v>979</v>
      </c>
      <c r="B988" s="6">
        <v>1.0887742973864079</v>
      </c>
      <c r="C988" s="6">
        <v>0.83870967741935487</v>
      </c>
      <c r="D988" s="6">
        <f t="shared" si="90"/>
        <v>7.2779847701667677</v>
      </c>
      <c r="E988" s="6">
        <f t="shared" si="91"/>
        <v>0.27679795428883947</v>
      </c>
      <c r="F988" s="6">
        <f t="shared" si="92"/>
        <v>8.1688707559082654E-2</v>
      </c>
      <c r="G988" s="6">
        <f t="shared" si="93"/>
        <v>1.6906088221218529E-3</v>
      </c>
      <c r="H988" s="6">
        <f t="shared" si="94"/>
        <v>0.55190529975555713</v>
      </c>
      <c r="I988" s="6">
        <f t="shared" si="95"/>
        <v>1</v>
      </c>
    </row>
    <row r="989" spans="1:9" x14ac:dyDescent="0.25">
      <c r="A989" s="6">
        <v>980</v>
      </c>
      <c r="B989" s="6">
        <v>-1.9041817722609267</v>
      </c>
      <c r="C989" s="6">
        <v>0.35929441206091495</v>
      </c>
      <c r="D989" s="6">
        <f t="shared" si="90"/>
        <v>13.135150517554219</v>
      </c>
      <c r="E989" s="6">
        <f t="shared" si="91"/>
        <v>-0.31641387910645086</v>
      </c>
      <c r="F989" s="6">
        <f t="shared" si="92"/>
        <v>0.14743002400490504</v>
      </c>
      <c r="G989" s="6">
        <f t="shared" si="93"/>
        <v>-0.68599871353070863</v>
      </c>
      <c r="H989" s="6">
        <f t="shared" si="94"/>
        <v>5.3170955317806856E-2</v>
      </c>
      <c r="I989" s="6">
        <f t="shared" si="95"/>
        <v>1</v>
      </c>
    </row>
    <row r="990" spans="1:9" x14ac:dyDescent="0.25">
      <c r="A990" s="6">
        <v>981</v>
      </c>
      <c r="B990" s="6">
        <v>0.39493329495599028</v>
      </c>
      <c r="C990" s="6">
        <v>0.19574571977904598</v>
      </c>
      <c r="D990" s="6">
        <f t="shared" si="90"/>
        <v>15.902434593414808</v>
      </c>
      <c r="E990" s="6">
        <f t="shared" si="91"/>
        <v>0.13927682682869832</v>
      </c>
      <c r="F990" s="6">
        <f t="shared" si="92"/>
        <v>0.17849025107937061</v>
      </c>
      <c r="G990" s="6">
        <f t="shared" si="93"/>
        <v>-0.26738033394725846</v>
      </c>
      <c r="H990" s="6">
        <f t="shared" si="94"/>
        <v>0.54593398760465506</v>
      </c>
      <c r="I990" s="6">
        <f t="shared" si="95"/>
        <v>1</v>
      </c>
    </row>
    <row r="991" spans="1:9" x14ac:dyDescent="0.25">
      <c r="A991" s="6">
        <v>982</v>
      </c>
      <c r="B991" s="6">
        <v>-0.30591877475671936</v>
      </c>
      <c r="C991" s="6">
        <v>0.69228186895352029</v>
      </c>
      <c r="D991" s="6">
        <f t="shared" si="90"/>
        <v>9.1242606685062633</v>
      </c>
      <c r="E991" s="6">
        <f t="shared" si="91"/>
        <v>3.6608723266097487E-4</v>
      </c>
      <c r="F991" s="6">
        <f t="shared" si="92"/>
        <v>0.10241146209837002</v>
      </c>
      <c r="G991" s="6">
        <f t="shared" si="93"/>
        <v>-0.30766564430182097</v>
      </c>
      <c r="H991" s="6">
        <f t="shared" si="94"/>
        <v>0.30839781876714289</v>
      </c>
      <c r="I991" s="6">
        <f t="shared" si="95"/>
        <v>1</v>
      </c>
    </row>
    <row r="992" spans="1:9" x14ac:dyDescent="0.25">
      <c r="A992" s="6">
        <v>983</v>
      </c>
      <c r="B992" s="6">
        <v>1.852836248872336</v>
      </c>
      <c r="C992" s="6">
        <v>8.3101901303140352E-2</v>
      </c>
      <c r="D992" s="6">
        <f t="shared" si="90"/>
        <v>19.231098947589455</v>
      </c>
      <c r="E992" s="6">
        <f t="shared" si="91"/>
        <v>0.42823706014980789</v>
      </c>
      <c r="F992" s="6">
        <f t="shared" si="92"/>
        <v>0.21585145717932303</v>
      </c>
      <c r="G992" s="6">
        <f t="shared" si="93"/>
        <v>-1.8959718355764266E-2</v>
      </c>
      <c r="H992" s="6">
        <f t="shared" si="94"/>
        <v>0.87543383865538005</v>
      </c>
      <c r="I992" s="6">
        <f t="shared" si="95"/>
        <v>0</v>
      </c>
    </row>
    <row r="993" spans="1:9" x14ac:dyDescent="0.25">
      <c r="A993" s="6">
        <v>984</v>
      </c>
      <c r="B993" s="6">
        <v>0.4871981218457222</v>
      </c>
      <c r="C993" s="6">
        <v>7.5563829462569052E-2</v>
      </c>
      <c r="D993" s="6">
        <f t="shared" si="90"/>
        <v>19.575049126377682</v>
      </c>
      <c r="E993" s="6">
        <f t="shared" si="91"/>
        <v>0.15756396029925612</v>
      </c>
      <c r="F993" s="6">
        <f t="shared" si="92"/>
        <v>0.21971198264855699</v>
      </c>
      <c r="G993" s="6">
        <f t="shared" si="93"/>
        <v>-0.29361417549753582</v>
      </c>
      <c r="H993" s="6">
        <f t="shared" si="94"/>
        <v>0.60874209609604812</v>
      </c>
      <c r="I993" s="6">
        <f t="shared" si="95"/>
        <v>1</v>
      </c>
    </row>
    <row r="994" spans="1:9" x14ac:dyDescent="0.25">
      <c r="A994" s="6">
        <v>985</v>
      </c>
      <c r="B994" s="6">
        <v>-0.75364368967711926</v>
      </c>
      <c r="C994" s="6">
        <v>0.68465224158452098</v>
      </c>
      <c r="D994" s="6">
        <f t="shared" si="90"/>
        <v>9.2128323349105496</v>
      </c>
      <c r="E994" s="6">
        <f t="shared" si="91"/>
        <v>-8.8374178730539904E-2</v>
      </c>
      <c r="F994" s="6">
        <f t="shared" si="92"/>
        <v>0.10340559786306393</v>
      </c>
      <c r="G994" s="6">
        <f t="shared" si="93"/>
        <v>-0.39789737316807283</v>
      </c>
      <c r="H994" s="6">
        <f t="shared" si="94"/>
        <v>0.22114901570699305</v>
      </c>
      <c r="I994" s="6">
        <f t="shared" si="95"/>
        <v>1</v>
      </c>
    </row>
    <row r="995" spans="1:9" x14ac:dyDescent="0.25">
      <c r="A995" s="6">
        <v>986</v>
      </c>
      <c r="B995" s="6">
        <v>0.21652567738783546</v>
      </c>
      <c r="C995" s="6">
        <v>0.35349589526047548</v>
      </c>
      <c r="D995" s="6">
        <f t="shared" si="90"/>
        <v>13.21659983255363</v>
      </c>
      <c r="E995" s="6">
        <f t="shared" si="91"/>
        <v>0.10391596370658725</v>
      </c>
      <c r="F995" s="6">
        <f t="shared" si="92"/>
        <v>0.14834421790390134</v>
      </c>
      <c r="G995" s="6">
        <f t="shared" si="93"/>
        <v>-0.26681297296423989</v>
      </c>
      <c r="H995" s="6">
        <f t="shared" si="94"/>
        <v>0.47464490037741436</v>
      </c>
      <c r="I995" s="6">
        <f t="shared" si="95"/>
        <v>1</v>
      </c>
    </row>
    <row r="996" spans="1:9" x14ac:dyDescent="0.25">
      <c r="A996" s="6">
        <v>987</v>
      </c>
      <c r="B996" s="6">
        <v>1.2335976862232201</v>
      </c>
      <c r="C996" s="6">
        <v>0.59266945402386551</v>
      </c>
      <c r="D996" s="6">
        <f t="shared" si="90"/>
        <v>10.265630216180439</v>
      </c>
      <c r="E996" s="6">
        <f t="shared" si="91"/>
        <v>0.30550233417655609</v>
      </c>
      <c r="F996" s="6">
        <f t="shared" si="92"/>
        <v>0.11522228901559393</v>
      </c>
      <c r="G996" s="6">
        <f t="shared" si="93"/>
        <v>-2.1227974654818793E-2</v>
      </c>
      <c r="H996" s="6">
        <f t="shared" si="94"/>
        <v>0.63223264300793103</v>
      </c>
      <c r="I996" s="6">
        <f t="shared" si="95"/>
        <v>1</v>
      </c>
    </row>
    <row r="997" spans="1:9" x14ac:dyDescent="0.25">
      <c r="A997" s="6">
        <v>988</v>
      </c>
      <c r="B997" s="6">
        <v>-0.32030015972850379</v>
      </c>
      <c r="C997" s="6">
        <v>0.43632312997833184</v>
      </c>
      <c r="D997" s="6">
        <f t="shared" si="90"/>
        <v>12.117081145636135</v>
      </c>
      <c r="E997" s="6">
        <f t="shared" si="91"/>
        <v>-2.4843414229393651E-3</v>
      </c>
      <c r="F997" s="6">
        <f t="shared" si="92"/>
        <v>0.13600312853538213</v>
      </c>
      <c r="G997" s="6">
        <f t="shared" si="93"/>
        <v>-0.35745758853421922</v>
      </c>
      <c r="H997" s="6">
        <f t="shared" si="94"/>
        <v>0.35248890568834051</v>
      </c>
      <c r="I997" s="6">
        <f t="shared" si="95"/>
        <v>1</v>
      </c>
    </row>
    <row r="998" spans="1:9" x14ac:dyDescent="0.25">
      <c r="A998" s="6">
        <v>989</v>
      </c>
      <c r="B998" s="6">
        <v>0.12883447197964415</v>
      </c>
      <c r="C998" s="6">
        <v>0.82683797723319197</v>
      </c>
      <c r="D998" s="6">
        <f t="shared" si="90"/>
        <v>7.4453212165575096</v>
      </c>
      <c r="E998" s="6">
        <f t="shared" si="91"/>
        <v>8.6535334147608889E-2</v>
      </c>
      <c r="F998" s="6">
        <f t="shared" si="92"/>
        <v>8.3566905778076211E-2</v>
      </c>
      <c r="G998" s="6">
        <f t="shared" si="93"/>
        <v>-0.19171669164071903</v>
      </c>
      <c r="H998" s="6">
        <f t="shared" si="94"/>
        <v>0.36478735993593681</v>
      </c>
      <c r="I998" s="6">
        <f t="shared" si="95"/>
        <v>1</v>
      </c>
    </row>
    <row r="999" spans="1:9" x14ac:dyDescent="0.25">
      <c r="A999" s="6">
        <v>990</v>
      </c>
      <c r="B999" s="6">
        <v>-0.97295242085237987</v>
      </c>
      <c r="C999" s="6">
        <v>0.57600634784997096</v>
      </c>
      <c r="D999" s="6">
        <f t="shared" si="90"/>
        <v>10.456176748335562</v>
      </c>
      <c r="E999" s="6">
        <f t="shared" si="91"/>
        <v>-0.13184175108130972</v>
      </c>
      <c r="F999" s="6">
        <f t="shared" si="92"/>
        <v>0.11736099917138071</v>
      </c>
      <c r="G999" s="6">
        <f t="shared" si="93"/>
        <v>-0.46159043665052557</v>
      </c>
      <c r="H999" s="6">
        <f t="shared" si="94"/>
        <v>0.19790693448790611</v>
      </c>
      <c r="I999" s="6">
        <f t="shared" si="95"/>
        <v>1</v>
      </c>
    </row>
    <row r="1000" spans="1:9" x14ac:dyDescent="0.25">
      <c r="A1000" s="6">
        <v>991</v>
      </c>
      <c r="B1000" s="6">
        <v>-0.46662762542837299</v>
      </c>
      <c r="C1000" s="6">
        <v>1.1230811487166967E-2</v>
      </c>
      <c r="D1000" s="6">
        <f t="shared" si="90"/>
        <v>25.86091038606315</v>
      </c>
      <c r="E1000" s="6">
        <f t="shared" si="91"/>
        <v>-3.1486833335269387E-2</v>
      </c>
      <c r="F1000" s="6">
        <f t="shared" si="92"/>
        <v>0.29026501324903831</v>
      </c>
      <c r="G1000" s="6">
        <f t="shared" si="93"/>
        <v>-0.55007012473462369</v>
      </c>
      <c r="H1000" s="6">
        <f t="shared" si="94"/>
        <v>0.48709645806408497</v>
      </c>
      <c r="I1000" s="6">
        <f t="shared" si="95"/>
        <v>1</v>
      </c>
    </row>
    <row r="1001" spans="1:9" x14ac:dyDescent="0.25">
      <c r="A1001" s="6">
        <v>992</v>
      </c>
      <c r="B1001" s="6">
        <v>-1.4754914445802569</v>
      </c>
      <c r="C1001" s="6">
        <v>0.82287057100131233</v>
      </c>
      <c r="D1001" s="6">
        <f t="shared" si="90"/>
        <v>7.5001686562497092</v>
      </c>
      <c r="E1001" s="6">
        <f t="shared" si="91"/>
        <v>-0.2314463188334252</v>
      </c>
      <c r="F1001" s="6">
        <f t="shared" si="92"/>
        <v>8.4182518011801433E-2</v>
      </c>
      <c r="G1001" s="6">
        <f t="shared" si="93"/>
        <v>-0.51072136345850361</v>
      </c>
      <c r="H1001" s="6">
        <f t="shared" si="94"/>
        <v>4.7828725791653204E-2</v>
      </c>
      <c r="I1001" s="6">
        <f t="shared" si="95"/>
        <v>1</v>
      </c>
    </row>
    <row r="1002" spans="1:9" x14ac:dyDescent="0.25">
      <c r="A1002" s="6">
        <v>993</v>
      </c>
      <c r="B1002" s="6">
        <v>-1.585212885402143</v>
      </c>
      <c r="C1002" s="6">
        <v>3.9307840205084384E-2</v>
      </c>
      <c r="D1002" s="6">
        <f t="shared" si="90"/>
        <v>21.843829881575129</v>
      </c>
      <c r="E1002" s="6">
        <f t="shared" si="91"/>
        <v>-0.25319339949819197</v>
      </c>
      <c r="F1002" s="6">
        <f t="shared" si="92"/>
        <v>0.24517696690995605</v>
      </c>
      <c r="G1002" s="6">
        <f t="shared" si="93"/>
        <v>-0.72980104845433247</v>
      </c>
      <c r="H1002" s="6">
        <f t="shared" si="94"/>
        <v>0.22341424945794858</v>
      </c>
      <c r="I1002" s="6">
        <f t="shared" si="95"/>
        <v>1</v>
      </c>
    </row>
    <row r="1003" spans="1:9" x14ac:dyDescent="0.25">
      <c r="A1003" s="6">
        <v>994</v>
      </c>
      <c r="B1003" s="6">
        <v>-0.67504174694477115</v>
      </c>
      <c r="C1003" s="6">
        <v>0.92559587389751885</v>
      </c>
      <c r="D1003" s="6">
        <f t="shared" si="90"/>
        <v>5.8048936269049429</v>
      </c>
      <c r="E1003" s="6">
        <f t="shared" si="91"/>
        <v>-7.2795065147966631E-2</v>
      </c>
      <c r="F1003" s="6">
        <f t="shared" si="92"/>
        <v>6.5154609809516664E-2</v>
      </c>
      <c r="G1003" s="6">
        <f t="shared" si="93"/>
        <v>-0.3184886109687059</v>
      </c>
      <c r="H1003" s="6">
        <f t="shared" si="94"/>
        <v>0.17289848067277264</v>
      </c>
      <c r="I1003" s="6">
        <f t="shared" si="95"/>
        <v>1</v>
      </c>
    </row>
    <row r="1004" spans="1:9" x14ac:dyDescent="0.25">
      <c r="A1004" s="6">
        <v>995</v>
      </c>
      <c r="B1004" s="6">
        <v>-1.1013139555871021</v>
      </c>
      <c r="C1004" s="6">
        <v>0.69060335093234049</v>
      </c>
      <c r="D1004" s="6">
        <f t="shared" si="90"/>
        <v>9.143777310583781</v>
      </c>
      <c r="E1004" s="6">
        <f t="shared" si="91"/>
        <v>-0.15728334781226014</v>
      </c>
      <c r="F1004" s="6">
        <f t="shared" si="92"/>
        <v>0.10263051851543491</v>
      </c>
      <c r="G1004" s="6">
        <f t="shared" si="93"/>
        <v>-0.46564434074933814</v>
      </c>
      <c r="H1004" s="6">
        <f t="shared" si="94"/>
        <v>0.15107764512481783</v>
      </c>
      <c r="I1004" s="6">
        <f t="shared" si="95"/>
        <v>1</v>
      </c>
    </row>
    <row r="1005" spans="1:9" x14ac:dyDescent="0.25">
      <c r="A1005" s="6">
        <v>996</v>
      </c>
      <c r="B1005" s="6">
        <v>0.88485876403865404</v>
      </c>
      <c r="C1005" s="6">
        <v>0.53184606463820305</v>
      </c>
      <c r="D1005" s="6">
        <f t="shared" si="90"/>
        <v>10.965867914971417</v>
      </c>
      <c r="E1005" s="6">
        <f t="shared" si="91"/>
        <v>0.23638135458604023</v>
      </c>
      <c r="F1005" s="6">
        <f t="shared" si="92"/>
        <v>0.12308181529996544</v>
      </c>
      <c r="G1005" s="6">
        <f t="shared" si="93"/>
        <v>-0.10130858343254087</v>
      </c>
      <c r="H1005" s="6">
        <f t="shared" si="94"/>
        <v>0.57407129260462131</v>
      </c>
      <c r="I1005" s="6">
        <f t="shared" si="95"/>
        <v>1</v>
      </c>
    </row>
    <row r="1006" spans="1:9" x14ac:dyDescent="0.25">
      <c r="A1006" s="6">
        <v>997</v>
      </c>
      <c r="B1006" s="6">
        <v>-1.3234830475994386</v>
      </c>
      <c r="C1006" s="6">
        <v>0.87612537003692736</v>
      </c>
      <c r="D1006" s="6">
        <f t="shared" si="90"/>
        <v>6.7106893513383712</v>
      </c>
      <c r="E1006" s="6">
        <f t="shared" si="91"/>
        <v>-0.20131785126955093</v>
      </c>
      <c r="F1006" s="6">
        <f t="shared" si="92"/>
        <v>7.5321336503534494E-2</v>
      </c>
      <c r="G1006" s="6">
        <f t="shared" si="93"/>
        <v>-0.46548583575688285</v>
      </c>
      <c r="H1006" s="6">
        <f t="shared" si="94"/>
        <v>6.285013321778099E-2</v>
      </c>
      <c r="I1006" s="6">
        <f t="shared" si="95"/>
        <v>1</v>
      </c>
    </row>
    <row r="1007" spans="1:9" x14ac:dyDescent="0.25">
      <c r="A1007" s="6">
        <v>998</v>
      </c>
      <c r="B1007" s="6">
        <v>1.2178702490928117</v>
      </c>
      <c r="C1007" s="6">
        <v>0.90887173070467242</v>
      </c>
      <c r="D1007" s="6">
        <f t="shared" si="90"/>
        <v>6.1397919132008898</v>
      </c>
      <c r="E1007" s="6">
        <f t="shared" si="91"/>
        <v>0.30238511441200466</v>
      </c>
      <c r="F1007" s="6">
        <f t="shared" si="92"/>
        <v>6.8913536083092891E-2</v>
      </c>
      <c r="G1007" s="6">
        <f t="shared" si="93"/>
        <v>4.9703617295239977E-2</v>
      </c>
      <c r="H1007" s="6">
        <f t="shared" si="94"/>
        <v>0.55506661152876935</v>
      </c>
      <c r="I1007" s="6">
        <f t="shared" si="95"/>
        <v>1</v>
      </c>
    </row>
    <row r="1008" spans="1:9" x14ac:dyDescent="0.25">
      <c r="A1008" s="6">
        <v>999</v>
      </c>
      <c r="B1008" s="6">
        <v>-0.3129002834612038</v>
      </c>
      <c r="C1008" s="6">
        <v>0.10568559831537827</v>
      </c>
      <c r="D1008" s="6">
        <f t="shared" si="90"/>
        <v>18.342296730646947</v>
      </c>
      <c r="E1008" s="6">
        <f t="shared" si="91"/>
        <v>-1.0176663146940976E-3</v>
      </c>
      <c r="F1008" s="6">
        <f t="shared" si="92"/>
        <v>0.2058754670295089</v>
      </c>
      <c r="G1008" s="6">
        <f t="shared" si="93"/>
        <v>-0.43775817198397909</v>
      </c>
      <c r="H1008" s="6">
        <f t="shared" si="94"/>
        <v>0.43572283935459094</v>
      </c>
      <c r="I1008" s="6">
        <f t="shared" si="95"/>
        <v>1</v>
      </c>
    </row>
    <row r="1009" spans="1:9" x14ac:dyDescent="0.25">
      <c r="A1009" s="6">
        <v>1000</v>
      </c>
      <c r="B1009" s="6">
        <v>-0.21926780391368084</v>
      </c>
      <c r="C1009" s="6">
        <v>0.65471358378856781</v>
      </c>
      <c r="D1009" s="6">
        <f t="shared" si="90"/>
        <v>9.5575519811513079</v>
      </c>
      <c r="E1009" s="6">
        <f t="shared" si="91"/>
        <v>1.7540539541056388E-2</v>
      </c>
      <c r="F1009" s="6">
        <f t="shared" si="92"/>
        <v>0.10727475989910738</v>
      </c>
      <c r="G1009" s="6">
        <f t="shared" si="93"/>
        <v>-0.29772024319697965</v>
      </c>
      <c r="H1009" s="6">
        <f t="shared" si="94"/>
        <v>0.33280132227909243</v>
      </c>
      <c r="I1009" s="6">
        <f t="shared" si="95"/>
        <v>1</v>
      </c>
    </row>
    <row r="1010" spans="1:9" x14ac:dyDescent="0.25">
      <c r="A1010" s="6">
        <v>1001</v>
      </c>
      <c r="B1010" s="6">
        <v>1.3542239685193636</v>
      </c>
      <c r="C1010" s="6">
        <v>1.4465773491622669E-2</v>
      </c>
      <c r="D1010" s="6">
        <f t="shared" si="90"/>
        <v>25.076224193019804</v>
      </c>
      <c r="E1010" s="6">
        <f t="shared" si="91"/>
        <v>0.32941078335235197</v>
      </c>
      <c r="F1010" s="6">
        <f t="shared" si="92"/>
        <v>0.28145763002780372</v>
      </c>
      <c r="G1010" s="6">
        <f t="shared" si="93"/>
        <v>-0.18124433250988048</v>
      </c>
      <c r="H1010" s="6">
        <f t="shared" si="94"/>
        <v>0.84006589921458441</v>
      </c>
      <c r="I1010" s="6">
        <f t="shared" si="95"/>
        <v>0</v>
      </c>
    </row>
    <row r="1011" spans="1:9" x14ac:dyDescent="0.25">
      <c r="A1011" s="6">
        <v>1002</v>
      </c>
      <c r="B1011" s="6">
        <v>0.67427436079015024</v>
      </c>
      <c r="C1011" s="6">
        <v>0.13879818109683523</v>
      </c>
      <c r="D1011" s="6">
        <f t="shared" si="90"/>
        <v>17.295992859717646</v>
      </c>
      <c r="E1011" s="6">
        <f t="shared" si="91"/>
        <v>0.19464296717622512</v>
      </c>
      <c r="F1011" s="6">
        <f t="shared" si="92"/>
        <v>0.19413166519020919</v>
      </c>
      <c r="G1011" s="6">
        <f t="shared" si="93"/>
        <v>-0.22945809854803809</v>
      </c>
      <c r="H1011" s="6">
        <f t="shared" si="94"/>
        <v>0.61874403290048829</v>
      </c>
      <c r="I1011" s="6">
        <f t="shared" si="95"/>
        <v>1</v>
      </c>
    </row>
    <row r="1012" spans="1:9" x14ac:dyDescent="0.25">
      <c r="A1012" s="6">
        <v>1003</v>
      </c>
      <c r="B1012" s="6">
        <v>-0.6261666385398712</v>
      </c>
      <c r="C1012" s="6">
        <v>0.98254341257972966</v>
      </c>
      <c r="D1012" s="6">
        <f t="shared" si="90"/>
        <v>4.0485966697581821</v>
      </c>
      <c r="E1012" s="6">
        <f t="shared" si="91"/>
        <v>-6.3107888995167116E-2</v>
      </c>
      <c r="F1012" s="6">
        <f t="shared" si="92"/>
        <v>4.5441786404421654E-2</v>
      </c>
      <c r="G1012" s="6">
        <f t="shared" si="93"/>
        <v>-0.2682944307674251</v>
      </c>
      <c r="H1012" s="6">
        <f t="shared" si="94"/>
        <v>0.14207865277709086</v>
      </c>
      <c r="I1012" s="6">
        <f t="shared" si="95"/>
        <v>1</v>
      </c>
    </row>
    <row r="1013" spans="1:9" x14ac:dyDescent="0.25">
      <c r="A1013" s="6">
        <v>1004</v>
      </c>
      <c r="B1013" s="6">
        <v>-1.8331866158405319</v>
      </c>
      <c r="C1013" s="6">
        <v>0.81853694265572075</v>
      </c>
      <c r="D1013" s="6">
        <f t="shared" si="90"/>
        <v>7.5595119989438118</v>
      </c>
      <c r="E1013" s="6">
        <f t="shared" si="91"/>
        <v>-0.30234245075191096</v>
      </c>
      <c r="F1013" s="6">
        <f t="shared" si="92"/>
        <v>8.4848592635478601E-2</v>
      </c>
      <c r="G1013" s="6">
        <f t="shared" si="93"/>
        <v>-0.5827201679808981</v>
      </c>
      <c r="H1013" s="6">
        <f t="shared" si="94"/>
        <v>-2.1964733522923829E-2</v>
      </c>
      <c r="I1013" s="6">
        <f t="shared" si="95"/>
        <v>1</v>
      </c>
    </row>
    <row r="1014" spans="1:9" x14ac:dyDescent="0.25">
      <c r="A1014" s="6">
        <v>1005</v>
      </c>
      <c r="B1014" s="6">
        <v>-1.4057604857953265</v>
      </c>
      <c r="C1014" s="6">
        <v>0.65773491622669145</v>
      </c>
      <c r="D1014" s="6">
        <f t="shared" si="90"/>
        <v>9.5229260695544014</v>
      </c>
      <c r="E1014" s="6">
        <f t="shared" si="91"/>
        <v>-0.21762545780418396</v>
      </c>
      <c r="F1014" s="6">
        <f t="shared" si="92"/>
        <v>0.10688611578185107</v>
      </c>
      <c r="G1014" s="6">
        <f t="shared" si="93"/>
        <v>-0.53231464558819475</v>
      </c>
      <c r="H1014" s="6">
        <f t="shared" si="94"/>
        <v>9.7063729979826818E-2</v>
      </c>
      <c r="I1014" s="6">
        <f t="shared" si="95"/>
        <v>1</v>
      </c>
    </row>
    <row r="1015" spans="1:9" x14ac:dyDescent="0.25">
      <c r="A1015" s="6">
        <v>1006</v>
      </c>
      <c r="B1015" s="6">
        <v>1.9010713003808632E-2</v>
      </c>
      <c r="C1015" s="6">
        <v>0.25232703634754478</v>
      </c>
      <c r="D1015" s="6">
        <f t="shared" si="90"/>
        <v>14.804062787398552</v>
      </c>
      <c r="E1015" s="6">
        <f t="shared" si="91"/>
        <v>6.4767973753276586E-2</v>
      </c>
      <c r="F1015" s="6">
        <f t="shared" si="92"/>
        <v>0.16616203439766031</v>
      </c>
      <c r="G1015" s="6">
        <f t="shared" si="93"/>
        <v>-0.32759414795301989</v>
      </c>
      <c r="H1015" s="6">
        <f t="shared" si="94"/>
        <v>0.45713009545957306</v>
      </c>
      <c r="I1015" s="6">
        <f t="shared" si="95"/>
        <v>1</v>
      </c>
    </row>
    <row r="1016" spans="1:9" x14ac:dyDescent="0.25">
      <c r="A1016" s="6">
        <v>1007</v>
      </c>
      <c r="B1016" s="6">
        <v>-0.9431755643163342</v>
      </c>
      <c r="C1016" s="6">
        <v>0.17044587542344433</v>
      </c>
      <c r="D1016" s="6">
        <f t="shared" si="90"/>
        <v>16.474754182978085</v>
      </c>
      <c r="E1016" s="6">
        <f t="shared" si="91"/>
        <v>-0.12593989911708173</v>
      </c>
      <c r="F1016" s="6">
        <f t="shared" si="92"/>
        <v>0.18491401384592795</v>
      </c>
      <c r="G1016" s="6">
        <f t="shared" si="93"/>
        <v>-0.53985005900957184</v>
      </c>
      <c r="H1016" s="6">
        <f t="shared" si="94"/>
        <v>0.28797026077540844</v>
      </c>
      <c r="I1016" s="6">
        <f t="shared" si="95"/>
        <v>1</v>
      </c>
    </row>
    <row r="1017" spans="1:9" x14ac:dyDescent="0.25">
      <c r="A1017" s="6">
        <v>1008</v>
      </c>
      <c r="B1017" s="6">
        <v>1.1893007467733696</v>
      </c>
      <c r="C1017" s="6">
        <v>0.69447920163579213</v>
      </c>
      <c r="D1017" s="6">
        <f t="shared" si="90"/>
        <v>9.0986838809846962</v>
      </c>
      <c r="E1017" s="6">
        <f t="shared" si="91"/>
        <v>0.29672256325665003</v>
      </c>
      <c r="F1017" s="6">
        <f t="shared" si="92"/>
        <v>0.10212438610382898</v>
      </c>
      <c r="G1017" s="6">
        <f t="shared" si="93"/>
        <v>-1.0877133763551705E-2</v>
      </c>
      <c r="H1017" s="6">
        <f t="shared" si="94"/>
        <v>0.60432226027685176</v>
      </c>
      <c r="I1017" s="6">
        <f t="shared" si="95"/>
        <v>1</v>
      </c>
    </row>
    <row r="1018" spans="1:9" x14ac:dyDescent="0.25">
      <c r="A1018" s="6">
        <v>1009</v>
      </c>
      <c r="B1018" s="6">
        <v>-3.7990730561432429E-2</v>
      </c>
      <c r="C1018" s="6">
        <v>0.63457136753440957</v>
      </c>
      <c r="D1018" s="6">
        <f t="shared" si="90"/>
        <v>9.7877922026055852</v>
      </c>
      <c r="E1018" s="6">
        <f t="shared" si="91"/>
        <v>5.3470136412316488E-2</v>
      </c>
      <c r="F1018" s="6">
        <f t="shared" si="92"/>
        <v>0.10985899533139531</v>
      </c>
      <c r="G1018" s="6">
        <f t="shared" si="93"/>
        <v>-0.26556534484864969</v>
      </c>
      <c r="H1018" s="6">
        <f t="shared" si="94"/>
        <v>0.37250561767328272</v>
      </c>
      <c r="I1018" s="6">
        <f t="shared" si="95"/>
        <v>1</v>
      </c>
    </row>
    <row r="1019" spans="1:9" x14ac:dyDescent="0.25">
      <c r="A1019" s="6">
        <v>1010</v>
      </c>
      <c r="B1019" s="6">
        <v>-0.16347598830179777</v>
      </c>
      <c r="C1019" s="6">
        <v>0.73628955961790821</v>
      </c>
      <c r="D1019" s="6">
        <f t="shared" si="90"/>
        <v>8.6044863966377214</v>
      </c>
      <c r="E1019" s="6">
        <f t="shared" si="91"/>
        <v>2.8598625412486145E-2</v>
      </c>
      <c r="F1019" s="6">
        <f t="shared" si="92"/>
        <v>9.6577472356394842E-2</v>
      </c>
      <c r="G1019" s="6">
        <f t="shared" si="93"/>
        <v>-0.27053076869243675</v>
      </c>
      <c r="H1019" s="6">
        <f t="shared" si="94"/>
        <v>0.32772801951740904</v>
      </c>
      <c r="I1019" s="6">
        <f t="shared" si="95"/>
        <v>1</v>
      </c>
    </row>
    <row r="1020" spans="1:9" x14ac:dyDescent="0.25">
      <c r="A1020" s="6">
        <v>1011</v>
      </c>
      <c r="B1020" s="6">
        <v>1.7235970517504029</v>
      </c>
      <c r="C1020" s="6">
        <v>0.78975798821985532</v>
      </c>
      <c r="D1020" s="6">
        <f t="shared" si="90"/>
        <v>7.9405601707411666</v>
      </c>
      <c r="E1020" s="6">
        <f t="shared" si="91"/>
        <v>0.40262150840525091</v>
      </c>
      <c r="F1020" s="6">
        <f t="shared" si="92"/>
        <v>8.9125509069746423E-2</v>
      </c>
      <c r="G1020" s="6">
        <f t="shared" si="93"/>
        <v>0.11526424065188373</v>
      </c>
      <c r="H1020" s="6">
        <f t="shared" si="94"/>
        <v>0.68997877615861802</v>
      </c>
      <c r="I1020" s="6">
        <f t="shared" si="95"/>
        <v>1</v>
      </c>
    </row>
    <row r="1021" spans="1:9" x14ac:dyDescent="0.25">
      <c r="A1021" s="6">
        <v>1012</v>
      </c>
      <c r="B1021" s="6">
        <v>1.0122653293365147</v>
      </c>
      <c r="C1021" s="6">
        <v>0.68004394665364543</v>
      </c>
      <c r="D1021" s="6">
        <f t="shared" si="90"/>
        <v>9.2661650901419588</v>
      </c>
      <c r="E1021" s="6">
        <f t="shared" si="91"/>
        <v>0.26163367384104563</v>
      </c>
      <c r="F1021" s="6">
        <f t="shared" si="92"/>
        <v>0.10400420915217753</v>
      </c>
      <c r="G1021" s="6">
        <f t="shared" si="93"/>
        <v>-4.8784137062613586E-2</v>
      </c>
      <c r="H1021" s="6">
        <f t="shared" si="94"/>
        <v>0.57205148474470491</v>
      </c>
      <c r="I1021" s="6">
        <f t="shared" si="95"/>
        <v>1</v>
      </c>
    </row>
    <row r="1022" spans="1:9" x14ac:dyDescent="0.25">
      <c r="A1022" s="6">
        <v>1013</v>
      </c>
      <c r="B1022" s="6">
        <v>0.25396275304956362</v>
      </c>
      <c r="C1022" s="6">
        <v>0.97766045106357002</v>
      </c>
      <c r="D1022" s="6">
        <f t="shared" si="90"/>
        <v>4.2880233254463613</v>
      </c>
      <c r="E1022" s="6">
        <f t="shared" si="91"/>
        <v>0.11133609142428835</v>
      </c>
      <c r="F1022" s="6">
        <f t="shared" si="92"/>
        <v>4.8129131140087086E-2</v>
      </c>
      <c r="G1022" s="6">
        <f t="shared" si="93"/>
        <v>-9.9830487816541996E-2</v>
      </c>
      <c r="H1022" s="6">
        <f t="shared" si="94"/>
        <v>0.32250267066511873</v>
      </c>
      <c r="I1022" s="6">
        <f t="shared" si="95"/>
        <v>1</v>
      </c>
    </row>
    <row r="1023" spans="1:9" x14ac:dyDescent="0.25">
      <c r="A1023" s="6">
        <v>1014</v>
      </c>
      <c r="B1023" s="6">
        <v>-0.68139570430503227</v>
      </c>
      <c r="C1023" s="6">
        <v>0.31739249855037083</v>
      </c>
      <c r="D1023" s="6">
        <f t="shared" si="90"/>
        <v>13.743416694092318</v>
      </c>
      <c r="E1023" s="6">
        <f t="shared" si="91"/>
        <v>-7.4054436353986425E-2</v>
      </c>
      <c r="F1023" s="6">
        <f t="shared" si="92"/>
        <v>0.15425725425921669</v>
      </c>
      <c r="G1023" s="6">
        <f t="shared" si="93"/>
        <v>-0.45209984879567677</v>
      </c>
      <c r="H1023" s="6">
        <f t="shared" si="94"/>
        <v>0.30399097608770398</v>
      </c>
      <c r="I1023" s="6">
        <f t="shared" si="95"/>
        <v>1</v>
      </c>
    </row>
    <row r="1024" spans="1:9" x14ac:dyDescent="0.25">
      <c r="A1024" s="6">
        <v>1015</v>
      </c>
      <c r="B1024" s="6">
        <v>0.17100092009059153</v>
      </c>
      <c r="C1024" s="6">
        <v>0.68581194494460895</v>
      </c>
      <c r="D1024" s="6">
        <f t="shared" si="90"/>
        <v>9.1993920378172156</v>
      </c>
      <c r="E1024" s="6">
        <f t="shared" si="91"/>
        <v>9.4892836031894773E-2</v>
      </c>
      <c r="F1024" s="6">
        <f t="shared" si="92"/>
        <v>0.10325474284846359</v>
      </c>
      <c r="G1024" s="6">
        <f t="shared" si="93"/>
        <v>-0.21440449941357229</v>
      </c>
      <c r="H1024" s="6">
        <f t="shared" si="94"/>
        <v>0.4041901714773618</v>
      </c>
      <c r="I1024" s="6">
        <f t="shared" si="95"/>
        <v>1</v>
      </c>
    </row>
    <row r="1025" spans="1:9" x14ac:dyDescent="0.25">
      <c r="A1025" s="6">
        <v>1016</v>
      </c>
      <c r="B1025" s="6">
        <v>-0.549415517525631</v>
      </c>
      <c r="C1025" s="6">
        <v>0.66136661885433512</v>
      </c>
      <c r="D1025" s="6">
        <f t="shared" si="90"/>
        <v>9.4812650318025433</v>
      </c>
      <c r="E1025" s="6">
        <f t="shared" si="91"/>
        <v>-4.7895613187401556E-2</v>
      </c>
      <c r="F1025" s="6">
        <f t="shared" si="92"/>
        <v>0.10641850882237107</v>
      </c>
      <c r="G1025" s="6">
        <f t="shared" si="93"/>
        <v>-0.36189569300990504</v>
      </c>
      <c r="H1025" s="6">
        <f t="shared" si="94"/>
        <v>0.26610446663510195</v>
      </c>
      <c r="I1025" s="6">
        <f t="shared" si="95"/>
        <v>1</v>
      </c>
    </row>
    <row r="1026" spans="1:9" x14ac:dyDescent="0.25">
      <c r="A1026" s="6">
        <v>1017</v>
      </c>
      <c r="B1026" s="6">
        <v>-1.0217604540230241</v>
      </c>
      <c r="C1026" s="6">
        <v>0.26148258919034395</v>
      </c>
      <c r="D1026" s="6">
        <f t="shared" si="90"/>
        <v>14.644035184106732</v>
      </c>
      <c r="E1026" s="6">
        <f t="shared" si="91"/>
        <v>-0.14151563274472739</v>
      </c>
      <c r="F1026" s="6">
        <f t="shared" si="92"/>
        <v>0.16436587124267932</v>
      </c>
      <c r="G1026" s="6">
        <f t="shared" si="93"/>
        <v>-0.53175133225569393</v>
      </c>
      <c r="H1026" s="6">
        <f t="shared" si="94"/>
        <v>0.24872006676623915</v>
      </c>
      <c r="I1026" s="6">
        <f t="shared" si="95"/>
        <v>1</v>
      </c>
    </row>
    <row r="1027" spans="1:9" x14ac:dyDescent="0.25">
      <c r="A1027" s="6">
        <v>1018</v>
      </c>
      <c r="B1027" s="6">
        <v>0.58091700338991359</v>
      </c>
      <c r="C1027" s="6">
        <v>7.3580126346629235E-2</v>
      </c>
      <c r="D1027" s="6">
        <f t="shared" si="90"/>
        <v>19.670562175326868</v>
      </c>
      <c r="E1027" s="6">
        <f t="shared" si="91"/>
        <v>0.17613929125997307</v>
      </c>
      <c r="F1027" s="6">
        <f t="shared" si="92"/>
        <v>0.22078402906938338</v>
      </c>
      <c r="G1027" s="6">
        <f t="shared" si="93"/>
        <v>-0.27613822774293501</v>
      </c>
      <c r="H1027" s="6">
        <f t="shared" si="94"/>
        <v>0.6284168102628811</v>
      </c>
      <c r="I1027" s="6">
        <f t="shared" si="95"/>
        <v>1</v>
      </c>
    </row>
    <row r="1028" spans="1:9" x14ac:dyDescent="0.25">
      <c r="A1028" s="6">
        <v>1019</v>
      </c>
      <c r="B1028" s="6">
        <v>-0.47714479478599969</v>
      </c>
      <c r="C1028" s="6">
        <v>0.72130497146519368</v>
      </c>
      <c r="D1028" s="6">
        <f t="shared" si="90"/>
        <v>8.7834734820024334</v>
      </c>
      <c r="E1028" s="6">
        <f t="shared" si="91"/>
        <v>-3.3571364204277976E-2</v>
      </c>
      <c r="F1028" s="6">
        <f t="shared" si="92"/>
        <v>9.8586438318118821E-2</v>
      </c>
      <c r="G1028" s="6">
        <f t="shared" si="93"/>
        <v>-0.33579593004681924</v>
      </c>
      <c r="H1028" s="6">
        <f t="shared" si="94"/>
        <v>0.26865320163826328</v>
      </c>
      <c r="I1028" s="6">
        <f t="shared" si="95"/>
        <v>1</v>
      </c>
    </row>
    <row r="1029" spans="1:9" x14ac:dyDescent="0.25">
      <c r="A1029" s="6">
        <v>1020</v>
      </c>
      <c r="B1029" s="6">
        <v>1.2027521734125912</v>
      </c>
      <c r="C1029" s="6">
        <v>0.2619098483230079</v>
      </c>
      <c r="D1029" s="6">
        <f t="shared" si="90"/>
        <v>14.636666211649086</v>
      </c>
      <c r="E1029" s="6">
        <f t="shared" si="91"/>
        <v>0.29938867170353251</v>
      </c>
      <c r="F1029" s="6">
        <f t="shared" si="92"/>
        <v>0.16428316128173365</v>
      </c>
      <c r="G1029" s="6">
        <f t="shared" si="93"/>
        <v>-9.074883089871949E-2</v>
      </c>
      <c r="H1029" s="6">
        <f t="shared" si="94"/>
        <v>0.68952617430578456</v>
      </c>
      <c r="I1029" s="6">
        <f t="shared" si="95"/>
        <v>1</v>
      </c>
    </row>
    <row r="1030" spans="1:9" x14ac:dyDescent="0.25">
      <c r="A1030" s="6">
        <v>1021</v>
      </c>
      <c r="B1030" s="6">
        <v>1.0800977179314941</v>
      </c>
      <c r="C1030" s="6">
        <v>0.48136844996490369</v>
      </c>
      <c r="D1030" s="6">
        <f t="shared" si="90"/>
        <v>11.563164508019817</v>
      </c>
      <c r="E1030" s="6">
        <f t="shared" si="91"/>
        <v>0.27507823322168201</v>
      </c>
      <c r="F1030" s="6">
        <f t="shared" si="92"/>
        <v>0.12978592203505676</v>
      </c>
      <c r="G1030" s="6">
        <f t="shared" si="93"/>
        <v>-7.1686535949217756E-2</v>
      </c>
      <c r="H1030" s="6">
        <f t="shared" si="94"/>
        <v>0.62184300239258183</v>
      </c>
      <c r="I1030" s="6">
        <f t="shared" si="95"/>
        <v>1</v>
      </c>
    </row>
    <row r="1031" spans="1:9" x14ac:dyDescent="0.25">
      <c r="A1031" s="6">
        <v>1022</v>
      </c>
      <c r="B1031" s="6">
        <v>-1.2588770914589986</v>
      </c>
      <c r="C1031" s="6">
        <v>0.92162846766563922</v>
      </c>
      <c r="D1031" s="6">
        <f t="shared" si="90"/>
        <v>5.8878710833589034</v>
      </c>
      <c r="E1031" s="6">
        <f t="shared" si="91"/>
        <v>-0.18851277936121449</v>
      </c>
      <c r="F1031" s="6">
        <f t="shared" si="92"/>
        <v>6.6085955695543944E-2</v>
      </c>
      <c r="G1031" s="6">
        <f t="shared" si="93"/>
        <v>-0.4359561149151962</v>
      </c>
      <c r="H1031" s="6">
        <f t="shared" si="94"/>
        <v>5.8930556192767214E-2</v>
      </c>
      <c r="I1031" s="6">
        <f t="shared" si="95"/>
        <v>1</v>
      </c>
    </row>
    <row r="1032" spans="1:9" x14ac:dyDescent="0.25">
      <c r="A1032" s="6">
        <v>1023</v>
      </c>
      <c r="B1032" s="6">
        <v>0.63643710745964199</v>
      </c>
      <c r="C1032" s="6">
        <v>0.93737601855525376</v>
      </c>
      <c r="D1032" s="6">
        <f t="shared" si="90"/>
        <v>5.5423295212126087</v>
      </c>
      <c r="E1032" s="6">
        <f t="shared" si="91"/>
        <v>0.1871435231828899</v>
      </c>
      <c r="F1032" s="6">
        <f t="shared" si="92"/>
        <v>6.2207568406883761E-2</v>
      </c>
      <c r="G1032" s="6">
        <f t="shared" si="93"/>
        <v>-5.292918233833499E-2</v>
      </c>
      <c r="H1032" s="6">
        <f t="shared" si="94"/>
        <v>0.4272162287041148</v>
      </c>
      <c r="I1032" s="6">
        <f t="shared" si="95"/>
        <v>1</v>
      </c>
    </row>
    <row r="1033" spans="1:9" x14ac:dyDescent="0.25">
      <c r="A1033" s="6">
        <v>1024</v>
      </c>
      <c r="B1033" s="6">
        <v>0.3387958713574335</v>
      </c>
      <c r="C1033" s="6">
        <v>0.48368785668507952</v>
      </c>
      <c r="D1033" s="6">
        <f t="shared" si="90"/>
        <v>11.535248315326816</v>
      </c>
      <c r="E1033" s="6">
        <f t="shared" si="91"/>
        <v>0.12815024053740276</v>
      </c>
      <c r="F1033" s="6">
        <f t="shared" si="92"/>
        <v>0.12947258836192113</v>
      </c>
      <c r="G1033" s="6">
        <f t="shared" si="93"/>
        <v>-0.21819568992232635</v>
      </c>
      <c r="H1033" s="6">
        <f t="shared" si="94"/>
        <v>0.47449617099713187</v>
      </c>
      <c r="I1033" s="6">
        <f t="shared" si="95"/>
        <v>1</v>
      </c>
    </row>
    <row r="1034" spans="1:9" x14ac:dyDescent="0.25">
      <c r="A1034" s="6">
        <v>1025</v>
      </c>
      <c r="B1034" s="6">
        <v>-0.31073227546585258</v>
      </c>
      <c r="C1034" s="6">
        <v>0.75487533188879052</v>
      </c>
      <c r="D1034" s="6">
        <f t="shared" si="90"/>
        <v>8.3787625656136573</v>
      </c>
      <c r="E1034" s="6">
        <f t="shared" si="91"/>
        <v>-5.8796137823324129E-4</v>
      </c>
      <c r="F1034" s="6">
        <f t="shared" si="92"/>
        <v>9.4043929266661497E-2</v>
      </c>
      <c r="G1034" s="6">
        <f t="shared" si="93"/>
        <v>-0.29576770893809834</v>
      </c>
      <c r="H1034" s="6">
        <f t="shared" si="94"/>
        <v>0.29459178618163184</v>
      </c>
      <c r="I1034" s="6">
        <f t="shared" si="95"/>
        <v>1</v>
      </c>
    </row>
    <row r="1035" spans="1:9" x14ac:dyDescent="0.25">
      <c r="A1035" s="6">
        <v>1026</v>
      </c>
      <c r="B1035" s="6">
        <v>1.2719942787953187</v>
      </c>
      <c r="C1035" s="6">
        <v>0.63829462569048123</v>
      </c>
      <c r="D1035" s="6">
        <f t="shared" ref="D1035:D1098" si="96">CHIINV(C1035,$B$3+$B$4-2)</f>
        <v>9.7452950719408928</v>
      </c>
      <c r="E1035" s="6">
        <f t="shared" ref="E1035:E1098" si="97">$B$1+B1035*SQRT($B$2^2*(1/$B$3+1/$B$4))</f>
        <v>0.31311264069151623</v>
      </c>
      <c r="F1035" s="6">
        <f t="shared" ref="F1035:F1098" si="98">$B$2^2/($B$3+$B$4-2)*D1035</f>
        <v>0.10938200399538725</v>
      </c>
      <c r="G1035" s="6">
        <f t="shared" ref="G1035:G1098" si="99">E1035-$B$6*SQRT(F1035*(1/$B$3+1/$B$4))</f>
        <v>-5.2294849540217569E-3</v>
      </c>
      <c r="H1035" s="6">
        <f t="shared" ref="H1035:H1098" si="100">E1035+$B$6*SQRT(F1035*(1/$B$3+1/$B$4))</f>
        <v>0.63145476633705422</v>
      </c>
      <c r="I1035" s="6">
        <f t="shared" ref="I1035:I1098" si="101">IF(-G1035&lt;$B$7,1,0)*IF(H1035&lt;$B$7,1,0)</f>
        <v>1</v>
      </c>
    </row>
    <row r="1036" spans="1:9" x14ac:dyDescent="0.25">
      <c r="A1036" s="6">
        <v>1027</v>
      </c>
      <c r="B1036" s="6">
        <v>-0.17962292986339889</v>
      </c>
      <c r="C1036" s="6">
        <v>0.11532944730979339</v>
      </c>
      <c r="D1036" s="6">
        <f t="shared" si="96"/>
        <v>18.011907464914863</v>
      </c>
      <c r="E1036" s="6">
        <f t="shared" si="97"/>
        <v>2.5398258756716065E-2</v>
      </c>
      <c r="F1036" s="6">
        <f t="shared" si="98"/>
        <v>0.20216715037849317</v>
      </c>
      <c r="G1036" s="6">
        <f t="shared" si="99"/>
        <v>-0.40739099509355431</v>
      </c>
      <c r="H1036" s="6">
        <f t="shared" si="100"/>
        <v>0.45818751260698648</v>
      </c>
      <c r="I1036" s="6">
        <f t="shared" si="101"/>
        <v>1</v>
      </c>
    </row>
    <row r="1037" spans="1:9" x14ac:dyDescent="0.25">
      <c r="A1037" s="6">
        <v>1028</v>
      </c>
      <c r="B1037" s="6">
        <v>2.0778679754585028</v>
      </c>
      <c r="C1037" s="6">
        <v>0.14728232673116246</v>
      </c>
      <c r="D1037" s="6">
        <f t="shared" si="96"/>
        <v>17.061935313075566</v>
      </c>
      <c r="E1037" s="6">
        <f t="shared" si="97"/>
        <v>0.47283894537427673</v>
      </c>
      <c r="F1037" s="6">
        <f t="shared" si="98"/>
        <v>0.19150458378190291</v>
      </c>
      <c r="G1037" s="6">
        <f t="shared" si="99"/>
        <v>5.1617221976724748E-2</v>
      </c>
      <c r="H1037" s="6">
        <f t="shared" si="100"/>
        <v>0.89406066877182866</v>
      </c>
      <c r="I1037" s="6">
        <f t="shared" si="101"/>
        <v>0</v>
      </c>
    </row>
    <row r="1038" spans="1:9" x14ac:dyDescent="0.25">
      <c r="A1038" s="6">
        <v>1029</v>
      </c>
      <c r="B1038" s="6">
        <v>-1.0783173820527736</v>
      </c>
      <c r="C1038" s="6">
        <v>0.62642292550431833</v>
      </c>
      <c r="D1038" s="6">
        <f t="shared" si="96"/>
        <v>9.8807354520791044</v>
      </c>
      <c r="E1038" s="6">
        <f t="shared" si="97"/>
        <v>-0.15272536592724167</v>
      </c>
      <c r="F1038" s="6">
        <f t="shared" si="98"/>
        <v>0.11090219810875689</v>
      </c>
      <c r="G1038" s="6">
        <f t="shared" si="99"/>
        <v>-0.47327202217461128</v>
      </c>
      <c r="H1038" s="6">
        <f t="shared" si="100"/>
        <v>0.16782129032012794</v>
      </c>
      <c r="I1038" s="6">
        <f t="shared" si="101"/>
        <v>1</v>
      </c>
    </row>
    <row r="1039" spans="1:9" x14ac:dyDescent="0.25">
      <c r="A1039" s="6">
        <v>1030</v>
      </c>
      <c r="B1039" s="6">
        <v>1.8848459149012342</v>
      </c>
      <c r="C1039" s="6">
        <v>7.1077608569597467E-2</v>
      </c>
      <c r="D1039" s="6">
        <f t="shared" si="96"/>
        <v>19.794347056256303</v>
      </c>
      <c r="E1039" s="6">
        <f t="shared" si="97"/>
        <v>0.43458146087922156</v>
      </c>
      <c r="F1039" s="6">
        <f t="shared" si="98"/>
        <v>0.22217340088834212</v>
      </c>
      <c r="G1039" s="6">
        <f t="shared" si="99"/>
        <v>-1.9116894935444939E-2</v>
      </c>
      <c r="H1039" s="6">
        <f t="shared" si="100"/>
        <v>0.88827981669388811</v>
      </c>
      <c r="I1039" s="6">
        <f t="shared" si="101"/>
        <v>0</v>
      </c>
    </row>
    <row r="1040" spans="1:9" x14ac:dyDescent="0.25">
      <c r="A1040" s="6">
        <v>1031</v>
      </c>
      <c r="B1040" s="6">
        <v>0.79085339166340418</v>
      </c>
      <c r="C1040" s="6">
        <v>0.76998199407940915</v>
      </c>
      <c r="D1040" s="6">
        <f t="shared" si="96"/>
        <v>8.191624238045824</v>
      </c>
      <c r="E1040" s="6">
        <f t="shared" si="97"/>
        <v>0.21774924038253982</v>
      </c>
      <c r="F1040" s="6">
        <f t="shared" si="98"/>
        <v>9.1943473083179503E-2</v>
      </c>
      <c r="G1040" s="6">
        <f t="shared" si="99"/>
        <v>-7.4115496264852671E-2</v>
      </c>
      <c r="H1040" s="6">
        <f t="shared" si="100"/>
        <v>0.50961397702993227</v>
      </c>
      <c r="I1040" s="6">
        <f t="shared" si="101"/>
        <v>1</v>
      </c>
    </row>
    <row r="1041" spans="1:9" x14ac:dyDescent="0.25">
      <c r="A1041" s="6">
        <v>1032</v>
      </c>
      <c r="B1041" s="6">
        <v>-0.70062696977402084</v>
      </c>
      <c r="C1041" s="6">
        <v>3.7079989013336589E-2</v>
      </c>
      <c r="D1041" s="6">
        <f t="shared" si="96"/>
        <v>22.039455067190364</v>
      </c>
      <c r="E1041" s="6">
        <f t="shared" si="97"/>
        <v>-7.7866124190993175E-2</v>
      </c>
      <c r="F1041" s="6">
        <f t="shared" si="98"/>
        <v>0.24737268029540027</v>
      </c>
      <c r="G1041" s="6">
        <f t="shared" si="99"/>
        <v>-0.55660317632641587</v>
      </c>
      <c r="H1041" s="6">
        <f t="shared" si="100"/>
        <v>0.40087092794442958</v>
      </c>
      <c r="I1041" s="6">
        <f t="shared" si="101"/>
        <v>1</v>
      </c>
    </row>
    <row r="1042" spans="1:9" x14ac:dyDescent="0.25">
      <c r="A1042" s="6">
        <v>1033</v>
      </c>
      <c r="B1042" s="6">
        <v>-0.77443473855964839</v>
      </c>
      <c r="C1042" s="6">
        <v>0.25714896084475236</v>
      </c>
      <c r="D1042" s="6">
        <f t="shared" si="96"/>
        <v>14.719269900585209</v>
      </c>
      <c r="E1042" s="6">
        <f t="shared" si="97"/>
        <v>-9.2495019778256804E-2</v>
      </c>
      <c r="F1042" s="6">
        <f t="shared" si="98"/>
        <v>0.16521031196999345</v>
      </c>
      <c r="G1042" s="6">
        <f t="shared" si="99"/>
        <v>-0.4837318661585937</v>
      </c>
      <c r="H1042" s="6">
        <f t="shared" si="100"/>
        <v>0.2987418266020801</v>
      </c>
      <c r="I1042" s="6">
        <f t="shared" si="101"/>
        <v>1</v>
      </c>
    </row>
    <row r="1043" spans="1:9" x14ac:dyDescent="0.25">
      <c r="A1043" s="6">
        <v>1034</v>
      </c>
      <c r="B1043" s="6">
        <v>0.22860263015900273</v>
      </c>
      <c r="C1043" s="6">
        <v>0.69438764610736414</v>
      </c>
      <c r="D1043" s="6">
        <f t="shared" si="96"/>
        <v>9.099750220611595</v>
      </c>
      <c r="E1043" s="6">
        <f t="shared" si="97"/>
        <v>0.10630964778630601</v>
      </c>
      <c r="F1043" s="6">
        <f t="shared" si="98"/>
        <v>0.10213635478866294</v>
      </c>
      <c r="G1043" s="6">
        <f t="shared" si="99"/>
        <v>-0.20130807360646846</v>
      </c>
      <c r="H1043" s="6">
        <f t="shared" si="100"/>
        <v>0.41392736917908052</v>
      </c>
      <c r="I1043" s="6">
        <f t="shared" si="101"/>
        <v>1</v>
      </c>
    </row>
    <row r="1044" spans="1:9" x14ac:dyDescent="0.25">
      <c r="A1044" s="6">
        <v>1035</v>
      </c>
      <c r="B1044" s="6">
        <v>-1.7970432963920757</v>
      </c>
      <c r="C1044" s="6">
        <v>0.10562456129642628</v>
      </c>
      <c r="D1044" s="6">
        <f t="shared" si="96"/>
        <v>18.344468293087179</v>
      </c>
      <c r="E1044" s="6">
        <f t="shared" si="97"/>
        <v>-0.29517874894804963</v>
      </c>
      <c r="F1044" s="6">
        <f t="shared" si="98"/>
        <v>0.20589984082730159</v>
      </c>
      <c r="G1044" s="6">
        <f t="shared" si="99"/>
        <v>-0.73194510691988579</v>
      </c>
      <c r="H1044" s="6">
        <f t="shared" si="100"/>
        <v>0.14158760902378653</v>
      </c>
      <c r="I1044" s="6">
        <f t="shared" si="101"/>
        <v>1</v>
      </c>
    </row>
    <row r="1045" spans="1:9" x14ac:dyDescent="0.25">
      <c r="A1045" s="6">
        <v>1036</v>
      </c>
      <c r="B1045" s="6">
        <v>-1.2198006515973248</v>
      </c>
      <c r="C1045" s="6">
        <v>0.1577196569719535</v>
      </c>
      <c r="D1045" s="6">
        <f t="shared" si="96"/>
        <v>16.78871055675214</v>
      </c>
      <c r="E1045" s="6">
        <f t="shared" si="97"/>
        <v>-0.18076772530980781</v>
      </c>
      <c r="F1045" s="6">
        <f t="shared" si="98"/>
        <v>0.18843788634819908</v>
      </c>
      <c r="G1045" s="6">
        <f t="shared" si="99"/>
        <v>-0.5986031776264904</v>
      </c>
      <c r="H1045" s="6">
        <f t="shared" si="100"/>
        <v>0.23706772700687481</v>
      </c>
      <c r="I1045" s="6">
        <f t="shared" si="101"/>
        <v>1</v>
      </c>
    </row>
    <row r="1046" spans="1:9" x14ac:dyDescent="0.25">
      <c r="A1046" s="6">
        <v>1037</v>
      </c>
      <c r="B1046" s="6">
        <v>1.1775910024880432</v>
      </c>
      <c r="C1046" s="6">
        <v>0.28022095400860619</v>
      </c>
      <c r="D1046" s="6">
        <f t="shared" si="96"/>
        <v>14.328560011057325</v>
      </c>
      <c r="E1046" s="6">
        <f t="shared" si="97"/>
        <v>0.29440166087303871</v>
      </c>
      <c r="F1046" s="6">
        <f t="shared" si="98"/>
        <v>0.16082495161077501</v>
      </c>
      <c r="G1046" s="6">
        <f t="shared" si="99"/>
        <v>-9.1607746225554898E-2</v>
      </c>
      <c r="H1046" s="6">
        <f t="shared" si="100"/>
        <v>0.68041106797163231</v>
      </c>
      <c r="I1046" s="6">
        <f t="shared" si="101"/>
        <v>1</v>
      </c>
    </row>
    <row r="1047" spans="1:9" x14ac:dyDescent="0.25">
      <c r="A1047" s="6">
        <v>1038</v>
      </c>
      <c r="B1047" s="6">
        <v>-0.27035184757551178</v>
      </c>
      <c r="C1047" s="6">
        <v>0.16763817255165259</v>
      </c>
      <c r="D1047" s="6">
        <f t="shared" si="96"/>
        <v>16.542355087073975</v>
      </c>
      <c r="E1047" s="6">
        <f t="shared" si="97"/>
        <v>7.4155465599697878E-3</v>
      </c>
      <c r="F1047" s="6">
        <f t="shared" si="98"/>
        <v>0.18567277202690891</v>
      </c>
      <c r="G1047" s="6">
        <f t="shared" si="99"/>
        <v>-0.40734294333275978</v>
      </c>
      <c r="H1047" s="6">
        <f t="shared" si="100"/>
        <v>0.42217403645269935</v>
      </c>
      <c r="I1047" s="6">
        <f t="shared" si="101"/>
        <v>1</v>
      </c>
    </row>
    <row r="1048" spans="1:9" x14ac:dyDescent="0.25">
      <c r="A1048" s="6">
        <v>1039</v>
      </c>
      <c r="B1048" s="6">
        <v>-4.9476511776447296E-2</v>
      </c>
      <c r="C1048" s="6">
        <v>0.96658223212378303</v>
      </c>
      <c r="D1048" s="6">
        <f t="shared" si="96"/>
        <v>4.7235078998783218</v>
      </c>
      <c r="E1048" s="6">
        <f t="shared" si="97"/>
        <v>5.1193624103420821E-2</v>
      </c>
      <c r="F1048" s="6">
        <f t="shared" si="98"/>
        <v>5.301704629389261E-2</v>
      </c>
      <c r="G1048" s="6">
        <f t="shared" si="99"/>
        <v>-0.17043657579006333</v>
      </c>
      <c r="H1048" s="6">
        <f t="shared" si="100"/>
        <v>0.27282382399690497</v>
      </c>
      <c r="I1048" s="6">
        <f t="shared" si="101"/>
        <v>1</v>
      </c>
    </row>
    <row r="1049" spans="1:9" x14ac:dyDescent="0.25">
      <c r="A1049" s="6">
        <v>1040</v>
      </c>
      <c r="B1049" s="6">
        <v>0.20362222130643204</v>
      </c>
      <c r="C1049" s="6">
        <v>7.9958494827112644E-3</v>
      </c>
      <c r="D1049" s="6">
        <f t="shared" si="96"/>
        <v>26.896808724260104</v>
      </c>
      <c r="E1049" s="6">
        <f t="shared" si="97"/>
        <v>0.10135846447804465</v>
      </c>
      <c r="F1049" s="6">
        <f t="shared" si="98"/>
        <v>0.30189202252182246</v>
      </c>
      <c r="G1049" s="6">
        <f t="shared" si="99"/>
        <v>-0.42750917294731883</v>
      </c>
      <c r="H1049" s="6">
        <f t="shared" si="100"/>
        <v>0.63022610190340811</v>
      </c>
      <c r="I1049" s="6">
        <f t="shared" si="101"/>
        <v>1</v>
      </c>
    </row>
    <row r="1050" spans="1:9" x14ac:dyDescent="0.25">
      <c r="A1050" s="6">
        <v>1041</v>
      </c>
      <c r="B1050" s="6">
        <v>2.1310916054062545</v>
      </c>
      <c r="C1050" s="6">
        <v>0.60383922849208049</v>
      </c>
      <c r="D1050" s="6">
        <f t="shared" si="96"/>
        <v>10.138183435001633</v>
      </c>
      <c r="E1050" s="6">
        <f t="shared" si="97"/>
        <v>0.48338801003361154</v>
      </c>
      <c r="F1050" s="6">
        <f t="shared" si="98"/>
        <v>0.11379181572307792</v>
      </c>
      <c r="G1050" s="6">
        <f t="shared" si="99"/>
        <v>0.15869219763377801</v>
      </c>
      <c r="H1050" s="6">
        <f t="shared" si="100"/>
        <v>0.80808382243344501</v>
      </c>
      <c r="I1050" s="6">
        <f t="shared" si="101"/>
        <v>0</v>
      </c>
    </row>
    <row r="1051" spans="1:9" x14ac:dyDescent="0.25">
      <c r="A1051" s="6">
        <v>1042</v>
      </c>
      <c r="B1051" s="6">
        <v>0.85371766544994898</v>
      </c>
      <c r="C1051" s="6">
        <v>5.1942503128147223E-2</v>
      </c>
      <c r="D1051" s="6">
        <f t="shared" si="96"/>
        <v>20.894788274289859</v>
      </c>
      <c r="E1051" s="6">
        <f t="shared" si="97"/>
        <v>0.23020910622760513</v>
      </c>
      <c r="F1051" s="6">
        <f t="shared" si="98"/>
        <v>0.23452484482298558</v>
      </c>
      <c r="G1051" s="6">
        <f t="shared" si="99"/>
        <v>-0.23593006808287684</v>
      </c>
      <c r="H1051" s="6">
        <f t="shared" si="100"/>
        <v>0.69634828053808706</v>
      </c>
      <c r="I1051" s="6">
        <f t="shared" si="101"/>
        <v>1</v>
      </c>
    </row>
    <row r="1052" spans="1:9" x14ac:dyDescent="0.25">
      <c r="A1052" s="6">
        <v>1043</v>
      </c>
      <c r="B1052" s="6">
        <v>-0.41652924664958846</v>
      </c>
      <c r="C1052" s="6">
        <v>0.31275368511001922</v>
      </c>
      <c r="D1052" s="6">
        <f t="shared" si="96"/>
        <v>13.813842215116647</v>
      </c>
      <c r="E1052" s="6">
        <f t="shared" si="97"/>
        <v>-2.1557201748997445E-2</v>
      </c>
      <c r="F1052" s="6">
        <f t="shared" si="98"/>
        <v>0.1550477161759872</v>
      </c>
      <c r="G1052" s="6">
        <f t="shared" si="99"/>
        <v>-0.40056998734765564</v>
      </c>
      <c r="H1052" s="6">
        <f t="shared" si="100"/>
        <v>0.35745558384966075</v>
      </c>
      <c r="I1052" s="6">
        <f t="shared" si="101"/>
        <v>1</v>
      </c>
    </row>
    <row r="1053" spans="1:9" x14ac:dyDescent="0.25">
      <c r="A1053" s="6">
        <v>1044</v>
      </c>
      <c r="B1053" s="6">
        <v>-2.3434768081642687</v>
      </c>
      <c r="C1053" s="6">
        <v>0.27893917661061435</v>
      </c>
      <c r="D1053" s="6">
        <f t="shared" si="96"/>
        <v>14.34965896866656</v>
      </c>
      <c r="E1053" s="6">
        <f t="shared" si="97"/>
        <v>-0.40348332068378007</v>
      </c>
      <c r="F1053" s="6">
        <f t="shared" si="98"/>
        <v>0.16106176806922753</v>
      </c>
      <c r="G1053" s="6">
        <f t="shared" si="99"/>
        <v>-0.78977682472368149</v>
      </c>
      <c r="H1053" s="6">
        <f t="shared" si="100"/>
        <v>-1.7189816643878642E-2</v>
      </c>
      <c r="I1053" s="6">
        <f t="shared" si="101"/>
        <v>0</v>
      </c>
    </row>
    <row r="1054" spans="1:9" x14ac:dyDescent="0.25">
      <c r="A1054" s="6">
        <v>1045</v>
      </c>
      <c r="B1054" s="6">
        <v>1.1917882147827186</v>
      </c>
      <c r="C1054" s="6">
        <v>0.94259468367564925</v>
      </c>
      <c r="D1054" s="6">
        <f t="shared" si="96"/>
        <v>5.4167062609223198</v>
      </c>
      <c r="E1054" s="6">
        <f t="shared" si="97"/>
        <v>0.29721558601542108</v>
      </c>
      <c r="F1054" s="6">
        <f t="shared" si="98"/>
        <v>6.0797562464780533E-2</v>
      </c>
      <c r="G1054" s="6">
        <f t="shared" si="99"/>
        <v>5.9879236749072667E-2</v>
      </c>
      <c r="H1054" s="6">
        <f t="shared" si="100"/>
        <v>0.53455193528176947</v>
      </c>
      <c r="I1054" s="6">
        <f t="shared" si="101"/>
        <v>1</v>
      </c>
    </row>
    <row r="1055" spans="1:9" x14ac:dyDescent="0.25">
      <c r="A1055" s="6">
        <v>1046</v>
      </c>
      <c r="B1055" s="6">
        <v>1.6691092241671868</v>
      </c>
      <c r="C1055" s="6">
        <v>0.34073915829950863</v>
      </c>
      <c r="D1055" s="6">
        <f t="shared" si="96"/>
        <v>13.398704570530434</v>
      </c>
      <c r="E1055" s="6">
        <f t="shared" si="97"/>
        <v>0.39182187642061744</v>
      </c>
      <c r="F1055" s="6">
        <f t="shared" si="98"/>
        <v>0.15038817665834781</v>
      </c>
      <c r="G1055" s="6">
        <f t="shared" si="99"/>
        <v>1.8547635601539991E-2</v>
      </c>
      <c r="H1055" s="6">
        <f t="shared" si="100"/>
        <v>0.76509611723969484</v>
      </c>
      <c r="I1055" s="6">
        <f t="shared" si="101"/>
        <v>0</v>
      </c>
    </row>
    <row r="1056" spans="1:9" x14ac:dyDescent="0.25">
      <c r="A1056" s="6">
        <v>1047</v>
      </c>
      <c r="B1056" s="6">
        <v>-1.1707334124366753</v>
      </c>
      <c r="C1056" s="6">
        <v>0.2520828882717368</v>
      </c>
      <c r="D1056" s="6">
        <f t="shared" si="96"/>
        <v>14.808387165972224</v>
      </c>
      <c r="E1056" s="6">
        <f t="shared" si="97"/>
        <v>-0.17104246833149078</v>
      </c>
      <c r="F1056" s="6">
        <f t="shared" si="98"/>
        <v>0.1662105715831361</v>
      </c>
      <c r="G1056" s="6">
        <f t="shared" si="99"/>
        <v>-0.56346189182339601</v>
      </c>
      <c r="H1056" s="6">
        <f t="shared" si="100"/>
        <v>0.2213769551604145</v>
      </c>
      <c r="I1056" s="6">
        <f t="shared" si="101"/>
        <v>1</v>
      </c>
    </row>
    <row r="1057" spans="1:9" x14ac:dyDescent="0.25">
      <c r="A1057" s="6">
        <v>1048</v>
      </c>
      <c r="B1057" s="6">
        <v>0.3795139491558075</v>
      </c>
      <c r="C1057" s="6">
        <v>0.88171025727103491</v>
      </c>
      <c r="D1057" s="6">
        <f t="shared" si="96"/>
        <v>6.6193481484728931</v>
      </c>
      <c r="E1057" s="6">
        <f t="shared" si="97"/>
        <v>0.13622067158317203</v>
      </c>
      <c r="F1057" s="6">
        <f t="shared" si="98"/>
        <v>7.4296115230805468E-2</v>
      </c>
      <c r="G1057" s="6">
        <f t="shared" si="99"/>
        <v>-0.12614331841202053</v>
      </c>
      <c r="H1057" s="6">
        <f t="shared" si="100"/>
        <v>0.39858466157836459</v>
      </c>
      <c r="I1057" s="6">
        <f t="shared" si="101"/>
        <v>1</v>
      </c>
    </row>
    <row r="1058" spans="1:9" x14ac:dyDescent="0.25">
      <c r="A1058" s="6">
        <v>1049</v>
      </c>
      <c r="B1058" s="6">
        <v>2.3705433704890311</v>
      </c>
      <c r="C1058" s="6">
        <v>0.35850093081453904</v>
      </c>
      <c r="D1058" s="6">
        <f t="shared" si="96"/>
        <v>13.146249218748101</v>
      </c>
      <c r="E1058" s="6">
        <f t="shared" si="97"/>
        <v>0.53084798514484988</v>
      </c>
      <c r="F1058" s="6">
        <f t="shared" si="98"/>
        <v>0.14755459675199692</v>
      </c>
      <c r="G1058" s="6">
        <f t="shared" si="99"/>
        <v>0.16110704114599139</v>
      </c>
      <c r="H1058" s="6">
        <f t="shared" si="100"/>
        <v>0.90058892914370836</v>
      </c>
      <c r="I1058" s="6">
        <f t="shared" si="101"/>
        <v>0</v>
      </c>
    </row>
    <row r="1059" spans="1:9" x14ac:dyDescent="0.25">
      <c r="A1059" s="6">
        <v>1050</v>
      </c>
      <c r="B1059" s="6">
        <v>0.32030015972850379</v>
      </c>
      <c r="C1059" s="6">
        <v>0.96157719656971952</v>
      </c>
      <c r="D1059" s="6">
        <f t="shared" si="96"/>
        <v>4.8892134528015054</v>
      </c>
      <c r="E1059" s="6">
        <f t="shared" si="97"/>
        <v>0.12448434142293936</v>
      </c>
      <c r="F1059" s="6">
        <f t="shared" si="98"/>
        <v>5.4876939228698504E-2</v>
      </c>
      <c r="G1059" s="6">
        <f t="shared" si="99"/>
        <v>-0.1009998578121858</v>
      </c>
      <c r="H1059" s="6">
        <f t="shared" si="100"/>
        <v>0.34996854065806454</v>
      </c>
      <c r="I1059" s="6">
        <f t="shared" si="101"/>
        <v>1</v>
      </c>
    </row>
    <row r="1060" spans="1:9" x14ac:dyDescent="0.25">
      <c r="A1060" s="6">
        <v>1051</v>
      </c>
      <c r="B1060" s="6">
        <v>1.3925273378845304</v>
      </c>
      <c r="C1060" s="6">
        <v>0.16071047090060123</v>
      </c>
      <c r="D1060" s="6">
        <f t="shared" si="96"/>
        <v>16.713136746640505</v>
      </c>
      <c r="E1060" s="6">
        <f t="shared" si="97"/>
        <v>0.33700261278037463</v>
      </c>
      <c r="F1060" s="6">
        <f t="shared" si="98"/>
        <v>0.18758963960568859</v>
      </c>
      <c r="G1060" s="6">
        <f t="shared" si="99"/>
        <v>-7.9891342766792828E-2</v>
      </c>
      <c r="H1060" s="6">
        <f t="shared" si="100"/>
        <v>0.75389656832754204</v>
      </c>
      <c r="I1060" s="6">
        <f t="shared" si="101"/>
        <v>0</v>
      </c>
    </row>
    <row r="1061" spans="1:9" x14ac:dyDescent="0.25">
      <c r="A1061" s="6">
        <v>1052</v>
      </c>
      <c r="B1061" s="6">
        <v>-0.29048351279925555</v>
      </c>
      <c r="C1061" s="6">
        <v>0.7116916409802545</v>
      </c>
      <c r="D1061" s="6">
        <f t="shared" si="96"/>
        <v>8.897121234945164</v>
      </c>
      <c r="E1061" s="6">
        <f t="shared" si="97"/>
        <v>3.4253971027863317E-3</v>
      </c>
      <c r="F1061" s="6">
        <f t="shared" si="98"/>
        <v>9.9862030167794102E-2</v>
      </c>
      <c r="G1061" s="6">
        <f t="shared" si="99"/>
        <v>-0.30074809891104637</v>
      </c>
      <c r="H1061" s="6">
        <f t="shared" si="100"/>
        <v>0.30759889311661903</v>
      </c>
      <c r="I1061" s="6">
        <f t="shared" si="101"/>
        <v>1</v>
      </c>
    </row>
    <row r="1062" spans="1:9" x14ac:dyDescent="0.25">
      <c r="A1062" s="6">
        <v>1053</v>
      </c>
      <c r="B1062" s="6">
        <v>0.38091229725978337</v>
      </c>
      <c r="C1062" s="6">
        <v>0.59340189825128942</v>
      </c>
      <c r="D1062" s="6">
        <f t="shared" si="96"/>
        <v>10.257267685509076</v>
      </c>
      <c r="E1062" s="6">
        <f t="shared" si="97"/>
        <v>0.13649782788723436</v>
      </c>
      <c r="F1062" s="6">
        <f t="shared" si="98"/>
        <v>0.115128427274461</v>
      </c>
      <c r="G1062" s="6">
        <f t="shared" si="99"/>
        <v>-0.19009937421619233</v>
      </c>
      <c r="H1062" s="6">
        <f t="shared" si="100"/>
        <v>0.46309502999066104</v>
      </c>
      <c r="I1062" s="6">
        <f t="shared" si="101"/>
        <v>1</v>
      </c>
    </row>
    <row r="1063" spans="1:9" x14ac:dyDescent="0.25">
      <c r="A1063" s="6">
        <v>1054</v>
      </c>
      <c r="B1063" s="6">
        <v>-0.63784341364225838</v>
      </c>
      <c r="C1063" s="6">
        <v>0.90450758384960483</v>
      </c>
      <c r="D1063" s="6">
        <f t="shared" si="96"/>
        <v>6.2214889822975437</v>
      </c>
      <c r="E1063" s="6">
        <f t="shared" si="97"/>
        <v>-6.5422256799251788E-2</v>
      </c>
      <c r="F1063" s="6">
        <f t="shared" si="98"/>
        <v>6.9830510794722828E-2</v>
      </c>
      <c r="G1063" s="6">
        <f t="shared" si="99"/>
        <v>-0.31977930906732571</v>
      </c>
      <c r="H1063" s="6">
        <f t="shared" si="100"/>
        <v>0.18893479546882214</v>
      </c>
      <c r="I1063" s="6">
        <f t="shared" si="101"/>
        <v>1</v>
      </c>
    </row>
    <row r="1064" spans="1:9" x14ac:dyDescent="0.25">
      <c r="A1064" s="6">
        <v>1055</v>
      </c>
      <c r="B1064" s="6">
        <v>5.905349098611623E-2</v>
      </c>
      <c r="C1064" s="6">
        <v>0.92242194891201512</v>
      </c>
      <c r="D1064" s="6">
        <f t="shared" si="96"/>
        <v>5.8714694419397286</v>
      </c>
      <c r="E1064" s="6">
        <f t="shared" si="97"/>
        <v>7.2704558583913351E-2</v>
      </c>
      <c r="F1064" s="6">
        <f t="shared" si="98"/>
        <v>6.5901862305451683E-2</v>
      </c>
      <c r="G1064" s="6">
        <f t="shared" si="99"/>
        <v>-0.1743938893920729</v>
      </c>
      <c r="H1064" s="6">
        <f t="shared" si="100"/>
        <v>0.31980300655989963</v>
      </c>
      <c r="I1064" s="6">
        <f t="shared" si="101"/>
        <v>1</v>
      </c>
    </row>
    <row r="1065" spans="1:9" x14ac:dyDescent="0.25">
      <c r="A1065" s="6">
        <v>1056</v>
      </c>
      <c r="B1065" s="6">
        <v>-2.2065614757593721</v>
      </c>
      <c r="C1065" s="6">
        <v>5.5696279793694875E-2</v>
      </c>
      <c r="D1065" s="6">
        <f t="shared" si="96"/>
        <v>20.653140402774834</v>
      </c>
      <c r="E1065" s="6">
        <f t="shared" si="97"/>
        <v>-0.37634633856115085</v>
      </c>
      <c r="F1065" s="6">
        <f t="shared" si="98"/>
        <v>0.23181256897577832</v>
      </c>
      <c r="G1065" s="6">
        <f t="shared" si="99"/>
        <v>-0.8397822284658838</v>
      </c>
      <c r="H1065" s="6">
        <f t="shared" si="100"/>
        <v>8.7089551343582039E-2</v>
      </c>
      <c r="I1065" s="6">
        <f t="shared" si="101"/>
        <v>0</v>
      </c>
    </row>
    <row r="1066" spans="1:9" x14ac:dyDescent="0.25">
      <c r="A1066" s="6">
        <v>1057</v>
      </c>
      <c r="B1066" s="6">
        <v>-6.9171619543340057E-2</v>
      </c>
      <c r="C1066" s="6">
        <v>0.47306741538743247</v>
      </c>
      <c r="D1066" s="6">
        <f t="shared" si="96"/>
        <v>11.663514731161806</v>
      </c>
      <c r="E1066" s="6">
        <f t="shared" si="97"/>
        <v>4.7290001492383646E-2</v>
      </c>
      <c r="F1066" s="6">
        <f t="shared" si="98"/>
        <v>0.13091226130212105</v>
      </c>
      <c r="G1066" s="6">
        <f t="shared" si="99"/>
        <v>-0.30097620570878342</v>
      </c>
      <c r="H1066" s="6">
        <f t="shared" si="100"/>
        <v>0.39555620869355074</v>
      </c>
      <c r="I1066" s="6">
        <f t="shared" si="101"/>
        <v>1</v>
      </c>
    </row>
    <row r="1067" spans="1:9" x14ac:dyDescent="0.25">
      <c r="A1067" s="6">
        <v>1058</v>
      </c>
      <c r="B1067" s="6">
        <v>0.10711119102779776</v>
      </c>
      <c r="C1067" s="6">
        <v>0.13388470107119968</v>
      </c>
      <c r="D1067" s="6">
        <f t="shared" si="96"/>
        <v>17.437008180386993</v>
      </c>
      <c r="E1067" s="6">
        <f t="shared" si="97"/>
        <v>8.2229722230517083E-2</v>
      </c>
      <c r="F1067" s="6">
        <f t="shared" si="98"/>
        <v>0.19571443290067866</v>
      </c>
      <c r="G1067" s="6">
        <f t="shared" si="99"/>
        <v>-0.3435966952759878</v>
      </c>
      <c r="H1067" s="6">
        <f t="shared" si="100"/>
        <v>0.50805613973702191</v>
      </c>
      <c r="I1067" s="6">
        <f t="shared" si="101"/>
        <v>1</v>
      </c>
    </row>
    <row r="1068" spans="1:9" x14ac:dyDescent="0.25">
      <c r="A1068" s="6">
        <v>1059</v>
      </c>
      <c r="B1068" s="6">
        <v>0.81024609244195744</v>
      </c>
      <c r="C1068" s="6">
        <v>0.81826227607043667</v>
      </c>
      <c r="D1068" s="6">
        <f t="shared" si="96"/>
        <v>7.5632539175823554</v>
      </c>
      <c r="E1068" s="6">
        <f t="shared" si="97"/>
        <v>0.22159292512619438</v>
      </c>
      <c r="F1068" s="6">
        <f t="shared" si="98"/>
        <v>8.4890592242104157E-2</v>
      </c>
      <c r="G1068" s="6">
        <f t="shared" si="99"/>
        <v>-5.8854176264574232E-2</v>
      </c>
      <c r="H1068" s="6">
        <f t="shared" si="100"/>
        <v>0.502040026516963</v>
      </c>
      <c r="I1068" s="6">
        <f t="shared" si="101"/>
        <v>1</v>
      </c>
    </row>
    <row r="1069" spans="1:9" x14ac:dyDescent="0.25">
      <c r="A1069" s="6">
        <v>1060</v>
      </c>
      <c r="B1069" s="6">
        <v>0.75008983912994154</v>
      </c>
      <c r="C1069" s="6">
        <v>4.7364726706747642E-2</v>
      </c>
      <c r="D1069" s="6">
        <f t="shared" si="96"/>
        <v>21.211723982374416</v>
      </c>
      <c r="E1069" s="6">
        <f t="shared" si="97"/>
        <v>0.20966979612363026</v>
      </c>
      <c r="F1069" s="6">
        <f t="shared" si="98"/>
        <v>0.23808215762183566</v>
      </c>
      <c r="G1069" s="6">
        <f t="shared" si="99"/>
        <v>-0.25999131232869865</v>
      </c>
      <c r="H1069" s="6">
        <f t="shared" si="100"/>
        <v>0.67933090457595924</v>
      </c>
      <c r="I1069" s="6">
        <f t="shared" si="101"/>
        <v>1</v>
      </c>
    </row>
    <row r="1070" spans="1:9" x14ac:dyDescent="0.25">
      <c r="A1070" s="6">
        <v>1061</v>
      </c>
      <c r="B1070" s="6">
        <v>0.94915776571724564</v>
      </c>
      <c r="C1070" s="6">
        <v>0.16537980285042878</v>
      </c>
      <c r="D1070" s="6">
        <f t="shared" si="96"/>
        <v>16.597392941582441</v>
      </c>
      <c r="E1070" s="6">
        <f t="shared" si="97"/>
        <v>0.24912558730568007</v>
      </c>
      <c r="F1070" s="6">
        <f t="shared" si="98"/>
        <v>0.1862905214923998</v>
      </c>
      <c r="G1070" s="6">
        <f t="shared" si="99"/>
        <v>-0.16632229843251395</v>
      </c>
      <c r="H1070" s="6">
        <f t="shared" si="100"/>
        <v>0.66457347304387415</v>
      </c>
      <c r="I1070" s="6">
        <f t="shared" si="101"/>
        <v>1</v>
      </c>
    </row>
    <row r="1071" spans="1:9" x14ac:dyDescent="0.25">
      <c r="A1071" s="6">
        <v>1062</v>
      </c>
      <c r="B1071" s="6">
        <v>0.2555441369622713</v>
      </c>
      <c r="C1071" s="6">
        <v>0.93975646229438159</v>
      </c>
      <c r="D1071" s="6">
        <f t="shared" si="96"/>
        <v>5.4858331186660978</v>
      </c>
      <c r="E1071" s="6">
        <f t="shared" si="97"/>
        <v>0.11164952591124014</v>
      </c>
      <c r="F1071" s="6">
        <f t="shared" si="98"/>
        <v>6.1573448076668175E-2</v>
      </c>
      <c r="G1071" s="6">
        <f t="shared" si="99"/>
        <v>-0.12719644037518757</v>
      </c>
      <c r="H1071" s="6">
        <f t="shared" si="100"/>
        <v>0.35049549219766785</v>
      </c>
      <c r="I1071" s="6">
        <f t="shared" si="101"/>
        <v>1</v>
      </c>
    </row>
    <row r="1072" spans="1:9" x14ac:dyDescent="0.25">
      <c r="A1072" s="6">
        <v>1063</v>
      </c>
      <c r="B1072" s="6">
        <v>-1.099772362067597</v>
      </c>
      <c r="C1072" s="6">
        <v>9.8208563493758963E-2</v>
      </c>
      <c r="D1072" s="6">
        <f t="shared" si="96"/>
        <v>18.61668093747144</v>
      </c>
      <c r="E1072" s="6">
        <f t="shared" si="97"/>
        <v>-0.15697779988680605</v>
      </c>
      <c r="F1072" s="6">
        <f t="shared" si="98"/>
        <v>0.20895517823225757</v>
      </c>
      <c r="G1072" s="6">
        <f t="shared" si="99"/>
        <v>-0.59697280157796873</v>
      </c>
      <c r="H1072" s="6">
        <f t="shared" si="100"/>
        <v>0.28301720180435669</v>
      </c>
      <c r="I1072" s="6">
        <f t="shared" si="101"/>
        <v>1</v>
      </c>
    </row>
    <row r="1073" spans="1:9" x14ac:dyDescent="0.25">
      <c r="A1073" s="6">
        <v>1064</v>
      </c>
      <c r="B1073" s="6">
        <v>-4.8250967665808275E-2</v>
      </c>
      <c r="C1073" s="6">
        <v>7.806634723960082E-2</v>
      </c>
      <c r="D1073" s="6">
        <f t="shared" si="96"/>
        <v>19.457652532914754</v>
      </c>
      <c r="E1073" s="6">
        <f t="shared" si="97"/>
        <v>5.1436530197550241E-2</v>
      </c>
      <c r="F1073" s="6">
        <f t="shared" si="98"/>
        <v>0.21839431350047961</v>
      </c>
      <c r="G1073" s="6">
        <f t="shared" si="99"/>
        <v>-0.39838665551171998</v>
      </c>
      <c r="H1073" s="6">
        <f t="shared" si="100"/>
        <v>0.5012597159068205</v>
      </c>
      <c r="I1073" s="6">
        <f t="shared" si="101"/>
        <v>1</v>
      </c>
    </row>
    <row r="1074" spans="1:9" x14ac:dyDescent="0.25">
      <c r="A1074" s="6">
        <v>1065</v>
      </c>
      <c r="B1074" s="6">
        <v>0.21809228201163933</v>
      </c>
      <c r="C1074" s="6">
        <v>0.57289345988341933</v>
      </c>
      <c r="D1074" s="6">
        <f t="shared" si="96"/>
        <v>10.491851687576574</v>
      </c>
      <c r="E1074" s="6">
        <f t="shared" si="97"/>
        <v>0.10422646889926845</v>
      </c>
      <c r="F1074" s="6">
        <f t="shared" si="98"/>
        <v>0.11776141766233345</v>
      </c>
      <c r="G1074" s="6">
        <f t="shared" si="99"/>
        <v>-0.22608426471233123</v>
      </c>
      <c r="H1074" s="6">
        <f t="shared" si="100"/>
        <v>0.43453720251086814</v>
      </c>
      <c r="I1074" s="6">
        <f t="shared" si="101"/>
        <v>1</v>
      </c>
    </row>
    <row r="1075" spans="1:9" x14ac:dyDescent="0.25">
      <c r="A1075" s="6">
        <v>1066</v>
      </c>
      <c r="B1075" s="6">
        <v>-0.30944761419959832</v>
      </c>
      <c r="C1075" s="6">
        <v>0.8843043305764946</v>
      </c>
      <c r="D1075" s="6">
        <f t="shared" si="96"/>
        <v>6.5761915901902404</v>
      </c>
      <c r="E1075" s="6">
        <f t="shared" si="97"/>
        <v>-3.3333810702151218E-4</v>
      </c>
      <c r="F1075" s="6">
        <f t="shared" si="98"/>
        <v>7.3811722424261109E-2</v>
      </c>
      <c r="G1075" s="6">
        <f t="shared" si="99"/>
        <v>-0.26184065442802934</v>
      </c>
      <c r="H1075" s="6">
        <f t="shared" si="100"/>
        <v>0.2611739782139863</v>
      </c>
      <c r="I1075" s="6">
        <f t="shared" si="101"/>
        <v>1</v>
      </c>
    </row>
    <row r="1076" spans="1:9" x14ac:dyDescent="0.25">
      <c r="A1076" s="6">
        <v>1067</v>
      </c>
      <c r="B1076" s="6">
        <v>0.20987499738112092</v>
      </c>
      <c r="C1076" s="6">
        <v>0.7652821436201056</v>
      </c>
      <c r="D1076" s="6">
        <f t="shared" si="96"/>
        <v>8.2502375962032399</v>
      </c>
      <c r="E1076" s="6">
        <f t="shared" si="97"/>
        <v>0.10259778128482741</v>
      </c>
      <c r="F1076" s="6">
        <f t="shared" si="98"/>
        <v>9.2601354299584854E-2</v>
      </c>
      <c r="G1076" s="6">
        <f t="shared" si="99"/>
        <v>-0.19030928098642638</v>
      </c>
      <c r="H1076" s="6">
        <f t="shared" si="100"/>
        <v>0.39550484355608118</v>
      </c>
      <c r="I1076" s="6">
        <f t="shared" si="101"/>
        <v>1</v>
      </c>
    </row>
    <row r="1077" spans="1:9" x14ac:dyDescent="0.25">
      <c r="A1077" s="6">
        <v>1068</v>
      </c>
      <c r="B1077" s="6">
        <v>-2.7802161639556289</v>
      </c>
      <c r="C1077" s="6">
        <v>0.56898709067049169</v>
      </c>
      <c r="D1077" s="6">
        <f t="shared" si="96"/>
        <v>10.536662734381977</v>
      </c>
      <c r="E1077" s="6">
        <f t="shared" si="97"/>
        <v>-0.4900462196826279</v>
      </c>
      <c r="F1077" s="6">
        <f t="shared" si="98"/>
        <v>0.11826438058593118</v>
      </c>
      <c r="G1077" s="6">
        <f t="shared" si="99"/>
        <v>-0.82106158577219768</v>
      </c>
      <c r="H1077" s="6">
        <f t="shared" si="100"/>
        <v>-0.15903085359305819</v>
      </c>
      <c r="I1077" s="6">
        <f t="shared" si="101"/>
        <v>0</v>
      </c>
    </row>
    <row r="1078" spans="1:9" x14ac:dyDescent="0.25">
      <c r="A1078" s="6">
        <v>1069</v>
      </c>
      <c r="B1078" s="6">
        <v>0.88837396106100641</v>
      </c>
      <c r="C1078" s="6">
        <v>0.64162114322336494</v>
      </c>
      <c r="D1078" s="6">
        <f t="shared" si="96"/>
        <v>9.707306469876956</v>
      </c>
      <c r="E1078" s="6">
        <f t="shared" si="97"/>
        <v>0.23707807596178065</v>
      </c>
      <c r="F1078" s="6">
        <f t="shared" si="98"/>
        <v>0.10895561676010479</v>
      </c>
      <c r="G1078" s="6">
        <f t="shared" si="99"/>
        <v>-8.0642971475891778E-2</v>
      </c>
      <c r="H1078" s="6">
        <f t="shared" si="100"/>
        <v>0.55479912339945314</v>
      </c>
      <c r="I1078" s="6">
        <f t="shared" si="101"/>
        <v>1</v>
      </c>
    </row>
    <row r="1079" spans="1:9" x14ac:dyDescent="0.25">
      <c r="A1079" s="6">
        <v>1070</v>
      </c>
      <c r="B1079" s="6">
        <v>-0.96463736554142088</v>
      </c>
      <c r="C1079" s="6">
        <v>1.0986663411358989E-3</v>
      </c>
      <c r="D1079" s="6">
        <f t="shared" si="96"/>
        <v>32.64697163058387</v>
      </c>
      <c r="E1079" s="6">
        <f t="shared" si="97"/>
        <v>-0.13019368505861717</v>
      </c>
      <c r="F1079" s="6">
        <f t="shared" si="98"/>
        <v>0.36643233016264259</v>
      </c>
      <c r="G1079" s="6">
        <f t="shared" si="99"/>
        <v>-0.71285752420214499</v>
      </c>
      <c r="H1079" s="6">
        <f t="shared" si="100"/>
        <v>0.45247015408491065</v>
      </c>
      <c r="I1079" s="6">
        <f t="shared" si="101"/>
        <v>1</v>
      </c>
    </row>
    <row r="1080" spans="1:9" x14ac:dyDescent="0.25">
      <c r="A1080" s="6">
        <v>1071</v>
      </c>
      <c r="B1080" s="6">
        <v>-0.60086563280492555</v>
      </c>
      <c r="C1080" s="6">
        <v>0.60396130252998448</v>
      </c>
      <c r="D1080" s="6">
        <f t="shared" si="96"/>
        <v>10.136791367438915</v>
      </c>
      <c r="E1080" s="6">
        <f t="shared" si="97"/>
        <v>-5.8093162534267079E-2</v>
      </c>
      <c r="F1080" s="6">
        <f t="shared" si="98"/>
        <v>0.11377619104074835</v>
      </c>
      <c r="G1080" s="6">
        <f t="shared" si="99"/>
        <v>-0.3827666822803889</v>
      </c>
      <c r="H1080" s="6">
        <f t="shared" si="100"/>
        <v>0.2665803572118548</v>
      </c>
      <c r="I1080" s="6">
        <f t="shared" si="101"/>
        <v>1</v>
      </c>
    </row>
    <row r="1081" spans="1:9" x14ac:dyDescent="0.25">
      <c r="A1081" s="6">
        <v>1072</v>
      </c>
      <c r="B1081" s="6">
        <v>-0.33531478038639762</v>
      </c>
      <c r="C1081" s="6">
        <v>1.0681478316599017E-2</v>
      </c>
      <c r="D1081" s="6">
        <f t="shared" si="96"/>
        <v>26.01502290791824</v>
      </c>
      <c r="E1081" s="6">
        <f t="shared" si="97"/>
        <v>-5.4602790715175126E-3</v>
      </c>
      <c r="F1081" s="6">
        <f t="shared" si="98"/>
        <v>0.29199478503705001</v>
      </c>
      <c r="G1081" s="6">
        <f t="shared" si="99"/>
        <v>-0.52558646792359764</v>
      </c>
      <c r="H1081" s="6">
        <f t="shared" si="100"/>
        <v>0.5146659097805627</v>
      </c>
      <c r="I1081" s="6">
        <f t="shared" si="101"/>
        <v>1</v>
      </c>
    </row>
    <row r="1082" spans="1:9" x14ac:dyDescent="0.25">
      <c r="A1082" s="6">
        <v>1073</v>
      </c>
      <c r="B1082" s="6">
        <v>0.16386366041842848</v>
      </c>
      <c r="C1082" s="6">
        <v>0.86696981719412824</v>
      </c>
      <c r="D1082" s="6">
        <f t="shared" si="96"/>
        <v>6.8561756164931262</v>
      </c>
      <c r="E1082" s="6">
        <f t="shared" si="97"/>
        <v>9.3478212229534383E-2</v>
      </c>
      <c r="F1082" s="6">
        <f t="shared" si="98"/>
        <v>7.6954286467486893E-2</v>
      </c>
      <c r="G1082" s="6">
        <f t="shared" si="99"/>
        <v>-0.17353796977941116</v>
      </c>
      <c r="H1082" s="6">
        <f t="shared" si="100"/>
        <v>0.36049439423847995</v>
      </c>
      <c r="I1082" s="6">
        <f t="shared" si="101"/>
        <v>1</v>
      </c>
    </row>
    <row r="1083" spans="1:9" x14ac:dyDescent="0.25">
      <c r="A1083" s="6">
        <v>1074</v>
      </c>
      <c r="B1083" s="6">
        <v>1.0894655133597553</v>
      </c>
      <c r="C1083" s="6">
        <v>0.40214239936521501</v>
      </c>
      <c r="D1083" s="6">
        <f t="shared" si="96"/>
        <v>12.55571142196913</v>
      </c>
      <c r="E1083" s="6">
        <f t="shared" si="97"/>
        <v>0.27693495512857103</v>
      </c>
      <c r="F1083" s="6">
        <f t="shared" si="98"/>
        <v>0.14092635130946671</v>
      </c>
      <c r="G1083" s="6">
        <f t="shared" si="99"/>
        <v>-8.4406074592363267E-2</v>
      </c>
      <c r="H1083" s="6">
        <f t="shared" si="100"/>
        <v>0.63827598484950532</v>
      </c>
      <c r="I1083" s="6">
        <f t="shared" si="101"/>
        <v>1</v>
      </c>
    </row>
    <row r="1084" spans="1:9" x14ac:dyDescent="0.25">
      <c r="A1084" s="6">
        <v>1075</v>
      </c>
      <c r="B1084" s="6">
        <v>0.95445329861831851</v>
      </c>
      <c r="C1084" s="6">
        <v>0.98419141209143346</v>
      </c>
      <c r="D1084" s="6">
        <f t="shared" si="96"/>
        <v>3.9574836850529231</v>
      </c>
      <c r="E1084" s="6">
        <f t="shared" si="97"/>
        <v>0.25017517597586081</v>
      </c>
      <c r="F1084" s="6">
        <f t="shared" si="98"/>
        <v>4.4419126671341097E-2</v>
      </c>
      <c r="G1084" s="6">
        <f t="shared" si="99"/>
        <v>4.73106167442571E-2</v>
      </c>
      <c r="H1084" s="6">
        <f t="shared" si="100"/>
        <v>0.45303973520746454</v>
      </c>
      <c r="I1084" s="6">
        <f t="shared" si="101"/>
        <v>1</v>
      </c>
    </row>
    <row r="1085" spans="1:9" x14ac:dyDescent="0.25">
      <c r="A1085" s="6">
        <v>1076</v>
      </c>
      <c r="B1085" s="6">
        <v>-0.53012399803264998</v>
      </c>
      <c r="C1085" s="6">
        <v>0.6768089846491897</v>
      </c>
      <c r="D1085" s="6">
        <f t="shared" si="96"/>
        <v>9.3035362796420404</v>
      </c>
      <c r="E1085" s="6">
        <f t="shared" si="97"/>
        <v>-4.4071982842983998E-2</v>
      </c>
      <c r="F1085" s="6">
        <f t="shared" si="98"/>
        <v>0.10442366649739224</v>
      </c>
      <c r="G1085" s="6">
        <f t="shared" si="99"/>
        <v>-0.35511513387539684</v>
      </c>
      <c r="H1085" s="6">
        <f t="shared" si="100"/>
        <v>0.26697116818942879</v>
      </c>
      <c r="I1085" s="6">
        <f t="shared" si="101"/>
        <v>1</v>
      </c>
    </row>
    <row r="1086" spans="1:9" x14ac:dyDescent="0.25">
      <c r="A1086" s="6">
        <v>1077</v>
      </c>
      <c r="B1086" s="6">
        <v>-0.17208776625921018</v>
      </c>
      <c r="C1086" s="6">
        <v>0.77828302865688037</v>
      </c>
      <c r="D1086" s="6">
        <f t="shared" si="96"/>
        <v>8.0871539956883236</v>
      </c>
      <c r="E1086" s="6">
        <f t="shared" si="97"/>
        <v>2.6891748174053536E-2</v>
      </c>
      <c r="F1086" s="6">
        <f t="shared" si="98"/>
        <v>9.0770890377105395E-2</v>
      </c>
      <c r="G1086" s="6">
        <f t="shared" si="99"/>
        <v>-0.26310589718761118</v>
      </c>
      <c r="H1086" s="6">
        <f t="shared" si="100"/>
        <v>0.31688939353571827</v>
      </c>
      <c r="I1086" s="6">
        <f t="shared" si="101"/>
        <v>1</v>
      </c>
    </row>
    <row r="1087" spans="1:9" x14ac:dyDescent="0.25">
      <c r="A1087" s="6">
        <v>1078</v>
      </c>
      <c r="B1087" s="6">
        <v>1.7145430319942534</v>
      </c>
      <c r="C1087" s="6">
        <v>0.94906460768456069</v>
      </c>
      <c r="D1087" s="6">
        <f t="shared" si="96"/>
        <v>5.2510237647663036</v>
      </c>
      <c r="E1087" s="6">
        <f t="shared" si="97"/>
        <v>0.40082697766902947</v>
      </c>
      <c r="F1087" s="6">
        <f t="shared" si="98"/>
        <v>5.8937928321050728E-2</v>
      </c>
      <c r="G1087" s="6">
        <f t="shared" si="99"/>
        <v>0.1671485579306374</v>
      </c>
      <c r="H1087" s="6">
        <f t="shared" si="100"/>
        <v>0.63450539740742151</v>
      </c>
      <c r="I1087" s="6">
        <f t="shared" si="101"/>
        <v>1</v>
      </c>
    </row>
    <row r="1088" spans="1:9" x14ac:dyDescent="0.25">
      <c r="A1088" s="6">
        <v>1079</v>
      </c>
      <c r="B1088" s="6">
        <v>-3.1407125788973644E-2</v>
      </c>
      <c r="C1088" s="6">
        <v>0.47169408246101263</v>
      </c>
      <c r="D1088" s="6">
        <f t="shared" si="96"/>
        <v>11.680185235817662</v>
      </c>
      <c r="E1088" s="6">
        <f t="shared" si="97"/>
        <v>5.4775024344694473E-2</v>
      </c>
      <c r="F1088" s="6">
        <f t="shared" si="98"/>
        <v>0.13109937243558711</v>
      </c>
      <c r="G1088" s="6">
        <f t="shared" si="99"/>
        <v>-0.29373998008934632</v>
      </c>
      <c r="H1088" s="6">
        <f t="shared" si="100"/>
        <v>0.40329002877873532</v>
      </c>
      <c r="I1088" s="6">
        <f t="shared" si="101"/>
        <v>1</v>
      </c>
    </row>
    <row r="1089" spans="1:9" x14ac:dyDescent="0.25">
      <c r="A1089" s="6">
        <v>1080</v>
      </c>
      <c r="B1089" s="6">
        <v>-0.19005142348760273</v>
      </c>
      <c r="C1089" s="6">
        <v>0.91747795037690361</v>
      </c>
      <c r="D1089" s="6">
        <f t="shared" si="96"/>
        <v>5.9721797981304148</v>
      </c>
      <c r="E1089" s="6">
        <f t="shared" si="97"/>
        <v>2.3331303653330936E-2</v>
      </c>
      <c r="F1089" s="6">
        <f t="shared" si="98"/>
        <v>6.7032243735865624E-2</v>
      </c>
      <c r="G1089" s="6">
        <f t="shared" si="99"/>
        <v>-0.22587731170757439</v>
      </c>
      <c r="H1089" s="6">
        <f t="shared" si="100"/>
        <v>0.27253991901423624</v>
      </c>
      <c r="I1089" s="6">
        <f t="shared" si="101"/>
        <v>1</v>
      </c>
    </row>
    <row r="1090" spans="1:9" x14ac:dyDescent="0.25">
      <c r="A1090" s="6">
        <v>1081</v>
      </c>
      <c r="B1090" s="6">
        <v>2.1423329599201679</v>
      </c>
      <c r="C1090" s="6">
        <v>0.68303476058229318</v>
      </c>
      <c r="D1090" s="6">
        <f t="shared" si="96"/>
        <v>9.2315651651164821</v>
      </c>
      <c r="E1090" s="6">
        <f t="shared" si="97"/>
        <v>0.48561607632187842</v>
      </c>
      <c r="F1090" s="6">
        <f t="shared" si="98"/>
        <v>0.1036158567103645</v>
      </c>
      <c r="G1090" s="6">
        <f t="shared" si="99"/>
        <v>0.17577835857730589</v>
      </c>
      <c r="H1090" s="6">
        <f t="shared" si="100"/>
        <v>0.795453794066451</v>
      </c>
      <c r="I1090" s="6">
        <f t="shared" si="101"/>
        <v>0</v>
      </c>
    </row>
    <row r="1091" spans="1:9" x14ac:dyDescent="0.25">
      <c r="A1091" s="6">
        <v>1082</v>
      </c>
      <c r="B1091" s="6">
        <v>0.90968796939705499</v>
      </c>
      <c r="C1091" s="6">
        <v>0.14557329020050661</v>
      </c>
      <c r="D1091" s="6">
        <f t="shared" si="96"/>
        <v>17.108173645943186</v>
      </c>
      <c r="E1091" s="6">
        <f t="shared" si="97"/>
        <v>0.24130256896061031</v>
      </c>
      <c r="F1091" s="6">
        <f t="shared" si="98"/>
        <v>0.1920235666832035</v>
      </c>
      <c r="G1091" s="6">
        <f t="shared" si="99"/>
        <v>-0.18048952972617699</v>
      </c>
      <c r="H1091" s="6">
        <f t="shared" si="100"/>
        <v>0.66309466764739766</v>
      </c>
      <c r="I1091" s="6">
        <f t="shared" si="101"/>
        <v>1</v>
      </c>
    </row>
    <row r="1092" spans="1:9" x14ac:dyDescent="0.25">
      <c r="A1092" s="6">
        <v>1083</v>
      </c>
      <c r="B1092" s="6">
        <v>-0.24315454538736958</v>
      </c>
      <c r="C1092" s="6">
        <v>0.77645191808832059</v>
      </c>
      <c r="D1092" s="6">
        <f t="shared" si="96"/>
        <v>8.1103070686529914</v>
      </c>
      <c r="E1092" s="6">
        <f t="shared" si="97"/>
        <v>1.2806124008817754E-2</v>
      </c>
      <c r="F1092" s="6">
        <f t="shared" si="98"/>
        <v>9.1030762397483575E-2</v>
      </c>
      <c r="G1092" s="6">
        <f t="shared" si="99"/>
        <v>-0.27760634823878716</v>
      </c>
      <c r="H1092" s="6">
        <f t="shared" si="100"/>
        <v>0.30321859625642267</v>
      </c>
      <c r="I1092" s="6">
        <f t="shared" si="101"/>
        <v>1</v>
      </c>
    </row>
    <row r="1093" spans="1:9" x14ac:dyDescent="0.25">
      <c r="A1093" s="6">
        <v>1084</v>
      </c>
      <c r="B1093" s="6">
        <v>-3.3550895750522614</v>
      </c>
      <c r="C1093" s="6">
        <v>0.4392223883785516</v>
      </c>
      <c r="D1093" s="6">
        <f t="shared" si="96"/>
        <v>12.08067612382313</v>
      </c>
      <c r="E1093" s="6">
        <f t="shared" si="97"/>
        <v>-0.60398765491626327</v>
      </c>
      <c r="F1093" s="6">
        <f t="shared" si="98"/>
        <v>0.13559451553680113</v>
      </c>
      <c r="G1093" s="6">
        <f t="shared" si="99"/>
        <v>-0.95842725330048884</v>
      </c>
      <c r="H1093" s="6">
        <f t="shared" si="100"/>
        <v>-0.24954805653203771</v>
      </c>
      <c r="I1093" s="6">
        <f t="shared" si="101"/>
        <v>0</v>
      </c>
    </row>
    <row r="1094" spans="1:9" x14ac:dyDescent="0.25">
      <c r="A1094" s="6">
        <v>1085</v>
      </c>
      <c r="B1094" s="6">
        <v>0.80918425737763755</v>
      </c>
      <c r="C1094" s="6">
        <v>0.45225379192480242</v>
      </c>
      <c r="D1094" s="6">
        <f t="shared" si="96"/>
        <v>11.918416711828618</v>
      </c>
      <c r="E1094" s="6">
        <f t="shared" si="97"/>
        <v>0.22138246659936983</v>
      </c>
      <c r="F1094" s="6">
        <f t="shared" si="98"/>
        <v>0.13377330237495708</v>
      </c>
      <c r="G1094" s="6">
        <f t="shared" si="99"/>
        <v>-0.13066878941135945</v>
      </c>
      <c r="H1094" s="6">
        <f t="shared" si="100"/>
        <v>0.57343372261009917</v>
      </c>
      <c r="I1094" s="6">
        <f t="shared" si="101"/>
        <v>1</v>
      </c>
    </row>
    <row r="1095" spans="1:9" x14ac:dyDescent="0.25">
      <c r="A1095" s="6">
        <v>1086</v>
      </c>
      <c r="B1095" s="6">
        <v>-0.62579488258052152</v>
      </c>
      <c r="C1095" s="6">
        <v>0.90673543504135257</v>
      </c>
      <c r="D1095" s="6">
        <f t="shared" si="96"/>
        <v>6.1800412131967066</v>
      </c>
      <c r="E1095" s="6">
        <f t="shared" si="97"/>
        <v>-6.3034205977745672E-2</v>
      </c>
      <c r="F1095" s="6">
        <f t="shared" si="98"/>
        <v>6.9365297580354271E-2</v>
      </c>
      <c r="G1095" s="6">
        <f t="shared" si="99"/>
        <v>-0.31654257477061287</v>
      </c>
      <c r="H1095" s="6">
        <f t="shared" si="100"/>
        <v>0.19047416281512153</v>
      </c>
      <c r="I1095" s="6">
        <f t="shared" si="101"/>
        <v>1</v>
      </c>
    </row>
    <row r="1096" spans="1:9" x14ac:dyDescent="0.25">
      <c r="A1096" s="6">
        <v>1087</v>
      </c>
      <c r="B1096" s="6">
        <v>-1.6831336324685253</v>
      </c>
      <c r="C1096" s="6">
        <v>7.007049775688956E-2</v>
      </c>
      <c r="D1096" s="6">
        <f t="shared" si="96"/>
        <v>19.8452513787174</v>
      </c>
      <c r="E1096" s="6">
        <f t="shared" si="97"/>
        <v>-0.27260155135306691</v>
      </c>
      <c r="F1096" s="6">
        <f t="shared" si="98"/>
        <v>0.22274475524567233</v>
      </c>
      <c r="G1096" s="6">
        <f t="shared" si="99"/>
        <v>-0.72688291145041206</v>
      </c>
      <c r="H1096" s="6">
        <f t="shared" si="100"/>
        <v>0.18167980874427825</v>
      </c>
      <c r="I1096" s="6">
        <f t="shared" si="101"/>
        <v>1</v>
      </c>
    </row>
    <row r="1097" spans="1:9" x14ac:dyDescent="0.25">
      <c r="A1097" s="6">
        <v>1088</v>
      </c>
      <c r="B1097" s="6">
        <v>-0.3635307166405255</v>
      </c>
      <c r="C1097" s="6">
        <v>0.47764519180883208</v>
      </c>
      <c r="D1097" s="6">
        <f t="shared" si="96"/>
        <v>11.608088130108943</v>
      </c>
      <c r="E1097" s="6">
        <f t="shared" si="97"/>
        <v>-1.1052752494706816E-2</v>
      </c>
      <c r="F1097" s="6">
        <f t="shared" si="98"/>
        <v>0.13029014851302029</v>
      </c>
      <c r="G1097" s="6">
        <f t="shared" si="99"/>
        <v>-0.35849047016703267</v>
      </c>
      <c r="H1097" s="6">
        <f t="shared" si="100"/>
        <v>0.33638496517761901</v>
      </c>
      <c r="I1097" s="6">
        <f t="shared" si="101"/>
        <v>1</v>
      </c>
    </row>
    <row r="1098" spans="1:9" x14ac:dyDescent="0.25">
      <c r="A1098" s="6">
        <v>1089</v>
      </c>
      <c r="B1098" s="6">
        <v>-1.0138001016457565</v>
      </c>
      <c r="C1098" s="6">
        <v>0.62782677694021427</v>
      </c>
      <c r="D1098" s="6">
        <f t="shared" si="96"/>
        <v>9.864727625018979</v>
      </c>
      <c r="E1098" s="6">
        <f t="shared" si="97"/>
        <v>-0.13993786978452868</v>
      </c>
      <c r="F1098" s="6">
        <f t="shared" si="98"/>
        <v>0.11072252492384844</v>
      </c>
      <c r="G1098" s="6">
        <f t="shared" si="99"/>
        <v>-0.46022476118742162</v>
      </c>
      <c r="H1098" s="6">
        <f t="shared" si="100"/>
        <v>0.18034902161836422</v>
      </c>
      <c r="I1098" s="6">
        <f t="shared" si="101"/>
        <v>1</v>
      </c>
    </row>
    <row r="1099" spans="1:9" x14ac:dyDescent="0.25">
      <c r="A1099" s="6">
        <v>1090</v>
      </c>
      <c r="B1099" s="6">
        <v>2.1936466509941965</v>
      </c>
      <c r="C1099" s="6">
        <v>0.3609424115726188</v>
      </c>
      <c r="D1099" s="6">
        <f t="shared" ref="D1099:D1162" si="102">CHIINV(C1099,$B$3+$B$4-2)</f>
        <v>13.112146189764042</v>
      </c>
      <c r="E1099" s="6">
        <f t="shared" ref="E1099:E1162" si="103">$B$1+B1099*SQRT($B$2^2*(1/$B$3+1/$B$4))</f>
        <v>0.49578658602932318</v>
      </c>
      <c r="F1099" s="6">
        <f t="shared" ref="F1099:F1162" si="104">$B$2^2/($B$3+$B$4-2)*D1099</f>
        <v>0.14717182151276076</v>
      </c>
      <c r="G1099" s="6">
        <f t="shared" ref="G1099:G1162" si="105">E1099-$B$6*SQRT(F1099*(1/$B$3+1/$B$4))</f>
        <v>0.1265255307828978</v>
      </c>
      <c r="H1099" s="6">
        <f t="shared" ref="H1099:H1162" si="106">E1099+$B$6*SQRT(F1099*(1/$B$3+1/$B$4))</f>
        <v>0.86504764127574862</v>
      </c>
      <c r="I1099" s="6">
        <f t="shared" ref="I1099:I1162" si="107">IF(-G1099&lt;$B$7,1,0)*IF(H1099&lt;$B$7,1,0)</f>
        <v>0</v>
      </c>
    </row>
    <row r="1100" spans="1:9" x14ac:dyDescent="0.25">
      <c r="A1100" s="6">
        <v>1091</v>
      </c>
      <c r="B1100" s="6">
        <v>-1.5259684005286545</v>
      </c>
      <c r="C1100" s="6">
        <v>0.20386364329966125</v>
      </c>
      <c r="D1100" s="6">
        <f t="shared" si="102"/>
        <v>15.73112620311403</v>
      </c>
      <c r="E1100" s="6">
        <f t="shared" si="103"/>
        <v>-0.24145098541908966</v>
      </c>
      <c r="F1100" s="6">
        <f t="shared" si="104"/>
        <v>0.17656747143093549</v>
      </c>
      <c r="G1100" s="6">
        <f t="shared" si="105"/>
        <v>-0.64591186570660786</v>
      </c>
      <c r="H1100" s="6">
        <f t="shared" si="106"/>
        <v>0.16300989486842848</v>
      </c>
      <c r="I1100" s="6">
        <f t="shared" si="107"/>
        <v>1</v>
      </c>
    </row>
    <row r="1101" spans="1:9" x14ac:dyDescent="0.25">
      <c r="A1101" s="6">
        <v>1092</v>
      </c>
      <c r="B1101" s="6">
        <v>1.3753879102296196</v>
      </c>
      <c r="C1101" s="6">
        <v>0.26847132786034728</v>
      </c>
      <c r="D1101" s="6">
        <f t="shared" si="102"/>
        <v>14.524561526112967</v>
      </c>
      <c r="E1101" s="6">
        <f t="shared" si="103"/>
        <v>0.33360553274781884</v>
      </c>
      <c r="F1101" s="6">
        <f t="shared" si="104"/>
        <v>0.16302488894921913</v>
      </c>
      <c r="G1101" s="6">
        <f t="shared" si="105"/>
        <v>-5.5035033684920076E-2</v>
      </c>
      <c r="H1101" s="6">
        <f t="shared" si="106"/>
        <v>0.72224609918055771</v>
      </c>
      <c r="I1101" s="6">
        <f t="shared" si="107"/>
        <v>1</v>
      </c>
    </row>
    <row r="1102" spans="1:9" x14ac:dyDescent="0.25">
      <c r="A1102" s="6">
        <v>1093</v>
      </c>
      <c r="B1102" s="6">
        <v>-0.74796389526454732</v>
      </c>
      <c r="C1102" s="6">
        <v>0.63380840479750966</v>
      </c>
      <c r="D1102" s="6">
        <f t="shared" si="102"/>
        <v>9.7964980832556332</v>
      </c>
      <c r="E1102" s="6">
        <f t="shared" si="103"/>
        <v>-8.7248428409324147E-2</v>
      </c>
      <c r="F1102" s="6">
        <f t="shared" si="104"/>
        <v>0.1099567108613015</v>
      </c>
      <c r="G1102" s="6">
        <f t="shared" si="105"/>
        <v>-0.4064257632886763</v>
      </c>
      <c r="H1102" s="6">
        <f t="shared" si="106"/>
        <v>0.23192890647002803</v>
      </c>
      <c r="I1102" s="6">
        <f t="shared" si="107"/>
        <v>1</v>
      </c>
    </row>
    <row r="1103" spans="1:9" x14ac:dyDescent="0.25">
      <c r="A1103" s="6">
        <v>1094</v>
      </c>
      <c r="B1103" s="6">
        <v>0.92038362708990462</v>
      </c>
      <c r="C1103" s="6">
        <v>0.34220404675435651</v>
      </c>
      <c r="D1103" s="6">
        <f t="shared" si="102"/>
        <v>13.377581236410444</v>
      </c>
      <c r="E1103" s="6">
        <f t="shared" si="103"/>
        <v>0.24342247669119435</v>
      </c>
      <c r="F1103" s="6">
        <f t="shared" si="104"/>
        <v>0.1501510865959072</v>
      </c>
      <c r="G1103" s="6">
        <f t="shared" si="105"/>
        <v>-0.12955741079865604</v>
      </c>
      <c r="H1103" s="6">
        <f t="shared" si="106"/>
        <v>0.61640236418104477</v>
      </c>
      <c r="I1103" s="6">
        <f t="shared" si="107"/>
        <v>1</v>
      </c>
    </row>
    <row r="1104" spans="1:9" x14ac:dyDescent="0.25">
      <c r="A1104" s="6">
        <v>1095</v>
      </c>
      <c r="B1104" s="6">
        <v>0.13624344319396187</v>
      </c>
      <c r="C1104" s="6">
        <v>0.85821100497451708</v>
      </c>
      <c r="D1104" s="6">
        <f t="shared" si="102"/>
        <v>6.9909504650097389</v>
      </c>
      <c r="E1104" s="6">
        <f t="shared" si="103"/>
        <v>8.8003811898482193E-2</v>
      </c>
      <c r="F1104" s="6">
        <f t="shared" si="104"/>
        <v>7.8467010598474732E-2</v>
      </c>
      <c r="G1104" s="6">
        <f t="shared" si="105"/>
        <v>-0.18162402500977157</v>
      </c>
      <c r="H1104" s="6">
        <f t="shared" si="106"/>
        <v>0.35763164880673592</v>
      </c>
      <c r="I1104" s="6">
        <f t="shared" si="107"/>
        <v>1</v>
      </c>
    </row>
    <row r="1105" spans="1:9" x14ac:dyDescent="0.25">
      <c r="A1105" s="6">
        <v>1096</v>
      </c>
      <c r="B1105" s="6">
        <v>-2.9749935492873192</v>
      </c>
      <c r="C1105" s="6">
        <v>0.72417371135593733</v>
      </c>
      <c r="D1105" s="6">
        <f t="shared" si="102"/>
        <v>8.7493898516873454</v>
      </c>
      <c r="E1105" s="6">
        <f t="shared" si="103"/>
        <v>-0.52865161420489626</v>
      </c>
      <c r="F1105" s="6">
        <f t="shared" si="104"/>
        <v>9.8203880811159744E-2</v>
      </c>
      <c r="G1105" s="6">
        <f t="shared" si="105"/>
        <v>-0.83028922986112574</v>
      </c>
      <c r="H1105" s="6">
        <f t="shared" si="106"/>
        <v>-0.22701399854866683</v>
      </c>
      <c r="I1105" s="6">
        <f t="shared" si="107"/>
        <v>0</v>
      </c>
    </row>
    <row r="1106" spans="1:9" x14ac:dyDescent="0.25">
      <c r="A1106" s="6">
        <v>1097</v>
      </c>
      <c r="B1106" s="6">
        <v>0.38280404623947106</v>
      </c>
      <c r="C1106" s="6">
        <v>0.3720816675313578</v>
      </c>
      <c r="D1106" s="6">
        <f t="shared" si="102"/>
        <v>12.958262129861701</v>
      </c>
      <c r="E1106" s="6">
        <f t="shared" si="103"/>
        <v>0.13687277755386829</v>
      </c>
      <c r="F1106" s="6">
        <f t="shared" si="104"/>
        <v>0.14544461400074524</v>
      </c>
      <c r="G1106" s="6">
        <f t="shared" si="105"/>
        <v>-0.23021506002099029</v>
      </c>
      <c r="H1106" s="6">
        <f t="shared" si="106"/>
        <v>0.50396061512872681</v>
      </c>
      <c r="I1106" s="6">
        <f t="shared" si="107"/>
        <v>1</v>
      </c>
    </row>
    <row r="1107" spans="1:9" x14ac:dyDescent="0.25">
      <c r="A1107" s="6">
        <v>1098</v>
      </c>
      <c r="B1107" s="6">
        <v>-0.11003521649399772</v>
      </c>
      <c r="C1107" s="6">
        <v>0.72728659932248907</v>
      </c>
      <c r="D1107" s="6">
        <f t="shared" si="102"/>
        <v>8.7123112328850567</v>
      </c>
      <c r="E1107" s="6">
        <f t="shared" si="103"/>
        <v>3.9190728164565591E-2</v>
      </c>
      <c r="F1107" s="6">
        <f t="shared" si="104"/>
        <v>9.7787707303837956E-2</v>
      </c>
      <c r="G1107" s="6">
        <f t="shared" si="105"/>
        <v>-0.26180706112147328</v>
      </c>
      <c r="H1107" s="6">
        <f t="shared" si="106"/>
        <v>0.34018851745060447</v>
      </c>
      <c r="I1107" s="6">
        <f t="shared" si="107"/>
        <v>1</v>
      </c>
    </row>
    <row r="1108" spans="1:9" x14ac:dyDescent="0.25">
      <c r="A1108" s="6">
        <v>1099</v>
      </c>
      <c r="B1108" s="6">
        <v>-1.1251950127189048</v>
      </c>
      <c r="C1108" s="6">
        <v>0.15500350962858975</v>
      </c>
      <c r="D1108" s="6">
        <f t="shared" si="102"/>
        <v>16.858358835452755</v>
      </c>
      <c r="E1108" s="6">
        <f t="shared" si="103"/>
        <v>-0.16201663669285624</v>
      </c>
      <c r="F1108" s="6">
        <f t="shared" si="104"/>
        <v>0.18921962443235801</v>
      </c>
      <c r="G1108" s="6">
        <f t="shared" si="105"/>
        <v>-0.58071789107127658</v>
      </c>
      <c r="H1108" s="6">
        <f t="shared" si="106"/>
        <v>0.25668461768556416</v>
      </c>
      <c r="I1108" s="6">
        <f t="shared" si="107"/>
        <v>1</v>
      </c>
    </row>
    <row r="1109" spans="1:9" x14ac:dyDescent="0.25">
      <c r="A1109" s="6">
        <v>1100</v>
      </c>
      <c r="B1109" s="6">
        <v>-0.56505086831748486</v>
      </c>
      <c r="C1109" s="6">
        <v>0.72151860103152565</v>
      </c>
      <c r="D1109" s="6">
        <f t="shared" si="102"/>
        <v>8.7809381415006005</v>
      </c>
      <c r="E1109" s="6">
        <f t="shared" si="103"/>
        <v>-5.099458119534396E-2</v>
      </c>
      <c r="F1109" s="6">
        <f t="shared" si="104"/>
        <v>9.8557981445047876E-2</v>
      </c>
      <c r="G1109" s="6">
        <f t="shared" si="105"/>
        <v>-0.35317552548624431</v>
      </c>
      <c r="H1109" s="6">
        <f t="shared" si="106"/>
        <v>0.25118636309555642</v>
      </c>
      <c r="I1109" s="6">
        <f t="shared" si="107"/>
        <v>1</v>
      </c>
    </row>
    <row r="1110" spans="1:9" x14ac:dyDescent="0.25">
      <c r="A1110" s="6">
        <v>1101</v>
      </c>
      <c r="B1110" s="6">
        <v>-0.27471969588077627</v>
      </c>
      <c r="C1110" s="6">
        <v>0.98431348612933744</v>
      </c>
      <c r="D1110" s="6">
        <f t="shared" si="102"/>
        <v>3.9504786968810048</v>
      </c>
      <c r="E1110" s="6">
        <f t="shared" si="103"/>
        <v>6.5498274378499033E-3</v>
      </c>
      <c r="F1110" s="6">
        <f t="shared" si="104"/>
        <v>4.4340502100350475E-2</v>
      </c>
      <c r="G1110" s="6">
        <f t="shared" si="105"/>
        <v>-0.19613511093480665</v>
      </c>
      <c r="H1110" s="6">
        <f t="shared" si="106"/>
        <v>0.20923476581050646</v>
      </c>
      <c r="I1110" s="6">
        <f t="shared" si="107"/>
        <v>1</v>
      </c>
    </row>
    <row r="1111" spans="1:9" x14ac:dyDescent="0.25">
      <c r="A1111" s="6">
        <v>1102</v>
      </c>
      <c r="B1111" s="6">
        <v>8.7050011643441394E-2</v>
      </c>
      <c r="C1111" s="6">
        <v>0.27542954802087466</v>
      </c>
      <c r="D1111" s="6">
        <f t="shared" si="102"/>
        <v>14.407778297849051</v>
      </c>
      <c r="E1111" s="6">
        <f t="shared" si="103"/>
        <v>7.8253543253701E-2</v>
      </c>
      <c r="F1111" s="6">
        <f t="shared" si="104"/>
        <v>0.16171410426324925</v>
      </c>
      <c r="G1111" s="6">
        <f t="shared" si="105"/>
        <v>-0.30882145783355153</v>
      </c>
      <c r="H1111" s="6">
        <f t="shared" si="106"/>
        <v>0.4653285443409535</v>
      </c>
      <c r="I1111" s="6">
        <f t="shared" si="107"/>
        <v>1</v>
      </c>
    </row>
    <row r="1112" spans="1:9" x14ac:dyDescent="0.25">
      <c r="A1112" s="6">
        <v>1103</v>
      </c>
      <c r="B1112" s="6">
        <v>0.49004256652551703</v>
      </c>
      <c r="C1112" s="6">
        <v>0.7644581438642537</v>
      </c>
      <c r="D1112" s="6">
        <f t="shared" si="102"/>
        <v>8.2604761149237262</v>
      </c>
      <c r="E1112" s="6">
        <f t="shared" si="103"/>
        <v>0.15812773678117803</v>
      </c>
      <c r="F1112" s="6">
        <f t="shared" si="104"/>
        <v>9.2716272286913481E-2</v>
      </c>
      <c r="G1112" s="6">
        <f t="shared" si="105"/>
        <v>-0.13496101750593037</v>
      </c>
      <c r="H1112" s="6">
        <f t="shared" si="106"/>
        <v>0.45121649106828643</v>
      </c>
      <c r="I1112" s="6">
        <f t="shared" si="107"/>
        <v>1</v>
      </c>
    </row>
    <row r="1113" spans="1:9" x14ac:dyDescent="0.25">
      <c r="A1113" s="6">
        <v>1104</v>
      </c>
      <c r="B1113" s="6">
        <v>-1.3120006769895554</v>
      </c>
      <c r="C1113" s="6">
        <v>0.90691854609820854</v>
      </c>
      <c r="D1113" s="6">
        <f t="shared" si="102"/>
        <v>6.176610944580176</v>
      </c>
      <c r="E1113" s="6">
        <f t="shared" si="103"/>
        <v>-0.19904201495164081</v>
      </c>
      <c r="F1113" s="6">
        <f t="shared" si="104"/>
        <v>6.9326795959546619E-2</v>
      </c>
      <c r="G1113" s="6">
        <f t="shared" si="105"/>
        <v>-0.45248001831534601</v>
      </c>
      <c r="H1113" s="6">
        <f t="shared" si="106"/>
        <v>5.4395988412064389E-2</v>
      </c>
      <c r="I1113" s="6">
        <f t="shared" si="107"/>
        <v>1</v>
      </c>
    </row>
    <row r="1114" spans="1:9" x14ac:dyDescent="0.25">
      <c r="A1114" s="6">
        <v>1105</v>
      </c>
      <c r="B1114" s="6">
        <v>1.5225441529764794</v>
      </c>
      <c r="C1114" s="6">
        <v>6.08539078951384E-2</v>
      </c>
      <c r="D1114" s="6">
        <f t="shared" si="102"/>
        <v>20.343895418061098</v>
      </c>
      <c r="E1114" s="6">
        <f t="shared" si="103"/>
        <v>0.36277229046962972</v>
      </c>
      <c r="F1114" s="6">
        <f t="shared" si="104"/>
        <v>0.22834157749693595</v>
      </c>
      <c r="G1114" s="6">
        <f t="shared" si="105"/>
        <v>-9.7180938916298698E-2</v>
      </c>
      <c r="H1114" s="6">
        <f t="shared" si="106"/>
        <v>0.82272551985555809</v>
      </c>
      <c r="I1114" s="6">
        <f t="shared" si="107"/>
        <v>0</v>
      </c>
    </row>
    <row r="1115" spans="1:9" x14ac:dyDescent="0.25">
      <c r="A1115" s="6">
        <v>1106</v>
      </c>
      <c r="B1115" s="6">
        <v>0.64989080783561803</v>
      </c>
      <c r="C1115" s="6">
        <v>0.12594988860744041</v>
      </c>
      <c r="D1115" s="6">
        <f t="shared" si="102"/>
        <v>17.674110165330863</v>
      </c>
      <c r="E1115" s="6">
        <f t="shared" si="103"/>
        <v>0.18981008229042939</v>
      </c>
      <c r="F1115" s="6">
        <f t="shared" si="104"/>
        <v>0.19837568533818739</v>
      </c>
      <c r="G1115" s="6">
        <f t="shared" si="105"/>
        <v>-0.23890167491621561</v>
      </c>
      <c r="H1115" s="6">
        <f t="shared" si="106"/>
        <v>0.6185218394970744</v>
      </c>
      <c r="I1115" s="6">
        <f t="shared" si="107"/>
        <v>1</v>
      </c>
    </row>
    <row r="1116" spans="1:9" x14ac:dyDescent="0.25">
      <c r="A1116" s="6">
        <v>1107</v>
      </c>
      <c r="B1116" s="6">
        <v>-0.55645614338573068</v>
      </c>
      <c r="C1116" s="6">
        <v>3.6652729880672627E-2</v>
      </c>
      <c r="D1116" s="6">
        <f t="shared" si="102"/>
        <v>22.07819437912153</v>
      </c>
      <c r="E1116" s="6">
        <f t="shared" si="103"/>
        <v>-4.9291083911838937E-2</v>
      </c>
      <c r="F1116" s="6">
        <f t="shared" si="104"/>
        <v>0.24780749356079168</v>
      </c>
      <c r="G1116" s="6">
        <f t="shared" si="105"/>
        <v>-0.52844869548088036</v>
      </c>
      <c r="H1116" s="6">
        <f t="shared" si="106"/>
        <v>0.42986652765720246</v>
      </c>
      <c r="I1116" s="6">
        <f t="shared" si="107"/>
        <v>1</v>
      </c>
    </row>
    <row r="1117" spans="1:9" x14ac:dyDescent="0.25">
      <c r="A1117" s="6">
        <v>1108</v>
      </c>
      <c r="B1117" s="6">
        <v>-0.28052227207808755</v>
      </c>
      <c r="C1117" s="6">
        <v>0.42561113315225685</v>
      </c>
      <c r="D1117" s="6">
        <f t="shared" si="102"/>
        <v>12.252614352111301</v>
      </c>
      <c r="E1117" s="6">
        <f t="shared" si="103"/>
        <v>5.3997414411555075E-3</v>
      </c>
      <c r="F1117" s="6">
        <f t="shared" si="104"/>
        <v>0.13752436453929326</v>
      </c>
      <c r="G1117" s="6">
        <f t="shared" si="105"/>
        <v>-0.35155322652567006</v>
      </c>
      <c r="H1117" s="6">
        <f t="shared" si="106"/>
        <v>0.36235270940798109</v>
      </c>
      <c r="I1117" s="6">
        <f t="shared" si="107"/>
        <v>1</v>
      </c>
    </row>
    <row r="1118" spans="1:9" x14ac:dyDescent="0.25">
      <c r="A1118" s="6">
        <v>1109</v>
      </c>
      <c r="B1118" s="6">
        <v>-0.1115745362767484</v>
      </c>
      <c r="C1118" s="6">
        <v>7.8707235938596756E-2</v>
      </c>
      <c r="D1118" s="6">
        <f t="shared" si="102"/>
        <v>19.428119468412859</v>
      </c>
      <c r="E1118" s="6">
        <f t="shared" si="103"/>
        <v>3.8885630899768528E-2</v>
      </c>
      <c r="F1118" s="6">
        <f t="shared" si="104"/>
        <v>0.21806283192342166</v>
      </c>
      <c r="G1118" s="6">
        <f t="shared" si="105"/>
        <v>-0.41059605159196916</v>
      </c>
      <c r="H1118" s="6">
        <f t="shared" si="106"/>
        <v>0.48836731339150624</v>
      </c>
      <c r="I1118" s="6">
        <f t="shared" si="107"/>
        <v>1</v>
      </c>
    </row>
    <row r="1119" spans="1:9" x14ac:dyDescent="0.25">
      <c r="A1119" s="6">
        <v>1110</v>
      </c>
      <c r="B1119" s="6">
        <v>1.1762131180148572</v>
      </c>
      <c r="C1119" s="6">
        <v>0.61033967101046782</v>
      </c>
      <c r="D1119" s="6">
        <f t="shared" si="102"/>
        <v>10.064070892556781</v>
      </c>
      <c r="E1119" s="6">
        <f t="shared" si="103"/>
        <v>0.29412856051488945</v>
      </c>
      <c r="F1119" s="6">
        <f t="shared" si="104"/>
        <v>0.1129599703706317</v>
      </c>
      <c r="G1119" s="6">
        <f t="shared" si="105"/>
        <v>-2.9378272997691801E-2</v>
      </c>
      <c r="H1119" s="6">
        <f t="shared" si="106"/>
        <v>0.6176353940274707</v>
      </c>
      <c r="I1119" s="6">
        <f t="shared" si="107"/>
        <v>1</v>
      </c>
    </row>
    <row r="1120" spans="1:9" x14ac:dyDescent="0.25">
      <c r="A1120" s="6">
        <v>1111</v>
      </c>
      <c r="B1120" s="6">
        <v>-1.5581190382363275</v>
      </c>
      <c r="C1120" s="6">
        <v>0.19055757316812647</v>
      </c>
      <c r="D1120" s="6">
        <f t="shared" si="102"/>
        <v>16.014834197713316</v>
      </c>
      <c r="E1120" s="6">
        <f t="shared" si="103"/>
        <v>-0.24782332710923805</v>
      </c>
      <c r="F1120" s="6">
        <f t="shared" si="104"/>
        <v>0.17975183360465075</v>
      </c>
      <c r="G1120" s="6">
        <f t="shared" si="105"/>
        <v>-0.65591509906966472</v>
      </c>
      <c r="H1120" s="6">
        <f t="shared" si="106"/>
        <v>0.16026844485118868</v>
      </c>
      <c r="I1120" s="6">
        <f t="shared" si="107"/>
        <v>1</v>
      </c>
    </row>
    <row r="1121" spans="1:9" x14ac:dyDescent="0.25">
      <c r="A1121" s="6">
        <v>1112</v>
      </c>
      <c r="B1121" s="6">
        <v>0.51346887630643323</v>
      </c>
      <c r="C1121" s="6">
        <v>0.48081911679433575</v>
      </c>
      <c r="D1121" s="6">
        <f t="shared" si="102"/>
        <v>11.569783929933555</v>
      </c>
      <c r="E1121" s="6">
        <f t="shared" si="103"/>
        <v>0.16277089353037177</v>
      </c>
      <c r="F1121" s="6">
        <f t="shared" si="104"/>
        <v>0.12986021897823505</v>
      </c>
      <c r="G1121" s="6">
        <f t="shared" si="105"/>
        <v>-0.18409311551132967</v>
      </c>
      <c r="H1121" s="6">
        <f t="shared" si="106"/>
        <v>0.50963490257207322</v>
      </c>
      <c r="I1121" s="6">
        <f t="shared" si="107"/>
        <v>1</v>
      </c>
    </row>
    <row r="1122" spans="1:9" x14ac:dyDescent="0.25">
      <c r="A1122" s="6">
        <v>1113</v>
      </c>
      <c r="B1122" s="6">
        <v>-1.0010921869252343</v>
      </c>
      <c r="C1122" s="6">
        <v>0.3485824152348399</v>
      </c>
      <c r="D1122" s="6">
        <f t="shared" si="102"/>
        <v>13.286254330651133</v>
      </c>
      <c r="E1122" s="6">
        <f t="shared" si="103"/>
        <v>-0.13741912737248912</v>
      </c>
      <c r="F1122" s="6">
        <f t="shared" si="104"/>
        <v>0.14912602579508921</v>
      </c>
      <c r="G1122" s="6">
        <f t="shared" si="105"/>
        <v>-0.50912369334688279</v>
      </c>
      <c r="H1122" s="6">
        <f t="shared" si="106"/>
        <v>0.23428543860190448</v>
      </c>
      <c r="I1122" s="6">
        <f t="shared" si="107"/>
        <v>1</v>
      </c>
    </row>
    <row r="1123" spans="1:9" x14ac:dyDescent="0.25">
      <c r="A1123" s="6">
        <v>1114</v>
      </c>
      <c r="B1123" s="6">
        <v>-7.9987785284174606E-2</v>
      </c>
      <c r="C1123" s="6">
        <v>0.53508102664265877</v>
      </c>
      <c r="D1123" s="6">
        <f t="shared" si="102"/>
        <v>10.928209034429829</v>
      </c>
      <c r="E1123" s="6">
        <f t="shared" si="103"/>
        <v>4.5146208746977987E-2</v>
      </c>
      <c r="F1123" s="6">
        <f t="shared" si="104"/>
        <v>0.12265912888652661</v>
      </c>
      <c r="G1123" s="6">
        <f t="shared" si="105"/>
        <v>-0.29196338478384914</v>
      </c>
      <c r="H1123" s="6">
        <f t="shared" si="106"/>
        <v>0.38225580227780515</v>
      </c>
      <c r="I1123" s="6">
        <f t="shared" si="107"/>
        <v>1</v>
      </c>
    </row>
    <row r="1124" spans="1:9" x14ac:dyDescent="0.25">
      <c r="A1124" s="6">
        <v>1115</v>
      </c>
      <c r="B1124" s="6">
        <v>3.4316371966269799E-2</v>
      </c>
      <c r="C1124" s="6">
        <v>9.0182195501571707E-2</v>
      </c>
      <c r="D1124" s="6">
        <f t="shared" si="102"/>
        <v>18.932022709587066</v>
      </c>
      <c r="E1124" s="6">
        <f t="shared" si="103"/>
        <v>6.7801595965952255E-2</v>
      </c>
      <c r="F1124" s="6">
        <f t="shared" si="104"/>
        <v>0.21249460056096439</v>
      </c>
      <c r="G1124" s="6">
        <f t="shared" si="105"/>
        <v>-0.3759042222016985</v>
      </c>
      <c r="H1124" s="6">
        <f t="shared" si="106"/>
        <v>0.51150741413360301</v>
      </c>
      <c r="I1124" s="6">
        <f t="shared" si="107"/>
        <v>1</v>
      </c>
    </row>
    <row r="1125" spans="1:9" x14ac:dyDescent="0.25">
      <c r="A1125" s="6">
        <v>1116</v>
      </c>
      <c r="B1125" s="6">
        <v>0.70955366027192213</v>
      </c>
      <c r="C1125" s="6">
        <v>0.12933744315927609</v>
      </c>
      <c r="D1125" s="6">
        <f t="shared" si="102"/>
        <v>17.571401906188399</v>
      </c>
      <c r="E1125" s="6">
        <f t="shared" si="103"/>
        <v>0.20163541793042192</v>
      </c>
      <c r="F1125" s="6">
        <f t="shared" si="104"/>
        <v>0.19722287927855078</v>
      </c>
      <c r="G1125" s="6">
        <f t="shared" si="105"/>
        <v>-0.2258288536963676</v>
      </c>
      <c r="H1125" s="6">
        <f t="shared" si="106"/>
        <v>0.62909968955721141</v>
      </c>
      <c r="I1125" s="6">
        <f t="shared" si="107"/>
        <v>1</v>
      </c>
    </row>
    <row r="1126" spans="1:9" x14ac:dyDescent="0.25">
      <c r="A1126" s="6">
        <v>1117</v>
      </c>
      <c r="B1126" s="6">
        <v>-0.14396846381714568</v>
      </c>
      <c r="C1126" s="6">
        <v>0.2534257026886807</v>
      </c>
      <c r="D1126" s="6">
        <f t="shared" si="102"/>
        <v>14.784640518059822</v>
      </c>
      <c r="E1126" s="6">
        <f t="shared" si="103"/>
        <v>3.2465068519319837E-2</v>
      </c>
      <c r="F1126" s="6">
        <f t="shared" si="104"/>
        <v>0.16594403722807996</v>
      </c>
      <c r="G1126" s="6">
        <f t="shared" si="105"/>
        <v>-0.35963958792166273</v>
      </c>
      <c r="H1126" s="6">
        <f t="shared" si="106"/>
        <v>0.42456972496030243</v>
      </c>
      <c r="I1126" s="6">
        <f t="shared" si="107"/>
        <v>1</v>
      </c>
    </row>
    <row r="1127" spans="1:9" x14ac:dyDescent="0.25">
      <c r="A1127" s="6">
        <v>1118</v>
      </c>
      <c r="B1127" s="6">
        <v>1.2776831681549083</v>
      </c>
      <c r="C1127" s="6">
        <v>0.59163182470168152</v>
      </c>
      <c r="D1127" s="6">
        <f t="shared" si="102"/>
        <v>10.277478690223546</v>
      </c>
      <c r="E1127" s="6">
        <f t="shared" si="103"/>
        <v>0.31424019365536004</v>
      </c>
      <c r="F1127" s="6">
        <f t="shared" si="104"/>
        <v>0.11535527727562661</v>
      </c>
      <c r="G1127" s="6">
        <f t="shared" si="105"/>
        <v>-1.2678615010225158E-2</v>
      </c>
      <c r="H1127" s="6">
        <f t="shared" si="106"/>
        <v>0.64115900232094525</v>
      </c>
      <c r="I1127" s="6">
        <f t="shared" si="107"/>
        <v>1</v>
      </c>
    </row>
    <row r="1128" spans="1:9" x14ac:dyDescent="0.25">
      <c r="A1128" s="6">
        <v>1119</v>
      </c>
      <c r="B1128" s="6">
        <v>-0.82284486779826693</v>
      </c>
      <c r="C1128" s="6">
        <v>0.64043092135380109</v>
      </c>
      <c r="D1128" s="6">
        <f t="shared" si="102"/>
        <v>9.7209010707639738</v>
      </c>
      <c r="E1128" s="6">
        <f t="shared" si="103"/>
        <v>-0.1020900358266974</v>
      </c>
      <c r="F1128" s="6">
        <f t="shared" si="104"/>
        <v>0.10910820369334408</v>
      </c>
      <c r="G1128" s="6">
        <f t="shared" si="105"/>
        <v>-0.42003348170551291</v>
      </c>
      <c r="H1128" s="6">
        <f t="shared" si="106"/>
        <v>0.21585341005211811</v>
      </c>
      <c r="I1128" s="6">
        <f t="shared" si="107"/>
        <v>1</v>
      </c>
    </row>
    <row r="1129" spans="1:9" x14ac:dyDescent="0.25">
      <c r="A1129" s="6">
        <v>1120</v>
      </c>
      <c r="B1129" s="6">
        <v>-0.7827225090295542</v>
      </c>
      <c r="C1129" s="6">
        <v>0.21948912015137181</v>
      </c>
      <c r="D1129" s="6">
        <f t="shared" si="102"/>
        <v>15.41564287079126</v>
      </c>
      <c r="E1129" s="6">
        <f t="shared" si="103"/>
        <v>-9.4137677873065206E-2</v>
      </c>
      <c r="F1129" s="6">
        <f t="shared" si="104"/>
        <v>0.17302646021866702</v>
      </c>
      <c r="G1129" s="6">
        <f t="shared" si="105"/>
        <v>-0.49452234295171438</v>
      </c>
      <c r="H1129" s="6">
        <f t="shared" si="106"/>
        <v>0.30624698720558396</v>
      </c>
      <c r="I1129" s="6">
        <f t="shared" si="107"/>
        <v>1</v>
      </c>
    </row>
    <row r="1130" spans="1:9" x14ac:dyDescent="0.25">
      <c r="A1130" s="6">
        <v>1121</v>
      </c>
      <c r="B1130" s="6">
        <v>-1.9819344743154943</v>
      </c>
      <c r="C1130" s="6">
        <v>5.9175389873958553E-2</v>
      </c>
      <c r="D1130" s="6">
        <f t="shared" si="102"/>
        <v>20.441876791151437</v>
      </c>
      <c r="E1130" s="6">
        <f t="shared" si="103"/>
        <v>-0.33182467093363016</v>
      </c>
      <c r="F1130" s="6">
        <f t="shared" si="104"/>
        <v>0.22944132859361635</v>
      </c>
      <c r="G1130" s="6">
        <f t="shared" si="105"/>
        <v>-0.79288419572114455</v>
      </c>
      <c r="H1130" s="6">
        <f t="shared" si="106"/>
        <v>0.12923485385388417</v>
      </c>
      <c r="I1130" s="6">
        <f t="shared" si="107"/>
        <v>0</v>
      </c>
    </row>
    <row r="1131" spans="1:9" x14ac:dyDescent="0.25">
      <c r="A1131" s="6">
        <v>1122</v>
      </c>
      <c r="B1131" s="6">
        <v>0.48780066208564676</v>
      </c>
      <c r="C1131" s="6">
        <v>4.9134800256355478E-2</v>
      </c>
      <c r="D1131" s="6">
        <f t="shared" si="102"/>
        <v>21.086028544696376</v>
      </c>
      <c r="E1131" s="6">
        <f t="shared" si="103"/>
        <v>0.15768338537336429</v>
      </c>
      <c r="F1131" s="6">
        <f t="shared" si="104"/>
        <v>0.23667134155471753</v>
      </c>
      <c r="G1131" s="6">
        <f t="shared" si="105"/>
        <v>-0.31058410758761118</v>
      </c>
      <c r="H1131" s="6">
        <f t="shared" si="106"/>
        <v>0.62595087833433971</v>
      </c>
      <c r="I1131" s="6">
        <f t="shared" si="107"/>
        <v>1</v>
      </c>
    </row>
    <row r="1132" spans="1:9" x14ac:dyDescent="0.25">
      <c r="A1132" s="6">
        <v>1123</v>
      </c>
      <c r="B1132" s="6">
        <v>-1.1832707969006151</v>
      </c>
      <c r="C1132" s="6">
        <v>0.33295693838312934</v>
      </c>
      <c r="D1132" s="6">
        <f t="shared" si="102"/>
        <v>13.511887629464276</v>
      </c>
      <c r="E1132" s="6">
        <f t="shared" si="103"/>
        <v>-0.17352741119425444</v>
      </c>
      <c r="F1132" s="6">
        <f t="shared" si="104"/>
        <v>0.15165855274374285</v>
      </c>
      <c r="G1132" s="6">
        <f t="shared" si="105"/>
        <v>-0.54837491881067468</v>
      </c>
      <c r="H1132" s="6">
        <f t="shared" si="106"/>
        <v>0.20132009642216578</v>
      </c>
      <c r="I1132" s="6">
        <f t="shared" si="107"/>
        <v>1</v>
      </c>
    </row>
    <row r="1133" spans="1:9" x14ac:dyDescent="0.25">
      <c r="A1133" s="6">
        <v>1124</v>
      </c>
      <c r="B1133" s="6">
        <v>-1.7452839529141784</v>
      </c>
      <c r="C1133" s="6">
        <v>0.87829218420972321</v>
      </c>
      <c r="D1133" s="6">
        <f t="shared" si="102"/>
        <v>6.6754979686253133</v>
      </c>
      <c r="E1133" s="6">
        <f t="shared" si="103"/>
        <v>-0.28491990975183051</v>
      </c>
      <c r="F1133" s="6">
        <f t="shared" si="104"/>
        <v>7.4926345491347912E-2</v>
      </c>
      <c r="G1133" s="6">
        <f t="shared" si="105"/>
        <v>-0.548394324917999</v>
      </c>
      <c r="H1133" s="6">
        <f t="shared" si="106"/>
        <v>-2.1445494585662028E-2</v>
      </c>
      <c r="I1133" s="6">
        <f t="shared" si="107"/>
        <v>1</v>
      </c>
    </row>
    <row r="1134" spans="1:9" x14ac:dyDescent="0.25">
      <c r="A1134" s="6">
        <v>1125</v>
      </c>
      <c r="B1134" s="6">
        <v>0.48711171984905377</v>
      </c>
      <c r="C1134" s="6">
        <v>7.8829309976500742E-2</v>
      </c>
      <c r="D1134" s="6">
        <f t="shared" si="102"/>
        <v>19.422518048808307</v>
      </c>
      <c r="E1134" s="6">
        <f t="shared" si="103"/>
        <v>0.15754683519428969</v>
      </c>
      <c r="F1134" s="6">
        <f t="shared" si="104"/>
        <v>0.21799996112299519</v>
      </c>
      <c r="G1134" s="6">
        <f t="shared" si="105"/>
        <v>-0.29187004645520159</v>
      </c>
      <c r="H1134" s="6">
        <f t="shared" si="106"/>
        <v>0.60696371684378092</v>
      </c>
      <c r="I1134" s="6">
        <f t="shared" si="107"/>
        <v>1</v>
      </c>
    </row>
    <row r="1135" spans="1:9" x14ac:dyDescent="0.25">
      <c r="A1135" s="6">
        <v>1126</v>
      </c>
      <c r="B1135" s="6">
        <v>0.95096083896351047</v>
      </c>
      <c r="C1135" s="6">
        <v>0.38712729270302437</v>
      </c>
      <c r="D1135" s="6">
        <f t="shared" si="102"/>
        <v>12.754594886304641</v>
      </c>
      <c r="E1135" s="6">
        <f t="shared" si="103"/>
        <v>0.2494829612066905</v>
      </c>
      <c r="F1135" s="6">
        <f t="shared" si="104"/>
        <v>0.14315863588679051</v>
      </c>
      <c r="G1135" s="6">
        <f t="shared" si="105"/>
        <v>-0.11470865974703748</v>
      </c>
      <c r="H1135" s="6">
        <f t="shared" si="106"/>
        <v>0.61367458216041848</v>
      </c>
      <c r="I1135" s="6">
        <f t="shared" si="107"/>
        <v>1</v>
      </c>
    </row>
    <row r="1136" spans="1:9" x14ac:dyDescent="0.25">
      <c r="A1136" s="6">
        <v>1127</v>
      </c>
      <c r="B1136" s="6">
        <v>0.51949996304756496</v>
      </c>
      <c r="C1136" s="6">
        <v>0.97399822992645035</v>
      </c>
      <c r="D1136" s="6">
        <f t="shared" si="102"/>
        <v>4.4452426158388816</v>
      </c>
      <c r="E1136" s="6">
        <f t="shared" si="103"/>
        <v>0.16396627092309585</v>
      </c>
      <c r="F1136" s="6">
        <f t="shared" si="104"/>
        <v>4.9893773557060261E-2</v>
      </c>
      <c r="G1136" s="6">
        <f t="shared" si="105"/>
        <v>-5.1036644890609245E-2</v>
      </c>
      <c r="H1136" s="6">
        <f t="shared" si="106"/>
        <v>0.37896918673680091</v>
      </c>
      <c r="I1136" s="6">
        <f t="shared" si="107"/>
        <v>1</v>
      </c>
    </row>
    <row r="1137" spans="1:9" x14ac:dyDescent="0.25">
      <c r="A1137" s="6">
        <v>1128</v>
      </c>
      <c r="B1137" s="6">
        <v>-1.3949556887382641</v>
      </c>
      <c r="C1137" s="6">
        <v>0.45316934720908231</v>
      </c>
      <c r="D1137" s="6">
        <f t="shared" si="102"/>
        <v>11.907097745500428</v>
      </c>
      <c r="E1137" s="6">
        <f t="shared" si="103"/>
        <v>-0.21548391836206332</v>
      </c>
      <c r="F1137" s="6">
        <f t="shared" si="104"/>
        <v>0.13364625735364227</v>
      </c>
      <c r="G1137" s="6">
        <f t="shared" si="105"/>
        <v>-0.56736796244494869</v>
      </c>
      <c r="H1137" s="6">
        <f t="shared" si="106"/>
        <v>0.13640012572082205</v>
      </c>
      <c r="I1137" s="6">
        <f t="shared" si="107"/>
        <v>1</v>
      </c>
    </row>
    <row r="1138" spans="1:9" x14ac:dyDescent="0.25">
      <c r="A1138" s="6">
        <v>1129</v>
      </c>
      <c r="B1138" s="6">
        <v>0.93390553956851363</v>
      </c>
      <c r="C1138" s="6">
        <v>0.47141941587572861</v>
      </c>
      <c r="D1138" s="6">
        <f t="shared" si="102"/>
        <v>11.683521731239173</v>
      </c>
      <c r="E1138" s="6">
        <f t="shared" si="103"/>
        <v>0.24610255561844419</v>
      </c>
      <c r="F1138" s="6">
        <f t="shared" si="104"/>
        <v>0.13113682153823941</v>
      </c>
      <c r="G1138" s="6">
        <f t="shared" si="105"/>
        <v>-0.1024622226703753</v>
      </c>
      <c r="H1138" s="6">
        <f t="shared" si="106"/>
        <v>0.59466733390726367</v>
      </c>
      <c r="I1138" s="6">
        <f t="shared" si="107"/>
        <v>1</v>
      </c>
    </row>
    <row r="1139" spans="1:9" x14ac:dyDescent="0.25">
      <c r="A1139" s="6">
        <v>1130</v>
      </c>
      <c r="B1139" s="6">
        <v>0.9223731467500329</v>
      </c>
      <c r="C1139" s="6">
        <v>2.3438215277565844E-2</v>
      </c>
      <c r="D1139" s="6">
        <f t="shared" si="102"/>
        <v>23.545201735580594</v>
      </c>
      <c r="E1139" s="6">
        <f t="shared" si="103"/>
        <v>0.24381680476607975</v>
      </c>
      <c r="F1139" s="6">
        <f t="shared" si="104"/>
        <v>0.26427330638030122</v>
      </c>
      <c r="G1139" s="6">
        <f t="shared" si="105"/>
        <v>-0.2510038539141114</v>
      </c>
      <c r="H1139" s="6">
        <f t="shared" si="106"/>
        <v>0.7386374634462709</v>
      </c>
      <c r="I1139" s="6">
        <f t="shared" si="107"/>
        <v>0</v>
      </c>
    </row>
    <row r="1140" spans="1:9" x14ac:dyDescent="0.25">
      <c r="A1140" s="6">
        <v>1131</v>
      </c>
      <c r="B1140" s="6">
        <v>1.4967281458666548</v>
      </c>
      <c r="C1140" s="6">
        <v>0.12472914822840052</v>
      </c>
      <c r="D1140" s="6">
        <f t="shared" si="102"/>
        <v>17.711689841716719</v>
      </c>
      <c r="E1140" s="6">
        <f t="shared" si="103"/>
        <v>0.35765548936991648</v>
      </c>
      <c r="F1140" s="6">
        <f t="shared" si="104"/>
        <v>0.19879748275758194</v>
      </c>
      <c r="G1140" s="6">
        <f t="shared" si="105"/>
        <v>-7.1511801215624726E-2</v>
      </c>
      <c r="H1140" s="6">
        <f t="shared" si="106"/>
        <v>0.78682277995545769</v>
      </c>
      <c r="I1140" s="6">
        <f t="shared" si="107"/>
        <v>0</v>
      </c>
    </row>
    <row r="1141" spans="1:9" x14ac:dyDescent="0.25">
      <c r="A1141" s="6">
        <v>1132</v>
      </c>
      <c r="B1141" s="6">
        <v>-0.13616613614431117</v>
      </c>
      <c r="C1141" s="6">
        <v>0.31571398052919097</v>
      </c>
      <c r="D1141" s="6">
        <f t="shared" si="102"/>
        <v>13.768821213470853</v>
      </c>
      <c r="E1141" s="6">
        <f t="shared" si="103"/>
        <v>3.4011510563856207E-2</v>
      </c>
      <c r="F1141" s="6">
        <f t="shared" si="104"/>
        <v>0.15454239670176464</v>
      </c>
      <c r="G1141" s="6">
        <f t="shared" si="105"/>
        <v>-0.34438314646790608</v>
      </c>
      <c r="H1141" s="6">
        <f t="shared" si="106"/>
        <v>0.41240616759561849</v>
      </c>
      <c r="I1141" s="6">
        <f t="shared" si="107"/>
        <v>1</v>
      </c>
    </row>
    <row r="1142" spans="1:9" x14ac:dyDescent="0.25">
      <c r="A1142" s="6">
        <v>1133</v>
      </c>
      <c r="B1142" s="6">
        <v>-0.21871983335586265</v>
      </c>
      <c r="C1142" s="6">
        <v>0.45698416089358196</v>
      </c>
      <c r="D1142" s="6">
        <f t="shared" si="102"/>
        <v>11.860044936068036</v>
      </c>
      <c r="E1142" s="6">
        <f t="shared" si="103"/>
        <v>1.7649148759396258E-2</v>
      </c>
      <c r="F1142" s="6">
        <f t="shared" si="104"/>
        <v>0.13311813269950565</v>
      </c>
      <c r="G1142" s="6">
        <f t="shared" si="105"/>
        <v>-0.33353894393952904</v>
      </c>
      <c r="H1142" s="6">
        <f t="shared" si="106"/>
        <v>0.36883724145832159</v>
      </c>
      <c r="I1142" s="6">
        <f t="shared" si="107"/>
        <v>1</v>
      </c>
    </row>
    <row r="1143" spans="1:9" x14ac:dyDescent="0.25">
      <c r="A1143" s="6">
        <v>1134</v>
      </c>
      <c r="B1143" s="6">
        <v>-0.36663777791545726</v>
      </c>
      <c r="C1143" s="6">
        <v>0.79461043122653885</v>
      </c>
      <c r="D1143" s="6">
        <f t="shared" si="102"/>
        <v>7.877735926046241</v>
      </c>
      <c r="E1143" s="6">
        <f t="shared" si="103"/>
        <v>-1.1668580282513594E-2</v>
      </c>
      <c r="F1143" s="6">
        <f t="shared" si="104"/>
        <v>8.8420364511936855E-2</v>
      </c>
      <c r="G1143" s="6">
        <f t="shared" si="105"/>
        <v>-0.29788683184044079</v>
      </c>
      <c r="H1143" s="6">
        <f t="shared" si="106"/>
        <v>0.27454967127541358</v>
      </c>
      <c r="I1143" s="6">
        <f t="shared" si="107"/>
        <v>1</v>
      </c>
    </row>
    <row r="1144" spans="1:9" x14ac:dyDescent="0.25">
      <c r="A1144" s="6">
        <v>1135</v>
      </c>
      <c r="B1144" s="6">
        <v>-0.28593831302714534</v>
      </c>
      <c r="C1144" s="6">
        <v>0.2862025818659017</v>
      </c>
      <c r="D1144" s="6">
        <f t="shared" si="102"/>
        <v>14.230974044664491</v>
      </c>
      <c r="E1144" s="6">
        <f t="shared" si="103"/>
        <v>4.3262677561531418E-3</v>
      </c>
      <c r="F1144" s="6">
        <f t="shared" si="104"/>
        <v>0.15972963859181796</v>
      </c>
      <c r="G1144" s="6">
        <f t="shared" si="105"/>
        <v>-0.38036641744042399</v>
      </c>
      <c r="H1144" s="6">
        <f t="shared" si="106"/>
        <v>0.38901895295273026</v>
      </c>
      <c r="I1144" s="6">
        <f t="shared" si="107"/>
        <v>1</v>
      </c>
    </row>
    <row r="1145" spans="1:9" x14ac:dyDescent="0.25">
      <c r="A1145" s="6">
        <v>1136</v>
      </c>
      <c r="B1145" s="6">
        <v>-2.2243693820200861</v>
      </c>
      <c r="C1145" s="6">
        <v>0.43220313119907222</v>
      </c>
      <c r="D1145" s="6">
        <f t="shared" si="102"/>
        <v>12.169014980900938</v>
      </c>
      <c r="E1145" s="6">
        <f t="shared" si="103"/>
        <v>-0.37987591282686817</v>
      </c>
      <c r="F1145" s="6">
        <f t="shared" si="104"/>
        <v>0.13658603823021387</v>
      </c>
      <c r="G1145" s="6">
        <f t="shared" si="105"/>
        <v>-0.73560905462287685</v>
      </c>
      <c r="H1145" s="6">
        <f t="shared" si="106"/>
        <v>-2.4142771030859544E-2</v>
      </c>
      <c r="I1145" s="6">
        <f t="shared" si="107"/>
        <v>0</v>
      </c>
    </row>
    <row r="1146" spans="1:9" x14ac:dyDescent="0.25">
      <c r="A1146" s="6">
        <v>1137</v>
      </c>
      <c r="B1146" s="6">
        <v>0.21190771803958341</v>
      </c>
      <c r="C1146" s="6">
        <v>0.22879726554155094</v>
      </c>
      <c r="D1146" s="6">
        <f t="shared" si="102"/>
        <v>15.235734984637309</v>
      </c>
      <c r="E1146" s="6">
        <f t="shared" si="103"/>
        <v>0.10300067191219606</v>
      </c>
      <c r="F1146" s="6">
        <f t="shared" si="104"/>
        <v>0.17100715911215122</v>
      </c>
      <c r="G1146" s="6">
        <f t="shared" si="105"/>
        <v>-0.29504079678820849</v>
      </c>
      <c r="H1146" s="6">
        <f t="shared" si="106"/>
        <v>0.50104214061260055</v>
      </c>
      <c r="I1146" s="6">
        <f t="shared" si="107"/>
        <v>1</v>
      </c>
    </row>
    <row r="1147" spans="1:9" x14ac:dyDescent="0.25">
      <c r="A1147" s="6">
        <v>1138</v>
      </c>
      <c r="B1147" s="6">
        <v>-0.73567434810684063</v>
      </c>
      <c r="C1147" s="6">
        <v>0.34376049073763237</v>
      </c>
      <c r="D1147" s="6">
        <f t="shared" si="102"/>
        <v>13.355199235736697</v>
      </c>
      <c r="E1147" s="6">
        <f t="shared" si="103"/>
        <v>-8.4812607558174768E-2</v>
      </c>
      <c r="F1147" s="6">
        <f t="shared" si="104"/>
        <v>0.14989986915517833</v>
      </c>
      <c r="G1147" s="6">
        <f t="shared" si="105"/>
        <v>-0.45748034853066766</v>
      </c>
      <c r="H1147" s="6">
        <f t="shared" si="106"/>
        <v>0.28785513341431812</v>
      </c>
      <c r="I1147" s="6">
        <f t="shared" si="107"/>
        <v>1</v>
      </c>
    </row>
    <row r="1148" spans="1:9" x14ac:dyDescent="0.25">
      <c r="A1148" s="6">
        <v>1139</v>
      </c>
      <c r="B1148" s="6">
        <v>0.26147631615458522</v>
      </c>
      <c r="C1148" s="6">
        <v>0.35914181951353497</v>
      </c>
      <c r="D1148" s="6">
        <f t="shared" si="102"/>
        <v>13.137283740561642</v>
      </c>
      <c r="E1148" s="6">
        <f t="shared" si="103"/>
        <v>0.11282529956538422</v>
      </c>
      <c r="F1148" s="6">
        <f t="shared" si="104"/>
        <v>0.14745396747770892</v>
      </c>
      <c r="G1148" s="6">
        <f t="shared" si="105"/>
        <v>-0.2567895449780227</v>
      </c>
      <c r="H1148" s="6">
        <f t="shared" si="106"/>
        <v>0.48244014410879116</v>
      </c>
      <c r="I1148" s="6">
        <f t="shared" si="107"/>
        <v>1</v>
      </c>
    </row>
    <row r="1149" spans="1:9" x14ac:dyDescent="0.25">
      <c r="A1149" s="6">
        <v>1140</v>
      </c>
      <c r="B1149" s="6">
        <v>1.1279371392447501</v>
      </c>
      <c r="C1149" s="6">
        <v>0.108584856715598</v>
      </c>
      <c r="D1149" s="6">
        <f t="shared" si="102"/>
        <v>18.240360962609095</v>
      </c>
      <c r="E1149" s="6">
        <f t="shared" si="103"/>
        <v>0.28456013344521258</v>
      </c>
      <c r="F1149" s="6">
        <f t="shared" si="104"/>
        <v>0.20473133147440473</v>
      </c>
      <c r="G1149" s="6">
        <f t="shared" si="105"/>
        <v>-0.15096510716436495</v>
      </c>
      <c r="H1149" s="6">
        <f t="shared" si="106"/>
        <v>0.72008537405479012</v>
      </c>
      <c r="I1149" s="6">
        <f t="shared" si="107"/>
        <v>1</v>
      </c>
    </row>
    <row r="1150" spans="1:9" x14ac:dyDescent="0.25">
      <c r="A1150" s="6">
        <v>1141</v>
      </c>
      <c r="B1150" s="6">
        <v>-0.13454496183840092</v>
      </c>
      <c r="C1150" s="6">
        <v>0.34418774987029632</v>
      </c>
      <c r="D1150" s="6">
        <f t="shared" si="102"/>
        <v>13.349066162370857</v>
      </c>
      <c r="E1150" s="6">
        <f t="shared" si="103"/>
        <v>3.43328316123057E-2</v>
      </c>
      <c r="F1150" s="6">
        <f t="shared" si="104"/>
        <v>0.14983103102863071</v>
      </c>
      <c r="G1150" s="6">
        <f t="shared" si="105"/>
        <v>-0.33824932991585399</v>
      </c>
      <c r="H1150" s="6">
        <f t="shared" si="106"/>
        <v>0.40691499314046542</v>
      </c>
      <c r="I1150" s="6">
        <f t="shared" si="107"/>
        <v>1</v>
      </c>
    </row>
    <row r="1151" spans="1:9" x14ac:dyDescent="0.25">
      <c r="A1151" s="6">
        <v>1142</v>
      </c>
      <c r="B1151" s="6">
        <v>-3.8630787457805127E-3</v>
      </c>
      <c r="C1151" s="6">
        <v>7.3854792931913202E-2</v>
      </c>
      <c r="D1151" s="6">
        <f t="shared" si="102"/>
        <v>19.657203038884411</v>
      </c>
      <c r="E1151" s="6">
        <f t="shared" si="103"/>
        <v>6.0234327543736761E-2</v>
      </c>
      <c r="F1151" s="6">
        <f t="shared" si="104"/>
        <v>0.22063408500869189</v>
      </c>
      <c r="G1151" s="6">
        <f t="shared" si="105"/>
        <v>-0.39188958468287388</v>
      </c>
      <c r="H1151" s="6">
        <f t="shared" si="106"/>
        <v>0.51235823977034745</v>
      </c>
      <c r="I1151" s="6">
        <f t="shared" si="107"/>
        <v>1</v>
      </c>
    </row>
    <row r="1152" spans="1:9" x14ac:dyDescent="0.25">
      <c r="A1152" s="6">
        <v>1143</v>
      </c>
      <c r="B1152" s="6">
        <v>0.70758687797933817</v>
      </c>
      <c r="C1152" s="6">
        <v>0.41090121158482618</v>
      </c>
      <c r="D1152" s="6">
        <f t="shared" si="102"/>
        <v>12.441543922546902</v>
      </c>
      <c r="E1152" s="6">
        <f t="shared" si="103"/>
        <v>0.20124559646210663</v>
      </c>
      <c r="F1152" s="6">
        <f t="shared" si="104"/>
        <v>0.13964492578199331</v>
      </c>
      <c r="G1152" s="6">
        <f t="shared" si="105"/>
        <v>-0.15844886751672635</v>
      </c>
      <c r="H1152" s="6">
        <f t="shared" si="106"/>
        <v>0.56094006044093958</v>
      </c>
      <c r="I1152" s="6">
        <f t="shared" si="107"/>
        <v>1</v>
      </c>
    </row>
    <row r="1153" spans="1:9" x14ac:dyDescent="0.25">
      <c r="A1153" s="6">
        <v>1144</v>
      </c>
      <c r="B1153" s="6">
        <v>1.5822615750948898</v>
      </c>
      <c r="C1153" s="6">
        <v>0.81524094363231303</v>
      </c>
      <c r="D1153" s="6">
        <f t="shared" si="102"/>
        <v>7.604267830387089</v>
      </c>
      <c r="E1153" s="6">
        <f t="shared" si="103"/>
        <v>0.3746084419653905</v>
      </c>
      <c r="F1153" s="6">
        <f t="shared" si="104"/>
        <v>8.5350935817250562E-2</v>
      </c>
      <c r="G1153" s="6">
        <f t="shared" si="105"/>
        <v>9.3401966257270319E-2</v>
      </c>
      <c r="H1153" s="6">
        <f t="shared" si="106"/>
        <v>0.65581491767351063</v>
      </c>
      <c r="I1153" s="6">
        <f t="shared" si="107"/>
        <v>1</v>
      </c>
    </row>
    <row r="1154" spans="1:9" x14ac:dyDescent="0.25">
      <c r="A1154" s="6">
        <v>1145</v>
      </c>
      <c r="B1154" s="6">
        <v>-0.46066475078987423</v>
      </c>
      <c r="C1154" s="6">
        <v>0.87493514816736351</v>
      </c>
      <c r="D1154" s="6">
        <f t="shared" si="102"/>
        <v>6.7298911459589039</v>
      </c>
      <c r="E1154" s="6">
        <f t="shared" si="103"/>
        <v>-3.0304975762255645E-2</v>
      </c>
      <c r="F1154" s="6">
        <f t="shared" si="104"/>
        <v>7.5536859046504909E-2</v>
      </c>
      <c r="G1154" s="6">
        <f t="shared" si="105"/>
        <v>-0.29485063202965439</v>
      </c>
      <c r="H1154" s="6">
        <f t="shared" si="106"/>
        <v>0.23424068050514307</v>
      </c>
      <c r="I1154" s="6">
        <f t="shared" si="107"/>
        <v>1</v>
      </c>
    </row>
    <row r="1155" spans="1:9" x14ac:dyDescent="0.25">
      <c r="A1155" s="6">
        <v>1146</v>
      </c>
      <c r="B1155" s="6">
        <v>-0.25096255740209017</v>
      </c>
      <c r="C1155" s="6">
        <v>0.82073427533799248</v>
      </c>
      <c r="D1155" s="6">
        <f t="shared" si="102"/>
        <v>7.5294946145234984</v>
      </c>
      <c r="E1155" s="6">
        <f t="shared" si="103"/>
        <v>1.1258555312638856E-2</v>
      </c>
      <c r="F1155" s="6">
        <f t="shared" si="104"/>
        <v>8.4511675011296292E-2</v>
      </c>
      <c r="G1155" s="6">
        <f t="shared" si="105"/>
        <v>-0.2685619449201247</v>
      </c>
      <c r="H1155" s="6">
        <f t="shared" si="106"/>
        <v>0.29107905554540242</v>
      </c>
      <c r="I1155" s="6">
        <f t="shared" si="107"/>
        <v>1</v>
      </c>
    </row>
    <row r="1156" spans="1:9" x14ac:dyDescent="0.25">
      <c r="A1156" s="6">
        <v>1147</v>
      </c>
      <c r="B1156" s="6">
        <v>-2.09610334422905</v>
      </c>
      <c r="C1156" s="6">
        <v>0.27994628742332223</v>
      </c>
      <c r="D1156" s="6">
        <f t="shared" si="102"/>
        <v>14.33307555134188</v>
      </c>
      <c r="E1156" s="6">
        <f t="shared" si="103"/>
        <v>-0.35445324384351223</v>
      </c>
      <c r="F1156" s="6">
        <f t="shared" si="104"/>
        <v>0.16087563441122388</v>
      </c>
      <c r="G1156" s="6">
        <f t="shared" si="105"/>
        <v>-0.74052347016335429</v>
      </c>
      <c r="H1156" s="6">
        <f t="shared" si="106"/>
        <v>3.1616982476329769E-2</v>
      </c>
      <c r="I1156" s="6">
        <f t="shared" si="107"/>
        <v>0</v>
      </c>
    </row>
    <row r="1157" spans="1:9" x14ac:dyDescent="0.25">
      <c r="A1157" s="6">
        <v>1148</v>
      </c>
      <c r="B1157" s="6">
        <v>0.26694237931224052</v>
      </c>
      <c r="C1157" s="6">
        <v>0.49809259315775017</v>
      </c>
      <c r="D1157" s="6">
        <f t="shared" si="102"/>
        <v>11.362994366157254</v>
      </c>
      <c r="E1157" s="6">
        <f t="shared" si="103"/>
        <v>0.11390868778484085</v>
      </c>
      <c r="F1157" s="6">
        <f t="shared" si="104"/>
        <v>0.12753919568194622</v>
      </c>
      <c r="G1157" s="6">
        <f t="shared" si="105"/>
        <v>-0.22984155281802193</v>
      </c>
      <c r="H1157" s="6">
        <f t="shared" si="106"/>
        <v>0.45765892838770367</v>
      </c>
      <c r="I1157" s="6">
        <f t="shared" si="107"/>
        <v>1</v>
      </c>
    </row>
    <row r="1158" spans="1:9" x14ac:dyDescent="0.25">
      <c r="A1158" s="6">
        <v>1149</v>
      </c>
      <c r="B1158" s="6">
        <v>-1.7393540474586189</v>
      </c>
      <c r="C1158" s="6">
        <v>9.8818933683278903E-2</v>
      </c>
      <c r="D1158" s="6">
        <f t="shared" si="102"/>
        <v>18.593621675605384</v>
      </c>
      <c r="E1158" s="6">
        <f t="shared" si="103"/>
        <v>-0.28374458675834346</v>
      </c>
      <c r="F1158" s="6">
        <f t="shared" si="104"/>
        <v>0.2086963591554678</v>
      </c>
      <c r="G1158" s="6">
        <f t="shared" si="105"/>
        <v>-0.72346700753863047</v>
      </c>
      <c r="H1158" s="6">
        <f t="shared" si="106"/>
        <v>0.15597783402194348</v>
      </c>
      <c r="I1158" s="6">
        <f t="shared" si="107"/>
        <v>1</v>
      </c>
    </row>
    <row r="1159" spans="1:9" x14ac:dyDescent="0.25">
      <c r="A1159" s="6">
        <v>1150</v>
      </c>
      <c r="B1159" s="6">
        <v>-1.2690793482761364</v>
      </c>
      <c r="C1159" s="6">
        <v>0.90380565813165681</v>
      </c>
      <c r="D1159" s="6">
        <f t="shared" si="102"/>
        <v>6.2344400969660612</v>
      </c>
      <c r="E1159" s="6">
        <f t="shared" si="103"/>
        <v>-0.19053489372922694</v>
      </c>
      <c r="F1159" s="6">
        <f t="shared" si="104"/>
        <v>6.9975875185021824E-2</v>
      </c>
      <c r="G1159" s="6">
        <f t="shared" si="105"/>
        <v>-0.44515655265137327</v>
      </c>
      <c r="H1159" s="6">
        <f t="shared" si="106"/>
        <v>6.4086765192919393E-2</v>
      </c>
      <c r="I1159" s="6">
        <f t="shared" si="107"/>
        <v>1</v>
      </c>
    </row>
    <row r="1160" spans="1:9" x14ac:dyDescent="0.25">
      <c r="A1160" s="6">
        <v>1151</v>
      </c>
      <c r="B1160" s="6">
        <v>-0.17177740119223017</v>
      </c>
      <c r="C1160" s="6">
        <v>4.9684133426923432E-2</v>
      </c>
      <c r="D1160" s="6">
        <f t="shared" si="102"/>
        <v>21.047850290999634</v>
      </c>
      <c r="E1160" s="6">
        <f t="shared" si="103"/>
        <v>2.6953263353735657E-2</v>
      </c>
      <c r="F1160" s="6">
        <f t="shared" si="104"/>
        <v>0.23624282565370416</v>
      </c>
      <c r="G1160" s="6">
        <f t="shared" si="105"/>
        <v>-0.4408901162013219</v>
      </c>
      <c r="H1160" s="6">
        <f t="shared" si="106"/>
        <v>0.49479664290879322</v>
      </c>
      <c r="I1160" s="6">
        <f t="shared" si="107"/>
        <v>1</v>
      </c>
    </row>
    <row r="1161" spans="1:9" x14ac:dyDescent="0.25">
      <c r="A1161" s="6">
        <v>1152</v>
      </c>
      <c r="B1161" s="6">
        <v>0.1188129772344837</v>
      </c>
      <c r="C1161" s="6">
        <v>0.28247932370983003</v>
      </c>
      <c r="D1161" s="6">
        <f t="shared" si="102"/>
        <v>14.291548339963805</v>
      </c>
      <c r="E1161" s="6">
        <f t="shared" si="103"/>
        <v>8.4549047301828884E-2</v>
      </c>
      <c r="F1161" s="6">
        <f t="shared" si="104"/>
        <v>0.16040952953011542</v>
      </c>
      <c r="G1161" s="6">
        <f t="shared" si="105"/>
        <v>-0.30096149280931667</v>
      </c>
      <c r="H1161" s="6">
        <f t="shared" si="106"/>
        <v>0.47005958741297443</v>
      </c>
      <c r="I1161" s="6">
        <f t="shared" si="107"/>
        <v>1</v>
      </c>
    </row>
    <row r="1162" spans="1:9" x14ac:dyDescent="0.25">
      <c r="A1162" s="6">
        <v>1153</v>
      </c>
      <c r="B1162" s="6">
        <v>-0.11111296771559864</v>
      </c>
      <c r="C1162" s="6">
        <v>1.3519699697866757E-2</v>
      </c>
      <c r="D1162" s="6">
        <f t="shared" si="102"/>
        <v>25.287049466538853</v>
      </c>
      <c r="E1162" s="6">
        <f t="shared" si="103"/>
        <v>3.8977115013141946E-2</v>
      </c>
      <c r="F1162" s="6">
        <f t="shared" si="104"/>
        <v>0.28382395046655434</v>
      </c>
      <c r="G1162" s="6">
        <f t="shared" si="105"/>
        <v>-0.47382014289244223</v>
      </c>
      <c r="H1162" s="6">
        <f t="shared" si="106"/>
        <v>0.55177437291872611</v>
      </c>
      <c r="I1162" s="6">
        <f t="shared" si="107"/>
        <v>1</v>
      </c>
    </row>
    <row r="1163" spans="1:9" x14ac:dyDescent="0.25">
      <c r="A1163" s="6">
        <v>1154</v>
      </c>
      <c r="B1163" s="6">
        <v>0.71280510383076034</v>
      </c>
      <c r="C1163" s="6">
        <v>0.70946378978850677</v>
      </c>
      <c r="D1163" s="6">
        <f t="shared" ref="D1163:D1226" si="108">CHIINV(C1163,$B$3+$B$4-2)</f>
        <v>8.9233413980288585</v>
      </c>
      <c r="E1163" s="6">
        <f t="shared" ref="E1163:E1226" si="109">$B$1+B1163*SQRT($B$2^2*(1/$B$3+1/$B$4))</f>
        <v>0.20227986266994896</v>
      </c>
      <c r="F1163" s="6">
        <f t="shared" ref="F1163:F1226" si="110">$B$2^2/($B$3+$B$4-2)*D1163</f>
        <v>0.10015632746325909</v>
      </c>
      <c r="G1163" s="6">
        <f t="shared" ref="G1163:G1226" si="111">E1163-$B$6*SQRT(F1163*(1/$B$3+1/$B$4))</f>
        <v>-0.10234150918437412</v>
      </c>
      <c r="H1163" s="6">
        <f t="shared" ref="H1163:H1226" si="112">E1163+$B$6*SQRT(F1163*(1/$B$3+1/$B$4))</f>
        <v>0.50690123452427205</v>
      </c>
      <c r="I1163" s="6">
        <f t="shared" ref="I1163:I1226" si="113">IF(-G1163&lt;$B$7,1,0)*IF(H1163&lt;$B$7,1,0)</f>
        <v>1</v>
      </c>
    </row>
    <row r="1164" spans="1:9" x14ac:dyDescent="0.25">
      <c r="A1164" s="6">
        <v>1155</v>
      </c>
      <c r="B1164" s="6">
        <v>1.0766757441160735</v>
      </c>
      <c r="C1164" s="6">
        <v>0.9226050599688711</v>
      </c>
      <c r="D1164" s="6">
        <f t="shared" si="108"/>
        <v>5.867671002031015</v>
      </c>
      <c r="E1164" s="6">
        <f t="shared" si="109"/>
        <v>0.27439998893287909</v>
      </c>
      <c r="F1164" s="6">
        <f t="shared" si="110"/>
        <v>6.5859228299379624E-2</v>
      </c>
      <c r="G1164" s="6">
        <f t="shared" si="111"/>
        <v>2.7381481801792645E-2</v>
      </c>
      <c r="H1164" s="6">
        <f t="shared" si="112"/>
        <v>0.52141849606396551</v>
      </c>
      <c r="I1164" s="6">
        <f t="shared" si="113"/>
        <v>1</v>
      </c>
    </row>
    <row r="1165" spans="1:9" x14ac:dyDescent="0.25">
      <c r="A1165" s="6">
        <v>1156</v>
      </c>
      <c r="B1165" s="6">
        <v>0.48926722229225561</v>
      </c>
      <c r="C1165" s="6">
        <v>0.97558519241920227</v>
      </c>
      <c r="D1165" s="6">
        <f t="shared" si="108"/>
        <v>4.379058906538754</v>
      </c>
      <c r="E1165" s="6">
        <f t="shared" si="109"/>
        <v>0.157974061497137</v>
      </c>
      <c r="F1165" s="6">
        <f t="shared" si="110"/>
        <v>4.9150922088566522E-2</v>
      </c>
      <c r="G1165" s="6">
        <f t="shared" si="111"/>
        <v>-5.5422299290172172E-2</v>
      </c>
      <c r="H1165" s="6">
        <f t="shared" si="112"/>
        <v>0.37137042228444617</v>
      </c>
      <c r="I1165" s="6">
        <f t="shared" si="113"/>
        <v>1</v>
      </c>
    </row>
    <row r="1166" spans="1:9" x14ac:dyDescent="0.25">
      <c r="A1166" s="6">
        <v>1157</v>
      </c>
      <c r="B1166" s="6">
        <v>0.99329554359428585</v>
      </c>
      <c r="C1166" s="6">
        <v>0.45384075441755423</v>
      </c>
      <c r="D1166" s="6">
        <f t="shared" si="108"/>
        <v>11.898803689070331</v>
      </c>
      <c r="E1166" s="6">
        <f t="shared" si="109"/>
        <v>0.25787381197959525</v>
      </c>
      <c r="F1166" s="6">
        <f t="shared" si="110"/>
        <v>0.13355316417309948</v>
      </c>
      <c r="G1166" s="6">
        <f t="shared" si="111"/>
        <v>-9.3887655863616026E-2</v>
      </c>
      <c r="H1166" s="6">
        <f t="shared" si="112"/>
        <v>0.60963527982280652</v>
      </c>
      <c r="I1166" s="6">
        <f t="shared" si="113"/>
        <v>1</v>
      </c>
    </row>
    <row r="1167" spans="1:9" x14ac:dyDescent="0.25">
      <c r="A1167" s="6">
        <v>1158</v>
      </c>
      <c r="B1167" s="6">
        <v>2.0186871552141383</v>
      </c>
      <c r="C1167" s="6">
        <v>0.46436964018677329</v>
      </c>
      <c r="D1167" s="6">
        <f t="shared" si="108"/>
        <v>11.769437936849791</v>
      </c>
      <c r="E1167" s="6">
        <f t="shared" si="109"/>
        <v>0.46110914979357071</v>
      </c>
      <c r="F1167" s="6">
        <f t="shared" si="110"/>
        <v>0.13210115218969679</v>
      </c>
      <c r="G1167" s="6">
        <f t="shared" si="111"/>
        <v>0.11126511213624746</v>
      </c>
      <c r="H1167" s="6">
        <f t="shared" si="112"/>
        <v>0.81095318745089395</v>
      </c>
      <c r="I1167" s="6">
        <f t="shared" si="113"/>
        <v>0</v>
      </c>
    </row>
    <row r="1168" spans="1:9" x14ac:dyDescent="0.25">
      <c r="A1168" s="6">
        <v>1159</v>
      </c>
      <c r="B1168" s="6">
        <v>0.69603856900357641</v>
      </c>
      <c r="C1168" s="6">
        <v>0.52595599230933565</v>
      </c>
      <c r="D1168" s="6">
        <f t="shared" si="108"/>
        <v>11.034597864639025</v>
      </c>
      <c r="E1168" s="6">
        <f t="shared" si="109"/>
        <v>0.19895669098514313</v>
      </c>
      <c r="F1168" s="6">
        <f t="shared" si="110"/>
        <v>0.12385324598253047</v>
      </c>
      <c r="G1168" s="6">
        <f t="shared" si="111"/>
        <v>-0.13978985099636149</v>
      </c>
      <c r="H1168" s="6">
        <f t="shared" si="112"/>
        <v>0.53770323296664779</v>
      </c>
      <c r="I1168" s="6">
        <f t="shared" si="113"/>
        <v>1</v>
      </c>
    </row>
    <row r="1169" spans="1:9" x14ac:dyDescent="0.25">
      <c r="A1169" s="6">
        <v>1160</v>
      </c>
      <c r="B1169" s="6">
        <v>-0.24110590857162606</v>
      </c>
      <c r="C1169" s="6">
        <v>0.27411725211340676</v>
      </c>
      <c r="D1169" s="6">
        <f t="shared" si="108"/>
        <v>14.42964302704458</v>
      </c>
      <c r="E1169" s="6">
        <f t="shared" si="109"/>
        <v>1.3212169260785486E-2</v>
      </c>
      <c r="F1169" s="6">
        <f t="shared" si="110"/>
        <v>0.16195951580580065</v>
      </c>
      <c r="G1169" s="6">
        <f t="shared" si="111"/>
        <v>-0.37415642607256439</v>
      </c>
      <c r="H1169" s="6">
        <f t="shared" si="112"/>
        <v>0.40058076459413539</v>
      </c>
      <c r="I1169" s="6">
        <f t="shared" si="113"/>
        <v>1</v>
      </c>
    </row>
    <row r="1170" spans="1:9" x14ac:dyDescent="0.25">
      <c r="A1170" s="6">
        <v>1161</v>
      </c>
      <c r="B1170" s="6">
        <v>-0.49004256652551703</v>
      </c>
      <c r="C1170" s="6">
        <v>9.3752861110263375E-2</v>
      </c>
      <c r="D1170" s="6">
        <f t="shared" si="108"/>
        <v>18.788860393160451</v>
      </c>
      <c r="E1170" s="6">
        <f t="shared" si="109"/>
        <v>-3.6127736781178046E-2</v>
      </c>
      <c r="F1170" s="6">
        <f t="shared" si="110"/>
        <v>0.21088773479119902</v>
      </c>
      <c r="G1170" s="6">
        <f t="shared" si="111"/>
        <v>-0.47815273888405074</v>
      </c>
      <c r="H1170" s="6">
        <f t="shared" si="112"/>
        <v>0.40589726532169468</v>
      </c>
      <c r="I1170" s="6">
        <f t="shared" si="113"/>
        <v>1</v>
      </c>
    </row>
    <row r="1171" spans="1:9" x14ac:dyDescent="0.25">
      <c r="A1171" s="6">
        <v>1162</v>
      </c>
      <c r="B1171" s="6">
        <v>-1.1267820809734985</v>
      </c>
      <c r="C1171" s="6">
        <v>0.35407574694051941</v>
      </c>
      <c r="D1171" s="6">
        <f t="shared" si="108"/>
        <v>13.208418735095082</v>
      </c>
      <c r="E1171" s="6">
        <f t="shared" si="109"/>
        <v>-0.16233119783145053</v>
      </c>
      <c r="F1171" s="6">
        <f t="shared" si="110"/>
        <v>0.14825239258426848</v>
      </c>
      <c r="G1171" s="6">
        <f t="shared" si="111"/>
        <v>-0.53294537582384782</v>
      </c>
      <c r="H1171" s="6">
        <f t="shared" si="112"/>
        <v>0.20828298016094673</v>
      </c>
      <c r="I1171" s="6">
        <f t="shared" si="113"/>
        <v>1</v>
      </c>
    </row>
    <row r="1172" spans="1:9" x14ac:dyDescent="0.25">
      <c r="A1172" s="6">
        <v>1163</v>
      </c>
      <c r="B1172" s="6">
        <v>-0.59172748478886206</v>
      </c>
      <c r="C1172" s="6">
        <v>0.18057802056947539</v>
      </c>
      <c r="D1172" s="6">
        <f t="shared" si="108"/>
        <v>16.237972178358657</v>
      </c>
      <c r="E1172" s="6">
        <f t="shared" si="109"/>
        <v>-5.6281957353736214E-2</v>
      </c>
      <c r="F1172" s="6">
        <f t="shared" si="110"/>
        <v>0.18225635289424577</v>
      </c>
      <c r="G1172" s="6">
        <f t="shared" si="111"/>
        <v>-0.46720690795845832</v>
      </c>
      <c r="H1172" s="6">
        <f t="shared" si="112"/>
        <v>0.35464299325098592</v>
      </c>
      <c r="I1172" s="6">
        <f t="shared" si="113"/>
        <v>1</v>
      </c>
    </row>
    <row r="1173" spans="1:9" x14ac:dyDescent="0.25">
      <c r="A1173" s="6">
        <v>1164</v>
      </c>
      <c r="B1173" s="6">
        <v>1.1408951650082599</v>
      </c>
      <c r="C1173" s="6">
        <v>8.331553086947234E-2</v>
      </c>
      <c r="D1173" s="6">
        <f t="shared" si="108"/>
        <v>19.221755757048086</v>
      </c>
      <c r="E1173" s="6">
        <f t="shared" si="109"/>
        <v>0.28712844852952346</v>
      </c>
      <c r="F1173" s="6">
        <f t="shared" si="110"/>
        <v>0.21574658843008748</v>
      </c>
      <c r="G1173" s="6">
        <f t="shared" si="111"/>
        <v>-0.15995968427845125</v>
      </c>
      <c r="H1173" s="6">
        <f t="shared" si="112"/>
        <v>0.73421658133749812</v>
      </c>
      <c r="I1173" s="6">
        <f t="shared" si="113"/>
        <v>0</v>
      </c>
    </row>
    <row r="1174" spans="1:9" x14ac:dyDescent="0.25">
      <c r="A1174" s="6">
        <v>1165</v>
      </c>
      <c r="B1174" s="6">
        <v>1.6981448425212875</v>
      </c>
      <c r="C1174" s="6">
        <v>0.11453596606341747</v>
      </c>
      <c r="D1174" s="6">
        <f t="shared" si="108"/>
        <v>18.038186211040763</v>
      </c>
      <c r="E1174" s="6">
        <f t="shared" si="109"/>
        <v>0.39757681301065956</v>
      </c>
      <c r="F1174" s="6">
        <f t="shared" si="110"/>
        <v>0.20246210521490579</v>
      </c>
      <c r="G1174" s="6">
        <f t="shared" si="111"/>
        <v>-3.5528037999785489E-2</v>
      </c>
      <c r="H1174" s="6">
        <f t="shared" si="112"/>
        <v>0.83068166402110455</v>
      </c>
      <c r="I1174" s="6">
        <f t="shared" si="113"/>
        <v>0</v>
      </c>
    </row>
    <row r="1175" spans="1:9" x14ac:dyDescent="0.25">
      <c r="A1175" s="6">
        <v>1166</v>
      </c>
      <c r="B1175" s="6">
        <v>0.39063706935849041</v>
      </c>
      <c r="C1175" s="6">
        <v>0.6437574388866848</v>
      </c>
      <c r="D1175" s="6">
        <f t="shared" si="108"/>
        <v>9.6828988246237326</v>
      </c>
      <c r="E1175" s="6">
        <f t="shared" si="109"/>
        <v>0.13842530351727431</v>
      </c>
      <c r="F1175" s="6">
        <f t="shared" si="110"/>
        <v>0.10868166331581217</v>
      </c>
      <c r="G1175" s="6">
        <f t="shared" si="111"/>
        <v>-0.17889606027088642</v>
      </c>
      <c r="H1175" s="6">
        <f t="shared" si="112"/>
        <v>0.455746667305435</v>
      </c>
      <c r="I1175" s="6">
        <f t="shared" si="113"/>
        <v>1</v>
      </c>
    </row>
    <row r="1176" spans="1:9" x14ac:dyDescent="0.25">
      <c r="A1176" s="6">
        <v>1167</v>
      </c>
      <c r="B1176" s="6">
        <v>0.17387378647981677</v>
      </c>
      <c r="C1176" s="6">
        <v>0.16360972930082096</v>
      </c>
      <c r="D1176" s="6">
        <f t="shared" si="108"/>
        <v>16.640955403318362</v>
      </c>
      <c r="E1176" s="6">
        <f t="shared" si="109"/>
        <v>9.5462245772029317E-2</v>
      </c>
      <c r="F1176" s="6">
        <f t="shared" si="110"/>
        <v>0.1867794701931289</v>
      </c>
      <c r="G1176" s="6">
        <f t="shared" si="111"/>
        <v>-0.32053048676927925</v>
      </c>
      <c r="H1176" s="6">
        <f t="shared" si="112"/>
        <v>0.51145497831333786</v>
      </c>
      <c r="I1176" s="6">
        <f t="shared" si="113"/>
        <v>1</v>
      </c>
    </row>
    <row r="1177" spans="1:9" x14ac:dyDescent="0.25">
      <c r="A1177" s="6">
        <v>1168</v>
      </c>
      <c r="B1177" s="6">
        <v>0.78563516581198201</v>
      </c>
      <c r="C1177" s="6">
        <v>0.85348063600573743</v>
      </c>
      <c r="D1177" s="6">
        <f t="shared" si="108"/>
        <v>7.0621287651776461</v>
      </c>
      <c r="E1177" s="6">
        <f t="shared" si="109"/>
        <v>0.21671497417469748</v>
      </c>
      <c r="F1177" s="6">
        <f t="shared" si="110"/>
        <v>7.9265921771084338E-2</v>
      </c>
      <c r="G1177" s="6">
        <f t="shared" si="111"/>
        <v>-5.4281993326717959E-2</v>
      </c>
      <c r="H1177" s="6">
        <f t="shared" si="112"/>
        <v>0.48771194167611293</v>
      </c>
      <c r="I1177" s="6">
        <f t="shared" si="113"/>
        <v>1</v>
      </c>
    </row>
    <row r="1178" spans="1:9" x14ac:dyDescent="0.25">
      <c r="A1178" s="6">
        <v>1169</v>
      </c>
      <c r="B1178" s="6">
        <v>0.76363903644960374</v>
      </c>
      <c r="C1178" s="6">
        <v>0.82018494216742455</v>
      </c>
      <c r="D1178" s="6">
        <f t="shared" si="108"/>
        <v>7.5370127370082702</v>
      </c>
      <c r="E1178" s="6">
        <f t="shared" si="109"/>
        <v>0.21235528297876424</v>
      </c>
      <c r="F1178" s="6">
        <f t="shared" si="110"/>
        <v>8.4596059044575581E-2</v>
      </c>
      <c r="G1178" s="6">
        <f t="shared" si="111"/>
        <v>-6.7604881336870842E-2</v>
      </c>
      <c r="H1178" s="6">
        <f t="shared" si="112"/>
        <v>0.49231544729439936</v>
      </c>
      <c r="I1178" s="6">
        <f t="shared" si="113"/>
        <v>1</v>
      </c>
    </row>
    <row r="1179" spans="1:9" x14ac:dyDescent="0.25">
      <c r="A1179" s="6">
        <v>1170</v>
      </c>
      <c r="B1179" s="6">
        <v>0.74624495027819648</v>
      </c>
      <c r="C1179" s="6">
        <v>0.95718253120517593</v>
      </c>
      <c r="D1179" s="6">
        <f t="shared" si="108"/>
        <v>5.0237043076621601</v>
      </c>
      <c r="E1179" s="6">
        <f t="shared" si="109"/>
        <v>0.20890772895262313</v>
      </c>
      <c r="F1179" s="6">
        <f t="shared" si="110"/>
        <v>5.6386475791225729E-2</v>
      </c>
      <c r="G1179" s="6">
        <f t="shared" si="111"/>
        <v>-1.9656703592408953E-2</v>
      </c>
      <c r="H1179" s="6">
        <f t="shared" si="112"/>
        <v>0.43747216149765522</v>
      </c>
      <c r="I1179" s="6">
        <f t="shared" si="113"/>
        <v>1</v>
      </c>
    </row>
    <row r="1180" spans="1:9" x14ac:dyDescent="0.25">
      <c r="A1180" s="6">
        <v>1171</v>
      </c>
      <c r="B1180" s="6">
        <v>0.50085418479284272</v>
      </c>
      <c r="C1180" s="6">
        <v>0.49678029725028228</v>
      </c>
      <c r="D1180" s="6">
        <f t="shared" si="108"/>
        <v>11.378610587541944</v>
      </c>
      <c r="E1180" s="6">
        <f t="shared" si="109"/>
        <v>0.16027062820526966</v>
      </c>
      <c r="F1180" s="6">
        <f t="shared" si="110"/>
        <v>0.12771447345211975</v>
      </c>
      <c r="G1180" s="6">
        <f t="shared" si="111"/>
        <v>-0.18371574015611875</v>
      </c>
      <c r="H1180" s="6">
        <f t="shared" si="112"/>
        <v>0.50425699656665812</v>
      </c>
      <c r="I1180" s="6">
        <f t="shared" si="113"/>
        <v>1</v>
      </c>
    </row>
    <row r="1181" spans="1:9" x14ac:dyDescent="0.25">
      <c r="A1181" s="6">
        <v>1172</v>
      </c>
      <c r="B1181" s="6">
        <v>-0.7296716830751393</v>
      </c>
      <c r="C1181" s="6">
        <v>0.34025086214789269</v>
      </c>
      <c r="D1181" s="6">
        <f t="shared" si="108"/>
        <v>13.405758263365378</v>
      </c>
      <c r="E1181" s="6">
        <f t="shared" si="109"/>
        <v>-8.3622863423663318E-2</v>
      </c>
      <c r="F1181" s="6">
        <f t="shared" si="110"/>
        <v>0.15046734789453495</v>
      </c>
      <c r="G1181" s="6">
        <f t="shared" si="111"/>
        <v>-0.45699534565806871</v>
      </c>
      <c r="H1181" s="6">
        <f t="shared" si="112"/>
        <v>0.28974961881074207</v>
      </c>
      <c r="I1181" s="6">
        <f t="shared" si="113"/>
        <v>1</v>
      </c>
    </row>
    <row r="1182" spans="1:9" x14ac:dyDescent="0.25">
      <c r="A1182" s="6">
        <v>1173</v>
      </c>
      <c r="B1182" s="6">
        <v>-0.92671143647748977</v>
      </c>
      <c r="C1182" s="6">
        <v>0.98113956114383372</v>
      </c>
      <c r="D1182" s="6">
        <f t="shared" si="108"/>
        <v>4.1216611548170725</v>
      </c>
      <c r="E1182" s="6">
        <f t="shared" si="109"/>
        <v>-0.12267666529965848</v>
      </c>
      <c r="F1182" s="6">
        <f t="shared" si="110"/>
        <v>4.6261868273429728E-2</v>
      </c>
      <c r="G1182" s="6">
        <f t="shared" si="111"/>
        <v>-0.3297064153234015</v>
      </c>
      <c r="H1182" s="6">
        <f t="shared" si="112"/>
        <v>8.4353084724084565E-2</v>
      </c>
      <c r="I1182" s="6">
        <f t="shared" si="113"/>
        <v>1</v>
      </c>
    </row>
    <row r="1183" spans="1:9" x14ac:dyDescent="0.25">
      <c r="A1183" s="6">
        <v>1174</v>
      </c>
      <c r="B1183" s="6">
        <v>0.65367430579499342</v>
      </c>
      <c r="C1183" s="6">
        <v>0.37012848292489398</v>
      </c>
      <c r="D1183" s="6">
        <f t="shared" si="108"/>
        <v>12.985046833722148</v>
      </c>
      <c r="E1183" s="6">
        <f t="shared" si="109"/>
        <v>0.19055998162369719</v>
      </c>
      <c r="F1183" s="6">
        <f t="shared" si="110"/>
        <v>0.14574524774893355</v>
      </c>
      <c r="G1183" s="6">
        <f t="shared" si="111"/>
        <v>-0.17690704504725213</v>
      </c>
      <c r="H1183" s="6">
        <f t="shared" si="112"/>
        <v>0.55802700829464658</v>
      </c>
      <c r="I1183" s="6">
        <f t="shared" si="113"/>
        <v>1</v>
      </c>
    </row>
    <row r="1184" spans="1:9" x14ac:dyDescent="0.25">
      <c r="A1184" s="6">
        <v>1175</v>
      </c>
      <c r="B1184" s="6">
        <v>-1.7049751477316022</v>
      </c>
      <c r="C1184" s="6">
        <v>0.29111606189153721</v>
      </c>
      <c r="D1184" s="6">
        <f t="shared" si="108"/>
        <v>14.151860831421795</v>
      </c>
      <c r="E1184" s="6">
        <f t="shared" si="109"/>
        <v>-0.27693059762432337</v>
      </c>
      <c r="F1184" s="6">
        <f t="shared" si="110"/>
        <v>0.15884166529361418</v>
      </c>
      <c r="G1184" s="6">
        <f t="shared" si="111"/>
        <v>-0.66055249560416618</v>
      </c>
      <c r="H1184" s="6">
        <f t="shared" si="112"/>
        <v>0.10669130035551949</v>
      </c>
      <c r="I1184" s="6">
        <f t="shared" si="113"/>
        <v>1</v>
      </c>
    </row>
    <row r="1185" spans="1:9" x14ac:dyDescent="0.25">
      <c r="A1185" s="6">
        <v>1176</v>
      </c>
      <c r="B1185" s="6">
        <v>-1.620019247638993</v>
      </c>
      <c r="C1185" s="6">
        <v>0.69527268288216804</v>
      </c>
      <c r="D1185" s="6">
        <f t="shared" si="108"/>
        <v>9.0894399031067437</v>
      </c>
      <c r="E1185" s="6">
        <f t="shared" si="109"/>
        <v>-0.2600921128357303</v>
      </c>
      <c r="F1185" s="6">
        <f t="shared" si="110"/>
        <v>0.10202063092579536</v>
      </c>
      <c r="G1185" s="6">
        <f t="shared" si="111"/>
        <v>-0.56753551431849258</v>
      </c>
      <c r="H1185" s="6">
        <f t="shared" si="112"/>
        <v>4.7351288647031919E-2</v>
      </c>
      <c r="I1185" s="6">
        <f t="shared" si="113"/>
        <v>1</v>
      </c>
    </row>
    <row r="1186" spans="1:9" x14ac:dyDescent="0.25">
      <c r="A1186" s="6">
        <v>1177</v>
      </c>
      <c r="B1186" s="6">
        <v>-1.5116665963432752</v>
      </c>
      <c r="C1186" s="6">
        <v>0.18805505539109471</v>
      </c>
      <c r="D1186" s="6">
        <f t="shared" si="108"/>
        <v>16.069908800571444</v>
      </c>
      <c r="E1186" s="6">
        <f t="shared" si="109"/>
        <v>-0.23861632988648473</v>
      </c>
      <c r="F1186" s="6">
        <f t="shared" si="110"/>
        <v>0.18036999553668062</v>
      </c>
      <c r="G1186" s="6">
        <f t="shared" si="111"/>
        <v>-0.64740920814585556</v>
      </c>
      <c r="H1186" s="6">
        <f t="shared" si="112"/>
        <v>0.17017654837288615</v>
      </c>
      <c r="I1186" s="6">
        <f t="shared" si="113"/>
        <v>1</v>
      </c>
    </row>
    <row r="1187" spans="1:9" x14ac:dyDescent="0.25">
      <c r="A1187" s="6">
        <v>1178</v>
      </c>
      <c r="B1187" s="6">
        <v>-1.2842883734265342</v>
      </c>
      <c r="C1187" s="6">
        <v>0.47447126682332835</v>
      </c>
      <c r="D1187" s="6">
        <f t="shared" si="108"/>
        <v>11.646494228601478</v>
      </c>
      <c r="E1187" s="6">
        <f t="shared" si="109"/>
        <v>-0.19354936286397961</v>
      </c>
      <c r="F1187" s="6">
        <f t="shared" si="110"/>
        <v>0.13072122176300871</v>
      </c>
      <c r="G1187" s="6">
        <f t="shared" si="111"/>
        <v>-0.54156136581626146</v>
      </c>
      <c r="H1187" s="6">
        <f t="shared" si="112"/>
        <v>0.15446264008830229</v>
      </c>
      <c r="I1187" s="6">
        <f t="shared" si="113"/>
        <v>1</v>
      </c>
    </row>
    <row r="1188" spans="1:9" x14ac:dyDescent="0.25">
      <c r="A1188" s="6">
        <v>1179</v>
      </c>
      <c r="B1188" s="6">
        <v>0.5801018687634496</v>
      </c>
      <c r="C1188" s="6">
        <v>0.17993713187047944</v>
      </c>
      <c r="D1188" s="6">
        <f t="shared" si="108"/>
        <v>16.252631954225919</v>
      </c>
      <c r="E1188" s="6">
        <f t="shared" si="109"/>
        <v>0.17597772941443429</v>
      </c>
      <c r="F1188" s="6">
        <f t="shared" si="110"/>
        <v>0.18242089544022791</v>
      </c>
      <c r="G1188" s="6">
        <f t="shared" si="111"/>
        <v>-0.2351326725686011</v>
      </c>
      <c r="H1188" s="6">
        <f t="shared" si="112"/>
        <v>0.58708813139746963</v>
      </c>
      <c r="I1188" s="6">
        <f t="shared" si="113"/>
        <v>1</v>
      </c>
    </row>
    <row r="1189" spans="1:9" x14ac:dyDescent="0.25">
      <c r="A1189" s="6">
        <v>1180</v>
      </c>
      <c r="B1189" s="6">
        <v>-0.31298100111598615</v>
      </c>
      <c r="C1189" s="6">
        <v>0.29279457991271707</v>
      </c>
      <c r="D1189" s="6">
        <f t="shared" si="108"/>
        <v>14.125044223455976</v>
      </c>
      <c r="E1189" s="6">
        <f t="shared" si="109"/>
        <v>-1.0336647680180208E-3</v>
      </c>
      <c r="F1189" s="6">
        <f t="shared" si="110"/>
        <v>0.15854067345108852</v>
      </c>
      <c r="G1189" s="6">
        <f t="shared" si="111"/>
        <v>-0.38429192448671051</v>
      </c>
      <c r="H1189" s="6">
        <f t="shared" si="112"/>
        <v>0.38222459495067446</v>
      </c>
      <c r="I1189" s="6">
        <f t="shared" si="113"/>
        <v>1</v>
      </c>
    </row>
    <row r="1190" spans="1:9" x14ac:dyDescent="0.25">
      <c r="A1190" s="6">
        <v>1181</v>
      </c>
      <c r="B1190" s="6">
        <v>-0.5142544523550896</v>
      </c>
      <c r="C1190" s="6">
        <v>0.99642933439130832</v>
      </c>
      <c r="D1190" s="6">
        <f t="shared" si="108"/>
        <v>2.8641754011259142</v>
      </c>
      <c r="E1190" s="6">
        <f t="shared" si="109"/>
        <v>-4.0926596787369374E-2</v>
      </c>
      <c r="F1190" s="6">
        <f t="shared" si="110"/>
        <v>3.2147743383520687E-2</v>
      </c>
      <c r="G1190" s="6">
        <f t="shared" si="111"/>
        <v>-0.21350896349453785</v>
      </c>
      <c r="H1190" s="6">
        <f t="shared" si="112"/>
        <v>0.1316557699197991</v>
      </c>
      <c r="I1190" s="6">
        <f t="shared" si="113"/>
        <v>1</v>
      </c>
    </row>
    <row r="1191" spans="1:9" x14ac:dyDescent="0.25">
      <c r="A1191" s="6">
        <v>1182</v>
      </c>
      <c r="B1191" s="6">
        <v>1.8866558093577623</v>
      </c>
      <c r="C1191" s="6">
        <v>6.9032868434705644E-2</v>
      </c>
      <c r="D1191" s="6">
        <f t="shared" si="108"/>
        <v>19.89837933538632</v>
      </c>
      <c r="E1191" s="6">
        <f t="shared" si="109"/>
        <v>0.43494018676220308</v>
      </c>
      <c r="F1191" s="6">
        <f t="shared" si="110"/>
        <v>0.22334106785865401</v>
      </c>
      <c r="G1191" s="6">
        <f t="shared" si="111"/>
        <v>-1.9948847898939304E-2</v>
      </c>
      <c r="H1191" s="6">
        <f t="shared" si="112"/>
        <v>0.88982922142334542</v>
      </c>
      <c r="I1191" s="6">
        <f t="shared" si="113"/>
        <v>0</v>
      </c>
    </row>
    <row r="1192" spans="1:9" x14ac:dyDescent="0.25">
      <c r="A1192" s="6">
        <v>1183</v>
      </c>
      <c r="B1192" s="6">
        <v>0.4899561645288486</v>
      </c>
      <c r="C1192" s="6">
        <v>0.87041840876491594</v>
      </c>
      <c r="D1192" s="6">
        <f t="shared" si="108"/>
        <v>6.8019615671600011</v>
      </c>
      <c r="E1192" s="6">
        <f t="shared" si="109"/>
        <v>0.1581106116762116</v>
      </c>
      <c r="F1192" s="6">
        <f t="shared" si="110"/>
        <v>7.6345783459934452E-2</v>
      </c>
      <c r="G1192" s="6">
        <f t="shared" si="111"/>
        <v>-0.1078477824590422</v>
      </c>
      <c r="H1192" s="6">
        <f t="shared" si="112"/>
        <v>0.42406900581146539</v>
      </c>
      <c r="I1192" s="6">
        <f t="shared" si="113"/>
        <v>1</v>
      </c>
    </row>
    <row r="1193" spans="1:9" x14ac:dyDescent="0.25">
      <c r="A1193" s="6">
        <v>1184</v>
      </c>
      <c r="B1193" s="6">
        <v>0.5617334863927681</v>
      </c>
      <c r="C1193" s="6">
        <v>0.19904171880245369</v>
      </c>
      <c r="D1193" s="6">
        <f t="shared" si="108"/>
        <v>15.832228500973647</v>
      </c>
      <c r="E1193" s="6">
        <f t="shared" si="109"/>
        <v>0.17233706729676357</v>
      </c>
      <c r="F1193" s="6">
        <f t="shared" si="110"/>
        <v>0.17770225204730331</v>
      </c>
      <c r="G1193" s="6">
        <f t="shared" si="111"/>
        <v>-0.23342144521755487</v>
      </c>
      <c r="H1193" s="6">
        <f t="shared" si="112"/>
        <v>0.57809557981108206</v>
      </c>
      <c r="I1193" s="6">
        <f t="shared" si="113"/>
        <v>1</v>
      </c>
    </row>
    <row r="1194" spans="1:9" x14ac:dyDescent="0.25">
      <c r="A1194" s="6">
        <v>1185</v>
      </c>
      <c r="B1194" s="6">
        <v>0.28155682230135426</v>
      </c>
      <c r="C1194" s="6">
        <v>0.14340647602771081</v>
      </c>
      <c r="D1194" s="6">
        <f t="shared" si="108"/>
        <v>17.167443330438189</v>
      </c>
      <c r="E1194" s="6">
        <f t="shared" si="109"/>
        <v>0.11680530915778491</v>
      </c>
      <c r="F1194" s="6">
        <f t="shared" si="110"/>
        <v>0.19268881456111578</v>
      </c>
      <c r="G1194" s="6">
        <f t="shared" si="111"/>
        <v>-0.30571678767062543</v>
      </c>
      <c r="H1194" s="6">
        <f t="shared" si="112"/>
        <v>0.53932740598619522</v>
      </c>
      <c r="I1194" s="6">
        <f t="shared" si="113"/>
        <v>1</v>
      </c>
    </row>
    <row r="1195" spans="1:9" x14ac:dyDescent="0.25">
      <c r="A1195" s="6">
        <v>1186</v>
      </c>
      <c r="B1195" s="6">
        <v>2.1002506400691345</v>
      </c>
      <c r="C1195" s="6">
        <v>0.63417462691122162</v>
      </c>
      <c r="D1195" s="6">
        <f t="shared" si="108"/>
        <v>9.7923193609054326</v>
      </c>
      <c r="E1195" s="6">
        <f t="shared" si="109"/>
        <v>0.47727524888190198</v>
      </c>
      <c r="F1195" s="6">
        <f t="shared" si="110"/>
        <v>0.10990980853341599</v>
      </c>
      <c r="G1195" s="6">
        <f t="shared" si="111"/>
        <v>0.158165994234433</v>
      </c>
      <c r="H1195" s="6">
        <f t="shared" si="112"/>
        <v>0.79638450352937096</v>
      </c>
      <c r="I1195" s="6">
        <f t="shared" si="113"/>
        <v>0</v>
      </c>
    </row>
    <row r="1196" spans="1:9" x14ac:dyDescent="0.25">
      <c r="A1196" s="6">
        <v>1187</v>
      </c>
      <c r="B1196" s="6">
        <v>-0.76969399742665701</v>
      </c>
      <c r="C1196" s="6">
        <v>0.34607989745780815</v>
      </c>
      <c r="D1196" s="6">
        <f t="shared" si="108"/>
        <v>13.321961895220159</v>
      </c>
      <c r="E1196" s="6">
        <f t="shared" si="109"/>
        <v>-9.1555392308386968E-2</v>
      </c>
      <c r="F1196" s="6">
        <f t="shared" si="110"/>
        <v>0.14952681047544233</v>
      </c>
      <c r="G1196" s="6">
        <f t="shared" si="111"/>
        <v>-0.46375911171846551</v>
      </c>
      <c r="H1196" s="6">
        <f t="shared" si="112"/>
        <v>0.28064832710169163</v>
      </c>
      <c r="I1196" s="6">
        <f t="shared" si="113"/>
        <v>1</v>
      </c>
    </row>
    <row r="1197" spans="1:9" x14ac:dyDescent="0.25">
      <c r="A1197" s="6">
        <v>1188</v>
      </c>
      <c r="B1197" s="6">
        <v>-0.51696360969799571</v>
      </c>
      <c r="C1197" s="6">
        <v>0.69057283242286449</v>
      </c>
      <c r="D1197" s="6">
        <f t="shared" si="108"/>
        <v>9.1441319922542412</v>
      </c>
      <c r="E1197" s="6">
        <f t="shared" si="109"/>
        <v>-4.1463558960199071E-2</v>
      </c>
      <c r="F1197" s="6">
        <f t="shared" si="110"/>
        <v>0.10263449949206097</v>
      </c>
      <c r="G1197" s="6">
        <f t="shared" si="111"/>
        <v>-0.34983053240881989</v>
      </c>
      <c r="H1197" s="6">
        <f t="shared" si="112"/>
        <v>0.2669034144884217</v>
      </c>
      <c r="I1197" s="6">
        <f t="shared" si="113"/>
        <v>1</v>
      </c>
    </row>
    <row r="1198" spans="1:9" x14ac:dyDescent="0.25">
      <c r="A1198" s="6">
        <v>1189</v>
      </c>
      <c r="B1198" s="6">
        <v>0.25088411348406225</v>
      </c>
      <c r="C1198" s="6">
        <v>0.61845759453108307</v>
      </c>
      <c r="D1198" s="6">
        <f t="shared" si="108"/>
        <v>9.9715393627901605</v>
      </c>
      <c r="E1198" s="6">
        <f t="shared" si="109"/>
        <v>0.11072589689469423</v>
      </c>
      <c r="F1198" s="6">
        <f t="shared" si="110"/>
        <v>0.11192138876957033</v>
      </c>
      <c r="G1198" s="6">
        <f t="shared" si="111"/>
        <v>-0.21129030190732709</v>
      </c>
      <c r="H1198" s="6">
        <f t="shared" si="112"/>
        <v>0.43274209569671551</v>
      </c>
      <c r="I1198" s="6">
        <f t="shared" si="113"/>
        <v>1</v>
      </c>
    </row>
    <row r="1199" spans="1:9" x14ac:dyDescent="0.25">
      <c r="A1199" s="6">
        <v>1190</v>
      </c>
      <c r="B1199" s="6">
        <v>0.76692003858624958</v>
      </c>
      <c r="C1199" s="6">
        <v>0.24512466811120945</v>
      </c>
      <c r="D1199" s="6">
        <f t="shared" si="108"/>
        <v>14.932933166537614</v>
      </c>
      <c r="E1199" s="6">
        <f t="shared" si="109"/>
        <v>0.21300558630683245</v>
      </c>
      <c r="F1199" s="6">
        <f t="shared" si="110"/>
        <v>0.16760848627231539</v>
      </c>
      <c r="G1199" s="6">
        <f t="shared" si="111"/>
        <v>-0.18106060447896452</v>
      </c>
      <c r="H1199" s="6">
        <f t="shared" si="112"/>
        <v>0.60707177709262938</v>
      </c>
      <c r="I1199" s="6">
        <f t="shared" si="113"/>
        <v>1</v>
      </c>
    </row>
    <row r="1200" spans="1:9" x14ac:dyDescent="0.25">
      <c r="A1200" s="6">
        <v>1191</v>
      </c>
      <c r="B1200" s="6">
        <v>-0.12652094483200926</v>
      </c>
      <c r="C1200" s="6">
        <v>0.75066377758110292</v>
      </c>
      <c r="D1200" s="6">
        <f t="shared" si="108"/>
        <v>8.4303162313350111</v>
      </c>
      <c r="E1200" s="6">
        <f t="shared" si="109"/>
        <v>3.5923213070900732E-2</v>
      </c>
      <c r="F1200" s="6">
        <f t="shared" si="110"/>
        <v>9.4622571906856787E-2</v>
      </c>
      <c r="G1200" s="6">
        <f t="shared" si="111"/>
        <v>-0.26016324723878304</v>
      </c>
      <c r="H1200" s="6">
        <f t="shared" si="112"/>
        <v>0.33200967338058451</v>
      </c>
      <c r="I1200" s="6">
        <f t="shared" si="113"/>
        <v>1</v>
      </c>
    </row>
    <row r="1201" spans="1:9" x14ac:dyDescent="0.25">
      <c r="A1201" s="6">
        <v>1192</v>
      </c>
      <c r="B1201" s="6">
        <v>-1.5446130419149995</v>
      </c>
      <c r="C1201" s="6">
        <v>0.72728659932248907</v>
      </c>
      <c r="D1201" s="6">
        <f t="shared" si="108"/>
        <v>8.7123112328850567</v>
      </c>
      <c r="E1201" s="6">
        <f t="shared" si="109"/>
        <v>-0.24514640280658728</v>
      </c>
      <c r="F1201" s="6">
        <f t="shared" si="110"/>
        <v>9.7787707303837956E-2</v>
      </c>
      <c r="G1201" s="6">
        <f t="shared" si="111"/>
        <v>-0.54614419209262621</v>
      </c>
      <c r="H1201" s="6">
        <f t="shared" si="112"/>
        <v>5.5851386479451592E-2</v>
      </c>
      <c r="I1201" s="6">
        <f t="shared" si="113"/>
        <v>1</v>
      </c>
    </row>
    <row r="1202" spans="1:9" x14ac:dyDescent="0.25">
      <c r="A1202" s="6">
        <v>1193</v>
      </c>
      <c r="B1202" s="6">
        <v>-1.3375733942666557</v>
      </c>
      <c r="C1202" s="6">
        <v>0.86828211310159609</v>
      </c>
      <c r="D1202" s="6">
        <f t="shared" si="108"/>
        <v>6.8356257560224067</v>
      </c>
      <c r="E1202" s="6">
        <f t="shared" si="109"/>
        <v>-0.20411059536105375</v>
      </c>
      <c r="F1202" s="6">
        <f t="shared" si="110"/>
        <v>7.6723633121075163E-2</v>
      </c>
      <c r="G1202" s="6">
        <f t="shared" si="111"/>
        <v>-0.47072631628291078</v>
      </c>
      <c r="H1202" s="6">
        <f t="shared" si="112"/>
        <v>6.2505125560803287E-2</v>
      </c>
      <c r="I1202" s="6">
        <f t="shared" si="113"/>
        <v>1</v>
      </c>
    </row>
    <row r="1203" spans="1:9" x14ac:dyDescent="0.25">
      <c r="A1203" s="6">
        <v>1194</v>
      </c>
      <c r="B1203" s="6">
        <v>0.49955360736930743</v>
      </c>
      <c r="C1203" s="6">
        <v>8.1698049867244479E-2</v>
      </c>
      <c r="D1203" s="6">
        <f t="shared" si="108"/>
        <v>19.293024372523661</v>
      </c>
      <c r="E1203" s="6">
        <f t="shared" si="109"/>
        <v>0.16001285030945886</v>
      </c>
      <c r="F1203" s="6">
        <f t="shared" si="110"/>
        <v>0.21654651330923663</v>
      </c>
      <c r="G1203" s="6">
        <f t="shared" si="111"/>
        <v>-0.28790335128333666</v>
      </c>
      <c r="H1203" s="6">
        <f t="shared" si="112"/>
        <v>0.60792905190225432</v>
      </c>
      <c r="I1203" s="6">
        <f t="shared" si="113"/>
        <v>1</v>
      </c>
    </row>
    <row r="1204" spans="1:9" x14ac:dyDescent="0.25">
      <c r="A1204" s="6">
        <v>1195</v>
      </c>
      <c r="B1204" s="6">
        <v>-4.8634092308930121E-2</v>
      </c>
      <c r="C1204" s="6">
        <v>0.48484756004516738</v>
      </c>
      <c r="D1204" s="6">
        <f t="shared" si="108"/>
        <v>11.521309693413016</v>
      </c>
      <c r="E1204" s="6">
        <f t="shared" si="109"/>
        <v>5.1360593876843733E-2</v>
      </c>
      <c r="F1204" s="6">
        <f t="shared" si="110"/>
        <v>0.12931614010800882</v>
      </c>
      <c r="G1204" s="6">
        <f t="shared" si="111"/>
        <v>-0.29477601970996764</v>
      </c>
      <c r="H1204" s="6">
        <f t="shared" si="112"/>
        <v>0.39749720746365508</v>
      </c>
      <c r="I1204" s="6">
        <f t="shared" si="113"/>
        <v>1</v>
      </c>
    </row>
    <row r="1205" spans="1:9" x14ac:dyDescent="0.25">
      <c r="A1205" s="6">
        <v>1196</v>
      </c>
      <c r="B1205" s="6">
        <v>1.1017345968866721</v>
      </c>
      <c r="C1205" s="6">
        <v>0.78725547044282362</v>
      </c>
      <c r="D1205" s="6">
        <f t="shared" si="108"/>
        <v>7.9727599078305591</v>
      </c>
      <c r="E1205" s="6">
        <f t="shared" si="109"/>
        <v>0.27936672003380736</v>
      </c>
      <c r="F1205" s="6">
        <f t="shared" si="110"/>
        <v>8.9486921602149189E-2</v>
      </c>
      <c r="G1205" s="6">
        <f t="shared" si="111"/>
        <v>-8.5725889714761694E-3</v>
      </c>
      <c r="H1205" s="6">
        <f t="shared" si="112"/>
        <v>0.56730602903909089</v>
      </c>
      <c r="I1205" s="6">
        <f t="shared" si="113"/>
        <v>1</v>
      </c>
    </row>
    <row r="1206" spans="1:9" x14ac:dyDescent="0.25">
      <c r="A1206" s="6">
        <v>1197</v>
      </c>
      <c r="B1206" s="6">
        <v>-0.31643708098272327</v>
      </c>
      <c r="C1206" s="6">
        <v>0.91824091311380351</v>
      </c>
      <c r="D1206" s="6">
        <f t="shared" si="108"/>
        <v>5.9568630696596347</v>
      </c>
      <c r="E1206" s="6">
        <f t="shared" si="109"/>
        <v>-1.7186689666761207E-3</v>
      </c>
      <c r="F1206" s="6">
        <f t="shared" si="110"/>
        <v>6.6860327499115552E-2</v>
      </c>
      <c r="G1206" s="6">
        <f t="shared" si="111"/>
        <v>-0.25060750902349366</v>
      </c>
      <c r="H1206" s="6">
        <f t="shared" si="112"/>
        <v>0.24717017109014139</v>
      </c>
      <c r="I1206" s="6">
        <f t="shared" si="113"/>
        <v>1</v>
      </c>
    </row>
    <row r="1207" spans="1:9" x14ac:dyDescent="0.25">
      <c r="A1207" s="6">
        <v>1198</v>
      </c>
      <c r="B1207" s="6">
        <v>0.23748498279019259</v>
      </c>
      <c r="C1207" s="6">
        <v>0.18936735129856258</v>
      </c>
      <c r="D1207" s="6">
        <f t="shared" si="108"/>
        <v>16.040956998145109</v>
      </c>
      <c r="E1207" s="6">
        <f t="shared" si="109"/>
        <v>0.10807015364292305</v>
      </c>
      <c r="F1207" s="6">
        <f t="shared" si="110"/>
        <v>0.18004503809359723</v>
      </c>
      <c r="G1207" s="6">
        <f t="shared" si="111"/>
        <v>-0.30035431474366248</v>
      </c>
      <c r="H1207" s="6">
        <f t="shared" si="112"/>
        <v>0.51649462202950858</v>
      </c>
      <c r="I1207" s="6">
        <f t="shared" si="113"/>
        <v>1</v>
      </c>
    </row>
    <row r="1208" spans="1:9" x14ac:dyDescent="0.25">
      <c r="A1208" s="6">
        <v>1199</v>
      </c>
      <c r="B1208" s="6">
        <v>1.7562661014380865</v>
      </c>
      <c r="C1208" s="6">
        <v>0.54731894894253363</v>
      </c>
      <c r="D1208" s="6">
        <f t="shared" si="108"/>
        <v>10.786268542312884</v>
      </c>
      <c r="E1208" s="6">
        <f t="shared" si="109"/>
        <v>0.40909660072519805</v>
      </c>
      <c r="F1208" s="6">
        <f t="shared" si="110"/>
        <v>0.12106597697463169</v>
      </c>
      <c r="G1208" s="6">
        <f t="shared" si="111"/>
        <v>7.4183428010135444E-2</v>
      </c>
      <c r="H1208" s="6">
        <f t="shared" si="112"/>
        <v>0.74400977344026065</v>
      </c>
      <c r="I1208" s="6">
        <f t="shared" si="113"/>
        <v>0</v>
      </c>
    </row>
    <row r="1209" spans="1:9" x14ac:dyDescent="0.25">
      <c r="A1209" s="6">
        <v>1200</v>
      </c>
      <c r="B1209" s="6">
        <v>-6.487766768259462E-2</v>
      </c>
      <c r="C1209" s="6">
        <v>0.96881008331553087</v>
      </c>
      <c r="D1209" s="6">
        <f t="shared" si="108"/>
        <v>4.6445746728304398</v>
      </c>
      <c r="E1209" s="6">
        <f t="shared" si="109"/>
        <v>4.8141074143150643E-2</v>
      </c>
      <c r="F1209" s="6">
        <f t="shared" si="110"/>
        <v>5.2131093175738261E-2</v>
      </c>
      <c r="G1209" s="6">
        <f t="shared" si="111"/>
        <v>-0.17162952387735286</v>
      </c>
      <c r="H1209" s="6">
        <f t="shared" si="112"/>
        <v>0.26791167216365414</v>
      </c>
      <c r="I1209" s="6">
        <f t="shared" si="113"/>
        <v>1</v>
      </c>
    </row>
    <row r="1210" spans="1:9" x14ac:dyDescent="0.25">
      <c r="A1210" s="6">
        <v>1201</v>
      </c>
      <c r="B1210" s="6">
        <v>0.16805188352009282</v>
      </c>
      <c r="C1210" s="6">
        <v>0.69075594347972047</v>
      </c>
      <c r="D1210" s="6">
        <f t="shared" si="108"/>
        <v>9.1420038138240862</v>
      </c>
      <c r="E1210" s="6">
        <f t="shared" si="109"/>
        <v>9.430832915975032E-2</v>
      </c>
      <c r="F1210" s="6">
        <f t="shared" si="110"/>
        <v>0.1026106126400127</v>
      </c>
      <c r="G1210" s="6">
        <f t="shared" si="111"/>
        <v>-0.21402275798875645</v>
      </c>
      <c r="H1210" s="6">
        <f t="shared" si="112"/>
        <v>0.40263941630825706</v>
      </c>
      <c r="I1210" s="6">
        <f t="shared" si="113"/>
        <v>1</v>
      </c>
    </row>
    <row r="1211" spans="1:9" x14ac:dyDescent="0.25">
      <c r="A1211" s="6">
        <v>1202</v>
      </c>
      <c r="B1211" s="6">
        <v>-8.5974534158594906E-2</v>
      </c>
      <c r="C1211" s="6">
        <v>0.64906765953550827</v>
      </c>
      <c r="D1211" s="6">
        <f t="shared" si="108"/>
        <v>9.6221844240467664</v>
      </c>
      <c r="E1211" s="6">
        <f t="shared" si="109"/>
        <v>4.3959619237065629E-2</v>
      </c>
      <c r="F1211" s="6">
        <f t="shared" si="110"/>
        <v>0.10800019982420292</v>
      </c>
      <c r="G1211" s="6">
        <f t="shared" si="111"/>
        <v>-0.2723653346679642</v>
      </c>
      <c r="H1211" s="6">
        <f t="shared" si="112"/>
        <v>0.3602845731420955</v>
      </c>
      <c r="I1211" s="6">
        <f t="shared" si="113"/>
        <v>1</v>
      </c>
    </row>
    <row r="1212" spans="1:9" x14ac:dyDescent="0.25">
      <c r="A1212" s="6">
        <v>1203</v>
      </c>
      <c r="B1212" s="6">
        <v>1.3272938303998671E-2</v>
      </c>
      <c r="C1212" s="6">
        <v>0.65095980712302015</v>
      </c>
      <c r="D1212" s="6">
        <f t="shared" si="108"/>
        <v>9.6005336824659828</v>
      </c>
      <c r="E1212" s="6">
        <f t="shared" si="109"/>
        <v>6.3630731585307021E-2</v>
      </c>
      <c r="F1212" s="6">
        <f t="shared" si="110"/>
        <v>0.10775719009647174</v>
      </c>
      <c r="G1212" s="6">
        <f t="shared" si="111"/>
        <v>-0.25233814274388061</v>
      </c>
      <c r="H1212" s="6">
        <f t="shared" si="112"/>
        <v>0.37959960591449465</v>
      </c>
      <c r="I1212" s="6">
        <f t="shared" si="113"/>
        <v>1</v>
      </c>
    </row>
    <row r="1213" spans="1:9" x14ac:dyDescent="0.25">
      <c r="A1213" s="6">
        <v>1204</v>
      </c>
      <c r="B1213" s="6">
        <v>1.1535985322552733</v>
      </c>
      <c r="C1213" s="6">
        <v>0.76638080996124147</v>
      </c>
      <c r="D1213" s="6">
        <f t="shared" si="108"/>
        <v>8.2365689092876586</v>
      </c>
      <c r="E1213" s="6">
        <f t="shared" si="109"/>
        <v>0.28964628962024902</v>
      </c>
      <c r="F1213" s="6">
        <f t="shared" si="110"/>
        <v>9.2447935818587124E-2</v>
      </c>
      <c r="G1213" s="6">
        <f t="shared" si="111"/>
        <v>-3.0180333035246254E-3</v>
      </c>
      <c r="H1213" s="6">
        <f t="shared" si="112"/>
        <v>0.58231061254402272</v>
      </c>
      <c r="I1213" s="6">
        <f t="shared" si="113"/>
        <v>1</v>
      </c>
    </row>
    <row r="1214" spans="1:9" x14ac:dyDescent="0.25">
      <c r="A1214" s="6">
        <v>1205</v>
      </c>
      <c r="B1214" s="6">
        <v>0.528099235452828</v>
      </c>
      <c r="C1214" s="6">
        <v>0.3023468733787042</v>
      </c>
      <c r="D1214" s="6">
        <f t="shared" si="108"/>
        <v>13.974386964410149</v>
      </c>
      <c r="E1214" s="6">
        <f t="shared" si="109"/>
        <v>0.1656706695279149</v>
      </c>
      <c r="F1214" s="6">
        <f t="shared" si="110"/>
        <v>0.15684968382078657</v>
      </c>
      <c r="G1214" s="6">
        <f t="shared" si="111"/>
        <v>-0.21553820083849798</v>
      </c>
      <c r="H1214" s="6">
        <f t="shared" si="112"/>
        <v>0.5468795398943278</v>
      </c>
      <c r="I1214" s="6">
        <f t="shared" si="113"/>
        <v>1</v>
      </c>
    </row>
    <row r="1215" spans="1:9" x14ac:dyDescent="0.25">
      <c r="A1215" s="6">
        <v>1206</v>
      </c>
      <c r="B1215" s="6">
        <v>0.53294229473976884</v>
      </c>
      <c r="C1215" s="6">
        <v>0.81099887081514943</v>
      </c>
      <c r="D1215" s="6">
        <f t="shared" si="108"/>
        <v>7.661410745264563</v>
      </c>
      <c r="E1215" s="6">
        <f t="shared" si="109"/>
        <v>0.16663057672735027</v>
      </c>
      <c r="F1215" s="6">
        <f t="shared" si="110"/>
        <v>8.5992312655744904E-2</v>
      </c>
      <c r="G1215" s="6">
        <f t="shared" si="111"/>
        <v>-0.11563049641676854</v>
      </c>
      <c r="H1215" s="6">
        <f t="shared" si="112"/>
        <v>0.44889164987146907</v>
      </c>
      <c r="I1215" s="6">
        <f t="shared" si="113"/>
        <v>1</v>
      </c>
    </row>
    <row r="1216" spans="1:9" x14ac:dyDescent="0.25">
      <c r="A1216" s="6">
        <v>1207</v>
      </c>
      <c r="B1216" s="6">
        <v>1.2614145816769451</v>
      </c>
      <c r="C1216" s="6">
        <v>0.14597003082369456</v>
      </c>
      <c r="D1216" s="6">
        <f t="shared" si="108"/>
        <v>17.097400156207712</v>
      </c>
      <c r="E1216" s="6">
        <f t="shared" si="109"/>
        <v>0.31101571665443978</v>
      </c>
      <c r="F1216" s="6">
        <f t="shared" si="110"/>
        <v>0.19190264413662173</v>
      </c>
      <c r="G1216" s="6">
        <f t="shared" si="111"/>
        <v>-0.11064355404723025</v>
      </c>
      <c r="H1216" s="6">
        <f t="shared" si="112"/>
        <v>0.73267498735610981</v>
      </c>
      <c r="I1216" s="6">
        <f t="shared" si="113"/>
        <v>1</v>
      </c>
    </row>
    <row r="1217" spans="1:9" x14ac:dyDescent="0.25">
      <c r="A1217" s="6">
        <v>1208</v>
      </c>
      <c r="B1217" s="6">
        <v>-0.47406047087861225</v>
      </c>
      <c r="C1217" s="6">
        <v>0.42692342905972475</v>
      </c>
      <c r="D1217" s="6">
        <f t="shared" si="108"/>
        <v>12.235921213812022</v>
      </c>
      <c r="E1217" s="6">
        <f t="shared" si="109"/>
        <v>-3.2960043023041327E-2</v>
      </c>
      <c r="F1217" s="6">
        <f t="shared" si="110"/>
        <v>0.13733699936392729</v>
      </c>
      <c r="G1217" s="6">
        <f t="shared" si="111"/>
        <v>-0.38966976917975699</v>
      </c>
      <c r="H1217" s="6">
        <f t="shared" si="112"/>
        <v>0.3237496831336743</v>
      </c>
      <c r="I1217" s="6">
        <f t="shared" si="113"/>
        <v>1</v>
      </c>
    </row>
    <row r="1218" spans="1:9" x14ac:dyDescent="0.25">
      <c r="A1218" s="6">
        <v>1209</v>
      </c>
      <c r="B1218" s="6">
        <v>0.69740508479299024</v>
      </c>
      <c r="C1218" s="6">
        <v>0.62028870509964296</v>
      </c>
      <c r="D1218" s="6">
        <f t="shared" si="108"/>
        <v>9.9506673147650702</v>
      </c>
      <c r="E1218" s="6">
        <f t="shared" si="109"/>
        <v>0.19922753804000728</v>
      </c>
      <c r="F1218" s="6">
        <f t="shared" si="110"/>
        <v>0.11168711916319939</v>
      </c>
      <c r="G1218" s="6">
        <f t="shared" si="111"/>
        <v>-0.12245146817243893</v>
      </c>
      <c r="H1218" s="6">
        <f t="shared" si="112"/>
        <v>0.52090654425245353</v>
      </c>
      <c r="I1218" s="6">
        <f t="shared" si="113"/>
        <v>1</v>
      </c>
    </row>
    <row r="1219" spans="1:9" x14ac:dyDescent="0.25">
      <c r="A1219" s="6">
        <v>1210</v>
      </c>
      <c r="B1219" s="6">
        <v>0.53276608014130034</v>
      </c>
      <c r="C1219" s="6">
        <v>0.74944303720206307</v>
      </c>
      <c r="D1219" s="6">
        <f t="shared" si="108"/>
        <v>8.4452127594016595</v>
      </c>
      <c r="E1219" s="6">
        <f t="shared" si="109"/>
        <v>0.16659565052643183</v>
      </c>
      <c r="F1219" s="6">
        <f t="shared" si="110"/>
        <v>9.4789771779254184E-2</v>
      </c>
      <c r="G1219" s="6">
        <f t="shared" si="111"/>
        <v>-0.12975228950920353</v>
      </c>
      <c r="H1219" s="6">
        <f t="shared" si="112"/>
        <v>0.46294359056206719</v>
      </c>
      <c r="I1219" s="6">
        <f t="shared" si="113"/>
        <v>1</v>
      </c>
    </row>
    <row r="1220" spans="1:9" x14ac:dyDescent="0.25">
      <c r="A1220" s="6">
        <v>1211</v>
      </c>
      <c r="B1220" s="6">
        <v>-0.12575014807225671</v>
      </c>
      <c r="C1220" s="6">
        <v>0.2806176946317942</v>
      </c>
      <c r="D1220" s="6">
        <f t="shared" si="108"/>
        <v>14.322042995868209</v>
      </c>
      <c r="E1220" s="6">
        <f t="shared" si="109"/>
        <v>3.6075987033627771E-2</v>
      </c>
      <c r="F1220" s="6">
        <f t="shared" si="110"/>
        <v>0.16075180408920778</v>
      </c>
      <c r="G1220" s="6">
        <f t="shared" si="111"/>
        <v>-0.34984562634123118</v>
      </c>
      <c r="H1220" s="6">
        <f t="shared" si="112"/>
        <v>0.42199760040848666</v>
      </c>
      <c r="I1220" s="6">
        <f t="shared" si="113"/>
        <v>1</v>
      </c>
    </row>
    <row r="1221" spans="1:9" x14ac:dyDescent="0.25">
      <c r="A1221" s="6">
        <v>1212</v>
      </c>
      <c r="B1221" s="6">
        <v>0.94222059487947263</v>
      </c>
      <c r="C1221" s="6">
        <v>0.29200109866634116</v>
      </c>
      <c r="D1221" s="6">
        <f t="shared" si="108"/>
        <v>14.137708050057393</v>
      </c>
      <c r="E1221" s="6">
        <f t="shared" si="109"/>
        <v>0.24775062164113673</v>
      </c>
      <c r="F1221" s="6">
        <f t="shared" si="110"/>
        <v>0.1586828132961817</v>
      </c>
      <c r="G1221" s="6">
        <f t="shared" si="111"/>
        <v>-0.13567940493005973</v>
      </c>
      <c r="H1221" s="6">
        <f t="shared" si="112"/>
        <v>0.63118064821233322</v>
      </c>
      <c r="I1221" s="6">
        <f t="shared" si="113"/>
        <v>1</v>
      </c>
    </row>
    <row r="1222" spans="1:9" x14ac:dyDescent="0.25">
      <c r="A1222" s="6">
        <v>1213</v>
      </c>
      <c r="B1222" s="6">
        <v>-0.7398932666546898</v>
      </c>
      <c r="C1222" s="6">
        <v>0.86056093020416879</v>
      </c>
      <c r="D1222" s="6">
        <f t="shared" si="108"/>
        <v>6.9551837037740816</v>
      </c>
      <c r="E1222" s="6">
        <f t="shared" si="109"/>
        <v>-8.5648808407260357E-2</v>
      </c>
      <c r="F1222" s="6">
        <f t="shared" si="110"/>
        <v>7.8065561489802274E-2</v>
      </c>
      <c r="G1222" s="6">
        <f t="shared" si="111"/>
        <v>-0.35458603244079134</v>
      </c>
      <c r="H1222" s="6">
        <f t="shared" si="112"/>
        <v>0.18328841562627063</v>
      </c>
      <c r="I1222" s="6">
        <f t="shared" si="113"/>
        <v>1</v>
      </c>
    </row>
    <row r="1223" spans="1:9" x14ac:dyDescent="0.25">
      <c r="A1223" s="6">
        <v>1214</v>
      </c>
      <c r="B1223" s="6">
        <v>0.69360567067633383</v>
      </c>
      <c r="C1223" s="6">
        <v>0.59447004608294929</v>
      </c>
      <c r="D1223" s="6">
        <f t="shared" si="108"/>
        <v>10.245073892497738</v>
      </c>
      <c r="E1223" s="6">
        <f t="shared" si="109"/>
        <v>0.19847448408214038</v>
      </c>
      <c r="F1223" s="6">
        <f t="shared" si="110"/>
        <v>0.11499156312555232</v>
      </c>
      <c r="G1223" s="6">
        <f t="shared" si="111"/>
        <v>-0.12792853166050835</v>
      </c>
      <c r="H1223" s="6">
        <f t="shared" si="112"/>
        <v>0.52487749982478915</v>
      </c>
      <c r="I1223" s="6">
        <f t="shared" si="113"/>
        <v>1</v>
      </c>
    </row>
    <row r="1224" spans="1:9" x14ac:dyDescent="0.25">
      <c r="A1224" s="6">
        <v>1215</v>
      </c>
      <c r="B1224" s="6">
        <v>-8.2981159721384756E-2</v>
      </c>
      <c r="C1224" s="6">
        <v>0.83132419812616354</v>
      </c>
      <c r="D1224" s="6">
        <f t="shared" si="108"/>
        <v>7.3826723593816643</v>
      </c>
      <c r="E1224" s="6">
        <f t="shared" si="109"/>
        <v>4.4552913992021811E-2</v>
      </c>
      <c r="F1224" s="6">
        <f t="shared" si="110"/>
        <v>8.286372978439642E-2</v>
      </c>
      <c r="G1224" s="6">
        <f t="shared" si="111"/>
        <v>-0.23252595909514406</v>
      </c>
      <c r="H1224" s="6">
        <f t="shared" si="112"/>
        <v>0.32163178707918771</v>
      </c>
      <c r="I1224" s="6">
        <f t="shared" si="113"/>
        <v>1</v>
      </c>
    </row>
    <row r="1225" spans="1:9" x14ac:dyDescent="0.25">
      <c r="A1225" s="6">
        <v>1216</v>
      </c>
      <c r="B1225" s="6">
        <v>-4.181856638751924E-2</v>
      </c>
      <c r="C1225" s="6">
        <v>3.2929471724600971E-2</v>
      </c>
      <c r="D1225" s="6">
        <f t="shared" si="108"/>
        <v>22.434453180762432</v>
      </c>
      <c r="E1225" s="6">
        <f t="shared" si="109"/>
        <v>5.2711449196236937E-2</v>
      </c>
      <c r="F1225" s="6">
        <f t="shared" si="110"/>
        <v>0.25180617203864264</v>
      </c>
      <c r="G1225" s="6">
        <f t="shared" si="111"/>
        <v>-0.4302965901735113</v>
      </c>
      <c r="H1225" s="6">
        <f t="shared" si="112"/>
        <v>0.53571948856598517</v>
      </c>
      <c r="I1225" s="6">
        <f t="shared" si="113"/>
        <v>1</v>
      </c>
    </row>
    <row r="1226" spans="1:9" x14ac:dyDescent="0.25">
      <c r="A1226" s="6">
        <v>1217</v>
      </c>
      <c r="B1226" s="6">
        <v>-0.17721390577207785</v>
      </c>
      <c r="C1226" s="6">
        <v>0.5076754051332133</v>
      </c>
      <c r="D1226" s="6">
        <f t="shared" si="108"/>
        <v>11.249391527609676</v>
      </c>
      <c r="E1226" s="6">
        <f t="shared" si="109"/>
        <v>2.5875733722820184E-2</v>
      </c>
      <c r="F1226" s="6">
        <f t="shared" si="110"/>
        <v>0.12626410795518497</v>
      </c>
      <c r="G1226" s="6">
        <f t="shared" si="111"/>
        <v>-0.31615184923290196</v>
      </c>
      <c r="H1226" s="6">
        <f t="shared" si="112"/>
        <v>0.36790331667854237</v>
      </c>
      <c r="I1226" s="6">
        <f t="shared" si="113"/>
        <v>1</v>
      </c>
    </row>
    <row r="1227" spans="1:9" x14ac:dyDescent="0.25">
      <c r="A1227" s="6">
        <v>1218</v>
      </c>
      <c r="B1227" s="6">
        <v>0.75720436143456027</v>
      </c>
      <c r="C1227" s="6">
        <v>0.89675588244270155</v>
      </c>
      <c r="D1227" s="6">
        <f t="shared" ref="D1227:D1290" si="114">CHIINV(C1227,$B$3+$B$4-2)</f>
        <v>6.361823080329251</v>
      </c>
      <c r="E1227" s="6">
        <f t="shared" ref="E1227:E1290" si="115">$B$1+B1227*SQRT($B$2^2*(1/$B$3+1/$B$4))</f>
        <v>0.21107991331942055</v>
      </c>
      <c r="F1227" s="6">
        <f t="shared" ref="F1227:F1290" si="116">$B$2^2/($B$3+$B$4-2)*D1227</f>
        <v>7.1405632405538877E-2</v>
      </c>
      <c r="G1227" s="6">
        <f t="shared" ref="G1227:G1290" si="117">E1227-$B$6*SQRT(F1227*(1/$B$3+1/$B$4))</f>
        <v>-4.6129825756134668E-2</v>
      </c>
      <c r="H1227" s="6">
        <f t="shared" ref="H1227:H1290" si="118">E1227+$B$6*SQRT(F1227*(1/$B$3+1/$B$4))</f>
        <v>0.46828965239497577</v>
      </c>
      <c r="I1227" s="6">
        <f t="shared" ref="I1227:I1290" si="119">IF(-G1227&lt;$B$7,1,0)*IF(H1227&lt;$B$7,1,0)</f>
        <v>1</v>
      </c>
    </row>
    <row r="1228" spans="1:9" x14ac:dyDescent="0.25">
      <c r="A1228" s="6">
        <v>1219</v>
      </c>
      <c r="B1228" s="6">
        <v>-0.95759560281294398</v>
      </c>
      <c r="C1228" s="6">
        <v>0.63289284951322977</v>
      </c>
      <c r="D1228" s="6">
        <f t="shared" si="114"/>
        <v>9.8069441040338905</v>
      </c>
      <c r="E1228" s="6">
        <f t="shared" si="115"/>
        <v>-0.12879798900385128</v>
      </c>
      <c r="F1228" s="6">
        <f t="shared" si="116"/>
        <v>0.1100739578690184</v>
      </c>
      <c r="G1228" s="6">
        <f t="shared" si="117"/>
        <v>-0.44814544818269952</v>
      </c>
      <c r="H1228" s="6">
        <f t="shared" si="118"/>
        <v>0.19054947017499693</v>
      </c>
      <c r="I1228" s="6">
        <f t="shared" si="119"/>
        <v>1</v>
      </c>
    </row>
    <row r="1229" spans="1:9" x14ac:dyDescent="0.25">
      <c r="A1229" s="6">
        <v>1220</v>
      </c>
      <c r="B1229" s="6">
        <v>-0.71566773840459064</v>
      </c>
      <c r="C1229" s="6">
        <v>0.18457594531083102</v>
      </c>
      <c r="D1229" s="6">
        <f t="shared" si="114"/>
        <v>16.147441125399709</v>
      </c>
      <c r="E1229" s="6">
        <f t="shared" si="115"/>
        <v>-8.0847244437126958E-2</v>
      </c>
      <c r="F1229" s="6">
        <f t="shared" si="116"/>
        <v>0.18124022481158014</v>
      </c>
      <c r="G1229" s="6">
        <f t="shared" si="117"/>
        <v>-0.49062508550288997</v>
      </c>
      <c r="H1229" s="6">
        <f t="shared" si="118"/>
        <v>0.328930596628636</v>
      </c>
      <c r="I1229" s="6">
        <f t="shared" si="119"/>
        <v>1</v>
      </c>
    </row>
    <row r="1230" spans="1:9" x14ac:dyDescent="0.25">
      <c r="A1230" s="6">
        <v>1221</v>
      </c>
      <c r="B1230" s="6">
        <v>-0.99668341135839</v>
      </c>
      <c r="C1230" s="6">
        <v>0.33851130710776084</v>
      </c>
      <c r="D1230" s="6">
        <f t="shared" si="114"/>
        <v>13.430938600614562</v>
      </c>
      <c r="E1230" s="6">
        <f t="shared" si="115"/>
        <v>-0.13654529635854304</v>
      </c>
      <c r="F1230" s="6">
        <f t="shared" si="116"/>
        <v>0.15074997409818125</v>
      </c>
      <c r="G1230" s="6">
        <f t="shared" si="117"/>
        <v>-0.51026827105106476</v>
      </c>
      <c r="H1230" s="6">
        <f t="shared" si="118"/>
        <v>0.23717767833397871</v>
      </c>
      <c r="I1230" s="6">
        <f t="shared" si="119"/>
        <v>1</v>
      </c>
    </row>
    <row r="1231" spans="1:9" x14ac:dyDescent="0.25">
      <c r="A1231" s="6">
        <v>1222</v>
      </c>
      <c r="B1231" s="6">
        <v>1.2597229215316474</v>
      </c>
      <c r="C1231" s="6">
        <v>0.68181402020325332</v>
      </c>
      <c r="D1231" s="6">
        <f t="shared" si="114"/>
        <v>9.2456934645631446</v>
      </c>
      <c r="E1231" s="6">
        <f t="shared" si="115"/>
        <v>0.31068042512562294</v>
      </c>
      <c r="F1231" s="6">
        <f t="shared" si="116"/>
        <v>0.10377443392071212</v>
      </c>
      <c r="G1231" s="6">
        <f t="shared" si="117"/>
        <v>6.0570496610573565E-4</v>
      </c>
      <c r="H1231" s="6">
        <f t="shared" si="118"/>
        <v>0.62075514528514009</v>
      </c>
      <c r="I1231" s="6">
        <f t="shared" si="119"/>
        <v>1</v>
      </c>
    </row>
    <row r="1232" spans="1:9" x14ac:dyDescent="0.25">
      <c r="A1232" s="6">
        <v>1223</v>
      </c>
      <c r="B1232" s="6">
        <v>-1.9098388293059543</v>
      </c>
      <c r="C1232" s="6">
        <v>4.0864284188360238E-2</v>
      </c>
      <c r="D1232" s="6">
        <f t="shared" si="114"/>
        <v>21.713071088552141</v>
      </c>
      <c r="E1232" s="6">
        <f t="shared" si="115"/>
        <v>-0.31753512282109653</v>
      </c>
      <c r="F1232" s="6">
        <f t="shared" si="116"/>
        <v>0.24370931932049997</v>
      </c>
      <c r="G1232" s="6">
        <f t="shared" si="117"/>
        <v>-0.79271412612643699</v>
      </c>
      <c r="H1232" s="6">
        <f t="shared" si="118"/>
        <v>0.15764388048424399</v>
      </c>
      <c r="I1232" s="6">
        <f t="shared" si="119"/>
        <v>0</v>
      </c>
    </row>
    <row r="1233" spans="1:9" x14ac:dyDescent="0.25">
      <c r="A1233" s="6">
        <v>1224</v>
      </c>
      <c r="B1233" s="6">
        <v>0.1188902842841344</v>
      </c>
      <c r="C1233" s="6">
        <v>0.88421277504806661</v>
      </c>
      <c r="D1233" s="6">
        <f t="shared" si="114"/>
        <v>6.5777229908043431</v>
      </c>
      <c r="E1233" s="6">
        <f t="shared" si="115"/>
        <v>8.4564369764167285E-2</v>
      </c>
      <c r="F1233" s="6">
        <f t="shared" si="116"/>
        <v>7.3828910992370517E-2</v>
      </c>
      <c r="G1233" s="6">
        <f t="shared" si="117"/>
        <v>-0.17697339344600729</v>
      </c>
      <c r="H1233" s="6">
        <f t="shared" si="118"/>
        <v>0.34610213297434189</v>
      </c>
      <c r="I1233" s="6">
        <f t="shared" si="119"/>
        <v>1</v>
      </c>
    </row>
    <row r="1234" spans="1:9" x14ac:dyDescent="0.25">
      <c r="A1234" s="6">
        <v>1225</v>
      </c>
      <c r="B1234" s="6">
        <v>1.4136139725451358</v>
      </c>
      <c r="C1234" s="6">
        <v>0.83037812433240765</v>
      </c>
      <c r="D1234" s="6">
        <f t="shared" si="114"/>
        <v>7.3959412775209241</v>
      </c>
      <c r="E1234" s="6">
        <f t="shared" si="115"/>
        <v>0.34118203971350308</v>
      </c>
      <c r="F1234" s="6">
        <f t="shared" si="116"/>
        <v>8.3012661227334653E-2</v>
      </c>
      <c r="G1234" s="6">
        <f t="shared" si="117"/>
        <v>6.3854280706439559E-2</v>
      </c>
      <c r="H1234" s="6">
        <f t="shared" si="118"/>
        <v>0.61850979872056655</v>
      </c>
      <c r="I1234" s="6">
        <f t="shared" si="119"/>
        <v>1</v>
      </c>
    </row>
    <row r="1235" spans="1:9" x14ac:dyDescent="0.25">
      <c r="A1235" s="6">
        <v>1226</v>
      </c>
      <c r="B1235" s="6">
        <v>-6.7791461333399639E-2</v>
      </c>
      <c r="C1235" s="6">
        <v>0.35013885921811577</v>
      </c>
      <c r="D1235" s="6">
        <f t="shared" si="114"/>
        <v>13.264125321120298</v>
      </c>
      <c r="E1235" s="6">
        <f t="shared" si="115"/>
        <v>4.7563552511189877E-2</v>
      </c>
      <c r="F1235" s="6">
        <f t="shared" si="116"/>
        <v>0.14887764794803099</v>
      </c>
      <c r="G1235" s="6">
        <f t="shared" si="117"/>
        <v>-0.32383133695380389</v>
      </c>
      <c r="H1235" s="6">
        <f t="shared" si="118"/>
        <v>0.41895844197618365</v>
      </c>
      <c r="I1235" s="6">
        <f t="shared" si="119"/>
        <v>1</v>
      </c>
    </row>
    <row r="1236" spans="1:9" x14ac:dyDescent="0.25">
      <c r="A1236" s="6">
        <v>1227</v>
      </c>
      <c r="B1236" s="6">
        <v>1.2398436410876457</v>
      </c>
      <c r="C1236" s="6">
        <v>0.85616626483962521</v>
      </c>
      <c r="D1236" s="6">
        <f t="shared" si="114"/>
        <v>7.0218495842484412</v>
      </c>
      <c r="E1236" s="6">
        <f t="shared" si="115"/>
        <v>0.30674029900136779</v>
      </c>
      <c r="F1236" s="6">
        <f t="shared" si="116"/>
        <v>7.8813824887736528E-2</v>
      </c>
      <c r="G1236" s="6">
        <f t="shared" si="117"/>
        <v>3.6517258534600638E-2</v>
      </c>
      <c r="H1236" s="6">
        <f t="shared" si="118"/>
        <v>0.57696333946813494</v>
      </c>
      <c r="I1236" s="6">
        <f t="shared" si="119"/>
        <v>1</v>
      </c>
    </row>
    <row r="1237" spans="1:9" x14ac:dyDescent="0.25">
      <c r="A1237" s="6">
        <v>1228</v>
      </c>
      <c r="B1237" s="6">
        <v>0.3166780970786931</v>
      </c>
      <c r="C1237" s="6">
        <v>0.2216864528336436</v>
      </c>
      <c r="D1237" s="6">
        <f t="shared" si="114"/>
        <v>15.372661968536407</v>
      </c>
      <c r="E1237" s="6">
        <f t="shared" si="115"/>
        <v>0.12376643899631938</v>
      </c>
      <c r="F1237" s="6">
        <f t="shared" si="116"/>
        <v>0.17254403899001669</v>
      </c>
      <c r="G1237" s="6">
        <f t="shared" si="117"/>
        <v>-0.27605967311661145</v>
      </c>
      <c r="H1237" s="6">
        <f t="shared" si="118"/>
        <v>0.52359255110925018</v>
      </c>
      <c r="I1237" s="6">
        <f t="shared" si="119"/>
        <v>1</v>
      </c>
    </row>
    <row r="1238" spans="1:9" x14ac:dyDescent="0.25">
      <c r="A1238" s="6">
        <v>1229</v>
      </c>
      <c r="B1238" s="6">
        <v>-0.48135007091332227</v>
      </c>
      <c r="C1238" s="6">
        <v>0.73546555986205631</v>
      </c>
      <c r="D1238" s="6">
        <f t="shared" si="114"/>
        <v>8.6143931201679234</v>
      </c>
      <c r="E1238" s="6">
        <f t="shared" si="115"/>
        <v>-3.4404861089421507E-2</v>
      </c>
      <c r="F1238" s="6">
        <f t="shared" si="116"/>
        <v>9.6688666246858124E-2</v>
      </c>
      <c r="G1238" s="6">
        <f t="shared" si="117"/>
        <v>-0.33370640606950031</v>
      </c>
      <c r="H1238" s="6">
        <f t="shared" si="118"/>
        <v>0.26489668389065724</v>
      </c>
      <c r="I1238" s="6">
        <f t="shared" si="119"/>
        <v>1</v>
      </c>
    </row>
    <row r="1239" spans="1:9" x14ac:dyDescent="0.25">
      <c r="A1239" s="6">
        <v>1230</v>
      </c>
      <c r="B1239" s="6">
        <v>3.2325715437764302E-2</v>
      </c>
      <c r="C1239" s="6">
        <v>7.9165013580736715E-2</v>
      </c>
      <c r="D1239" s="6">
        <f t="shared" si="114"/>
        <v>19.407153265749361</v>
      </c>
      <c r="E1239" s="6">
        <f t="shared" si="115"/>
        <v>6.7407042560738331E-2</v>
      </c>
      <c r="F1239" s="6">
        <f t="shared" si="116"/>
        <v>0.21782750551754299</v>
      </c>
      <c r="G1239" s="6">
        <f t="shared" si="117"/>
        <v>-0.38183204136308729</v>
      </c>
      <c r="H1239" s="6">
        <f t="shared" si="118"/>
        <v>0.51664612648456398</v>
      </c>
      <c r="I1239" s="6">
        <f t="shared" si="119"/>
        <v>1</v>
      </c>
    </row>
    <row r="1240" spans="1:9" x14ac:dyDescent="0.25">
      <c r="A1240" s="6">
        <v>1231</v>
      </c>
      <c r="B1240" s="6">
        <v>0.91840092864003964</v>
      </c>
      <c r="C1240" s="6">
        <v>0.74416333506271559</v>
      </c>
      <c r="D1240" s="6">
        <f t="shared" si="114"/>
        <v>8.5094089634142644</v>
      </c>
      <c r="E1240" s="6">
        <f t="shared" si="115"/>
        <v>0.24302950059827996</v>
      </c>
      <c r="F1240" s="6">
        <f t="shared" si="116"/>
        <v>9.5510315322775333E-2</v>
      </c>
      <c r="G1240" s="6">
        <f t="shared" si="117"/>
        <v>-5.444265007869506E-2</v>
      </c>
      <c r="H1240" s="6">
        <f t="shared" si="118"/>
        <v>0.54050165127525496</v>
      </c>
      <c r="I1240" s="6">
        <f t="shared" si="119"/>
        <v>1</v>
      </c>
    </row>
    <row r="1241" spans="1:9" x14ac:dyDescent="0.25">
      <c r="A1241" s="6">
        <v>1232</v>
      </c>
      <c r="B1241" s="6">
        <v>0.14195961739460472</v>
      </c>
      <c r="C1241" s="6">
        <v>0.10748619037446211</v>
      </c>
      <c r="D1241" s="6">
        <f t="shared" si="114"/>
        <v>18.278712725980295</v>
      </c>
      <c r="E1241" s="6">
        <f t="shared" si="115"/>
        <v>8.9136772790210136E-2</v>
      </c>
      <c r="F1241" s="6">
        <f t="shared" si="116"/>
        <v>0.20516179486246336</v>
      </c>
      <c r="G1241" s="6">
        <f t="shared" si="117"/>
        <v>-0.34684609007535994</v>
      </c>
      <c r="H1241" s="6">
        <f t="shared" si="118"/>
        <v>0.52511963565578024</v>
      </c>
      <c r="I1241" s="6">
        <f t="shared" si="119"/>
        <v>1</v>
      </c>
    </row>
    <row r="1242" spans="1:9" x14ac:dyDescent="0.25">
      <c r="A1242" s="6">
        <v>1233</v>
      </c>
      <c r="B1242" s="6">
        <v>0.78261791713885032</v>
      </c>
      <c r="C1242" s="6">
        <v>0.10248115482039857</v>
      </c>
      <c r="D1242" s="6">
        <f t="shared" si="114"/>
        <v>18.457782608176924</v>
      </c>
      <c r="E1242" s="6">
        <f t="shared" si="115"/>
        <v>0.21611694748284266</v>
      </c>
      <c r="F1242" s="6">
        <f t="shared" si="116"/>
        <v>0.20717169014272849</v>
      </c>
      <c r="G1242" s="6">
        <f t="shared" si="117"/>
        <v>-0.22199629301682905</v>
      </c>
      <c r="H1242" s="6">
        <f t="shared" si="118"/>
        <v>0.65423018798251431</v>
      </c>
      <c r="I1242" s="6">
        <f t="shared" si="119"/>
        <v>1</v>
      </c>
    </row>
    <row r="1243" spans="1:9" x14ac:dyDescent="0.25">
      <c r="A1243" s="6">
        <v>1234</v>
      </c>
      <c r="B1243" s="6">
        <v>-1.4941497283871286</v>
      </c>
      <c r="C1243" s="6">
        <v>0.8835108493301187</v>
      </c>
      <c r="D1243" s="6">
        <f t="shared" si="114"/>
        <v>6.5894435348973461</v>
      </c>
      <c r="E1243" s="6">
        <f t="shared" si="115"/>
        <v>-0.23514444018486497</v>
      </c>
      <c r="F1243" s="6">
        <f t="shared" si="116"/>
        <v>7.3960463355982387E-2</v>
      </c>
      <c r="G1243" s="6">
        <f t="shared" si="117"/>
        <v>-0.49691511078539152</v>
      </c>
      <c r="H1243" s="6">
        <f t="shared" si="118"/>
        <v>2.6626230415661589E-2</v>
      </c>
      <c r="I1243" s="6">
        <f t="shared" si="119"/>
        <v>1</v>
      </c>
    </row>
    <row r="1244" spans="1:9" x14ac:dyDescent="0.25">
      <c r="A1244" s="6">
        <v>1235</v>
      </c>
      <c r="B1244" s="6">
        <v>-1.9527942640706897</v>
      </c>
      <c r="C1244" s="6">
        <v>0.67937253944517351</v>
      </c>
      <c r="D1244" s="6">
        <f t="shared" si="114"/>
        <v>9.2739258234065787</v>
      </c>
      <c r="E1244" s="6">
        <f t="shared" si="115"/>
        <v>-0.3260490039533655</v>
      </c>
      <c r="F1244" s="6">
        <f t="shared" si="116"/>
        <v>0.1040913162690674</v>
      </c>
      <c r="G1244" s="6">
        <f t="shared" si="117"/>
        <v>-0.63659678046841339</v>
      </c>
      <c r="H1244" s="6">
        <f t="shared" si="118"/>
        <v>-1.5501227438317555E-2</v>
      </c>
      <c r="I1244" s="6">
        <f t="shared" si="119"/>
        <v>1</v>
      </c>
    </row>
    <row r="1245" spans="1:9" x14ac:dyDescent="0.25">
      <c r="A1245" s="6">
        <v>1236</v>
      </c>
      <c r="B1245" s="6">
        <v>-1.2602276910911314</v>
      </c>
      <c r="C1245" s="6">
        <v>6.3936277352214119E-2</v>
      </c>
      <c r="D1245" s="6">
        <f t="shared" si="114"/>
        <v>20.170078471005382</v>
      </c>
      <c r="E1245" s="6">
        <f t="shared" si="115"/>
        <v>-0.18878047179147958</v>
      </c>
      <c r="F1245" s="6">
        <f t="shared" si="116"/>
        <v>0.22639064159843703</v>
      </c>
      <c r="G1245" s="6">
        <f t="shared" si="117"/>
        <v>-0.64676458059243724</v>
      </c>
      <c r="H1245" s="6">
        <f t="shared" si="118"/>
        <v>0.26920363700947803</v>
      </c>
      <c r="I1245" s="6">
        <f t="shared" si="119"/>
        <v>1</v>
      </c>
    </row>
    <row r="1246" spans="1:9" x14ac:dyDescent="0.25">
      <c r="A1246" s="6">
        <v>1237</v>
      </c>
      <c r="B1246" s="6">
        <v>-0.37360223359428346</v>
      </c>
      <c r="C1246" s="6">
        <v>0.52677999206518755</v>
      </c>
      <c r="D1246" s="6">
        <f t="shared" si="114"/>
        <v>11.024969766895161</v>
      </c>
      <c r="E1246" s="6">
        <f t="shared" si="115"/>
        <v>-1.304895387494108E-2</v>
      </c>
      <c r="F1246" s="6">
        <f t="shared" si="116"/>
        <v>0.12374517941111188</v>
      </c>
      <c r="G1246" s="6">
        <f t="shared" si="117"/>
        <v>-0.35164767911636546</v>
      </c>
      <c r="H1246" s="6">
        <f t="shared" si="118"/>
        <v>0.32554977136648328</v>
      </c>
      <c r="I1246" s="6">
        <f t="shared" si="119"/>
        <v>1</v>
      </c>
    </row>
    <row r="1247" spans="1:9" x14ac:dyDescent="0.25">
      <c r="A1247" s="6">
        <v>1238</v>
      </c>
      <c r="B1247" s="6">
        <v>0.31016952561913058</v>
      </c>
      <c r="C1247" s="6">
        <v>0.98937955870235295</v>
      </c>
      <c r="D1247" s="6">
        <f t="shared" si="114"/>
        <v>3.6184738826076397</v>
      </c>
      <c r="E1247" s="6">
        <f t="shared" si="115"/>
        <v>0.1224764228656228</v>
      </c>
      <c r="F1247" s="6">
        <f t="shared" si="116"/>
        <v>4.0614052397878367E-2</v>
      </c>
      <c r="G1247" s="6">
        <f t="shared" si="117"/>
        <v>-7.1504640761601929E-2</v>
      </c>
      <c r="H1247" s="6">
        <f t="shared" si="118"/>
        <v>0.31645748649284755</v>
      </c>
      <c r="I1247" s="6">
        <f t="shared" si="119"/>
        <v>1</v>
      </c>
    </row>
    <row r="1248" spans="1:9" x14ac:dyDescent="0.25">
      <c r="A1248" s="6">
        <v>1239</v>
      </c>
      <c r="B1248" s="6">
        <v>0.97062184067908674</v>
      </c>
      <c r="C1248" s="6">
        <v>0.44636371959593496</v>
      </c>
      <c r="D1248" s="6">
        <f t="shared" si="114"/>
        <v>11.991485213855578</v>
      </c>
      <c r="E1248" s="6">
        <f t="shared" si="115"/>
        <v>0.2533798239078725</v>
      </c>
      <c r="F1248" s="6">
        <f t="shared" si="116"/>
        <v>0.1345934293307495</v>
      </c>
      <c r="G1248" s="6">
        <f t="shared" si="117"/>
        <v>-9.9748947366540719E-2</v>
      </c>
      <c r="H1248" s="6">
        <f t="shared" si="118"/>
        <v>0.60650859518228573</v>
      </c>
      <c r="I1248" s="6">
        <f t="shared" si="119"/>
        <v>1</v>
      </c>
    </row>
    <row r="1249" spans="1:9" x14ac:dyDescent="0.25">
      <c r="A1249" s="6">
        <v>1240</v>
      </c>
      <c r="B1249" s="6">
        <v>-0.15611476555932313</v>
      </c>
      <c r="C1249" s="6">
        <v>0.84731589709158606</v>
      </c>
      <c r="D1249" s="6">
        <f t="shared" si="114"/>
        <v>7.153341082618569</v>
      </c>
      <c r="E1249" s="6">
        <f t="shared" si="115"/>
        <v>3.0057639289562208E-2</v>
      </c>
      <c r="F1249" s="6">
        <f t="shared" si="116"/>
        <v>8.0289696423067713E-2</v>
      </c>
      <c r="G1249" s="6">
        <f t="shared" si="117"/>
        <v>-0.24268377101007774</v>
      </c>
      <c r="H1249" s="6">
        <f t="shared" si="118"/>
        <v>0.30279904958920217</v>
      </c>
      <c r="I1249" s="6">
        <f t="shared" si="119"/>
        <v>1</v>
      </c>
    </row>
    <row r="1250" spans="1:9" x14ac:dyDescent="0.25">
      <c r="A1250" s="6">
        <v>1241</v>
      </c>
      <c r="B1250" s="6">
        <v>0.12513282854342833</v>
      </c>
      <c r="C1250" s="6">
        <v>0.91015350810266427</v>
      </c>
      <c r="D1250" s="6">
        <f t="shared" si="114"/>
        <v>6.1153961503294587</v>
      </c>
      <c r="E1250" s="6">
        <f t="shared" si="115"/>
        <v>8.5801658597993491E-2</v>
      </c>
      <c r="F1250" s="6">
        <f t="shared" si="116"/>
        <v>6.8639716007643709E-2</v>
      </c>
      <c r="G1250" s="6">
        <f t="shared" si="117"/>
        <v>-0.16637733831097673</v>
      </c>
      <c r="H1250" s="6">
        <f t="shared" si="118"/>
        <v>0.33798065550696371</v>
      </c>
      <c r="I1250" s="6">
        <f t="shared" si="119"/>
        <v>1</v>
      </c>
    </row>
    <row r="1251" spans="1:9" x14ac:dyDescent="0.25">
      <c r="A1251" s="6">
        <v>1242</v>
      </c>
      <c r="B1251" s="6">
        <v>-2.5008193915709853</v>
      </c>
      <c r="C1251" s="6">
        <v>0.68007446516312142</v>
      </c>
      <c r="D1251" s="6">
        <f t="shared" si="114"/>
        <v>9.2658122730719459</v>
      </c>
      <c r="E1251" s="6">
        <f t="shared" si="115"/>
        <v>-0.43466903814900432</v>
      </c>
      <c r="F1251" s="6">
        <f t="shared" si="116"/>
        <v>0.10400024910398228</v>
      </c>
      <c r="G1251" s="6">
        <f t="shared" si="117"/>
        <v>-0.74508093928610952</v>
      </c>
      <c r="H1251" s="6">
        <f t="shared" si="118"/>
        <v>-0.12425713701189905</v>
      </c>
      <c r="I1251" s="6">
        <f t="shared" si="119"/>
        <v>0</v>
      </c>
    </row>
    <row r="1252" spans="1:9" x14ac:dyDescent="0.25">
      <c r="A1252" s="6">
        <v>1243</v>
      </c>
      <c r="B1252" s="6">
        <v>-1.437492755940184</v>
      </c>
      <c r="C1252" s="6">
        <v>0.728751487777337</v>
      </c>
      <c r="D1252" s="6">
        <f t="shared" si="114"/>
        <v>8.694827457800022</v>
      </c>
      <c r="E1252" s="6">
        <f t="shared" si="115"/>
        <v>-0.22391487793344217</v>
      </c>
      <c r="F1252" s="6">
        <f t="shared" si="116"/>
        <v>9.7591467955302269E-2</v>
      </c>
      <c r="G1252" s="6">
        <f t="shared" si="117"/>
        <v>-0.52461049593667275</v>
      </c>
      <c r="H1252" s="6">
        <f t="shared" si="118"/>
        <v>7.6780740069788411E-2</v>
      </c>
      <c r="I1252" s="6">
        <f t="shared" si="119"/>
        <v>1</v>
      </c>
    </row>
    <row r="1253" spans="1:9" x14ac:dyDescent="0.25">
      <c r="A1253" s="6">
        <v>1244</v>
      </c>
      <c r="B1253" s="6">
        <v>0.28227304937900044</v>
      </c>
      <c r="C1253" s="6">
        <v>0.30555131687368386</v>
      </c>
      <c r="D1253" s="6">
        <f t="shared" si="114"/>
        <v>13.924565685922236</v>
      </c>
      <c r="E1253" s="6">
        <f t="shared" si="115"/>
        <v>0.11694726726474367</v>
      </c>
      <c r="F1253" s="6">
        <f t="shared" si="116"/>
        <v>0.15629048563926501</v>
      </c>
      <c r="G1253" s="6">
        <f t="shared" si="117"/>
        <v>-0.2635814562242923</v>
      </c>
      <c r="H1253" s="6">
        <f t="shared" si="118"/>
        <v>0.49747599075377957</v>
      </c>
      <c r="I1253" s="6">
        <f t="shared" si="119"/>
        <v>1</v>
      </c>
    </row>
    <row r="1254" spans="1:9" x14ac:dyDescent="0.25">
      <c r="A1254" s="6">
        <v>1245</v>
      </c>
      <c r="B1254" s="6">
        <v>-1.2821965356124565</v>
      </c>
      <c r="C1254" s="6">
        <v>0.51176488540299692</v>
      </c>
      <c r="D1254" s="6">
        <f t="shared" si="114"/>
        <v>11.201131994160855</v>
      </c>
      <c r="E1254" s="6">
        <f t="shared" si="115"/>
        <v>-0.19313475505952865</v>
      </c>
      <c r="F1254" s="6">
        <f t="shared" si="116"/>
        <v>0.12572243893012763</v>
      </c>
      <c r="G1254" s="6">
        <f t="shared" si="117"/>
        <v>-0.5344279057454655</v>
      </c>
      <c r="H1254" s="6">
        <f t="shared" si="118"/>
        <v>0.14815839562640815</v>
      </c>
      <c r="I1254" s="6">
        <f t="shared" si="119"/>
        <v>1</v>
      </c>
    </row>
    <row r="1255" spans="1:9" x14ac:dyDescent="0.25">
      <c r="A1255" s="6">
        <v>1246</v>
      </c>
      <c r="B1255" s="6">
        <v>1.1151678336318582</v>
      </c>
      <c r="C1255" s="6">
        <v>0.26841029084139528</v>
      </c>
      <c r="D1255" s="6">
        <f t="shared" si="114"/>
        <v>14.525595341067186</v>
      </c>
      <c r="E1255" s="6">
        <f t="shared" si="115"/>
        <v>0.28202922319543366</v>
      </c>
      <c r="F1255" s="6">
        <f t="shared" si="116"/>
        <v>0.16303649257441652</v>
      </c>
      <c r="G1255" s="6">
        <f t="shared" si="117"/>
        <v>-0.10662517412918826</v>
      </c>
      <c r="H1255" s="6">
        <f t="shared" si="118"/>
        <v>0.67068362052005559</v>
      </c>
      <c r="I1255" s="6">
        <f t="shared" si="119"/>
        <v>1</v>
      </c>
    </row>
    <row r="1256" spans="1:9" x14ac:dyDescent="0.25">
      <c r="A1256" s="6">
        <v>1247</v>
      </c>
      <c r="B1256" s="6">
        <v>0.81909547589020804</v>
      </c>
      <c r="C1256" s="6">
        <v>0.81740775780510877</v>
      </c>
      <c r="D1256" s="6">
        <f t="shared" si="114"/>
        <v>7.5748810589940438</v>
      </c>
      <c r="E1256" s="6">
        <f t="shared" si="115"/>
        <v>0.22334689640328476</v>
      </c>
      <c r="F1256" s="6">
        <f t="shared" si="116"/>
        <v>8.502109624623741E-2</v>
      </c>
      <c r="G1256" s="6">
        <f t="shared" si="117"/>
        <v>-5.7315690668762076E-2</v>
      </c>
      <c r="H1256" s="6">
        <f t="shared" si="118"/>
        <v>0.50400948347533159</v>
      </c>
      <c r="I1256" s="6">
        <f t="shared" si="119"/>
        <v>1</v>
      </c>
    </row>
    <row r="1257" spans="1:9" x14ac:dyDescent="0.25">
      <c r="A1257" s="6">
        <v>1248</v>
      </c>
      <c r="B1257" s="6">
        <v>-1.8150149116991088</v>
      </c>
      <c r="C1257" s="6">
        <v>0.37910092471083712</v>
      </c>
      <c r="D1257" s="6">
        <f t="shared" si="114"/>
        <v>12.862670967846528</v>
      </c>
      <c r="E1257" s="6">
        <f t="shared" si="115"/>
        <v>-0.29874077078107181</v>
      </c>
      <c r="F1257" s="6">
        <f t="shared" si="116"/>
        <v>0.14437169083235676</v>
      </c>
      <c r="G1257" s="6">
        <f t="shared" si="117"/>
        <v>-0.66447212604086503</v>
      </c>
      <c r="H1257" s="6">
        <f t="shared" si="118"/>
        <v>6.6990584478721471E-2</v>
      </c>
      <c r="I1257" s="6">
        <f t="shared" si="119"/>
        <v>1</v>
      </c>
    </row>
    <row r="1258" spans="1:9" x14ac:dyDescent="0.25">
      <c r="A1258" s="6">
        <v>1249</v>
      </c>
      <c r="B1258" s="6">
        <v>0.34284994399058633</v>
      </c>
      <c r="C1258" s="6">
        <v>0.5714285714285714</v>
      </c>
      <c r="D1258" s="6">
        <f t="shared" si="114"/>
        <v>10.508650095936401</v>
      </c>
      <c r="E1258" s="6">
        <f t="shared" si="115"/>
        <v>0.12895376848885498</v>
      </c>
      <c r="F1258" s="6">
        <f t="shared" si="116"/>
        <v>0.1179499643976315</v>
      </c>
      <c r="G1258" s="6">
        <f t="shared" si="117"/>
        <v>-0.20162128812020569</v>
      </c>
      <c r="H1258" s="6">
        <f t="shared" si="118"/>
        <v>0.45952882509791565</v>
      </c>
      <c r="I1258" s="6">
        <f t="shared" si="119"/>
        <v>1</v>
      </c>
    </row>
    <row r="1259" spans="1:9" x14ac:dyDescent="0.25">
      <c r="A1259" s="6">
        <v>1250</v>
      </c>
      <c r="B1259" s="6">
        <v>-0.75059688242617995</v>
      </c>
      <c r="C1259" s="6">
        <v>0.35190893276772361</v>
      </c>
      <c r="D1259" s="6">
        <f t="shared" si="114"/>
        <v>13.239031988971583</v>
      </c>
      <c r="E1259" s="6">
        <f t="shared" si="115"/>
        <v>-8.7770293450143921E-2</v>
      </c>
      <c r="F1259" s="6">
        <f t="shared" si="116"/>
        <v>0.1485959982968828</v>
      </c>
      <c r="G1259" s="6">
        <f t="shared" si="117"/>
        <v>-0.45881371054179726</v>
      </c>
      <c r="H1259" s="6">
        <f t="shared" si="118"/>
        <v>0.28327312364150942</v>
      </c>
      <c r="I1259" s="6">
        <f t="shared" si="119"/>
        <v>1</v>
      </c>
    </row>
    <row r="1260" spans="1:9" x14ac:dyDescent="0.25">
      <c r="A1260" s="6">
        <v>1251</v>
      </c>
      <c r="B1260" s="6">
        <v>0.52941913963877596</v>
      </c>
      <c r="C1260" s="6">
        <v>0.46888637958922086</v>
      </c>
      <c r="D1260" s="6">
        <f t="shared" si="114"/>
        <v>11.714329673538838</v>
      </c>
      <c r="E1260" s="6">
        <f t="shared" si="115"/>
        <v>0.16593227803931032</v>
      </c>
      <c r="F1260" s="6">
        <f t="shared" si="116"/>
        <v>0.13148261244993939</v>
      </c>
      <c r="G1260" s="6">
        <f t="shared" si="117"/>
        <v>-0.18309175791554805</v>
      </c>
      <c r="H1260" s="6">
        <f t="shared" si="118"/>
        <v>0.51495631399416864</v>
      </c>
      <c r="I1260" s="6">
        <f t="shared" si="119"/>
        <v>1</v>
      </c>
    </row>
    <row r="1261" spans="1:9" x14ac:dyDescent="0.25">
      <c r="A1261" s="6">
        <v>1252</v>
      </c>
      <c r="B1261" s="6">
        <v>0.67206656240159646</v>
      </c>
      <c r="C1261" s="6">
        <v>0.65025788140507212</v>
      </c>
      <c r="D1261" s="6">
        <f t="shared" si="114"/>
        <v>9.6085665177382502</v>
      </c>
      <c r="E1261" s="6">
        <f t="shared" si="115"/>
        <v>0.19420537567826657</v>
      </c>
      <c r="F1261" s="6">
        <f t="shared" si="116"/>
        <v>0.10784735130897061</v>
      </c>
      <c r="G1261" s="6">
        <f t="shared" si="117"/>
        <v>-0.12189565772184058</v>
      </c>
      <c r="H1261" s="6">
        <f t="shared" si="118"/>
        <v>0.51030640907837377</v>
      </c>
      <c r="I1261" s="6">
        <f t="shared" si="119"/>
        <v>1</v>
      </c>
    </row>
    <row r="1262" spans="1:9" x14ac:dyDescent="0.25">
      <c r="A1262" s="6">
        <v>1253</v>
      </c>
      <c r="B1262" s="6">
        <v>2.7260830393061042</v>
      </c>
      <c r="C1262" s="6">
        <v>0.2861415448469497</v>
      </c>
      <c r="D1262" s="6">
        <f t="shared" si="114"/>
        <v>14.231962666197237</v>
      </c>
      <c r="E1262" s="6">
        <f t="shared" si="115"/>
        <v>0.60131689076048822</v>
      </c>
      <c r="F1262" s="6">
        <f t="shared" si="116"/>
        <v>0.15974073496228666</v>
      </c>
      <c r="G1262" s="6">
        <f t="shared" si="117"/>
        <v>0.21661084355277926</v>
      </c>
      <c r="H1262" s="6">
        <f t="shared" si="118"/>
        <v>0.98602293796819718</v>
      </c>
      <c r="I1262" s="6">
        <f t="shared" si="119"/>
        <v>0</v>
      </c>
    </row>
    <row r="1263" spans="1:9" x14ac:dyDescent="0.25">
      <c r="A1263" s="6">
        <v>1254</v>
      </c>
      <c r="B1263" s="6">
        <v>-1.0207304512732662</v>
      </c>
      <c r="C1263" s="6">
        <v>7.9653309732352681E-3</v>
      </c>
      <c r="D1263" s="6">
        <f t="shared" si="114"/>
        <v>26.908363899658951</v>
      </c>
      <c r="E1263" s="6">
        <f t="shared" si="115"/>
        <v>-0.14131148346710101</v>
      </c>
      <c r="F1263" s="6">
        <f t="shared" si="116"/>
        <v>0.30202171877343043</v>
      </c>
      <c r="G1263" s="6">
        <f t="shared" si="117"/>
        <v>-0.67029271247429512</v>
      </c>
      <c r="H1263" s="6">
        <f t="shared" si="118"/>
        <v>0.38766974554009315</v>
      </c>
      <c r="I1263" s="6">
        <f t="shared" si="119"/>
        <v>1</v>
      </c>
    </row>
    <row r="1264" spans="1:9" x14ac:dyDescent="0.25">
      <c r="A1264" s="6">
        <v>1255</v>
      </c>
      <c r="B1264" s="6">
        <v>-0.59903413784923032</v>
      </c>
      <c r="C1264" s="6">
        <v>0.94573809015167698</v>
      </c>
      <c r="D1264" s="6">
        <f t="shared" si="114"/>
        <v>5.3377071195771926</v>
      </c>
      <c r="E1264" s="6">
        <f t="shared" si="115"/>
        <v>-5.7730155375043987E-2</v>
      </c>
      <c r="F1264" s="6">
        <f t="shared" si="116"/>
        <v>5.9910869519061043E-2</v>
      </c>
      <c r="G1264" s="6">
        <f t="shared" si="117"/>
        <v>-0.29332944970157127</v>
      </c>
      <c r="H1264" s="6">
        <f t="shared" si="118"/>
        <v>0.17786913895148326</v>
      </c>
      <c r="I1264" s="6">
        <f t="shared" si="119"/>
        <v>1</v>
      </c>
    </row>
    <row r="1265" spans="1:9" x14ac:dyDescent="0.25">
      <c r="A1265" s="6">
        <v>1256</v>
      </c>
      <c r="B1265" s="6">
        <v>0.72439206633134745</v>
      </c>
      <c r="C1265" s="6">
        <v>0.34763634144108402</v>
      </c>
      <c r="D1265" s="6">
        <f t="shared" si="114"/>
        <v>13.29973493109604</v>
      </c>
      <c r="E1265" s="6">
        <f t="shared" si="115"/>
        <v>0.20457642937808165</v>
      </c>
      <c r="F1265" s="6">
        <f t="shared" si="116"/>
        <v>0.14927733317786623</v>
      </c>
      <c r="G1265" s="6">
        <f t="shared" si="117"/>
        <v>-0.16731665964550949</v>
      </c>
      <c r="H1265" s="6">
        <f t="shared" si="118"/>
        <v>0.57646951840167282</v>
      </c>
      <c r="I1265" s="6">
        <f t="shared" si="119"/>
        <v>1</v>
      </c>
    </row>
    <row r="1266" spans="1:9" x14ac:dyDescent="0.25">
      <c r="A1266" s="6">
        <v>1257</v>
      </c>
      <c r="B1266" s="6">
        <v>-0.39509814087068662</v>
      </c>
      <c r="C1266" s="6">
        <v>0.42167424542985321</v>
      </c>
      <c r="D1266" s="6">
        <f t="shared" si="114"/>
        <v>12.30284863801239</v>
      </c>
      <c r="E1266" s="6">
        <f t="shared" si="115"/>
        <v>-1.7309499726331681E-2</v>
      </c>
      <c r="F1266" s="6">
        <f t="shared" si="116"/>
        <v>0.13808819835043759</v>
      </c>
      <c r="G1266" s="6">
        <f t="shared" si="117"/>
        <v>-0.37499345193357636</v>
      </c>
      <c r="H1266" s="6">
        <f t="shared" si="118"/>
        <v>0.34037445248091303</v>
      </c>
      <c r="I1266" s="6">
        <f t="shared" si="119"/>
        <v>1</v>
      </c>
    </row>
    <row r="1267" spans="1:9" x14ac:dyDescent="0.25">
      <c r="A1267" s="6">
        <v>1258</v>
      </c>
      <c r="B1267" s="6">
        <v>-1.2916507330373861</v>
      </c>
      <c r="C1267" s="6">
        <v>8.4414197210608236E-2</v>
      </c>
      <c r="D1267" s="6">
        <f t="shared" si="114"/>
        <v>19.174032834539368</v>
      </c>
      <c r="E1267" s="6">
        <f t="shared" si="115"/>
        <v>-0.19500860207138421</v>
      </c>
      <c r="F1267" s="6">
        <f t="shared" si="116"/>
        <v>0.21521094237093943</v>
      </c>
      <c r="G1267" s="6">
        <f t="shared" si="117"/>
        <v>-0.64154138467386557</v>
      </c>
      <c r="H1267" s="6">
        <f t="shared" si="118"/>
        <v>0.25152418053109721</v>
      </c>
      <c r="I1267" s="6">
        <f t="shared" si="119"/>
        <v>1</v>
      </c>
    </row>
    <row r="1268" spans="1:9" x14ac:dyDescent="0.25">
      <c r="A1268" s="6">
        <v>1259</v>
      </c>
      <c r="B1268" s="6">
        <v>1.2408327165758237</v>
      </c>
      <c r="C1268" s="6">
        <v>0.76934110538041323</v>
      </c>
      <c r="D1268" s="6">
        <f t="shared" si="114"/>
        <v>8.1996389986266269</v>
      </c>
      <c r="E1268" s="6">
        <f t="shared" si="115"/>
        <v>0.306936336387168</v>
      </c>
      <c r="F1268" s="6">
        <f t="shared" si="116"/>
        <v>9.2033431423835146E-2</v>
      </c>
      <c r="G1268" s="6">
        <f t="shared" si="117"/>
        <v>1.4928853074527682E-2</v>
      </c>
      <c r="H1268" s="6">
        <f t="shared" si="118"/>
        <v>0.59894381969980826</v>
      </c>
      <c r="I1268" s="6">
        <f t="shared" si="119"/>
        <v>1</v>
      </c>
    </row>
    <row r="1269" spans="1:9" x14ac:dyDescent="0.25">
      <c r="A1269" s="6">
        <v>1260</v>
      </c>
      <c r="B1269" s="6">
        <v>-0.63943843997549266</v>
      </c>
      <c r="C1269" s="6">
        <v>0.21210364085818048</v>
      </c>
      <c r="D1269" s="6">
        <f t="shared" si="114"/>
        <v>15.562542134111313</v>
      </c>
      <c r="E1269" s="6">
        <f t="shared" si="115"/>
        <v>-6.5738395250145631E-2</v>
      </c>
      <c r="F1269" s="6">
        <f t="shared" si="116"/>
        <v>0.17467526979177656</v>
      </c>
      <c r="G1269" s="6">
        <f t="shared" si="117"/>
        <v>-0.46802621669207534</v>
      </c>
      <c r="H1269" s="6">
        <f t="shared" si="118"/>
        <v>0.33654942619178407</v>
      </c>
      <c r="I1269" s="6">
        <f t="shared" si="119"/>
        <v>1</v>
      </c>
    </row>
    <row r="1270" spans="1:9" x14ac:dyDescent="0.25">
      <c r="A1270" s="6">
        <v>1261</v>
      </c>
      <c r="B1270" s="6">
        <v>0.50789140004781075</v>
      </c>
      <c r="C1270" s="6">
        <v>0.33985412152470473</v>
      </c>
      <c r="D1270" s="6">
        <f t="shared" si="114"/>
        <v>13.411494045680156</v>
      </c>
      <c r="E1270" s="6">
        <f t="shared" si="115"/>
        <v>0.16166542293872155</v>
      </c>
      <c r="F1270" s="6">
        <f t="shared" si="116"/>
        <v>0.15053172679321788</v>
      </c>
      <c r="G1270" s="6">
        <f t="shared" si="117"/>
        <v>-0.2117869262533415</v>
      </c>
      <c r="H1270" s="6">
        <f t="shared" si="118"/>
        <v>0.5351177721307846</v>
      </c>
      <c r="I1270" s="6">
        <f t="shared" si="119"/>
        <v>1</v>
      </c>
    </row>
    <row r="1271" spans="1:9" x14ac:dyDescent="0.25">
      <c r="A1271" s="6">
        <v>1262</v>
      </c>
      <c r="B1271" s="6">
        <v>1.2573582353070378</v>
      </c>
      <c r="C1271" s="6">
        <v>0.24213385418256173</v>
      </c>
      <c r="D1271" s="6">
        <f t="shared" si="114"/>
        <v>14.987260962354096</v>
      </c>
      <c r="E1271" s="6">
        <f t="shared" si="115"/>
        <v>0.31021173804233054</v>
      </c>
      <c r="F1271" s="6">
        <f t="shared" si="116"/>
        <v>0.16821826597987591</v>
      </c>
      <c r="G1271" s="6">
        <f t="shared" si="117"/>
        <v>-8.4570631901211279E-2</v>
      </c>
      <c r="H1271" s="6">
        <f t="shared" si="118"/>
        <v>0.70499410798587236</v>
      </c>
      <c r="I1271" s="6">
        <f t="shared" si="119"/>
        <v>1</v>
      </c>
    </row>
    <row r="1272" spans="1:9" x14ac:dyDescent="0.25">
      <c r="A1272" s="6">
        <v>1263</v>
      </c>
      <c r="B1272" s="6">
        <v>1.5573459677398205</v>
      </c>
      <c r="C1272" s="6">
        <v>0.21729178746910002</v>
      </c>
      <c r="D1272" s="6">
        <f t="shared" si="114"/>
        <v>15.458950741629682</v>
      </c>
      <c r="E1272" s="6">
        <f t="shared" si="115"/>
        <v>0.36967010248585402</v>
      </c>
      <c r="F1272" s="6">
        <f t="shared" si="116"/>
        <v>0.1735125513699467</v>
      </c>
      <c r="G1272" s="6">
        <f t="shared" si="117"/>
        <v>-3.1276577625326096E-2</v>
      </c>
      <c r="H1272" s="6">
        <f t="shared" si="118"/>
        <v>0.77061678259703414</v>
      </c>
      <c r="I1272" s="6">
        <f t="shared" si="119"/>
        <v>0</v>
      </c>
    </row>
    <row r="1273" spans="1:9" x14ac:dyDescent="0.25">
      <c r="A1273" s="6">
        <v>1264</v>
      </c>
      <c r="B1273" s="6">
        <v>1.341325059911469</v>
      </c>
      <c r="C1273" s="6">
        <v>0.13016144291512802</v>
      </c>
      <c r="D1273" s="6">
        <f t="shared" si="114"/>
        <v>17.546759391679871</v>
      </c>
      <c r="E1273" s="6">
        <f t="shared" si="115"/>
        <v>0.3268541854451234</v>
      </c>
      <c r="F1273" s="6">
        <f t="shared" si="116"/>
        <v>0.19694628964216418</v>
      </c>
      <c r="G1273" s="6">
        <f t="shared" si="117"/>
        <v>-0.1003102384413132</v>
      </c>
      <c r="H1273" s="6">
        <f t="shared" si="118"/>
        <v>0.75401860933155995</v>
      </c>
      <c r="I1273" s="6">
        <f t="shared" si="119"/>
        <v>0</v>
      </c>
    </row>
    <row r="1274" spans="1:9" x14ac:dyDescent="0.25">
      <c r="A1274" s="6">
        <v>1265</v>
      </c>
      <c r="B1274" s="6">
        <v>-1.76310095412191</v>
      </c>
      <c r="C1274" s="6">
        <v>0.7235938596758934</v>
      </c>
      <c r="D1274" s="6">
        <f t="shared" si="114"/>
        <v>8.7562857106119782</v>
      </c>
      <c r="E1274" s="6">
        <f t="shared" si="115"/>
        <v>-0.28845128666017583</v>
      </c>
      <c r="F1274" s="6">
        <f t="shared" si="116"/>
        <v>9.8281280506384738E-2</v>
      </c>
      <c r="G1274" s="6">
        <f t="shared" si="117"/>
        <v>-0.59020774721822411</v>
      </c>
      <c r="H1274" s="6">
        <f t="shared" si="118"/>
        <v>1.3305173897872447E-2</v>
      </c>
      <c r="I1274" s="6">
        <f t="shared" si="119"/>
        <v>1</v>
      </c>
    </row>
    <row r="1275" spans="1:9" x14ac:dyDescent="0.25">
      <c r="A1275" s="6">
        <v>1266</v>
      </c>
      <c r="B1275" s="6">
        <v>2.3328902898356318</v>
      </c>
      <c r="C1275" s="6">
        <v>0.90591143528550067</v>
      </c>
      <c r="D1275" s="6">
        <f t="shared" si="114"/>
        <v>6.1954326530737793</v>
      </c>
      <c r="E1275" s="6">
        <f t="shared" si="115"/>
        <v>0.52338504466473257</v>
      </c>
      <c r="F1275" s="6">
        <f t="shared" si="116"/>
        <v>6.9538052384154531E-2</v>
      </c>
      <c r="G1275" s="6">
        <f t="shared" si="117"/>
        <v>0.26956118991470834</v>
      </c>
      <c r="H1275" s="6">
        <f t="shared" si="118"/>
        <v>0.77720889941475679</v>
      </c>
      <c r="I1275" s="6">
        <f t="shared" si="119"/>
        <v>0</v>
      </c>
    </row>
    <row r="1276" spans="1:9" x14ac:dyDescent="0.25">
      <c r="A1276" s="6">
        <v>1267</v>
      </c>
      <c r="B1276" s="6">
        <v>-0.62775029618933331</v>
      </c>
      <c r="C1276" s="6">
        <v>9.5919675283059169E-2</v>
      </c>
      <c r="D1276" s="6">
        <f t="shared" si="114"/>
        <v>18.70426748947467</v>
      </c>
      <c r="E1276" s="6">
        <f t="shared" si="115"/>
        <v>-6.3421774142775916E-2</v>
      </c>
      <c r="F1276" s="6">
        <f t="shared" si="116"/>
        <v>0.20993825699082116</v>
      </c>
      <c r="G1276" s="6">
        <f t="shared" si="117"/>
        <v>-0.50445059126504044</v>
      </c>
      <c r="H1276" s="6">
        <f t="shared" si="118"/>
        <v>0.37760704297948866</v>
      </c>
      <c r="I1276" s="6">
        <f t="shared" si="119"/>
        <v>1</v>
      </c>
    </row>
    <row r="1277" spans="1:9" x14ac:dyDescent="0.25">
      <c r="A1277" s="6">
        <v>1268</v>
      </c>
      <c r="B1277" s="6">
        <v>-1.133737441705307</v>
      </c>
      <c r="C1277" s="6">
        <v>0.94122135074922941</v>
      </c>
      <c r="D1277" s="6">
        <f t="shared" si="114"/>
        <v>5.4504037886446364</v>
      </c>
      <c r="E1277" s="6">
        <f t="shared" si="115"/>
        <v>-0.16370976878124999</v>
      </c>
      <c r="F1277" s="6">
        <f t="shared" si="116"/>
        <v>6.1175786324063126E-2</v>
      </c>
      <c r="G1277" s="6">
        <f t="shared" si="117"/>
        <v>-0.40178321250582794</v>
      </c>
      <c r="H1277" s="6">
        <f t="shared" si="118"/>
        <v>7.4363674943327934E-2</v>
      </c>
      <c r="I1277" s="6">
        <f t="shared" si="119"/>
        <v>1</v>
      </c>
    </row>
    <row r="1278" spans="1:9" x14ac:dyDescent="0.25">
      <c r="A1278" s="6">
        <v>1269</v>
      </c>
      <c r="B1278" s="6">
        <v>0.68313397605379578</v>
      </c>
      <c r="C1278" s="6">
        <v>0.77971739860225231</v>
      </c>
      <c r="D1278" s="6">
        <f t="shared" si="114"/>
        <v>8.0689730840558251</v>
      </c>
      <c r="E1278" s="6">
        <f t="shared" si="115"/>
        <v>0.19639896642627203</v>
      </c>
      <c r="F1278" s="6">
        <f t="shared" si="116"/>
        <v>9.0566826309866261E-2</v>
      </c>
      <c r="G1278" s="6">
        <f t="shared" si="117"/>
        <v>-9.3272520427435002E-2</v>
      </c>
      <c r="H1278" s="6">
        <f t="shared" si="118"/>
        <v>0.48607045327997905</v>
      </c>
      <c r="I1278" s="6">
        <f t="shared" si="119"/>
        <v>1</v>
      </c>
    </row>
    <row r="1279" spans="1:9" x14ac:dyDescent="0.25">
      <c r="A1279" s="6">
        <v>1270</v>
      </c>
      <c r="B1279" s="6">
        <v>1.2837631402362604</v>
      </c>
      <c r="C1279" s="6">
        <v>0.77956480605487233</v>
      </c>
      <c r="D1279" s="6">
        <f t="shared" si="114"/>
        <v>8.0709090966034118</v>
      </c>
      <c r="E1279" s="6">
        <f t="shared" si="115"/>
        <v>0.31544526025220987</v>
      </c>
      <c r="F1279" s="6">
        <f t="shared" si="116"/>
        <v>9.0588556276034751E-2</v>
      </c>
      <c r="G1279" s="6">
        <f t="shared" si="117"/>
        <v>2.5739024614961081E-2</v>
      </c>
      <c r="H1279" s="6">
        <f t="shared" si="118"/>
        <v>0.6051514958894586</v>
      </c>
      <c r="I1279" s="6">
        <f t="shared" si="119"/>
        <v>1</v>
      </c>
    </row>
    <row r="1280" spans="1:9" x14ac:dyDescent="0.25">
      <c r="A1280" s="6">
        <v>1271</v>
      </c>
      <c r="B1280" s="6">
        <v>1.3125441000738647</v>
      </c>
      <c r="C1280" s="6">
        <v>0.81951353495895263</v>
      </c>
      <c r="D1280" s="6">
        <f t="shared" si="114"/>
        <v>7.5461890329738033</v>
      </c>
      <c r="E1280" s="6">
        <f t="shared" si="115"/>
        <v>0.32114972284866661</v>
      </c>
      <c r="F1280" s="6">
        <f t="shared" si="116"/>
        <v>8.4699054555184061E-2</v>
      </c>
      <c r="G1280" s="6">
        <f t="shared" si="117"/>
        <v>4.1019184941101572E-2</v>
      </c>
      <c r="H1280" s="6">
        <f t="shared" si="118"/>
        <v>0.60128026075623164</v>
      </c>
      <c r="I1280" s="6">
        <f t="shared" si="119"/>
        <v>1</v>
      </c>
    </row>
    <row r="1281" spans="1:9" x14ac:dyDescent="0.25">
      <c r="A1281" s="6">
        <v>1272</v>
      </c>
      <c r="B1281" s="6">
        <v>4.7638195610488765E-2</v>
      </c>
      <c r="C1281" s="6">
        <v>0.3248084963530381</v>
      </c>
      <c r="D1281" s="6">
        <f t="shared" si="114"/>
        <v>13.632209409183035</v>
      </c>
      <c r="E1281" s="6">
        <f t="shared" si="115"/>
        <v>7.0442016755385042E-2</v>
      </c>
      <c r="F1281" s="6">
        <f t="shared" si="116"/>
        <v>0.15300905442612117</v>
      </c>
      <c r="G1281" s="6">
        <f t="shared" si="117"/>
        <v>-0.30607077839673713</v>
      </c>
      <c r="H1281" s="6">
        <f t="shared" si="118"/>
        <v>0.44695481190750719</v>
      </c>
      <c r="I1281" s="6">
        <f t="shared" si="119"/>
        <v>1</v>
      </c>
    </row>
    <row r="1282" spans="1:9" x14ac:dyDescent="0.25">
      <c r="A1282" s="6">
        <v>1273</v>
      </c>
      <c r="B1282" s="6">
        <v>-0.31627678254153579</v>
      </c>
      <c r="C1282" s="6">
        <v>0.20236823633533738</v>
      </c>
      <c r="D1282" s="6">
        <f t="shared" si="114"/>
        <v>15.762281031710137</v>
      </c>
      <c r="E1282" s="6">
        <f t="shared" si="115"/>
        <v>-1.6868973903567813E-3</v>
      </c>
      <c r="F1282" s="6">
        <f t="shared" si="116"/>
        <v>0.17691715582333389</v>
      </c>
      <c r="G1282" s="6">
        <f t="shared" si="117"/>
        <v>-0.40654808839038009</v>
      </c>
      <c r="H1282" s="6">
        <f t="shared" si="118"/>
        <v>0.40317429360966656</v>
      </c>
      <c r="I1282" s="6">
        <f t="shared" si="119"/>
        <v>1</v>
      </c>
    </row>
    <row r="1283" spans="1:9" x14ac:dyDescent="0.25">
      <c r="A1283" s="6">
        <v>1274</v>
      </c>
      <c r="B1283" s="6">
        <v>-9.8420969152357429E-2</v>
      </c>
      <c r="C1283" s="6">
        <v>8.2064271980956449E-2</v>
      </c>
      <c r="D1283" s="6">
        <f t="shared" si="114"/>
        <v>19.276780793953414</v>
      </c>
      <c r="E1283" s="6">
        <f t="shared" si="115"/>
        <v>4.1492702800582426E-2</v>
      </c>
      <c r="F1283" s="6">
        <f t="shared" si="116"/>
        <v>0.21636419402973261</v>
      </c>
      <c r="G1283" s="6">
        <f t="shared" si="117"/>
        <v>-0.40623489969137616</v>
      </c>
      <c r="H1283" s="6">
        <f t="shared" si="118"/>
        <v>0.48922030529254101</v>
      </c>
      <c r="I1283" s="6">
        <f t="shared" si="119"/>
        <v>1</v>
      </c>
    </row>
    <row r="1284" spans="1:9" x14ac:dyDescent="0.25">
      <c r="A1284" s="6">
        <v>1275</v>
      </c>
      <c r="B1284" s="6">
        <v>-2.3219399736262858E-2</v>
      </c>
      <c r="C1284" s="6">
        <v>0.32728049562059391</v>
      </c>
      <c r="D1284" s="6">
        <f t="shared" si="114"/>
        <v>13.595505242478986</v>
      </c>
      <c r="E1284" s="6">
        <f t="shared" si="115"/>
        <v>5.6397853370594365E-2</v>
      </c>
      <c r="F1284" s="6">
        <f t="shared" si="116"/>
        <v>0.15259708380035436</v>
      </c>
      <c r="G1284" s="6">
        <f t="shared" si="117"/>
        <v>-0.31960772748127769</v>
      </c>
      <c r="H1284" s="6">
        <f t="shared" si="118"/>
        <v>0.43240343422246647</v>
      </c>
      <c r="I1284" s="6">
        <f t="shared" si="119"/>
        <v>1</v>
      </c>
    </row>
    <row r="1285" spans="1:9" x14ac:dyDescent="0.25">
      <c r="A1285" s="6">
        <v>1276</v>
      </c>
      <c r="B1285" s="6">
        <v>-0.54621523304376751</v>
      </c>
      <c r="C1285" s="6">
        <v>0.17447431867427596</v>
      </c>
      <c r="D1285" s="6">
        <f t="shared" si="114"/>
        <v>16.379302396609525</v>
      </c>
      <c r="E1285" s="6">
        <f t="shared" si="115"/>
        <v>-4.7261308312657291E-2</v>
      </c>
      <c r="F1285" s="6">
        <f t="shared" si="116"/>
        <v>0.1838426550414117</v>
      </c>
      <c r="G1285" s="6">
        <f t="shared" si="117"/>
        <v>-0.45997066556042882</v>
      </c>
      <c r="H1285" s="6">
        <f t="shared" si="118"/>
        <v>0.36544804893511423</v>
      </c>
      <c r="I1285" s="6">
        <f t="shared" si="119"/>
        <v>1</v>
      </c>
    </row>
    <row r="1286" spans="1:9" x14ac:dyDescent="0.25">
      <c r="A1286" s="6">
        <v>1277</v>
      </c>
      <c r="B1286" s="6">
        <v>-6.0201728047104552E-2</v>
      </c>
      <c r="C1286" s="6">
        <v>0.6768700216681417</v>
      </c>
      <c r="D1286" s="6">
        <f t="shared" si="114"/>
        <v>9.3028316559847095</v>
      </c>
      <c r="E1286" s="6">
        <f t="shared" si="115"/>
        <v>4.9067857784295635E-2</v>
      </c>
      <c r="F1286" s="6">
        <f t="shared" si="116"/>
        <v>0.10441575774274373</v>
      </c>
      <c r="G1286" s="6">
        <f t="shared" si="117"/>
        <v>-0.26196351425859987</v>
      </c>
      <c r="H1286" s="6">
        <f t="shared" si="118"/>
        <v>0.36009922982719111</v>
      </c>
      <c r="I1286" s="6">
        <f t="shared" si="119"/>
        <v>1</v>
      </c>
    </row>
    <row r="1287" spans="1:9" x14ac:dyDescent="0.25">
      <c r="A1287" s="6">
        <v>1278</v>
      </c>
      <c r="B1287" s="6">
        <v>1.1254837772867177</v>
      </c>
      <c r="C1287" s="6">
        <v>0.16040528580584124</v>
      </c>
      <c r="D1287" s="6">
        <f t="shared" si="114"/>
        <v>16.720795891632292</v>
      </c>
      <c r="E1287" s="6">
        <f t="shared" si="115"/>
        <v>0.28407387059629674</v>
      </c>
      <c r="F1287" s="6">
        <f t="shared" si="116"/>
        <v>0.1876756064873385</v>
      </c>
      <c r="G1287" s="6">
        <f t="shared" si="117"/>
        <v>-0.13291559920302098</v>
      </c>
      <c r="H1287" s="6">
        <f t="shared" si="118"/>
        <v>0.70106334039561446</v>
      </c>
      <c r="I1287" s="6">
        <f t="shared" si="119"/>
        <v>1</v>
      </c>
    </row>
    <row r="1288" spans="1:9" x14ac:dyDescent="0.25">
      <c r="A1288" s="6">
        <v>1279</v>
      </c>
      <c r="B1288" s="6">
        <v>-0.75934622145723552</v>
      </c>
      <c r="C1288" s="6">
        <v>0.869960631122776</v>
      </c>
      <c r="D1288" s="6">
        <f t="shared" si="114"/>
        <v>6.8091976426812284</v>
      </c>
      <c r="E1288" s="6">
        <f t="shared" si="115"/>
        <v>-8.9504435658325776E-2</v>
      </c>
      <c r="F1288" s="6">
        <f t="shared" si="116"/>
        <v>7.6427001774590997E-2</v>
      </c>
      <c r="G1288" s="6">
        <f t="shared" si="117"/>
        <v>-0.3556042583688927</v>
      </c>
      <c r="H1288" s="6">
        <f t="shared" si="118"/>
        <v>0.17659538705224115</v>
      </c>
      <c r="I1288" s="6">
        <f t="shared" si="119"/>
        <v>1</v>
      </c>
    </row>
    <row r="1289" spans="1:9" x14ac:dyDescent="0.25">
      <c r="A1289" s="6">
        <v>1280</v>
      </c>
      <c r="B1289" s="6">
        <v>1.6396552382502705</v>
      </c>
      <c r="C1289" s="6">
        <v>0.36378063295388652</v>
      </c>
      <c r="D1289" s="6">
        <f t="shared" si="114"/>
        <v>13.072674052175753</v>
      </c>
      <c r="E1289" s="6">
        <f t="shared" si="115"/>
        <v>0.38598401826968515</v>
      </c>
      <c r="F1289" s="6">
        <f t="shared" si="116"/>
        <v>0.14672878295112501</v>
      </c>
      <c r="G1289" s="6">
        <f t="shared" si="117"/>
        <v>1.7279184287986527E-2</v>
      </c>
      <c r="H1289" s="6">
        <f t="shared" si="118"/>
        <v>0.75468885225138371</v>
      </c>
      <c r="I1289" s="6">
        <f t="shared" si="119"/>
        <v>0</v>
      </c>
    </row>
    <row r="1290" spans="1:9" x14ac:dyDescent="0.25">
      <c r="A1290" s="6">
        <v>1281</v>
      </c>
      <c r="B1290" s="6">
        <v>0.60508682508952916</v>
      </c>
      <c r="C1290" s="6">
        <v>0.20593890194402906</v>
      </c>
      <c r="D1290" s="6">
        <f t="shared" si="114"/>
        <v>15.688181664311212</v>
      </c>
      <c r="E1290" s="6">
        <f t="shared" si="115"/>
        <v>0.18092981404400971</v>
      </c>
      <c r="F1290" s="6">
        <f t="shared" si="116"/>
        <v>0.1760854583487011</v>
      </c>
      <c r="G1290" s="6">
        <f t="shared" si="117"/>
        <v>-0.2229786183080894</v>
      </c>
      <c r="H1290" s="6">
        <f t="shared" si="118"/>
        <v>0.58483824639610882</v>
      </c>
      <c r="I1290" s="6">
        <f t="shared" si="119"/>
        <v>1</v>
      </c>
    </row>
    <row r="1291" spans="1:9" x14ac:dyDescent="0.25">
      <c r="A1291" s="6">
        <v>1282</v>
      </c>
      <c r="B1291" s="6">
        <v>-1.437492755940184</v>
      </c>
      <c r="C1291" s="6">
        <v>0.63567003387554555</v>
      </c>
      <c r="D1291" s="6">
        <f t="shared" ref="D1291:D1354" si="120">CHIINV(C1291,$B$3+$B$4-2)</f>
        <v>9.775254281974993</v>
      </c>
      <c r="E1291" s="6">
        <f t="shared" ref="E1291:E1354" si="121">$B$1+B1291*SQRT($B$2^2*(1/$B$3+1/$B$4))</f>
        <v>-0.22391487793344217</v>
      </c>
      <c r="F1291" s="6">
        <f t="shared" ref="F1291:F1354" si="122">$B$2^2/($B$3+$B$4-2)*D1291</f>
        <v>0.10971826866541083</v>
      </c>
      <c r="G1291" s="6">
        <f t="shared" ref="G1291:G1354" si="123">E1291-$B$6*SQRT(F1291*(1/$B$3+1/$B$4))</f>
        <v>-0.54274595541931059</v>
      </c>
      <c r="H1291" s="6">
        <f t="shared" ref="H1291:H1354" si="124">E1291+$B$6*SQRT(F1291*(1/$B$3+1/$B$4))</f>
        <v>9.491619955242625E-2</v>
      </c>
      <c r="I1291" s="6">
        <f t="shared" ref="I1291:I1354" si="125">IF(-G1291&lt;$B$7,1,0)*IF(H1291&lt;$B$7,1,0)</f>
        <v>1</v>
      </c>
    </row>
    <row r="1292" spans="1:9" x14ac:dyDescent="0.25">
      <c r="A1292" s="6">
        <v>1283</v>
      </c>
      <c r="B1292" s="6">
        <v>1.0236976777378004</v>
      </c>
      <c r="C1292" s="6">
        <v>0.19608142338328197</v>
      </c>
      <c r="D1292" s="6">
        <f t="shared" si="120"/>
        <v>15.895242105782579</v>
      </c>
      <c r="E1292" s="6">
        <f t="shared" si="121"/>
        <v>0.26389959562450155</v>
      </c>
      <c r="F1292" s="6">
        <f t="shared" si="122"/>
        <v>0.17840952199881249</v>
      </c>
      <c r="G1292" s="6">
        <f t="shared" si="123"/>
        <v>-0.14266559158039444</v>
      </c>
      <c r="H1292" s="6">
        <f t="shared" si="124"/>
        <v>0.67046478282939748</v>
      </c>
      <c r="I1292" s="6">
        <f t="shared" si="125"/>
        <v>1</v>
      </c>
    </row>
    <row r="1293" spans="1:9" x14ac:dyDescent="0.25">
      <c r="A1293" s="6">
        <v>1284</v>
      </c>
      <c r="B1293" s="6">
        <v>-2.7229543775320053</v>
      </c>
      <c r="C1293" s="6">
        <v>0.31147190771202732</v>
      </c>
      <c r="D1293" s="6">
        <f t="shared" si="120"/>
        <v>13.833422844133242</v>
      </c>
      <c r="E1293" s="6">
        <f t="shared" si="121"/>
        <v>-0.47869678169643998</v>
      </c>
      <c r="F1293" s="6">
        <f t="shared" si="122"/>
        <v>0.15526749078778854</v>
      </c>
      <c r="G1293" s="6">
        <f t="shared" si="123"/>
        <v>-0.85797809073100684</v>
      </c>
      <c r="H1293" s="6">
        <f t="shared" si="124"/>
        <v>-9.9415472661873172E-2</v>
      </c>
      <c r="I1293" s="6">
        <f t="shared" si="125"/>
        <v>0</v>
      </c>
    </row>
    <row r="1294" spans="1:9" x14ac:dyDescent="0.25">
      <c r="A1294" s="6">
        <v>1285</v>
      </c>
      <c r="B1294" s="6">
        <v>1.1175916370120831</v>
      </c>
      <c r="C1294" s="6">
        <v>3.970458082827235E-2</v>
      </c>
      <c r="D1294" s="6">
        <f t="shared" si="120"/>
        <v>21.810057432964257</v>
      </c>
      <c r="E1294" s="6">
        <f t="shared" si="121"/>
        <v>0.28250962745580843</v>
      </c>
      <c r="F1294" s="6">
        <f t="shared" si="122"/>
        <v>0.24479790213237693</v>
      </c>
      <c r="G1294" s="6">
        <f t="shared" si="123"/>
        <v>-0.19372944067532916</v>
      </c>
      <c r="H1294" s="6">
        <f t="shared" si="124"/>
        <v>0.75874869558694602</v>
      </c>
      <c r="I1294" s="6">
        <f t="shared" si="125"/>
        <v>0</v>
      </c>
    </row>
    <row r="1295" spans="1:9" x14ac:dyDescent="0.25">
      <c r="A1295" s="6">
        <v>1286</v>
      </c>
      <c r="B1295" s="6">
        <v>7.5307298175175674E-2</v>
      </c>
      <c r="C1295" s="6">
        <v>0.73857844782860804</v>
      </c>
      <c r="D1295" s="6">
        <f t="shared" si="120"/>
        <v>8.5769256827088327</v>
      </c>
      <c r="E1295" s="6">
        <f t="shared" si="121"/>
        <v>7.5926106290562984E-2</v>
      </c>
      <c r="F1295" s="6">
        <f t="shared" si="122"/>
        <v>9.6268128606530834E-2</v>
      </c>
      <c r="G1295" s="6">
        <f t="shared" si="123"/>
        <v>-0.22272383839916313</v>
      </c>
      <c r="H1295" s="6">
        <f t="shared" si="124"/>
        <v>0.37457605098028912</v>
      </c>
      <c r="I1295" s="6">
        <f t="shared" si="125"/>
        <v>1</v>
      </c>
    </row>
    <row r="1296" spans="1:9" x14ac:dyDescent="0.25">
      <c r="A1296" s="6">
        <v>1287</v>
      </c>
      <c r="B1296" s="6">
        <v>7.0758687797933817E-3</v>
      </c>
      <c r="C1296" s="6">
        <v>0.17050691244239632</v>
      </c>
      <c r="D1296" s="6">
        <f t="shared" si="120"/>
        <v>16.473294545680815</v>
      </c>
      <c r="E1296" s="6">
        <f t="shared" si="121"/>
        <v>6.2402455964621066E-2</v>
      </c>
      <c r="F1296" s="6">
        <f t="shared" si="122"/>
        <v>0.18489763075526697</v>
      </c>
      <c r="G1296" s="6">
        <f t="shared" si="123"/>
        <v>-0.35148936762728278</v>
      </c>
      <c r="H1296" s="6">
        <f t="shared" si="124"/>
        <v>0.47629427955652492</v>
      </c>
      <c r="I1296" s="6">
        <f t="shared" si="125"/>
        <v>1</v>
      </c>
    </row>
    <row r="1297" spans="1:9" x14ac:dyDescent="0.25">
      <c r="A1297" s="6">
        <v>1288</v>
      </c>
      <c r="B1297" s="6">
        <v>-1.9621438696049154</v>
      </c>
      <c r="C1297" s="6">
        <v>0.25165562913907286</v>
      </c>
      <c r="D1297" s="6">
        <f t="shared" si="120"/>
        <v>14.815962142789834</v>
      </c>
      <c r="E1297" s="6">
        <f t="shared" si="121"/>
        <v>-0.32790212057499851</v>
      </c>
      <c r="F1297" s="6">
        <f t="shared" si="122"/>
        <v>0.16629559375418501</v>
      </c>
      <c r="G1297" s="6">
        <f t="shared" si="123"/>
        <v>-0.72042189895221465</v>
      </c>
      <c r="H1297" s="6">
        <f t="shared" si="124"/>
        <v>6.4617657802217676E-2</v>
      </c>
      <c r="I1297" s="6">
        <f t="shared" si="125"/>
        <v>1</v>
      </c>
    </row>
    <row r="1298" spans="1:9" x14ac:dyDescent="0.25">
      <c r="A1298" s="6">
        <v>1289</v>
      </c>
      <c r="B1298" s="6">
        <v>0.49436039262218401</v>
      </c>
      <c r="C1298" s="6">
        <v>0.49009674367503892</v>
      </c>
      <c r="D1298" s="6">
        <f t="shared" si="120"/>
        <v>11.458377531634508</v>
      </c>
      <c r="E1298" s="6">
        <f t="shared" si="121"/>
        <v>0.15898354136884366</v>
      </c>
      <c r="F1298" s="6">
        <f t="shared" si="122"/>
        <v>0.12860978427986003</v>
      </c>
      <c r="G1298" s="6">
        <f t="shared" si="123"/>
        <v>-0.18620643708580512</v>
      </c>
      <c r="H1298" s="6">
        <f t="shared" si="124"/>
        <v>0.50417351982349246</v>
      </c>
      <c r="I1298" s="6">
        <f t="shared" si="125"/>
        <v>1</v>
      </c>
    </row>
    <row r="1299" spans="1:9" x14ac:dyDescent="0.25">
      <c r="A1299" s="6">
        <v>1290</v>
      </c>
      <c r="B1299" s="6">
        <v>1.0221469892712776</v>
      </c>
      <c r="C1299" s="6">
        <v>0.99087496566667688</v>
      </c>
      <c r="D1299" s="6">
        <f t="shared" si="120"/>
        <v>3.4992820048574709</v>
      </c>
      <c r="E1299" s="6">
        <f t="shared" si="121"/>
        <v>0.26359224505641943</v>
      </c>
      <c r="F1299" s="6">
        <f t="shared" si="122"/>
        <v>3.9276232829353996E-2</v>
      </c>
      <c r="G1299" s="6">
        <f t="shared" si="123"/>
        <v>7.2832783969436571E-2</v>
      </c>
      <c r="H1299" s="6">
        <f t="shared" si="124"/>
        <v>0.45435170614340226</v>
      </c>
      <c r="I1299" s="6">
        <f t="shared" si="125"/>
        <v>1</v>
      </c>
    </row>
    <row r="1300" spans="1:9" x14ac:dyDescent="0.25">
      <c r="A1300" s="6">
        <v>1291</v>
      </c>
      <c r="B1300" s="6">
        <v>1.2406690075295046</v>
      </c>
      <c r="C1300" s="6">
        <v>0.35554063539536729</v>
      </c>
      <c r="D1300" s="6">
        <f t="shared" si="120"/>
        <v>13.187786800251068</v>
      </c>
      <c r="E1300" s="6">
        <f t="shared" si="121"/>
        <v>0.30690388881986314</v>
      </c>
      <c r="F1300" s="6">
        <f t="shared" si="122"/>
        <v>0.14802081802825134</v>
      </c>
      <c r="G1300" s="6">
        <f t="shared" si="123"/>
        <v>-6.3420720978585088E-2</v>
      </c>
      <c r="H1300" s="6">
        <f t="shared" si="124"/>
        <v>0.67722849861831136</v>
      </c>
      <c r="I1300" s="6">
        <f t="shared" si="125"/>
        <v>1</v>
      </c>
    </row>
    <row r="1301" spans="1:9" x14ac:dyDescent="0.25">
      <c r="A1301" s="6">
        <v>1292</v>
      </c>
      <c r="B1301" s="6">
        <v>0.81216057878918946</v>
      </c>
      <c r="C1301" s="6">
        <v>0.61516159550767535</v>
      </c>
      <c r="D1301" s="6">
        <f t="shared" si="120"/>
        <v>10.009107788856191</v>
      </c>
      <c r="E1301" s="6">
        <f t="shared" si="121"/>
        <v>0.22197238139939843</v>
      </c>
      <c r="F1301" s="6">
        <f t="shared" si="122"/>
        <v>0.11234305991443763</v>
      </c>
      <c r="G1301" s="6">
        <f t="shared" si="123"/>
        <v>-0.10064985565147042</v>
      </c>
      <c r="H1301" s="6">
        <f t="shared" si="124"/>
        <v>0.54459461845026724</v>
      </c>
      <c r="I1301" s="6">
        <f t="shared" si="125"/>
        <v>1</v>
      </c>
    </row>
    <row r="1302" spans="1:9" x14ac:dyDescent="0.25">
      <c r="A1302" s="6">
        <v>1293</v>
      </c>
      <c r="B1302" s="6">
        <v>0.56972339734784327</v>
      </c>
      <c r="C1302" s="6">
        <v>0.41142002624591817</v>
      </c>
      <c r="D1302" s="6">
        <f t="shared" si="120"/>
        <v>12.434821808397295</v>
      </c>
      <c r="E1302" s="6">
        <f t="shared" si="121"/>
        <v>0.17392068884550343</v>
      </c>
      <c r="F1302" s="6">
        <f t="shared" si="122"/>
        <v>0.13956947621260196</v>
      </c>
      <c r="G1302" s="6">
        <f t="shared" si="123"/>
        <v>-0.18567659129724562</v>
      </c>
      <c r="H1302" s="6">
        <f t="shared" si="124"/>
        <v>0.53351796898825254</v>
      </c>
      <c r="I1302" s="6">
        <f t="shared" si="125"/>
        <v>1</v>
      </c>
    </row>
    <row r="1303" spans="1:9" x14ac:dyDescent="0.25">
      <c r="A1303" s="6">
        <v>1294</v>
      </c>
      <c r="B1303" s="6">
        <v>-0.29231841836008243</v>
      </c>
      <c r="C1303" s="6">
        <v>0.88842432935575422</v>
      </c>
      <c r="D1303" s="6">
        <f t="shared" si="120"/>
        <v>6.5066324075031288</v>
      </c>
      <c r="E1303" s="6">
        <f t="shared" si="121"/>
        <v>3.0617139525777187E-3</v>
      </c>
      <c r="F1303" s="6">
        <f t="shared" si="122"/>
        <v>7.3030984361182411E-2</v>
      </c>
      <c r="G1303" s="6">
        <f t="shared" si="123"/>
        <v>-0.2570588884552451</v>
      </c>
      <c r="H1303" s="6">
        <f t="shared" si="124"/>
        <v>0.26318231636040051</v>
      </c>
      <c r="I1303" s="6">
        <f t="shared" si="125"/>
        <v>1</v>
      </c>
    </row>
    <row r="1304" spans="1:9" x14ac:dyDescent="0.25">
      <c r="A1304" s="6">
        <v>1295</v>
      </c>
      <c r="B1304" s="6">
        <v>0.3597745035222033</v>
      </c>
      <c r="C1304" s="6">
        <v>0.58613849299600207</v>
      </c>
      <c r="D1304" s="6">
        <f t="shared" si="120"/>
        <v>10.340239374932386</v>
      </c>
      <c r="E1304" s="6">
        <f t="shared" si="121"/>
        <v>0.13230826108932314</v>
      </c>
      <c r="F1304" s="6">
        <f t="shared" si="122"/>
        <v>0.11605970843085568</v>
      </c>
      <c r="G1304" s="6">
        <f t="shared" si="123"/>
        <v>-0.19560721323648445</v>
      </c>
      <c r="H1304" s="6">
        <f t="shared" si="124"/>
        <v>0.46022373541513073</v>
      </c>
      <c r="I1304" s="6">
        <f t="shared" si="125"/>
        <v>1</v>
      </c>
    </row>
    <row r="1305" spans="1:9" x14ac:dyDescent="0.25">
      <c r="A1305" s="6">
        <v>1296</v>
      </c>
      <c r="B1305" s="6">
        <v>0.91700258053606376</v>
      </c>
      <c r="C1305" s="6">
        <v>0.42869350260933253</v>
      </c>
      <c r="D1305" s="6">
        <f t="shared" si="120"/>
        <v>12.213445115496178</v>
      </c>
      <c r="E1305" s="6">
        <f t="shared" si="121"/>
        <v>0.24275234429421763</v>
      </c>
      <c r="F1305" s="6">
        <f t="shared" si="122"/>
        <v>0.13708472576342207</v>
      </c>
      <c r="G1305" s="6">
        <f t="shared" si="123"/>
        <v>-0.11362961217846371</v>
      </c>
      <c r="H1305" s="6">
        <f t="shared" si="124"/>
        <v>0.599134300766899</v>
      </c>
      <c r="I1305" s="6">
        <f t="shared" si="125"/>
        <v>1</v>
      </c>
    </row>
    <row r="1306" spans="1:9" x14ac:dyDescent="0.25">
      <c r="A1306" s="6">
        <v>1297</v>
      </c>
      <c r="B1306" s="6">
        <v>0.60747652241843753</v>
      </c>
      <c r="C1306" s="6">
        <v>0.62849818414868619</v>
      </c>
      <c r="D1306" s="6">
        <f t="shared" si="120"/>
        <v>9.8570710995524049</v>
      </c>
      <c r="E1306" s="6">
        <f t="shared" si="121"/>
        <v>0.1814034583945292</v>
      </c>
      <c r="F1306" s="6">
        <f t="shared" si="122"/>
        <v>0.11063658744396783</v>
      </c>
      <c r="G1306" s="6">
        <f t="shared" si="123"/>
        <v>-0.13875911326762247</v>
      </c>
      <c r="H1306" s="6">
        <f t="shared" si="124"/>
        <v>0.50156603005668088</v>
      </c>
      <c r="I1306" s="6">
        <f t="shared" si="125"/>
        <v>1</v>
      </c>
    </row>
    <row r="1307" spans="1:9" x14ac:dyDescent="0.25">
      <c r="A1307" s="6">
        <v>1298</v>
      </c>
      <c r="B1307" s="6">
        <v>-0.51862571126548573</v>
      </c>
      <c r="C1307" s="6">
        <v>0.74282052064577164</v>
      </c>
      <c r="D1307" s="6">
        <f t="shared" si="120"/>
        <v>8.5256781850630645</v>
      </c>
      <c r="E1307" s="6">
        <f t="shared" si="121"/>
        <v>-4.1792991900474766E-2</v>
      </c>
      <c r="F1307" s="6">
        <f t="shared" si="122"/>
        <v>9.5692922422329935E-2</v>
      </c>
      <c r="G1307" s="6">
        <f t="shared" si="123"/>
        <v>-0.33954937673192337</v>
      </c>
      <c r="H1307" s="6">
        <f t="shared" si="124"/>
        <v>0.25596339293097387</v>
      </c>
      <c r="I1307" s="6">
        <f t="shared" si="125"/>
        <v>1</v>
      </c>
    </row>
    <row r="1308" spans="1:9" x14ac:dyDescent="0.25">
      <c r="A1308" s="6">
        <v>1299</v>
      </c>
      <c r="B1308" s="6">
        <v>-0.61753553382004611</v>
      </c>
      <c r="C1308" s="6">
        <v>7.0802941984313486E-2</v>
      </c>
      <c r="D1308" s="6">
        <f t="shared" si="120"/>
        <v>19.808166526041127</v>
      </c>
      <c r="E1308" s="6">
        <f t="shared" si="121"/>
        <v>-6.1397181141149906E-2</v>
      </c>
      <c r="F1308" s="6">
        <f t="shared" si="122"/>
        <v>0.22232851176882945</v>
      </c>
      <c r="G1308" s="6">
        <f t="shared" si="123"/>
        <v>-0.51525388460811328</v>
      </c>
      <c r="H1308" s="6">
        <f t="shared" si="124"/>
        <v>0.39245952232581344</v>
      </c>
      <c r="I1308" s="6">
        <f t="shared" si="125"/>
        <v>1</v>
      </c>
    </row>
    <row r="1309" spans="1:9" x14ac:dyDescent="0.25">
      <c r="A1309" s="6">
        <v>1300</v>
      </c>
      <c r="B1309" s="6">
        <v>-1.4986062524258159</v>
      </c>
      <c r="C1309" s="6">
        <v>0.13766899624622334</v>
      </c>
      <c r="D1309" s="6">
        <f t="shared" si="120"/>
        <v>17.328029250061896</v>
      </c>
      <c r="E1309" s="6">
        <f t="shared" si="121"/>
        <v>-0.23602773507260832</v>
      </c>
      <c r="F1309" s="6">
        <f t="shared" si="122"/>
        <v>0.19449124430513223</v>
      </c>
      <c r="G1309" s="6">
        <f t="shared" si="123"/>
        <v>-0.66052138831014628</v>
      </c>
      <c r="H1309" s="6">
        <f t="shared" si="124"/>
        <v>0.18846591816492964</v>
      </c>
      <c r="I1309" s="6">
        <f t="shared" si="125"/>
        <v>1</v>
      </c>
    </row>
    <row r="1310" spans="1:9" x14ac:dyDescent="0.25">
      <c r="A1310" s="6">
        <v>1301</v>
      </c>
      <c r="B1310" s="6">
        <v>0.82070073403883725</v>
      </c>
      <c r="C1310" s="6">
        <v>9.2593157750175487E-2</v>
      </c>
      <c r="D1310" s="6">
        <f t="shared" si="120"/>
        <v>18.834832031527956</v>
      </c>
      <c r="E1310" s="6">
        <f t="shared" si="121"/>
        <v>0.22366506282713516</v>
      </c>
      <c r="F1310" s="6">
        <f t="shared" si="122"/>
        <v>0.21140372429120574</v>
      </c>
      <c r="G1310" s="6">
        <f t="shared" si="123"/>
        <v>-0.21890037117103495</v>
      </c>
      <c r="H1310" s="6">
        <f t="shared" si="124"/>
        <v>0.66623049682530522</v>
      </c>
      <c r="I1310" s="6">
        <f t="shared" si="125"/>
        <v>1</v>
      </c>
    </row>
    <row r="1311" spans="1:9" x14ac:dyDescent="0.25">
      <c r="A1311" s="6">
        <v>1302</v>
      </c>
      <c r="B1311" s="6">
        <v>-1.306771082454361</v>
      </c>
      <c r="C1311" s="6">
        <v>0.33707693716238901</v>
      </c>
      <c r="D1311" s="6">
        <f t="shared" si="120"/>
        <v>13.451762407678325</v>
      </c>
      <c r="E1311" s="6">
        <f t="shared" si="121"/>
        <v>-0.19800549544051338</v>
      </c>
      <c r="F1311" s="6">
        <f t="shared" si="122"/>
        <v>0.15098370224398217</v>
      </c>
      <c r="G1311" s="6">
        <f t="shared" si="123"/>
        <v>-0.57201807464933885</v>
      </c>
      <c r="H1311" s="6">
        <f t="shared" si="124"/>
        <v>0.17600708376831209</v>
      </c>
      <c r="I1311" s="6">
        <f t="shared" si="125"/>
        <v>1</v>
      </c>
    </row>
    <row r="1312" spans="1:9" x14ac:dyDescent="0.25">
      <c r="A1312" s="6">
        <v>1303</v>
      </c>
      <c r="B1312" s="6">
        <v>0.4940147846355103</v>
      </c>
      <c r="C1312" s="6">
        <v>4.8829615161595508E-2</v>
      </c>
      <c r="D1312" s="6">
        <f t="shared" si="120"/>
        <v>21.107405387325162</v>
      </c>
      <c r="E1312" s="6">
        <f t="shared" si="121"/>
        <v>0.15891504094897785</v>
      </c>
      <c r="F1312" s="6">
        <f t="shared" si="122"/>
        <v>0.23691127701778658</v>
      </c>
      <c r="G1312" s="6">
        <f t="shared" si="123"/>
        <v>-0.30958975475335621</v>
      </c>
      <c r="H1312" s="6">
        <f t="shared" si="124"/>
        <v>0.62741983665131196</v>
      </c>
      <c r="I1312" s="6">
        <f t="shared" si="125"/>
        <v>1</v>
      </c>
    </row>
    <row r="1313" spans="1:9" x14ac:dyDescent="0.25">
      <c r="A1313" s="6">
        <v>1304</v>
      </c>
      <c r="B1313" s="6">
        <v>-1.4551278582075611</v>
      </c>
      <c r="C1313" s="6">
        <v>0.75914792321543012</v>
      </c>
      <c r="D1313" s="6">
        <f t="shared" si="120"/>
        <v>8.3261975940973176</v>
      </c>
      <c r="E1313" s="6">
        <f t="shared" si="121"/>
        <v>-0.22741020198922657</v>
      </c>
      <c r="F1313" s="6">
        <f t="shared" si="122"/>
        <v>9.3453935645947811E-2</v>
      </c>
      <c r="G1313" s="6">
        <f t="shared" si="123"/>
        <v>-0.52166257351973067</v>
      </c>
      <c r="H1313" s="6">
        <f t="shared" si="124"/>
        <v>6.6842169541277585E-2</v>
      </c>
      <c r="I1313" s="6">
        <f t="shared" si="125"/>
        <v>1</v>
      </c>
    </row>
    <row r="1314" spans="1:9" x14ac:dyDescent="0.25">
      <c r="A1314" s="6">
        <v>1305</v>
      </c>
      <c r="B1314" s="6">
        <v>1.6417106962762773</v>
      </c>
      <c r="C1314" s="6">
        <v>4.8005615405743586E-2</v>
      </c>
      <c r="D1314" s="6">
        <f t="shared" si="120"/>
        <v>21.165731067795303</v>
      </c>
      <c r="E1314" s="6">
        <f t="shared" si="121"/>
        <v>0.38639141550362394</v>
      </c>
      <c r="F1314" s="6">
        <f t="shared" si="122"/>
        <v>0.23756592931585682</v>
      </c>
      <c r="G1314" s="6">
        <f t="shared" si="123"/>
        <v>-8.2760238713389445E-2</v>
      </c>
      <c r="H1314" s="6">
        <f t="shared" si="124"/>
        <v>0.85554306972063732</v>
      </c>
      <c r="I1314" s="6">
        <f t="shared" si="125"/>
        <v>0</v>
      </c>
    </row>
    <row r="1315" spans="1:9" x14ac:dyDescent="0.25">
      <c r="A1315" s="6">
        <v>1306</v>
      </c>
      <c r="B1315" s="6">
        <v>-0.93686821855953895</v>
      </c>
      <c r="C1315" s="6">
        <v>0.55235450300607314</v>
      </c>
      <c r="D1315" s="6">
        <f t="shared" si="120"/>
        <v>10.728083577929393</v>
      </c>
      <c r="E1315" s="6">
        <f t="shared" si="121"/>
        <v>-0.1246897664545307</v>
      </c>
      <c r="F1315" s="6">
        <f t="shared" si="122"/>
        <v>0.12041290408564434</v>
      </c>
      <c r="G1315" s="6">
        <f t="shared" si="123"/>
        <v>-0.45869839734862383</v>
      </c>
      <c r="H1315" s="6">
        <f t="shared" si="124"/>
        <v>0.20931886443956246</v>
      </c>
      <c r="I1315" s="6">
        <f t="shared" si="125"/>
        <v>1</v>
      </c>
    </row>
    <row r="1316" spans="1:9" x14ac:dyDescent="0.25">
      <c r="A1316" s="6">
        <v>1307</v>
      </c>
      <c r="B1316" s="6">
        <v>0.31426679925061762</v>
      </c>
      <c r="C1316" s="6">
        <v>0.53547776726584673</v>
      </c>
      <c r="D1316" s="6">
        <f t="shared" si="120"/>
        <v>10.923594680801632</v>
      </c>
      <c r="E1316" s="6">
        <f t="shared" si="121"/>
        <v>0.12328851336955826</v>
      </c>
      <c r="F1316" s="6">
        <f t="shared" si="122"/>
        <v>0.12260733699687426</v>
      </c>
      <c r="G1316" s="6">
        <f t="shared" si="123"/>
        <v>-0.21374990165846769</v>
      </c>
      <c r="H1316" s="6">
        <f t="shared" si="124"/>
        <v>0.46032692839758421</v>
      </c>
      <c r="I1316" s="6">
        <f t="shared" si="125"/>
        <v>1</v>
      </c>
    </row>
    <row r="1317" spans="1:9" x14ac:dyDescent="0.25">
      <c r="A1317" s="6">
        <v>1308</v>
      </c>
      <c r="B1317" s="6">
        <v>-0.41269458961323835</v>
      </c>
      <c r="C1317" s="6">
        <v>0.77114169743949701</v>
      </c>
      <c r="D1317" s="6">
        <f t="shared" si="120"/>
        <v>8.177103263474006</v>
      </c>
      <c r="E1317" s="6">
        <f t="shared" si="121"/>
        <v>-2.0797162550946866E-2</v>
      </c>
      <c r="F1317" s="6">
        <f t="shared" si="122"/>
        <v>9.1780488454504205E-2</v>
      </c>
      <c r="G1317" s="6">
        <f t="shared" si="123"/>
        <v>-0.31240309580549203</v>
      </c>
      <c r="H1317" s="6">
        <f t="shared" si="124"/>
        <v>0.27080877070359827</v>
      </c>
      <c r="I1317" s="6">
        <f t="shared" si="125"/>
        <v>1</v>
      </c>
    </row>
    <row r="1318" spans="1:9" x14ac:dyDescent="0.25">
      <c r="A1318" s="6">
        <v>1309</v>
      </c>
      <c r="B1318" s="6">
        <v>-0.83829036157112569</v>
      </c>
      <c r="C1318" s="6">
        <v>0.988952299569689</v>
      </c>
      <c r="D1318" s="6">
        <f t="shared" si="120"/>
        <v>3.6503219115513672</v>
      </c>
      <c r="E1318" s="6">
        <f t="shared" si="121"/>
        <v>-0.10515137366977931</v>
      </c>
      <c r="F1318" s="6">
        <f t="shared" si="122"/>
        <v>4.0971517328745176E-2</v>
      </c>
      <c r="G1318" s="6">
        <f t="shared" si="123"/>
        <v>-0.29998423013600639</v>
      </c>
      <c r="H1318" s="6">
        <f t="shared" si="124"/>
        <v>8.9681482796447776E-2</v>
      </c>
      <c r="I1318" s="6">
        <f t="shared" si="125"/>
        <v>1</v>
      </c>
    </row>
    <row r="1319" spans="1:9" x14ac:dyDescent="0.25">
      <c r="A1319" s="6">
        <v>1310</v>
      </c>
      <c r="B1319" s="6">
        <v>-4.120579433219973E-2</v>
      </c>
      <c r="C1319" s="6">
        <v>0.62135685293130283</v>
      </c>
      <c r="D1319" s="6">
        <f t="shared" si="120"/>
        <v>9.9384914840907843</v>
      </c>
      <c r="E1319" s="6">
        <f t="shared" si="121"/>
        <v>5.2832902243301644E-2</v>
      </c>
      <c r="F1319" s="6">
        <f t="shared" si="122"/>
        <v>0.11155045662505865</v>
      </c>
      <c r="G1319" s="6">
        <f t="shared" si="123"/>
        <v>-0.26864923737411139</v>
      </c>
      <c r="H1319" s="6">
        <f t="shared" si="124"/>
        <v>0.37431504186071463</v>
      </c>
      <c r="I1319" s="6">
        <f t="shared" si="125"/>
        <v>1</v>
      </c>
    </row>
    <row r="1320" spans="1:9" x14ac:dyDescent="0.25">
      <c r="A1320" s="6">
        <v>1311</v>
      </c>
      <c r="B1320" s="6">
        <v>1.0140547601622529</v>
      </c>
      <c r="C1320" s="6">
        <v>0.18646809289834285</v>
      </c>
      <c r="D1320" s="6">
        <f t="shared" si="120"/>
        <v>16.105133125148445</v>
      </c>
      <c r="E1320" s="6">
        <f t="shared" si="121"/>
        <v>0.26198834377811403</v>
      </c>
      <c r="F1320" s="6">
        <f t="shared" si="122"/>
        <v>0.18076535629109325</v>
      </c>
      <c r="G1320" s="6">
        <f t="shared" si="123"/>
        <v>-0.14725231458841709</v>
      </c>
      <c r="H1320" s="6">
        <f t="shared" si="124"/>
        <v>0.6712290021446452</v>
      </c>
      <c r="I1320" s="6">
        <f t="shared" si="125"/>
        <v>1</v>
      </c>
    </row>
    <row r="1321" spans="1:9" x14ac:dyDescent="0.25">
      <c r="A1321" s="6">
        <v>1312</v>
      </c>
      <c r="B1321" s="6">
        <v>-0.78626044341945089</v>
      </c>
      <c r="C1321" s="6">
        <v>0.64442884609515672</v>
      </c>
      <c r="D1321" s="6">
        <f t="shared" si="120"/>
        <v>9.6752258718848765</v>
      </c>
      <c r="E1321" s="6">
        <f t="shared" si="121"/>
        <v>-9.4838905855375744E-2</v>
      </c>
      <c r="F1321" s="6">
        <f t="shared" si="122"/>
        <v>0.10859554145485852</v>
      </c>
      <c r="G1321" s="6">
        <f t="shared" si="123"/>
        <v>-0.41203451833656662</v>
      </c>
      <c r="H1321" s="6">
        <f t="shared" si="124"/>
        <v>0.22235670662581514</v>
      </c>
      <c r="I1321" s="6">
        <f t="shared" si="125"/>
        <v>1</v>
      </c>
    </row>
    <row r="1322" spans="1:9" x14ac:dyDescent="0.25">
      <c r="A1322" s="6">
        <v>1313</v>
      </c>
      <c r="B1322" s="6">
        <v>2.5096596800722182</v>
      </c>
      <c r="C1322" s="6">
        <v>0.68892483291116058</v>
      </c>
      <c r="D1322" s="6">
        <f t="shared" si="120"/>
        <v>9.1632761349888625</v>
      </c>
      <c r="E1322" s="6">
        <f t="shared" si="121"/>
        <v>0.55842120678346663</v>
      </c>
      <c r="F1322" s="6">
        <f t="shared" si="122"/>
        <v>0.10284937494545958</v>
      </c>
      <c r="G1322" s="6">
        <f t="shared" si="123"/>
        <v>0.24973160376537074</v>
      </c>
      <c r="H1322" s="6">
        <f t="shared" si="124"/>
        <v>0.86711080980156252</v>
      </c>
      <c r="I1322" s="6">
        <f t="shared" si="125"/>
        <v>0</v>
      </c>
    </row>
    <row r="1323" spans="1:9" x14ac:dyDescent="0.25">
      <c r="A1323" s="6">
        <v>1314</v>
      </c>
      <c r="B1323" s="6">
        <v>0.57955958254751749</v>
      </c>
      <c r="C1323" s="6">
        <v>0.16522721030304879</v>
      </c>
      <c r="D1323" s="6">
        <f t="shared" si="120"/>
        <v>16.601133484900938</v>
      </c>
      <c r="E1323" s="6">
        <f t="shared" si="121"/>
        <v>0.17587024684773697</v>
      </c>
      <c r="F1323" s="6">
        <f t="shared" si="122"/>
        <v>0.18633250566231854</v>
      </c>
      <c r="G1323" s="6">
        <f t="shared" si="123"/>
        <v>-0.23962445085883324</v>
      </c>
      <c r="H1323" s="6">
        <f t="shared" si="124"/>
        <v>0.59136494455430721</v>
      </c>
      <c r="I1323" s="6">
        <f t="shared" si="125"/>
        <v>1</v>
      </c>
    </row>
    <row r="1324" spans="1:9" x14ac:dyDescent="0.25">
      <c r="A1324" s="6">
        <v>1315</v>
      </c>
      <c r="B1324" s="6">
        <v>0.42572537495288998</v>
      </c>
      <c r="C1324" s="6">
        <v>0.81276894436475722</v>
      </c>
      <c r="D1324" s="6">
        <f t="shared" si="120"/>
        <v>7.6376284134672447</v>
      </c>
      <c r="E1324" s="6">
        <f t="shared" si="121"/>
        <v>0.1453798987762821</v>
      </c>
      <c r="F1324" s="6">
        <f t="shared" si="122"/>
        <v>8.5725377781790818E-2</v>
      </c>
      <c r="G1324" s="6">
        <f t="shared" si="123"/>
        <v>-0.13644274049054544</v>
      </c>
      <c r="H1324" s="6">
        <f t="shared" si="124"/>
        <v>0.42720253804310965</v>
      </c>
      <c r="I1324" s="6">
        <f t="shared" si="125"/>
        <v>1</v>
      </c>
    </row>
    <row r="1325" spans="1:9" x14ac:dyDescent="0.25">
      <c r="A1325" s="6">
        <v>1316</v>
      </c>
      <c r="B1325" s="6">
        <v>-1.4775423551327549</v>
      </c>
      <c r="C1325" s="6">
        <v>0.42338328196050906</v>
      </c>
      <c r="D1325" s="6">
        <f t="shared" si="120"/>
        <v>12.281012737954688</v>
      </c>
      <c r="E1325" s="6">
        <f t="shared" si="121"/>
        <v>-0.23185281474604996</v>
      </c>
      <c r="F1325" s="6">
        <f t="shared" si="122"/>
        <v>0.13784311038853159</v>
      </c>
      <c r="G1325" s="6">
        <f t="shared" si="123"/>
        <v>-0.58921920555260465</v>
      </c>
      <c r="H1325" s="6">
        <f t="shared" si="124"/>
        <v>0.12551357606050467</v>
      </c>
      <c r="I1325" s="6">
        <f t="shared" si="125"/>
        <v>1</v>
      </c>
    </row>
    <row r="1326" spans="1:9" x14ac:dyDescent="0.25">
      <c r="A1326" s="6">
        <v>1317</v>
      </c>
      <c r="B1326" s="6">
        <v>0.88451997726224363</v>
      </c>
      <c r="C1326" s="6">
        <v>8.3864864040040288E-2</v>
      </c>
      <c r="D1326" s="6">
        <f t="shared" si="120"/>
        <v>19.197826098746127</v>
      </c>
      <c r="E1326" s="6">
        <f t="shared" si="121"/>
        <v>0.23631420614814547</v>
      </c>
      <c r="F1326" s="6">
        <f t="shared" si="122"/>
        <v>0.21547799995116812</v>
      </c>
      <c r="G1326" s="6">
        <f t="shared" si="123"/>
        <v>-0.21049554423161337</v>
      </c>
      <c r="H1326" s="6">
        <f t="shared" si="124"/>
        <v>0.68312395652790436</v>
      </c>
      <c r="I1326" s="6">
        <f t="shared" si="125"/>
        <v>1</v>
      </c>
    </row>
    <row r="1327" spans="1:9" x14ac:dyDescent="0.25">
      <c r="A1327" s="6">
        <v>1318</v>
      </c>
      <c r="B1327" s="6">
        <v>-0.9942982615029905</v>
      </c>
      <c r="C1327" s="6">
        <v>0.66972869045075833</v>
      </c>
      <c r="D1327" s="6">
        <f t="shared" si="120"/>
        <v>9.3851519784619537</v>
      </c>
      <c r="E1327" s="6">
        <f t="shared" si="121"/>
        <v>-0.13607255332933754</v>
      </c>
      <c r="F1327" s="6">
        <f t="shared" si="122"/>
        <v>0.10533972790225518</v>
      </c>
      <c r="G1327" s="6">
        <f t="shared" si="123"/>
        <v>-0.44847704543017108</v>
      </c>
      <c r="H1327" s="6">
        <f t="shared" si="124"/>
        <v>0.176331938771496</v>
      </c>
      <c r="I1327" s="6">
        <f t="shared" si="125"/>
        <v>1</v>
      </c>
    </row>
    <row r="1328" spans="1:9" x14ac:dyDescent="0.25">
      <c r="A1328" s="6">
        <v>1319</v>
      </c>
      <c r="B1328" s="6">
        <v>0.14543729776050895</v>
      </c>
      <c r="C1328" s="6">
        <v>0.57683034760582297</v>
      </c>
      <c r="D1328" s="6">
        <f t="shared" si="120"/>
        <v>10.446738112265637</v>
      </c>
      <c r="E1328" s="6">
        <f t="shared" si="121"/>
        <v>8.9826058265109865E-2</v>
      </c>
      <c r="F1328" s="6">
        <f t="shared" si="122"/>
        <v>0.11725505913357887</v>
      </c>
      <c r="G1328" s="6">
        <f t="shared" si="123"/>
        <v>-0.23977376407215711</v>
      </c>
      <c r="H1328" s="6">
        <f t="shared" si="124"/>
        <v>0.41942588060237684</v>
      </c>
      <c r="I1328" s="6">
        <f t="shared" si="125"/>
        <v>1</v>
      </c>
    </row>
    <row r="1329" spans="1:9" x14ac:dyDescent="0.25">
      <c r="A1329" s="6">
        <v>1320</v>
      </c>
      <c r="B1329" s="6">
        <v>-1.7473939806222916</v>
      </c>
      <c r="C1329" s="6">
        <v>0.26151310769981995</v>
      </c>
      <c r="D1329" s="6">
        <f t="shared" si="120"/>
        <v>14.643508543400579</v>
      </c>
      <c r="E1329" s="6">
        <f t="shared" si="121"/>
        <v>-0.28533812284153753</v>
      </c>
      <c r="F1329" s="6">
        <f t="shared" si="122"/>
        <v>0.16435996018350671</v>
      </c>
      <c r="G1329" s="6">
        <f t="shared" si="123"/>
        <v>-0.67556680530257474</v>
      </c>
      <c r="H1329" s="6">
        <f t="shared" si="124"/>
        <v>0.10489055961949972</v>
      </c>
      <c r="I1329" s="6">
        <f t="shared" si="125"/>
        <v>1</v>
      </c>
    </row>
    <row r="1330" spans="1:9" x14ac:dyDescent="0.25">
      <c r="A1330" s="6">
        <v>1321</v>
      </c>
      <c r="B1330" s="6">
        <v>-1.5960540622472763</v>
      </c>
      <c r="C1330" s="6">
        <v>0.28977324747459332</v>
      </c>
      <c r="D1330" s="6">
        <f t="shared" si="120"/>
        <v>14.173390306592706</v>
      </c>
      <c r="E1330" s="6">
        <f t="shared" si="121"/>
        <v>-0.25534214951082479</v>
      </c>
      <c r="F1330" s="6">
        <f t="shared" si="122"/>
        <v>0.15908331391705544</v>
      </c>
      <c r="G1330" s="6">
        <f t="shared" si="123"/>
        <v>-0.63925574196833201</v>
      </c>
      <c r="H1330" s="6">
        <f t="shared" si="124"/>
        <v>0.12857144294668238</v>
      </c>
      <c r="I1330" s="6">
        <f t="shared" si="125"/>
        <v>1</v>
      </c>
    </row>
    <row r="1331" spans="1:9" x14ac:dyDescent="0.25">
      <c r="A1331" s="6">
        <v>1322</v>
      </c>
      <c r="B1331" s="6">
        <v>0.39600877244083676</v>
      </c>
      <c r="C1331" s="6">
        <v>0.5569933164464248</v>
      </c>
      <c r="D1331" s="6">
        <f t="shared" si="120"/>
        <v>10.674584550035116</v>
      </c>
      <c r="E1331" s="6">
        <f t="shared" si="121"/>
        <v>0.13948998931946494</v>
      </c>
      <c r="F1331" s="6">
        <f t="shared" si="122"/>
        <v>0.11981242653830665</v>
      </c>
      <c r="G1331" s="6">
        <f t="shared" si="123"/>
        <v>-0.19368478013996282</v>
      </c>
      <c r="H1331" s="6">
        <f t="shared" si="124"/>
        <v>0.47266475877889269</v>
      </c>
      <c r="I1331" s="6">
        <f t="shared" si="125"/>
        <v>1</v>
      </c>
    </row>
    <row r="1332" spans="1:9" x14ac:dyDescent="0.25">
      <c r="A1332" s="6">
        <v>1323</v>
      </c>
      <c r="B1332" s="6">
        <v>-0.4263108621671563</v>
      </c>
      <c r="C1332" s="6">
        <v>0.40208136234626302</v>
      </c>
      <c r="D1332" s="6">
        <f t="shared" si="120"/>
        <v>12.556511631439866</v>
      </c>
      <c r="E1332" s="6">
        <f t="shared" si="121"/>
        <v>-2.3495943895462695E-2</v>
      </c>
      <c r="F1332" s="6">
        <f t="shared" si="122"/>
        <v>0.14093533292725036</v>
      </c>
      <c r="G1332" s="6">
        <f t="shared" si="123"/>
        <v>-0.38484848805383198</v>
      </c>
      <c r="H1332" s="6">
        <f t="shared" si="124"/>
        <v>0.33785660026290665</v>
      </c>
      <c r="I1332" s="6">
        <f t="shared" si="125"/>
        <v>1</v>
      </c>
    </row>
    <row r="1333" spans="1:9" x14ac:dyDescent="0.25">
      <c r="A1333" s="6">
        <v>1324</v>
      </c>
      <c r="B1333" s="6">
        <v>-1.0916846804320812</v>
      </c>
      <c r="C1333" s="6">
        <v>0.31879634998626666</v>
      </c>
      <c r="D1333" s="6">
        <f t="shared" si="120"/>
        <v>13.722236586452757</v>
      </c>
      <c r="E1333" s="6">
        <f t="shared" si="121"/>
        <v>-0.15537479992981468</v>
      </c>
      <c r="F1333" s="6">
        <f t="shared" si="122"/>
        <v>0.1540195269660613</v>
      </c>
      <c r="G1333" s="6">
        <f t="shared" si="123"/>
        <v>-0.53312879539646063</v>
      </c>
      <c r="H1333" s="6">
        <f t="shared" si="124"/>
        <v>0.22237919553683128</v>
      </c>
      <c r="I1333" s="6">
        <f t="shared" si="125"/>
        <v>1</v>
      </c>
    </row>
    <row r="1334" spans="1:9" x14ac:dyDescent="0.25">
      <c r="A1334" s="6">
        <v>1325</v>
      </c>
      <c r="B1334" s="6">
        <v>1.0927965377049986</v>
      </c>
      <c r="C1334" s="6">
        <v>0.53633228553117462</v>
      </c>
      <c r="D1334" s="6">
        <f t="shared" si="120"/>
        <v>10.913659123819947</v>
      </c>
      <c r="E1334" s="6">
        <f t="shared" si="121"/>
        <v>0.27759517299109349</v>
      </c>
      <c r="F1334" s="6">
        <f t="shared" si="122"/>
        <v>0.12249581947734875</v>
      </c>
      <c r="G1334" s="6">
        <f t="shared" si="123"/>
        <v>-5.9289930500464105E-2</v>
      </c>
      <c r="H1334" s="6">
        <f t="shared" si="124"/>
        <v>0.61448027648265113</v>
      </c>
      <c r="I1334" s="6">
        <f t="shared" si="125"/>
        <v>1</v>
      </c>
    </row>
    <row r="1335" spans="1:9" x14ac:dyDescent="0.25">
      <c r="A1335" s="6">
        <v>1326</v>
      </c>
      <c r="B1335" s="6">
        <v>0.77216554927872494</v>
      </c>
      <c r="C1335" s="6">
        <v>0.50950651570177308</v>
      </c>
      <c r="D1335" s="6">
        <f t="shared" si="120"/>
        <v>11.227767055524541</v>
      </c>
      <c r="E1335" s="6">
        <f t="shared" si="121"/>
        <v>0.21404526044255892</v>
      </c>
      <c r="F1335" s="6">
        <f t="shared" si="122"/>
        <v>0.12602139307846208</v>
      </c>
      <c r="G1335" s="6">
        <f t="shared" si="123"/>
        <v>-0.12765342811490768</v>
      </c>
      <c r="H1335" s="6">
        <f t="shared" si="124"/>
        <v>0.55574394900002555</v>
      </c>
      <c r="I1335" s="6">
        <f t="shared" si="125"/>
        <v>1</v>
      </c>
    </row>
    <row r="1336" spans="1:9" x14ac:dyDescent="0.25">
      <c r="A1336" s="6">
        <v>1327</v>
      </c>
      <c r="B1336" s="6">
        <v>0.75262732934788801</v>
      </c>
      <c r="C1336" s="6">
        <v>0.62630085146641434</v>
      </c>
      <c r="D1336" s="6">
        <f t="shared" si="120"/>
        <v>9.8821273609325679</v>
      </c>
      <c r="E1336" s="6">
        <f t="shared" si="121"/>
        <v>0.21017273341685555</v>
      </c>
      <c r="F1336" s="6">
        <f t="shared" si="122"/>
        <v>0.11091782100972056</v>
      </c>
      <c r="G1336" s="6">
        <f t="shared" si="123"/>
        <v>-0.1103964998956975</v>
      </c>
      <c r="H1336" s="6">
        <f t="shared" si="124"/>
        <v>0.53074196672940865</v>
      </c>
      <c r="I1336" s="6">
        <f t="shared" si="125"/>
        <v>1</v>
      </c>
    </row>
    <row r="1337" spans="1:9" x14ac:dyDescent="0.25">
      <c r="A1337" s="6">
        <v>1328</v>
      </c>
      <c r="B1337" s="6">
        <v>2.0360130292829126</v>
      </c>
      <c r="C1337" s="6">
        <v>0.92617572557756278</v>
      </c>
      <c r="D1337" s="6">
        <f t="shared" si="120"/>
        <v>5.792557105992497</v>
      </c>
      <c r="E1337" s="6">
        <f t="shared" si="121"/>
        <v>0.46454318400000144</v>
      </c>
      <c r="F1337" s="6">
        <f t="shared" si="122"/>
        <v>6.5016143670751952E-2</v>
      </c>
      <c r="G1337" s="6">
        <f t="shared" si="123"/>
        <v>0.21911085017051751</v>
      </c>
      <c r="H1337" s="6">
        <f t="shared" si="124"/>
        <v>0.70997551782948531</v>
      </c>
      <c r="I1337" s="6">
        <f t="shared" si="125"/>
        <v>1</v>
      </c>
    </row>
    <row r="1338" spans="1:9" x14ac:dyDescent="0.25">
      <c r="A1338" s="6">
        <v>1329</v>
      </c>
      <c r="B1338" s="6">
        <v>-1.9441176846157759</v>
      </c>
      <c r="C1338" s="6">
        <v>0.29792168950468462</v>
      </c>
      <c r="D1338" s="6">
        <f t="shared" si="120"/>
        <v>14.043773946498009</v>
      </c>
      <c r="E1338" s="6">
        <f t="shared" si="121"/>
        <v>-0.32432928288620805</v>
      </c>
      <c r="F1338" s="6">
        <f t="shared" si="122"/>
        <v>0.15762848908998919</v>
      </c>
      <c r="G1338" s="6">
        <f t="shared" si="123"/>
        <v>-0.7064833889973422</v>
      </c>
      <c r="H1338" s="6">
        <f t="shared" si="124"/>
        <v>5.7824823224926103E-2</v>
      </c>
      <c r="I1338" s="6">
        <f t="shared" si="125"/>
        <v>1</v>
      </c>
    </row>
    <row r="1339" spans="1:9" x14ac:dyDescent="0.25">
      <c r="A1339" s="6">
        <v>1330</v>
      </c>
      <c r="B1339" s="6">
        <v>0.60692400438711047</v>
      </c>
      <c r="C1339" s="6">
        <v>0.2021546067690054</v>
      </c>
      <c r="D1339" s="6">
        <f t="shared" si="120"/>
        <v>15.766746225704585</v>
      </c>
      <c r="E1339" s="6">
        <f t="shared" si="121"/>
        <v>0.18129394785487529</v>
      </c>
      <c r="F1339" s="6">
        <f t="shared" si="122"/>
        <v>0.1769672735328271</v>
      </c>
      <c r="G1339" s="6">
        <f t="shared" si="123"/>
        <v>-0.22362458433023125</v>
      </c>
      <c r="H1339" s="6">
        <f t="shared" si="124"/>
        <v>0.58621248003998183</v>
      </c>
      <c r="I1339" s="6">
        <f t="shared" si="125"/>
        <v>1</v>
      </c>
    </row>
    <row r="1340" spans="1:9" x14ac:dyDescent="0.25">
      <c r="A1340" s="6">
        <v>1331</v>
      </c>
      <c r="B1340" s="6">
        <v>-1.2214104572194628</v>
      </c>
      <c r="C1340" s="6">
        <v>0.43043305764946438</v>
      </c>
      <c r="D1340" s="6">
        <f t="shared" si="120"/>
        <v>12.191401048127661</v>
      </c>
      <c r="E1340" s="6">
        <f t="shared" si="121"/>
        <v>-0.18108679305497224</v>
      </c>
      <c r="F1340" s="6">
        <f t="shared" si="122"/>
        <v>0.13683730131427221</v>
      </c>
      <c r="G1340" s="6">
        <f t="shared" si="123"/>
        <v>-0.53714698708219688</v>
      </c>
      <c r="H1340" s="6">
        <f t="shared" si="124"/>
        <v>0.17497340097225242</v>
      </c>
      <c r="I1340" s="6">
        <f t="shared" si="125"/>
        <v>1</v>
      </c>
    </row>
    <row r="1341" spans="1:9" x14ac:dyDescent="0.25">
      <c r="A1341" s="6">
        <v>1332</v>
      </c>
      <c r="B1341" s="6">
        <v>1.5822615750948898</v>
      </c>
      <c r="C1341" s="6">
        <v>0.42408520767845698</v>
      </c>
      <c r="D1341" s="6">
        <f t="shared" si="120"/>
        <v>12.272057253538494</v>
      </c>
      <c r="E1341" s="6">
        <f t="shared" si="121"/>
        <v>0.3746084419653905</v>
      </c>
      <c r="F1341" s="6">
        <f t="shared" si="122"/>
        <v>0.13774259328515387</v>
      </c>
      <c r="G1341" s="6">
        <f t="shared" si="123"/>
        <v>1.7372373179782963E-2</v>
      </c>
      <c r="H1341" s="6">
        <f t="shared" si="124"/>
        <v>0.7318445107509981</v>
      </c>
      <c r="I1341" s="6">
        <f t="shared" si="125"/>
        <v>1</v>
      </c>
    </row>
    <row r="1342" spans="1:9" x14ac:dyDescent="0.25">
      <c r="A1342" s="6">
        <v>1333</v>
      </c>
      <c r="B1342" s="6">
        <v>0.40545842239225749</v>
      </c>
      <c r="C1342" s="6">
        <v>0.40321054719687488</v>
      </c>
      <c r="D1342" s="6">
        <f t="shared" si="120"/>
        <v>12.541718280890654</v>
      </c>
      <c r="E1342" s="6">
        <f t="shared" si="121"/>
        <v>0.14136293501000646</v>
      </c>
      <c r="F1342" s="6">
        <f t="shared" si="122"/>
        <v>0.14076929112790679</v>
      </c>
      <c r="G1342" s="6">
        <f t="shared" si="123"/>
        <v>-0.21977668415710322</v>
      </c>
      <c r="H1342" s="6">
        <f t="shared" si="124"/>
        <v>0.5025025541771162</v>
      </c>
      <c r="I1342" s="6">
        <f t="shared" si="125"/>
        <v>1</v>
      </c>
    </row>
    <row r="1343" spans="1:9" x14ac:dyDescent="0.25">
      <c r="A1343" s="6">
        <v>1334</v>
      </c>
      <c r="B1343" s="6">
        <v>1.4102988643571734</v>
      </c>
      <c r="C1343" s="6">
        <v>9.8696859645374918E-2</v>
      </c>
      <c r="D1343" s="6">
        <f t="shared" si="120"/>
        <v>18.598223702583841</v>
      </c>
      <c r="E1343" s="6">
        <f t="shared" si="121"/>
        <v>0.34052497647557972</v>
      </c>
      <c r="F1343" s="6">
        <f t="shared" si="122"/>
        <v>0.20874801268977625</v>
      </c>
      <c r="G1343" s="6">
        <f t="shared" si="123"/>
        <v>-9.9251857836407553E-2</v>
      </c>
      <c r="H1343" s="6">
        <f t="shared" si="124"/>
        <v>0.780301810787567</v>
      </c>
      <c r="I1343" s="6">
        <f t="shared" si="125"/>
        <v>0</v>
      </c>
    </row>
    <row r="1344" spans="1:9" x14ac:dyDescent="0.25">
      <c r="A1344" s="6">
        <v>1335</v>
      </c>
      <c r="B1344" s="6">
        <v>-0.53355961426859722</v>
      </c>
      <c r="C1344" s="6">
        <v>7.4037903988769194E-2</v>
      </c>
      <c r="D1344" s="6">
        <f t="shared" si="120"/>
        <v>19.648321242592232</v>
      </c>
      <c r="E1344" s="6">
        <f t="shared" si="121"/>
        <v>-4.4752931095729004E-2</v>
      </c>
      <c r="F1344" s="6">
        <f t="shared" si="122"/>
        <v>0.22053439498695879</v>
      </c>
      <c r="G1344" s="6">
        <f t="shared" si="123"/>
        <v>-0.49677468926241797</v>
      </c>
      <c r="H1344" s="6">
        <f t="shared" si="124"/>
        <v>0.40726882707096002</v>
      </c>
      <c r="I1344" s="6">
        <f t="shared" si="125"/>
        <v>1</v>
      </c>
    </row>
    <row r="1345" spans="1:9" x14ac:dyDescent="0.25">
      <c r="A1345" s="6">
        <v>1336</v>
      </c>
      <c r="B1345" s="6">
        <v>-2.1051346266176552</v>
      </c>
      <c r="C1345" s="6">
        <v>0.58119449446089055</v>
      </c>
      <c r="D1345" s="6">
        <f t="shared" si="120"/>
        <v>10.396779114626836</v>
      </c>
      <c r="E1345" s="6">
        <f t="shared" si="121"/>
        <v>-0.35624326797316352</v>
      </c>
      <c r="F1345" s="6">
        <f t="shared" si="122"/>
        <v>0.11669431518083118</v>
      </c>
      <c r="G1345" s="6">
        <f t="shared" si="123"/>
        <v>-0.68505403010241395</v>
      </c>
      <c r="H1345" s="6">
        <f t="shared" si="124"/>
        <v>-2.7432505843913046E-2</v>
      </c>
      <c r="I1345" s="6">
        <f t="shared" si="125"/>
        <v>1</v>
      </c>
    </row>
    <row r="1346" spans="1:9" x14ac:dyDescent="0.25">
      <c r="A1346" s="6">
        <v>1337</v>
      </c>
      <c r="B1346" s="6">
        <v>0.72717966759228148</v>
      </c>
      <c r="C1346" s="6">
        <v>0.4043702505569628</v>
      </c>
      <c r="D1346" s="6">
        <f t="shared" si="120"/>
        <v>12.526548156556652</v>
      </c>
      <c r="E1346" s="6">
        <f t="shared" si="121"/>
        <v>0.20512893934357826</v>
      </c>
      <c r="F1346" s="6">
        <f t="shared" si="122"/>
        <v>0.14059902038820493</v>
      </c>
      <c r="G1346" s="6">
        <f t="shared" si="123"/>
        <v>-0.15579220136324054</v>
      </c>
      <c r="H1346" s="6">
        <f t="shared" si="124"/>
        <v>0.56605008005039703</v>
      </c>
      <c r="I1346" s="6">
        <f t="shared" si="125"/>
        <v>1</v>
      </c>
    </row>
    <row r="1347" spans="1:9" x14ac:dyDescent="0.25">
      <c r="A1347" s="6">
        <v>1338</v>
      </c>
      <c r="B1347" s="6">
        <v>1.3467979442793876</v>
      </c>
      <c r="C1347" s="6">
        <v>0.46903897213660084</v>
      </c>
      <c r="D1347" s="6">
        <f t="shared" si="120"/>
        <v>11.712471816937802</v>
      </c>
      <c r="E1347" s="6">
        <f t="shared" si="121"/>
        <v>0.32793892564655108</v>
      </c>
      <c r="F1347" s="6">
        <f t="shared" si="122"/>
        <v>0.13146175971262797</v>
      </c>
      <c r="G1347" s="6">
        <f t="shared" si="123"/>
        <v>-2.1057432142366828E-2</v>
      </c>
      <c r="H1347" s="6">
        <f t="shared" si="124"/>
        <v>0.67693528343546894</v>
      </c>
      <c r="I1347" s="6">
        <f t="shared" si="125"/>
        <v>1</v>
      </c>
    </row>
    <row r="1348" spans="1:9" x14ac:dyDescent="0.25">
      <c r="A1348" s="6">
        <v>1339</v>
      </c>
      <c r="B1348" s="6">
        <v>-0.17294155441049952</v>
      </c>
      <c r="C1348" s="6">
        <v>0.46879482406079287</v>
      </c>
      <c r="D1348" s="6">
        <f t="shared" si="120"/>
        <v>11.715444508727266</v>
      </c>
      <c r="E1348" s="6">
        <f t="shared" si="121"/>
        <v>2.6722525097345559E-2</v>
      </c>
      <c r="F1348" s="6">
        <f t="shared" si="122"/>
        <v>0.13149512545299724</v>
      </c>
      <c r="G1348" s="6">
        <f t="shared" si="123"/>
        <v>-0.32231811850944658</v>
      </c>
      <c r="H1348" s="6">
        <f t="shared" si="124"/>
        <v>0.37576316870413773</v>
      </c>
      <c r="I1348" s="6">
        <f t="shared" si="125"/>
        <v>1</v>
      </c>
    </row>
    <row r="1349" spans="1:9" x14ac:dyDescent="0.25">
      <c r="A1349" s="6">
        <v>1340</v>
      </c>
      <c r="B1349" s="6">
        <v>-1.1324300430715084</v>
      </c>
      <c r="C1349" s="6">
        <v>0.99905392620624411</v>
      </c>
      <c r="D1349" s="6">
        <f t="shared" si="120"/>
        <v>2.1901619279611975</v>
      </c>
      <c r="E1349" s="6">
        <f t="shared" si="121"/>
        <v>-0.16345063890346812</v>
      </c>
      <c r="F1349" s="6">
        <f t="shared" si="122"/>
        <v>2.4582559992930478E-2</v>
      </c>
      <c r="G1349" s="6">
        <f t="shared" si="123"/>
        <v>-0.31436644499406152</v>
      </c>
      <c r="H1349" s="6">
        <f t="shared" si="124"/>
        <v>-1.2534832812874708E-2</v>
      </c>
      <c r="I1349" s="6">
        <f t="shared" si="125"/>
        <v>1</v>
      </c>
    </row>
    <row r="1350" spans="1:9" x14ac:dyDescent="0.25">
      <c r="A1350" s="6">
        <v>1341</v>
      </c>
      <c r="B1350" s="6">
        <v>-0.25578174245310947</v>
      </c>
      <c r="C1350" s="6">
        <v>0.9872737815485092</v>
      </c>
      <c r="D1350" s="6">
        <f t="shared" si="120"/>
        <v>3.7676285846066202</v>
      </c>
      <c r="E1350" s="6">
        <f t="shared" si="121"/>
        <v>1.0303380050102111E-2</v>
      </c>
      <c r="F1350" s="6">
        <f t="shared" si="122"/>
        <v>4.2288177202673423E-2</v>
      </c>
      <c r="G1350" s="6">
        <f t="shared" si="123"/>
        <v>-0.18763529401927925</v>
      </c>
      <c r="H1350" s="6">
        <f t="shared" si="124"/>
        <v>0.20824205411948349</v>
      </c>
      <c r="I1350" s="6">
        <f t="shared" si="125"/>
        <v>1</v>
      </c>
    </row>
    <row r="1351" spans="1:9" x14ac:dyDescent="0.25">
      <c r="A1351" s="6">
        <v>1342</v>
      </c>
      <c r="B1351" s="6">
        <v>0.21746586753579322</v>
      </c>
      <c r="C1351" s="6">
        <v>0.28324228644672994</v>
      </c>
      <c r="D1351" s="6">
        <f t="shared" si="120"/>
        <v>14.279090794447146</v>
      </c>
      <c r="E1351" s="6">
        <f t="shared" si="121"/>
        <v>0.10410231188826168</v>
      </c>
      <c r="F1351" s="6">
        <f t="shared" si="122"/>
        <v>0.16026970500110765</v>
      </c>
      <c r="G1351" s="6">
        <f t="shared" si="123"/>
        <v>-0.2812401721803392</v>
      </c>
      <c r="H1351" s="6">
        <f t="shared" si="124"/>
        <v>0.48944479595686258</v>
      </c>
      <c r="I1351" s="6">
        <f t="shared" si="125"/>
        <v>1</v>
      </c>
    </row>
    <row r="1352" spans="1:9" x14ac:dyDescent="0.25">
      <c r="A1352" s="6">
        <v>1343</v>
      </c>
      <c r="B1352" s="6">
        <v>-0.59866806623176672</v>
      </c>
      <c r="C1352" s="6">
        <v>0.12073122348704489</v>
      </c>
      <c r="D1352" s="6">
        <f t="shared" si="120"/>
        <v>17.836965604102637</v>
      </c>
      <c r="E1352" s="6">
        <f t="shared" si="121"/>
        <v>-5.7657599009265065E-2</v>
      </c>
      <c r="F1352" s="6">
        <f t="shared" si="122"/>
        <v>0.20020358835424837</v>
      </c>
      <c r="G1352" s="6">
        <f t="shared" si="123"/>
        <v>-0.48833997723860822</v>
      </c>
      <c r="H1352" s="6">
        <f t="shared" si="124"/>
        <v>0.37302477922007815</v>
      </c>
      <c r="I1352" s="6">
        <f t="shared" si="125"/>
        <v>1</v>
      </c>
    </row>
    <row r="1353" spans="1:9" x14ac:dyDescent="0.25">
      <c r="A1353" s="6">
        <v>1344</v>
      </c>
      <c r="B1353" s="6">
        <v>-0.74271270023018587</v>
      </c>
      <c r="C1353" s="6">
        <v>0.40977202673421431</v>
      </c>
      <c r="D1353" s="6">
        <f t="shared" si="120"/>
        <v>12.456189764070528</v>
      </c>
      <c r="E1353" s="6">
        <f t="shared" si="121"/>
        <v>-8.6207627621955135E-2</v>
      </c>
      <c r="F1353" s="6">
        <f t="shared" si="122"/>
        <v>0.13980931192774129</v>
      </c>
      <c r="G1353" s="6">
        <f t="shared" si="123"/>
        <v>-0.4461137405214014</v>
      </c>
      <c r="H1353" s="6">
        <f t="shared" si="124"/>
        <v>0.27369848527749108</v>
      </c>
      <c r="I1353" s="6">
        <f t="shared" si="125"/>
        <v>1</v>
      </c>
    </row>
    <row r="1354" spans="1:9" x14ac:dyDescent="0.25">
      <c r="A1354" s="6">
        <v>1345</v>
      </c>
      <c r="B1354" s="6">
        <v>-1.4915713109076023E-3</v>
      </c>
      <c r="C1354" s="6">
        <v>0.7040925321207312</v>
      </c>
      <c r="D1354" s="6">
        <f t="shared" si="120"/>
        <v>8.9863892727022261</v>
      </c>
      <c r="E1354" s="6">
        <f t="shared" si="121"/>
        <v>6.0704366609000186E-2</v>
      </c>
      <c r="F1354" s="6">
        <f t="shared" si="122"/>
        <v>0.10086398206258251</v>
      </c>
      <c r="G1354" s="6">
        <f t="shared" si="123"/>
        <v>-0.24499126229858748</v>
      </c>
      <c r="H1354" s="6">
        <f t="shared" si="124"/>
        <v>0.36639999551658786</v>
      </c>
      <c r="I1354" s="6">
        <f t="shared" si="125"/>
        <v>1</v>
      </c>
    </row>
    <row r="1355" spans="1:9" x14ac:dyDescent="0.25">
      <c r="A1355" s="6">
        <v>1346</v>
      </c>
      <c r="B1355" s="6">
        <v>-0.80589870776748285</v>
      </c>
      <c r="C1355" s="6">
        <v>0.13910336619159519</v>
      </c>
      <c r="D1355" s="6">
        <f t="shared" ref="D1355:D1418" si="126">CHIINV(C1355,$B$3+$B$4-2)</f>
        <v>17.287371428812783</v>
      </c>
      <c r="E1355" s="6">
        <f t="shared" ref="E1355:E1418" si="127">$B$1+B1355*SQRT($B$2^2*(1/$B$3+1/$B$4))</f>
        <v>-9.8731261949987631E-2</v>
      </c>
      <c r="F1355" s="6">
        <f t="shared" ref="F1355:F1418" si="128">$B$2^2/($B$3+$B$4-2)*D1355</f>
        <v>0.19403489753128042</v>
      </c>
      <c r="G1355" s="6">
        <f t="shared" ref="G1355:G1418" si="129">E1355-$B$6*SQRT(F1355*(1/$B$3+1/$B$4))</f>
        <v>-0.5227266149285632</v>
      </c>
      <c r="H1355" s="6">
        <f t="shared" ref="H1355:H1418" si="130">E1355+$B$6*SQRT(F1355*(1/$B$3+1/$B$4))</f>
        <v>0.325264091028588</v>
      </c>
      <c r="I1355" s="6">
        <f t="shared" ref="I1355:I1418" si="131">IF(-G1355&lt;$B$7,1,0)*IF(H1355&lt;$B$7,1,0)</f>
        <v>1</v>
      </c>
    </row>
    <row r="1356" spans="1:9" x14ac:dyDescent="0.25">
      <c r="A1356" s="6">
        <v>1347</v>
      </c>
      <c r="B1356" s="6">
        <v>-0.68632516558864154</v>
      </c>
      <c r="C1356" s="6">
        <v>0.97347941526535842</v>
      </c>
      <c r="D1356" s="6">
        <f t="shared" si="126"/>
        <v>4.466295758411416</v>
      </c>
      <c r="E1356" s="6">
        <f t="shared" si="127"/>
        <v>-7.5031468658388251E-2</v>
      </c>
      <c r="F1356" s="6">
        <f t="shared" si="128"/>
        <v>5.0130075783722937E-2</v>
      </c>
      <c r="G1356" s="6">
        <f t="shared" si="129"/>
        <v>-0.2905429214186388</v>
      </c>
      <c r="H1356" s="6">
        <f t="shared" si="130"/>
        <v>0.1404799841018623</v>
      </c>
      <c r="I1356" s="6">
        <f t="shared" si="131"/>
        <v>1</v>
      </c>
    </row>
    <row r="1357" spans="1:9" x14ac:dyDescent="0.25">
      <c r="A1357" s="6">
        <v>1348</v>
      </c>
      <c r="B1357" s="6">
        <v>1.4435363482334651</v>
      </c>
      <c r="C1357" s="6">
        <v>0.27231666005432292</v>
      </c>
      <c r="D1357" s="6">
        <f t="shared" si="126"/>
        <v>14.459763437817546</v>
      </c>
      <c r="E1357" s="6">
        <f t="shared" si="127"/>
        <v>0.34711273395977982</v>
      </c>
      <c r="F1357" s="6">
        <f t="shared" si="128"/>
        <v>0.16229758980635065</v>
      </c>
      <c r="G1357" s="6">
        <f t="shared" si="129"/>
        <v>-4.0659946864531504E-2</v>
      </c>
      <c r="H1357" s="6">
        <f t="shared" si="130"/>
        <v>0.73488541478409108</v>
      </c>
      <c r="I1357" s="6">
        <f t="shared" si="131"/>
        <v>0</v>
      </c>
    </row>
    <row r="1358" spans="1:9" x14ac:dyDescent="0.25">
      <c r="A1358" s="6">
        <v>1349</v>
      </c>
      <c r="B1358" s="6">
        <v>-1.0478947842784692</v>
      </c>
      <c r="C1358" s="6">
        <v>0.8094729453413495</v>
      </c>
      <c r="D1358" s="6">
        <f t="shared" si="126"/>
        <v>7.6818436560925081</v>
      </c>
      <c r="E1358" s="6">
        <f t="shared" si="127"/>
        <v>-0.1466955263364223</v>
      </c>
      <c r="F1358" s="6">
        <f t="shared" si="128"/>
        <v>8.6221653349620328E-2</v>
      </c>
      <c r="G1358" s="6">
        <f t="shared" si="129"/>
        <v>-0.42933274267648747</v>
      </c>
      <c r="H1358" s="6">
        <f t="shared" si="130"/>
        <v>0.13594169000364287</v>
      </c>
      <c r="I1358" s="6">
        <f t="shared" si="131"/>
        <v>1</v>
      </c>
    </row>
    <row r="1359" spans="1:9" x14ac:dyDescent="0.25">
      <c r="A1359" s="6">
        <v>1350</v>
      </c>
      <c r="B1359" s="6">
        <v>-0.42597548599587753</v>
      </c>
      <c r="C1359" s="6">
        <v>0.87884151738029115</v>
      </c>
      <c r="D1359" s="6">
        <f t="shared" si="126"/>
        <v>6.6665271867871194</v>
      </c>
      <c r="E1359" s="6">
        <f t="shared" si="127"/>
        <v>-2.3429471448553438E-2</v>
      </c>
      <c r="F1359" s="6">
        <f t="shared" si="128"/>
        <v>7.4825656688430872E-2</v>
      </c>
      <c r="G1359" s="6">
        <f t="shared" si="129"/>
        <v>-0.28672679375159199</v>
      </c>
      <c r="H1359" s="6">
        <f t="shared" si="130"/>
        <v>0.23986785085448509</v>
      </c>
      <c r="I1359" s="6">
        <f t="shared" si="131"/>
        <v>1</v>
      </c>
    </row>
    <row r="1360" spans="1:9" x14ac:dyDescent="0.25">
      <c r="A1360" s="6">
        <v>1351</v>
      </c>
      <c r="B1360" s="6">
        <v>0.89932427727035247</v>
      </c>
      <c r="C1360" s="6">
        <v>0.18243964964751122</v>
      </c>
      <c r="D1360" s="6">
        <f t="shared" si="126"/>
        <v>16.195621428305856</v>
      </c>
      <c r="E1360" s="6">
        <f t="shared" si="127"/>
        <v>0.23924845768595002</v>
      </c>
      <c r="F1360" s="6">
        <f t="shared" si="128"/>
        <v>0.18178100454642396</v>
      </c>
      <c r="G1360" s="6">
        <f t="shared" si="129"/>
        <v>-0.17114027011291402</v>
      </c>
      <c r="H1360" s="6">
        <f t="shared" si="130"/>
        <v>0.64963718548481408</v>
      </c>
      <c r="I1360" s="6">
        <f t="shared" si="131"/>
        <v>1</v>
      </c>
    </row>
    <row r="1361" spans="1:9" x14ac:dyDescent="0.25">
      <c r="A1361" s="6">
        <v>1352</v>
      </c>
      <c r="B1361" s="6">
        <v>1.499779500591103</v>
      </c>
      <c r="C1361" s="6">
        <v>0.57377849665822322</v>
      </c>
      <c r="D1361" s="6">
        <f t="shared" si="126"/>
        <v>10.481705867275442</v>
      </c>
      <c r="E1361" s="6">
        <f t="shared" si="127"/>
        <v>0.35826027597162646</v>
      </c>
      <c r="F1361" s="6">
        <f t="shared" si="128"/>
        <v>0.11764754012978851</v>
      </c>
      <c r="G1361" s="6">
        <f t="shared" si="129"/>
        <v>2.8109289372509672E-2</v>
      </c>
      <c r="H1361" s="6">
        <f t="shared" si="130"/>
        <v>0.68841126257074325</v>
      </c>
      <c r="I1361" s="6">
        <f t="shared" si="131"/>
        <v>1</v>
      </c>
    </row>
    <row r="1362" spans="1:9" x14ac:dyDescent="0.25">
      <c r="A1362" s="6">
        <v>1353</v>
      </c>
      <c r="B1362" s="6">
        <v>-0.44085027184337378</v>
      </c>
      <c r="C1362" s="6">
        <v>0.48115482039857171</v>
      </c>
      <c r="D1362" s="6">
        <f t="shared" si="126"/>
        <v>11.565738375140185</v>
      </c>
      <c r="E1362" s="6">
        <f t="shared" si="127"/>
        <v>-2.6377693466725347E-2</v>
      </c>
      <c r="F1362" s="6">
        <f t="shared" si="128"/>
        <v>0.12981481133410472</v>
      </c>
      <c r="G1362" s="6">
        <f t="shared" si="129"/>
        <v>-0.37318105401005974</v>
      </c>
      <c r="H1362" s="6">
        <f t="shared" si="130"/>
        <v>0.32042566707660902</v>
      </c>
      <c r="I1362" s="6">
        <f t="shared" si="131"/>
        <v>1</v>
      </c>
    </row>
    <row r="1363" spans="1:9" x14ac:dyDescent="0.25">
      <c r="A1363" s="6">
        <v>1354</v>
      </c>
      <c r="B1363" s="6">
        <v>-1.2148257155786268</v>
      </c>
      <c r="C1363" s="6">
        <v>5.160679952391125E-2</v>
      </c>
      <c r="D1363" s="6">
        <f t="shared" si="126"/>
        <v>20.917156889294795</v>
      </c>
      <c r="E1363" s="6">
        <f t="shared" si="127"/>
        <v>-0.17978167979226575</v>
      </c>
      <c r="F1363" s="6">
        <f t="shared" si="128"/>
        <v>0.23477591202185225</v>
      </c>
      <c r="G1363" s="6">
        <f t="shared" si="129"/>
        <v>-0.64617029665502634</v>
      </c>
      <c r="H1363" s="6">
        <f t="shared" si="130"/>
        <v>0.28660693707049478</v>
      </c>
      <c r="I1363" s="6">
        <f t="shared" si="131"/>
        <v>1</v>
      </c>
    </row>
    <row r="1364" spans="1:9" x14ac:dyDescent="0.25">
      <c r="A1364" s="6">
        <v>1355</v>
      </c>
      <c r="B1364" s="6">
        <v>0.50580297283886466</v>
      </c>
      <c r="C1364" s="6">
        <v>0.35258033997619559</v>
      </c>
      <c r="D1364" s="6">
        <f t="shared" si="126"/>
        <v>13.229533966479453</v>
      </c>
      <c r="E1364" s="6">
        <f t="shared" si="127"/>
        <v>0.16125149112525611</v>
      </c>
      <c r="F1364" s="6">
        <f t="shared" si="128"/>
        <v>0.14848939170092926</v>
      </c>
      <c r="G1364" s="6">
        <f t="shared" si="129"/>
        <v>-0.20965880403440812</v>
      </c>
      <c r="H1364" s="6">
        <f t="shared" si="130"/>
        <v>0.53216178628492039</v>
      </c>
      <c r="I1364" s="6">
        <f t="shared" si="131"/>
        <v>1</v>
      </c>
    </row>
    <row r="1365" spans="1:9" x14ac:dyDescent="0.25">
      <c r="A1365" s="6">
        <v>1356</v>
      </c>
      <c r="B1365" s="6">
        <v>-1.139869709732011</v>
      </c>
      <c r="C1365" s="6">
        <v>0.24219489120151372</v>
      </c>
      <c r="D1365" s="6">
        <f t="shared" si="126"/>
        <v>14.986147321074473</v>
      </c>
      <c r="E1365" s="6">
        <f t="shared" si="127"/>
        <v>-0.16492520057321111</v>
      </c>
      <c r="F1365" s="6">
        <f t="shared" si="128"/>
        <v>0.16820576637734999</v>
      </c>
      <c r="G1365" s="6">
        <f t="shared" si="129"/>
        <v>-0.55969290292298413</v>
      </c>
      <c r="H1365" s="6">
        <f t="shared" si="130"/>
        <v>0.22984250177656193</v>
      </c>
      <c r="I1365" s="6">
        <f t="shared" si="131"/>
        <v>1</v>
      </c>
    </row>
    <row r="1366" spans="1:9" x14ac:dyDescent="0.25">
      <c r="A1366" s="6">
        <v>1357</v>
      </c>
      <c r="B1366" s="6">
        <v>1.2853342923335731</v>
      </c>
      <c r="C1366" s="6">
        <v>0.20694601275673696</v>
      </c>
      <c r="D1366" s="6">
        <f t="shared" si="126"/>
        <v>15.667460914307908</v>
      </c>
      <c r="E1366" s="6">
        <f t="shared" si="127"/>
        <v>0.31575666676620512</v>
      </c>
      <c r="F1366" s="6">
        <f t="shared" si="128"/>
        <v>0.17585288692393483</v>
      </c>
      <c r="G1366" s="6">
        <f t="shared" si="129"/>
        <v>-8.7884938901704179E-2</v>
      </c>
      <c r="H1366" s="6">
        <f t="shared" si="130"/>
        <v>0.71939827243411436</v>
      </c>
      <c r="I1366" s="6">
        <f t="shared" si="131"/>
        <v>1</v>
      </c>
    </row>
    <row r="1367" spans="1:9" x14ac:dyDescent="0.25">
      <c r="A1367" s="6">
        <v>1358</v>
      </c>
      <c r="B1367" s="6">
        <v>-1.8001264834310859</v>
      </c>
      <c r="C1367" s="6">
        <v>0.87807855464339124</v>
      </c>
      <c r="D1367" s="6">
        <f t="shared" si="126"/>
        <v>6.6789811969750028</v>
      </c>
      <c r="E1367" s="6">
        <f t="shared" si="127"/>
        <v>-0.29578984479895781</v>
      </c>
      <c r="F1367" s="6">
        <f t="shared" si="128"/>
        <v>7.4965441536613858E-2</v>
      </c>
      <c r="G1367" s="6">
        <f t="shared" si="129"/>
        <v>-0.55933299055796548</v>
      </c>
      <c r="H1367" s="6">
        <f t="shared" si="130"/>
        <v>-3.2246699039950144E-2</v>
      </c>
      <c r="I1367" s="6">
        <f t="shared" si="131"/>
        <v>1</v>
      </c>
    </row>
    <row r="1368" spans="1:9" x14ac:dyDescent="0.25">
      <c r="A1368" s="6">
        <v>1359</v>
      </c>
      <c r="B1368" s="6">
        <v>0.59894318837905303</v>
      </c>
      <c r="C1368" s="6">
        <v>0.26966154972991119</v>
      </c>
      <c r="D1368" s="6">
        <f t="shared" si="126"/>
        <v>14.504435303790629</v>
      </c>
      <c r="E1368" s="6">
        <f t="shared" si="127"/>
        <v>0.17971212894876351</v>
      </c>
      <c r="F1368" s="6">
        <f t="shared" si="128"/>
        <v>0.16279899055268801</v>
      </c>
      <c r="G1368" s="6">
        <f t="shared" si="129"/>
        <v>-0.20865908071419645</v>
      </c>
      <c r="H1368" s="6">
        <f t="shared" si="130"/>
        <v>0.56808333861172344</v>
      </c>
      <c r="I1368" s="6">
        <f t="shared" si="131"/>
        <v>1</v>
      </c>
    </row>
    <row r="1369" spans="1:9" x14ac:dyDescent="0.25">
      <c r="A1369" s="6">
        <v>1360</v>
      </c>
      <c r="B1369" s="6">
        <v>-3.9904080040287226E-2</v>
      </c>
      <c r="C1369" s="6">
        <v>7.6876125370036921E-2</v>
      </c>
      <c r="D1369" s="6">
        <f t="shared" si="126"/>
        <v>19.513068720528246</v>
      </c>
      <c r="E1369" s="6">
        <f t="shared" si="127"/>
        <v>5.3090905469440966E-2</v>
      </c>
      <c r="F1369" s="6">
        <f t="shared" si="128"/>
        <v>0.21901630940826908</v>
      </c>
      <c r="G1369" s="6">
        <f t="shared" si="129"/>
        <v>-0.39737238218983106</v>
      </c>
      <c r="H1369" s="6">
        <f t="shared" si="130"/>
        <v>0.50355419312871297</v>
      </c>
      <c r="I1369" s="6">
        <f t="shared" si="131"/>
        <v>1</v>
      </c>
    </row>
    <row r="1370" spans="1:9" x14ac:dyDescent="0.25">
      <c r="A1370" s="6">
        <v>1361</v>
      </c>
      <c r="B1370" s="6">
        <v>1.2180316844023764</v>
      </c>
      <c r="C1370" s="6">
        <v>0.61885433515427102</v>
      </c>
      <c r="D1370" s="6">
        <f t="shared" si="126"/>
        <v>9.9670171542291612</v>
      </c>
      <c r="E1370" s="6">
        <f t="shared" si="127"/>
        <v>0.30241711131865257</v>
      </c>
      <c r="F1370" s="6">
        <f t="shared" si="128"/>
        <v>0.11187063112383097</v>
      </c>
      <c r="G1370" s="6">
        <f t="shared" si="129"/>
        <v>-1.9526060165362846E-2</v>
      </c>
      <c r="H1370" s="6">
        <f t="shared" si="130"/>
        <v>0.62436028280266798</v>
      </c>
      <c r="I1370" s="6">
        <f t="shared" si="131"/>
        <v>1</v>
      </c>
    </row>
    <row r="1371" spans="1:9" x14ac:dyDescent="0.25">
      <c r="A1371" s="6">
        <v>1362</v>
      </c>
      <c r="B1371" s="6">
        <v>0.383545284421416</v>
      </c>
      <c r="C1371" s="6">
        <v>0.87301248207037563</v>
      </c>
      <c r="D1371" s="6">
        <f t="shared" si="126"/>
        <v>6.7607217643748472</v>
      </c>
      <c r="E1371" s="6">
        <f t="shared" si="127"/>
        <v>0.13701969292805416</v>
      </c>
      <c r="F1371" s="6">
        <f t="shared" si="128"/>
        <v>7.5882904476823651E-2</v>
      </c>
      <c r="G1371" s="6">
        <f t="shared" si="129"/>
        <v>-0.12813123215134897</v>
      </c>
      <c r="H1371" s="6">
        <f t="shared" si="130"/>
        <v>0.40217061800745729</v>
      </c>
      <c r="I1371" s="6">
        <f t="shared" si="131"/>
        <v>1</v>
      </c>
    </row>
    <row r="1372" spans="1:9" x14ac:dyDescent="0.25">
      <c r="A1372" s="6">
        <v>1363</v>
      </c>
      <c r="B1372" s="6">
        <v>1.2780310498783365</v>
      </c>
      <c r="C1372" s="6">
        <v>0.65746024964140748</v>
      </c>
      <c r="D1372" s="6">
        <f t="shared" si="126"/>
        <v>9.5260750866443491</v>
      </c>
      <c r="E1372" s="6">
        <f t="shared" si="127"/>
        <v>0.31430914473588284</v>
      </c>
      <c r="F1372" s="6">
        <f t="shared" si="128"/>
        <v>0.10692146061208674</v>
      </c>
      <c r="G1372" s="6">
        <f t="shared" si="129"/>
        <v>-4.3206905959158881E-4</v>
      </c>
      <c r="H1372" s="6">
        <f t="shared" si="130"/>
        <v>0.62905035853135727</v>
      </c>
      <c r="I1372" s="6">
        <f t="shared" si="131"/>
        <v>1</v>
      </c>
    </row>
    <row r="1373" spans="1:9" x14ac:dyDescent="0.25">
      <c r="A1373" s="6">
        <v>1364</v>
      </c>
      <c r="B1373" s="6">
        <v>0.48702531785238534</v>
      </c>
      <c r="C1373" s="6">
        <v>0.60246589556566055</v>
      </c>
      <c r="D1373" s="6">
        <f t="shared" si="126"/>
        <v>10.153845136035118</v>
      </c>
      <c r="E1373" s="6">
        <f t="shared" si="127"/>
        <v>0.15752971008932323</v>
      </c>
      <c r="F1373" s="6">
        <f t="shared" si="128"/>
        <v>0.1139676039606195</v>
      </c>
      <c r="G1373" s="6">
        <f t="shared" si="129"/>
        <v>-0.16741680433818304</v>
      </c>
      <c r="H1373" s="6">
        <f t="shared" si="130"/>
        <v>0.48247622451682948</v>
      </c>
      <c r="I1373" s="6">
        <f t="shared" si="131"/>
        <v>1</v>
      </c>
    </row>
    <row r="1374" spans="1:9" x14ac:dyDescent="0.25">
      <c r="A1374" s="6">
        <v>1365</v>
      </c>
      <c r="B1374" s="6">
        <v>0.85217607193044387</v>
      </c>
      <c r="C1374" s="6">
        <v>0.55555894650105286</v>
      </c>
      <c r="D1374" s="6">
        <f t="shared" si="126"/>
        <v>10.691117043907811</v>
      </c>
      <c r="E1374" s="6">
        <f t="shared" si="127"/>
        <v>0.22990355830215103</v>
      </c>
      <c r="F1374" s="6">
        <f t="shared" si="128"/>
        <v>0.11999798862724161</v>
      </c>
      <c r="G1374" s="6">
        <f t="shared" si="129"/>
        <v>-0.10352911715441321</v>
      </c>
      <c r="H1374" s="6">
        <f t="shared" si="130"/>
        <v>0.56333623375871533</v>
      </c>
      <c r="I1374" s="6">
        <f t="shared" si="131"/>
        <v>1</v>
      </c>
    </row>
    <row r="1375" spans="1:9" x14ac:dyDescent="0.25">
      <c r="A1375" s="6">
        <v>1366</v>
      </c>
      <c r="B1375" s="6">
        <v>-0.69020416049170308</v>
      </c>
      <c r="C1375" s="6">
        <v>0.78249458296456798</v>
      </c>
      <c r="D1375" s="6">
        <f t="shared" si="126"/>
        <v>8.0336585039931165</v>
      </c>
      <c r="E1375" s="6">
        <f t="shared" si="127"/>
        <v>-7.5800295739250567E-2</v>
      </c>
      <c r="F1375" s="6">
        <f t="shared" si="128"/>
        <v>9.0170452520360753E-2</v>
      </c>
      <c r="G1375" s="6">
        <f t="shared" si="129"/>
        <v>-0.3648372009624074</v>
      </c>
      <c r="H1375" s="6">
        <f t="shared" si="130"/>
        <v>0.21323660948390627</v>
      </c>
      <c r="I1375" s="6">
        <f t="shared" si="131"/>
        <v>1</v>
      </c>
    </row>
    <row r="1376" spans="1:9" x14ac:dyDescent="0.25">
      <c r="A1376" s="6">
        <v>1367</v>
      </c>
      <c r="B1376" s="6">
        <v>-0.33288756640104111</v>
      </c>
      <c r="C1376" s="6">
        <v>0.99114963225196084</v>
      </c>
      <c r="D1376" s="6">
        <f t="shared" si="126"/>
        <v>3.4759014279419089</v>
      </c>
      <c r="E1376" s="6">
        <f t="shared" si="127"/>
        <v>-4.9791988201573073E-3</v>
      </c>
      <c r="F1376" s="6">
        <f t="shared" si="128"/>
        <v>3.9013807285672317E-2</v>
      </c>
      <c r="G1376" s="6">
        <f t="shared" si="129"/>
        <v>-0.19510030877366846</v>
      </c>
      <c r="H1376" s="6">
        <f t="shared" si="130"/>
        <v>0.18514191113335382</v>
      </c>
      <c r="I1376" s="6">
        <f t="shared" si="131"/>
        <v>1</v>
      </c>
    </row>
    <row r="1377" spans="1:9" x14ac:dyDescent="0.25">
      <c r="A1377" s="6">
        <v>1368</v>
      </c>
      <c r="B1377" s="6">
        <v>0.46202558223740198</v>
      </c>
      <c r="C1377" s="6">
        <v>0.75310525833918274</v>
      </c>
      <c r="D1377" s="6">
        <f t="shared" si="126"/>
        <v>8.4004608196526007</v>
      </c>
      <c r="E1377" s="6">
        <f t="shared" si="127"/>
        <v>0.15257469616547728</v>
      </c>
      <c r="F1377" s="6">
        <f t="shared" si="128"/>
        <v>9.4287472278182433E-2</v>
      </c>
      <c r="G1377" s="6">
        <f t="shared" si="129"/>
        <v>-0.14298701375582315</v>
      </c>
      <c r="H1377" s="6">
        <f t="shared" si="130"/>
        <v>0.44813640608677774</v>
      </c>
      <c r="I1377" s="6">
        <f t="shared" si="131"/>
        <v>1</v>
      </c>
    </row>
    <row r="1378" spans="1:9" x14ac:dyDescent="0.25">
      <c r="A1378" s="6">
        <v>1369</v>
      </c>
      <c r="B1378" s="6">
        <v>-1.2656619219342247</v>
      </c>
      <c r="C1378" s="6">
        <v>0.63493758964812164</v>
      </c>
      <c r="D1378" s="6">
        <f t="shared" si="126"/>
        <v>9.7836130901545602</v>
      </c>
      <c r="E1378" s="6">
        <f t="shared" si="127"/>
        <v>-0.18985755076173805</v>
      </c>
      <c r="F1378" s="6">
        <f t="shared" si="128"/>
        <v>0.10981208862498563</v>
      </c>
      <c r="G1378" s="6">
        <f t="shared" si="129"/>
        <v>-0.50882491515458539</v>
      </c>
      <c r="H1378" s="6">
        <f t="shared" si="130"/>
        <v>0.12910981363110929</v>
      </c>
      <c r="I1378" s="6">
        <f t="shared" si="131"/>
        <v>1</v>
      </c>
    </row>
    <row r="1379" spans="1:9" x14ac:dyDescent="0.25">
      <c r="A1379" s="6">
        <v>1370</v>
      </c>
      <c r="B1379" s="6">
        <v>-1.3373846741160378</v>
      </c>
      <c r="C1379" s="6">
        <v>0.99163792840357678</v>
      </c>
      <c r="D1379" s="6">
        <f t="shared" si="126"/>
        <v>3.4330215437195988</v>
      </c>
      <c r="E1379" s="6">
        <f t="shared" si="127"/>
        <v>-0.20407319052652179</v>
      </c>
      <c r="F1379" s="6">
        <f t="shared" si="128"/>
        <v>3.8532519891837425E-2</v>
      </c>
      <c r="G1379" s="6">
        <f t="shared" si="129"/>
        <v>-0.39301796245120757</v>
      </c>
      <c r="H1379" s="6">
        <f t="shared" si="130"/>
        <v>-1.512841860183603E-2</v>
      </c>
      <c r="I1379" s="6">
        <f t="shared" si="131"/>
        <v>1</v>
      </c>
    </row>
    <row r="1380" spans="1:9" x14ac:dyDescent="0.25">
      <c r="A1380" s="6">
        <v>1371</v>
      </c>
      <c r="B1380" s="6">
        <v>1.306234480580315</v>
      </c>
      <c r="C1380" s="6">
        <v>0.89895321512497328</v>
      </c>
      <c r="D1380" s="6">
        <f t="shared" si="126"/>
        <v>6.3226266397150352</v>
      </c>
      <c r="E1380" s="6">
        <f t="shared" si="127"/>
        <v>0.31989913952545856</v>
      </c>
      <c r="F1380" s="6">
        <f t="shared" si="128"/>
        <v>7.0965688289714876E-2</v>
      </c>
      <c r="G1380" s="6">
        <f t="shared" si="129"/>
        <v>6.3482984537472253E-2</v>
      </c>
      <c r="H1380" s="6">
        <f t="shared" si="130"/>
        <v>0.57631529451344488</v>
      </c>
      <c r="I1380" s="6">
        <f t="shared" si="131"/>
        <v>1</v>
      </c>
    </row>
    <row r="1381" spans="1:9" x14ac:dyDescent="0.25">
      <c r="A1381" s="6">
        <v>1372</v>
      </c>
      <c r="B1381" s="6">
        <v>1.5586329027428292</v>
      </c>
      <c r="C1381" s="6">
        <v>0.79305398724326304</v>
      </c>
      <c r="D1381" s="6">
        <f t="shared" si="126"/>
        <v>7.8979441155152692</v>
      </c>
      <c r="E1381" s="6">
        <f t="shared" si="127"/>
        <v>0.36992517641772277</v>
      </c>
      <c r="F1381" s="6">
        <f t="shared" si="128"/>
        <v>8.8647182914553008E-2</v>
      </c>
      <c r="G1381" s="6">
        <f t="shared" si="129"/>
        <v>8.3340052437835932E-2</v>
      </c>
      <c r="H1381" s="6">
        <f t="shared" si="130"/>
        <v>0.6565103003976096</v>
      </c>
      <c r="I1381" s="6">
        <f t="shared" si="131"/>
        <v>1</v>
      </c>
    </row>
    <row r="1382" spans="1:9" x14ac:dyDescent="0.25">
      <c r="A1382" s="6">
        <v>1373</v>
      </c>
      <c r="B1382" s="6">
        <v>-6.0585989558603615E-2</v>
      </c>
      <c r="C1382" s="6">
        <v>0.1173741874446852</v>
      </c>
      <c r="D1382" s="6">
        <f t="shared" si="126"/>
        <v>17.944887971595961</v>
      </c>
      <c r="E1382" s="6">
        <f t="shared" si="127"/>
        <v>4.8991696133260626E-2</v>
      </c>
      <c r="F1382" s="6">
        <f t="shared" si="128"/>
        <v>0.20141491800052405</v>
      </c>
      <c r="G1382" s="6">
        <f t="shared" si="129"/>
        <v>-0.38299163674669268</v>
      </c>
      <c r="H1382" s="6">
        <f t="shared" si="130"/>
        <v>0.48097502901321398</v>
      </c>
      <c r="I1382" s="6">
        <f t="shared" si="131"/>
        <v>1</v>
      </c>
    </row>
    <row r="1383" spans="1:9" x14ac:dyDescent="0.25">
      <c r="A1383" s="6">
        <v>1374</v>
      </c>
      <c r="B1383" s="6">
        <v>-0.80357267506769858</v>
      </c>
      <c r="C1383" s="6">
        <v>5.948057496871853E-2</v>
      </c>
      <c r="D1383" s="6">
        <f t="shared" si="126"/>
        <v>20.423878984276545</v>
      </c>
      <c r="E1383" s="6">
        <f t="shared" si="127"/>
        <v>-9.827023609786445E-2</v>
      </c>
      <c r="F1383" s="6">
        <f t="shared" si="128"/>
        <v>0.22923931970943531</v>
      </c>
      <c r="G1383" s="6">
        <f t="shared" si="129"/>
        <v>-0.55912674900793891</v>
      </c>
      <c r="H1383" s="6">
        <f t="shared" si="130"/>
        <v>0.36258627681221001</v>
      </c>
      <c r="I1383" s="6">
        <f t="shared" si="131"/>
        <v>1</v>
      </c>
    </row>
    <row r="1384" spans="1:9" x14ac:dyDescent="0.25">
      <c r="A1384" s="6">
        <v>1375</v>
      </c>
      <c r="B1384" s="6">
        <v>0.42195893001917284</v>
      </c>
      <c r="C1384" s="6">
        <v>0.18274483474227118</v>
      </c>
      <c r="D1384" s="6">
        <f t="shared" si="126"/>
        <v>16.188711333756387</v>
      </c>
      <c r="E1384" s="6">
        <f t="shared" si="127"/>
        <v>0.14463337939794191</v>
      </c>
      <c r="F1384" s="6">
        <f t="shared" si="128"/>
        <v>0.18170344506935951</v>
      </c>
      <c r="G1384" s="6">
        <f t="shared" si="129"/>
        <v>-0.26566778993721674</v>
      </c>
      <c r="H1384" s="6">
        <f t="shared" si="130"/>
        <v>0.55493454873310055</v>
      </c>
      <c r="I1384" s="6">
        <f t="shared" si="131"/>
        <v>1</v>
      </c>
    </row>
    <row r="1385" spans="1:9" x14ac:dyDescent="0.25">
      <c r="A1385" s="6">
        <v>1376</v>
      </c>
      <c r="B1385" s="6">
        <v>0.80410018199472688</v>
      </c>
      <c r="C1385" s="6">
        <v>0.37980285042878503</v>
      </c>
      <c r="D1385" s="6">
        <f t="shared" si="126"/>
        <v>12.853167969924787</v>
      </c>
      <c r="E1385" s="6">
        <f t="shared" si="127"/>
        <v>0.2203747893702912</v>
      </c>
      <c r="F1385" s="6">
        <f t="shared" si="128"/>
        <v>0.14426502839176664</v>
      </c>
      <c r="G1385" s="6">
        <f t="shared" si="129"/>
        <v>-0.14522143895934347</v>
      </c>
      <c r="H1385" s="6">
        <f t="shared" si="130"/>
        <v>0.58597101769992588</v>
      </c>
      <c r="I1385" s="6">
        <f t="shared" si="131"/>
        <v>1</v>
      </c>
    </row>
    <row r="1386" spans="1:9" x14ac:dyDescent="0.25">
      <c r="A1386" s="6">
        <v>1377</v>
      </c>
      <c r="B1386" s="6">
        <v>-1.3362659956328571</v>
      </c>
      <c r="C1386" s="6">
        <v>0.34159367656483658</v>
      </c>
      <c r="D1386" s="6">
        <f t="shared" si="126"/>
        <v>13.38637576615611</v>
      </c>
      <c r="E1386" s="6">
        <f t="shared" si="127"/>
        <v>-0.20385146548327188</v>
      </c>
      <c r="F1386" s="6">
        <f t="shared" si="128"/>
        <v>0.15024979713065004</v>
      </c>
      <c r="G1386" s="6">
        <f t="shared" si="129"/>
        <v>-0.57695393282255836</v>
      </c>
      <c r="H1386" s="6">
        <f t="shared" si="130"/>
        <v>0.16925100185601466</v>
      </c>
      <c r="I1386" s="6">
        <f t="shared" si="131"/>
        <v>1</v>
      </c>
    </row>
    <row r="1387" spans="1:9" x14ac:dyDescent="0.25">
      <c r="A1387" s="6">
        <v>1378</v>
      </c>
      <c r="B1387" s="6">
        <v>-0.64856749304453842</v>
      </c>
      <c r="C1387" s="6">
        <v>0.53703421124912254</v>
      </c>
      <c r="D1387" s="6">
        <f t="shared" si="126"/>
        <v>10.905500865291289</v>
      </c>
      <c r="E1387" s="6">
        <f t="shared" si="127"/>
        <v>-6.7547797788048453E-2</v>
      </c>
      <c r="F1387" s="6">
        <f t="shared" si="128"/>
        <v>0.12240425050376821</v>
      </c>
      <c r="G1387" s="6">
        <f t="shared" si="129"/>
        <v>-0.4043069623275618</v>
      </c>
      <c r="H1387" s="6">
        <f t="shared" si="130"/>
        <v>0.26921136675146495</v>
      </c>
      <c r="I1387" s="6">
        <f t="shared" si="131"/>
        <v>1</v>
      </c>
    </row>
    <row r="1388" spans="1:9" x14ac:dyDescent="0.25">
      <c r="A1388" s="6">
        <v>1379</v>
      </c>
      <c r="B1388" s="6">
        <v>0.56388444136246108</v>
      </c>
      <c r="C1388" s="6">
        <v>0.98901333658864099</v>
      </c>
      <c r="D1388" s="6">
        <f t="shared" si="126"/>
        <v>3.6458261279918598</v>
      </c>
      <c r="E1388" s="6">
        <f t="shared" si="127"/>
        <v>0.17276339227829685</v>
      </c>
      <c r="F1388" s="6">
        <f t="shared" si="128"/>
        <v>4.0921056279424634E-2</v>
      </c>
      <c r="G1388" s="6">
        <f t="shared" si="129"/>
        <v>-2.1949447893348017E-2</v>
      </c>
      <c r="H1388" s="6">
        <f t="shared" si="130"/>
        <v>0.36747623244994171</v>
      </c>
      <c r="I1388" s="6">
        <f t="shared" si="131"/>
        <v>1</v>
      </c>
    </row>
    <row r="1389" spans="1:9" x14ac:dyDescent="0.25">
      <c r="A1389" s="6">
        <v>1380</v>
      </c>
      <c r="B1389" s="6">
        <v>-0.11627207641140558</v>
      </c>
      <c r="C1389" s="6">
        <v>0.17593920712912381</v>
      </c>
      <c r="D1389" s="6">
        <f t="shared" si="126"/>
        <v>16.345028730328398</v>
      </c>
      <c r="E1389" s="6">
        <f t="shared" si="127"/>
        <v>3.7954565982381921E-2</v>
      </c>
      <c r="F1389" s="6">
        <f t="shared" si="128"/>
        <v>0.18345796455493349</v>
      </c>
      <c r="G1389" s="6">
        <f t="shared" si="129"/>
        <v>-0.37432276828231303</v>
      </c>
      <c r="H1389" s="6">
        <f t="shared" si="130"/>
        <v>0.45023190024707682</v>
      </c>
      <c r="I1389" s="6">
        <f t="shared" si="131"/>
        <v>1</v>
      </c>
    </row>
    <row r="1390" spans="1:9" x14ac:dyDescent="0.25">
      <c r="A1390" s="6">
        <v>1381</v>
      </c>
      <c r="B1390" s="6">
        <v>-6.1045284382998943E-2</v>
      </c>
      <c r="C1390" s="6">
        <v>0.5135959959715567</v>
      </c>
      <c r="D1390" s="6">
        <f t="shared" si="126"/>
        <v>11.179563921823078</v>
      </c>
      <c r="E1390" s="6">
        <f t="shared" si="127"/>
        <v>4.8900662680544216E-2</v>
      </c>
      <c r="F1390" s="6">
        <f t="shared" si="128"/>
        <v>0.12548035708886907</v>
      </c>
      <c r="G1390" s="6">
        <f t="shared" si="129"/>
        <v>-0.29206374523866452</v>
      </c>
      <c r="H1390" s="6">
        <f t="shared" si="130"/>
        <v>0.38986507059975295</v>
      </c>
      <c r="I1390" s="6">
        <f t="shared" si="131"/>
        <v>1</v>
      </c>
    </row>
    <row r="1391" spans="1:9" x14ac:dyDescent="0.25">
      <c r="A1391" s="6">
        <v>1382</v>
      </c>
      <c r="B1391" s="6">
        <v>6.3869265432003886E-3</v>
      </c>
      <c r="C1391" s="6">
        <v>0.72457045197912529</v>
      </c>
      <c r="D1391" s="6">
        <f t="shared" si="126"/>
        <v>8.7446696748039265</v>
      </c>
      <c r="E1391" s="6">
        <f t="shared" si="127"/>
        <v>6.2265905785546458E-2</v>
      </c>
      <c r="F1391" s="6">
        <f t="shared" si="128"/>
        <v>9.8150901152472173E-2</v>
      </c>
      <c r="G1391" s="6">
        <f t="shared" si="129"/>
        <v>-0.23929033419738321</v>
      </c>
      <c r="H1391" s="6">
        <f t="shared" si="130"/>
        <v>0.36382214576847616</v>
      </c>
      <c r="I1391" s="6">
        <f t="shared" si="131"/>
        <v>1</v>
      </c>
    </row>
    <row r="1392" spans="1:9" x14ac:dyDescent="0.25">
      <c r="A1392" s="6">
        <v>1383</v>
      </c>
      <c r="B1392" s="6">
        <v>-0.89978129835799336</v>
      </c>
      <c r="C1392" s="6">
        <v>0.16150395214697713</v>
      </c>
      <c r="D1392" s="6">
        <f t="shared" si="126"/>
        <v>16.693277912217873</v>
      </c>
      <c r="E1392" s="6">
        <f t="shared" si="127"/>
        <v>-0.11733904047800942</v>
      </c>
      <c r="F1392" s="6">
        <f t="shared" si="128"/>
        <v>0.18736674239322609</v>
      </c>
      <c r="G1392" s="6">
        <f t="shared" si="129"/>
        <v>-0.53398524214918841</v>
      </c>
      <c r="H1392" s="6">
        <f t="shared" si="130"/>
        <v>0.29930716119316964</v>
      </c>
      <c r="I1392" s="6">
        <f t="shared" si="131"/>
        <v>1</v>
      </c>
    </row>
    <row r="1393" spans="1:9" x14ac:dyDescent="0.25">
      <c r="A1393" s="6">
        <v>1384</v>
      </c>
      <c r="B1393" s="6">
        <v>-0.73537421485525556</v>
      </c>
      <c r="C1393" s="6">
        <v>0.91619617297891176</v>
      </c>
      <c r="D1393" s="6">
        <f t="shared" si="126"/>
        <v>5.9977353809977387</v>
      </c>
      <c r="E1393" s="6">
        <f t="shared" si="127"/>
        <v>-8.475312035144919E-2</v>
      </c>
      <c r="F1393" s="6">
        <f t="shared" si="128"/>
        <v>6.7319081727600372E-2</v>
      </c>
      <c r="G1393" s="6">
        <f t="shared" si="129"/>
        <v>-0.33449436141361866</v>
      </c>
      <c r="H1393" s="6">
        <f t="shared" si="130"/>
        <v>0.16498812071072028</v>
      </c>
      <c r="I1393" s="6">
        <f t="shared" si="131"/>
        <v>1</v>
      </c>
    </row>
    <row r="1394" spans="1:9" x14ac:dyDescent="0.25">
      <c r="A1394" s="6">
        <v>1385</v>
      </c>
      <c r="B1394" s="6">
        <v>-0.91537231128313579</v>
      </c>
      <c r="C1394" s="6">
        <v>0.13083285012359996</v>
      </c>
      <c r="D1394" s="6">
        <f t="shared" si="126"/>
        <v>17.526776423427748</v>
      </c>
      <c r="E1394" s="6">
        <f t="shared" si="127"/>
        <v>-0.1204292206031401</v>
      </c>
      <c r="F1394" s="6">
        <f t="shared" si="128"/>
        <v>0.19672199914125502</v>
      </c>
      <c r="G1394" s="6">
        <f t="shared" si="129"/>
        <v>-0.54735033902770924</v>
      </c>
      <c r="H1394" s="6">
        <f t="shared" si="130"/>
        <v>0.3064918978214291</v>
      </c>
      <c r="I1394" s="6">
        <f t="shared" si="131"/>
        <v>1</v>
      </c>
    </row>
    <row r="1395" spans="1:9" x14ac:dyDescent="0.25">
      <c r="A1395" s="6">
        <v>1386</v>
      </c>
      <c r="B1395" s="6">
        <v>-7.5845036917598918E-2</v>
      </c>
      <c r="C1395" s="6">
        <v>0.52479628894924768</v>
      </c>
      <c r="D1395" s="6">
        <f t="shared" si="126"/>
        <v>11.048155895554917</v>
      </c>
      <c r="E1395" s="6">
        <f t="shared" si="127"/>
        <v>4.5967312464053695E-2</v>
      </c>
      <c r="F1395" s="6">
        <f t="shared" si="128"/>
        <v>0.12400542245136636</v>
      </c>
      <c r="G1395" s="6">
        <f t="shared" si="129"/>
        <v>-0.29298727181569084</v>
      </c>
      <c r="H1395" s="6">
        <f t="shared" si="130"/>
        <v>0.38492189674379829</v>
      </c>
      <c r="I1395" s="6">
        <f t="shared" si="131"/>
        <v>1</v>
      </c>
    </row>
    <row r="1396" spans="1:9" x14ac:dyDescent="0.25">
      <c r="A1396" s="6">
        <v>1387</v>
      </c>
      <c r="B1396" s="6">
        <v>-6.6640950535656884E-2</v>
      </c>
      <c r="C1396" s="6">
        <v>0.30689413129062776</v>
      </c>
      <c r="D1396" s="6">
        <f t="shared" si="126"/>
        <v>13.90379193593296</v>
      </c>
      <c r="E1396" s="6">
        <f t="shared" si="127"/>
        <v>4.7791586803637903E-2</v>
      </c>
      <c r="F1396" s="6">
        <f t="shared" si="128"/>
        <v>0.15605731933823955</v>
      </c>
      <c r="G1396" s="6">
        <f t="shared" si="129"/>
        <v>-0.33245317956702791</v>
      </c>
      <c r="H1396" s="6">
        <f t="shared" si="130"/>
        <v>0.42803635317430377</v>
      </c>
      <c r="I1396" s="6">
        <f t="shared" si="131"/>
        <v>1</v>
      </c>
    </row>
    <row r="1397" spans="1:9" x14ac:dyDescent="0.25">
      <c r="A1397" s="6">
        <v>1388</v>
      </c>
      <c r="B1397" s="6">
        <v>-1.174271346826572E-2</v>
      </c>
      <c r="C1397" s="6">
        <v>0.33582567827387311</v>
      </c>
      <c r="D1397" s="6">
        <f t="shared" si="126"/>
        <v>13.469973394330538</v>
      </c>
      <c r="E1397" s="6">
        <f t="shared" si="127"/>
        <v>5.8672563036861983E-2</v>
      </c>
      <c r="F1397" s="6">
        <f t="shared" si="128"/>
        <v>0.15118810387574882</v>
      </c>
      <c r="G1397" s="6">
        <f t="shared" si="129"/>
        <v>-0.31559309953055842</v>
      </c>
      <c r="H1397" s="6">
        <f t="shared" si="130"/>
        <v>0.43293822560428236</v>
      </c>
      <c r="I1397" s="6">
        <f t="shared" si="131"/>
        <v>1</v>
      </c>
    </row>
    <row r="1398" spans="1:9" x14ac:dyDescent="0.25">
      <c r="A1398" s="6">
        <v>1389</v>
      </c>
      <c r="B1398" s="6">
        <v>1.1527072274475358</v>
      </c>
      <c r="C1398" s="6">
        <v>0.82204657124546032</v>
      </c>
      <c r="D1398" s="6">
        <f t="shared" si="126"/>
        <v>7.5114969603498096</v>
      </c>
      <c r="E1398" s="6">
        <f t="shared" si="127"/>
        <v>0.28946963064270037</v>
      </c>
      <c r="F1398" s="6">
        <f t="shared" si="128"/>
        <v>8.4309667841046293E-2</v>
      </c>
      <c r="G1398" s="6">
        <f t="shared" si="129"/>
        <v>9.9837561645703676E-3</v>
      </c>
      <c r="H1398" s="6">
        <f t="shared" si="130"/>
        <v>0.56895550512083037</v>
      </c>
      <c r="I1398" s="6">
        <f t="shared" si="131"/>
        <v>1</v>
      </c>
    </row>
    <row r="1399" spans="1:9" x14ac:dyDescent="0.25">
      <c r="A1399" s="6">
        <v>1390</v>
      </c>
      <c r="B1399" s="6">
        <v>-0.62989329308038577</v>
      </c>
      <c r="C1399" s="6">
        <v>4.8097170934171575E-2</v>
      </c>
      <c r="D1399" s="6">
        <f t="shared" si="126"/>
        <v>21.159205988782151</v>
      </c>
      <c r="E1399" s="6">
        <f t="shared" si="127"/>
        <v>-6.384652181200963E-2</v>
      </c>
      <c r="F1399" s="6">
        <f t="shared" si="128"/>
        <v>0.23749269128525663</v>
      </c>
      <c r="G1399" s="6">
        <f t="shared" si="129"/>
        <v>-0.5329258542279468</v>
      </c>
      <c r="H1399" s="6">
        <f t="shared" si="130"/>
        <v>0.40523281060392752</v>
      </c>
      <c r="I1399" s="6">
        <f t="shared" si="131"/>
        <v>1</v>
      </c>
    </row>
    <row r="1400" spans="1:9" x14ac:dyDescent="0.25">
      <c r="A1400" s="6">
        <v>1391</v>
      </c>
      <c r="B1400" s="6">
        <v>-0.22907443053554744</v>
      </c>
      <c r="C1400" s="6">
        <v>0.60438856166264843</v>
      </c>
      <c r="D1400" s="6">
        <f t="shared" si="126"/>
        <v>10.131919233072551</v>
      </c>
      <c r="E1400" s="6">
        <f t="shared" si="127"/>
        <v>1.5596840127364016E-2</v>
      </c>
      <c r="F1400" s="6">
        <f t="shared" si="128"/>
        <v>0.11372150579860908</v>
      </c>
      <c r="G1400" s="6">
        <f t="shared" si="129"/>
        <v>-0.30899864490951406</v>
      </c>
      <c r="H1400" s="6">
        <f t="shared" si="130"/>
        <v>0.34019232516424208</v>
      </c>
      <c r="I1400" s="6">
        <f t="shared" si="131"/>
        <v>1</v>
      </c>
    </row>
    <row r="1401" spans="1:9" x14ac:dyDescent="0.25">
      <c r="A1401" s="6">
        <v>1392</v>
      </c>
      <c r="B1401" s="6">
        <v>0.99229282568558119</v>
      </c>
      <c r="C1401" s="6">
        <v>0.8665120395519883</v>
      </c>
      <c r="D1401" s="6">
        <f t="shared" si="126"/>
        <v>6.8633214079886162</v>
      </c>
      <c r="E1401" s="6">
        <f t="shared" si="127"/>
        <v>0.25767507062985306</v>
      </c>
      <c r="F1401" s="6">
        <f t="shared" si="128"/>
        <v>7.7034491426714896E-2</v>
      </c>
      <c r="G1401" s="6">
        <f t="shared" si="129"/>
        <v>-9.4802228289728174E-3</v>
      </c>
      <c r="H1401" s="6">
        <f t="shared" si="130"/>
        <v>0.52483036408867889</v>
      </c>
      <c r="I1401" s="6">
        <f t="shared" si="131"/>
        <v>1</v>
      </c>
    </row>
    <row r="1402" spans="1:9" x14ac:dyDescent="0.25">
      <c r="A1402" s="6">
        <v>1393</v>
      </c>
      <c r="B1402" s="6">
        <v>-1.6154899640241638</v>
      </c>
      <c r="C1402" s="6">
        <v>0.88451796014282658</v>
      </c>
      <c r="D1402" s="6">
        <f t="shared" si="126"/>
        <v>6.5726159454316235</v>
      </c>
      <c r="E1402" s="6">
        <f t="shared" si="127"/>
        <v>-0.2591943968069626</v>
      </c>
      <c r="F1402" s="6">
        <f t="shared" si="128"/>
        <v>7.3771589089520001E-2</v>
      </c>
      <c r="G1402" s="6">
        <f t="shared" si="129"/>
        <v>-0.52063060932949035</v>
      </c>
      <c r="H1402" s="6">
        <f t="shared" si="130"/>
        <v>2.2418157155651985E-3</v>
      </c>
      <c r="I1402" s="6">
        <f t="shared" si="131"/>
        <v>1</v>
      </c>
    </row>
    <row r="1403" spans="1:9" x14ac:dyDescent="0.25">
      <c r="A1403" s="6">
        <v>1394</v>
      </c>
      <c r="B1403" s="6">
        <v>-1.263281319552334</v>
      </c>
      <c r="C1403" s="6">
        <v>0.12573625904110844</v>
      </c>
      <c r="D1403" s="6">
        <f t="shared" si="126"/>
        <v>17.680664491520115</v>
      </c>
      <c r="E1403" s="6">
        <f t="shared" si="127"/>
        <v>-0.18938570905384655</v>
      </c>
      <c r="F1403" s="6">
        <f t="shared" si="128"/>
        <v>0.19844925164152941</v>
      </c>
      <c r="G1403" s="6">
        <f t="shared" si="129"/>
        <v>-0.61817695134376249</v>
      </c>
      <c r="H1403" s="6">
        <f t="shared" si="130"/>
        <v>0.23940553323606945</v>
      </c>
      <c r="I1403" s="6">
        <f t="shared" si="131"/>
        <v>1</v>
      </c>
    </row>
    <row r="1404" spans="1:9" x14ac:dyDescent="0.25">
      <c r="A1404" s="6">
        <v>1395</v>
      </c>
      <c r="B1404" s="6">
        <v>0.74392346505192108</v>
      </c>
      <c r="C1404" s="6">
        <v>0.89077425458540604</v>
      </c>
      <c r="D1404" s="6">
        <f t="shared" si="126"/>
        <v>6.4663709150966069</v>
      </c>
      <c r="E1404" s="6">
        <f t="shared" si="127"/>
        <v>0.20844760442181398</v>
      </c>
      <c r="F1404" s="6">
        <f t="shared" si="128"/>
        <v>7.2579086015287245E-2</v>
      </c>
      <c r="G1404" s="6">
        <f t="shared" si="129"/>
        <v>-5.0866966986729545E-2</v>
      </c>
      <c r="H1404" s="6">
        <f t="shared" si="130"/>
        <v>0.46776217583035751</v>
      </c>
      <c r="I1404" s="6">
        <f t="shared" si="131"/>
        <v>1</v>
      </c>
    </row>
    <row r="1405" spans="1:9" x14ac:dyDescent="0.25">
      <c r="A1405" s="6">
        <v>1396</v>
      </c>
      <c r="B1405" s="6">
        <v>-1.1063775673392229</v>
      </c>
      <c r="C1405" s="6">
        <v>0.50605792413098549</v>
      </c>
      <c r="D1405" s="6">
        <f t="shared" si="126"/>
        <v>11.268514755531761</v>
      </c>
      <c r="E1405" s="6">
        <f t="shared" si="127"/>
        <v>-0.15828696909542564</v>
      </c>
      <c r="F1405" s="6">
        <f t="shared" si="128"/>
        <v>0.12647874865898479</v>
      </c>
      <c r="G1405" s="6">
        <f t="shared" si="129"/>
        <v>-0.50060514083945939</v>
      </c>
      <c r="H1405" s="6">
        <f t="shared" si="130"/>
        <v>0.18403120264860809</v>
      </c>
      <c r="I1405" s="6">
        <f t="shared" si="131"/>
        <v>1</v>
      </c>
    </row>
    <row r="1406" spans="1:9" x14ac:dyDescent="0.25">
      <c r="A1406" s="6">
        <v>1397</v>
      </c>
      <c r="B1406" s="6">
        <v>1.9122126104775816</v>
      </c>
      <c r="C1406" s="6">
        <v>0.29984435560167244</v>
      </c>
      <c r="D1406" s="6">
        <f t="shared" si="126"/>
        <v>14.013541805831778</v>
      </c>
      <c r="E1406" s="6">
        <f t="shared" si="127"/>
        <v>0.44000561254701692</v>
      </c>
      <c r="F1406" s="6">
        <f t="shared" si="128"/>
        <v>0.15728916102380638</v>
      </c>
      <c r="G1406" s="6">
        <f t="shared" si="129"/>
        <v>5.826306109266377E-2</v>
      </c>
      <c r="H1406" s="6">
        <f t="shared" si="130"/>
        <v>0.82174816400137007</v>
      </c>
      <c r="I1406" s="6">
        <f t="shared" si="131"/>
        <v>0</v>
      </c>
    </row>
    <row r="1407" spans="1:9" x14ac:dyDescent="0.25">
      <c r="A1407" s="6">
        <v>1398</v>
      </c>
      <c r="B1407" s="6">
        <v>-1.3154453881725203</v>
      </c>
      <c r="C1407" s="6">
        <v>0.38761558885464031</v>
      </c>
      <c r="D1407" s="6">
        <f t="shared" si="126"/>
        <v>12.748060826014534</v>
      </c>
      <c r="E1407" s="6">
        <f t="shared" si="127"/>
        <v>-0.19972476584701382</v>
      </c>
      <c r="F1407" s="6">
        <f t="shared" si="128"/>
        <v>0.14308529704958931</v>
      </c>
      <c r="G1407" s="6">
        <f t="shared" si="129"/>
        <v>-0.56382308886082644</v>
      </c>
      <c r="H1407" s="6">
        <f t="shared" si="130"/>
        <v>0.16437355716679886</v>
      </c>
      <c r="I1407" s="6">
        <f t="shared" si="131"/>
        <v>1</v>
      </c>
    </row>
    <row r="1408" spans="1:9" x14ac:dyDescent="0.25">
      <c r="A1408" s="6">
        <v>1399</v>
      </c>
      <c r="B1408" s="6">
        <v>-1.4000306691741571</v>
      </c>
      <c r="C1408" s="6">
        <v>5.2217169713431197E-2</v>
      </c>
      <c r="D1408" s="6">
        <f t="shared" si="126"/>
        <v>20.876583217036924</v>
      </c>
      <c r="E1408" s="6">
        <f t="shared" si="127"/>
        <v>-0.21648979294851395</v>
      </c>
      <c r="F1408" s="6">
        <f t="shared" si="128"/>
        <v>0.23432050974329052</v>
      </c>
      <c r="G1408" s="6">
        <f t="shared" si="129"/>
        <v>-0.68242585585449178</v>
      </c>
      <c r="H1408" s="6">
        <f t="shared" si="130"/>
        <v>0.24944626995746383</v>
      </c>
      <c r="I1408" s="6">
        <f t="shared" si="131"/>
        <v>1</v>
      </c>
    </row>
    <row r="1409" spans="1:9" x14ac:dyDescent="0.25">
      <c r="A1409" s="6">
        <v>1400</v>
      </c>
      <c r="B1409" s="6">
        <v>0.78730295172135811</v>
      </c>
      <c r="C1409" s="6">
        <v>0.76830347605822935</v>
      </c>
      <c r="D1409" s="6">
        <f t="shared" si="126"/>
        <v>8.2126003612188274</v>
      </c>
      <c r="E1409" s="6">
        <f t="shared" si="127"/>
        <v>0.2170455337666157</v>
      </c>
      <c r="F1409" s="6">
        <f t="shared" si="128"/>
        <v>9.2178910837683564E-2</v>
      </c>
      <c r="G1409" s="6">
        <f t="shared" si="129"/>
        <v>-7.5192649968685771E-2</v>
      </c>
      <c r="H1409" s="6">
        <f t="shared" si="130"/>
        <v>0.50928371750191714</v>
      </c>
      <c r="I1409" s="6">
        <f t="shared" si="131"/>
        <v>1</v>
      </c>
    </row>
    <row r="1410" spans="1:9" x14ac:dyDescent="0.25">
      <c r="A1410" s="6">
        <v>1401</v>
      </c>
      <c r="B1410" s="6">
        <v>-2.1273990569170564</v>
      </c>
      <c r="C1410" s="6">
        <v>0.50947599719229708</v>
      </c>
      <c r="D1410" s="6">
        <f t="shared" si="126"/>
        <v>11.228127252851468</v>
      </c>
      <c r="E1410" s="6">
        <f t="shared" si="127"/>
        <v>-0.3606561371266242</v>
      </c>
      <c r="F1410" s="6">
        <f t="shared" si="128"/>
        <v>0.12602543596327595</v>
      </c>
      <c r="G1410" s="6">
        <f t="shared" si="129"/>
        <v>-0.70236030664778193</v>
      </c>
      <c r="H1410" s="6">
        <f t="shared" si="130"/>
        <v>-1.8951967605466524E-2</v>
      </c>
      <c r="I1410" s="6">
        <f t="shared" si="131"/>
        <v>1</v>
      </c>
    </row>
    <row r="1411" spans="1:9" x14ac:dyDescent="0.25">
      <c r="A1411" s="6">
        <v>1402</v>
      </c>
      <c r="B1411" s="6">
        <v>0.80526433521299623</v>
      </c>
      <c r="C1411" s="6">
        <v>6.0731833857234414E-2</v>
      </c>
      <c r="D1411" s="6">
        <f t="shared" si="126"/>
        <v>20.350939486501847</v>
      </c>
      <c r="E1411" s="6">
        <f t="shared" si="127"/>
        <v>0.22060552762668129</v>
      </c>
      <c r="F1411" s="6">
        <f t="shared" si="128"/>
        <v>0.22842064070812063</v>
      </c>
      <c r="G1411" s="6">
        <f t="shared" si="129"/>
        <v>-0.23942732420991447</v>
      </c>
      <c r="H1411" s="6">
        <f t="shared" si="130"/>
        <v>0.6806383794632771</v>
      </c>
      <c r="I1411" s="6">
        <f t="shared" si="131"/>
        <v>1</v>
      </c>
    </row>
    <row r="1412" spans="1:9" x14ac:dyDescent="0.25">
      <c r="A1412" s="6">
        <v>1403</v>
      </c>
      <c r="B1412" s="6">
        <v>-1.5316300050471909</v>
      </c>
      <c r="C1412" s="6">
        <v>0.25394451734977264</v>
      </c>
      <c r="D1412" s="6">
        <f t="shared" si="126"/>
        <v>14.77549007565176</v>
      </c>
      <c r="E1412" s="6">
        <f t="shared" si="127"/>
        <v>-0.2425731304550493</v>
      </c>
      <c r="F1412" s="6">
        <f t="shared" si="128"/>
        <v>0.16584133189995501</v>
      </c>
      <c r="G1412" s="6">
        <f t="shared" si="129"/>
        <v>-0.63455642830091863</v>
      </c>
      <c r="H1412" s="6">
        <f t="shared" si="130"/>
        <v>0.14941016739082003</v>
      </c>
      <c r="I1412" s="6">
        <f t="shared" si="131"/>
        <v>1</v>
      </c>
    </row>
    <row r="1413" spans="1:9" x14ac:dyDescent="0.25">
      <c r="A1413" s="6">
        <v>1404</v>
      </c>
      <c r="B1413" s="6">
        <v>1.7837464838521555</v>
      </c>
      <c r="C1413" s="6">
        <v>0.11920529801324503</v>
      </c>
      <c r="D1413" s="6">
        <f t="shared" si="126"/>
        <v>17.88570308833992</v>
      </c>
      <c r="E1413" s="6">
        <f t="shared" si="127"/>
        <v>0.41454328542584395</v>
      </c>
      <c r="F1413" s="6">
        <f t="shared" si="128"/>
        <v>0.20075062193878462</v>
      </c>
      <c r="G1413" s="6">
        <f t="shared" si="129"/>
        <v>-1.6727086781474554E-2</v>
      </c>
      <c r="H1413" s="6">
        <f t="shared" si="130"/>
        <v>0.84581365763316252</v>
      </c>
      <c r="I1413" s="6">
        <f t="shared" si="131"/>
        <v>0</v>
      </c>
    </row>
    <row r="1414" spans="1:9" x14ac:dyDescent="0.25">
      <c r="A1414" s="6">
        <v>1405</v>
      </c>
      <c r="B1414" s="6">
        <v>-1.1848123904201202</v>
      </c>
      <c r="C1414" s="6">
        <v>0.73116245002594071</v>
      </c>
      <c r="D1414" s="6">
        <f t="shared" si="126"/>
        <v>8.6660018630964615</v>
      </c>
      <c r="E1414" s="6">
        <f t="shared" si="127"/>
        <v>-0.17383295911970853</v>
      </c>
      <c r="F1414" s="6">
        <f t="shared" si="128"/>
        <v>9.7267927078216618E-2</v>
      </c>
      <c r="G1414" s="6">
        <f t="shared" si="129"/>
        <v>-0.47402972157182199</v>
      </c>
      <c r="H1414" s="6">
        <f t="shared" si="130"/>
        <v>0.12636380333240493</v>
      </c>
      <c r="I1414" s="6">
        <f t="shared" si="131"/>
        <v>1</v>
      </c>
    </row>
    <row r="1415" spans="1:9" x14ac:dyDescent="0.25">
      <c r="A1415" s="6">
        <v>1406</v>
      </c>
      <c r="B1415" s="6">
        <v>0.11927568266401067</v>
      </c>
      <c r="C1415" s="6">
        <v>0.14462721640675069</v>
      </c>
      <c r="D1415" s="6">
        <f t="shared" si="126"/>
        <v>17.133962041374545</v>
      </c>
      <c r="E1415" s="6">
        <f t="shared" si="127"/>
        <v>8.4640756745530815E-2</v>
      </c>
      <c r="F1415" s="6">
        <f t="shared" si="128"/>
        <v>0.19231301778255802</v>
      </c>
      <c r="G1415" s="6">
        <f t="shared" si="129"/>
        <v>-0.33746912119958494</v>
      </c>
      <c r="H1415" s="6">
        <f t="shared" si="130"/>
        <v>0.50675063469064663</v>
      </c>
      <c r="I1415" s="6">
        <f t="shared" si="131"/>
        <v>1</v>
      </c>
    </row>
    <row r="1416" spans="1:9" x14ac:dyDescent="0.25">
      <c r="A1416" s="6">
        <v>1407</v>
      </c>
      <c r="B1416" s="6">
        <v>0.50120092964789364</v>
      </c>
      <c r="C1416" s="6">
        <v>3.872798852504044E-2</v>
      </c>
      <c r="D1416" s="6">
        <f t="shared" si="126"/>
        <v>21.893752698517535</v>
      </c>
      <c r="E1416" s="6">
        <f t="shared" si="127"/>
        <v>0.160339353955464</v>
      </c>
      <c r="F1416" s="6">
        <f t="shared" si="128"/>
        <v>0.24573730476755237</v>
      </c>
      <c r="G1416" s="6">
        <f t="shared" si="129"/>
        <v>-0.31681261386165199</v>
      </c>
      <c r="H1416" s="6">
        <f t="shared" si="130"/>
        <v>0.63749132177257994</v>
      </c>
      <c r="I1416" s="6">
        <f t="shared" si="131"/>
        <v>1</v>
      </c>
    </row>
    <row r="1417" spans="1:9" x14ac:dyDescent="0.25">
      <c r="A1417" s="6">
        <v>1408</v>
      </c>
      <c r="B1417" s="6">
        <v>-1.2553346095955931</v>
      </c>
      <c r="C1417" s="6">
        <v>0.80571916867580184</v>
      </c>
      <c r="D1417" s="6">
        <f t="shared" si="126"/>
        <v>7.7318436039311464</v>
      </c>
      <c r="E1417" s="6">
        <f t="shared" si="127"/>
        <v>-0.18781065005758996</v>
      </c>
      <c r="F1417" s="6">
        <f t="shared" si="128"/>
        <v>8.6782856930823521E-2</v>
      </c>
      <c r="G1417" s="6">
        <f t="shared" si="129"/>
        <v>-0.47136619575533906</v>
      </c>
      <c r="H1417" s="6">
        <f t="shared" si="130"/>
        <v>9.5744895640159144E-2</v>
      </c>
      <c r="I1417" s="6">
        <f t="shared" si="131"/>
        <v>1</v>
      </c>
    </row>
    <row r="1418" spans="1:9" x14ac:dyDescent="0.25">
      <c r="A1418" s="6">
        <v>1409</v>
      </c>
      <c r="B1418" s="6">
        <v>-0.26353518478572369</v>
      </c>
      <c r="C1418" s="6">
        <v>9.7750785851619004E-2</v>
      </c>
      <c r="D1418" s="6">
        <f t="shared" si="126"/>
        <v>18.634056489730941</v>
      </c>
      <c r="E1418" s="6">
        <f t="shared" si="127"/>
        <v>8.7666272096914924E-3</v>
      </c>
      <c r="F1418" s="6">
        <f t="shared" si="128"/>
        <v>0.20915020287878092</v>
      </c>
      <c r="G1418" s="6">
        <f t="shared" si="129"/>
        <v>-0.43143365739778161</v>
      </c>
      <c r="H1418" s="6">
        <f t="shared" si="130"/>
        <v>0.44896691181716464</v>
      </c>
      <c r="I1418" s="6">
        <f t="shared" si="131"/>
        <v>1</v>
      </c>
    </row>
    <row r="1419" spans="1:9" x14ac:dyDescent="0.25">
      <c r="A1419" s="6">
        <v>1410</v>
      </c>
      <c r="B1419" s="6">
        <v>-0.74261151894461364</v>
      </c>
      <c r="C1419" s="6">
        <v>0.11999877925962096</v>
      </c>
      <c r="D1419" s="6">
        <f t="shared" ref="D1419:D1482" si="132">CHIINV(C1419,$B$3+$B$4-2)</f>
        <v>17.860294370984878</v>
      </c>
      <c r="E1419" s="6">
        <f t="shared" ref="E1419:E1482" si="133">$B$1+B1419*SQRT($B$2^2*(1/$B$3+1/$B$4))</f>
        <v>-8.6187573222718111E-2</v>
      </c>
      <c r="F1419" s="6">
        <f t="shared" ref="F1419:F1482" si="134">$B$2^2/($B$3+$B$4-2)*D1419</f>
        <v>0.20046543237779854</v>
      </c>
      <c r="G1419" s="6">
        <f t="shared" ref="G1419:G1482" si="135">E1419-$B$6*SQRT(F1419*(1/$B$3+1/$B$4))</f>
        <v>-0.51715150174451219</v>
      </c>
      <c r="H1419" s="6">
        <f t="shared" ref="H1419:H1482" si="136">E1419+$B$6*SQRT(F1419*(1/$B$3+1/$B$4))</f>
        <v>0.34477635529907591</v>
      </c>
      <c r="I1419" s="6">
        <f t="shared" ref="I1419:I1482" si="137">IF(-G1419&lt;$B$7,1,0)*IF(H1419&lt;$B$7,1,0)</f>
        <v>1</v>
      </c>
    </row>
    <row r="1420" spans="1:9" x14ac:dyDescent="0.25">
      <c r="A1420" s="6">
        <v>1411</v>
      </c>
      <c r="B1420" s="6">
        <v>-0.77093091022106819</v>
      </c>
      <c r="C1420" s="6">
        <v>0.82641071810052802</v>
      </c>
      <c r="D1420" s="6">
        <f t="shared" si="132"/>
        <v>7.4512524577357846</v>
      </c>
      <c r="E1420" s="6">
        <f t="shared" si="133"/>
        <v>-9.1800551705801453E-2</v>
      </c>
      <c r="F1420" s="6">
        <f t="shared" si="134"/>
        <v>8.3633478523331264E-2</v>
      </c>
      <c r="G1420" s="6">
        <f t="shared" si="135"/>
        <v>-0.37016338878530652</v>
      </c>
      <c r="H1420" s="6">
        <f t="shared" si="136"/>
        <v>0.18656228537370359</v>
      </c>
      <c r="I1420" s="6">
        <f t="shared" si="137"/>
        <v>1</v>
      </c>
    </row>
    <row r="1421" spans="1:9" x14ac:dyDescent="0.25">
      <c r="A1421" s="6">
        <v>1412</v>
      </c>
      <c r="B1421" s="6">
        <v>-0.14211423149390612</v>
      </c>
      <c r="C1421" s="6">
        <v>0.48310800500503553</v>
      </c>
      <c r="D1421" s="6">
        <f t="shared" si="132"/>
        <v>11.5422224712479</v>
      </c>
      <c r="E1421" s="6">
        <f t="shared" si="133"/>
        <v>3.2832582285113043E-2</v>
      </c>
      <c r="F1421" s="6">
        <f t="shared" si="134"/>
        <v>0.12955086686915904</v>
      </c>
      <c r="G1421" s="6">
        <f t="shared" si="135"/>
        <v>-0.31361803190011922</v>
      </c>
      <c r="H1421" s="6">
        <f t="shared" si="136"/>
        <v>0.37928319647034531</v>
      </c>
      <c r="I1421" s="6">
        <f t="shared" si="137"/>
        <v>1</v>
      </c>
    </row>
    <row r="1422" spans="1:9" x14ac:dyDescent="0.25">
      <c r="A1422" s="6">
        <v>1413</v>
      </c>
      <c r="B1422" s="6">
        <v>0.46432546696451027</v>
      </c>
      <c r="C1422" s="6">
        <v>0.39967040009765925</v>
      </c>
      <c r="D1422" s="6">
        <f t="shared" si="132"/>
        <v>12.588172327505124</v>
      </c>
      <c r="E1422" s="6">
        <f t="shared" si="133"/>
        <v>0.15303053942004483</v>
      </c>
      <c r="F1422" s="6">
        <f t="shared" si="134"/>
        <v>0.14129069521827814</v>
      </c>
      <c r="G1422" s="6">
        <f t="shared" si="135"/>
        <v>-0.2087772852611697</v>
      </c>
      <c r="H1422" s="6">
        <f t="shared" si="136"/>
        <v>0.51483836410125938</v>
      </c>
      <c r="I1422" s="6">
        <f t="shared" si="137"/>
        <v>1</v>
      </c>
    </row>
    <row r="1423" spans="1:9" x14ac:dyDescent="0.25">
      <c r="A1423" s="6">
        <v>1414</v>
      </c>
      <c r="B1423" s="6">
        <v>-0.6240281891223276</v>
      </c>
      <c r="C1423" s="6">
        <v>0.84676656392101812</v>
      </c>
      <c r="D1423" s="6">
        <f t="shared" si="132"/>
        <v>7.1613880711924258</v>
      </c>
      <c r="E1423" s="6">
        <f t="shared" si="133"/>
        <v>-6.2684042647247418E-2</v>
      </c>
      <c r="F1423" s="6">
        <f t="shared" si="134"/>
        <v>8.0380016493403053E-2</v>
      </c>
      <c r="G1423" s="6">
        <f t="shared" si="135"/>
        <v>-0.33557881695548025</v>
      </c>
      <c r="H1423" s="6">
        <f t="shared" si="136"/>
        <v>0.21021073166098542</v>
      </c>
      <c r="I1423" s="6">
        <f t="shared" si="137"/>
        <v>1</v>
      </c>
    </row>
    <row r="1424" spans="1:9" x14ac:dyDescent="0.25">
      <c r="A1424" s="6">
        <v>1415</v>
      </c>
      <c r="B1424" s="6">
        <v>-1.2721648090519011</v>
      </c>
      <c r="C1424" s="6">
        <v>0.84429456465346231</v>
      </c>
      <c r="D1424" s="6">
        <f t="shared" si="132"/>
        <v>7.1974422647603697</v>
      </c>
      <c r="E1424" s="6">
        <f t="shared" si="133"/>
        <v>-0.19114644024079214</v>
      </c>
      <c r="F1424" s="6">
        <f t="shared" si="134"/>
        <v>8.0784691766525793E-2</v>
      </c>
      <c r="G1424" s="6">
        <f t="shared" si="135"/>
        <v>-0.46472730000604939</v>
      </c>
      <c r="H1424" s="6">
        <f t="shared" si="136"/>
        <v>8.2434419524465119E-2</v>
      </c>
      <c r="I1424" s="6">
        <f t="shared" si="137"/>
        <v>1</v>
      </c>
    </row>
    <row r="1425" spans="1:9" x14ac:dyDescent="0.25">
      <c r="A1425" s="6">
        <v>1416</v>
      </c>
      <c r="B1425" s="6">
        <v>1.1163092494825833</v>
      </c>
      <c r="C1425" s="6">
        <v>0.54780724509414958</v>
      </c>
      <c r="D1425" s="6">
        <f t="shared" si="132"/>
        <v>10.780621094394588</v>
      </c>
      <c r="E1425" s="6">
        <f t="shared" si="133"/>
        <v>0.28225545484525372</v>
      </c>
      <c r="F1425" s="6">
        <f t="shared" si="134"/>
        <v>0.12100258954857607</v>
      </c>
      <c r="G1425" s="6">
        <f t="shared" si="135"/>
        <v>-5.2570029883378444E-2</v>
      </c>
      <c r="H1425" s="6">
        <f t="shared" si="136"/>
        <v>0.61708093957388588</v>
      </c>
      <c r="I1425" s="6">
        <f t="shared" si="137"/>
        <v>1</v>
      </c>
    </row>
    <row r="1426" spans="1:9" x14ac:dyDescent="0.25">
      <c r="A1426" s="6">
        <v>1417</v>
      </c>
      <c r="B1426" s="6">
        <v>-1.6009926184779033</v>
      </c>
      <c r="C1426" s="6">
        <v>0.7117526779992065</v>
      </c>
      <c r="D1426" s="6">
        <f t="shared" si="132"/>
        <v>8.8964022794632935</v>
      </c>
      <c r="E1426" s="6">
        <f t="shared" si="133"/>
        <v>-0.25632098445785467</v>
      </c>
      <c r="F1426" s="6">
        <f t="shared" si="134"/>
        <v>9.9853960551552642E-2</v>
      </c>
      <c r="G1426" s="6">
        <f t="shared" si="135"/>
        <v>-0.56048219045030279</v>
      </c>
      <c r="H1426" s="6">
        <f t="shared" si="136"/>
        <v>4.7840221534593497E-2</v>
      </c>
      <c r="I1426" s="6">
        <f t="shared" si="137"/>
        <v>1</v>
      </c>
    </row>
    <row r="1427" spans="1:9" x14ac:dyDescent="0.25">
      <c r="A1427" s="6">
        <v>1418</v>
      </c>
      <c r="B1427" s="6">
        <v>0.3348282007209491</v>
      </c>
      <c r="C1427" s="6">
        <v>0.8078249458296457</v>
      </c>
      <c r="D1427" s="6">
        <f t="shared" si="132"/>
        <v>7.7038406929199441</v>
      </c>
      <c r="E1427" s="6">
        <f t="shared" si="133"/>
        <v>0.12736383769091697</v>
      </c>
      <c r="F1427" s="6">
        <f t="shared" si="134"/>
        <v>8.6468549924057864E-2</v>
      </c>
      <c r="G1427" s="6">
        <f t="shared" si="135"/>
        <v>-0.15567775663153399</v>
      </c>
      <c r="H1427" s="6">
        <f t="shared" si="136"/>
        <v>0.41040543201336793</v>
      </c>
      <c r="I1427" s="6">
        <f t="shared" si="137"/>
        <v>1</v>
      </c>
    </row>
    <row r="1428" spans="1:9" x14ac:dyDescent="0.25">
      <c r="A1428" s="6">
        <v>1419</v>
      </c>
      <c r="B1428" s="6">
        <v>-0.80251652434526477</v>
      </c>
      <c r="C1428" s="6">
        <v>2.1118808557390057E-2</v>
      </c>
      <c r="D1428" s="6">
        <f t="shared" si="132"/>
        <v>23.880026969473509</v>
      </c>
      <c r="E1428" s="6">
        <f t="shared" si="133"/>
        <v>-9.8060904222682405E-2</v>
      </c>
      <c r="F1428" s="6">
        <f t="shared" si="134"/>
        <v>0.26803141270761816</v>
      </c>
      <c r="G1428" s="6">
        <f t="shared" si="135"/>
        <v>-0.59638744887896622</v>
      </c>
      <c r="H1428" s="6">
        <f t="shared" si="136"/>
        <v>0.40026564043360136</v>
      </c>
      <c r="I1428" s="6">
        <f t="shared" si="137"/>
        <v>1</v>
      </c>
    </row>
    <row r="1429" spans="1:9" x14ac:dyDescent="0.25">
      <c r="A1429" s="6">
        <v>1420</v>
      </c>
      <c r="B1429" s="6">
        <v>1.1891461326740682</v>
      </c>
      <c r="C1429" s="6">
        <v>0.58137760551774653</v>
      </c>
      <c r="D1429" s="6">
        <f t="shared" si="132"/>
        <v>10.394684013762269</v>
      </c>
      <c r="E1429" s="6">
        <f t="shared" si="133"/>
        <v>0.29669191833197323</v>
      </c>
      <c r="F1429" s="6">
        <f t="shared" si="134"/>
        <v>0.11667079959413554</v>
      </c>
      <c r="G1429" s="6">
        <f t="shared" si="135"/>
        <v>-3.2085712073821382E-2</v>
      </c>
      <c r="H1429" s="6">
        <f t="shared" si="136"/>
        <v>0.62546954873776783</v>
      </c>
      <c r="I1429" s="6">
        <f t="shared" si="137"/>
        <v>1</v>
      </c>
    </row>
    <row r="1430" spans="1:9" x14ac:dyDescent="0.25">
      <c r="A1430" s="6">
        <v>1421</v>
      </c>
      <c r="B1430" s="6">
        <v>-1.2025952855765354</v>
      </c>
      <c r="C1430" s="6">
        <v>0.68651387066255687</v>
      </c>
      <c r="D1430" s="6">
        <f t="shared" si="132"/>
        <v>9.1912533100263047</v>
      </c>
      <c r="E1430" s="6">
        <f t="shared" si="133"/>
        <v>-0.17735757611819869</v>
      </c>
      <c r="F1430" s="6">
        <f t="shared" si="134"/>
        <v>0.10316339308951109</v>
      </c>
      <c r="G1430" s="6">
        <f t="shared" si="135"/>
        <v>-0.48651806318181712</v>
      </c>
      <c r="H1430" s="6">
        <f t="shared" si="136"/>
        <v>0.13180291094541974</v>
      </c>
      <c r="I1430" s="6">
        <f t="shared" si="137"/>
        <v>1</v>
      </c>
    </row>
    <row r="1431" spans="1:9" x14ac:dyDescent="0.25">
      <c r="A1431" s="6">
        <v>1422</v>
      </c>
      <c r="B1431" s="6">
        <v>0.62254230215330608</v>
      </c>
      <c r="C1431" s="6">
        <v>0.35480819116794338</v>
      </c>
      <c r="D1431" s="6">
        <f t="shared" si="132"/>
        <v>13.198096320931532</v>
      </c>
      <c r="E1431" s="6">
        <f t="shared" si="133"/>
        <v>0.18438953590789015</v>
      </c>
      <c r="F1431" s="6">
        <f t="shared" si="134"/>
        <v>0.1481365329474956</v>
      </c>
      <c r="G1431" s="6">
        <f t="shared" si="135"/>
        <v>-0.18607979579954864</v>
      </c>
      <c r="H1431" s="6">
        <f t="shared" si="136"/>
        <v>0.55485886761532899</v>
      </c>
      <c r="I1431" s="6">
        <f t="shared" si="137"/>
        <v>1</v>
      </c>
    </row>
    <row r="1432" spans="1:9" x14ac:dyDescent="0.25">
      <c r="A1432" s="6">
        <v>1423</v>
      </c>
      <c r="B1432" s="6">
        <v>-0.6045343070582021</v>
      </c>
      <c r="C1432" s="6">
        <v>0.87481307412945952</v>
      </c>
      <c r="D1432" s="6">
        <f t="shared" si="132"/>
        <v>6.7318554921092719</v>
      </c>
      <c r="E1432" s="6">
        <f t="shared" si="133"/>
        <v>-5.8820303504355798E-2</v>
      </c>
      <c r="F1432" s="6">
        <f t="shared" si="134"/>
        <v>7.5558907031392147E-2</v>
      </c>
      <c r="G1432" s="6">
        <f t="shared" si="135"/>
        <v>-0.32340456524959377</v>
      </c>
      <c r="H1432" s="6">
        <f t="shared" si="136"/>
        <v>0.20576395824088217</v>
      </c>
      <c r="I1432" s="6">
        <f t="shared" si="137"/>
        <v>1</v>
      </c>
    </row>
    <row r="1433" spans="1:9" x14ac:dyDescent="0.25">
      <c r="A1433" s="6">
        <v>1424</v>
      </c>
      <c r="B1433" s="6">
        <v>1.7023648979375139</v>
      </c>
      <c r="C1433" s="6">
        <v>0.81185338908047733</v>
      </c>
      <c r="D1433" s="6">
        <f t="shared" si="132"/>
        <v>7.6499404673923568</v>
      </c>
      <c r="E1433" s="6">
        <f t="shared" si="133"/>
        <v>0.39841323919007365</v>
      </c>
      <c r="F1433" s="6">
        <f t="shared" si="134"/>
        <v>8.5863569301050768E-2</v>
      </c>
      <c r="G1433" s="6">
        <f t="shared" si="135"/>
        <v>0.11636353871313343</v>
      </c>
      <c r="H1433" s="6">
        <f t="shared" si="136"/>
        <v>0.68046293966701388</v>
      </c>
      <c r="I1433" s="6">
        <f t="shared" si="137"/>
        <v>1</v>
      </c>
    </row>
    <row r="1434" spans="1:9" x14ac:dyDescent="0.25">
      <c r="A1434" s="6">
        <v>1425</v>
      </c>
      <c r="B1434" s="6">
        <v>-1.7634647520026192</v>
      </c>
      <c r="C1434" s="6">
        <v>0.79436628315073088</v>
      </c>
      <c r="D1434" s="6">
        <f t="shared" si="132"/>
        <v>7.8809094609922425</v>
      </c>
      <c r="E1434" s="6">
        <f t="shared" si="133"/>
        <v>-0.28852339236529773</v>
      </c>
      <c r="F1434" s="6">
        <f t="shared" si="134"/>
        <v>8.8455984532632023E-2</v>
      </c>
      <c r="G1434" s="6">
        <f t="shared" si="135"/>
        <v>-0.57479928943020964</v>
      </c>
      <c r="H1434" s="6">
        <f t="shared" si="136"/>
        <v>-2.2474953003858156E-3</v>
      </c>
      <c r="I1434" s="6">
        <f t="shared" si="137"/>
        <v>1</v>
      </c>
    </row>
    <row r="1435" spans="1:9" x14ac:dyDescent="0.25">
      <c r="A1435" s="6">
        <v>1426</v>
      </c>
      <c r="B1435" s="6">
        <v>0.78376160672632977</v>
      </c>
      <c r="C1435" s="6">
        <v>0.11197241126743369</v>
      </c>
      <c r="D1435" s="6">
        <f t="shared" si="132"/>
        <v>18.124155394327463</v>
      </c>
      <c r="E1435" s="6">
        <f t="shared" si="133"/>
        <v>0.21634362979331967</v>
      </c>
      <c r="F1435" s="6">
        <f t="shared" si="134"/>
        <v>0.20342703049221433</v>
      </c>
      <c r="G1435" s="6">
        <f t="shared" si="135"/>
        <v>-0.21779207353753266</v>
      </c>
      <c r="H1435" s="6">
        <f t="shared" si="136"/>
        <v>0.65047933312417205</v>
      </c>
      <c r="I1435" s="6">
        <f t="shared" si="137"/>
        <v>1</v>
      </c>
    </row>
    <row r="1436" spans="1:9" x14ac:dyDescent="0.25">
      <c r="A1436" s="6">
        <v>1427</v>
      </c>
      <c r="B1436" s="6">
        <v>1.2629425327759236</v>
      </c>
      <c r="C1436" s="6">
        <v>0.92556535538804285</v>
      </c>
      <c r="D1436" s="6">
        <f t="shared" si="132"/>
        <v>5.805541394206621</v>
      </c>
      <c r="E1436" s="6">
        <f t="shared" si="133"/>
        <v>0.31131856061595181</v>
      </c>
      <c r="F1436" s="6">
        <f t="shared" si="134"/>
        <v>6.5161880403691308E-2</v>
      </c>
      <c r="G1436" s="6">
        <f t="shared" si="135"/>
        <v>6.5611306722700991E-2</v>
      </c>
      <c r="H1436" s="6">
        <f t="shared" si="136"/>
        <v>0.55702581450920263</v>
      </c>
      <c r="I1436" s="6">
        <f t="shared" si="137"/>
        <v>1</v>
      </c>
    </row>
    <row r="1437" spans="1:9" x14ac:dyDescent="0.25">
      <c r="A1437" s="6">
        <v>1428</v>
      </c>
      <c r="B1437" s="6">
        <v>-1.9136405171593651</v>
      </c>
      <c r="C1437" s="6">
        <v>0.99935911130100408</v>
      </c>
      <c r="D1437" s="6">
        <f t="shared" si="132"/>
        <v>2.0295820185632638</v>
      </c>
      <c r="E1437" s="6">
        <f t="shared" si="133"/>
        <v>-0.31828862743962044</v>
      </c>
      <c r="F1437" s="6">
        <f t="shared" si="134"/>
        <v>2.2780197708188954E-2</v>
      </c>
      <c r="G1437" s="6">
        <f t="shared" si="135"/>
        <v>-0.46356664951410559</v>
      </c>
      <c r="H1437" s="6">
        <f t="shared" si="136"/>
        <v>-0.17301060536513529</v>
      </c>
      <c r="I1437" s="6">
        <f t="shared" si="137"/>
        <v>1</v>
      </c>
    </row>
    <row r="1438" spans="1:9" x14ac:dyDescent="0.25">
      <c r="A1438" s="6">
        <v>1429</v>
      </c>
      <c r="B1438" s="6">
        <v>-0.88712567958282307</v>
      </c>
      <c r="C1438" s="6">
        <v>0.29258095034638509</v>
      </c>
      <c r="D1438" s="6">
        <f t="shared" si="132"/>
        <v>14.128451410138267</v>
      </c>
      <c r="E1438" s="6">
        <f t="shared" si="133"/>
        <v>-0.11483066326108113</v>
      </c>
      <c r="F1438" s="6">
        <f t="shared" si="134"/>
        <v>0.15857891599834276</v>
      </c>
      <c r="G1438" s="6">
        <f t="shared" si="135"/>
        <v>-0.49813514420500693</v>
      </c>
      <c r="H1438" s="6">
        <f t="shared" si="136"/>
        <v>0.26847381768284473</v>
      </c>
      <c r="I1438" s="6">
        <f t="shared" si="137"/>
        <v>1</v>
      </c>
    </row>
    <row r="1439" spans="1:9" x14ac:dyDescent="0.25">
      <c r="A1439" s="6">
        <v>1430</v>
      </c>
      <c r="B1439" s="6">
        <v>0.38543930713785812</v>
      </c>
      <c r="C1439" s="6">
        <v>0.19467757194738608</v>
      </c>
      <c r="D1439" s="6">
        <f t="shared" si="132"/>
        <v>15.925383898672974</v>
      </c>
      <c r="E1439" s="6">
        <f t="shared" si="133"/>
        <v>0.1373950932553451</v>
      </c>
      <c r="F1439" s="6">
        <f t="shared" si="134"/>
        <v>0.17874783599403038</v>
      </c>
      <c r="G1439" s="6">
        <f t="shared" si="135"/>
        <v>-0.26955539162405368</v>
      </c>
      <c r="H1439" s="6">
        <f t="shared" si="136"/>
        <v>0.54434557813474393</v>
      </c>
      <c r="I1439" s="6">
        <f t="shared" si="137"/>
        <v>1</v>
      </c>
    </row>
    <row r="1440" spans="1:9" x14ac:dyDescent="0.25">
      <c r="A1440" s="6">
        <v>1431</v>
      </c>
      <c r="B1440" s="6">
        <v>-1.1046859071939252</v>
      </c>
      <c r="C1440" s="6">
        <v>0.66582232123783069</v>
      </c>
      <c r="D1440" s="6">
        <f t="shared" si="132"/>
        <v>9.4300861193594709</v>
      </c>
      <c r="E1440" s="6">
        <f t="shared" si="133"/>
        <v>-0.1579516775666088</v>
      </c>
      <c r="F1440" s="6">
        <f t="shared" si="134"/>
        <v>0.10584407244420066</v>
      </c>
      <c r="G1440" s="6">
        <f t="shared" si="135"/>
        <v>-0.47110314027034861</v>
      </c>
      <c r="H1440" s="6">
        <f t="shared" si="136"/>
        <v>0.15519978513713098</v>
      </c>
      <c r="I1440" s="6">
        <f t="shared" si="137"/>
        <v>1</v>
      </c>
    </row>
    <row r="1441" spans="1:9" x14ac:dyDescent="0.25">
      <c r="A1441" s="6">
        <v>1432</v>
      </c>
      <c r="B1441" s="6">
        <v>-6.51084519631695E-2</v>
      </c>
      <c r="C1441" s="6">
        <v>0.6514175847651601</v>
      </c>
      <c r="D1441" s="6">
        <f t="shared" si="132"/>
        <v>9.5952941552768838</v>
      </c>
      <c r="E1441" s="6">
        <f t="shared" si="133"/>
        <v>4.8095332086463938E-2</v>
      </c>
      <c r="F1441" s="6">
        <f t="shared" si="134"/>
        <v>0.10769838120667402</v>
      </c>
      <c r="G1441" s="6">
        <f t="shared" si="135"/>
        <v>-0.26778730987783844</v>
      </c>
      <c r="H1441" s="6">
        <f t="shared" si="136"/>
        <v>0.36397797405076632</v>
      </c>
      <c r="I1441" s="6">
        <f t="shared" si="137"/>
        <v>1</v>
      </c>
    </row>
    <row r="1442" spans="1:9" x14ac:dyDescent="0.25">
      <c r="A1442" s="6">
        <v>1433</v>
      </c>
      <c r="B1442" s="6">
        <v>-0.39294945963774808</v>
      </c>
      <c r="C1442" s="6">
        <v>0.20404675435651723</v>
      </c>
      <c r="D1442" s="6">
        <f t="shared" si="132"/>
        <v>15.727323460257077</v>
      </c>
      <c r="E1442" s="6">
        <f t="shared" si="133"/>
        <v>-1.6883625405455432E-2</v>
      </c>
      <c r="F1442" s="6">
        <f t="shared" si="134"/>
        <v>0.17652478912821379</v>
      </c>
      <c r="G1442" s="6">
        <f t="shared" si="135"/>
        <v>-0.42129561683196415</v>
      </c>
      <c r="H1442" s="6">
        <f t="shared" si="136"/>
        <v>0.38752836602105323</v>
      </c>
      <c r="I1442" s="6">
        <f t="shared" si="137"/>
        <v>1</v>
      </c>
    </row>
    <row r="1443" spans="1:9" x14ac:dyDescent="0.25">
      <c r="A1443" s="6">
        <v>1434</v>
      </c>
      <c r="B1443" s="6">
        <v>0.64620962803019211</v>
      </c>
      <c r="C1443" s="6">
        <v>0.39829706717123936</v>
      </c>
      <c r="D1443" s="6">
        <f t="shared" si="132"/>
        <v>12.606253011029438</v>
      </c>
      <c r="E1443" s="6">
        <f t="shared" si="133"/>
        <v>0.1890804626867271</v>
      </c>
      <c r="F1443" s="6">
        <f t="shared" si="134"/>
        <v>0.14149363431687867</v>
      </c>
      <c r="G1443" s="6">
        <f t="shared" si="135"/>
        <v>-0.17298710523915486</v>
      </c>
      <c r="H1443" s="6">
        <f t="shared" si="136"/>
        <v>0.55114803061260909</v>
      </c>
      <c r="I1443" s="6">
        <f t="shared" si="137"/>
        <v>1</v>
      </c>
    </row>
    <row r="1444" spans="1:9" x14ac:dyDescent="0.25">
      <c r="A1444" s="6">
        <v>1435</v>
      </c>
      <c r="B1444" s="6">
        <v>1.7400452634319663</v>
      </c>
      <c r="C1444" s="6">
        <v>0.61799981688894312</v>
      </c>
      <c r="D1444" s="6">
        <f t="shared" si="132"/>
        <v>9.9767572597763579</v>
      </c>
      <c r="E1444" s="6">
        <f t="shared" si="133"/>
        <v>0.40588158759807508</v>
      </c>
      <c r="F1444" s="6">
        <f t="shared" si="134"/>
        <v>0.11197995488016817</v>
      </c>
      <c r="G1444" s="6">
        <f t="shared" si="135"/>
        <v>8.3781147660353883E-2</v>
      </c>
      <c r="H1444" s="6">
        <f t="shared" si="136"/>
        <v>0.72798202753579622</v>
      </c>
      <c r="I1444" s="6">
        <f t="shared" si="137"/>
        <v>1</v>
      </c>
    </row>
    <row r="1445" spans="1:9" x14ac:dyDescent="0.25">
      <c r="A1445" s="6">
        <v>1436</v>
      </c>
      <c r="B1445" s="6">
        <v>-0.55440409596485551</v>
      </c>
      <c r="C1445" s="6">
        <v>0.97485274819177836</v>
      </c>
      <c r="D1445" s="6">
        <f t="shared" si="132"/>
        <v>4.4099503464569327</v>
      </c>
      <c r="E1445" s="6">
        <f t="shared" si="133"/>
        <v>-4.8884362668885697E-2</v>
      </c>
      <c r="F1445" s="6">
        <f t="shared" si="134"/>
        <v>4.9497650184494819E-2</v>
      </c>
      <c r="G1445" s="6">
        <f t="shared" si="135"/>
        <v>-0.26303208762292235</v>
      </c>
      <c r="H1445" s="6">
        <f t="shared" si="136"/>
        <v>0.16526336228515098</v>
      </c>
      <c r="I1445" s="6">
        <f t="shared" si="137"/>
        <v>1</v>
      </c>
    </row>
    <row r="1446" spans="1:9" x14ac:dyDescent="0.25">
      <c r="A1446" s="6">
        <v>1437</v>
      </c>
      <c r="B1446" s="6">
        <v>-0.54266592997009866</v>
      </c>
      <c r="C1446" s="6">
        <v>8.658101138340403E-2</v>
      </c>
      <c r="D1446" s="6">
        <f t="shared" si="132"/>
        <v>19.081478772014506</v>
      </c>
      <c r="E1446" s="6">
        <f t="shared" si="133"/>
        <v>-4.655782702706171E-2</v>
      </c>
      <c r="F1446" s="6">
        <f t="shared" si="134"/>
        <v>0.21417210786032184</v>
      </c>
      <c r="G1446" s="6">
        <f t="shared" si="135"/>
        <v>-0.49201158734482642</v>
      </c>
      <c r="H1446" s="6">
        <f t="shared" si="136"/>
        <v>0.39889593329070305</v>
      </c>
      <c r="I1446" s="6">
        <f t="shared" si="137"/>
        <v>1</v>
      </c>
    </row>
    <row r="1447" spans="1:9" x14ac:dyDescent="0.25">
      <c r="A1447" s="6">
        <v>1438</v>
      </c>
      <c r="B1447" s="6">
        <v>1.5716523193987086</v>
      </c>
      <c r="C1447" s="6">
        <v>1.4465773491622669E-2</v>
      </c>
      <c r="D1447" s="6">
        <f t="shared" si="132"/>
        <v>25.076224193019804</v>
      </c>
      <c r="E1447" s="6">
        <f t="shared" si="133"/>
        <v>0.37250565933977292</v>
      </c>
      <c r="F1447" s="6">
        <f t="shared" si="134"/>
        <v>0.28145763002780372</v>
      </c>
      <c r="G1447" s="6">
        <f t="shared" si="135"/>
        <v>-0.13814945652245952</v>
      </c>
      <c r="H1447" s="6">
        <f t="shared" si="136"/>
        <v>0.88316077520200542</v>
      </c>
      <c r="I1447" s="6">
        <f t="shared" si="137"/>
        <v>0</v>
      </c>
    </row>
    <row r="1448" spans="1:9" x14ac:dyDescent="0.25">
      <c r="A1448" s="6">
        <v>1439</v>
      </c>
      <c r="B1448" s="6">
        <v>0.18172386262449436</v>
      </c>
      <c r="C1448" s="6">
        <v>0.51124607074190498</v>
      </c>
      <c r="D1448" s="6">
        <f t="shared" si="132"/>
        <v>11.207247467818844</v>
      </c>
      <c r="E1448" s="6">
        <f t="shared" si="133"/>
        <v>9.7018151690362944E-2</v>
      </c>
      <c r="F1448" s="6">
        <f t="shared" si="134"/>
        <v>0.1257910795160877</v>
      </c>
      <c r="G1448" s="6">
        <f t="shared" si="135"/>
        <v>-0.2443681540654784</v>
      </c>
      <c r="H1448" s="6">
        <f t="shared" si="136"/>
        <v>0.43840445744620427</v>
      </c>
      <c r="I1448" s="6">
        <f t="shared" si="137"/>
        <v>1</v>
      </c>
    </row>
    <row r="1449" spans="1:9" x14ac:dyDescent="0.25">
      <c r="A1449" s="6">
        <v>1440</v>
      </c>
      <c r="B1449" s="6">
        <v>0.80082827480509877</v>
      </c>
      <c r="C1449" s="6">
        <v>0.46998504593035678</v>
      </c>
      <c r="D1449" s="6">
        <f t="shared" si="132"/>
        <v>11.70095872557571</v>
      </c>
      <c r="E1449" s="6">
        <f t="shared" si="133"/>
        <v>0.21972628868485106</v>
      </c>
      <c r="F1449" s="6">
        <f t="shared" si="134"/>
        <v>0.13133253581575557</v>
      </c>
      <c r="G1449" s="6">
        <f t="shared" si="135"/>
        <v>-0.12909849922079303</v>
      </c>
      <c r="H1449" s="6">
        <f t="shared" si="136"/>
        <v>0.56855107659049509</v>
      </c>
      <c r="I1449" s="6">
        <f t="shared" si="137"/>
        <v>1</v>
      </c>
    </row>
    <row r="1450" spans="1:9" x14ac:dyDescent="0.25">
      <c r="A1450" s="6">
        <v>1441</v>
      </c>
      <c r="B1450" s="6">
        <v>0.93402377387974411</v>
      </c>
      <c r="C1450" s="6">
        <v>0.87517929624317148</v>
      </c>
      <c r="D1450" s="6">
        <f t="shared" si="132"/>
        <v>6.7259596381513536</v>
      </c>
      <c r="E1450" s="6">
        <f t="shared" si="133"/>
        <v>0.24612598997260879</v>
      </c>
      <c r="F1450" s="6">
        <f t="shared" si="134"/>
        <v>7.5492731475247307E-2</v>
      </c>
      <c r="G1450" s="6">
        <f t="shared" si="135"/>
        <v>-1.8342383079319985E-2</v>
      </c>
      <c r="H1450" s="6">
        <f t="shared" si="136"/>
        <v>0.51059436302453753</v>
      </c>
      <c r="I1450" s="6">
        <f t="shared" si="137"/>
        <v>1</v>
      </c>
    </row>
    <row r="1451" spans="1:9" x14ac:dyDescent="0.25">
      <c r="A1451" s="6">
        <v>1442</v>
      </c>
      <c r="B1451" s="6">
        <v>-1.0645999282132834</v>
      </c>
      <c r="C1451" s="6">
        <v>0.4302194280831324</v>
      </c>
      <c r="D1451" s="6">
        <f t="shared" si="132"/>
        <v>12.194105855824453</v>
      </c>
      <c r="E1451" s="6">
        <f t="shared" si="133"/>
        <v>-0.15000653018348881</v>
      </c>
      <c r="F1451" s="6">
        <f t="shared" si="134"/>
        <v>0.13686766030126166</v>
      </c>
      <c r="G1451" s="6">
        <f t="shared" si="135"/>
        <v>-0.5061062201200871</v>
      </c>
      <c r="H1451" s="6">
        <f t="shared" si="136"/>
        <v>0.20609315975310949</v>
      </c>
      <c r="I1451" s="6">
        <f t="shared" si="137"/>
        <v>1</v>
      </c>
    </row>
    <row r="1452" spans="1:9" x14ac:dyDescent="0.25">
      <c r="A1452" s="6">
        <v>1443</v>
      </c>
      <c r="B1452" s="6">
        <v>1.6596368368482217</v>
      </c>
      <c r="C1452" s="6">
        <v>0.10892056031983398</v>
      </c>
      <c r="D1452" s="6">
        <f t="shared" si="132"/>
        <v>18.228708368901145</v>
      </c>
      <c r="E1452" s="6">
        <f t="shared" si="133"/>
        <v>0.38994442412350583</v>
      </c>
      <c r="F1452" s="6">
        <f t="shared" si="134"/>
        <v>0.20460054179157722</v>
      </c>
      <c r="G1452" s="6">
        <f t="shared" si="135"/>
        <v>-4.5441679725829909E-2</v>
      </c>
      <c r="H1452" s="6">
        <f t="shared" si="136"/>
        <v>0.82533052797284157</v>
      </c>
      <c r="I1452" s="6">
        <f t="shared" si="137"/>
        <v>0</v>
      </c>
    </row>
    <row r="1453" spans="1:9" x14ac:dyDescent="0.25">
      <c r="A1453" s="6">
        <v>1444</v>
      </c>
      <c r="B1453" s="6">
        <v>0.22883796191308647</v>
      </c>
      <c r="C1453" s="6">
        <v>0.5739616077150792</v>
      </c>
      <c r="D1453" s="6">
        <f t="shared" si="132"/>
        <v>10.479607028892383</v>
      </c>
      <c r="E1453" s="6">
        <f t="shared" si="133"/>
        <v>0.10635629116430675</v>
      </c>
      <c r="F1453" s="6">
        <f t="shared" si="134"/>
        <v>0.11762398259287386</v>
      </c>
      <c r="G1453" s="6">
        <f t="shared" si="135"/>
        <v>-0.22376163935295287</v>
      </c>
      <c r="H1453" s="6">
        <f t="shared" si="136"/>
        <v>0.43647422168156635</v>
      </c>
      <c r="I1453" s="6">
        <f t="shared" si="137"/>
        <v>1</v>
      </c>
    </row>
    <row r="1454" spans="1:9" x14ac:dyDescent="0.25">
      <c r="A1454" s="6">
        <v>1445</v>
      </c>
      <c r="B1454" s="6">
        <v>1.4055558494874276</v>
      </c>
      <c r="C1454" s="6">
        <v>0.57728812524796291</v>
      </c>
      <c r="D1454" s="6">
        <f t="shared" si="132"/>
        <v>10.441495250990437</v>
      </c>
      <c r="E1454" s="6">
        <f t="shared" si="133"/>
        <v>0.33958489834505284</v>
      </c>
      <c r="F1454" s="6">
        <f t="shared" si="134"/>
        <v>0.11719621282172092</v>
      </c>
      <c r="G1454" s="6">
        <f t="shared" si="135"/>
        <v>1.0067793837626071E-2</v>
      </c>
      <c r="H1454" s="6">
        <f t="shared" si="136"/>
        <v>0.66910200285247967</v>
      </c>
      <c r="I1454" s="6">
        <f t="shared" si="137"/>
        <v>1</v>
      </c>
    </row>
    <row r="1455" spans="1:9" x14ac:dyDescent="0.25">
      <c r="A1455" s="6">
        <v>1446</v>
      </c>
      <c r="B1455" s="6">
        <v>-0.28896693038404919</v>
      </c>
      <c r="C1455" s="6">
        <v>0.16660054322946868</v>
      </c>
      <c r="D1455" s="6">
        <f t="shared" si="132"/>
        <v>16.567568205621619</v>
      </c>
      <c r="E1455" s="6">
        <f t="shared" si="133"/>
        <v>3.7259877610132733E-3</v>
      </c>
      <c r="F1455" s="6">
        <f t="shared" si="134"/>
        <v>0.18595576617058088</v>
      </c>
      <c r="G1455" s="6">
        <f t="shared" si="135"/>
        <v>-0.41134845996525038</v>
      </c>
      <c r="H1455" s="6">
        <f t="shared" si="136"/>
        <v>0.41880043548727697</v>
      </c>
      <c r="I1455" s="6">
        <f t="shared" si="137"/>
        <v>1</v>
      </c>
    </row>
    <row r="1456" spans="1:9" x14ac:dyDescent="0.25">
      <c r="A1456" s="6">
        <v>1447</v>
      </c>
      <c r="B1456" s="6">
        <v>9.6191570264636539E-2</v>
      </c>
      <c r="C1456" s="6">
        <v>0.71736808374279004</v>
      </c>
      <c r="D1456" s="6">
        <f t="shared" si="132"/>
        <v>8.8301177614185971</v>
      </c>
      <c r="E1456" s="6">
        <f t="shared" si="133"/>
        <v>8.0065424425217385E-2</v>
      </c>
      <c r="F1456" s="6">
        <f t="shared" si="134"/>
        <v>9.9109977597309121E-2</v>
      </c>
      <c r="G1456" s="6">
        <f t="shared" si="135"/>
        <v>-0.22296055450320737</v>
      </c>
      <c r="H1456" s="6">
        <f t="shared" si="136"/>
        <v>0.38309140335364211</v>
      </c>
      <c r="I1456" s="6">
        <f t="shared" si="137"/>
        <v>1</v>
      </c>
    </row>
    <row r="1457" spans="1:9" x14ac:dyDescent="0.25">
      <c r="A1457" s="6">
        <v>1448</v>
      </c>
      <c r="B1457" s="6">
        <v>-0.90184812506777234</v>
      </c>
      <c r="C1457" s="6">
        <v>0.2589190343943602</v>
      </c>
      <c r="D1457" s="6">
        <f t="shared" si="132"/>
        <v>14.688431086764883</v>
      </c>
      <c r="E1457" s="6">
        <f t="shared" si="133"/>
        <v>-0.11774869101523325</v>
      </c>
      <c r="F1457" s="6">
        <f t="shared" si="134"/>
        <v>0.16486417455377295</v>
      </c>
      <c r="G1457" s="6">
        <f t="shared" si="135"/>
        <v>-0.508575476075805</v>
      </c>
      <c r="H1457" s="6">
        <f t="shared" si="136"/>
        <v>0.27307809404533845</v>
      </c>
      <c r="I1457" s="6">
        <f t="shared" si="137"/>
        <v>1</v>
      </c>
    </row>
    <row r="1458" spans="1:9" x14ac:dyDescent="0.25">
      <c r="A1458" s="6">
        <v>1449</v>
      </c>
      <c r="B1458" s="6">
        <v>-0.90196181190549396</v>
      </c>
      <c r="C1458" s="6">
        <v>0.10303048799096652</v>
      </c>
      <c r="D1458" s="6">
        <f t="shared" si="132"/>
        <v>18.437767393703879</v>
      </c>
      <c r="E1458" s="6">
        <f t="shared" si="133"/>
        <v>-0.11777122404808385</v>
      </c>
      <c r="F1458" s="6">
        <f t="shared" si="134"/>
        <v>0.20694703770754849</v>
      </c>
      <c r="G1458" s="6">
        <f t="shared" si="135"/>
        <v>-0.55564685992435636</v>
      </c>
      <c r="H1458" s="6">
        <f t="shared" si="136"/>
        <v>0.32010441182818861</v>
      </c>
      <c r="I1458" s="6">
        <f t="shared" si="137"/>
        <v>1</v>
      </c>
    </row>
    <row r="1459" spans="1:9" x14ac:dyDescent="0.25">
      <c r="A1459" s="6">
        <v>1450</v>
      </c>
      <c r="B1459" s="6">
        <v>-1.0067901712318417</v>
      </c>
      <c r="C1459" s="6">
        <v>0.51326029236732074</v>
      </c>
      <c r="D1459" s="6">
        <f t="shared" si="132"/>
        <v>11.183516219872645</v>
      </c>
      <c r="E1459" s="6">
        <f t="shared" si="133"/>
        <v>-0.13854848297896097</v>
      </c>
      <c r="F1459" s="6">
        <f t="shared" si="134"/>
        <v>0.12552471801153556</v>
      </c>
      <c r="G1459" s="6">
        <f t="shared" si="135"/>
        <v>-0.47957315594480399</v>
      </c>
      <c r="H1459" s="6">
        <f t="shared" si="136"/>
        <v>0.20247618998688202</v>
      </c>
      <c r="I1459" s="6">
        <f t="shared" si="137"/>
        <v>1</v>
      </c>
    </row>
    <row r="1460" spans="1:9" x14ac:dyDescent="0.25">
      <c r="A1460" s="6">
        <v>1451</v>
      </c>
      <c r="B1460" s="6">
        <v>-6.4724190451670438E-2</v>
      </c>
      <c r="C1460" s="6">
        <v>0.90762047181615646</v>
      </c>
      <c r="D1460" s="6">
        <f t="shared" si="132"/>
        <v>6.1634276930744569</v>
      </c>
      <c r="E1460" s="6">
        <f t="shared" si="133"/>
        <v>4.8171493737498947E-2</v>
      </c>
      <c r="F1460" s="6">
        <f t="shared" si="134"/>
        <v>6.9178826046042127E-2</v>
      </c>
      <c r="G1460" s="6">
        <f t="shared" si="135"/>
        <v>-0.20499589830789522</v>
      </c>
      <c r="H1460" s="6">
        <f t="shared" si="136"/>
        <v>0.30133888578289314</v>
      </c>
      <c r="I1460" s="6">
        <f t="shared" si="137"/>
        <v>1</v>
      </c>
    </row>
    <row r="1461" spans="1:9" x14ac:dyDescent="0.25">
      <c r="A1461" s="6">
        <v>1452</v>
      </c>
      <c r="B1461" s="6">
        <v>0.9809673429117538</v>
      </c>
      <c r="C1461" s="6">
        <v>0.99172948393200477</v>
      </c>
      <c r="D1461" s="6">
        <f t="shared" si="132"/>
        <v>3.4247830786809286</v>
      </c>
      <c r="E1461" s="6">
        <f t="shared" si="133"/>
        <v>0.25543032989727671</v>
      </c>
      <c r="F1461" s="6">
        <f t="shared" si="134"/>
        <v>3.8440050673704637E-2</v>
      </c>
      <c r="G1461" s="6">
        <f t="shared" si="135"/>
        <v>6.6712406228551957E-2</v>
      </c>
      <c r="H1461" s="6">
        <f t="shared" si="136"/>
        <v>0.44414825356600146</v>
      </c>
      <c r="I1461" s="6">
        <f t="shared" si="137"/>
        <v>1</v>
      </c>
    </row>
    <row r="1462" spans="1:9" x14ac:dyDescent="0.25">
      <c r="A1462" s="6">
        <v>1453</v>
      </c>
      <c r="B1462" s="6">
        <v>-0.75008983912994154</v>
      </c>
      <c r="C1462" s="6">
        <v>1.1474959562974944E-2</v>
      </c>
      <c r="D1462" s="6">
        <f t="shared" si="132"/>
        <v>25.794687822772303</v>
      </c>
      <c r="E1462" s="6">
        <f t="shared" si="133"/>
        <v>-8.7669796123630267E-2</v>
      </c>
      <c r="F1462" s="6">
        <f t="shared" si="134"/>
        <v>0.28952172568011492</v>
      </c>
      <c r="G1462" s="6">
        <f t="shared" si="135"/>
        <v>-0.60558868848349912</v>
      </c>
      <c r="H1462" s="6">
        <f t="shared" si="136"/>
        <v>0.43024909623623864</v>
      </c>
      <c r="I1462" s="6">
        <f t="shared" si="137"/>
        <v>1</v>
      </c>
    </row>
    <row r="1463" spans="1:9" x14ac:dyDescent="0.25">
      <c r="A1463" s="6">
        <v>1454</v>
      </c>
      <c r="B1463" s="6">
        <v>1.1097699825768359</v>
      </c>
      <c r="C1463" s="6">
        <v>0.41462446974089784</v>
      </c>
      <c r="D1463" s="6">
        <f t="shared" si="132"/>
        <v>12.393400254776832</v>
      </c>
      <c r="E1463" s="6">
        <f t="shared" si="133"/>
        <v>0.28095935479568745</v>
      </c>
      <c r="F1463" s="6">
        <f t="shared" si="134"/>
        <v>0.13910455724296975</v>
      </c>
      <c r="G1463" s="6">
        <f t="shared" si="135"/>
        <v>-7.8038499670598893E-2</v>
      </c>
      <c r="H1463" s="6">
        <f t="shared" si="136"/>
        <v>0.63995720926197386</v>
      </c>
      <c r="I1463" s="6">
        <f t="shared" si="137"/>
        <v>1</v>
      </c>
    </row>
    <row r="1464" spans="1:9" x14ac:dyDescent="0.25">
      <c r="A1464" s="6">
        <v>1455</v>
      </c>
      <c r="B1464" s="6">
        <v>-0.54399606597144157</v>
      </c>
      <c r="C1464" s="6">
        <v>0.48158207953123572</v>
      </c>
      <c r="D1464" s="6">
        <f t="shared" si="132"/>
        <v>11.560591088607275</v>
      </c>
      <c r="E1464" s="6">
        <f t="shared" si="133"/>
        <v>-4.6821463511413669E-2</v>
      </c>
      <c r="F1464" s="6">
        <f t="shared" si="134"/>
        <v>0.12975703776111877</v>
      </c>
      <c r="G1464" s="6">
        <f t="shared" si="135"/>
        <v>-0.39354764372842044</v>
      </c>
      <c r="H1464" s="6">
        <f t="shared" si="136"/>
        <v>0.29990471670559316</v>
      </c>
      <c r="I1464" s="6">
        <f t="shared" si="137"/>
        <v>1</v>
      </c>
    </row>
    <row r="1465" spans="1:9" x14ac:dyDescent="0.25">
      <c r="A1465" s="6">
        <v>1456</v>
      </c>
      <c r="B1465" s="6">
        <v>-1.0394546734460164</v>
      </c>
      <c r="C1465" s="6">
        <v>0.96099734488967559</v>
      </c>
      <c r="D1465" s="6">
        <f t="shared" si="132"/>
        <v>4.9074982671621017</v>
      </c>
      <c r="E1465" s="6">
        <f t="shared" si="133"/>
        <v>-0.14502267397759408</v>
      </c>
      <c r="F1465" s="6">
        <f t="shared" si="134"/>
        <v>5.5082169508816364E-2</v>
      </c>
      <c r="G1465" s="6">
        <f t="shared" si="135"/>
        <v>-0.37092811572824735</v>
      </c>
      <c r="H1465" s="6">
        <f t="shared" si="136"/>
        <v>8.0882767773059222E-2</v>
      </c>
      <c r="I1465" s="6">
        <f t="shared" si="137"/>
        <v>1</v>
      </c>
    </row>
    <row r="1466" spans="1:9" x14ac:dyDescent="0.25">
      <c r="A1466" s="6">
        <v>1457</v>
      </c>
      <c r="B1466" s="6">
        <v>-1.0545409168116748</v>
      </c>
      <c r="C1466" s="6">
        <v>0.4540543839838862</v>
      </c>
      <c r="D1466" s="6">
        <f t="shared" si="132"/>
        <v>11.896165822728484</v>
      </c>
      <c r="E1466" s="6">
        <f t="shared" si="133"/>
        <v>-0.14801280743686812</v>
      </c>
      <c r="F1466" s="6">
        <f t="shared" si="134"/>
        <v>0.13352355654145642</v>
      </c>
      <c r="G1466" s="6">
        <f t="shared" si="135"/>
        <v>-0.49973528181513721</v>
      </c>
      <c r="H1466" s="6">
        <f t="shared" si="136"/>
        <v>0.20370966694140097</v>
      </c>
      <c r="I1466" s="6">
        <f t="shared" si="137"/>
        <v>1</v>
      </c>
    </row>
    <row r="1467" spans="1:9" x14ac:dyDescent="0.25">
      <c r="A1467" s="6">
        <v>1458</v>
      </c>
      <c r="B1467" s="6">
        <v>-1.7555521480971947</v>
      </c>
      <c r="C1467" s="6">
        <v>0.76458021790215769</v>
      </c>
      <c r="D1467" s="6">
        <f t="shared" si="132"/>
        <v>8.2589599955245721</v>
      </c>
      <c r="E1467" s="6">
        <f t="shared" si="133"/>
        <v>-0.28695509327889629</v>
      </c>
      <c r="F1467" s="6">
        <f t="shared" si="134"/>
        <v>9.2699255236434103E-2</v>
      </c>
      <c r="G1467" s="6">
        <f t="shared" si="135"/>
        <v>-0.58001694972555518</v>
      </c>
      <c r="H1467" s="6">
        <f t="shared" si="136"/>
        <v>6.1067631677625411E-3</v>
      </c>
      <c r="I1467" s="6">
        <f t="shared" si="137"/>
        <v>1</v>
      </c>
    </row>
    <row r="1468" spans="1:9" x14ac:dyDescent="0.25">
      <c r="A1468" s="6">
        <v>1459</v>
      </c>
      <c r="B1468" s="6">
        <v>-6.2118488131090999E-2</v>
      </c>
      <c r="C1468" s="6">
        <v>0.21323282570879237</v>
      </c>
      <c r="D1468" s="6">
        <f t="shared" si="132"/>
        <v>15.539832725536193</v>
      </c>
      <c r="E1468" s="6">
        <f t="shared" si="133"/>
        <v>4.8687950850434598E-2</v>
      </c>
      <c r="F1468" s="6">
        <f t="shared" si="134"/>
        <v>0.17442037749747871</v>
      </c>
      <c r="G1468" s="6">
        <f t="shared" si="135"/>
        <v>-0.35330624717035208</v>
      </c>
      <c r="H1468" s="6">
        <f t="shared" si="136"/>
        <v>0.45068214887122127</v>
      </c>
      <c r="I1468" s="6">
        <f t="shared" si="137"/>
        <v>1</v>
      </c>
    </row>
    <row r="1469" spans="1:9" x14ac:dyDescent="0.25">
      <c r="A1469" s="6">
        <v>1460</v>
      </c>
      <c r="B1469" s="6">
        <v>-2.1385494619607925</v>
      </c>
      <c r="C1469" s="6">
        <v>0.97808771019623397</v>
      </c>
      <c r="D1469" s="6">
        <f t="shared" si="132"/>
        <v>4.2685824681935847</v>
      </c>
      <c r="E1469" s="6">
        <f t="shared" si="133"/>
        <v>-0.36286617698861057</v>
      </c>
      <c r="F1469" s="6">
        <f t="shared" si="134"/>
        <v>4.791092533821048E-2</v>
      </c>
      <c r="G1469" s="6">
        <f t="shared" si="135"/>
        <v>-0.57355352341609489</v>
      </c>
      <c r="H1469" s="6">
        <f t="shared" si="136"/>
        <v>-0.15217883056112624</v>
      </c>
      <c r="I1469" s="6">
        <f t="shared" si="137"/>
        <v>1</v>
      </c>
    </row>
    <row r="1470" spans="1:9" x14ac:dyDescent="0.25">
      <c r="A1470" s="6">
        <v>1461</v>
      </c>
      <c r="B1470" s="6">
        <v>0.68487452153931372</v>
      </c>
      <c r="C1470" s="6">
        <v>9.6530045472579123E-2</v>
      </c>
      <c r="D1470" s="6">
        <f t="shared" si="132"/>
        <v>18.680736391769841</v>
      </c>
      <c r="E1470" s="6">
        <f t="shared" si="133"/>
        <v>0.19674394715921464</v>
      </c>
      <c r="F1470" s="6">
        <f t="shared" si="134"/>
        <v>0.20967414198925735</v>
      </c>
      <c r="G1470" s="6">
        <f t="shared" si="135"/>
        <v>-0.24400736221647043</v>
      </c>
      <c r="H1470" s="6">
        <f t="shared" si="136"/>
        <v>0.63749525653489969</v>
      </c>
      <c r="I1470" s="6">
        <f t="shared" si="137"/>
        <v>1</v>
      </c>
    </row>
    <row r="1471" spans="1:9" x14ac:dyDescent="0.25">
      <c r="A1471" s="6">
        <v>1462</v>
      </c>
      <c r="B1471" s="6">
        <v>-0.67216205934528261</v>
      </c>
      <c r="C1471" s="6">
        <v>0.76540421765800959</v>
      </c>
      <c r="D1471" s="6">
        <f t="shared" si="132"/>
        <v>8.2487198346639872</v>
      </c>
      <c r="E1471" s="6">
        <f t="shared" si="133"/>
        <v>-7.2224303425861058E-2</v>
      </c>
      <c r="F1471" s="6">
        <f t="shared" si="134"/>
        <v>9.2584318817588149E-2</v>
      </c>
      <c r="G1471" s="6">
        <f t="shared" si="135"/>
        <v>-0.36510442201722149</v>
      </c>
      <c r="H1471" s="6">
        <f t="shared" si="136"/>
        <v>0.22065581516549937</v>
      </c>
      <c r="I1471" s="6">
        <f t="shared" si="137"/>
        <v>1</v>
      </c>
    </row>
    <row r="1472" spans="1:9" x14ac:dyDescent="0.25">
      <c r="A1472" s="6">
        <v>1463</v>
      </c>
      <c r="B1472" s="6">
        <v>0.7285746050911257</v>
      </c>
      <c r="C1472" s="6">
        <v>0.39658803064058351</v>
      </c>
      <c r="D1472" s="6">
        <f t="shared" si="132"/>
        <v>12.628800735132202</v>
      </c>
      <c r="E1472" s="6">
        <f t="shared" si="133"/>
        <v>0.20540541965665507</v>
      </c>
      <c r="F1472" s="6">
        <f t="shared" si="134"/>
        <v>0.14174671185118512</v>
      </c>
      <c r="G1472" s="6">
        <f t="shared" si="135"/>
        <v>-0.15698580322085562</v>
      </c>
      <c r="H1472" s="6">
        <f t="shared" si="136"/>
        <v>0.56779664253416573</v>
      </c>
      <c r="I1472" s="6">
        <f t="shared" si="137"/>
        <v>1</v>
      </c>
    </row>
    <row r="1473" spans="1:9" x14ac:dyDescent="0.25">
      <c r="A1473" s="6">
        <v>1464</v>
      </c>
      <c r="B1473" s="6">
        <v>-0.55342297855531797</v>
      </c>
      <c r="C1473" s="6">
        <v>0.95840327158421579</v>
      </c>
      <c r="D1473" s="6">
        <f t="shared" si="132"/>
        <v>4.9872557068012116</v>
      </c>
      <c r="E1473" s="6">
        <f t="shared" si="133"/>
        <v>-4.8689902595385054E-2</v>
      </c>
      <c r="F1473" s="6">
        <f t="shared" si="134"/>
        <v>5.5977373657779037E-2</v>
      </c>
      <c r="G1473" s="6">
        <f t="shared" si="135"/>
        <v>-0.27642367124297595</v>
      </c>
      <c r="H1473" s="6">
        <f t="shared" si="136"/>
        <v>0.17904386605220587</v>
      </c>
      <c r="I1473" s="6">
        <f t="shared" si="137"/>
        <v>1</v>
      </c>
    </row>
    <row r="1474" spans="1:9" x14ac:dyDescent="0.25">
      <c r="A1474" s="6">
        <v>1465</v>
      </c>
      <c r="B1474" s="6">
        <v>0.56693579608690925</v>
      </c>
      <c r="C1474" s="6">
        <v>0.30088198492385632</v>
      </c>
      <c r="D1474" s="6">
        <f t="shared" si="132"/>
        <v>13.997280307822674</v>
      </c>
      <c r="E1474" s="6">
        <f t="shared" si="133"/>
        <v>0.17336817888000683</v>
      </c>
      <c r="F1474" s="6">
        <f t="shared" si="134"/>
        <v>0.15710664061502735</v>
      </c>
      <c r="G1474" s="6">
        <f t="shared" si="135"/>
        <v>-0.20815281874634317</v>
      </c>
      <c r="H1474" s="6">
        <f t="shared" si="136"/>
        <v>0.55488917650635683</v>
      </c>
      <c r="I1474" s="6">
        <f t="shared" si="137"/>
        <v>1</v>
      </c>
    </row>
    <row r="1475" spans="1:9" x14ac:dyDescent="0.25">
      <c r="A1475" s="6">
        <v>1466</v>
      </c>
      <c r="B1475" s="6">
        <v>-0.43092313717352226</v>
      </c>
      <c r="C1475" s="6">
        <v>0.50752281258583332</v>
      </c>
      <c r="D1475" s="6">
        <f t="shared" si="132"/>
        <v>11.251194734121631</v>
      </c>
      <c r="E1475" s="6">
        <f t="shared" si="133"/>
        <v>-2.441010903821135E-2</v>
      </c>
      <c r="F1475" s="6">
        <f t="shared" si="134"/>
        <v>0.12628434729534238</v>
      </c>
      <c r="G1475" s="6">
        <f t="shared" si="135"/>
        <v>-0.36646510332770144</v>
      </c>
      <c r="H1475" s="6">
        <f t="shared" si="136"/>
        <v>0.31764488525127876</v>
      </c>
      <c r="I1475" s="6">
        <f t="shared" si="137"/>
        <v>1</v>
      </c>
    </row>
    <row r="1476" spans="1:9" x14ac:dyDescent="0.25">
      <c r="A1476" s="6">
        <v>1467</v>
      </c>
      <c r="B1476" s="6">
        <v>0.45709498408541549</v>
      </c>
      <c r="C1476" s="6">
        <v>0.73158970915860466</v>
      </c>
      <c r="D1476" s="6">
        <f t="shared" si="132"/>
        <v>8.6608868978193705</v>
      </c>
      <c r="E1476" s="6">
        <f t="shared" si="133"/>
        <v>0.15159743853074695</v>
      </c>
      <c r="F1476" s="6">
        <f t="shared" si="134"/>
        <v>9.7210516281699438E-2</v>
      </c>
      <c r="G1476" s="6">
        <f t="shared" si="135"/>
        <v>-0.14851071774041272</v>
      </c>
      <c r="H1476" s="6">
        <f t="shared" si="136"/>
        <v>0.45170559480190664</v>
      </c>
      <c r="I1476" s="6">
        <f t="shared" si="137"/>
        <v>1</v>
      </c>
    </row>
    <row r="1477" spans="1:9" x14ac:dyDescent="0.25">
      <c r="A1477" s="6">
        <v>1468</v>
      </c>
      <c r="B1477" s="6">
        <v>1.4146530702419113</v>
      </c>
      <c r="C1477" s="6">
        <v>0.38850062562944426</v>
      </c>
      <c r="D1477" s="6">
        <f t="shared" si="132"/>
        <v>12.73622955206084</v>
      </c>
      <c r="E1477" s="6">
        <f t="shared" si="133"/>
        <v>0.34138799163375755</v>
      </c>
      <c r="F1477" s="6">
        <f t="shared" si="134"/>
        <v>0.14295250184479355</v>
      </c>
      <c r="G1477" s="6">
        <f t="shared" si="135"/>
        <v>-2.2541335208145941E-2</v>
      </c>
      <c r="H1477" s="6">
        <f t="shared" si="136"/>
        <v>0.70531731847566104</v>
      </c>
      <c r="I1477" s="6">
        <f t="shared" si="137"/>
        <v>1</v>
      </c>
    </row>
    <row r="1478" spans="1:9" x14ac:dyDescent="0.25">
      <c r="A1478" s="6">
        <v>1469</v>
      </c>
      <c r="B1478" s="6">
        <v>-0.66804432208300568</v>
      </c>
      <c r="C1478" s="6">
        <v>0.34800256355479597</v>
      </c>
      <c r="D1478" s="6">
        <f t="shared" si="132"/>
        <v>13.294513963340735</v>
      </c>
      <c r="E1478" s="6">
        <f t="shared" si="133"/>
        <v>-7.1408156976012493E-2</v>
      </c>
      <c r="F1478" s="6">
        <f t="shared" si="134"/>
        <v>0.14921873260070004</v>
      </c>
      <c r="G1478" s="6">
        <f t="shared" si="135"/>
        <v>-0.44322824332596827</v>
      </c>
      <c r="H1478" s="6">
        <f t="shared" si="136"/>
        <v>0.30041192937394329</v>
      </c>
      <c r="I1478" s="6">
        <f t="shared" si="137"/>
        <v>1</v>
      </c>
    </row>
    <row r="1479" spans="1:9" x14ac:dyDescent="0.25">
      <c r="A1479" s="6">
        <v>1470</v>
      </c>
      <c r="B1479" s="6">
        <v>1.2620921552297659</v>
      </c>
      <c r="C1479" s="6">
        <v>0.42616046632282478</v>
      </c>
      <c r="D1479" s="6">
        <f t="shared" si="132"/>
        <v>12.245623418349949</v>
      </c>
      <c r="E1479" s="6">
        <f t="shared" si="133"/>
        <v>0.31115001353022936</v>
      </c>
      <c r="F1479" s="6">
        <f t="shared" si="134"/>
        <v>0.13744589771617802</v>
      </c>
      <c r="G1479" s="6">
        <f t="shared" si="135"/>
        <v>-4.5701107168013344E-2</v>
      </c>
      <c r="H1479" s="6">
        <f t="shared" si="136"/>
        <v>0.66800113422847207</v>
      </c>
      <c r="I1479" s="6">
        <f t="shared" si="137"/>
        <v>1</v>
      </c>
    </row>
    <row r="1480" spans="1:9" x14ac:dyDescent="0.25">
      <c r="A1480" s="6">
        <v>1471</v>
      </c>
      <c r="B1480" s="6">
        <v>-1.668799995968584</v>
      </c>
      <c r="C1480" s="6">
        <v>0.5790276802880947</v>
      </c>
      <c r="D1480" s="6">
        <f t="shared" si="132"/>
        <v>10.421577620063378</v>
      </c>
      <c r="E1480" s="6">
        <f t="shared" si="133"/>
        <v>-0.26976058657126384</v>
      </c>
      <c r="F1480" s="6">
        <f t="shared" si="134"/>
        <v>0.11697265567239302</v>
      </c>
      <c r="G1480" s="6">
        <f t="shared" si="135"/>
        <v>-0.59896325656505378</v>
      </c>
      <c r="H1480" s="6">
        <f t="shared" si="136"/>
        <v>5.9442083422526049E-2</v>
      </c>
      <c r="I1480" s="6">
        <f t="shared" si="137"/>
        <v>1</v>
      </c>
    </row>
    <row r="1481" spans="1:9" x14ac:dyDescent="0.25">
      <c r="A1481" s="6">
        <v>1472</v>
      </c>
      <c r="B1481" s="6">
        <v>1.0813323569891509</v>
      </c>
      <c r="C1481" s="6">
        <v>0.68633075960570089</v>
      </c>
      <c r="D1481" s="6">
        <f t="shared" si="132"/>
        <v>9.1933767360841845</v>
      </c>
      <c r="E1481" s="6">
        <f t="shared" si="133"/>
        <v>0.27532294195843943</v>
      </c>
      <c r="F1481" s="6">
        <f t="shared" si="134"/>
        <v>0.1031872266005369</v>
      </c>
      <c r="G1481" s="6">
        <f t="shared" si="135"/>
        <v>-3.387325522546647E-2</v>
      </c>
      <c r="H1481" s="6">
        <f t="shared" si="136"/>
        <v>0.58451913914234532</v>
      </c>
      <c r="I1481" s="6">
        <f t="shared" si="137"/>
        <v>1</v>
      </c>
    </row>
    <row r="1482" spans="1:9" x14ac:dyDescent="0.25">
      <c r="A1482" s="6">
        <v>1473</v>
      </c>
      <c r="B1482" s="6">
        <v>0.17061211110558361</v>
      </c>
      <c r="C1482" s="6">
        <v>0.98269600512710964</v>
      </c>
      <c r="D1482" s="6">
        <f t="shared" si="132"/>
        <v>4.0404154107362089</v>
      </c>
      <c r="E1482" s="6">
        <f t="shared" si="133"/>
        <v>9.4815773059545735E-2</v>
      </c>
      <c r="F1482" s="6">
        <f t="shared" si="134"/>
        <v>4.5349959271387442E-2</v>
      </c>
      <c r="G1482" s="6">
        <f t="shared" si="135"/>
        <v>-0.11016334706797427</v>
      </c>
      <c r="H1482" s="6">
        <f t="shared" si="136"/>
        <v>0.29979489318706576</v>
      </c>
      <c r="I1482" s="6">
        <f t="shared" si="137"/>
        <v>1</v>
      </c>
    </row>
    <row r="1483" spans="1:9" x14ac:dyDescent="0.25">
      <c r="A1483" s="6">
        <v>1474</v>
      </c>
      <c r="B1483" s="6">
        <v>0.46858986024744809</v>
      </c>
      <c r="C1483" s="6">
        <v>0.79119235816522726</v>
      </c>
      <c r="D1483" s="6">
        <f t="shared" ref="D1483:D1546" si="138">CHIINV(C1483,$B$3+$B$4-2)</f>
        <v>7.922043593825709</v>
      </c>
      <c r="E1483" s="6">
        <f t="shared" ref="E1483:E1546" si="139">$B$1+B1483*SQRT($B$2^2*(1/$B$3+1/$B$4))</f>
        <v>0.15387575348227067</v>
      </c>
      <c r="F1483" s="6">
        <f t="shared" ref="F1483:F1546" si="140">$B$2^2/($B$3+$B$4-2)*D1483</f>
        <v>8.8917677467399245E-2</v>
      </c>
      <c r="G1483" s="6">
        <f t="shared" ref="G1483:G1546" si="141">E1483-$B$6*SQRT(F1483*(1/$B$3+1/$B$4))</f>
        <v>-0.13314627479230623</v>
      </c>
      <c r="H1483" s="6">
        <f t="shared" ref="H1483:H1546" si="142">E1483+$B$6*SQRT(F1483*(1/$B$3+1/$B$4))</f>
        <v>0.44089778175684757</v>
      </c>
      <c r="I1483" s="6">
        <f t="shared" ref="I1483:I1546" si="143">IF(-G1483&lt;$B$7,1,0)*IF(H1483&lt;$B$7,1,0)</f>
        <v>1</v>
      </c>
    </row>
    <row r="1484" spans="1:9" x14ac:dyDescent="0.25">
      <c r="A1484" s="6">
        <v>1475</v>
      </c>
      <c r="B1484" s="6">
        <v>-1.1604697647271678</v>
      </c>
      <c r="C1484" s="6">
        <v>0.11618396557512131</v>
      </c>
      <c r="D1484" s="6">
        <f t="shared" si="138"/>
        <v>17.983777984313075</v>
      </c>
      <c r="E1484" s="6">
        <f t="shared" si="139"/>
        <v>-0.16900818612573901</v>
      </c>
      <c r="F1484" s="6">
        <f t="shared" si="140"/>
        <v>0.20185142274409534</v>
      </c>
      <c r="G1484" s="6">
        <f t="shared" si="141"/>
        <v>-0.60145936101920727</v>
      </c>
      <c r="H1484" s="6">
        <f t="shared" si="142"/>
        <v>0.2634429887677292</v>
      </c>
      <c r="I1484" s="6">
        <f t="shared" si="143"/>
        <v>1</v>
      </c>
    </row>
    <row r="1485" spans="1:9" x14ac:dyDescent="0.25">
      <c r="A1485" s="6">
        <v>1476</v>
      </c>
      <c r="B1485" s="6">
        <v>-8.7584339780732989E-3</v>
      </c>
      <c r="C1485" s="6">
        <v>0.85985900448622088</v>
      </c>
      <c r="D1485" s="6">
        <f t="shared" si="138"/>
        <v>6.9658964267072427</v>
      </c>
      <c r="E1485" s="6">
        <f t="shared" si="139"/>
        <v>5.9264055149190122E-2</v>
      </c>
      <c r="F1485" s="6">
        <f t="shared" si="140"/>
        <v>7.818580198473099E-2</v>
      </c>
      <c r="G1485" s="6">
        <f t="shared" si="141"/>
        <v>-0.20988020449686065</v>
      </c>
      <c r="H1485" s="6">
        <f t="shared" si="142"/>
        <v>0.32840831479524091</v>
      </c>
      <c r="I1485" s="6">
        <f t="shared" si="143"/>
        <v>1</v>
      </c>
    </row>
    <row r="1486" spans="1:9" x14ac:dyDescent="0.25">
      <c r="A1486" s="6">
        <v>1477</v>
      </c>
      <c r="B1486" s="6">
        <v>0.36933897717972286</v>
      </c>
      <c r="C1486" s="6">
        <v>6.2288277840510269E-2</v>
      </c>
      <c r="D1486" s="6">
        <f t="shared" si="138"/>
        <v>20.262057824893496</v>
      </c>
      <c r="E1486" s="6">
        <f t="shared" si="139"/>
        <v>0.13420396514304375</v>
      </c>
      <c r="F1486" s="6">
        <f t="shared" si="140"/>
        <v>0.22742302553142335</v>
      </c>
      <c r="G1486" s="6">
        <f t="shared" si="141"/>
        <v>-0.32482320273903009</v>
      </c>
      <c r="H1486" s="6">
        <f t="shared" si="142"/>
        <v>0.59323113302511765</v>
      </c>
      <c r="I1486" s="6">
        <f t="shared" si="143"/>
        <v>1</v>
      </c>
    </row>
    <row r="1487" spans="1:9" x14ac:dyDescent="0.25">
      <c r="A1487" s="6">
        <v>1478</v>
      </c>
      <c r="B1487" s="6">
        <v>0.76825472206110135</v>
      </c>
      <c r="C1487" s="6">
        <v>0.88647114474929045</v>
      </c>
      <c r="D1487" s="6">
        <f t="shared" si="138"/>
        <v>6.5397681582958498</v>
      </c>
      <c r="E1487" s="6">
        <f t="shared" si="139"/>
        <v>0.21327012411249843</v>
      </c>
      <c r="F1487" s="6">
        <f t="shared" si="140"/>
        <v>7.3402902789392488E-2</v>
      </c>
      <c r="G1487" s="6">
        <f t="shared" si="141"/>
        <v>-4.7511983748252745E-2</v>
      </c>
      <c r="H1487" s="6">
        <f t="shared" si="142"/>
        <v>0.47405223197324964</v>
      </c>
      <c r="I1487" s="6">
        <f t="shared" si="143"/>
        <v>1</v>
      </c>
    </row>
    <row r="1488" spans="1:9" x14ac:dyDescent="0.25">
      <c r="A1488" s="6">
        <v>1479</v>
      </c>
      <c r="B1488" s="6">
        <v>2.5971530703827739</v>
      </c>
      <c r="C1488" s="6">
        <v>0.42353587450788904</v>
      </c>
      <c r="D1488" s="6">
        <f t="shared" si="138"/>
        <v>12.279065260663954</v>
      </c>
      <c r="E1488" s="6">
        <f t="shared" si="139"/>
        <v>0.57576262886528484</v>
      </c>
      <c r="F1488" s="6">
        <f t="shared" si="140"/>
        <v>0.13782125174113061</v>
      </c>
      <c r="G1488" s="6">
        <f t="shared" si="141"/>
        <v>0.2184245740982087</v>
      </c>
      <c r="H1488" s="6">
        <f t="shared" si="142"/>
        <v>0.93310068363236098</v>
      </c>
      <c r="I1488" s="6">
        <f t="shared" si="143"/>
        <v>0</v>
      </c>
    </row>
    <row r="1489" spans="1:9" x14ac:dyDescent="0.25">
      <c r="A1489" s="6">
        <v>1480</v>
      </c>
      <c r="B1489" s="6">
        <v>1.4370607459568419</v>
      </c>
      <c r="C1489" s="6">
        <v>0.37104403820917387</v>
      </c>
      <c r="D1489" s="6">
        <f t="shared" si="138"/>
        <v>12.972481270502847</v>
      </c>
      <c r="E1489" s="6">
        <f t="shared" si="139"/>
        <v>0.3458292524086099</v>
      </c>
      <c r="F1489" s="6">
        <f t="shared" si="140"/>
        <v>0.14560421082022984</v>
      </c>
      <c r="G1489" s="6">
        <f t="shared" si="141"/>
        <v>-2.1459933249500962E-2</v>
      </c>
      <c r="H1489" s="6">
        <f t="shared" si="142"/>
        <v>0.71311843806672082</v>
      </c>
      <c r="I1489" s="6">
        <f t="shared" si="143"/>
        <v>1</v>
      </c>
    </row>
    <row r="1490" spans="1:9" x14ac:dyDescent="0.25">
      <c r="A1490" s="6">
        <v>1481</v>
      </c>
      <c r="B1490" s="6">
        <v>0.19550725482986309</v>
      </c>
      <c r="C1490" s="6">
        <v>0.5901058992278817</v>
      </c>
      <c r="D1490" s="6">
        <f t="shared" si="138"/>
        <v>10.294906382593474</v>
      </c>
      <c r="E1490" s="6">
        <f t="shared" si="139"/>
        <v>9.9750056593169142E-2</v>
      </c>
      <c r="F1490" s="6">
        <f t="shared" si="140"/>
        <v>0.11555088714709438</v>
      </c>
      <c r="G1490" s="6">
        <f t="shared" si="141"/>
        <v>-0.22744581551051501</v>
      </c>
      <c r="H1490" s="6">
        <f t="shared" si="142"/>
        <v>0.42694592869685333</v>
      </c>
      <c r="I1490" s="6">
        <f t="shared" si="143"/>
        <v>1</v>
      </c>
    </row>
    <row r="1491" spans="1:9" x14ac:dyDescent="0.25">
      <c r="A1491" s="6">
        <v>1482</v>
      </c>
      <c r="B1491" s="6">
        <v>-0.62933395383879542</v>
      </c>
      <c r="C1491" s="6">
        <v>3.4852137821588795E-2</v>
      </c>
      <c r="D1491" s="6">
        <f t="shared" si="138"/>
        <v>22.246126924324184</v>
      </c>
      <c r="E1491" s="6">
        <f t="shared" si="139"/>
        <v>-6.3735659290384702E-2</v>
      </c>
      <c r="F1491" s="6">
        <f t="shared" si="140"/>
        <v>0.24969238244252501</v>
      </c>
      <c r="G1491" s="6">
        <f t="shared" si="141"/>
        <v>-0.54471211807525954</v>
      </c>
      <c r="H1491" s="6">
        <f t="shared" si="142"/>
        <v>0.41724079949449017</v>
      </c>
      <c r="I1491" s="6">
        <f t="shared" si="143"/>
        <v>1</v>
      </c>
    </row>
    <row r="1492" spans="1:9" x14ac:dyDescent="0.25">
      <c r="A1492" s="6">
        <v>1483</v>
      </c>
      <c r="B1492" s="6">
        <v>1.0872531674976926</v>
      </c>
      <c r="C1492" s="6">
        <v>3.4943693350016784E-2</v>
      </c>
      <c r="D1492" s="6">
        <f t="shared" si="138"/>
        <v>22.237398475040415</v>
      </c>
      <c r="E1492" s="6">
        <f t="shared" si="139"/>
        <v>0.27649646230929847</v>
      </c>
      <c r="F1492" s="6">
        <f t="shared" si="140"/>
        <v>0.24959441360039322</v>
      </c>
      <c r="G1492" s="6">
        <f t="shared" si="141"/>
        <v>-0.20438562970063889</v>
      </c>
      <c r="H1492" s="6">
        <f t="shared" si="142"/>
        <v>0.75737855431923584</v>
      </c>
      <c r="I1492" s="6">
        <f t="shared" si="143"/>
        <v>0</v>
      </c>
    </row>
    <row r="1493" spans="1:9" x14ac:dyDescent="0.25">
      <c r="A1493" s="6">
        <v>1484</v>
      </c>
      <c r="B1493" s="6">
        <v>0.87955413619056344</v>
      </c>
      <c r="C1493" s="6">
        <v>0.61113315225684373</v>
      </c>
      <c r="D1493" s="6">
        <f t="shared" si="138"/>
        <v>10.055025889506116</v>
      </c>
      <c r="E1493" s="6">
        <f t="shared" si="139"/>
        <v>0.23532996327323147</v>
      </c>
      <c r="F1493" s="6">
        <f t="shared" si="140"/>
        <v>0.11285844850264078</v>
      </c>
      <c r="G1493" s="6">
        <f t="shared" si="141"/>
        <v>-8.8031462974254071E-2</v>
      </c>
      <c r="H1493" s="6">
        <f t="shared" si="142"/>
        <v>0.55869138952071706</v>
      </c>
      <c r="I1493" s="6">
        <f t="shared" si="143"/>
        <v>1</v>
      </c>
    </row>
    <row r="1494" spans="1:9" x14ac:dyDescent="0.25">
      <c r="A1494" s="6">
        <v>1485</v>
      </c>
      <c r="B1494" s="6">
        <v>-1.2733698895317502</v>
      </c>
      <c r="C1494" s="6">
        <v>0.91448713644825586</v>
      </c>
      <c r="D1494" s="6">
        <f t="shared" si="138"/>
        <v>6.0314744033243102</v>
      </c>
      <c r="E1494" s="6">
        <f t="shared" si="139"/>
        <v>-0.19138529038900842</v>
      </c>
      <c r="F1494" s="6">
        <f t="shared" si="140"/>
        <v>6.7697771325779005E-2</v>
      </c>
      <c r="G1494" s="6">
        <f t="shared" si="141"/>
        <v>-0.44182798027055664</v>
      </c>
      <c r="H1494" s="6">
        <f t="shared" si="142"/>
        <v>5.9057399492539797E-2</v>
      </c>
      <c r="I1494" s="6">
        <f t="shared" si="143"/>
        <v>1</v>
      </c>
    </row>
    <row r="1495" spans="1:9" x14ac:dyDescent="0.25">
      <c r="A1495" s="6">
        <v>1486</v>
      </c>
      <c r="B1495" s="6">
        <v>-0.69224370236042887</v>
      </c>
      <c r="C1495" s="6">
        <v>0.12521744438001647</v>
      </c>
      <c r="D1495" s="6">
        <f t="shared" si="138"/>
        <v>17.696621105411893</v>
      </c>
      <c r="E1495" s="6">
        <f t="shared" si="139"/>
        <v>-7.6204538348590256E-2</v>
      </c>
      <c r="F1495" s="6">
        <f t="shared" si="140"/>
        <v>0.19862835000556855</v>
      </c>
      <c r="G1495" s="6">
        <f t="shared" si="141"/>
        <v>-0.50518922679749845</v>
      </c>
      <c r="H1495" s="6">
        <f t="shared" si="142"/>
        <v>0.35278015010031788</v>
      </c>
      <c r="I1495" s="6">
        <f t="shared" si="143"/>
        <v>1</v>
      </c>
    </row>
    <row r="1496" spans="1:9" x14ac:dyDescent="0.25">
      <c r="A1496" s="6">
        <v>1487</v>
      </c>
      <c r="B1496" s="6">
        <v>2.0508196030277759</v>
      </c>
      <c r="C1496" s="6">
        <v>0.98162785729544966</v>
      </c>
      <c r="D1496" s="6">
        <f t="shared" si="138"/>
        <v>4.0966826838062698</v>
      </c>
      <c r="E1496" s="6">
        <f t="shared" si="139"/>
        <v>0.46747788619846303</v>
      </c>
      <c r="F1496" s="6">
        <f t="shared" si="140"/>
        <v>4.5981507833265226E-2</v>
      </c>
      <c r="G1496" s="6">
        <f t="shared" si="141"/>
        <v>0.26107641990825936</v>
      </c>
      <c r="H1496" s="6">
        <f t="shared" si="142"/>
        <v>0.67387935248866671</v>
      </c>
      <c r="I1496" s="6">
        <f t="shared" si="143"/>
        <v>1</v>
      </c>
    </row>
    <row r="1497" spans="1:9" x14ac:dyDescent="0.25">
      <c r="A1497" s="6">
        <v>1488</v>
      </c>
      <c r="B1497" s="6">
        <v>-1.0655435289663728</v>
      </c>
      <c r="C1497" s="6">
        <v>0.89327677236243785</v>
      </c>
      <c r="D1497" s="6">
        <f t="shared" si="138"/>
        <v>6.423002175012468</v>
      </c>
      <c r="E1497" s="6">
        <f t="shared" si="139"/>
        <v>-0.15019355435614876</v>
      </c>
      <c r="F1497" s="6">
        <f t="shared" si="140"/>
        <v>7.2092311662521197E-2</v>
      </c>
      <c r="G1497" s="6">
        <f t="shared" si="141"/>
        <v>-0.40863707565445406</v>
      </c>
      <c r="H1497" s="6">
        <f t="shared" si="142"/>
        <v>0.10824996694215652</v>
      </c>
      <c r="I1497" s="6">
        <f t="shared" si="143"/>
        <v>1</v>
      </c>
    </row>
    <row r="1498" spans="1:9" x14ac:dyDescent="0.25">
      <c r="A1498" s="6">
        <v>1489</v>
      </c>
      <c r="B1498" s="6">
        <v>-0.11257498044869862</v>
      </c>
      <c r="C1498" s="6">
        <v>0.37562181463057343</v>
      </c>
      <c r="D1498" s="6">
        <f t="shared" si="138"/>
        <v>12.909922210725821</v>
      </c>
      <c r="E1498" s="6">
        <f t="shared" si="139"/>
        <v>3.8687340210683284E-2</v>
      </c>
      <c r="F1498" s="6">
        <f t="shared" si="140"/>
        <v>0.14490204272003751</v>
      </c>
      <c r="G1498" s="6">
        <f t="shared" si="141"/>
        <v>-0.32771515945880075</v>
      </c>
      <c r="H1498" s="6">
        <f t="shared" si="142"/>
        <v>0.40508983988016728</v>
      </c>
      <c r="I1498" s="6">
        <f t="shared" si="143"/>
        <v>1</v>
      </c>
    </row>
    <row r="1499" spans="1:9" x14ac:dyDescent="0.25">
      <c r="A1499" s="6">
        <v>1490</v>
      </c>
      <c r="B1499" s="6">
        <v>1.1649831321847159</v>
      </c>
      <c r="C1499" s="6">
        <v>0.7976317636646626</v>
      </c>
      <c r="D1499" s="6">
        <f t="shared" si="138"/>
        <v>7.8383499292591639</v>
      </c>
      <c r="E1499" s="6">
        <f t="shared" si="139"/>
        <v>0.29190274752990764</v>
      </c>
      <c r="F1499" s="6">
        <f t="shared" si="140"/>
        <v>8.7978292801832295E-2</v>
      </c>
      <c r="G1499" s="6">
        <f t="shared" si="141"/>
        <v>6.4008894164365726E-3</v>
      </c>
      <c r="H1499" s="6">
        <f t="shared" si="142"/>
        <v>0.5774046056433787</v>
      </c>
      <c r="I1499" s="6">
        <f t="shared" si="143"/>
        <v>1</v>
      </c>
    </row>
    <row r="1500" spans="1:9" x14ac:dyDescent="0.25">
      <c r="A1500" s="6">
        <v>1491</v>
      </c>
      <c r="B1500" s="6">
        <v>0.64000118982221466</v>
      </c>
      <c r="C1500" s="6">
        <v>0.86150700399792479</v>
      </c>
      <c r="D1500" s="6">
        <f t="shared" si="138"/>
        <v>6.9407049315753877</v>
      </c>
      <c r="E1500" s="6">
        <f t="shared" si="139"/>
        <v>0.18784993376275608</v>
      </c>
      <c r="F1500" s="6">
        <f t="shared" si="140"/>
        <v>7.7903050544079783E-2</v>
      </c>
      <c r="G1500" s="6">
        <f t="shared" si="141"/>
        <v>-8.0807217912034907E-2</v>
      </c>
      <c r="H1500" s="6">
        <f t="shared" si="142"/>
        <v>0.45650708543754703</v>
      </c>
      <c r="I1500" s="6">
        <f t="shared" si="143"/>
        <v>1</v>
      </c>
    </row>
    <row r="1501" spans="1:9" x14ac:dyDescent="0.25">
      <c r="A1501" s="6">
        <v>1492</v>
      </c>
      <c r="B1501" s="6">
        <v>0.39716724131722003</v>
      </c>
      <c r="C1501" s="6">
        <v>0.36930448316904202</v>
      </c>
      <c r="D1501" s="6">
        <f t="shared" si="138"/>
        <v>12.996371376890421</v>
      </c>
      <c r="E1501" s="6">
        <f t="shared" si="139"/>
        <v>0.13971960092421254</v>
      </c>
      <c r="F1501" s="6">
        <f t="shared" si="140"/>
        <v>0.14587235536516618</v>
      </c>
      <c r="G1501" s="6">
        <f t="shared" si="141"/>
        <v>-0.22790762883818533</v>
      </c>
      <c r="H1501" s="6">
        <f t="shared" si="142"/>
        <v>0.50734683068661046</v>
      </c>
      <c r="I1501" s="6">
        <f t="shared" si="143"/>
        <v>1</v>
      </c>
    </row>
    <row r="1502" spans="1:9" x14ac:dyDescent="0.25">
      <c r="A1502" s="6">
        <v>1493</v>
      </c>
      <c r="B1502" s="6">
        <v>-0.66041366153513081</v>
      </c>
      <c r="C1502" s="6">
        <v>0.18066957609790338</v>
      </c>
      <c r="D1502" s="6">
        <f t="shared" si="138"/>
        <v>16.235881291760155</v>
      </c>
      <c r="E1502" s="6">
        <f t="shared" si="139"/>
        <v>-6.9895739811080521E-2</v>
      </c>
      <c r="F1502" s="6">
        <f t="shared" si="140"/>
        <v>0.18223288460882364</v>
      </c>
      <c r="G1502" s="6">
        <f t="shared" si="141"/>
        <v>-0.48079423313643155</v>
      </c>
      <c r="H1502" s="6">
        <f t="shared" si="142"/>
        <v>0.34100275351427045</v>
      </c>
      <c r="I1502" s="6">
        <f t="shared" si="143"/>
        <v>1</v>
      </c>
    </row>
    <row r="1503" spans="1:9" x14ac:dyDescent="0.25">
      <c r="A1503" s="6">
        <v>1494</v>
      </c>
      <c r="B1503" s="6">
        <v>-0.277500475931447</v>
      </c>
      <c r="C1503" s="6">
        <v>0.94283883175145722</v>
      </c>
      <c r="D1503" s="6">
        <f t="shared" si="138"/>
        <v>5.4106651579446075</v>
      </c>
      <c r="E1503" s="6">
        <f t="shared" si="139"/>
        <v>5.9986694543243402E-3</v>
      </c>
      <c r="F1503" s="6">
        <f t="shared" si="140"/>
        <v>6.0729756621533439E-2</v>
      </c>
      <c r="G1503" s="6">
        <f t="shared" si="141"/>
        <v>-0.23120529555097882</v>
      </c>
      <c r="H1503" s="6">
        <f t="shared" si="142"/>
        <v>0.2432026344596275</v>
      </c>
      <c r="I1503" s="6">
        <f t="shared" si="143"/>
        <v>1</v>
      </c>
    </row>
    <row r="1504" spans="1:9" x14ac:dyDescent="0.25">
      <c r="A1504" s="6">
        <v>1495</v>
      </c>
      <c r="B1504" s="6">
        <v>0.65651875047478825</v>
      </c>
      <c r="C1504" s="6">
        <v>0.96551408429212315</v>
      </c>
      <c r="D1504" s="6">
        <f t="shared" si="138"/>
        <v>4.7601463097203869</v>
      </c>
      <c r="E1504" s="6">
        <f t="shared" si="139"/>
        <v>0.1911237581056191</v>
      </c>
      <c r="F1504" s="6">
        <f t="shared" si="140"/>
        <v>5.3428278859160773E-2</v>
      </c>
      <c r="G1504" s="6">
        <f t="shared" si="141"/>
        <v>-3.1364330964620712E-2</v>
      </c>
      <c r="H1504" s="6">
        <f t="shared" si="142"/>
        <v>0.41361184717585892</v>
      </c>
      <c r="I1504" s="6">
        <f t="shared" si="143"/>
        <v>1</v>
      </c>
    </row>
    <row r="1505" spans="1:9" x14ac:dyDescent="0.25">
      <c r="A1505" s="6">
        <v>1496</v>
      </c>
      <c r="B1505" s="6">
        <v>-0.90864659796352498</v>
      </c>
      <c r="C1505" s="6">
        <v>0.7763908810693686</v>
      </c>
      <c r="D1505" s="6">
        <f t="shared" si="138"/>
        <v>8.111077758000997</v>
      </c>
      <c r="E1505" s="6">
        <f t="shared" si="139"/>
        <v>-0.11909616637969886</v>
      </c>
      <c r="F1505" s="6">
        <f t="shared" si="140"/>
        <v>9.1039412678949702E-2</v>
      </c>
      <c r="G1505" s="6">
        <f t="shared" si="141"/>
        <v>-0.40952243665493238</v>
      </c>
      <c r="H1505" s="6">
        <f t="shared" si="142"/>
        <v>0.17133010389553463</v>
      </c>
      <c r="I1505" s="6">
        <f t="shared" si="143"/>
        <v>1</v>
      </c>
    </row>
    <row r="1506" spans="1:9" x14ac:dyDescent="0.25">
      <c r="A1506" s="6">
        <v>1497</v>
      </c>
      <c r="B1506" s="6">
        <v>5.1697952585527673E-2</v>
      </c>
      <c r="C1506" s="6">
        <v>0.78859828485976746</v>
      </c>
      <c r="D1506" s="6">
        <f t="shared" si="138"/>
        <v>7.9554985582307625</v>
      </c>
      <c r="E1506" s="6">
        <f t="shared" si="139"/>
        <v>7.1246671358479813E-2</v>
      </c>
      <c r="F1506" s="6">
        <f t="shared" si="140"/>
        <v>8.9293178775795276E-2</v>
      </c>
      <c r="G1506" s="6">
        <f t="shared" si="141"/>
        <v>-0.21638076859313896</v>
      </c>
      <c r="H1506" s="6">
        <f t="shared" si="142"/>
        <v>0.35887411131009861</v>
      </c>
      <c r="I1506" s="6">
        <f t="shared" si="143"/>
        <v>1</v>
      </c>
    </row>
    <row r="1507" spans="1:9" x14ac:dyDescent="0.25">
      <c r="A1507" s="6">
        <v>1498</v>
      </c>
      <c r="B1507" s="6">
        <v>0.28418526198947802</v>
      </c>
      <c r="C1507" s="6">
        <v>0.67281105990783407</v>
      </c>
      <c r="D1507" s="6">
        <f t="shared" si="138"/>
        <v>9.349649643967318</v>
      </c>
      <c r="E1507" s="6">
        <f t="shared" si="139"/>
        <v>0.11732627287729067</v>
      </c>
      <c r="F1507" s="6">
        <f t="shared" si="140"/>
        <v>0.10494124674135952</v>
      </c>
      <c r="G1507" s="6">
        <f t="shared" si="141"/>
        <v>-0.19448677448275439</v>
      </c>
      <c r="H1507" s="6">
        <f t="shared" si="142"/>
        <v>0.4291393202373357</v>
      </c>
      <c r="I1507" s="6">
        <f t="shared" si="143"/>
        <v>1</v>
      </c>
    </row>
    <row r="1508" spans="1:9" x14ac:dyDescent="0.25">
      <c r="A1508" s="6">
        <v>1499</v>
      </c>
      <c r="B1508" s="6">
        <v>-0.44346506911097094</v>
      </c>
      <c r="C1508" s="6">
        <v>0.99142429883724481</v>
      </c>
      <c r="D1508" s="6">
        <f t="shared" si="138"/>
        <v>3.4519962633377546</v>
      </c>
      <c r="E1508" s="6">
        <f t="shared" si="139"/>
        <v>-2.6895953222289049E-2</v>
      </c>
      <c r="F1508" s="6">
        <f t="shared" si="140"/>
        <v>3.874549372605824E-2</v>
      </c>
      <c r="G1508" s="6">
        <f t="shared" si="141"/>
        <v>-0.21636216577109299</v>
      </c>
      <c r="H1508" s="6">
        <f t="shared" si="142"/>
        <v>0.16257025932651489</v>
      </c>
      <c r="I1508" s="6">
        <f t="shared" si="143"/>
        <v>1</v>
      </c>
    </row>
    <row r="1509" spans="1:9" x14ac:dyDescent="0.25">
      <c r="A1509" s="6">
        <v>1500</v>
      </c>
      <c r="B1509" s="6">
        <v>0.72091552283382043</v>
      </c>
      <c r="C1509" s="6">
        <v>0.41999572740867336</v>
      </c>
      <c r="D1509" s="6">
        <f t="shared" si="138"/>
        <v>12.32433813342494</v>
      </c>
      <c r="E1509" s="6">
        <f t="shared" si="139"/>
        <v>0.20388736923351045</v>
      </c>
      <c r="F1509" s="6">
        <f t="shared" si="140"/>
        <v>0.13832939823773932</v>
      </c>
      <c r="G1509" s="6">
        <f t="shared" si="141"/>
        <v>-0.15410883155565677</v>
      </c>
      <c r="H1509" s="6">
        <f t="shared" si="142"/>
        <v>0.56188357002267764</v>
      </c>
      <c r="I1509" s="6">
        <f t="shared" si="143"/>
        <v>1</v>
      </c>
    </row>
    <row r="1510" spans="1:9" x14ac:dyDescent="0.25">
      <c r="A1510" s="6">
        <v>1501</v>
      </c>
      <c r="B1510" s="6">
        <v>5.9359308579587378E-2</v>
      </c>
      <c r="C1510" s="6">
        <v>0.58595538193914609</v>
      </c>
      <c r="D1510" s="6">
        <f t="shared" si="138"/>
        <v>10.342332449829581</v>
      </c>
      <c r="E1510" s="6">
        <f t="shared" si="139"/>
        <v>7.2765172442281451E-2</v>
      </c>
      <c r="F1510" s="6">
        <f t="shared" si="140"/>
        <v>0.11608320127792471</v>
      </c>
      <c r="G1510" s="6">
        <f t="shared" si="141"/>
        <v>-0.2551834885871147</v>
      </c>
      <c r="H1510" s="6">
        <f t="shared" si="142"/>
        <v>0.40071383347167766</v>
      </c>
      <c r="I1510" s="6">
        <f t="shared" si="143"/>
        <v>1</v>
      </c>
    </row>
    <row r="1511" spans="1:9" x14ac:dyDescent="0.25">
      <c r="A1511" s="6">
        <v>1502</v>
      </c>
      <c r="B1511" s="6">
        <v>-1.4791385183343664</v>
      </c>
      <c r="C1511" s="6">
        <v>0.41798150578325755</v>
      </c>
      <c r="D1511" s="6">
        <f t="shared" si="138"/>
        <v>12.350183171315722</v>
      </c>
      <c r="E1511" s="6">
        <f t="shared" si="139"/>
        <v>-0.23216917852727231</v>
      </c>
      <c r="F1511" s="6">
        <f t="shared" si="140"/>
        <v>0.13861948509677863</v>
      </c>
      <c r="G1511" s="6">
        <f t="shared" si="141"/>
        <v>-0.59054055482690093</v>
      </c>
      <c r="H1511" s="6">
        <f t="shared" si="142"/>
        <v>0.12620219777235631</v>
      </c>
      <c r="I1511" s="6">
        <f t="shared" si="143"/>
        <v>1</v>
      </c>
    </row>
    <row r="1512" spans="1:9" x14ac:dyDescent="0.25">
      <c r="A1512" s="6">
        <v>1503</v>
      </c>
      <c r="B1512" s="6">
        <v>-0.27170131033926737</v>
      </c>
      <c r="C1512" s="6">
        <v>0.3770867030854213</v>
      </c>
      <c r="D1512" s="6">
        <f t="shared" si="138"/>
        <v>12.889996456327061</v>
      </c>
      <c r="E1512" s="6">
        <f t="shared" si="139"/>
        <v>7.1480794600332145E-3</v>
      </c>
      <c r="F1512" s="6">
        <f t="shared" si="140"/>
        <v>0.1446783943921863</v>
      </c>
      <c r="G1512" s="6">
        <f t="shared" si="141"/>
        <v>-0.35897154997251213</v>
      </c>
      <c r="H1512" s="6">
        <f t="shared" si="142"/>
        <v>0.37326770889257854</v>
      </c>
      <c r="I1512" s="6">
        <f t="shared" si="143"/>
        <v>1</v>
      </c>
    </row>
    <row r="1513" spans="1:9" x14ac:dyDescent="0.25">
      <c r="A1513" s="6">
        <v>1504</v>
      </c>
      <c r="B1513" s="6">
        <v>0.66260440689802635</v>
      </c>
      <c r="C1513" s="6">
        <v>0.2997222815637684</v>
      </c>
      <c r="D1513" s="6">
        <f t="shared" si="138"/>
        <v>14.015457413095037</v>
      </c>
      <c r="E1513" s="6">
        <f t="shared" si="139"/>
        <v>0.19232995135411149</v>
      </c>
      <c r="F1513" s="6">
        <f t="shared" si="140"/>
        <v>0.15731066195936314</v>
      </c>
      <c r="G1513" s="6">
        <f t="shared" si="141"/>
        <v>-0.18943869071407657</v>
      </c>
      <c r="H1513" s="6">
        <f t="shared" si="142"/>
        <v>0.57409859342229952</v>
      </c>
      <c r="I1513" s="6">
        <f t="shared" si="143"/>
        <v>1</v>
      </c>
    </row>
    <row r="1514" spans="1:9" x14ac:dyDescent="0.25">
      <c r="A1514" s="6">
        <v>1505</v>
      </c>
      <c r="B1514" s="6">
        <v>0.24473024495819118</v>
      </c>
      <c r="C1514" s="6">
        <v>0.13534958952604756</v>
      </c>
      <c r="D1514" s="6">
        <f t="shared" si="138"/>
        <v>17.394523003753612</v>
      </c>
      <c r="E1514" s="6">
        <f t="shared" si="139"/>
        <v>0.10950618382649149</v>
      </c>
      <c r="F1514" s="6">
        <f t="shared" si="140"/>
        <v>0.19523757573771419</v>
      </c>
      <c r="G1514" s="6">
        <f t="shared" si="141"/>
        <v>-0.31580115541652209</v>
      </c>
      <c r="H1514" s="6">
        <f t="shared" si="142"/>
        <v>0.53481352306950514</v>
      </c>
      <c r="I1514" s="6">
        <f t="shared" si="143"/>
        <v>1</v>
      </c>
    </row>
    <row r="1515" spans="1:9" x14ac:dyDescent="0.25">
      <c r="A1515" s="6">
        <v>1506</v>
      </c>
      <c r="B1515" s="6">
        <v>-0.9407904144609347</v>
      </c>
      <c r="C1515" s="6">
        <v>0.30765709402752772</v>
      </c>
      <c r="D1515" s="6">
        <f t="shared" si="138"/>
        <v>13.892015618031722</v>
      </c>
      <c r="E1515" s="6">
        <f t="shared" si="139"/>
        <v>-0.12546715608787623</v>
      </c>
      <c r="F1515" s="6">
        <f t="shared" si="140"/>
        <v>0.15592514096475624</v>
      </c>
      <c r="G1515" s="6">
        <f t="shared" si="141"/>
        <v>-0.50555085733876659</v>
      </c>
      <c r="H1515" s="6">
        <f t="shared" si="142"/>
        <v>0.25461654516301407</v>
      </c>
      <c r="I1515" s="6">
        <f t="shared" si="143"/>
        <v>1</v>
      </c>
    </row>
    <row r="1516" spans="1:9" x14ac:dyDescent="0.25">
      <c r="A1516" s="6">
        <v>1507</v>
      </c>
      <c r="B1516" s="6">
        <v>2.0981678972020745</v>
      </c>
      <c r="C1516" s="6">
        <v>0.78392895290993991</v>
      </c>
      <c r="D1516" s="6">
        <f t="shared" si="138"/>
        <v>8.0153593746980345</v>
      </c>
      <c r="E1516" s="6">
        <f t="shared" si="139"/>
        <v>0.47686244372007902</v>
      </c>
      <c r="F1516" s="6">
        <f t="shared" si="140"/>
        <v>8.9965061568225299E-2</v>
      </c>
      <c r="G1516" s="6">
        <f t="shared" si="141"/>
        <v>0.18815491141176194</v>
      </c>
      <c r="H1516" s="6">
        <f t="shared" si="142"/>
        <v>0.76556997602839605</v>
      </c>
      <c r="I1516" s="6">
        <f t="shared" si="143"/>
        <v>0</v>
      </c>
    </row>
    <row r="1517" spans="1:9" x14ac:dyDescent="0.25">
      <c r="A1517" s="6">
        <v>1508</v>
      </c>
      <c r="B1517" s="6">
        <v>0.43874251787201501</v>
      </c>
      <c r="C1517" s="6">
        <v>0.78344065675832397</v>
      </c>
      <c r="D1517" s="6">
        <f t="shared" si="138"/>
        <v>8.0215934969392535</v>
      </c>
      <c r="E1517" s="6">
        <f t="shared" si="139"/>
        <v>0.1479599310376753</v>
      </c>
      <c r="F1517" s="6">
        <f t="shared" si="140"/>
        <v>9.0035033875770928E-2</v>
      </c>
      <c r="G1517" s="6">
        <f t="shared" si="141"/>
        <v>-0.14085985376827548</v>
      </c>
      <c r="H1517" s="6">
        <f t="shared" si="142"/>
        <v>0.43677971584362607</v>
      </c>
      <c r="I1517" s="6">
        <f t="shared" si="143"/>
        <v>1</v>
      </c>
    </row>
    <row r="1518" spans="1:9" x14ac:dyDescent="0.25">
      <c r="A1518" s="6">
        <v>1509</v>
      </c>
      <c r="B1518" s="6">
        <v>0.19332333067723084</v>
      </c>
      <c r="C1518" s="6">
        <v>0.77687917722098454</v>
      </c>
      <c r="D1518" s="6">
        <f t="shared" si="138"/>
        <v>8.1049103028995937</v>
      </c>
      <c r="E1518" s="6">
        <f t="shared" si="139"/>
        <v>9.93171970321092E-2</v>
      </c>
      <c r="F1518" s="6">
        <f t="shared" si="140"/>
        <v>9.0970188648936953E-2</v>
      </c>
      <c r="G1518" s="6">
        <f t="shared" si="141"/>
        <v>-0.19099863590920554</v>
      </c>
      <c r="H1518" s="6">
        <f t="shared" si="142"/>
        <v>0.38963302997342397</v>
      </c>
      <c r="I1518" s="6">
        <f t="shared" si="143"/>
        <v>1</v>
      </c>
    </row>
    <row r="1519" spans="1:9" x14ac:dyDescent="0.25">
      <c r="A1519" s="6">
        <v>1510</v>
      </c>
      <c r="B1519" s="6">
        <v>4.0976146920002066E-2</v>
      </c>
      <c r="C1519" s="6">
        <v>0.49000518814661093</v>
      </c>
      <c r="D1519" s="6">
        <f t="shared" si="138"/>
        <v>11.459473001322774</v>
      </c>
      <c r="E1519" s="6">
        <f t="shared" si="139"/>
        <v>6.9121581030340148E-2</v>
      </c>
      <c r="F1519" s="6">
        <f t="shared" si="140"/>
        <v>0.12862207992293026</v>
      </c>
      <c r="G1519" s="6">
        <f t="shared" si="141"/>
        <v>-0.27608489784591744</v>
      </c>
      <c r="H1519" s="6">
        <f t="shared" si="142"/>
        <v>0.41432805990659777</v>
      </c>
      <c r="I1519" s="6">
        <f t="shared" si="143"/>
        <v>1</v>
      </c>
    </row>
    <row r="1520" spans="1:9" x14ac:dyDescent="0.25">
      <c r="A1520" s="6">
        <v>1511</v>
      </c>
      <c r="B1520" s="6">
        <v>1.2813643479603343E-2</v>
      </c>
      <c r="C1520" s="6">
        <v>0.76195562608722189</v>
      </c>
      <c r="D1520" s="6">
        <f t="shared" si="138"/>
        <v>8.2915037079600129</v>
      </c>
      <c r="E1520" s="6">
        <f t="shared" si="139"/>
        <v>6.3539698132590625E-2</v>
      </c>
      <c r="F1520" s="6">
        <f t="shared" si="140"/>
        <v>9.3064528576785516E-2</v>
      </c>
      <c r="G1520" s="6">
        <f t="shared" si="141"/>
        <v>-0.23009898299942999</v>
      </c>
      <c r="H1520" s="6">
        <f t="shared" si="142"/>
        <v>0.35717837926461127</v>
      </c>
      <c r="I1520" s="6">
        <f t="shared" si="143"/>
        <v>1</v>
      </c>
    </row>
    <row r="1521" spans="1:9" x14ac:dyDescent="0.25">
      <c r="A1521" s="6">
        <v>1512</v>
      </c>
      <c r="B1521" s="6">
        <v>-0.6948698683117982</v>
      </c>
      <c r="C1521" s="6">
        <v>0.73699148533585623</v>
      </c>
      <c r="D1521" s="6">
        <f t="shared" si="138"/>
        <v>8.5960410564528189</v>
      </c>
      <c r="E1521" s="6">
        <f t="shared" si="139"/>
        <v>-7.6725051407439016E-2</v>
      </c>
      <c r="F1521" s="6">
        <f t="shared" si="140"/>
        <v>9.6482681154381147E-2</v>
      </c>
      <c r="G1521" s="6">
        <f t="shared" si="141"/>
        <v>-0.37570761108427386</v>
      </c>
      <c r="H1521" s="6">
        <f t="shared" si="142"/>
        <v>0.22225750826939583</v>
      </c>
      <c r="I1521" s="6">
        <f t="shared" si="143"/>
        <v>1</v>
      </c>
    </row>
    <row r="1522" spans="1:9" x14ac:dyDescent="0.25">
      <c r="A1522" s="6">
        <v>1513</v>
      </c>
      <c r="B1522" s="6">
        <v>-1.8990522221429273</v>
      </c>
      <c r="C1522" s="6">
        <v>0.86461989196447642</v>
      </c>
      <c r="D1522" s="6">
        <f t="shared" si="138"/>
        <v>6.8927346016349551</v>
      </c>
      <c r="E1522" s="6">
        <f t="shared" si="139"/>
        <v>-0.315397188664232</v>
      </c>
      <c r="F1522" s="6">
        <f t="shared" si="140"/>
        <v>7.7364627563300883E-2</v>
      </c>
      <c r="G1522" s="6">
        <f t="shared" si="141"/>
        <v>-0.58312432547956483</v>
      </c>
      <c r="H1522" s="6">
        <f t="shared" si="142"/>
        <v>-4.767005184889922E-2</v>
      </c>
      <c r="I1522" s="6">
        <f t="shared" si="143"/>
        <v>1</v>
      </c>
    </row>
    <row r="1523" spans="1:9" x14ac:dyDescent="0.25">
      <c r="A1523" s="6">
        <v>1514</v>
      </c>
      <c r="B1523" s="6">
        <v>0.9425775715499185</v>
      </c>
      <c r="C1523" s="6">
        <v>0.54771568956572159</v>
      </c>
      <c r="D1523" s="6">
        <f t="shared" si="138"/>
        <v>10.781679902693433</v>
      </c>
      <c r="E1523" s="6">
        <f t="shared" si="139"/>
        <v>0.24782137536428761</v>
      </c>
      <c r="F1523" s="6">
        <f t="shared" si="140"/>
        <v>0.12101447370115632</v>
      </c>
      <c r="G1523" s="6">
        <f t="shared" si="141"/>
        <v>-8.7020551241607791E-2</v>
      </c>
      <c r="H1523" s="6">
        <f t="shared" si="142"/>
        <v>0.58266330197018301</v>
      </c>
      <c r="I1523" s="6">
        <f t="shared" si="143"/>
        <v>1</v>
      </c>
    </row>
    <row r="1524" spans="1:9" x14ac:dyDescent="0.25">
      <c r="A1524" s="6">
        <v>1515</v>
      </c>
      <c r="B1524" s="6">
        <v>-2.7260830393061042</v>
      </c>
      <c r="C1524" s="6">
        <v>0.12802514725180822</v>
      </c>
      <c r="D1524" s="6">
        <f t="shared" si="138"/>
        <v>17.610919607269004</v>
      </c>
      <c r="E1524" s="6">
        <f t="shared" si="139"/>
        <v>-0.47931689076048828</v>
      </c>
      <c r="F1524" s="6">
        <f t="shared" si="140"/>
        <v>0.19766642924862127</v>
      </c>
      <c r="G1524" s="6">
        <f t="shared" si="141"/>
        <v>-0.907261571360928</v>
      </c>
      <c r="H1524" s="6">
        <f t="shared" si="142"/>
        <v>-5.1372210160048504E-2</v>
      </c>
      <c r="I1524" s="6">
        <f t="shared" si="143"/>
        <v>0</v>
      </c>
    </row>
    <row r="1525" spans="1:9" x14ac:dyDescent="0.25">
      <c r="A1525" s="6">
        <v>1516</v>
      </c>
      <c r="B1525" s="6">
        <v>-0.97985321190208197</v>
      </c>
      <c r="C1525" s="6">
        <v>0.51499984740745264</v>
      </c>
      <c r="D1525" s="6">
        <f t="shared" si="138"/>
        <v>11.163045024421072</v>
      </c>
      <c r="E1525" s="6">
        <f t="shared" si="139"/>
        <v>-0.13320950617534086</v>
      </c>
      <c r="F1525" s="6">
        <f t="shared" si="140"/>
        <v>0.12529494760785415</v>
      </c>
      <c r="G1525" s="6">
        <f t="shared" si="141"/>
        <v>-0.47392191686822038</v>
      </c>
      <c r="H1525" s="6">
        <f t="shared" si="142"/>
        <v>0.20750290451753864</v>
      </c>
      <c r="I1525" s="6">
        <f t="shared" si="143"/>
        <v>1</v>
      </c>
    </row>
    <row r="1526" spans="1:9" x14ac:dyDescent="0.25">
      <c r="A1526" s="6">
        <v>1517</v>
      </c>
      <c r="B1526" s="6">
        <v>1.3424551070784219</v>
      </c>
      <c r="C1526" s="6">
        <v>0.41911069063386946</v>
      </c>
      <c r="D1526" s="6">
        <f t="shared" si="138"/>
        <v>12.335686495818349</v>
      </c>
      <c r="E1526" s="6">
        <f t="shared" si="139"/>
        <v>0.32707816379165833</v>
      </c>
      <c r="F1526" s="6">
        <f t="shared" si="140"/>
        <v>0.13845677320293981</v>
      </c>
      <c r="G1526" s="6">
        <f t="shared" si="141"/>
        <v>-3.108282214752639E-2</v>
      </c>
      <c r="H1526" s="6">
        <f t="shared" si="142"/>
        <v>0.68523914973084299</v>
      </c>
      <c r="I1526" s="6">
        <f t="shared" si="143"/>
        <v>1</v>
      </c>
    </row>
    <row r="1527" spans="1:9" x14ac:dyDescent="0.25">
      <c r="A1527" s="6">
        <v>1518</v>
      </c>
      <c r="B1527" s="6">
        <v>0.2629803930176422</v>
      </c>
      <c r="C1527" s="6">
        <v>0.66563921018097472</v>
      </c>
      <c r="D1527" s="6">
        <f t="shared" si="138"/>
        <v>9.4321908711354325</v>
      </c>
      <c r="E1527" s="6">
        <f t="shared" si="139"/>
        <v>0.11312341158999759</v>
      </c>
      <c r="F1527" s="6">
        <f t="shared" si="140"/>
        <v>0.10586769635353004</v>
      </c>
      <c r="G1527" s="6">
        <f t="shared" si="141"/>
        <v>-0.20006299614582737</v>
      </c>
      <c r="H1527" s="6">
        <f t="shared" si="142"/>
        <v>0.42630981932582257</v>
      </c>
      <c r="I1527" s="6">
        <f t="shared" si="143"/>
        <v>1</v>
      </c>
    </row>
    <row r="1528" spans="1:9" x14ac:dyDescent="0.25">
      <c r="A1528" s="6">
        <v>1519</v>
      </c>
      <c r="B1528" s="6">
        <v>-0.32408706829301082</v>
      </c>
      <c r="C1528" s="6">
        <v>8.8015381328775899E-2</v>
      </c>
      <c r="D1528" s="6">
        <f t="shared" si="138"/>
        <v>19.021313804207651</v>
      </c>
      <c r="E1528" s="6">
        <f t="shared" si="139"/>
        <v>-3.2349167471927009E-3</v>
      </c>
      <c r="F1528" s="6">
        <f t="shared" si="140"/>
        <v>0.21349681124791037</v>
      </c>
      <c r="G1528" s="6">
        <f t="shared" si="141"/>
        <v>-0.44798585232910759</v>
      </c>
      <c r="H1528" s="6">
        <f t="shared" si="142"/>
        <v>0.44151601883472225</v>
      </c>
      <c r="I1528" s="6">
        <f t="shared" si="143"/>
        <v>1</v>
      </c>
    </row>
    <row r="1529" spans="1:9" x14ac:dyDescent="0.25">
      <c r="A1529" s="6">
        <v>1520</v>
      </c>
      <c r="B1529" s="6">
        <v>-1.499779500591103</v>
      </c>
      <c r="C1529" s="6">
        <v>0.71932126834925381</v>
      </c>
      <c r="D1529" s="6">
        <f t="shared" si="138"/>
        <v>8.8069948347553382</v>
      </c>
      <c r="E1529" s="6">
        <f t="shared" si="139"/>
        <v>-0.23626027597162647</v>
      </c>
      <c r="F1529" s="6">
        <f t="shared" si="140"/>
        <v>9.8850443941530156E-2</v>
      </c>
      <c r="G1529" s="6">
        <f t="shared" si="141"/>
        <v>-0.53888923637769037</v>
      </c>
      <c r="H1529" s="6">
        <f t="shared" si="142"/>
        <v>6.6368684434437442E-2</v>
      </c>
      <c r="I1529" s="6">
        <f t="shared" si="143"/>
        <v>1</v>
      </c>
    </row>
    <row r="1530" spans="1:9" x14ac:dyDescent="0.25">
      <c r="A1530" s="6">
        <v>1521</v>
      </c>
      <c r="B1530" s="6">
        <v>0.95228415375459008</v>
      </c>
      <c r="C1530" s="6">
        <v>0.47724845118564407</v>
      </c>
      <c r="D1530" s="6">
        <f t="shared" si="138"/>
        <v>11.612883265796796</v>
      </c>
      <c r="E1530" s="6">
        <f t="shared" si="139"/>
        <v>0.24974524570907145</v>
      </c>
      <c r="F1530" s="6">
        <f t="shared" si="140"/>
        <v>0.13034396951557539</v>
      </c>
      <c r="G1530" s="6">
        <f t="shared" si="141"/>
        <v>-9.7764225337489102E-2</v>
      </c>
      <c r="H1530" s="6">
        <f t="shared" si="142"/>
        <v>0.59725471675563202</v>
      </c>
      <c r="I1530" s="6">
        <f t="shared" si="143"/>
        <v>1</v>
      </c>
    </row>
    <row r="1531" spans="1:9" x14ac:dyDescent="0.25">
      <c r="A1531" s="6">
        <v>1522</v>
      </c>
      <c r="B1531" s="6">
        <v>1.7612956071388908</v>
      </c>
      <c r="C1531" s="6">
        <v>0.70650349436933502</v>
      </c>
      <c r="D1531" s="6">
        <f t="shared" si="138"/>
        <v>8.9581180304369727</v>
      </c>
      <c r="E1531" s="6">
        <f t="shared" si="139"/>
        <v>0.41009346209850839</v>
      </c>
      <c r="F1531" s="6">
        <f t="shared" si="140"/>
        <v>0.10054666328346046</v>
      </c>
      <c r="G1531" s="6">
        <f t="shared" si="141"/>
        <v>0.10487907225666854</v>
      </c>
      <c r="H1531" s="6">
        <f t="shared" si="142"/>
        <v>0.71530785194034818</v>
      </c>
      <c r="I1531" s="6">
        <f t="shared" si="143"/>
        <v>1</v>
      </c>
    </row>
    <row r="1532" spans="1:9" x14ac:dyDescent="0.25">
      <c r="A1532" s="6">
        <v>1523</v>
      </c>
      <c r="B1532" s="6">
        <v>1.6512058209627867</v>
      </c>
      <c r="C1532" s="6">
        <v>0.63420514542069761</v>
      </c>
      <c r="D1532" s="6">
        <f t="shared" si="138"/>
        <v>9.7919711257369286</v>
      </c>
      <c r="E1532" s="6">
        <f t="shared" si="139"/>
        <v>0.38827337440730569</v>
      </c>
      <c r="F1532" s="6">
        <f t="shared" si="140"/>
        <v>0.1099058999128651</v>
      </c>
      <c r="G1532" s="6">
        <f t="shared" si="141"/>
        <v>6.9169793903466281E-2</v>
      </c>
      <c r="H1532" s="6">
        <f t="shared" si="142"/>
        <v>0.70737695491114505</v>
      </c>
      <c r="I1532" s="6">
        <f t="shared" si="143"/>
        <v>1</v>
      </c>
    </row>
    <row r="1533" spans="1:9" x14ac:dyDescent="0.25">
      <c r="A1533" s="6">
        <v>1524</v>
      </c>
      <c r="B1533" s="6">
        <v>-0.2444153324177023</v>
      </c>
      <c r="C1533" s="6">
        <v>0.13119907223731192</v>
      </c>
      <c r="D1533" s="6">
        <f t="shared" si="138"/>
        <v>17.5159126625487</v>
      </c>
      <c r="E1533" s="6">
        <f t="shared" si="139"/>
        <v>1.2556232674504654E-2</v>
      </c>
      <c r="F1533" s="6">
        <f t="shared" si="140"/>
        <v>0.19660006338383518</v>
      </c>
      <c r="G1533" s="6">
        <f t="shared" si="141"/>
        <v>-0.41423255428896721</v>
      </c>
      <c r="H1533" s="6">
        <f t="shared" si="142"/>
        <v>0.43934501963797656</v>
      </c>
      <c r="I1533" s="6">
        <f t="shared" si="143"/>
        <v>1</v>
      </c>
    </row>
    <row r="1534" spans="1:9" x14ac:dyDescent="0.25">
      <c r="A1534" s="6">
        <v>1525</v>
      </c>
      <c r="B1534" s="6">
        <v>0.14505076251225546</v>
      </c>
      <c r="C1534" s="6">
        <v>0.92025513473921938</v>
      </c>
      <c r="D1534" s="6">
        <f t="shared" si="138"/>
        <v>5.9160387692639045</v>
      </c>
      <c r="E1534" s="6">
        <f t="shared" si="139"/>
        <v>8.9749445953417828E-2</v>
      </c>
      <c r="F1534" s="6">
        <f t="shared" si="140"/>
        <v>6.6402112149448841E-2</v>
      </c>
      <c r="G1534" s="6">
        <f t="shared" si="141"/>
        <v>-0.15828507017301277</v>
      </c>
      <c r="H1534" s="6">
        <f t="shared" si="142"/>
        <v>0.3377839620798484</v>
      </c>
      <c r="I1534" s="6">
        <f t="shared" si="143"/>
        <v>1</v>
      </c>
    </row>
    <row r="1535" spans="1:9" x14ac:dyDescent="0.25">
      <c r="A1535" s="6">
        <v>1526</v>
      </c>
      <c r="B1535" s="6">
        <v>0.58436171457287855</v>
      </c>
      <c r="C1535" s="6">
        <v>0.8511917477950377</v>
      </c>
      <c r="D1535" s="6">
        <f t="shared" si="138"/>
        <v>7.0961929771783083</v>
      </c>
      <c r="E1535" s="6">
        <f t="shared" si="139"/>
        <v>0.17682204215534614</v>
      </c>
      <c r="F1535" s="6">
        <f t="shared" si="140"/>
        <v>7.9648261325264105E-2</v>
      </c>
      <c r="G1535" s="6">
        <f t="shared" si="141"/>
        <v>-9.482771669431822E-2</v>
      </c>
      <c r="H1535" s="6">
        <f t="shared" si="142"/>
        <v>0.4484718010050105</v>
      </c>
      <c r="I1535" s="6">
        <f t="shared" si="143"/>
        <v>1</v>
      </c>
    </row>
    <row r="1536" spans="1:9" x14ac:dyDescent="0.25">
      <c r="A1536" s="6">
        <v>1527</v>
      </c>
      <c r="B1536" s="6">
        <v>-0.34536583370936569</v>
      </c>
      <c r="C1536" s="6">
        <v>0.24970244453260904</v>
      </c>
      <c r="D1536" s="6">
        <f t="shared" si="138"/>
        <v>14.850710017741887</v>
      </c>
      <c r="E1536" s="6">
        <f t="shared" si="139"/>
        <v>-7.4524245058386618E-3</v>
      </c>
      <c r="F1536" s="6">
        <f t="shared" si="140"/>
        <v>0.1666856067983031</v>
      </c>
      <c r="G1536" s="6">
        <f t="shared" si="141"/>
        <v>-0.40043222162458697</v>
      </c>
      <c r="H1536" s="6">
        <f t="shared" si="142"/>
        <v>0.38552737261290965</v>
      </c>
      <c r="I1536" s="6">
        <f t="shared" si="143"/>
        <v>1</v>
      </c>
    </row>
    <row r="1537" spans="1:9" x14ac:dyDescent="0.25">
      <c r="A1537" s="6">
        <v>1528</v>
      </c>
      <c r="B1537" s="6">
        <v>1.273747329832986E-2</v>
      </c>
      <c r="C1537" s="6">
        <v>0.72377697073274938</v>
      </c>
      <c r="D1537" s="6">
        <f t="shared" si="138"/>
        <v>8.7541084367851347</v>
      </c>
      <c r="E1537" s="6">
        <f t="shared" si="139"/>
        <v>6.3524601000580716E-2</v>
      </c>
      <c r="F1537" s="6">
        <f t="shared" si="140"/>
        <v>9.8256842603512765E-2</v>
      </c>
      <c r="G1537" s="6">
        <f t="shared" si="141"/>
        <v>-0.23819434095014652</v>
      </c>
      <c r="H1537" s="6">
        <f t="shared" si="142"/>
        <v>0.36524354295130795</v>
      </c>
      <c r="I1537" s="6">
        <f t="shared" si="143"/>
        <v>1</v>
      </c>
    </row>
    <row r="1538" spans="1:9" x14ac:dyDescent="0.25">
      <c r="A1538" s="6">
        <v>1529</v>
      </c>
      <c r="B1538" s="6">
        <v>1.6265903468593024</v>
      </c>
      <c r="C1538" s="6">
        <v>6.183050019837031E-2</v>
      </c>
      <c r="D1538" s="6">
        <f t="shared" si="138"/>
        <v>20.287992087656402</v>
      </c>
      <c r="E1538" s="6">
        <f t="shared" si="139"/>
        <v>0.38339452213449471</v>
      </c>
      <c r="F1538" s="6">
        <f t="shared" si="140"/>
        <v>0.22771411385786278</v>
      </c>
      <c r="G1538" s="6">
        <f t="shared" si="141"/>
        <v>-7.5926315927773824E-2</v>
      </c>
      <c r="H1538" s="6">
        <f t="shared" si="142"/>
        <v>0.84271536019676319</v>
      </c>
      <c r="I1538" s="6">
        <f t="shared" si="143"/>
        <v>0</v>
      </c>
    </row>
    <row r="1539" spans="1:9" x14ac:dyDescent="0.25">
      <c r="A1539" s="6">
        <v>1530</v>
      </c>
      <c r="B1539" s="6">
        <v>-0.58854084272752516</v>
      </c>
      <c r="C1539" s="6">
        <v>0.95983764152958773</v>
      </c>
      <c r="D1539" s="6">
        <f t="shared" si="138"/>
        <v>4.9435567710382751</v>
      </c>
      <c r="E1539" s="6">
        <f t="shared" si="139"/>
        <v>-5.5650356442934021E-2</v>
      </c>
      <c r="F1539" s="6">
        <f t="shared" si="140"/>
        <v>5.5486893161197856E-2</v>
      </c>
      <c r="G1539" s="6">
        <f t="shared" si="141"/>
        <v>-0.28238421456910717</v>
      </c>
      <c r="H1539" s="6">
        <f t="shared" si="142"/>
        <v>0.17108350168323916</v>
      </c>
      <c r="I1539" s="6">
        <f t="shared" si="143"/>
        <v>1</v>
      </c>
    </row>
    <row r="1540" spans="1:9" x14ac:dyDescent="0.25">
      <c r="A1540" s="6">
        <v>1531</v>
      </c>
      <c r="B1540" s="6">
        <v>-1.5348496162914671</v>
      </c>
      <c r="C1540" s="6">
        <v>0.45051423688467057</v>
      </c>
      <c r="D1540" s="6">
        <f t="shared" si="138"/>
        <v>11.939951238942285</v>
      </c>
      <c r="E1540" s="6">
        <f t="shared" si="139"/>
        <v>-0.24321126594537817</v>
      </c>
      <c r="F1540" s="6">
        <f t="shared" si="140"/>
        <v>0.13401500770182481</v>
      </c>
      <c r="G1540" s="6">
        <f t="shared" si="141"/>
        <v>-0.59558042642633824</v>
      </c>
      <c r="H1540" s="6">
        <f t="shared" si="142"/>
        <v>0.10915789453558189</v>
      </c>
      <c r="I1540" s="6">
        <f t="shared" si="143"/>
        <v>1</v>
      </c>
    </row>
    <row r="1541" spans="1:9" x14ac:dyDescent="0.25">
      <c r="A1541" s="6">
        <v>1532</v>
      </c>
      <c r="B1541" s="6">
        <v>0.33636638363532256</v>
      </c>
      <c r="C1541" s="6">
        <v>0.16040528580584124</v>
      </c>
      <c r="D1541" s="6">
        <f t="shared" si="138"/>
        <v>16.720795891632292</v>
      </c>
      <c r="E1541" s="6">
        <f t="shared" si="139"/>
        <v>0.12766870962538551</v>
      </c>
      <c r="F1541" s="6">
        <f t="shared" si="140"/>
        <v>0.1876756064873385</v>
      </c>
      <c r="G1541" s="6">
        <f t="shared" si="141"/>
        <v>-0.28932076017393221</v>
      </c>
      <c r="H1541" s="6">
        <f t="shared" si="142"/>
        <v>0.54465817942470318</v>
      </c>
      <c r="I1541" s="6">
        <f t="shared" si="143"/>
        <v>1</v>
      </c>
    </row>
    <row r="1542" spans="1:9" x14ac:dyDescent="0.25">
      <c r="A1542" s="6">
        <v>1533</v>
      </c>
      <c r="B1542" s="6">
        <v>1.4069973985897377</v>
      </c>
      <c r="C1542" s="6">
        <v>0.77727591784417249</v>
      </c>
      <c r="D1542" s="6">
        <f t="shared" si="138"/>
        <v>8.099895969957922</v>
      </c>
      <c r="E1542" s="6">
        <f t="shared" si="139"/>
        <v>0.33987061720159839</v>
      </c>
      <c r="F1542" s="6">
        <f t="shared" si="140"/>
        <v>9.0913907358138549E-2</v>
      </c>
      <c r="G1542" s="6">
        <f t="shared" si="141"/>
        <v>4.964460422241973E-2</v>
      </c>
      <c r="H1542" s="6">
        <f t="shared" si="142"/>
        <v>0.63009663018077711</v>
      </c>
      <c r="I1542" s="6">
        <f t="shared" si="143"/>
        <v>1</v>
      </c>
    </row>
    <row r="1543" spans="1:9" x14ac:dyDescent="0.25">
      <c r="A1543" s="6">
        <v>1534</v>
      </c>
      <c r="B1543" s="6">
        <v>-0.59537683227972593</v>
      </c>
      <c r="C1543" s="6">
        <v>0.3095187231055635</v>
      </c>
      <c r="D1543" s="6">
        <f t="shared" si="138"/>
        <v>13.863362585065532</v>
      </c>
      <c r="E1543" s="6">
        <f t="shared" si="139"/>
        <v>-5.7005267708240326E-2</v>
      </c>
      <c r="F1543" s="6">
        <f t="shared" si="140"/>
        <v>0.15560353693499096</v>
      </c>
      <c r="G1543" s="6">
        <f t="shared" si="141"/>
        <v>-0.43669679504759912</v>
      </c>
      <c r="H1543" s="6">
        <f t="shared" si="142"/>
        <v>0.32268625963111847</v>
      </c>
      <c r="I1543" s="6">
        <f t="shared" si="143"/>
        <v>1</v>
      </c>
    </row>
    <row r="1544" spans="1:9" x14ac:dyDescent="0.25">
      <c r="A1544" s="6">
        <v>1535</v>
      </c>
      <c r="B1544" s="6">
        <v>-0.21699634089600295</v>
      </c>
      <c r="C1544" s="6">
        <v>0.19669179357280189</v>
      </c>
      <c r="D1544" s="6">
        <f t="shared" si="138"/>
        <v>15.882189377463211</v>
      </c>
      <c r="E1544" s="6">
        <f t="shared" si="139"/>
        <v>1.7990749537411282E-2</v>
      </c>
      <c r="F1544" s="6">
        <f t="shared" si="140"/>
        <v>0.17826301708842854</v>
      </c>
      <c r="G1544" s="6">
        <f t="shared" si="141"/>
        <v>-0.38840747340261972</v>
      </c>
      <c r="H1544" s="6">
        <f t="shared" si="142"/>
        <v>0.42438897247744223</v>
      </c>
      <c r="I1544" s="6">
        <f t="shared" si="143"/>
        <v>1</v>
      </c>
    </row>
    <row r="1545" spans="1:9" x14ac:dyDescent="0.25">
      <c r="A1545" s="6">
        <v>1536</v>
      </c>
      <c r="B1545" s="6">
        <v>-0.58699470173451118</v>
      </c>
      <c r="C1545" s="6">
        <v>0.68639179662465288</v>
      </c>
      <c r="D1545" s="6">
        <f t="shared" si="138"/>
        <v>9.1926689494044407</v>
      </c>
      <c r="E1545" s="6">
        <f t="shared" si="139"/>
        <v>-5.5343907196165915E-2</v>
      </c>
      <c r="F1545" s="6">
        <f t="shared" si="140"/>
        <v>0.10317928234386123</v>
      </c>
      <c r="G1545" s="6">
        <f t="shared" si="141"/>
        <v>-0.36452820183499024</v>
      </c>
      <c r="H1545" s="6">
        <f t="shared" si="142"/>
        <v>0.25384038744265836</v>
      </c>
      <c r="I1545" s="6">
        <f t="shared" si="143"/>
        <v>1</v>
      </c>
    </row>
    <row r="1546" spans="1:9" x14ac:dyDescent="0.25">
      <c r="A1546" s="6">
        <v>1537</v>
      </c>
      <c r="B1546" s="6">
        <v>0.42572537495288998</v>
      </c>
      <c r="C1546" s="6">
        <v>0.4545426801355022</v>
      </c>
      <c r="D1546" s="6">
        <f t="shared" si="138"/>
        <v>11.890138494503608</v>
      </c>
      <c r="E1546" s="6">
        <f t="shared" si="139"/>
        <v>0.1453798987762821</v>
      </c>
      <c r="F1546" s="6">
        <f t="shared" si="140"/>
        <v>0.13345590530718304</v>
      </c>
      <c r="G1546" s="6">
        <f t="shared" si="141"/>
        <v>-0.20625346220946222</v>
      </c>
      <c r="H1546" s="6">
        <f t="shared" si="142"/>
        <v>0.49701325976202643</v>
      </c>
      <c r="I1546" s="6">
        <f t="shared" si="143"/>
        <v>1</v>
      </c>
    </row>
    <row r="1547" spans="1:9" x14ac:dyDescent="0.25">
      <c r="A1547" s="6">
        <v>1538</v>
      </c>
      <c r="B1547" s="6">
        <v>0.28793010642402805</v>
      </c>
      <c r="C1547" s="6">
        <v>0.86559648426770841</v>
      </c>
      <c r="D1547" s="6">
        <f t="shared" ref="D1547:D1610" si="144">CHIINV(C1547,$B$3+$B$4-2)</f>
        <v>6.8775781194652117</v>
      </c>
      <c r="E1547" s="6">
        <f t="shared" ref="E1547:E1610" si="145">$B$1+B1547*SQRT($B$2^2*(1/$B$3+1/$B$4))</f>
        <v>0.11806851097938929</v>
      </c>
      <c r="F1547" s="6">
        <f t="shared" ref="F1547:F1610" si="146">$B$2^2/($B$3+$B$4-2)*D1547</f>
        <v>7.7194509944387493E-2</v>
      </c>
      <c r="G1547" s="6">
        <f t="shared" ref="G1547:G1610" si="147">E1547-$B$6*SQRT(F1547*(1/$B$3+1/$B$4))</f>
        <v>-0.14936411030995139</v>
      </c>
      <c r="H1547" s="6">
        <f t="shared" ref="H1547:H1610" si="148">E1547+$B$6*SQRT(F1547*(1/$B$3+1/$B$4))</f>
        <v>0.38550113226873001</v>
      </c>
      <c r="I1547" s="6">
        <f t="shared" ref="I1547:I1610" si="149">IF(-G1547&lt;$B$7,1,0)*IF(H1547&lt;$B$7,1,0)</f>
        <v>1</v>
      </c>
    </row>
    <row r="1548" spans="1:9" x14ac:dyDescent="0.25">
      <c r="A1548" s="6">
        <v>1539</v>
      </c>
      <c r="B1548" s="6">
        <v>0.86845830082893372</v>
      </c>
      <c r="C1548" s="6">
        <v>0.70418408764915918</v>
      </c>
      <c r="D1548" s="6">
        <f t="shared" si="144"/>
        <v>8.9853165130380592</v>
      </c>
      <c r="E1548" s="6">
        <f t="shared" si="145"/>
        <v>0.23313073926701333</v>
      </c>
      <c r="F1548" s="6">
        <f t="shared" si="146"/>
        <v>0.10085194131871528</v>
      </c>
      <c r="G1548" s="6">
        <f t="shared" si="147"/>
        <v>-7.2546642727502775E-2</v>
      </c>
      <c r="H1548" s="6">
        <f t="shared" si="148"/>
        <v>0.53880812126152944</v>
      </c>
      <c r="I1548" s="6">
        <f t="shared" si="149"/>
        <v>1</v>
      </c>
    </row>
    <row r="1549" spans="1:9" x14ac:dyDescent="0.25">
      <c r="A1549" s="6">
        <v>1540</v>
      </c>
      <c r="B1549" s="6">
        <v>6.0279035096755251E-2</v>
      </c>
      <c r="C1549" s="6">
        <v>0.81859797967467274</v>
      </c>
      <c r="D1549" s="6">
        <f t="shared" si="144"/>
        <v>7.5586801546037261</v>
      </c>
      <c r="E1549" s="6">
        <f t="shared" si="145"/>
        <v>7.2947464678042764E-2</v>
      </c>
      <c r="F1549" s="6">
        <f t="shared" si="146"/>
        <v>8.4839255945285116E-2</v>
      </c>
      <c r="G1549" s="6">
        <f t="shared" si="147"/>
        <v>-0.20741482582540383</v>
      </c>
      <c r="H1549" s="6">
        <f t="shared" si="148"/>
        <v>0.35330975518148933</v>
      </c>
      <c r="I1549" s="6">
        <f t="shared" si="149"/>
        <v>1</v>
      </c>
    </row>
    <row r="1550" spans="1:9" x14ac:dyDescent="0.25">
      <c r="A1550" s="6">
        <v>1541</v>
      </c>
      <c r="B1550" s="6">
        <v>0.59729586610046681</v>
      </c>
      <c r="C1550" s="6">
        <v>0.5493331705679495</v>
      </c>
      <c r="D1550" s="6">
        <f t="shared" si="144"/>
        <v>10.762980223050251</v>
      </c>
      <c r="E1550" s="6">
        <f t="shared" si="145"/>
        <v>0.17938562530275837</v>
      </c>
      <c r="F1550" s="6">
        <f t="shared" si="146"/>
        <v>0.12080458693853462</v>
      </c>
      <c r="G1550" s="6">
        <f t="shared" si="147"/>
        <v>-0.15516580139396141</v>
      </c>
      <c r="H1550" s="6">
        <f t="shared" si="148"/>
        <v>0.51393705199947814</v>
      </c>
      <c r="I1550" s="6">
        <f t="shared" si="149"/>
        <v>1</v>
      </c>
    </row>
    <row r="1551" spans="1:9" x14ac:dyDescent="0.25">
      <c r="A1551" s="6">
        <v>1542</v>
      </c>
      <c r="B1551" s="6">
        <v>0.94508550319005735</v>
      </c>
      <c r="C1551" s="6">
        <v>0.74211859492782373</v>
      </c>
      <c r="D1551" s="6">
        <f t="shared" si="144"/>
        <v>8.5341734326563987</v>
      </c>
      <c r="E1551" s="6">
        <f t="shared" si="145"/>
        <v>0.24831845406897174</v>
      </c>
      <c r="F1551" s="6">
        <f t="shared" si="146"/>
        <v>9.5788273789254808E-2</v>
      </c>
      <c r="G1551" s="6">
        <f t="shared" si="147"/>
        <v>-4.9586240629978018E-2</v>
      </c>
      <c r="H1551" s="6">
        <f t="shared" si="148"/>
        <v>0.54622314876792144</v>
      </c>
      <c r="I1551" s="6">
        <f t="shared" si="149"/>
        <v>1</v>
      </c>
    </row>
    <row r="1552" spans="1:9" x14ac:dyDescent="0.25">
      <c r="A1552" s="6">
        <v>1543</v>
      </c>
      <c r="B1552" s="6">
        <v>0.335637651005527</v>
      </c>
      <c r="C1552" s="6">
        <v>0.68785668507950071</v>
      </c>
      <c r="D1552" s="6">
        <f t="shared" si="144"/>
        <v>9.1756754179508846</v>
      </c>
      <c r="E1552" s="6">
        <f t="shared" si="145"/>
        <v>0.12752427288481322</v>
      </c>
      <c r="F1552" s="6">
        <f t="shared" si="146"/>
        <v>0.1029885455306989</v>
      </c>
      <c r="G1552" s="6">
        <f t="shared" si="147"/>
        <v>-0.18137411112760987</v>
      </c>
      <c r="H1552" s="6">
        <f t="shared" si="148"/>
        <v>0.43642265689723631</v>
      </c>
      <c r="I1552" s="6">
        <f t="shared" si="149"/>
        <v>1</v>
      </c>
    </row>
    <row r="1553" spans="1:9" x14ac:dyDescent="0.25">
      <c r="A1553" s="6">
        <v>1544</v>
      </c>
      <c r="B1553" s="6">
        <v>0.52221594160073437</v>
      </c>
      <c r="C1553" s="6">
        <v>0.74074526200140389</v>
      </c>
      <c r="D1553" s="6">
        <f t="shared" si="144"/>
        <v>8.5507767034190696</v>
      </c>
      <c r="E1553" s="6">
        <f t="shared" si="145"/>
        <v>0.16450458507789656</v>
      </c>
      <c r="F1553" s="6">
        <f t="shared" si="146"/>
        <v>9.5974630283900936E-2</v>
      </c>
      <c r="G1553" s="6">
        <f t="shared" si="147"/>
        <v>-0.13368975623852219</v>
      </c>
      <c r="H1553" s="6">
        <f t="shared" si="148"/>
        <v>0.46269892639431531</v>
      </c>
      <c r="I1553" s="6">
        <f t="shared" si="149"/>
        <v>1</v>
      </c>
    </row>
    <row r="1554" spans="1:9" x14ac:dyDescent="0.25">
      <c r="A1554" s="6">
        <v>1545</v>
      </c>
      <c r="B1554" s="6">
        <v>-1.2217333278385922</v>
      </c>
      <c r="C1554" s="6">
        <v>2.4384289071321757E-2</v>
      </c>
      <c r="D1554" s="6">
        <f t="shared" si="144"/>
        <v>23.417395163837973</v>
      </c>
      <c r="E1554" s="6">
        <f t="shared" si="145"/>
        <v>-0.18115078686826794</v>
      </c>
      <c r="F1554" s="6">
        <f t="shared" si="146"/>
        <v>0.26283879476851441</v>
      </c>
      <c r="G1554" s="6">
        <f t="shared" si="147"/>
        <v>-0.67462664105095715</v>
      </c>
      <c r="H1554" s="6">
        <f t="shared" si="148"/>
        <v>0.31232506731442133</v>
      </c>
      <c r="I1554" s="6">
        <f t="shared" si="149"/>
        <v>1</v>
      </c>
    </row>
    <row r="1555" spans="1:9" x14ac:dyDescent="0.25">
      <c r="A1555" s="6">
        <v>1546</v>
      </c>
      <c r="B1555" s="6">
        <v>-0.32134721550391987</v>
      </c>
      <c r="C1555" s="6">
        <v>8.1179235206152531E-3</v>
      </c>
      <c r="D1555" s="6">
        <f t="shared" si="144"/>
        <v>26.851002806223761</v>
      </c>
      <c r="E1555" s="6">
        <f t="shared" si="145"/>
        <v>-2.691870655493353E-3</v>
      </c>
      <c r="F1555" s="6">
        <f t="shared" si="146"/>
        <v>0.30137789308062268</v>
      </c>
      <c r="G1555" s="6">
        <f t="shared" si="147"/>
        <v>-0.53110897897260778</v>
      </c>
      <c r="H1555" s="6">
        <f t="shared" si="148"/>
        <v>0.52572523766162105</v>
      </c>
      <c r="I1555" s="6">
        <f t="shared" si="149"/>
        <v>1</v>
      </c>
    </row>
    <row r="1556" spans="1:9" x14ac:dyDescent="0.25">
      <c r="A1556" s="6">
        <v>1547</v>
      </c>
      <c r="B1556" s="6">
        <v>0.15270870790118352</v>
      </c>
      <c r="C1556" s="6">
        <v>0.5679494613483077</v>
      </c>
      <c r="D1556" s="6">
        <f t="shared" si="144"/>
        <v>10.54857410210928</v>
      </c>
      <c r="E1556" s="6">
        <f t="shared" si="145"/>
        <v>9.1267271046233944E-2</v>
      </c>
      <c r="F1556" s="6">
        <f t="shared" si="146"/>
        <v>0.1183980747699164</v>
      </c>
      <c r="G1556" s="6">
        <f t="shared" si="147"/>
        <v>-0.2399351434552332</v>
      </c>
      <c r="H1556" s="6">
        <f t="shared" si="148"/>
        <v>0.42246968554770109</v>
      </c>
      <c r="I1556" s="6">
        <f t="shared" si="149"/>
        <v>1</v>
      </c>
    </row>
    <row r="1557" spans="1:9" x14ac:dyDescent="0.25">
      <c r="A1557" s="6">
        <v>1548</v>
      </c>
      <c r="B1557" s="6">
        <v>-0.9860536920314189</v>
      </c>
      <c r="C1557" s="6">
        <v>0.81005279702139343</v>
      </c>
      <c r="D1557" s="6">
        <f t="shared" si="144"/>
        <v>7.674086608174906</v>
      </c>
      <c r="E1557" s="6">
        <f t="shared" si="145"/>
        <v>-0.13443845778701236</v>
      </c>
      <c r="F1557" s="6">
        <f t="shared" si="146"/>
        <v>8.6134587597372497E-2</v>
      </c>
      <c r="G1557" s="6">
        <f t="shared" si="147"/>
        <v>-0.41693293598492326</v>
      </c>
      <c r="H1557" s="6">
        <f t="shared" si="148"/>
        <v>0.14805602041089855</v>
      </c>
      <c r="I1557" s="6">
        <f t="shared" si="149"/>
        <v>1</v>
      </c>
    </row>
    <row r="1558" spans="1:9" x14ac:dyDescent="0.25">
      <c r="A1558" s="6">
        <v>1549</v>
      </c>
      <c r="B1558" s="6">
        <v>-1.2513100955402479</v>
      </c>
      <c r="C1558" s="6">
        <v>0.4553666798913541</v>
      </c>
      <c r="D1558" s="6">
        <f t="shared" si="144"/>
        <v>11.879973917234668</v>
      </c>
      <c r="E1558" s="6">
        <f t="shared" si="145"/>
        <v>-0.18701298069467887</v>
      </c>
      <c r="F1558" s="6">
        <f t="shared" si="146"/>
        <v>0.13334181724486838</v>
      </c>
      <c r="G1558" s="6">
        <f t="shared" si="147"/>
        <v>-0.53849600833188582</v>
      </c>
      <c r="H1558" s="6">
        <f t="shared" si="148"/>
        <v>0.16447004694252809</v>
      </c>
      <c r="I1558" s="6">
        <f t="shared" si="149"/>
        <v>1</v>
      </c>
    </row>
    <row r="1559" spans="1:9" x14ac:dyDescent="0.25">
      <c r="A1559" s="6">
        <v>1550</v>
      </c>
      <c r="B1559" s="6">
        <v>0.98282498584012501</v>
      </c>
      <c r="C1559" s="6">
        <v>0.49601733451338237</v>
      </c>
      <c r="D1559" s="6">
        <f t="shared" si="144"/>
        <v>11.387696572557605</v>
      </c>
      <c r="E1559" s="6">
        <f t="shared" si="145"/>
        <v>0.25579851965405542</v>
      </c>
      <c r="F1559" s="6">
        <f t="shared" si="146"/>
        <v>0.12781645530510094</v>
      </c>
      <c r="G1559" s="6">
        <f t="shared" si="147"/>
        <v>-8.8325160344954301E-2</v>
      </c>
      <c r="H1559" s="6">
        <f t="shared" si="148"/>
        <v>0.59992219965306515</v>
      </c>
      <c r="I1559" s="6">
        <f t="shared" si="149"/>
        <v>1</v>
      </c>
    </row>
    <row r="1560" spans="1:9" x14ac:dyDescent="0.25">
      <c r="A1560" s="6">
        <v>1551</v>
      </c>
      <c r="B1560" s="6">
        <v>-1.7066167856683023</v>
      </c>
      <c r="C1560" s="6">
        <v>0.67021698660237439</v>
      </c>
      <c r="D1560" s="6">
        <f t="shared" si="144"/>
        <v>9.3795306631791853</v>
      </c>
      <c r="E1560" s="6">
        <f t="shared" si="145"/>
        <v>-0.27725597461868595</v>
      </c>
      <c r="F1560" s="6">
        <f t="shared" si="146"/>
        <v>0.10527663379107845</v>
      </c>
      <c r="G1560" s="6">
        <f t="shared" si="147"/>
        <v>-0.5895668940640113</v>
      </c>
      <c r="H1560" s="6">
        <f t="shared" si="148"/>
        <v>3.5054944826639456E-2</v>
      </c>
      <c r="I1560" s="6">
        <f t="shared" si="149"/>
        <v>1</v>
      </c>
    </row>
    <row r="1561" spans="1:9" x14ac:dyDescent="0.25">
      <c r="A1561" s="6">
        <v>1552</v>
      </c>
      <c r="B1561" s="6">
        <v>-0.11234419616812374</v>
      </c>
      <c r="C1561" s="6">
        <v>8.0965605639820554E-2</v>
      </c>
      <c r="D1561" s="6">
        <f t="shared" si="144"/>
        <v>19.325703479402641</v>
      </c>
      <c r="E1561" s="6">
        <f t="shared" si="145"/>
        <v>3.8733082267369996E-2</v>
      </c>
      <c r="F1561" s="6">
        <f t="shared" si="146"/>
        <v>0.21691330632810521</v>
      </c>
      <c r="G1561" s="6">
        <f t="shared" si="147"/>
        <v>-0.40956230581339376</v>
      </c>
      <c r="H1561" s="6">
        <f t="shared" si="148"/>
        <v>0.48702847034813374</v>
      </c>
      <c r="I1561" s="6">
        <f t="shared" si="149"/>
        <v>1</v>
      </c>
    </row>
    <row r="1562" spans="1:9" x14ac:dyDescent="0.25">
      <c r="A1562" s="6">
        <v>1553</v>
      </c>
      <c r="B1562" s="6">
        <v>1.3571025192504749</v>
      </c>
      <c r="C1562" s="6">
        <v>8.3407086397900329E-2</v>
      </c>
      <c r="D1562" s="6">
        <f t="shared" si="144"/>
        <v>19.217757934558676</v>
      </c>
      <c r="E1562" s="6">
        <f t="shared" si="145"/>
        <v>0.32998131974412903</v>
      </c>
      <c r="F1562" s="6">
        <f t="shared" si="146"/>
        <v>0.21570171653731449</v>
      </c>
      <c r="G1562" s="6">
        <f t="shared" si="147"/>
        <v>-0.11706031700071245</v>
      </c>
      <c r="H1562" s="6">
        <f t="shared" si="148"/>
        <v>0.77702295648897057</v>
      </c>
      <c r="I1562" s="6">
        <f t="shared" si="149"/>
        <v>0</v>
      </c>
    </row>
    <row r="1563" spans="1:9" x14ac:dyDescent="0.25">
      <c r="A1563" s="6">
        <v>1554</v>
      </c>
      <c r="B1563" s="6">
        <v>0.27138412406202406</v>
      </c>
      <c r="C1563" s="6">
        <v>0.76781517990661341</v>
      </c>
      <c r="D1563" s="6">
        <f t="shared" si="144"/>
        <v>8.2186934960953053</v>
      </c>
      <c r="E1563" s="6">
        <f t="shared" si="145"/>
        <v>0.11478905337831362</v>
      </c>
      <c r="F1563" s="6">
        <f t="shared" si="146"/>
        <v>9.2247300691298384E-2</v>
      </c>
      <c r="G1563" s="6">
        <f t="shared" si="147"/>
        <v>-0.17755751968783745</v>
      </c>
      <c r="H1563" s="6">
        <f t="shared" si="148"/>
        <v>0.40713562644446472</v>
      </c>
      <c r="I1563" s="6">
        <f t="shared" si="149"/>
        <v>1</v>
      </c>
    </row>
    <row r="1564" spans="1:9" x14ac:dyDescent="0.25">
      <c r="A1564" s="6">
        <v>1555</v>
      </c>
      <c r="B1564" s="6">
        <v>-0.24150040189852007</v>
      </c>
      <c r="C1564" s="6">
        <v>0.9515976439710685</v>
      </c>
      <c r="D1564" s="6">
        <f t="shared" si="144"/>
        <v>5.1826665761681419</v>
      </c>
      <c r="E1564" s="6">
        <f t="shared" si="145"/>
        <v>1.313397963679392E-2</v>
      </c>
      <c r="F1564" s="6">
        <f t="shared" si="146"/>
        <v>5.8170681539792574E-2</v>
      </c>
      <c r="G1564" s="6">
        <f t="shared" si="147"/>
        <v>-0.21901845895282107</v>
      </c>
      <c r="H1564" s="6">
        <f t="shared" si="148"/>
        <v>0.2452864182264089</v>
      </c>
      <c r="I1564" s="6">
        <f t="shared" si="149"/>
        <v>1</v>
      </c>
    </row>
    <row r="1565" spans="1:9" x14ac:dyDescent="0.25">
      <c r="A1565" s="6">
        <v>1556</v>
      </c>
      <c r="B1565" s="6">
        <v>0.33434389479225501</v>
      </c>
      <c r="C1565" s="6">
        <v>0.25336466566972871</v>
      </c>
      <c r="D1565" s="6">
        <f t="shared" si="144"/>
        <v>14.785717931634942</v>
      </c>
      <c r="E1565" s="6">
        <f t="shared" si="145"/>
        <v>0.12726784697097343</v>
      </c>
      <c r="F1565" s="6">
        <f t="shared" si="146"/>
        <v>0.16595613020783156</v>
      </c>
      <c r="G1565" s="6">
        <f t="shared" si="147"/>
        <v>-0.26485109629635878</v>
      </c>
      <c r="H1565" s="6">
        <f t="shared" si="148"/>
        <v>0.51938679023830558</v>
      </c>
      <c r="I1565" s="6">
        <f t="shared" si="149"/>
        <v>1</v>
      </c>
    </row>
    <row r="1566" spans="1:9" x14ac:dyDescent="0.25">
      <c r="A1566" s="6">
        <v>1557</v>
      </c>
      <c r="B1566" s="6">
        <v>0.87966554929153062</v>
      </c>
      <c r="C1566" s="6">
        <v>0.59675893429364912</v>
      </c>
      <c r="D1566" s="6">
        <f t="shared" si="144"/>
        <v>10.218950212099816</v>
      </c>
      <c r="E1566" s="6">
        <f t="shared" si="145"/>
        <v>0.23535204564542503</v>
      </c>
      <c r="F1566" s="6">
        <f t="shared" si="146"/>
        <v>0.11469834875979269</v>
      </c>
      <c r="G1566" s="6">
        <f t="shared" si="147"/>
        <v>-9.0634560674572623E-2</v>
      </c>
      <c r="H1566" s="6">
        <f t="shared" si="148"/>
        <v>0.56133865196542265</v>
      </c>
      <c r="I1566" s="6">
        <f t="shared" si="149"/>
        <v>1</v>
      </c>
    </row>
    <row r="1567" spans="1:9" x14ac:dyDescent="0.25">
      <c r="A1567" s="6">
        <v>1558</v>
      </c>
      <c r="B1567" s="6">
        <v>-1.6737476471462287</v>
      </c>
      <c r="C1567" s="6">
        <v>0.89605395672475352</v>
      </c>
      <c r="D1567" s="6">
        <f t="shared" si="144"/>
        <v>6.3742517948407373</v>
      </c>
      <c r="E1567" s="6">
        <f t="shared" si="145"/>
        <v>-0.27074122416092178</v>
      </c>
      <c r="F1567" s="6">
        <f t="shared" si="146"/>
        <v>7.1545133332942018E-2</v>
      </c>
      <c r="G1567" s="6">
        <f t="shared" si="147"/>
        <v>-0.52820208831153215</v>
      </c>
      <c r="H1567" s="6">
        <f t="shared" si="148"/>
        <v>-1.3280360010311354E-2</v>
      </c>
      <c r="I1567" s="6">
        <f t="shared" si="149"/>
        <v>1</v>
      </c>
    </row>
    <row r="1568" spans="1:9" x14ac:dyDescent="0.25">
      <c r="A1568" s="6">
        <v>1559</v>
      </c>
      <c r="B1568" s="6">
        <v>-0.10503413250262383</v>
      </c>
      <c r="C1568" s="6">
        <v>0.282723471785638</v>
      </c>
      <c r="D1568" s="6">
        <f t="shared" si="144"/>
        <v>14.287559391977567</v>
      </c>
      <c r="E1568" s="6">
        <f t="shared" si="145"/>
        <v>4.0181956279663283E-2</v>
      </c>
      <c r="F1568" s="6">
        <f t="shared" si="146"/>
        <v>0.16036475724550556</v>
      </c>
      <c r="G1568" s="6">
        <f t="shared" si="147"/>
        <v>-0.34527477969583142</v>
      </c>
      <c r="H1568" s="6">
        <f t="shared" si="148"/>
        <v>0.42563869225515794</v>
      </c>
      <c r="I1568" s="6">
        <f t="shared" si="149"/>
        <v>1</v>
      </c>
    </row>
    <row r="1569" spans="1:9" x14ac:dyDescent="0.25">
      <c r="A1569" s="6">
        <v>1560</v>
      </c>
      <c r="B1569" s="6">
        <v>-2.0169318304397166</v>
      </c>
      <c r="C1569" s="6">
        <v>0.95022431104464855</v>
      </c>
      <c r="D1569" s="6">
        <f t="shared" si="144"/>
        <v>5.2199932064361754</v>
      </c>
      <c r="E1569" s="6">
        <f t="shared" si="145"/>
        <v>-0.33876123976635752</v>
      </c>
      <c r="F1569" s="6">
        <f t="shared" si="146"/>
        <v>5.8589638748473505E-2</v>
      </c>
      <c r="G1569" s="6">
        <f t="shared" si="147"/>
        <v>-0.57174818328002452</v>
      </c>
      <c r="H1569" s="6">
        <f t="shared" si="148"/>
        <v>-0.10577429625269053</v>
      </c>
      <c r="I1569" s="6">
        <f t="shared" si="149"/>
        <v>1</v>
      </c>
    </row>
    <row r="1570" spans="1:9" x14ac:dyDescent="0.25">
      <c r="A1570" s="6">
        <v>1561</v>
      </c>
      <c r="B1570" s="6">
        <v>1.76310095412191</v>
      </c>
      <c r="C1570" s="6">
        <v>0.9217505417035432</v>
      </c>
      <c r="D1570" s="6">
        <f t="shared" si="144"/>
        <v>5.8853538762056417</v>
      </c>
      <c r="E1570" s="6">
        <f t="shared" si="145"/>
        <v>0.41045128666017583</v>
      </c>
      <c r="F1570" s="6">
        <f t="shared" si="146"/>
        <v>6.6057702352688472E-2</v>
      </c>
      <c r="G1570" s="6">
        <f t="shared" si="147"/>
        <v>0.16306085076315663</v>
      </c>
      <c r="H1570" s="6">
        <f t="shared" si="148"/>
        <v>0.65784172255719509</v>
      </c>
      <c r="I1570" s="6">
        <f t="shared" si="149"/>
        <v>1</v>
      </c>
    </row>
    <row r="1571" spans="1:9" x14ac:dyDescent="0.25">
      <c r="A1571" s="6">
        <v>1562</v>
      </c>
      <c r="B1571" s="6">
        <v>0.49496520659886301</v>
      </c>
      <c r="C1571" s="6">
        <v>0.21549119541001618</v>
      </c>
      <c r="D1571" s="6">
        <f t="shared" si="144"/>
        <v>15.494687598199796</v>
      </c>
      <c r="E1571" s="6">
        <f t="shared" si="145"/>
        <v>0.15910341710360881</v>
      </c>
      <c r="F1571" s="6">
        <f t="shared" si="146"/>
        <v>0.17391366482616105</v>
      </c>
      <c r="G1571" s="6">
        <f t="shared" si="147"/>
        <v>-0.24230643488976128</v>
      </c>
      <c r="H1571" s="6">
        <f t="shared" si="148"/>
        <v>0.56051326909697896</v>
      </c>
      <c r="I1571" s="6">
        <f t="shared" si="149"/>
        <v>1</v>
      </c>
    </row>
    <row r="1572" spans="1:9" x14ac:dyDescent="0.25">
      <c r="A1572" s="6">
        <v>1563</v>
      </c>
      <c r="B1572" s="6">
        <v>-1.6045851225499064</v>
      </c>
      <c r="C1572" s="6">
        <v>0.81807916501358069</v>
      </c>
      <c r="D1572" s="6">
        <f t="shared" si="144"/>
        <v>7.5657472772065715</v>
      </c>
      <c r="E1572" s="6">
        <f t="shared" si="145"/>
        <v>-0.25703302829593344</v>
      </c>
      <c r="F1572" s="6">
        <f t="shared" si="146"/>
        <v>8.4918577918306329E-2</v>
      </c>
      <c r="G1572" s="6">
        <f t="shared" si="147"/>
        <v>-0.53752635303620133</v>
      </c>
      <c r="H1572" s="6">
        <f t="shared" si="148"/>
        <v>2.346029644433445E-2</v>
      </c>
      <c r="I1572" s="6">
        <f t="shared" si="149"/>
        <v>1</v>
      </c>
    </row>
    <row r="1573" spans="1:9" x14ac:dyDescent="0.25">
      <c r="A1573" s="6">
        <v>1564</v>
      </c>
      <c r="B1573" s="6">
        <v>-0.69994257501093671</v>
      </c>
      <c r="C1573" s="6">
        <v>0.7320780053102206</v>
      </c>
      <c r="D1573" s="6">
        <f t="shared" si="144"/>
        <v>8.6550387449660686</v>
      </c>
      <c r="E1573" s="6">
        <f t="shared" si="145"/>
        <v>-7.7730475333232574E-2</v>
      </c>
      <c r="F1573" s="6">
        <f t="shared" si="146"/>
        <v>9.7144876126727911E-2</v>
      </c>
      <c r="G1573" s="6">
        <f t="shared" si="147"/>
        <v>-0.3777372924017956</v>
      </c>
      <c r="H1573" s="6">
        <f t="shared" si="148"/>
        <v>0.22227634173533045</v>
      </c>
      <c r="I1573" s="6">
        <f t="shared" si="149"/>
        <v>1</v>
      </c>
    </row>
    <row r="1574" spans="1:9" x14ac:dyDescent="0.25">
      <c r="A1574" s="6">
        <v>1565</v>
      </c>
      <c r="B1574" s="6">
        <v>8.7587750385864638E-2</v>
      </c>
      <c r="C1574" s="6">
        <v>0.80498672444837793</v>
      </c>
      <c r="D1574" s="6">
        <f t="shared" si="144"/>
        <v>7.7415567551464415</v>
      </c>
      <c r="E1574" s="6">
        <f t="shared" si="145"/>
        <v>7.8360124499084319E-2</v>
      </c>
      <c r="F1574" s="6">
        <f t="shared" si="146"/>
        <v>8.6891878149493257E-2</v>
      </c>
      <c r="G1574" s="6">
        <f t="shared" si="147"/>
        <v>-0.20537347403953071</v>
      </c>
      <c r="H1574" s="6">
        <f t="shared" si="148"/>
        <v>0.36209372303769932</v>
      </c>
      <c r="I1574" s="6">
        <f t="shared" si="149"/>
        <v>1</v>
      </c>
    </row>
    <row r="1575" spans="1:9" x14ac:dyDescent="0.25">
      <c r="A1575" s="6">
        <v>1566</v>
      </c>
      <c r="B1575" s="6">
        <v>-3.4546019378467463E-2</v>
      </c>
      <c r="C1575" s="6">
        <v>0.70162053285317549</v>
      </c>
      <c r="D1575" s="6">
        <f t="shared" si="144"/>
        <v>9.0153295269748792</v>
      </c>
      <c r="E1575" s="6">
        <f t="shared" si="145"/>
        <v>5.415288730768953E-2</v>
      </c>
      <c r="F1575" s="6">
        <f t="shared" si="146"/>
        <v>0.10118880988822664</v>
      </c>
      <c r="G1575" s="6">
        <f t="shared" si="147"/>
        <v>-0.25203458530053857</v>
      </c>
      <c r="H1575" s="6">
        <f t="shared" si="148"/>
        <v>0.36034035991591762</v>
      </c>
      <c r="I1575" s="6">
        <f t="shared" si="149"/>
        <v>1</v>
      </c>
    </row>
    <row r="1576" spans="1:9" x14ac:dyDescent="0.25">
      <c r="A1576" s="6">
        <v>1567</v>
      </c>
      <c r="B1576" s="6">
        <v>-0.1301464180869516</v>
      </c>
      <c r="C1576" s="6">
        <v>0.48536637470625937</v>
      </c>
      <c r="D1576" s="6">
        <f t="shared" si="144"/>
        <v>11.515078150586083</v>
      </c>
      <c r="E1576" s="6">
        <f t="shared" si="145"/>
        <v>3.5204634653295236E-2</v>
      </c>
      <c r="F1576" s="6">
        <f t="shared" si="146"/>
        <v>0.12924619675202409</v>
      </c>
      <c r="G1576" s="6">
        <f t="shared" si="147"/>
        <v>-0.31083835863652554</v>
      </c>
      <c r="H1576" s="6">
        <f t="shared" si="148"/>
        <v>0.38124762794311606</v>
      </c>
      <c r="I1576" s="6">
        <f t="shared" si="149"/>
        <v>1</v>
      </c>
    </row>
    <row r="1577" spans="1:9" x14ac:dyDescent="0.25">
      <c r="A1577" s="6">
        <v>1568</v>
      </c>
      <c r="B1577" s="6">
        <v>0.51294477998453658</v>
      </c>
      <c r="C1577" s="6">
        <v>0.75380718405713065</v>
      </c>
      <c r="D1577" s="6">
        <f t="shared" si="144"/>
        <v>8.3918617423559549</v>
      </c>
      <c r="E1577" s="6">
        <f t="shared" si="145"/>
        <v>0.16266701624893051</v>
      </c>
      <c r="F1577" s="6">
        <f t="shared" si="146"/>
        <v>9.419095551801511E-2</v>
      </c>
      <c r="G1577" s="6">
        <f t="shared" si="147"/>
        <v>-0.13274338002484679</v>
      </c>
      <c r="H1577" s="6">
        <f t="shared" si="148"/>
        <v>0.45807741252270784</v>
      </c>
      <c r="I1577" s="6">
        <f t="shared" si="149"/>
        <v>1</v>
      </c>
    </row>
    <row r="1578" spans="1:9" x14ac:dyDescent="0.25">
      <c r="A1578" s="6">
        <v>1569</v>
      </c>
      <c r="B1578" s="6">
        <v>-0.50545622798381373</v>
      </c>
      <c r="C1578" s="6">
        <v>0.46784875026703698</v>
      </c>
      <c r="D1578" s="6">
        <f t="shared" si="144"/>
        <v>11.726969812850625</v>
      </c>
      <c r="E1578" s="6">
        <f t="shared" si="145"/>
        <v>-3.9182765375061782E-2</v>
      </c>
      <c r="F1578" s="6">
        <f t="shared" si="146"/>
        <v>0.13162448642691982</v>
      </c>
      <c r="G1578" s="6">
        <f t="shared" si="147"/>
        <v>-0.38839505465329444</v>
      </c>
      <c r="H1578" s="6">
        <f t="shared" si="148"/>
        <v>0.3100295239031709</v>
      </c>
      <c r="I1578" s="6">
        <f t="shared" si="149"/>
        <v>1</v>
      </c>
    </row>
    <row r="1579" spans="1:9" x14ac:dyDescent="0.25">
      <c r="A1579" s="6">
        <v>1570</v>
      </c>
      <c r="B1579" s="6">
        <v>0.37647396311513148</v>
      </c>
      <c r="C1579" s="6">
        <v>0.13223670155949582</v>
      </c>
      <c r="D1579" s="6">
        <f t="shared" si="144"/>
        <v>17.485268736909358</v>
      </c>
      <c r="E1579" s="6">
        <f t="shared" si="145"/>
        <v>0.13561813828474711</v>
      </c>
      <c r="F1579" s="6">
        <f t="shared" si="146"/>
        <v>0.19625611340879873</v>
      </c>
      <c r="G1579" s="6">
        <f t="shared" si="147"/>
        <v>-0.29079715375202581</v>
      </c>
      <c r="H1579" s="6">
        <f t="shared" si="148"/>
        <v>0.56203343032151998</v>
      </c>
      <c r="I1579" s="6">
        <f t="shared" si="149"/>
        <v>1</v>
      </c>
    </row>
    <row r="1580" spans="1:9" x14ac:dyDescent="0.25">
      <c r="A1580" s="6">
        <v>1571</v>
      </c>
      <c r="B1580" s="6">
        <v>1.3334670256881509</v>
      </c>
      <c r="C1580" s="6">
        <v>0.12524796288949247</v>
      </c>
      <c r="D1580" s="6">
        <f t="shared" si="144"/>
        <v>17.69568094744896</v>
      </c>
      <c r="E1580" s="6">
        <f t="shared" si="145"/>
        <v>0.32529670221449025</v>
      </c>
      <c r="F1580" s="6">
        <f t="shared" si="146"/>
        <v>0.19861779759424608</v>
      </c>
      <c r="G1580" s="6">
        <f t="shared" si="147"/>
        <v>-0.10367659087467068</v>
      </c>
      <c r="H1580" s="6">
        <f t="shared" si="148"/>
        <v>0.75426999530365113</v>
      </c>
      <c r="I1580" s="6">
        <f t="shared" si="149"/>
        <v>0</v>
      </c>
    </row>
    <row r="1581" spans="1:9" x14ac:dyDescent="0.25">
      <c r="A1581" s="6">
        <v>1572</v>
      </c>
      <c r="B1581" s="6">
        <v>-0.30439650799962692</v>
      </c>
      <c r="C1581" s="6">
        <v>0.47041230506302073</v>
      </c>
      <c r="D1581" s="6">
        <f t="shared" si="144"/>
        <v>11.695762424628677</v>
      </c>
      <c r="E1581" s="6">
        <f t="shared" si="145"/>
        <v>6.6780454253044519E-4</v>
      </c>
      <c r="F1581" s="6">
        <f t="shared" si="146"/>
        <v>0.13127421210090101</v>
      </c>
      <c r="G1581" s="6">
        <f t="shared" si="147"/>
        <v>-0.34807951963116479</v>
      </c>
      <c r="H1581" s="6">
        <f t="shared" si="148"/>
        <v>0.34941512871622571</v>
      </c>
      <c r="I1581" s="6">
        <f t="shared" si="149"/>
        <v>1</v>
      </c>
    </row>
    <row r="1582" spans="1:9" x14ac:dyDescent="0.25">
      <c r="A1582" s="6">
        <v>1573</v>
      </c>
      <c r="B1582" s="6">
        <v>-0.31338231565314345</v>
      </c>
      <c r="C1582" s="6">
        <v>0.11429181798760948</v>
      </c>
      <c r="D1582" s="6">
        <f t="shared" si="144"/>
        <v>18.046303019367194</v>
      </c>
      <c r="E1582" s="6">
        <f t="shared" si="145"/>
        <v>-1.1132063739806228E-3</v>
      </c>
      <c r="F1582" s="6">
        <f t="shared" si="146"/>
        <v>0.20255320894796236</v>
      </c>
      <c r="G1582" s="6">
        <f t="shared" si="147"/>
        <v>-0.43431549050883322</v>
      </c>
      <c r="H1582" s="6">
        <f t="shared" si="148"/>
        <v>0.43208907776087202</v>
      </c>
      <c r="I1582" s="6">
        <f t="shared" si="149"/>
        <v>1</v>
      </c>
    </row>
    <row r="1583" spans="1:9" x14ac:dyDescent="0.25">
      <c r="A1583" s="6">
        <v>1574</v>
      </c>
      <c r="B1583" s="6">
        <v>-1.2942973626195453</v>
      </c>
      <c r="C1583" s="6">
        <v>0.68889431440168458</v>
      </c>
      <c r="D1583" s="6">
        <f t="shared" si="144"/>
        <v>9.1636304971045721</v>
      </c>
      <c r="E1583" s="6">
        <f t="shared" si="145"/>
        <v>-0.19553317107614604</v>
      </c>
      <c r="F1583" s="6">
        <f t="shared" si="146"/>
        <v>0.10285335233537649</v>
      </c>
      <c r="G1583" s="6">
        <f t="shared" si="147"/>
        <v>-0.50422874285703323</v>
      </c>
      <c r="H1583" s="6">
        <f t="shared" si="148"/>
        <v>0.11316240070474115</v>
      </c>
      <c r="I1583" s="6">
        <f t="shared" si="149"/>
        <v>1</v>
      </c>
    </row>
    <row r="1584" spans="1:9" x14ac:dyDescent="0.25">
      <c r="A1584" s="6">
        <v>1575</v>
      </c>
      <c r="B1584" s="6">
        <v>-7.7071717896615155E-2</v>
      </c>
      <c r="C1584" s="6">
        <v>0.3128757591479232</v>
      </c>
      <c r="D1584" s="6">
        <f t="shared" si="144"/>
        <v>13.81198015376075</v>
      </c>
      <c r="E1584" s="6">
        <f t="shared" si="145"/>
        <v>4.5724181039595767E-2</v>
      </c>
      <c r="F1584" s="6">
        <f t="shared" si="146"/>
        <v>0.15502681624415682</v>
      </c>
      <c r="G1584" s="6">
        <f t="shared" si="147"/>
        <v>-0.33326305884791607</v>
      </c>
      <c r="H1584" s="6">
        <f t="shared" si="148"/>
        <v>0.42471142092710756</v>
      </c>
      <c r="I1584" s="6">
        <f t="shared" si="149"/>
        <v>1</v>
      </c>
    </row>
    <row r="1585" spans="1:9" x14ac:dyDescent="0.25">
      <c r="A1585" s="6">
        <v>1576</v>
      </c>
      <c r="B1585" s="6">
        <v>-0.65348558564437553</v>
      </c>
      <c r="C1585" s="6">
        <v>0.2976165044099246</v>
      </c>
      <c r="D1585" s="6">
        <f t="shared" si="144"/>
        <v>14.048584805037999</v>
      </c>
      <c r="E1585" s="6">
        <f t="shared" si="145"/>
        <v>-6.8522576789165235E-2</v>
      </c>
      <c r="F1585" s="6">
        <f t="shared" si="146"/>
        <v>0.15768248656714692</v>
      </c>
      <c r="G1585" s="6">
        <f t="shared" si="147"/>
        <v>-0.45074213296842036</v>
      </c>
      <c r="H1585" s="6">
        <f t="shared" si="148"/>
        <v>0.31369697939008989</v>
      </c>
      <c r="I1585" s="6">
        <f t="shared" si="149"/>
        <v>1</v>
      </c>
    </row>
    <row r="1586" spans="1:9" x14ac:dyDescent="0.25">
      <c r="A1586" s="6">
        <v>1577</v>
      </c>
      <c r="B1586" s="6">
        <v>-0.92085201686131768</v>
      </c>
      <c r="C1586" s="6">
        <v>0.57368694112979524</v>
      </c>
      <c r="D1586" s="6">
        <f t="shared" si="144"/>
        <v>10.482755324400406</v>
      </c>
      <c r="E1586" s="6">
        <f t="shared" si="145"/>
        <v>-0.12151531278653879</v>
      </c>
      <c r="F1586" s="6">
        <f t="shared" si="146"/>
        <v>0.11765931932401387</v>
      </c>
      <c r="G1586" s="6">
        <f t="shared" si="147"/>
        <v>-0.45168282678288496</v>
      </c>
      <c r="H1586" s="6">
        <f t="shared" si="148"/>
        <v>0.2086522012098074</v>
      </c>
      <c r="I1586" s="6">
        <f t="shared" si="149"/>
        <v>1</v>
      </c>
    </row>
    <row r="1587" spans="1:9" x14ac:dyDescent="0.25">
      <c r="A1587" s="6">
        <v>1578</v>
      </c>
      <c r="B1587" s="6">
        <v>-1.3336534721020143</v>
      </c>
      <c r="C1587" s="6">
        <v>0.15363017670216986</v>
      </c>
      <c r="D1587" s="6">
        <f t="shared" si="144"/>
        <v>16.893953061652361</v>
      </c>
      <c r="E1587" s="6">
        <f t="shared" si="145"/>
        <v>-0.2033336563883652</v>
      </c>
      <c r="F1587" s="6">
        <f t="shared" si="146"/>
        <v>0.18961913699340793</v>
      </c>
      <c r="G1587" s="6">
        <f t="shared" si="147"/>
        <v>-0.6224766942458011</v>
      </c>
      <c r="H1587" s="6">
        <f t="shared" si="148"/>
        <v>0.21580938146907064</v>
      </c>
      <c r="I1587" s="6">
        <f t="shared" si="149"/>
        <v>1</v>
      </c>
    </row>
    <row r="1588" spans="1:9" x14ac:dyDescent="0.25">
      <c r="A1588" s="6">
        <v>1579</v>
      </c>
      <c r="B1588" s="6">
        <v>-0.75029447543784045</v>
      </c>
      <c r="C1588" s="6">
        <v>0.39204077272865995</v>
      </c>
      <c r="D1588" s="6">
        <f t="shared" si="144"/>
        <v>12.689053743786866</v>
      </c>
      <c r="E1588" s="6">
        <f t="shared" si="145"/>
        <v>-8.7710355582761357E-2</v>
      </c>
      <c r="F1588" s="6">
        <f t="shared" si="146"/>
        <v>0.14242299664140912</v>
      </c>
      <c r="G1588" s="6">
        <f t="shared" si="147"/>
        <v>-0.45096504837992907</v>
      </c>
      <c r="H1588" s="6">
        <f t="shared" si="148"/>
        <v>0.27554433721440635</v>
      </c>
      <c r="I1588" s="6">
        <f t="shared" si="149"/>
        <v>1</v>
      </c>
    </row>
    <row r="1589" spans="1:9" x14ac:dyDescent="0.25">
      <c r="A1589" s="6">
        <v>1580</v>
      </c>
      <c r="B1589" s="6">
        <v>2.0134393707849085</v>
      </c>
      <c r="C1589" s="6">
        <v>0.63417462691122162</v>
      </c>
      <c r="D1589" s="6">
        <f t="shared" si="144"/>
        <v>9.7923193609054326</v>
      </c>
      <c r="E1589" s="6">
        <f t="shared" si="145"/>
        <v>0.46006902499718721</v>
      </c>
      <c r="F1589" s="6">
        <f t="shared" si="146"/>
        <v>0.10990980853341599</v>
      </c>
      <c r="G1589" s="6">
        <f t="shared" si="147"/>
        <v>0.14095977034971824</v>
      </c>
      <c r="H1589" s="6">
        <f t="shared" si="148"/>
        <v>0.77917827964465625</v>
      </c>
      <c r="I1589" s="6">
        <f t="shared" si="149"/>
        <v>0</v>
      </c>
    </row>
    <row r="1590" spans="1:9" x14ac:dyDescent="0.25">
      <c r="A1590" s="6">
        <v>1581</v>
      </c>
      <c r="B1590" s="6">
        <v>-0.20042079995619133</v>
      </c>
      <c r="C1590" s="6">
        <v>0.85940122684408093</v>
      </c>
      <c r="D1590" s="6">
        <f t="shared" si="144"/>
        <v>6.9728695361240476</v>
      </c>
      <c r="E1590" s="6">
        <f t="shared" si="145"/>
        <v>2.1276065727028115E-2</v>
      </c>
      <c r="F1590" s="6">
        <f t="shared" si="146"/>
        <v>7.8264068745917653E-2</v>
      </c>
      <c r="G1590" s="6">
        <f t="shared" si="147"/>
        <v>-0.24800287169862828</v>
      </c>
      <c r="H1590" s="6">
        <f t="shared" si="148"/>
        <v>0.29055500315268451</v>
      </c>
      <c r="I1590" s="6">
        <f t="shared" si="149"/>
        <v>1</v>
      </c>
    </row>
    <row r="1591" spans="1:9" x14ac:dyDescent="0.25">
      <c r="A1591" s="6">
        <v>1582</v>
      </c>
      <c r="B1591" s="6">
        <v>2.5008193915709853</v>
      </c>
      <c r="C1591" s="6">
        <v>0.35782952360606707</v>
      </c>
      <c r="D1591" s="6">
        <f t="shared" si="144"/>
        <v>13.155651952720607</v>
      </c>
      <c r="E1591" s="6">
        <f t="shared" si="145"/>
        <v>0.55666903814900426</v>
      </c>
      <c r="F1591" s="6">
        <f t="shared" si="146"/>
        <v>0.14766013382166548</v>
      </c>
      <c r="G1591" s="6">
        <f t="shared" si="147"/>
        <v>0.18679589087861459</v>
      </c>
      <c r="H1591" s="6">
        <f t="shared" si="148"/>
        <v>0.92654218541939393</v>
      </c>
      <c r="I1591" s="6">
        <f t="shared" si="149"/>
        <v>0</v>
      </c>
    </row>
    <row r="1592" spans="1:9" x14ac:dyDescent="0.25">
      <c r="A1592" s="6">
        <v>1583</v>
      </c>
      <c r="B1592" s="6">
        <v>-1.306234480580315</v>
      </c>
      <c r="C1592" s="6">
        <v>0.75377666554765466</v>
      </c>
      <c r="D1592" s="6">
        <f t="shared" si="144"/>
        <v>8.3922357623170836</v>
      </c>
      <c r="E1592" s="6">
        <f t="shared" si="145"/>
        <v>-0.19789913952545857</v>
      </c>
      <c r="F1592" s="6">
        <f t="shared" si="146"/>
        <v>9.419515354922714E-2</v>
      </c>
      <c r="G1592" s="6">
        <f t="shared" si="147"/>
        <v>-0.49331611885298726</v>
      </c>
      <c r="H1592" s="6">
        <f t="shared" si="148"/>
        <v>9.7517839802070128E-2</v>
      </c>
      <c r="I1592" s="6">
        <f t="shared" si="149"/>
        <v>1</v>
      </c>
    </row>
    <row r="1593" spans="1:9" x14ac:dyDescent="0.25">
      <c r="A1593" s="6">
        <v>1584</v>
      </c>
      <c r="B1593" s="6">
        <v>-0.67360133471083827</v>
      </c>
      <c r="C1593" s="6">
        <v>0.15131076998199408</v>
      </c>
      <c r="D1593" s="6">
        <f t="shared" si="144"/>
        <v>16.954661438801296</v>
      </c>
      <c r="E1593" s="6">
        <f t="shared" si="145"/>
        <v>-7.2509571621749591E-2</v>
      </c>
      <c r="F1593" s="6">
        <f t="shared" si="146"/>
        <v>0.19030053287755899</v>
      </c>
      <c r="G1593" s="6">
        <f t="shared" si="147"/>
        <v>-0.492405028848727</v>
      </c>
      <c r="H1593" s="6">
        <f t="shared" si="148"/>
        <v>0.34738588560522782</v>
      </c>
      <c r="I1593" s="6">
        <f t="shared" si="149"/>
        <v>1</v>
      </c>
    </row>
    <row r="1594" spans="1:9" x14ac:dyDescent="0.25">
      <c r="A1594" s="6">
        <v>1585</v>
      </c>
      <c r="B1594" s="6">
        <v>-1.1286601875326596</v>
      </c>
      <c r="C1594" s="6">
        <v>0.92480239265114295</v>
      </c>
      <c r="D1594" s="6">
        <f t="shared" si="144"/>
        <v>5.8216866120163786</v>
      </c>
      <c r="E1594" s="6">
        <f t="shared" si="145"/>
        <v>-0.16270344353414237</v>
      </c>
      <c r="F1594" s="6">
        <f t="shared" si="146"/>
        <v>6.5343095673822835E-2</v>
      </c>
      <c r="G1594" s="6">
        <f t="shared" si="147"/>
        <v>-0.40875211630935493</v>
      </c>
      <c r="H1594" s="6">
        <f t="shared" si="148"/>
        <v>8.3345229241070212E-2</v>
      </c>
      <c r="I1594" s="6">
        <f t="shared" si="149"/>
        <v>1</v>
      </c>
    </row>
    <row r="1595" spans="1:9" x14ac:dyDescent="0.25">
      <c r="A1595" s="6">
        <v>1586</v>
      </c>
      <c r="B1595" s="6">
        <v>0.80992776929633692</v>
      </c>
      <c r="C1595" s="6">
        <v>3.9399395733512373E-2</v>
      </c>
      <c r="D1595" s="6">
        <f t="shared" si="144"/>
        <v>21.836008764287339</v>
      </c>
      <c r="E1595" s="6">
        <f t="shared" si="145"/>
        <v>0.22152983263421272</v>
      </c>
      <c r="F1595" s="6">
        <f t="shared" si="146"/>
        <v>0.24508918203775815</v>
      </c>
      <c r="G1595" s="6">
        <f t="shared" si="147"/>
        <v>-0.25499248471874603</v>
      </c>
      <c r="H1595" s="6">
        <f t="shared" si="148"/>
        <v>0.69805214998717147</v>
      </c>
      <c r="I1595" s="6">
        <f t="shared" si="149"/>
        <v>1</v>
      </c>
    </row>
    <row r="1596" spans="1:9" x14ac:dyDescent="0.25">
      <c r="A1596" s="6">
        <v>1587</v>
      </c>
      <c r="B1596" s="6">
        <v>-0.18608034224598669</v>
      </c>
      <c r="C1596" s="6">
        <v>0.89001129184850614</v>
      </c>
      <c r="D1596" s="6">
        <f t="shared" si="144"/>
        <v>6.4794910683743288</v>
      </c>
      <c r="E1596" s="6">
        <f t="shared" si="145"/>
        <v>2.4118382490802233E-2</v>
      </c>
      <c r="F1596" s="6">
        <f t="shared" si="146"/>
        <v>7.2726347709022504E-2</v>
      </c>
      <c r="G1596" s="6">
        <f t="shared" si="147"/>
        <v>-0.23545912797137697</v>
      </c>
      <c r="H1596" s="6">
        <f t="shared" si="148"/>
        <v>0.28369589295298142</v>
      </c>
      <c r="I1596" s="6">
        <f t="shared" si="149"/>
        <v>1</v>
      </c>
    </row>
    <row r="1597" spans="1:9" x14ac:dyDescent="0.25">
      <c r="A1597" s="6">
        <v>1588</v>
      </c>
      <c r="B1597" s="6">
        <v>0.28044269129168242</v>
      </c>
      <c r="C1597" s="6">
        <v>0.75649281289101844</v>
      </c>
      <c r="D1597" s="6">
        <f t="shared" si="144"/>
        <v>8.3588949605729574</v>
      </c>
      <c r="E1597" s="6">
        <f t="shared" si="145"/>
        <v>0.11658448543584907</v>
      </c>
      <c r="F1597" s="6">
        <f t="shared" si="146"/>
        <v>9.3820933612050933E-2</v>
      </c>
      <c r="G1597" s="6">
        <f t="shared" si="147"/>
        <v>-0.17824509136871539</v>
      </c>
      <c r="H1597" s="6">
        <f t="shared" si="148"/>
        <v>0.41141406224041355</v>
      </c>
      <c r="I1597" s="6">
        <f t="shared" si="149"/>
        <v>1</v>
      </c>
    </row>
    <row r="1598" spans="1:9" x14ac:dyDescent="0.25">
      <c r="A1598" s="6">
        <v>1589</v>
      </c>
      <c r="B1598" s="6">
        <v>-0.14613306120736524</v>
      </c>
      <c r="C1598" s="6">
        <v>0.3979308450575274</v>
      </c>
      <c r="D1598" s="6">
        <f t="shared" si="144"/>
        <v>12.611080231704072</v>
      </c>
      <c r="E1598" s="6">
        <f t="shared" si="145"/>
        <v>3.2036039573844495E-2</v>
      </c>
      <c r="F1598" s="6">
        <f t="shared" si="146"/>
        <v>0.14154781544399916</v>
      </c>
      <c r="G1598" s="6">
        <f t="shared" si="147"/>
        <v>-0.33010084366578812</v>
      </c>
      <c r="H1598" s="6">
        <f t="shared" si="148"/>
        <v>0.3941729228134771</v>
      </c>
      <c r="I1598" s="6">
        <f t="shared" si="149"/>
        <v>1</v>
      </c>
    </row>
    <row r="1599" spans="1:9" x14ac:dyDescent="0.25">
      <c r="A1599" s="6">
        <v>1590</v>
      </c>
      <c r="B1599" s="6">
        <v>-0.43008412831113674</v>
      </c>
      <c r="C1599" s="6">
        <v>0.76415295876949374</v>
      </c>
      <c r="D1599" s="6">
        <f t="shared" si="144"/>
        <v>8.2642653554534231</v>
      </c>
      <c r="E1599" s="6">
        <f t="shared" si="145"/>
        <v>-2.4243815255773959E-2</v>
      </c>
      <c r="F1599" s="6">
        <f t="shared" si="146"/>
        <v>9.2758803038388848E-2</v>
      </c>
      <c r="G1599" s="6">
        <f t="shared" si="147"/>
        <v>-0.31739978458222867</v>
      </c>
      <c r="H1599" s="6">
        <f t="shared" si="148"/>
        <v>0.26891215407068075</v>
      </c>
      <c r="I1599" s="6">
        <f t="shared" si="149"/>
        <v>1</v>
      </c>
    </row>
    <row r="1600" spans="1:9" x14ac:dyDescent="0.25">
      <c r="A1600" s="6">
        <v>1591</v>
      </c>
      <c r="B1600" s="6">
        <v>-0.293357516056858</v>
      </c>
      <c r="C1600" s="6">
        <v>0.25418866542558061</v>
      </c>
      <c r="D1600" s="6">
        <f t="shared" si="144"/>
        <v>14.771188663711559</v>
      </c>
      <c r="E1600" s="6">
        <f t="shared" si="145"/>
        <v>2.8557620323232738E-3</v>
      </c>
      <c r="F1600" s="6">
        <f t="shared" si="146"/>
        <v>0.16579305249388721</v>
      </c>
      <c r="G1600" s="6">
        <f t="shared" si="147"/>
        <v>-0.38907047495264913</v>
      </c>
      <c r="H1600" s="6">
        <f t="shared" si="148"/>
        <v>0.39478199901729571</v>
      </c>
      <c r="I1600" s="6">
        <f t="shared" si="149"/>
        <v>1</v>
      </c>
    </row>
    <row r="1601" spans="1:9" x14ac:dyDescent="0.25">
      <c r="A1601" s="6">
        <v>1592</v>
      </c>
      <c r="B1601" s="6">
        <v>1.2837631402362604</v>
      </c>
      <c r="C1601" s="6">
        <v>0.13663136692403943</v>
      </c>
      <c r="D1601" s="6">
        <f t="shared" si="144"/>
        <v>17.3576606542394</v>
      </c>
      <c r="E1601" s="6">
        <f t="shared" si="145"/>
        <v>0.31544526025220987</v>
      </c>
      <c r="F1601" s="6">
        <f t="shared" si="146"/>
        <v>0.19482382965490422</v>
      </c>
      <c r="G1601" s="6">
        <f t="shared" si="147"/>
        <v>-0.10941118583653819</v>
      </c>
      <c r="H1601" s="6">
        <f t="shared" si="148"/>
        <v>0.74030170634095793</v>
      </c>
      <c r="I1601" s="6">
        <f t="shared" si="149"/>
        <v>0</v>
      </c>
    </row>
    <row r="1602" spans="1:9" x14ac:dyDescent="0.25">
      <c r="A1602" s="6">
        <v>1593</v>
      </c>
      <c r="B1602" s="6">
        <v>-0.51024244385189377</v>
      </c>
      <c r="C1602" s="6">
        <v>0.57551805169835502</v>
      </c>
      <c r="D1602" s="6">
        <f t="shared" si="144"/>
        <v>10.461770928847352</v>
      </c>
      <c r="E1602" s="6">
        <f t="shared" si="145"/>
        <v>-4.0131406058071861E-2</v>
      </c>
      <c r="F1602" s="6">
        <f t="shared" si="146"/>
        <v>0.11742378871962676</v>
      </c>
      <c r="G1602" s="6">
        <f t="shared" si="147"/>
        <v>-0.36996828959153</v>
      </c>
      <c r="H1602" s="6">
        <f t="shared" si="148"/>
        <v>0.28970547747538627</v>
      </c>
      <c r="I1602" s="6">
        <f t="shared" si="149"/>
        <v>1</v>
      </c>
    </row>
    <row r="1603" spans="1:9" x14ac:dyDescent="0.25">
      <c r="A1603" s="6">
        <v>1594</v>
      </c>
      <c r="B1603" s="6">
        <v>1.0825669960468076</v>
      </c>
      <c r="C1603" s="6">
        <v>6.7995239112521741E-2</v>
      </c>
      <c r="D1603" s="6">
        <f t="shared" si="144"/>
        <v>19.952218750661096</v>
      </c>
      <c r="E1603" s="6">
        <f t="shared" si="145"/>
        <v>0.27556765069519695</v>
      </c>
      <c r="F1603" s="6">
        <f t="shared" si="146"/>
        <v>0.22394536594231604</v>
      </c>
      <c r="G1603" s="6">
        <f t="shared" si="147"/>
        <v>-0.17993636911602789</v>
      </c>
      <c r="H1603" s="6">
        <f t="shared" si="148"/>
        <v>0.73107167050642174</v>
      </c>
      <c r="I1603" s="6">
        <f t="shared" si="149"/>
        <v>1</v>
      </c>
    </row>
    <row r="1604" spans="1:9" x14ac:dyDescent="0.25">
      <c r="A1604" s="6">
        <v>1595</v>
      </c>
      <c r="B1604" s="6">
        <v>3.1560603019897826E-2</v>
      </c>
      <c r="C1604" s="6">
        <v>0.4595782341990417</v>
      </c>
      <c r="D1604" s="6">
        <f t="shared" si="144"/>
        <v>11.828148129764596</v>
      </c>
      <c r="E1604" s="6">
        <f t="shared" si="145"/>
        <v>6.7255395249653821E-2</v>
      </c>
      <c r="F1604" s="6">
        <f t="shared" si="146"/>
        <v>0.13276012028748865</v>
      </c>
      <c r="G1604" s="6">
        <f t="shared" si="147"/>
        <v>-0.28346013092929323</v>
      </c>
      <c r="H1604" s="6">
        <f t="shared" si="148"/>
        <v>0.41797092142860093</v>
      </c>
      <c r="I1604" s="6">
        <f t="shared" si="149"/>
        <v>1</v>
      </c>
    </row>
    <row r="1605" spans="1:9" x14ac:dyDescent="0.25">
      <c r="A1605" s="6">
        <v>1596</v>
      </c>
      <c r="B1605" s="6">
        <v>-0.77021013566991314</v>
      </c>
      <c r="C1605" s="6">
        <v>0.28849147007660148</v>
      </c>
      <c r="D1605" s="6">
        <f t="shared" si="144"/>
        <v>14.194005021851298</v>
      </c>
      <c r="E1605" s="6">
        <f t="shared" si="145"/>
        <v>-9.165769227752868E-2</v>
      </c>
      <c r="F1605" s="6">
        <f t="shared" si="146"/>
        <v>0.15931469519901081</v>
      </c>
      <c r="G1605" s="6">
        <f t="shared" si="147"/>
        <v>-0.47585037793550206</v>
      </c>
      <c r="H1605" s="6">
        <f t="shared" si="148"/>
        <v>0.2925349933804447</v>
      </c>
      <c r="I1605" s="6">
        <f t="shared" si="149"/>
        <v>1</v>
      </c>
    </row>
    <row r="1606" spans="1:9" x14ac:dyDescent="0.25">
      <c r="A1606" s="6">
        <v>1597</v>
      </c>
      <c r="B1606" s="6">
        <v>0.64904043028946035</v>
      </c>
      <c r="C1606" s="6">
        <v>0.45841853083895384</v>
      </c>
      <c r="D1606" s="6">
        <f t="shared" si="144"/>
        <v>11.842398092403684</v>
      </c>
      <c r="E1606" s="6">
        <f t="shared" si="145"/>
        <v>0.18964153520470695</v>
      </c>
      <c r="F1606" s="6">
        <f t="shared" si="146"/>
        <v>0.13292006305564666</v>
      </c>
      <c r="G1606" s="6">
        <f t="shared" si="147"/>
        <v>-0.16128518966554861</v>
      </c>
      <c r="H1606" s="6">
        <f t="shared" si="148"/>
        <v>0.5405682600749625</v>
      </c>
      <c r="I1606" s="6">
        <f t="shared" si="149"/>
        <v>1</v>
      </c>
    </row>
    <row r="1607" spans="1:9" x14ac:dyDescent="0.25">
      <c r="A1607" s="6">
        <v>1598</v>
      </c>
      <c r="B1607" s="6">
        <v>0.94616325441165827</v>
      </c>
      <c r="C1607" s="6">
        <v>0.47633289590136418</v>
      </c>
      <c r="D1607" s="6">
        <f t="shared" si="144"/>
        <v>11.62395506822277</v>
      </c>
      <c r="E1607" s="6">
        <f t="shared" si="145"/>
        <v>0.24853206722039539</v>
      </c>
      <c r="F1607" s="6">
        <f t="shared" si="146"/>
        <v>0.13046824034865473</v>
      </c>
      <c r="G1607" s="6">
        <f t="shared" si="147"/>
        <v>-9.9143023314531731E-2</v>
      </c>
      <c r="H1607" s="6">
        <f t="shared" si="148"/>
        <v>0.59620715775532251</v>
      </c>
      <c r="I1607" s="6">
        <f t="shared" si="149"/>
        <v>1</v>
      </c>
    </row>
    <row r="1608" spans="1:9" x14ac:dyDescent="0.25">
      <c r="A1608" s="6">
        <v>1599</v>
      </c>
      <c r="B1608" s="6">
        <v>-0.34861614039982669</v>
      </c>
      <c r="C1608" s="6">
        <v>0.84682760093997012</v>
      </c>
      <c r="D1608" s="6">
        <f t="shared" si="144"/>
        <v>7.1604945957714232</v>
      </c>
      <c r="E1608" s="6">
        <f t="shared" si="145"/>
        <v>-8.0966439150371994E-3</v>
      </c>
      <c r="F1608" s="6">
        <f t="shared" si="146"/>
        <v>8.0369988050821448E-2</v>
      </c>
      <c r="G1608" s="6">
        <f t="shared" si="147"/>
        <v>-0.28097439412288017</v>
      </c>
      <c r="H1608" s="6">
        <f t="shared" si="148"/>
        <v>0.26478110629280582</v>
      </c>
      <c r="I1608" s="6">
        <f t="shared" si="149"/>
        <v>1</v>
      </c>
    </row>
    <row r="1609" spans="1:9" x14ac:dyDescent="0.25">
      <c r="A1609" s="6">
        <v>1600</v>
      </c>
      <c r="B1609" s="6">
        <v>0.36680148696177639</v>
      </c>
      <c r="C1609" s="6">
        <v>0.94070253608813748</v>
      </c>
      <c r="D1609" s="6">
        <f t="shared" si="144"/>
        <v>5.4630112905642161</v>
      </c>
      <c r="E1609" s="6">
        <f t="shared" si="145"/>
        <v>0.13370102784981847</v>
      </c>
      <c r="F1609" s="6">
        <f t="shared" si="146"/>
        <v>6.1317293976233644E-2</v>
      </c>
      <c r="G1609" s="6">
        <f t="shared" si="147"/>
        <v>-0.10464760444764815</v>
      </c>
      <c r="H1609" s="6">
        <f t="shared" si="148"/>
        <v>0.37204966014728508</v>
      </c>
      <c r="I1609" s="6">
        <f t="shared" si="149"/>
        <v>1</v>
      </c>
    </row>
    <row r="1610" spans="1:9" x14ac:dyDescent="0.25">
      <c r="A1610" s="6">
        <v>1601</v>
      </c>
      <c r="B1610" s="6">
        <v>0.9853079063759651</v>
      </c>
      <c r="C1610" s="6">
        <v>0.10907315286721396</v>
      </c>
      <c r="D1610" s="6">
        <f t="shared" si="144"/>
        <v>18.223421851206847</v>
      </c>
      <c r="E1610" s="6">
        <f t="shared" si="145"/>
        <v>0.25629064109151245</v>
      </c>
      <c r="F1610" s="6">
        <f t="shared" si="146"/>
        <v>0.20454120547643326</v>
      </c>
      <c r="G1610" s="6">
        <f t="shared" si="147"/>
        <v>-0.17903232489865423</v>
      </c>
      <c r="H1610" s="6">
        <f t="shared" si="148"/>
        <v>0.69161360708167918</v>
      </c>
      <c r="I1610" s="6">
        <f t="shared" si="149"/>
        <v>1</v>
      </c>
    </row>
    <row r="1611" spans="1:9" x14ac:dyDescent="0.25">
      <c r="A1611" s="6">
        <v>1602</v>
      </c>
      <c r="B1611" s="6">
        <v>0.19332333067723084</v>
      </c>
      <c r="C1611" s="6">
        <v>0.5561082796716208</v>
      </c>
      <c r="D1611" s="6">
        <f t="shared" ref="D1611:D1674" si="150">CHIINV(C1611,$B$3+$B$4-2)</f>
        <v>10.684784417437056</v>
      </c>
      <c r="E1611" s="6">
        <f t="shared" ref="E1611:E1674" si="151">$B$1+B1611*SQRT($B$2^2*(1/$B$3+1/$B$4))</f>
        <v>9.93171970321092E-2</v>
      </c>
      <c r="F1611" s="6">
        <f t="shared" ref="F1611:F1674" si="152">$B$2^2/($B$3+$B$4-2)*D1611</f>
        <v>0.11992691070001497</v>
      </c>
      <c r="G1611" s="6">
        <f t="shared" ref="G1611:G1674" si="153">E1611-$B$6*SQRT(F1611*(1/$B$3+1/$B$4))</f>
        <v>-0.23401671337747568</v>
      </c>
      <c r="H1611" s="6">
        <f t="shared" ref="H1611:H1674" si="154">E1611+$B$6*SQRT(F1611*(1/$B$3+1/$B$4))</f>
        <v>0.4326511074416941</v>
      </c>
      <c r="I1611" s="6">
        <f t="shared" ref="I1611:I1674" si="155">IF(-G1611&lt;$B$7,1,0)*IF(H1611&lt;$B$7,1,0)</f>
        <v>1</v>
      </c>
    </row>
    <row r="1612" spans="1:9" x14ac:dyDescent="0.25">
      <c r="A1612" s="6">
        <v>1603</v>
      </c>
      <c r="B1612" s="6">
        <v>0.32481239031767473</v>
      </c>
      <c r="C1612" s="6">
        <v>0.95168919949949649</v>
      </c>
      <c r="D1612" s="6">
        <f t="shared" si="150"/>
        <v>5.180155067304451</v>
      </c>
      <c r="E1612" s="6">
        <f t="shared" si="151"/>
        <v>0.1253786774967795</v>
      </c>
      <c r="F1612" s="6">
        <f t="shared" si="152"/>
        <v>5.8142492155014103E-2</v>
      </c>
      <c r="G1612" s="6">
        <f t="shared" si="153"/>
        <v>-0.10671750399503305</v>
      </c>
      <c r="H1612" s="6">
        <f t="shared" si="154"/>
        <v>0.35747485898859205</v>
      </c>
      <c r="I1612" s="6">
        <f t="shared" si="155"/>
        <v>1</v>
      </c>
    </row>
    <row r="1613" spans="1:9" x14ac:dyDescent="0.25">
      <c r="A1613" s="6">
        <v>1604</v>
      </c>
      <c r="B1613" s="6">
        <v>-8.6436102719744667E-2</v>
      </c>
      <c r="C1613" s="6">
        <v>0.27527695547349468</v>
      </c>
      <c r="D1613" s="6">
        <f t="shared" si="150"/>
        <v>14.410316949405612</v>
      </c>
      <c r="E1613" s="6">
        <f t="shared" si="151"/>
        <v>4.3868135123692212E-2</v>
      </c>
      <c r="F1613" s="6">
        <f t="shared" si="152"/>
        <v>0.16174259829987439</v>
      </c>
      <c r="G1613" s="6">
        <f t="shared" si="153"/>
        <v>-0.34324096578283259</v>
      </c>
      <c r="H1613" s="6">
        <f t="shared" si="154"/>
        <v>0.43097723603021698</v>
      </c>
      <c r="I1613" s="6">
        <f t="shared" si="155"/>
        <v>1</v>
      </c>
    </row>
    <row r="1614" spans="1:9" x14ac:dyDescent="0.25">
      <c r="A1614" s="6">
        <v>1605</v>
      </c>
      <c r="B1614" s="6">
        <v>-1.2661757864407264</v>
      </c>
      <c r="C1614" s="6">
        <v>0.11267433698538164</v>
      </c>
      <c r="D1614" s="6">
        <f t="shared" si="150"/>
        <v>18.100451466768</v>
      </c>
      <c r="E1614" s="6">
        <f t="shared" si="151"/>
        <v>-0.18995940007022272</v>
      </c>
      <c r="F1614" s="6">
        <f t="shared" si="152"/>
        <v>0.2031609756339596</v>
      </c>
      <c r="G1614" s="6">
        <f t="shared" si="153"/>
        <v>-0.62381111532117761</v>
      </c>
      <c r="H1614" s="6">
        <f t="shared" si="154"/>
        <v>0.24389231518073218</v>
      </c>
      <c r="I1614" s="6">
        <f t="shared" si="155"/>
        <v>1</v>
      </c>
    </row>
    <row r="1615" spans="1:9" x14ac:dyDescent="0.25">
      <c r="A1615" s="6">
        <v>1606</v>
      </c>
      <c r="B1615" s="6">
        <v>1.1170209290867206</v>
      </c>
      <c r="C1615" s="6">
        <v>0.65779595324564344</v>
      </c>
      <c r="D1615" s="6">
        <f t="shared" si="150"/>
        <v>9.5222262543061174</v>
      </c>
      <c r="E1615" s="6">
        <f t="shared" si="151"/>
        <v>0.28239651163089841</v>
      </c>
      <c r="F1615" s="6">
        <f t="shared" si="152"/>
        <v>0.10687826099718639</v>
      </c>
      <c r="G1615" s="6">
        <f t="shared" si="153"/>
        <v>-3.2281113092738345E-2</v>
      </c>
      <c r="H1615" s="6">
        <f t="shared" si="154"/>
        <v>0.5970741363545351</v>
      </c>
      <c r="I1615" s="6">
        <f t="shared" si="155"/>
        <v>1</v>
      </c>
    </row>
    <row r="1616" spans="1:9" x14ac:dyDescent="0.25">
      <c r="A1616" s="6">
        <v>1607</v>
      </c>
      <c r="B1616" s="6">
        <v>0.37146946851862594</v>
      </c>
      <c r="C1616" s="6">
        <v>0.9048127689443648</v>
      </c>
      <c r="D1616" s="6">
        <f t="shared" si="150"/>
        <v>6.2158421534784551</v>
      </c>
      <c r="E1616" s="6">
        <f t="shared" si="151"/>
        <v>0.1346262341786639</v>
      </c>
      <c r="F1616" s="6">
        <f t="shared" si="152"/>
        <v>6.976713031748831E-2</v>
      </c>
      <c r="G1616" s="6">
        <f t="shared" si="153"/>
        <v>-0.11961536045572116</v>
      </c>
      <c r="H1616" s="6">
        <f t="shared" si="154"/>
        <v>0.38886782881304893</v>
      </c>
      <c r="I1616" s="6">
        <f t="shared" si="155"/>
        <v>1</v>
      </c>
    </row>
    <row r="1617" spans="1:9" x14ac:dyDescent="0.25">
      <c r="A1617" s="6">
        <v>1608</v>
      </c>
      <c r="B1617" s="6">
        <v>-0.56119688451872207</v>
      </c>
      <c r="C1617" s="6">
        <v>0.85415204321420946</v>
      </c>
      <c r="D1617" s="6">
        <f t="shared" si="150"/>
        <v>7.0520908187507052</v>
      </c>
      <c r="E1617" s="6">
        <f t="shared" si="151"/>
        <v>-5.0230711381708773E-2</v>
      </c>
      <c r="F1617" s="6">
        <f t="shared" si="152"/>
        <v>7.915325502389281E-2</v>
      </c>
      <c r="G1617" s="6">
        <f t="shared" si="153"/>
        <v>-0.32103501598742445</v>
      </c>
      <c r="H1617" s="6">
        <f t="shared" si="154"/>
        <v>0.22057359322400694</v>
      </c>
      <c r="I1617" s="6">
        <f t="shared" si="155"/>
        <v>1</v>
      </c>
    </row>
    <row r="1618" spans="1:9" x14ac:dyDescent="0.25">
      <c r="A1618" s="6">
        <v>1609</v>
      </c>
      <c r="B1618" s="6">
        <v>-0.33766127671697177</v>
      </c>
      <c r="C1618" s="6">
        <v>0.42283394878994107</v>
      </c>
      <c r="D1618" s="6">
        <f t="shared" si="150"/>
        <v>12.288026575746429</v>
      </c>
      <c r="E1618" s="6">
        <f t="shared" si="151"/>
        <v>-5.9253608695538085E-3</v>
      </c>
      <c r="F1618" s="6">
        <f t="shared" si="152"/>
        <v>0.13792183428839258</v>
      </c>
      <c r="G1618" s="6">
        <f t="shared" si="153"/>
        <v>-0.36339378528596999</v>
      </c>
      <c r="H1618" s="6">
        <f t="shared" si="154"/>
        <v>0.35154306354686238</v>
      </c>
      <c r="I1618" s="6">
        <f t="shared" si="155"/>
        <v>1</v>
      </c>
    </row>
    <row r="1619" spans="1:9" x14ac:dyDescent="0.25">
      <c r="A1619" s="6">
        <v>1610</v>
      </c>
      <c r="B1619" s="6">
        <v>0.91781657829415053</v>
      </c>
      <c r="C1619" s="6">
        <v>0.50300607318338575</v>
      </c>
      <c r="D1619" s="6">
        <f t="shared" si="150"/>
        <v>11.304652693451349</v>
      </c>
      <c r="E1619" s="6">
        <f t="shared" si="151"/>
        <v>0.24291368080942788</v>
      </c>
      <c r="F1619" s="6">
        <f t="shared" si="152"/>
        <v>0.12688436388568908</v>
      </c>
      <c r="G1619" s="6">
        <f t="shared" si="153"/>
        <v>-9.9952955876265681E-2</v>
      </c>
      <c r="H1619" s="6">
        <f t="shared" si="154"/>
        <v>0.58578031749512149</v>
      </c>
      <c r="I1619" s="6">
        <f t="shared" si="155"/>
        <v>1</v>
      </c>
    </row>
    <row r="1620" spans="1:9" x14ac:dyDescent="0.25">
      <c r="A1620" s="6">
        <v>1611</v>
      </c>
      <c r="B1620" s="6">
        <v>0.5967467586742714</v>
      </c>
      <c r="C1620" s="6">
        <v>0.29392376476332893</v>
      </c>
      <c r="D1620" s="6">
        <f t="shared" si="150"/>
        <v>14.107062890563318</v>
      </c>
      <c r="E1620" s="6">
        <f t="shared" si="151"/>
        <v>0.17927679075409</v>
      </c>
      <c r="F1620" s="6">
        <f t="shared" si="152"/>
        <v>0.1583388494722569</v>
      </c>
      <c r="G1620" s="6">
        <f t="shared" si="153"/>
        <v>-0.20373744533973823</v>
      </c>
      <c r="H1620" s="6">
        <f t="shared" si="154"/>
        <v>0.56229102684791821</v>
      </c>
      <c r="I1620" s="6">
        <f t="shared" si="155"/>
        <v>1</v>
      </c>
    </row>
    <row r="1621" spans="1:9" x14ac:dyDescent="0.25">
      <c r="A1621" s="6">
        <v>1612</v>
      </c>
      <c r="B1621" s="6">
        <v>0.49479240260552615</v>
      </c>
      <c r="C1621" s="6">
        <v>0.15659047212134158</v>
      </c>
      <c r="D1621" s="6">
        <f t="shared" si="150"/>
        <v>16.817546100667968</v>
      </c>
      <c r="E1621" s="6">
        <f t="shared" si="151"/>
        <v>0.15906916689367592</v>
      </c>
      <c r="F1621" s="6">
        <f t="shared" si="152"/>
        <v>0.18876153889607233</v>
      </c>
      <c r="G1621" s="6">
        <f t="shared" si="153"/>
        <v>-0.25912495929002943</v>
      </c>
      <c r="H1621" s="6">
        <f t="shared" si="154"/>
        <v>0.57726329307738122</v>
      </c>
      <c r="I1621" s="6">
        <f t="shared" si="155"/>
        <v>1</v>
      </c>
    </row>
    <row r="1622" spans="1:9" x14ac:dyDescent="0.25">
      <c r="A1622" s="6">
        <v>1613</v>
      </c>
      <c r="B1622" s="6">
        <v>1.1293832358205691</v>
      </c>
      <c r="C1622" s="6">
        <v>0.37360759300515761</v>
      </c>
      <c r="D1622" s="6">
        <f t="shared" si="150"/>
        <v>12.937393440032329</v>
      </c>
      <c r="E1622" s="6">
        <f t="shared" si="151"/>
        <v>0.28484675362307216</v>
      </c>
      <c r="F1622" s="6">
        <f t="shared" si="152"/>
        <v>0.14521038208704287</v>
      </c>
      <c r="G1622" s="6">
        <f t="shared" si="153"/>
        <v>-8.1945375742212889E-2</v>
      </c>
      <c r="H1622" s="6">
        <f t="shared" si="154"/>
        <v>0.65163888298835726</v>
      </c>
      <c r="I1622" s="6">
        <f t="shared" si="155"/>
        <v>1</v>
      </c>
    </row>
    <row r="1623" spans="1:9" x14ac:dyDescent="0.25">
      <c r="A1623" s="6">
        <v>1614</v>
      </c>
      <c r="B1623" s="6">
        <v>-0.5859055818291381</v>
      </c>
      <c r="C1623" s="6">
        <v>0.2737815485091708</v>
      </c>
      <c r="D1623" s="6">
        <f t="shared" si="150"/>
        <v>14.435248126448183</v>
      </c>
      <c r="E1623" s="6">
        <f t="shared" si="151"/>
        <v>-5.5128040741457204E-2</v>
      </c>
      <c r="F1623" s="6">
        <f t="shared" si="152"/>
        <v>0.16202242790859828</v>
      </c>
      <c r="G1623" s="6">
        <f t="shared" si="153"/>
        <v>-0.44257186415455396</v>
      </c>
      <c r="H1623" s="6">
        <f t="shared" si="154"/>
        <v>0.33231578267163953</v>
      </c>
      <c r="I1623" s="6">
        <f t="shared" si="155"/>
        <v>1</v>
      </c>
    </row>
    <row r="1624" spans="1:9" x14ac:dyDescent="0.25">
      <c r="A1624" s="6">
        <v>1615</v>
      </c>
      <c r="B1624" s="6">
        <v>-0.9849350135482382</v>
      </c>
      <c r="C1624" s="6">
        <v>0.52061525315103607</v>
      </c>
      <c r="D1624" s="6">
        <f t="shared" si="150"/>
        <v>11.09710941765729</v>
      </c>
      <c r="E1624" s="6">
        <f t="shared" si="151"/>
        <v>-0.1342167327437625</v>
      </c>
      <c r="F1624" s="6">
        <f t="shared" si="152"/>
        <v>0.12455488086290356</v>
      </c>
      <c r="G1624" s="6">
        <f t="shared" si="153"/>
        <v>-0.47392142776153179</v>
      </c>
      <c r="H1624" s="6">
        <f t="shared" si="154"/>
        <v>0.20548796227400679</v>
      </c>
      <c r="I1624" s="6">
        <f t="shared" si="155"/>
        <v>1</v>
      </c>
    </row>
    <row r="1625" spans="1:9" x14ac:dyDescent="0.25">
      <c r="A1625" s="6">
        <v>1616</v>
      </c>
      <c r="B1625" s="6">
        <v>0.84079374573775567</v>
      </c>
      <c r="C1625" s="6">
        <v>0.63472396008178955</v>
      </c>
      <c r="D1625" s="6">
        <f t="shared" si="150"/>
        <v>9.7860509289782041</v>
      </c>
      <c r="E1625" s="6">
        <f t="shared" si="151"/>
        <v>0.22764755105314941</v>
      </c>
      <c r="F1625" s="6">
        <f t="shared" si="152"/>
        <v>0.10983945113109546</v>
      </c>
      <c r="G1625" s="6">
        <f t="shared" si="153"/>
        <v>-9.1359550325618238E-2</v>
      </c>
      <c r="H1625" s="6">
        <f t="shared" si="154"/>
        <v>0.54665465243191702</v>
      </c>
      <c r="I1625" s="6">
        <f t="shared" si="155"/>
        <v>1</v>
      </c>
    </row>
    <row r="1626" spans="1:9" x14ac:dyDescent="0.25">
      <c r="A1626" s="6">
        <v>1617</v>
      </c>
      <c r="B1626" s="6">
        <v>0.48616584535920992</v>
      </c>
      <c r="C1626" s="6">
        <v>0.13840144047364727</v>
      </c>
      <c r="D1626" s="6">
        <f t="shared" si="150"/>
        <v>17.307224210142525</v>
      </c>
      <c r="E1626" s="6">
        <f t="shared" si="151"/>
        <v>0.15735936036097273</v>
      </c>
      <c r="F1626" s="6">
        <f t="shared" si="152"/>
        <v>0.1942577268033239</v>
      </c>
      <c r="G1626" s="6">
        <f t="shared" si="153"/>
        <v>-0.26687938045110515</v>
      </c>
      <c r="H1626" s="6">
        <f t="shared" si="154"/>
        <v>0.58159810117305066</v>
      </c>
      <c r="I1626" s="6">
        <f t="shared" si="155"/>
        <v>1</v>
      </c>
    </row>
    <row r="1627" spans="1:9" x14ac:dyDescent="0.25">
      <c r="A1627" s="6">
        <v>1618</v>
      </c>
      <c r="B1627" s="6">
        <v>-1.0620419743645471</v>
      </c>
      <c r="C1627" s="6">
        <v>0.36042359691152687</v>
      </c>
      <c r="D1627" s="6">
        <f t="shared" si="150"/>
        <v>13.119381505112701</v>
      </c>
      <c r="E1627" s="6">
        <f t="shared" si="151"/>
        <v>-0.14949953694435039</v>
      </c>
      <c r="F1627" s="6">
        <f t="shared" si="152"/>
        <v>0.14725303129517706</v>
      </c>
      <c r="G1627" s="6">
        <f t="shared" si="153"/>
        <v>-0.51886245773125228</v>
      </c>
      <c r="H1627" s="6">
        <f t="shared" si="154"/>
        <v>0.21986338384255147</v>
      </c>
      <c r="I1627" s="6">
        <f t="shared" si="155"/>
        <v>1</v>
      </c>
    </row>
    <row r="1628" spans="1:9" x14ac:dyDescent="0.25">
      <c r="A1628" s="6">
        <v>1619</v>
      </c>
      <c r="B1628" s="6">
        <v>-0.32602201827103272</v>
      </c>
      <c r="C1628" s="6">
        <v>0.18213446455275126</v>
      </c>
      <c r="D1628" s="6">
        <f t="shared" si="150"/>
        <v>16.202540668193706</v>
      </c>
      <c r="E1628" s="6">
        <f t="shared" si="151"/>
        <v>-3.6184289663098307E-3</v>
      </c>
      <c r="F1628" s="6">
        <f t="shared" si="152"/>
        <v>0.1818586666715285</v>
      </c>
      <c r="G1628" s="6">
        <f t="shared" si="153"/>
        <v>-0.414094812396194</v>
      </c>
      <c r="H1628" s="6">
        <f t="shared" si="154"/>
        <v>0.40685795446357437</v>
      </c>
      <c r="I1628" s="6">
        <f t="shared" si="155"/>
        <v>1</v>
      </c>
    </row>
    <row r="1629" spans="1:9" x14ac:dyDescent="0.25">
      <c r="A1629" s="6">
        <v>1620</v>
      </c>
      <c r="B1629" s="6">
        <v>5.499146027432289E-2</v>
      </c>
      <c r="C1629" s="6">
        <v>0.69255653553880425</v>
      </c>
      <c r="D1629" s="6">
        <f t="shared" si="150"/>
        <v>9.1210653069905661</v>
      </c>
      <c r="E1629" s="6">
        <f t="shared" si="151"/>
        <v>7.1899453320161566E-2</v>
      </c>
      <c r="F1629" s="6">
        <f t="shared" si="152"/>
        <v>0.10237559709443771</v>
      </c>
      <c r="G1629" s="6">
        <f t="shared" si="153"/>
        <v>-0.23607833636819625</v>
      </c>
      <c r="H1629" s="6">
        <f t="shared" si="154"/>
        <v>0.37987724300851938</v>
      </c>
      <c r="I1629" s="6">
        <f t="shared" si="155"/>
        <v>1</v>
      </c>
    </row>
    <row r="1630" spans="1:9" x14ac:dyDescent="0.25">
      <c r="A1630" s="6">
        <v>1621</v>
      </c>
      <c r="B1630" s="6">
        <v>-0.98580585472518578</v>
      </c>
      <c r="C1630" s="6">
        <v>0.41776787621692557</v>
      </c>
      <c r="D1630" s="6">
        <f t="shared" si="150"/>
        <v>12.352928033309503</v>
      </c>
      <c r="E1630" s="6">
        <f t="shared" si="151"/>
        <v>-0.13438933577539805</v>
      </c>
      <c r="F1630" s="6">
        <f t="shared" si="152"/>
        <v>0.13865029365653531</v>
      </c>
      <c r="G1630" s="6">
        <f t="shared" si="153"/>
        <v>-0.49280053437185012</v>
      </c>
      <c r="H1630" s="6">
        <f t="shared" si="154"/>
        <v>0.22402186282105405</v>
      </c>
      <c r="I1630" s="6">
        <f t="shared" si="155"/>
        <v>1</v>
      </c>
    </row>
    <row r="1631" spans="1:9" x14ac:dyDescent="0.25">
      <c r="A1631" s="6">
        <v>1622</v>
      </c>
      <c r="B1631" s="6">
        <v>0.52247969506424852</v>
      </c>
      <c r="C1631" s="6">
        <v>0.42350535599841305</v>
      </c>
      <c r="D1631" s="6">
        <f t="shared" si="150"/>
        <v>12.27945472795764</v>
      </c>
      <c r="E1631" s="6">
        <f t="shared" si="151"/>
        <v>0.16455686171410996</v>
      </c>
      <c r="F1631" s="6">
        <f t="shared" si="152"/>
        <v>0.13782562315449057</v>
      </c>
      <c r="G1631" s="6">
        <f t="shared" si="153"/>
        <v>-0.19278686003081116</v>
      </c>
      <c r="H1631" s="6">
        <f t="shared" si="154"/>
        <v>0.52190058345903112</v>
      </c>
      <c r="I1631" s="6">
        <f t="shared" si="155"/>
        <v>1</v>
      </c>
    </row>
    <row r="1632" spans="1:9" x14ac:dyDescent="0.25">
      <c r="A1632" s="6">
        <v>1623</v>
      </c>
      <c r="B1632" s="6">
        <v>-1.7970432963920757</v>
      </c>
      <c r="C1632" s="6">
        <v>0.51008636738181712</v>
      </c>
      <c r="D1632" s="6">
        <f t="shared" si="150"/>
        <v>11.22092465166091</v>
      </c>
      <c r="E1632" s="6">
        <f t="shared" si="151"/>
        <v>-0.29517874894804963</v>
      </c>
      <c r="F1632" s="6">
        <f t="shared" si="152"/>
        <v>0.12594459336729638</v>
      </c>
      <c r="G1632" s="6">
        <f t="shared" si="153"/>
        <v>-0.63677330296412404</v>
      </c>
      <c r="H1632" s="6">
        <f t="shared" si="154"/>
        <v>4.6415805068024729E-2</v>
      </c>
      <c r="I1632" s="6">
        <f t="shared" si="155"/>
        <v>1</v>
      </c>
    </row>
    <row r="1633" spans="1:9" x14ac:dyDescent="0.25">
      <c r="A1633" s="6">
        <v>1624</v>
      </c>
      <c r="B1633" s="6">
        <v>0.56819544624886476</v>
      </c>
      <c r="C1633" s="6">
        <v>0.49522385326700646</v>
      </c>
      <c r="D1633" s="6">
        <f t="shared" si="150"/>
        <v>11.397151336299824</v>
      </c>
      <c r="E1633" s="6">
        <f t="shared" si="151"/>
        <v>0.17361784488399143</v>
      </c>
      <c r="F1633" s="6">
        <f t="shared" si="152"/>
        <v>0.1279225763612406</v>
      </c>
      <c r="G1633" s="6">
        <f t="shared" si="153"/>
        <v>-0.17064866176199453</v>
      </c>
      <c r="H1633" s="6">
        <f t="shared" si="154"/>
        <v>0.51788435152997736</v>
      </c>
      <c r="I1633" s="6">
        <f t="shared" si="155"/>
        <v>1</v>
      </c>
    </row>
    <row r="1634" spans="1:9" x14ac:dyDescent="0.25">
      <c r="A1634" s="6">
        <v>1625</v>
      </c>
      <c r="B1634" s="6">
        <v>1.5874093151069246E-2</v>
      </c>
      <c r="C1634" s="6">
        <v>0.63670766319772942</v>
      </c>
      <c r="D1634" s="6">
        <f t="shared" si="150"/>
        <v>9.7634112546865115</v>
      </c>
      <c r="E1634" s="6">
        <f t="shared" si="151"/>
        <v>6.4146287376928651E-2</v>
      </c>
      <c r="F1634" s="6">
        <f t="shared" si="152"/>
        <v>0.10958534154020597</v>
      </c>
      <c r="G1634" s="6">
        <f t="shared" si="153"/>
        <v>-0.25449159464832083</v>
      </c>
      <c r="H1634" s="6">
        <f t="shared" si="154"/>
        <v>0.38278416940217808</v>
      </c>
      <c r="I1634" s="6">
        <f t="shared" si="155"/>
        <v>1</v>
      </c>
    </row>
    <row r="1635" spans="1:9" x14ac:dyDescent="0.25">
      <c r="A1635" s="6">
        <v>1626</v>
      </c>
      <c r="B1635" s="6">
        <v>-9.865175343293231E-2</v>
      </c>
      <c r="C1635" s="6">
        <v>0.92678609576708271</v>
      </c>
      <c r="D1635" s="6">
        <f t="shared" si="150"/>
        <v>5.7795112984703403</v>
      </c>
      <c r="E1635" s="6">
        <f t="shared" si="151"/>
        <v>4.1446960743895721E-2</v>
      </c>
      <c r="F1635" s="6">
        <f t="shared" si="152"/>
        <v>6.4869716439972649E-2</v>
      </c>
      <c r="G1635" s="6">
        <f t="shared" si="153"/>
        <v>-0.20370883996352021</v>
      </c>
      <c r="H1635" s="6">
        <f t="shared" si="154"/>
        <v>0.28660276145131164</v>
      </c>
      <c r="I1635" s="6">
        <f t="shared" si="155"/>
        <v>1</v>
      </c>
    </row>
    <row r="1636" spans="1:9" x14ac:dyDescent="0.25">
      <c r="A1636" s="6">
        <v>1627</v>
      </c>
      <c r="B1636" s="6">
        <v>0.45879460230935365</v>
      </c>
      <c r="C1636" s="6">
        <v>0.39677114169743949</v>
      </c>
      <c r="D1636" s="6">
        <f t="shared" si="150"/>
        <v>12.626382381387387</v>
      </c>
      <c r="E1636" s="6">
        <f t="shared" si="151"/>
        <v>0.15193430737186336</v>
      </c>
      <c r="F1636" s="6">
        <f t="shared" si="152"/>
        <v>0.14171956804722383</v>
      </c>
      <c r="G1636" s="6">
        <f t="shared" si="153"/>
        <v>-0.2104222157685367</v>
      </c>
      <c r="H1636" s="6">
        <f t="shared" si="154"/>
        <v>0.51429083051226343</v>
      </c>
      <c r="I1636" s="6">
        <f t="shared" si="155"/>
        <v>1</v>
      </c>
    </row>
    <row r="1637" spans="1:9" x14ac:dyDescent="0.25">
      <c r="A1637" s="6">
        <v>1628</v>
      </c>
      <c r="B1637" s="6">
        <v>-1.2872578736278228</v>
      </c>
      <c r="C1637" s="6">
        <v>1.4496292001098667E-2</v>
      </c>
      <c r="D1637" s="6">
        <f t="shared" si="150"/>
        <v>25.069641297476746</v>
      </c>
      <c r="E1637" s="6">
        <f t="shared" si="151"/>
        <v>-0.19413792568203719</v>
      </c>
      <c r="F1637" s="6">
        <f t="shared" si="152"/>
        <v>0.2813837430596538</v>
      </c>
      <c r="G1637" s="6">
        <f t="shared" si="153"/>
        <v>-0.70472600972347799</v>
      </c>
      <c r="H1637" s="6">
        <f t="shared" si="154"/>
        <v>0.31645015835940365</v>
      </c>
      <c r="I1637" s="6">
        <f t="shared" si="155"/>
        <v>1</v>
      </c>
    </row>
    <row r="1638" spans="1:9" x14ac:dyDescent="0.25">
      <c r="A1638" s="6">
        <v>1629</v>
      </c>
      <c r="B1638" s="6">
        <v>-0.85404735727934167</v>
      </c>
      <c r="C1638" s="6">
        <v>0.43311868648335217</v>
      </c>
      <c r="D1638" s="6">
        <f t="shared" si="150"/>
        <v>12.157453505480632</v>
      </c>
      <c r="E1638" s="6">
        <f t="shared" si="151"/>
        <v>-0.10827445202287184</v>
      </c>
      <c r="F1638" s="6">
        <f t="shared" si="152"/>
        <v>0.13645627126664009</v>
      </c>
      <c r="G1638" s="6">
        <f t="shared" si="153"/>
        <v>-0.46383856710172933</v>
      </c>
      <c r="H1638" s="6">
        <f t="shared" si="154"/>
        <v>0.24728966305598565</v>
      </c>
      <c r="I1638" s="6">
        <f t="shared" si="155"/>
        <v>1</v>
      </c>
    </row>
    <row r="1639" spans="1:9" x14ac:dyDescent="0.25">
      <c r="A1639" s="6">
        <v>1630</v>
      </c>
      <c r="B1639" s="6">
        <v>0.21331629795895424</v>
      </c>
      <c r="C1639" s="6">
        <v>0.79702139347514267</v>
      </c>
      <c r="D1639" s="6">
        <f t="shared" si="150"/>
        <v>7.8463237956171765</v>
      </c>
      <c r="E1639" s="6">
        <f t="shared" si="151"/>
        <v>0.10327985618921494</v>
      </c>
      <c r="F1639" s="6">
        <f t="shared" si="152"/>
        <v>8.8067792142323492E-2</v>
      </c>
      <c r="G1639" s="6">
        <f t="shared" si="153"/>
        <v>-0.18236718394586898</v>
      </c>
      <c r="H1639" s="6">
        <f t="shared" si="154"/>
        <v>0.38892689632429883</v>
      </c>
      <c r="I1639" s="6">
        <f t="shared" si="155"/>
        <v>1</v>
      </c>
    </row>
    <row r="1640" spans="1:9" x14ac:dyDescent="0.25">
      <c r="A1640" s="6">
        <v>1631</v>
      </c>
      <c r="B1640" s="6">
        <v>0.15147065823839512</v>
      </c>
      <c r="C1640" s="6">
        <v>4.1077913754692219E-2</v>
      </c>
      <c r="D1640" s="6">
        <f t="shared" si="150"/>
        <v>21.695478925243901</v>
      </c>
      <c r="E1640" s="6">
        <f t="shared" si="151"/>
        <v>9.1021886318490966E-2</v>
      </c>
      <c r="F1640" s="6">
        <f t="shared" si="152"/>
        <v>0.24351186341351466</v>
      </c>
      <c r="G1640" s="6">
        <f t="shared" si="153"/>
        <v>-0.38396458041513942</v>
      </c>
      <c r="H1640" s="6">
        <f t="shared" si="154"/>
        <v>0.56600835305212138</v>
      </c>
      <c r="I1640" s="6">
        <f t="shared" si="155"/>
        <v>1</v>
      </c>
    </row>
    <row r="1641" spans="1:9" x14ac:dyDescent="0.25">
      <c r="A1641" s="6">
        <v>1632</v>
      </c>
      <c r="B1641" s="6">
        <v>-0.95036057246034034</v>
      </c>
      <c r="C1641" s="6">
        <v>0.21698660237434003</v>
      </c>
      <c r="D1641" s="6">
        <f t="shared" si="150"/>
        <v>15.464991961323074</v>
      </c>
      <c r="E1641" s="6">
        <f t="shared" si="151"/>
        <v>-0.12736398679323938</v>
      </c>
      <c r="F1641" s="6">
        <f t="shared" si="152"/>
        <v>0.17358035852322032</v>
      </c>
      <c r="G1641" s="6">
        <f t="shared" si="153"/>
        <v>-0.52838900244032971</v>
      </c>
      <c r="H1641" s="6">
        <f t="shared" si="154"/>
        <v>0.27366102885385091</v>
      </c>
      <c r="I1641" s="6">
        <f t="shared" si="155"/>
        <v>1</v>
      </c>
    </row>
    <row r="1642" spans="1:9" x14ac:dyDescent="0.25">
      <c r="A1642" s="6">
        <v>1633</v>
      </c>
      <c r="B1642" s="6">
        <v>-0.37163317756494507</v>
      </c>
      <c r="C1642" s="6">
        <v>0.71834467604602192</v>
      </c>
      <c r="D1642" s="6">
        <f t="shared" si="150"/>
        <v>8.8185607750265849</v>
      </c>
      <c r="E1642" s="6">
        <f t="shared" si="151"/>
        <v>-1.2658681745968764E-2</v>
      </c>
      <c r="F1642" s="6">
        <f t="shared" si="152"/>
        <v>9.8980261018962984E-2</v>
      </c>
      <c r="G1642" s="6">
        <f t="shared" si="153"/>
        <v>-0.31548629334515033</v>
      </c>
      <c r="H1642" s="6">
        <f t="shared" si="154"/>
        <v>0.29016892985321285</v>
      </c>
      <c r="I1642" s="6">
        <f t="shared" si="155"/>
        <v>1</v>
      </c>
    </row>
    <row r="1643" spans="1:9" x14ac:dyDescent="0.25">
      <c r="A1643" s="6">
        <v>1634</v>
      </c>
      <c r="B1643" s="6">
        <v>-0.35227571970608551</v>
      </c>
      <c r="C1643" s="6">
        <v>0.36686300241096226</v>
      </c>
      <c r="D1643" s="6">
        <f t="shared" si="150"/>
        <v>13.030012804072799</v>
      </c>
      <c r="E1643" s="6">
        <f t="shared" si="151"/>
        <v>-8.8219822424978611E-3</v>
      </c>
      <c r="F1643" s="6">
        <f t="shared" si="152"/>
        <v>0.14624994954731343</v>
      </c>
      <c r="G1643" s="6">
        <f t="shared" si="153"/>
        <v>-0.37692471056007282</v>
      </c>
      <c r="H1643" s="6">
        <f t="shared" si="154"/>
        <v>0.3592807460750771</v>
      </c>
      <c r="I1643" s="6">
        <f t="shared" si="155"/>
        <v>1</v>
      </c>
    </row>
    <row r="1644" spans="1:9" x14ac:dyDescent="0.25">
      <c r="A1644" s="6">
        <v>1635</v>
      </c>
      <c r="B1644" s="6">
        <v>-0.425388861913234</v>
      </c>
      <c r="C1644" s="6">
        <v>0.74428540910061958</v>
      </c>
      <c r="D1644" s="6">
        <f t="shared" si="150"/>
        <v>8.5079287975360778</v>
      </c>
      <c r="E1644" s="6">
        <f t="shared" si="151"/>
        <v>-2.3313200999044353E-2</v>
      </c>
      <c r="F1644" s="6">
        <f t="shared" si="152"/>
        <v>9.5493701817611409E-2</v>
      </c>
      <c r="G1644" s="6">
        <f t="shared" si="153"/>
        <v>-0.32075947871128074</v>
      </c>
      <c r="H1644" s="6">
        <f t="shared" si="154"/>
        <v>0.27413307671319198</v>
      </c>
      <c r="I1644" s="6">
        <f t="shared" si="155"/>
        <v>1</v>
      </c>
    </row>
    <row r="1645" spans="1:9" x14ac:dyDescent="0.25">
      <c r="A1645" s="6">
        <v>1636</v>
      </c>
      <c r="B1645" s="6">
        <v>1.3561430023401044</v>
      </c>
      <c r="C1645" s="6">
        <v>0.80086672566911832</v>
      </c>
      <c r="D1645" s="6">
        <f t="shared" si="150"/>
        <v>7.7959404390791445</v>
      </c>
      <c r="E1645" s="6">
        <f t="shared" si="151"/>
        <v>0.32979114094687001</v>
      </c>
      <c r="F1645" s="6">
        <f t="shared" si="152"/>
        <v>8.7502285149927583E-2</v>
      </c>
      <c r="G1645" s="6">
        <f t="shared" si="153"/>
        <v>4.50626860635992E-2</v>
      </c>
      <c r="H1645" s="6">
        <f t="shared" si="154"/>
        <v>0.61451959583014082</v>
      </c>
      <c r="I1645" s="6">
        <f t="shared" si="155"/>
        <v>1</v>
      </c>
    </row>
    <row r="1646" spans="1:9" x14ac:dyDescent="0.25">
      <c r="A1646" s="6">
        <v>1637</v>
      </c>
      <c r="B1646" s="6">
        <v>0.6834238774899859</v>
      </c>
      <c r="C1646" s="6">
        <v>9.1555528427991584E-2</v>
      </c>
      <c r="D1646" s="6">
        <f t="shared" si="150"/>
        <v>18.876388915333269</v>
      </c>
      <c r="E1646" s="6">
        <f t="shared" si="151"/>
        <v>0.19645642566004104</v>
      </c>
      <c r="F1646" s="6">
        <f t="shared" si="152"/>
        <v>0.21187016221811025</v>
      </c>
      <c r="G1646" s="6">
        <f t="shared" si="153"/>
        <v>-0.24659697411091233</v>
      </c>
      <c r="H1646" s="6">
        <f t="shared" si="154"/>
        <v>0.63950982543099444</v>
      </c>
      <c r="I1646" s="6">
        <f t="shared" si="155"/>
        <v>1</v>
      </c>
    </row>
    <row r="1647" spans="1:9" x14ac:dyDescent="0.25">
      <c r="A1647" s="6">
        <v>1638</v>
      </c>
      <c r="B1647" s="6">
        <v>0.97713837021728978</v>
      </c>
      <c r="C1647" s="6">
        <v>0.25742362743003633</v>
      </c>
      <c r="D1647" s="6">
        <f t="shared" si="150"/>
        <v>14.714474579951112</v>
      </c>
      <c r="E1647" s="6">
        <f t="shared" si="151"/>
        <v>0.25467141735086862</v>
      </c>
      <c r="F1647" s="6">
        <f t="shared" si="152"/>
        <v>0.16515648889158629</v>
      </c>
      <c r="G1647" s="6">
        <f t="shared" si="153"/>
        <v>-0.13650169424636599</v>
      </c>
      <c r="H1647" s="6">
        <f t="shared" si="154"/>
        <v>0.64584452894810318</v>
      </c>
      <c r="I1647" s="6">
        <f t="shared" si="155"/>
        <v>1</v>
      </c>
    </row>
    <row r="1648" spans="1:9" x14ac:dyDescent="0.25">
      <c r="A1648" s="6">
        <v>1639</v>
      </c>
      <c r="B1648" s="6">
        <v>-0.48006086217355914</v>
      </c>
      <c r="C1648" s="6">
        <v>0.8877224036378063</v>
      </c>
      <c r="D1648" s="6">
        <f t="shared" si="150"/>
        <v>6.5185743012048816</v>
      </c>
      <c r="E1648" s="6">
        <f t="shared" si="151"/>
        <v>-3.4149336496895749E-2</v>
      </c>
      <c r="F1648" s="6">
        <f t="shared" si="152"/>
        <v>7.3165021171248693E-2</v>
      </c>
      <c r="G1648" s="6">
        <f t="shared" si="153"/>
        <v>-0.29450853457142945</v>
      </c>
      <c r="H1648" s="6">
        <f t="shared" si="154"/>
        <v>0.22620986157763798</v>
      </c>
      <c r="I1648" s="6">
        <f t="shared" si="155"/>
        <v>1</v>
      </c>
    </row>
    <row r="1649" spans="1:9" x14ac:dyDescent="0.25">
      <c r="A1649" s="6">
        <v>1640</v>
      </c>
      <c r="B1649" s="6">
        <v>0.17309730537817813</v>
      </c>
      <c r="C1649" s="6">
        <v>0.38810388500625631</v>
      </c>
      <c r="D1649" s="6">
        <f t="shared" si="150"/>
        <v>12.741531364188885</v>
      </c>
      <c r="E1649" s="6">
        <f t="shared" si="151"/>
        <v>9.5308345157659749E-2</v>
      </c>
      <c r="F1649" s="6">
        <f t="shared" si="152"/>
        <v>0.1430120098259364</v>
      </c>
      <c r="G1649" s="6">
        <f t="shared" si="153"/>
        <v>-0.26869672168846437</v>
      </c>
      <c r="H1649" s="6">
        <f t="shared" si="154"/>
        <v>0.45931341200378384</v>
      </c>
      <c r="I1649" s="6">
        <f t="shared" si="155"/>
        <v>1</v>
      </c>
    </row>
    <row r="1650" spans="1:9" x14ac:dyDescent="0.25">
      <c r="A1650" s="6">
        <v>1641</v>
      </c>
      <c r="B1650" s="6">
        <v>0.24268160814244766</v>
      </c>
      <c r="C1650" s="6">
        <v>0.8885464033936582</v>
      </c>
      <c r="D1650" s="6">
        <f t="shared" si="150"/>
        <v>6.5045516485614829</v>
      </c>
      <c r="E1650" s="6">
        <f t="shared" si="151"/>
        <v>0.10910013857452376</v>
      </c>
      <c r="F1650" s="6">
        <f t="shared" si="152"/>
        <v>7.3007629749424804E-2</v>
      </c>
      <c r="G1650" s="6">
        <f t="shared" si="153"/>
        <v>-0.15097886846461261</v>
      </c>
      <c r="H1650" s="6">
        <f t="shared" si="154"/>
        <v>0.36917914561366016</v>
      </c>
      <c r="I1650" s="6">
        <f t="shared" si="155"/>
        <v>1</v>
      </c>
    </row>
    <row r="1651" spans="1:9" x14ac:dyDescent="0.25">
      <c r="A1651" s="6">
        <v>1642</v>
      </c>
      <c r="B1651" s="6">
        <v>-1.5489149518543854</v>
      </c>
      <c r="C1651" s="6">
        <v>0.35633411664174319</v>
      </c>
      <c r="D1651" s="6">
        <f t="shared" si="150"/>
        <v>13.176632629064549</v>
      </c>
      <c r="E1651" s="6">
        <f t="shared" si="151"/>
        <v>-0.24599905276965384</v>
      </c>
      <c r="F1651" s="6">
        <f t="shared" si="152"/>
        <v>0.1478956226813396</v>
      </c>
      <c r="G1651" s="6">
        <f t="shared" si="153"/>
        <v>-0.61616701998854229</v>
      </c>
      <c r="H1651" s="6">
        <f t="shared" si="154"/>
        <v>0.12416891444923467</v>
      </c>
      <c r="I1651" s="6">
        <f t="shared" si="155"/>
        <v>1</v>
      </c>
    </row>
    <row r="1652" spans="1:9" x14ac:dyDescent="0.25">
      <c r="A1652" s="6">
        <v>1643</v>
      </c>
      <c r="B1652" s="6">
        <v>0.87842863649711944</v>
      </c>
      <c r="C1652" s="6">
        <v>0.62343211157567069</v>
      </c>
      <c r="D1652" s="6">
        <f t="shared" si="150"/>
        <v>9.914834190666431</v>
      </c>
      <c r="E1652" s="6">
        <f t="shared" si="151"/>
        <v>0.23510688624801057</v>
      </c>
      <c r="F1652" s="6">
        <f t="shared" si="152"/>
        <v>0.11128492519222259</v>
      </c>
      <c r="G1652" s="6">
        <f t="shared" si="153"/>
        <v>-8.5992402076998709E-2</v>
      </c>
      <c r="H1652" s="6">
        <f t="shared" si="154"/>
        <v>0.5562061745730198</v>
      </c>
      <c r="I1652" s="6">
        <f t="shared" si="155"/>
        <v>1</v>
      </c>
    </row>
    <row r="1653" spans="1:9" x14ac:dyDescent="0.25">
      <c r="A1653" s="6">
        <v>1644</v>
      </c>
      <c r="B1653" s="6">
        <v>-0.57774968809098937</v>
      </c>
      <c r="C1653" s="6">
        <v>0.57774590289010286</v>
      </c>
      <c r="D1653" s="6">
        <f t="shared" si="150"/>
        <v>10.436252970776156</v>
      </c>
      <c r="E1653" s="6">
        <f t="shared" si="151"/>
        <v>-5.3511520964755491E-2</v>
      </c>
      <c r="F1653" s="6">
        <f t="shared" si="152"/>
        <v>0.11713737303173914</v>
      </c>
      <c r="G1653" s="6">
        <f t="shared" si="153"/>
        <v>-0.38294589604366908</v>
      </c>
      <c r="H1653" s="6">
        <f t="shared" si="154"/>
        <v>0.27592285411415812</v>
      </c>
      <c r="I1653" s="6">
        <f t="shared" si="155"/>
        <v>1</v>
      </c>
    </row>
    <row r="1654" spans="1:9" x14ac:dyDescent="0.25">
      <c r="A1654" s="6">
        <v>1645</v>
      </c>
      <c r="B1654" s="6">
        <v>0.67985411078552715</v>
      </c>
      <c r="C1654" s="6">
        <v>0.64671773430585655</v>
      </c>
      <c r="D1654" s="6">
        <f t="shared" si="150"/>
        <v>9.6490605036643622</v>
      </c>
      <c r="E1654" s="6">
        <f t="shared" si="151"/>
        <v>0.19574888842853236</v>
      </c>
      <c r="F1654" s="6">
        <f t="shared" si="152"/>
        <v>0.10830185918150412</v>
      </c>
      <c r="G1654" s="6">
        <f t="shared" si="153"/>
        <v>-0.12101752689691678</v>
      </c>
      <c r="H1654" s="6">
        <f t="shared" si="154"/>
        <v>0.51251530375398147</v>
      </c>
      <c r="I1654" s="6">
        <f t="shared" si="155"/>
        <v>1</v>
      </c>
    </row>
    <row r="1655" spans="1:9" x14ac:dyDescent="0.25">
      <c r="A1655" s="6">
        <v>1646</v>
      </c>
      <c r="B1655" s="6">
        <v>-1.6048625184339471</v>
      </c>
      <c r="C1655" s="6">
        <v>0.54783776360362557</v>
      </c>
      <c r="D1655" s="6">
        <f t="shared" si="150"/>
        <v>10.780268167316928</v>
      </c>
      <c r="E1655" s="6">
        <f t="shared" si="151"/>
        <v>-0.2570880088960889</v>
      </c>
      <c r="F1655" s="6">
        <f t="shared" si="152"/>
        <v>0.12099862826564582</v>
      </c>
      <c r="G1655" s="6">
        <f t="shared" si="153"/>
        <v>-0.59190801295964801</v>
      </c>
      <c r="H1655" s="6">
        <f t="shared" si="154"/>
        <v>7.7731995167470203E-2</v>
      </c>
      <c r="I1655" s="6">
        <f t="shared" si="155"/>
        <v>1</v>
      </c>
    </row>
    <row r="1656" spans="1:9" x14ac:dyDescent="0.25">
      <c r="A1656" s="6">
        <v>1647</v>
      </c>
      <c r="B1656" s="6">
        <v>-0.23009533833828755</v>
      </c>
      <c r="C1656" s="6">
        <v>0.30887783440656758</v>
      </c>
      <c r="D1656" s="6">
        <f t="shared" si="150"/>
        <v>13.873213806313364</v>
      </c>
      <c r="E1656" s="6">
        <f t="shared" si="151"/>
        <v>1.5394493492365664E-2</v>
      </c>
      <c r="F1656" s="6">
        <f t="shared" si="152"/>
        <v>0.15571410786321174</v>
      </c>
      <c r="G1656" s="6">
        <f t="shared" si="153"/>
        <v>-0.36443191313670076</v>
      </c>
      <c r="H1656" s="6">
        <f t="shared" si="154"/>
        <v>0.39522090012143207</v>
      </c>
      <c r="I1656" s="6">
        <f t="shared" si="155"/>
        <v>1</v>
      </c>
    </row>
    <row r="1657" spans="1:9" x14ac:dyDescent="0.25">
      <c r="A1657" s="6">
        <v>1648</v>
      </c>
      <c r="B1657" s="6">
        <v>1.0708231457101647</v>
      </c>
      <c r="C1657" s="6">
        <v>0.76674703207495343</v>
      </c>
      <c r="D1657" s="6">
        <f t="shared" si="150"/>
        <v>8.2320082414952562</v>
      </c>
      <c r="E1657" s="6">
        <f t="shared" si="151"/>
        <v>0.27323998840173036</v>
      </c>
      <c r="F1657" s="6">
        <f t="shared" si="152"/>
        <v>9.2396746503229557E-2</v>
      </c>
      <c r="G1657" s="6">
        <f t="shared" si="153"/>
        <v>-1.9343297771019674E-2</v>
      </c>
      <c r="H1657" s="6">
        <f t="shared" si="154"/>
        <v>0.56582327457448045</v>
      </c>
      <c r="I1657" s="6">
        <f t="shared" si="155"/>
        <v>1</v>
      </c>
    </row>
    <row r="1658" spans="1:9" x14ac:dyDescent="0.25">
      <c r="A1658" s="6">
        <v>1649</v>
      </c>
      <c r="B1658" s="6">
        <v>0.17962292986339889</v>
      </c>
      <c r="C1658" s="6">
        <v>0.2674031800286874</v>
      </c>
      <c r="D1658" s="6">
        <f t="shared" si="150"/>
        <v>14.54267738889701</v>
      </c>
      <c r="E1658" s="6">
        <f t="shared" si="151"/>
        <v>9.660174124328394E-2</v>
      </c>
      <c r="F1658" s="6">
        <f t="shared" si="152"/>
        <v>0.16322822290276245</v>
      </c>
      <c r="G1658" s="6">
        <f t="shared" si="153"/>
        <v>-0.29228111701982384</v>
      </c>
      <c r="H1658" s="6">
        <f t="shared" si="154"/>
        <v>0.48548459950639167</v>
      </c>
      <c r="I1658" s="6">
        <f t="shared" si="155"/>
        <v>1</v>
      </c>
    </row>
    <row r="1659" spans="1:9" x14ac:dyDescent="0.25">
      <c r="A1659" s="6">
        <v>1650</v>
      </c>
      <c r="B1659" s="6">
        <v>1.6818739823065698</v>
      </c>
      <c r="C1659" s="6">
        <v>0.3512070070497757</v>
      </c>
      <c r="D1659" s="6">
        <f t="shared" si="150"/>
        <v>13.248973553716672</v>
      </c>
      <c r="E1659" s="6">
        <f t="shared" si="151"/>
        <v>0.39435188534908233</v>
      </c>
      <c r="F1659" s="6">
        <f t="shared" si="152"/>
        <v>0.14870758324804542</v>
      </c>
      <c r="G1659" s="6">
        <f t="shared" si="153"/>
        <v>2.3169180886567942E-2</v>
      </c>
      <c r="H1659" s="6">
        <f t="shared" si="154"/>
        <v>0.76553458981159672</v>
      </c>
      <c r="I1659" s="6">
        <f t="shared" si="155"/>
        <v>0</v>
      </c>
    </row>
    <row r="1660" spans="1:9" x14ac:dyDescent="0.25">
      <c r="A1660" s="6">
        <v>1651</v>
      </c>
      <c r="B1660" s="6">
        <v>0.33312971936538815</v>
      </c>
      <c r="C1660" s="6">
        <v>0.21692556535538804</v>
      </c>
      <c r="D1660" s="6">
        <f t="shared" si="150"/>
        <v>15.466200979320412</v>
      </c>
      <c r="E1660" s="6">
        <f t="shared" si="151"/>
        <v>0.12702719418012906</v>
      </c>
      <c r="F1660" s="6">
        <f t="shared" si="152"/>
        <v>0.17359392864197393</v>
      </c>
      <c r="G1660" s="6">
        <f t="shared" si="153"/>
        <v>-0.27401349677370679</v>
      </c>
      <c r="H1660" s="6">
        <f t="shared" si="154"/>
        <v>0.52806788513396485</v>
      </c>
      <c r="I1660" s="6">
        <f t="shared" si="155"/>
        <v>1</v>
      </c>
    </row>
    <row r="1661" spans="1:9" x14ac:dyDescent="0.25">
      <c r="A1661" s="6">
        <v>1652</v>
      </c>
      <c r="B1661" s="6">
        <v>-0.12158693607489113</v>
      </c>
      <c r="C1661" s="6">
        <v>0.14484084597308267</v>
      </c>
      <c r="D1661" s="6">
        <f t="shared" si="150"/>
        <v>17.128126752170555</v>
      </c>
      <c r="E1661" s="6">
        <f t="shared" si="151"/>
        <v>3.690114669661658E-2</v>
      </c>
      <c r="F1661" s="6">
        <f t="shared" si="152"/>
        <v>0.19224752201025833</v>
      </c>
      <c r="G1661" s="6">
        <f t="shared" si="153"/>
        <v>-0.38513684644567625</v>
      </c>
      <c r="H1661" s="6">
        <f t="shared" si="154"/>
        <v>0.45893913983890944</v>
      </c>
      <c r="I1661" s="6">
        <f t="shared" si="155"/>
        <v>1</v>
      </c>
    </row>
    <row r="1662" spans="1:9" x14ac:dyDescent="0.25">
      <c r="A1662" s="6">
        <v>1653</v>
      </c>
      <c r="B1662" s="6">
        <v>1.7822458175942302</v>
      </c>
      <c r="C1662" s="6">
        <v>0.65654469435712759</v>
      </c>
      <c r="D1662" s="6">
        <f t="shared" si="150"/>
        <v>9.5365700387846282</v>
      </c>
      <c r="E1662" s="6">
        <f t="shared" si="151"/>
        <v>0.41424584939221615</v>
      </c>
      <c r="F1662" s="6">
        <f t="shared" si="152"/>
        <v>0.10703925682948857</v>
      </c>
      <c r="G1662" s="6">
        <f t="shared" si="153"/>
        <v>9.9331306882795178E-2</v>
      </c>
      <c r="H1662" s="6">
        <f t="shared" si="154"/>
        <v>0.72916039190163717</v>
      </c>
      <c r="I1662" s="6">
        <f t="shared" si="155"/>
        <v>1</v>
      </c>
    </row>
    <row r="1663" spans="1:9" x14ac:dyDescent="0.25">
      <c r="A1663" s="6">
        <v>1654</v>
      </c>
      <c r="B1663" s="6">
        <v>-0.20190441318845842</v>
      </c>
      <c r="C1663" s="6">
        <v>0.12338633381145665</v>
      </c>
      <c r="D1663" s="6">
        <f t="shared" si="150"/>
        <v>17.753385746895354</v>
      </c>
      <c r="E1663" s="6">
        <f t="shared" si="151"/>
        <v>2.0982009648327839E-2</v>
      </c>
      <c r="F1663" s="6">
        <f t="shared" si="152"/>
        <v>0.19926548107196571</v>
      </c>
      <c r="G1663" s="6">
        <f t="shared" si="153"/>
        <v>-0.40869014522781322</v>
      </c>
      <c r="H1663" s="6">
        <f t="shared" si="154"/>
        <v>0.45065416452446894</v>
      </c>
      <c r="I1663" s="6">
        <f t="shared" si="155"/>
        <v>1</v>
      </c>
    </row>
    <row r="1664" spans="1:9" x14ac:dyDescent="0.25">
      <c r="A1664" s="6">
        <v>1655</v>
      </c>
      <c r="B1664" s="6">
        <v>0.97750671557150781</v>
      </c>
      <c r="C1664" s="6">
        <v>0.55256813257240511</v>
      </c>
      <c r="D1664" s="6">
        <f t="shared" si="150"/>
        <v>10.725617723489894</v>
      </c>
      <c r="E1664" s="6">
        <f t="shared" si="151"/>
        <v>0.2547444243773046</v>
      </c>
      <c r="F1664" s="6">
        <f t="shared" si="152"/>
        <v>0.12038522712992752</v>
      </c>
      <c r="G1664" s="6">
        <f t="shared" si="153"/>
        <v>-7.9225818299921369E-2</v>
      </c>
      <c r="H1664" s="6">
        <f t="shared" si="154"/>
        <v>0.58871466705453057</v>
      </c>
      <c r="I1664" s="6">
        <f t="shared" si="155"/>
        <v>1</v>
      </c>
    </row>
    <row r="1665" spans="1:9" x14ac:dyDescent="0.25">
      <c r="A1665" s="6">
        <v>1656</v>
      </c>
      <c r="B1665" s="6">
        <v>-0.13431304068944883</v>
      </c>
      <c r="C1665" s="6">
        <v>0.76934110538041323</v>
      </c>
      <c r="D1665" s="6">
        <f t="shared" si="150"/>
        <v>8.1996389986266269</v>
      </c>
      <c r="E1665" s="6">
        <f t="shared" si="151"/>
        <v>3.4378798999320913E-2</v>
      </c>
      <c r="F1665" s="6">
        <f t="shared" si="152"/>
        <v>9.2033431423835146E-2</v>
      </c>
      <c r="G1665" s="6">
        <f t="shared" si="153"/>
        <v>-0.25762868431331942</v>
      </c>
      <c r="H1665" s="6">
        <f t="shared" si="154"/>
        <v>0.32638628231196121</v>
      </c>
      <c r="I1665" s="6">
        <f t="shared" si="155"/>
        <v>1</v>
      </c>
    </row>
    <row r="1666" spans="1:9" x14ac:dyDescent="0.25">
      <c r="A1666" s="6">
        <v>1657</v>
      </c>
      <c r="B1666" s="6">
        <v>1.1413339962018654</v>
      </c>
      <c r="C1666" s="6">
        <v>0.12509537034211249</v>
      </c>
      <c r="D1666" s="6">
        <f t="shared" si="150"/>
        <v>17.700383660700311</v>
      </c>
      <c r="E1666" s="6">
        <f t="shared" si="151"/>
        <v>0.28721542603632677</v>
      </c>
      <c r="F1666" s="6">
        <f t="shared" si="152"/>
        <v>0.19867058123967202</v>
      </c>
      <c r="G1666" s="6">
        <f t="shared" si="153"/>
        <v>-0.1418148641354644</v>
      </c>
      <c r="H1666" s="6">
        <f t="shared" si="154"/>
        <v>0.71624571620811794</v>
      </c>
      <c r="I1666" s="6">
        <f t="shared" si="155"/>
        <v>1</v>
      </c>
    </row>
    <row r="1667" spans="1:9" x14ac:dyDescent="0.25">
      <c r="A1667" s="6">
        <v>1658</v>
      </c>
      <c r="B1667" s="6">
        <v>0.90299636212876067</v>
      </c>
      <c r="C1667" s="6">
        <v>0.98251289407025366</v>
      </c>
      <c r="D1667" s="6">
        <f t="shared" si="150"/>
        <v>4.0502270293065905</v>
      </c>
      <c r="E1667" s="6">
        <f t="shared" si="151"/>
        <v>0.23997627464702426</v>
      </c>
      <c r="F1667" s="6">
        <f t="shared" si="152"/>
        <v>4.5460085695856287E-2</v>
      </c>
      <c r="G1667" s="6">
        <f t="shared" si="153"/>
        <v>3.474842298478828E-2</v>
      </c>
      <c r="H1667" s="6">
        <f t="shared" si="154"/>
        <v>0.44520412630926021</v>
      </c>
      <c r="I1667" s="6">
        <f t="shared" si="155"/>
        <v>1</v>
      </c>
    </row>
    <row r="1668" spans="1:9" x14ac:dyDescent="0.25">
      <c r="A1668" s="6">
        <v>1659</v>
      </c>
      <c r="B1668" s="6">
        <v>0.90656840256997384</v>
      </c>
      <c r="C1668" s="6">
        <v>0.30762657551805173</v>
      </c>
      <c r="D1668" s="6">
        <f t="shared" si="150"/>
        <v>13.892486297663156</v>
      </c>
      <c r="E1668" s="6">
        <f t="shared" si="151"/>
        <v>0.24068426253918998</v>
      </c>
      <c r="F1668" s="6">
        <f t="shared" si="152"/>
        <v>0.15593042391216275</v>
      </c>
      <c r="G1668" s="6">
        <f t="shared" si="153"/>
        <v>-0.13940587752324654</v>
      </c>
      <c r="H1668" s="6">
        <f t="shared" si="154"/>
        <v>0.62077440260162653</v>
      </c>
      <c r="I1668" s="6">
        <f t="shared" si="155"/>
        <v>1</v>
      </c>
    </row>
    <row r="1669" spans="1:9" x14ac:dyDescent="0.25">
      <c r="A1669" s="6">
        <v>1660</v>
      </c>
      <c r="B1669" s="6">
        <v>-0.48177867029153276</v>
      </c>
      <c r="C1669" s="6">
        <v>0.12619403668324838</v>
      </c>
      <c r="D1669" s="6">
        <f t="shared" si="150"/>
        <v>17.666630908949649</v>
      </c>
      <c r="E1669" s="6">
        <f t="shared" si="151"/>
        <v>-3.4489810623268252E-2</v>
      </c>
      <c r="F1669" s="6">
        <f t="shared" si="152"/>
        <v>0.19829173754129328</v>
      </c>
      <c r="G1669" s="6">
        <f t="shared" si="153"/>
        <v>-0.46311084800271651</v>
      </c>
      <c r="H1669" s="6">
        <f t="shared" si="154"/>
        <v>0.39413122675617995</v>
      </c>
      <c r="I1669" s="6">
        <f t="shared" si="155"/>
        <v>1</v>
      </c>
    </row>
    <row r="1670" spans="1:9" x14ac:dyDescent="0.25">
      <c r="A1670" s="6">
        <v>1661</v>
      </c>
      <c r="B1670" s="6">
        <v>0.97750671557150781</v>
      </c>
      <c r="C1670" s="6">
        <v>0.33088167973876154</v>
      </c>
      <c r="D1670" s="6">
        <f t="shared" si="150"/>
        <v>13.54235140102889</v>
      </c>
      <c r="E1670" s="6">
        <f t="shared" si="151"/>
        <v>0.2547444243773046</v>
      </c>
      <c r="F1670" s="6">
        <f t="shared" si="152"/>
        <v>0.1520004806544317</v>
      </c>
      <c r="G1670" s="6">
        <f t="shared" si="153"/>
        <v>-0.12052540911832554</v>
      </c>
      <c r="H1670" s="6">
        <f t="shared" si="154"/>
        <v>0.63001425787293475</v>
      </c>
      <c r="I1670" s="6">
        <f t="shared" si="155"/>
        <v>1</v>
      </c>
    </row>
    <row r="1671" spans="1:9" x14ac:dyDescent="0.25">
      <c r="A1671" s="6">
        <v>1662</v>
      </c>
      <c r="B1671" s="6">
        <v>-0.85791043602512218</v>
      </c>
      <c r="C1671" s="6">
        <v>0.10821863460188605</v>
      </c>
      <c r="D1671" s="6">
        <f t="shared" si="150"/>
        <v>18.253107961966876</v>
      </c>
      <c r="E1671" s="6">
        <f t="shared" si="151"/>
        <v>-0.10904012447913508</v>
      </c>
      <c r="F1671" s="6">
        <f t="shared" si="152"/>
        <v>0.2048744048574464</v>
      </c>
      <c r="G1671" s="6">
        <f t="shared" si="153"/>
        <v>-0.54471751861222728</v>
      </c>
      <c r="H1671" s="6">
        <f t="shared" si="154"/>
        <v>0.32663726965395712</v>
      </c>
      <c r="I1671" s="6">
        <f t="shared" si="155"/>
        <v>1</v>
      </c>
    </row>
    <row r="1672" spans="1:9" x14ac:dyDescent="0.25">
      <c r="A1672" s="6">
        <v>1663</v>
      </c>
      <c r="B1672" s="6">
        <v>1.8614173313835636</v>
      </c>
      <c r="C1672" s="6">
        <v>0.98446607867671743</v>
      </c>
      <c r="D1672" s="6">
        <f t="shared" si="150"/>
        <v>3.9416692807135574</v>
      </c>
      <c r="E1672" s="6">
        <f t="shared" si="151"/>
        <v>0.42993785346937086</v>
      </c>
      <c r="F1672" s="6">
        <f t="shared" si="152"/>
        <v>4.4241624479169031E-2</v>
      </c>
      <c r="G1672" s="6">
        <f t="shared" si="153"/>
        <v>0.22747903104881867</v>
      </c>
      <c r="H1672" s="6">
        <f t="shared" si="154"/>
        <v>0.6323966758899231</v>
      </c>
      <c r="I1672" s="6">
        <f t="shared" si="155"/>
        <v>1</v>
      </c>
    </row>
    <row r="1673" spans="1:9" x14ac:dyDescent="0.25">
      <c r="A1673" s="6">
        <v>1664</v>
      </c>
      <c r="B1673" s="6">
        <v>0.63381776271853596</v>
      </c>
      <c r="C1673" s="6">
        <v>8.392590105899228E-2</v>
      </c>
      <c r="D1673" s="6">
        <f t="shared" si="150"/>
        <v>19.195175699085176</v>
      </c>
      <c r="E1673" s="6">
        <f t="shared" si="151"/>
        <v>0.18662436210601219</v>
      </c>
      <c r="F1673" s="6">
        <f t="shared" si="152"/>
        <v>0.21544825164450696</v>
      </c>
      <c r="G1673" s="6">
        <f t="shared" si="153"/>
        <v>-0.26015454453966058</v>
      </c>
      <c r="H1673" s="6">
        <f t="shared" si="154"/>
        <v>0.63340326875168496</v>
      </c>
      <c r="I1673" s="6">
        <f t="shared" si="155"/>
        <v>1</v>
      </c>
    </row>
    <row r="1674" spans="1:9" x14ac:dyDescent="0.25">
      <c r="A1674" s="6">
        <v>1665</v>
      </c>
      <c r="B1674" s="6">
        <v>0.63372340264322702</v>
      </c>
      <c r="C1674" s="6">
        <v>4.196295052949614E-2</v>
      </c>
      <c r="D1674" s="6">
        <f t="shared" si="150"/>
        <v>21.623472306119655</v>
      </c>
      <c r="E1674" s="6">
        <f t="shared" si="151"/>
        <v>0.18660565968874621</v>
      </c>
      <c r="F1674" s="6">
        <f t="shared" si="152"/>
        <v>0.24270365511991254</v>
      </c>
      <c r="G1674" s="6">
        <f t="shared" si="153"/>
        <v>-0.28759191927951988</v>
      </c>
      <c r="H1674" s="6">
        <f t="shared" si="154"/>
        <v>0.66080323865701229</v>
      </c>
      <c r="I1674" s="6">
        <f t="shared" si="155"/>
        <v>1</v>
      </c>
    </row>
    <row r="1675" spans="1:9" x14ac:dyDescent="0.25">
      <c r="A1675" s="6">
        <v>1666</v>
      </c>
      <c r="B1675" s="6">
        <v>0.30343471735250205</v>
      </c>
      <c r="C1675" s="6">
        <v>0.57557908871730701</v>
      </c>
      <c r="D1675" s="6">
        <f t="shared" ref="D1675:D1738" si="156">CHIINV(C1675,$B$3+$B$4-2)</f>
        <v>10.461071618675817</v>
      </c>
      <c r="E1675" s="6">
        <f t="shared" ref="E1675:E1738" si="157">$B$1+B1675*SQRT($B$2^2*(1/$B$3+1/$B$4))</f>
        <v>0.1211415659995535</v>
      </c>
      <c r="F1675" s="6">
        <f t="shared" ref="F1675:F1738" si="158">$B$2^2/($B$3+$B$4-2)*D1675</f>
        <v>0.11741593960398559</v>
      </c>
      <c r="G1675" s="6">
        <f t="shared" ref="G1675:G1738" si="159">E1675-$B$6*SQRT(F1675*(1/$B$3+1/$B$4))</f>
        <v>-0.20868429348530665</v>
      </c>
      <c r="H1675" s="6">
        <f t="shared" ref="H1675:H1738" si="160">E1675+$B$6*SQRT(F1675*(1/$B$3+1/$B$4))</f>
        <v>0.45096742548441365</v>
      </c>
      <c r="I1675" s="6">
        <f t="shared" ref="I1675:I1738" si="161">IF(-G1675&lt;$B$7,1,0)*IF(H1675&lt;$B$7,1,0)</f>
        <v>1</v>
      </c>
    </row>
    <row r="1676" spans="1:9" x14ac:dyDescent="0.25">
      <c r="A1676" s="6">
        <v>1667</v>
      </c>
      <c r="B1676" s="6">
        <v>-0.1606076693860814</v>
      </c>
      <c r="C1676" s="6">
        <v>0.72005371257667772</v>
      </c>
      <c r="D1676" s="6">
        <f t="shared" si="156"/>
        <v>8.7983144352343583</v>
      </c>
      <c r="E1676" s="6">
        <f t="shared" si="157"/>
        <v>2.9167133831306674E-2</v>
      </c>
      <c r="F1676" s="6">
        <f t="shared" si="158"/>
        <v>9.8753014413940049E-2</v>
      </c>
      <c r="G1676" s="6">
        <f t="shared" si="159"/>
        <v>-0.27331265038319974</v>
      </c>
      <c r="H1676" s="6">
        <f t="shared" si="160"/>
        <v>0.33164691804581314</v>
      </c>
      <c r="I1676" s="6">
        <f t="shared" si="161"/>
        <v>1</v>
      </c>
    </row>
    <row r="1677" spans="1:9" x14ac:dyDescent="0.25">
      <c r="A1677" s="6">
        <v>1668</v>
      </c>
      <c r="B1677" s="6">
        <v>0.70788246375741437</v>
      </c>
      <c r="C1677" s="6">
        <v>0.64601580858790852</v>
      </c>
      <c r="D1677" s="6">
        <f t="shared" si="156"/>
        <v>9.657085829089155</v>
      </c>
      <c r="E1677" s="6">
        <f t="shared" si="157"/>
        <v>0.20130418234751818</v>
      </c>
      <c r="F1677" s="6">
        <f t="shared" si="158"/>
        <v>0.10839193610284911</v>
      </c>
      <c r="G1677" s="6">
        <f t="shared" si="159"/>
        <v>-0.11559393622483261</v>
      </c>
      <c r="H1677" s="6">
        <f t="shared" si="160"/>
        <v>0.51820230091986896</v>
      </c>
      <c r="I1677" s="6">
        <f t="shared" si="161"/>
        <v>1</v>
      </c>
    </row>
    <row r="1678" spans="1:9" x14ac:dyDescent="0.25">
      <c r="A1678" s="6">
        <v>1669</v>
      </c>
      <c r="B1678" s="6">
        <v>-0.1019577666738769</v>
      </c>
      <c r="C1678" s="6">
        <v>0.50431836909085359</v>
      </c>
      <c r="D1678" s="6">
        <f t="shared" si="156"/>
        <v>11.289104252126316</v>
      </c>
      <c r="E1678" s="6">
        <f t="shared" si="157"/>
        <v>4.0791700148600403E-2</v>
      </c>
      <c r="F1678" s="6">
        <f t="shared" si="158"/>
        <v>0.12670984688455347</v>
      </c>
      <c r="G1678" s="6">
        <f t="shared" si="159"/>
        <v>-0.30183906568504493</v>
      </c>
      <c r="H1678" s="6">
        <f t="shared" si="160"/>
        <v>0.38342246598224572</v>
      </c>
      <c r="I1678" s="6">
        <f t="shared" si="161"/>
        <v>1</v>
      </c>
    </row>
    <row r="1679" spans="1:9" x14ac:dyDescent="0.25">
      <c r="A1679" s="6">
        <v>1670</v>
      </c>
      <c r="B1679" s="6">
        <v>1.0572148312348872</v>
      </c>
      <c r="C1679" s="6">
        <v>0.37769707327494123</v>
      </c>
      <c r="D1679" s="6">
        <f t="shared" si="156"/>
        <v>12.881707190596783</v>
      </c>
      <c r="E1679" s="6">
        <f t="shared" si="157"/>
        <v>0.27054278436951412</v>
      </c>
      <c r="F1679" s="6">
        <f t="shared" si="158"/>
        <v>0.14458535498285752</v>
      </c>
      <c r="G1679" s="6">
        <f t="shared" si="159"/>
        <v>-9.5459104496630698E-2</v>
      </c>
      <c r="H1679" s="6">
        <f t="shared" si="160"/>
        <v>0.636544673235659</v>
      </c>
      <c r="I1679" s="6">
        <f t="shared" si="161"/>
        <v>1</v>
      </c>
    </row>
    <row r="1680" spans="1:9" x14ac:dyDescent="0.25">
      <c r="A1680" s="6">
        <v>1671</v>
      </c>
      <c r="B1680" s="6">
        <v>-0.95312771009048447</v>
      </c>
      <c r="C1680" s="6">
        <v>0.8419141209143346</v>
      </c>
      <c r="D1680" s="6">
        <f t="shared" si="156"/>
        <v>7.2319234873499809</v>
      </c>
      <c r="E1680" s="6">
        <f t="shared" si="157"/>
        <v>-0.12791244081282288</v>
      </c>
      <c r="F1680" s="6">
        <f t="shared" si="158"/>
        <v>8.1171711882306805E-2</v>
      </c>
      <c r="G1680" s="6">
        <f t="shared" si="159"/>
        <v>-0.40214784776755153</v>
      </c>
      <c r="H1680" s="6">
        <f t="shared" si="160"/>
        <v>0.14632296614190576</v>
      </c>
      <c r="I1680" s="6">
        <f t="shared" si="161"/>
        <v>1</v>
      </c>
    </row>
    <row r="1681" spans="1:9" x14ac:dyDescent="0.25">
      <c r="A1681" s="6">
        <v>1672</v>
      </c>
      <c r="B1681" s="6">
        <v>-0.56900489653344266</v>
      </c>
      <c r="C1681" s="6">
        <v>0.4085512863551744</v>
      </c>
      <c r="D1681" s="6">
        <f t="shared" si="156"/>
        <v>12.472046935538494</v>
      </c>
      <c r="E1681" s="6">
        <f t="shared" si="157"/>
        <v>-5.1778280077887678E-2</v>
      </c>
      <c r="F1681" s="6">
        <f t="shared" si="158"/>
        <v>0.1399872941417287</v>
      </c>
      <c r="G1681" s="6">
        <f t="shared" si="159"/>
        <v>-0.41191340673976606</v>
      </c>
      <c r="H1681" s="6">
        <f t="shared" si="160"/>
        <v>0.30835684658399076</v>
      </c>
      <c r="I1681" s="6">
        <f t="shared" si="161"/>
        <v>1</v>
      </c>
    </row>
    <row r="1682" spans="1:9" x14ac:dyDescent="0.25">
      <c r="A1682" s="6">
        <v>1673</v>
      </c>
      <c r="B1682" s="6">
        <v>0.15394789443234913</v>
      </c>
      <c r="C1682" s="6">
        <v>0.69365520187994023</v>
      </c>
      <c r="D1682" s="6">
        <f t="shared" si="156"/>
        <v>9.108278919503821</v>
      </c>
      <c r="E1682" s="6">
        <f t="shared" si="157"/>
        <v>9.1512881104305444E-2</v>
      </c>
      <c r="F1682" s="6">
        <f t="shared" si="158"/>
        <v>0.10223208161575419</v>
      </c>
      <c r="G1682" s="6">
        <f t="shared" si="159"/>
        <v>-0.21624896317149783</v>
      </c>
      <c r="H1682" s="6">
        <f t="shared" si="160"/>
        <v>0.39927472538010872</v>
      </c>
      <c r="I1682" s="6">
        <f t="shared" si="161"/>
        <v>1</v>
      </c>
    </row>
    <row r="1683" spans="1:9" x14ac:dyDescent="0.25">
      <c r="A1683" s="6">
        <v>1674</v>
      </c>
      <c r="B1683" s="6">
        <v>1.8238279153592885</v>
      </c>
      <c r="C1683" s="6">
        <v>0.79491561632129881</v>
      </c>
      <c r="D1683" s="6">
        <f t="shared" si="156"/>
        <v>7.8737670983779333</v>
      </c>
      <c r="E1683" s="6">
        <f t="shared" si="157"/>
        <v>0.42248753148764995</v>
      </c>
      <c r="F1683" s="6">
        <f t="shared" si="158"/>
        <v>8.8375818059452133E-2</v>
      </c>
      <c r="G1683" s="6">
        <f t="shared" si="159"/>
        <v>0.13634138783208011</v>
      </c>
      <c r="H1683" s="6">
        <f t="shared" si="160"/>
        <v>0.70863367514321984</v>
      </c>
      <c r="I1683" s="6">
        <f t="shared" si="161"/>
        <v>1</v>
      </c>
    </row>
    <row r="1684" spans="1:9" x14ac:dyDescent="0.25">
      <c r="A1684" s="6">
        <v>1675</v>
      </c>
      <c r="B1684" s="6">
        <v>-0.61466835177270696</v>
      </c>
      <c r="C1684" s="6">
        <v>0.38666951506088443</v>
      </c>
      <c r="D1684" s="6">
        <f t="shared" si="156"/>
        <v>12.760724757569184</v>
      </c>
      <c r="E1684" s="6">
        <f t="shared" si="157"/>
        <v>-6.0828898052657884E-2</v>
      </c>
      <c r="F1684" s="6">
        <f t="shared" si="158"/>
        <v>0.14322743807268634</v>
      </c>
      <c r="G1684" s="6">
        <f t="shared" si="159"/>
        <v>-0.4251080239254853</v>
      </c>
      <c r="H1684" s="6">
        <f t="shared" si="160"/>
        <v>0.3034502278201695</v>
      </c>
      <c r="I1684" s="6">
        <f t="shared" si="161"/>
        <v>1</v>
      </c>
    </row>
    <row r="1685" spans="1:9" x14ac:dyDescent="0.25">
      <c r="A1685" s="6">
        <v>1676</v>
      </c>
      <c r="B1685" s="6">
        <v>0.37212544157227967</v>
      </c>
      <c r="C1685" s="6">
        <v>0.12930692464980009</v>
      </c>
      <c r="D1685" s="6">
        <f t="shared" si="156"/>
        <v>17.572317107718192</v>
      </c>
      <c r="E1685" s="6">
        <f t="shared" si="157"/>
        <v>0.13475624977821182</v>
      </c>
      <c r="F1685" s="6">
        <f t="shared" si="158"/>
        <v>0.19723315157678797</v>
      </c>
      <c r="G1685" s="6">
        <f t="shared" si="159"/>
        <v>-0.29271915388185121</v>
      </c>
      <c r="H1685" s="6">
        <f t="shared" si="160"/>
        <v>0.56223165343827486</v>
      </c>
      <c r="I1685" s="6">
        <f t="shared" si="161"/>
        <v>1</v>
      </c>
    </row>
    <row r="1686" spans="1:9" x14ac:dyDescent="0.25">
      <c r="A1686" s="6">
        <v>1677</v>
      </c>
      <c r="B1686" s="6">
        <v>0.36173332773614675</v>
      </c>
      <c r="C1686" s="6">
        <v>0.2336497085482345</v>
      </c>
      <c r="D1686" s="6">
        <f t="shared" si="156"/>
        <v>15.144114484447194</v>
      </c>
      <c r="E1686" s="6">
        <f t="shared" si="157"/>
        <v>0.13269650524533891</v>
      </c>
      <c r="F1686" s="6">
        <f t="shared" si="158"/>
        <v>0.16997880298297569</v>
      </c>
      <c r="G1686" s="6">
        <f t="shared" si="159"/>
        <v>-0.26414634223883326</v>
      </c>
      <c r="H1686" s="6">
        <f t="shared" si="160"/>
        <v>0.52953935272951114</v>
      </c>
      <c r="I1686" s="6">
        <f t="shared" si="161"/>
        <v>1</v>
      </c>
    </row>
    <row r="1687" spans="1:9" x14ac:dyDescent="0.25">
      <c r="A1687" s="6">
        <v>1678</v>
      </c>
      <c r="B1687" s="6">
        <v>0.9841892278927844</v>
      </c>
      <c r="C1687" s="6">
        <v>0.76522110660115361</v>
      </c>
      <c r="D1687" s="6">
        <f t="shared" si="156"/>
        <v>8.2509963853612565</v>
      </c>
      <c r="E1687" s="6">
        <f t="shared" si="157"/>
        <v>0.25606891604826254</v>
      </c>
      <c r="F1687" s="6">
        <f t="shared" si="158"/>
        <v>9.2609871012326858E-2</v>
      </c>
      <c r="G1687" s="6">
        <f t="shared" si="159"/>
        <v>-3.68516155073913E-2</v>
      </c>
      <c r="H1687" s="6">
        <f t="shared" si="160"/>
        <v>0.54898944760391633</v>
      </c>
      <c r="I1687" s="6">
        <f t="shared" si="161"/>
        <v>1</v>
      </c>
    </row>
    <row r="1688" spans="1:9" x14ac:dyDescent="0.25">
      <c r="A1688" s="6">
        <v>1679</v>
      </c>
      <c r="B1688" s="6">
        <v>8.0908648669719696E-2</v>
      </c>
      <c r="C1688" s="6">
        <v>0.61296426282540362</v>
      </c>
      <c r="D1688" s="6">
        <f t="shared" si="156"/>
        <v>10.034153598913017</v>
      </c>
      <c r="E1688" s="6">
        <f t="shared" si="157"/>
        <v>7.7036308819111832E-2</v>
      </c>
      <c r="F1688" s="6">
        <f t="shared" si="158"/>
        <v>0.11262417617366628</v>
      </c>
      <c r="G1688" s="6">
        <f t="shared" si="159"/>
        <v>-0.24598932516255512</v>
      </c>
      <c r="H1688" s="6">
        <f t="shared" si="160"/>
        <v>0.40006194280077878</v>
      </c>
      <c r="I1688" s="6">
        <f t="shared" si="161"/>
        <v>1</v>
      </c>
    </row>
    <row r="1689" spans="1:9" x14ac:dyDescent="0.25">
      <c r="A1689" s="6">
        <v>1680</v>
      </c>
      <c r="B1689" s="6">
        <v>0.21464757082867436</v>
      </c>
      <c r="C1689" s="6">
        <v>0.31424909207434309</v>
      </c>
      <c r="D1689" s="6">
        <f t="shared" si="156"/>
        <v>13.791064827061032</v>
      </c>
      <c r="E1689" s="6">
        <f t="shared" si="157"/>
        <v>0.10354371800389542</v>
      </c>
      <c r="F1689" s="6">
        <f t="shared" si="158"/>
        <v>0.15479206087433528</v>
      </c>
      <c r="G1689" s="6">
        <f t="shared" si="159"/>
        <v>-0.27515646510647629</v>
      </c>
      <c r="H1689" s="6">
        <f t="shared" si="160"/>
        <v>0.48224390111426718</v>
      </c>
      <c r="I1689" s="6">
        <f t="shared" si="161"/>
        <v>1</v>
      </c>
    </row>
    <row r="1690" spans="1:9" x14ac:dyDescent="0.25">
      <c r="A1690" s="6">
        <v>1681</v>
      </c>
      <c r="B1690" s="6">
        <v>0.13184376257413533</v>
      </c>
      <c r="C1690" s="6">
        <v>0.26129947813348797</v>
      </c>
      <c r="D1690" s="6">
        <f t="shared" si="156"/>
        <v>14.647195952331279</v>
      </c>
      <c r="E1690" s="6">
        <f t="shared" si="157"/>
        <v>8.713178352716415E-2</v>
      </c>
      <c r="F1690" s="6">
        <f t="shared" si="158"/>
        <v>0.16440134796862899</v>
      </c>
      <c r="G1690" s="6">
        <f t="shared" si="159"/>
        <v>-0.30314602794386358</v>
      </c>
      <c r="H1690" s="6">
        <f t="shared" si="160"/>
        <v>0.47740959499819191</v>
      </c>
      <c r="I1690" s="6">
        <f t="shared" si="161"/>
        <v>1</v>
      </c>
    </row>
    <row r="1691" spans="1:9" x14ac:dyDescent="0.25">
      <c r="A1691" s="6">
        <v>1682</v>
      </c>
      <c r="B1691" s="6">
        <v>-0.9809673429117538</v>
      </c>
      <c r="C1691" s="6">
        <v>0.41337321085238199</v>
      </c>
      <c r="D1691" s="6">
        <f t="shared" si="156"/>
        <v>12.409554548504486</v>
      </c>
      <c r="E1691" s="6">
        <f t="shared" si="157"/>
        <v>-0.13343032989727671</v>
      </c>
      <c r="F1691" s="6">
        <f t="shared" si="158"/>
        <v>0.13928587438196008</v>
      </c>
      <c r="G1691" s="6">
        <f t="shared" si="159"/>
        <v>-0.49266207772993603</v>
      </c>
      <c r="H1691" s="6">
        <f t="shared" si="160"/>
        <v>0.22580141793538261</v>
      </c>
      <c r="I1691" s="6">
        <f t="shared" si="161"/>
        <v>1</v>
      </c>
    </row>
    <row r="1692" spans="1:9" x14ac:dyDescent="0.25">
      <c r="A1692" s="6">
        <v>1683</v>
      </c>
      <c r="B1692" s="6">
        <v>0.30623937163909432</v>
      </c>
      <c r="C1692" s="6">
        <v>3.9521469771416365E-2</v>
      </c>
      <c r="D1692" s="6">
        <f t="shared" si="156"/>
        <v>21.825606328869995</v>
      </c>
      <c r="E1692" s="6">
        <f t="shared" si="157"/>
        <v>0.1216974559199777</v>
      </c>
      <c r="F1692" s="6">
        <f t="shared" si="158"/>
        <v>0.24497242423576424</v>
      </c>
      <c r="G1692" s="6">
        <f t="shared" si="159"/>
        <v>-0.35471134290517642</v>
      </c>
      <c r="H1692" s="6">
        <f t="shared" si="160"/>
        <v>0.59810625474513179</v>
      </c>
      <c r="I1692" s="6">
        <f t="shared" si="161"/>
        <v>1</v>
      </c>
    </row>
    <row r="1693" spans="1:9" x14ac:dyDescent="0.25">
      <c r="A1693" s="6">
        <v>1684</v>
      </c>
      <c r="B1693" s="6">
        <v>-0.27448095352156088</v>
      </c>
      <c r="C1693" s="6">
        <v>0.22785119174779503</v>
      </c>
      <c r="D1693" s="6">
        <f t="shared" si="156"/>
        <v>15.253766827777588</v>
      </c>
      <c r="E1693" s="6">
        <f t="shared" si="157"/>
        <v>6.5971468068361586E-3</v>
      </c>
      <c r="F1693" s="6">
        <f t="shared" si="158"/>
        <v>0.1712095500222113</v>
      </c>
      <c r="G1693" s="6">
        <f t="shared" si="159"/>
        <v>-0.39167979786269924</v>
      </c>
      <c r="H1693" s="6">
        <f t="shared" si="160"/>
        <v>0.40487409147637154</v>
      </c>
      <c r="I1693" s="6">
        <f t="shared" si="161"/>
        <v>1</v>
      </c>
    </row>
    <row r="1694" spans="1:9" x14ac:dyDescent="0.25">
      <c r="A1694" s="6">
        <v>1685</v>
      </c>
      <c r="B1694" s="6">
        <v>-1.1949077816097997</v>
      </c>
      <c r="C1694" s="6">
        <v>2.0661030915250098E-2</v>
      </c>
      <c r="D1694" s="6">
        <f t="shared" si="156"/>
        <v>23.950131062205404</v>
      </c>
      <c r="E1694" s="6">
        <f t="shared" si="157"/>
        <v>-0.17583389243684142</v>
      </c>
      <c r="F1694" s="6">
        <f t="shared" si="158"/>
        <v>0.26881826688644866</v>
      </c>
      <c r="G1694" s="6">
        <f t="shared" si="159"/>
        <v>-0.67489136442036923</v>
      </c>
      <c r="H1694" s="6">
        <f t="shared" si="160"/>
        <v>0.32322357954668646</v>
      </c>
      <c r="I1694" s="6">
        <f t="shared" si="161"/>
        <v>1</v>
      </c>
    </row>
    <row r="1695" spans="1:9" x14ac:dyDescent="0.25">
      <c r="A1695" s="6">
        <v>1686</v>
      </c>
      <c r="B1695" s="6">
        <v>1.4573333828593604</v>
      </c>
      <c r="C1695" s="6">
        <v>0.39432966093935973</v>
      </c>
      <c r="D1695" s="6">
        <f t="shared" si="156"/>
        <v>12.658677393284691</v>
      </c>
      <c r="E1695" s="6">
        <f t="shared" si="157"/>
        <v>0.34984734282652807</v>
      </c>
      <c r="F1695" s="6">
        <f t="shared" si="158"/>
        <v>0.14208204995201015</v>
      </c>
      <c r="G1695" s="6">
        <f t="shared" si="159"/>
        <v>-1.2972291383991807E-2</v>
      </c>
      <c r="H1695" s="6">
        <f t="shared" si="160"/>
        <v>0.71266697703704796</v>
      </c>
      <c r="I1695" s="6">
        <f t="shared" si="161"/>
        <v>1</v>
      </c>
    </row>
    <row r="1696" spans="1:9" x14ac:dyDescent="0.25">
      <c r="A1696" s="6">
        <v>1687</v>
      </c>
      <c r="B1696" s="6">
        <v>0.63728066379553638</v>
      </c>
      <c r="C1696" s="6">
        <v>4.0131839960936305E-2</v>
      </c>
      <c r="D1696" s="6">
        <f t="shared" si="156"/>
        <v>21.774029162554093</v>
      </c>
      <c r="E1696" s="6">
        <f t="shared" si="157"/>
        <v>0.18731071828664134</v>
      </c>
      <c r="F1696" s="6">
        <f t="shared" si="158"/>
        <v>0.24439351782293736</v>
      </c>
      <c r="G1696" s="6">
        <f t="shared" si="159"/>
        <v>-0.28853483502367538</v>
      </c>
      <c r="H1696" s="6">
        <f t="shared" si="160"/>
        <v>0.66315627159695811</v>
      </c>
      <c r="I1696" s="6">
        <f t="shared" si="161"/>
        <v>1</v>
      </c>
    </row>
    <row r="1697" spans="1:9" x14ac:dyDescent="0.25">
      <c r="A1697" s="6">
        <v>1688</v>
      </c>
      <c r="B1697" s="6">
        <v>-4.518824425758794E-2</v>
      </c>
      <c r="C1697" s="6">
        <v>0.2336497085482345</v>
      </c>
      <c r="D1697" s="6">
        <f t="shared" si="156"/>
        <v>15.144114484447194</v>
      </c>
      <c r="E1697" s="6">
        <f t="shared" si="157"/>
        <v>5.2043570102545282E-2</v>
      </c>
      <c r="F1697" s="6">
        <f t="shared" si="158"/>
        <v>0.16997880298297569</v>
      </c>
      <c r="G1697" s="6">
        <f t="shared" si="159"/>
        <v>-0.34479927738162691</v>
      </c>
      <c r="H1697" s="6">
        <f t="shared" si="160"/>
        <v>0.44888641758671749</v>
      </c>
      <c r="I1697" s="6">
        <f t="shared" si="161"/>
        <v>1</v>
      </c>
    </row>
    <row r="1698" spans="1:9" x14ac:dyDescent="0.25">
      <c r="A1698" s="6">
        <v>1689</v>
      </c>
      <c r="B1698" s="6">
        <v>-1.411422090313863E-2</v>
      </c>
      <c r="C1698" s="6">
        <v>0.46671956541642506</v>
      </c>
      <c r="D1698" s="6">
        <f t="shared" si="156"/>
        <v>11.740738641561505</v>
      </c>
      <c r="E1698" s="6">
        <f t="shared" si="157"/>
        <v>5.8202523971598565E-2</v>
      </c>
      <c r="F1698" s="6">
        <f t="shared" si="158"/>
        <v>0.13177902890777313</v>
      </c>
      <c r="G1698" s="6">
        <f t="shared" si="159"/>
        <v>-0.29121471312093539</v>
      </c>
      <c r="H1698" s="6">
        <f t="shared" si="160"/>
        <v>0.40761976106413256</v>
      </c>
      <c r="I1698" s="6">
        <f t="shared" si="161"/>
        <v>1</v>
      </c>
    </row>
    <row r="1699" spans="1:9" x14ac:dyDescent="0.25">
      <c r="A1699" s="6">
        <v>1690</v>
      </c>
      <c r="B1699" s="6">
        <v>1.3486965144693386</v>
      </c>
      <c r="C1699" s="6">
        <v>0.20703756828516495</v>
      </c>
      <c r="D1699" s="6">
        <f t="shared" si="156"/>
        <v>15.665581057470858</v>
      </c>
      <c r="E1699" s="6">
        <f t="shared" si="157"/>
        <v>0.328315227295156</v>
      </c>
      <c r="F1699" s="6">
        <f t="shared" si="158"/>
        <v>0.17583178725414103</v>
      </c>
      <c r="G1699" s="6">
        <f t="shared" si="159"/>
        <v>-7.5302162221890845E-2</v>
      </c>
      <c r="H1699" s="6">
        <f t="shared" si="160"/>
        <v>0.7319326168122029</v>
      </c>
      <c r="I1699" s="6">
        <f t="shared" si="161"/>
        <v>1</v>
      </c>
    </row>
    <row r="1700" spans="1:9" x14ac:dyDescent="0.25">
      <c r="A1700" s="6">
        <v>1691</v>
      </c>
      <c r="B1700" s="6">
        <v>-0.71527210820931941</v>
      </c>
      <c r="C1700" s="6">
        <v>0.5263832514419996</v>
      </c>
      <c r="D1700" s="6">
        <f t="shared" si="156"/>
        <v>11.029604977505558</v>
      </c>
      <c r="E1700" s="6">
        <f t="shared" si="157"/>
        <v>-8.0768829482806892E-2</v>
      </c>
      <c r="F1700" s="6">
        <f t="shared" si="158"/>
        <v>0.12379720540127052</v>
      </c>
      <c r="G1700" s="6">
        <f t="shared" si="159"/>
        <v>-0.41943872550785394</v>
      </c>
      <c r="H1700" s="6">
        <f t="shared" si="160"/>
        <v>0.25790106654224015</v>
      </c>
      <c r="I1700" s="6">
        <f t="shared" si="161"/>
        <v>1</v>
      </c>
    </row>
    <row r="1701" spans="1:9" x14ac:dyDescent="0.25">
      <c r="A1701" s="6">
        <v>1692</v>
      </c>
      <c r="B1701" s="6">
        <v>-0.79767005445319228</v>
      </c>
      <c r="C1701" s="6">
        <v>0.87090670491653188</v>
      </c>
      <c r="D1701" s="6">
        <f t="shared" si="156"/>
        <v>6.7942294940714909</v>
      </c>
      <c r="E1701" s="6">
        <f t="shared" si="157"/>
        <v>-9.7100321032261516E-2</v>
      </c>
      <c r="F1701" s="6">
        <f t="shared" si="158"/>
        <v>7.6258998027249586E-2</v>
      </c>
      <c r="G1701" s="6">
        <f t="shared" si="159"/>
        <v>-0.36290750919143794</v>
      </c>
      <c r="H1701" s="6">
        <f t="shared" si="160"/>
        <v>0.16870686712691491</v>
      </c>
      <c r="I1701" s="6">
        <f t="shared" si="161"/>
        <v>1</v>
      </c>
    </row>
    <row r="1702" spans="1:9" x14ac:dyDescent="0.25">
      <c r="A1702" s="6">
        <v>1693</v>
      </c>
      <c r="B1702" s="6">
        <v>1.1636257113423198</v>
      </c>
      <c r="C1702" s="6">
        <v>0.65977965636158331</v>
      </c>
      <c r="D1702" s="6">
        <f t="shared" si="156"/>
        <v>9.4994754595379884</v>
      </c>
      <c r="E1702" s="6">
        <f t="shared" si="157"/>
        <v>0.29163370311767156</v>
      </c>
      <c r="F1702" s="6">
        <f t="shared" si="158"/>
        <v>0.10662290418080936</v>
      </c>
      <c r="G1702" s="6">
        <f t="shared" si="159"/>
        <v>-2.2667778086177093E-2</v>
      </c>
      <c r="H1702" s="6">
        <f t="shared" si="160"/>
        <v>0.60593518432152016</v>
      </c>
      <c r="I1702" s="6">
        <f t="shared" si="161"/>
        <v>1</v>
      </c>
    </row>
    <row r="1703" spans="1:9" x14ac:dyDescent="0.25">
      <c r="A1703" s="6">
        <v>1694</v>
      </c>
      <c r="B1703" s="6">
        <v>-0.6528216545120813</v>
      </c>
      <c r="C1703" s="6">
        <v>0.1358378856776635</v>
      </c>
      <c r="D1703" s="6">
        <f t="shared" si="156"/>
        <v>17.380446171540616</v>
      </c>
      <c r="E1703" s="6">
        <f t="shared" si="157"/>
        <v>-6.8390983877317735E-2</v>
      </c>
      <c r="F1703" s="6">
        <f t="shared" si="158"/>
        <v>0.19507957619988617</v>
      </c>
      <c r="G1703" s="6">
        <f t="shared" si="159"/>
        <v>-0.49352619446206003</v>
      </c>
      <c r="H1703" s="6">
        <f t="shared" si="160"/>
        <v>0.35674422670742456</v>
      </c>
      <c r="I1703" s="6">
        <f t="shared" si="161"/>
        <v>1</v>
      </c>
    </row>
    <row r="1704" spans="1:9" x14ac:dyDescent="0.25">
      <c r="A1704" s="6">
        <v>1695</v>
      </c>
      <c r="B1704" s="6">
        <v>-1.6338117347913794</v>
      </c>
      <c r="C1704" s="6">
        <v>0.74941251869258707</v>
      </c>
      <c r="D1704" s="6">
        <f t="shared" si="156"/>
        <v>8.4455849100456053</v>
      </c>
      <c r="E1704" s="6">
        <f t="shared" si="157"/>
        <v>-0.26282582038116459</v>
      </c>
      <c r="F1704" s="6">
        <f t="shared" si="158"/>
        <v>9.4793948829094379E-2</v>
      </c>
      <c r="G1704" s="6">
        <f t="shared" si="159"/>
        <v>-0.55918028984743151</v>
      </c>
      <c r="H1704" s="6">
        <f t="shared" si="160"/>
        <v>3.3528649085102336E-2</v>
      </c>
      <c r="I1704" s="6">
        <f t="shared" si="161"/>
        <v>1</v>
      </c>
    </row>
    <row r="1705" spans="1:9" x14ac:dyDescent="0.25">
      <c r="A1705" s="6">
        <v>1696</v>
      </c>
      <c r="B1705" s="6">
        <v>-0.82617589214351028</v>
      </c>
      <c r="C1705" s="6">
        <v>0.57405316324350719</v>
      </c>
      <c r="D1705" s="6">
        <f t="shared" si="156"/>
        <v>10.478557647526642</v>
      </c>
      <c r="E1705" s="6">
        <f t="shared" si="157"/>
        <v>-0.10275025368921983</v>
      </c>
      <c r="F1705" s="6">
        <f t="shared" si="158"/>
        <v>0.11761220424897634</v>
      </c>
      <c r="G1705" s="6">
        <f t="shared" si="159"/>
        <v>-0.43285165552002725</v>
      </c>
      <c r="H1705" s="6">
        <f t="shared" si="160"/>
        <v>0.22735114814158761</v>
      </c>
      <c r="I1705" s="6">
        <f t="shared" si="161"/>
        <v>1</v>
      </c>
    </row>
    <row r="1706" spans="1:9" x14ac:dyDescent="0.25">
      <c r="A1706" s="6">
        <v>1697</v>
      </c>
      <c r="B1706" s="6">
        <v>0.36500296118902043</v>
      </c>
      <c r="C1706" s="6">
        <v>0.2325510422070986</v>
      </c>
      <c r="D1706" s="6">
        <f t="shared" si="156"/>
        <v>15.164733654449998</v>
      </c>
      <c r="E1706" s="6">
        <f t="shared" si="157"/>
        <v>0.13334455527012201</v>
      </c>
      <c r="F1706" s="6">
        <f t="shared" si="158"/>
        <v>0.17021023426535134</v>
      </c>
      <c r="G1706" s="6">
        <f t="shared" si="159"/>
        <v>-0.26376835709091501</v>
      </c>
      <c r="H1706" s="6">
        <f t="shared" si="160"/>
        <v>0.53045746763115909</v>
      </c>
      <c r="I1706" s="6">
        <f t="shared" si="161"/>
        <v>1</v>
      </c>
    </row>
    <row r="1707" spans="1:9" x14ac:dyDescent="0.25">
      <c r="A1707" s="6">
        <v>1698</v>
      </c>
      <c r="B1707" s="6">
        <v>0.30295382202893961</v>
      </c>
      <c r="C1707" s="6">
        <v>0.9744560075685903</v>
      </c>
      <c r="D1707" s="6">
        <f t="shared" si="156"/>
        <v>4.4264335824496044</v>
      </c>
      <c r="E1707" s="6">
        <f t="shared" si="157"/>
        <v>0.12104625127059548</v>
      </c>
      <c r="F1707" s="6">
        <f t="shared" si="158"/>
        <v>4.9682659398879565E-2</v>
      </c>
      <c r="G1707" s="6">
        <f t="shared" si="159"/>
        <v>-9.3501314378904465E-2</v>
      </c>
      <c r="H1707" s="6">
        <f t="shared" si="160"/>
        <v>0.33559381692009543</v>
      </c>
      <c r="I1707" s="6">
        <f t="shared" si="161"/>
        <v>1</v>
      </c>
    </row>
    <row r="1708" spans="1:9" x14ac:dyDescent="0.25">
      <c r="A1708" s="6">
        <v>1699</v>
      </c>
      <c r="B1708" s="6">
        <v>-0.34528511605458334</v>
      </c>
      <c r="C1708" s="6">
        <v>0.75231177709280683</v>
      </c>
      <c r="D1708" s="6">
        <f t="shared" si="156"/>
        <v>8.4101730484558619</v>
      </c>
      <c r="E1708" s="6">
        <f t="shared" si="157"/>
        <v>-7.4364260525147385E-3</v>
      </c>
      <c r="F1708" s="6">
        <f t="shared" si="158"/>
        <v>9.4396483143622645E-2</v>
      </c>
      <c r="G1708" s="6">
        <f t="shared" si="159"/>
        <v>-0.30316894408718642</v>
      </c>
      <c r="H1708" s="6">
        <f t="shared" si="160"/>
        <v>0.28829609198215689</v>
      </c>
      <c r="I1708" s="6">
        <f t="shared" si="161"/>
        <v>1</v>
      </c>
    </row>
    <row r="1709" spans="1:9" x14ac:dyDescent="0.25">
      <c r="A1709" s="6">
        <v>1700</v>
      </c>
      <c r="B1709" s="6">
        <v>1.6971762306638993</v>
      </c>
      <c r="C1709" s="6">
        <v>0.44087038789025546</v>
      </c>
      <c r="D1709" s="6">
        <f t="shared" si="156"/>
        <v>12.060033610629302</v>
      </c>
      <c r="E1709" s="6">
        <f t="shared" si="157"/>
        <v>0.39738483157077248</v>
      </c>
      <c r="F1709" s="6">
        <f t="shared" si="158"/>
        <v>0.13536282224850418</v>
      </c>
      <c r="G1709" s="6">
        <f t="shared" si="159"/>
        <v>4.3248181968552457E-2</v>
      </c>
      <c r="H1709" s="6">
        <f t="shared" si="160"/>
        <v>0.75152148117299244</v>
      </c>
      <c r="I1709" s="6">
        <f t="shared" si="161"/>
        <v>0</v>
      </c>
    </row>
    <row r="1710" spans="1:9" x14ac:dyDescent="0.25">
      <c r="A1710" s="6">
        <v>1701</v>
      </c>
      <c r="B1710" s="6">
        <v>0.34707113627518993</v>
      </c>
      <c r="C1710" s="6">
        <v>0.71056245612964264</v>
      </c>
      <c r="D1710" s="6">
        <f t="shared" si="156"/>
        <v>8.9104161605825514</v>
      </c>
      <c r="E1710" s="6">
        <f t="shared" si="157"/>
        <v>0.12979041999859758</v>
      </c>
      <c r="F1710" s="6">
        <f t="shared" si="158"/>
        <v>0.10001125352105861</v>
      </c>
      <c r="G1710" s="6">
        <f t="shared" si="159"/>
        <v>-0.17461025367822774</v>
      </c>
      <c r="H1710" s="6">
        <f t="shared" si="160"/>
        <v>0.43419109367542291</v>
      </c>
      <c r="I1710" s="6">
        <f t="shared" si="161"/>
        <v>1</v>
      </c>
    </row>
    <row r="1711" spans="1:9" x14ac:dyDescent="0.25">
      <c r="A1711" s="6">
        <v>1702</v>
      </c>
      <c r="B1711" s="6">
        <v>1.5157547750277445</v>
      </c>
      <c r="C1711" s="6">
        <v>0.18973357341227454</v>
      </c>
      <c r="D1711" s="6">
        <f t="shared" si="156"/>
        <v>16.032905535083295</v>
      </c>
      <c r="E1711" s="6">
        <f t="shared" si="157"/>
        <v>0.36142661774779211</v>
      </c>
      <c r="F1711" s="6">
        <f t="shared" si="158"/>
        <v>0.17995466780123617</v>
      </c>
      <c r="G1711" s="6">
        <f t="shared" si="159"/>
        <v>-4.689533720195449E-2</v>
      </c>
      <c r="H1711" s="6">
        <f t="shared" si="160"/>
        <v>0.76974857269753871</v>
      </c>
      <c r="I1711" s="6">
        <f t="shared" si="161"/>
        <v>0</v>
      </c>
    </row>
    <row r="1712" spans="1:9" x14ac:dyDescent="0.25">
      <c r="A1712" s="6">
        <v>1703</v>
      </c>
      <c r="B1712" s="6">
        <v>-0.17931256479641888</v>
      </c>
      <c r="C1712" s="6">
        <v>0.50401318399609363</v>
      </c>
      <c r="D1712" s="6">
        <f t="shared" si="156"/>
        <v>11.292718931767096</v>
      </c>
      <c r="E1712" s="6">
        <f t="shared" si="157"/>
        <v>2.5459773936398186E-2</v>
      </c>
      <c r="F1712" s="6">
        <f t="shared" si="158"/>
        <v>0.12675041835006487</v>
      </c>
      <c r="G1712" s="6">
        <f t="shared" si="159"/>
        <v>-0.31722584130346765</v>
      </c>
      <c r="H1712" s="6">
        <f t="shared" si="160"/>
        <v>0.36814538917626405</v>
      </c>
      <c r="I1712" s="6">
        <f t="shared" si="161"/>
        <v>1</v>
      </c>
    </row>
    <row r="1713" spans="1:9" x14ac:dyDescent="0.25">
      <c r="A1713" s="6">
        <v>1704</v>
      </c>
      <c r="B1713" s="6">
        <v>-1.9548588170437142</v>
      </c>
      <c r="C1713" s="6">
        <v>0.95574816125980411</v>
      </c>
      <c r="D1713" s="6">
        <f t="shared" si="156"/>
        <v>5.0657078229505812</v>
      </c>
      <c r="E1713" s="6">
        <f t="shared" si="157"/>
        <v>-0.32645820382993235</v>
      </c>
      <c r="F1713" s="6">
        <f t="shared" si="158"/>
        <v>5.6857926747115907E-2</v>
      </c>
      <c r="G1713" s="6">
        <f t="shared" si="159"/>
        <v>-0.55597616835930186</v>
      </c>
      <c r="H1713" s="6">
        <f t="shared" si="160"/>
        <v>-9.6940239300562864E-2</v>
      </c>
      <c r="I1713" s="6">
        <f t="shared" si="161"/>
        <v>1</v>
      </c>
    </row>
    <row r="1714" spans="1:9" x14ac:dyDescent="0.25">
      <c r="A1714" s="6">
        <v>1705</v>
      </c>
      <c r="B1714" s="6">
        <v>0.65414837990829255</v>
      </c>
      <c r="C1714" s="6">
        <v>0.96734519486068304</v>
      </c>
      <c r="D1714" s="6">
        <f t="shared" si="156"/>
        <v>4.6968714646367919</v>
      </c>
      <c r="E1714" s="6">
        <f t="shared" si="157"/>
        <v>0.1906539443706842</v>
      </c>
      <c r="F1714" s="6">
        <f t="shared" si="158"/>
        <v>5.271807672503874E-2</v>
      </c>
      <c r="G1714" s="6">
        <f t="shared" si="159"/>
        <v>-3.0350472239158016E-2</v>
      </c>
      <c r="H1714" s="6">
        <f t="shared" si="160"/>
        <v>0.41165836098052644</v>
      </c>
      <c r="I1714" s="6">
        <f t="shared" si="161"/>
        <v>1</v>
      </c>
    </row>
    <row r="1715" spans="1:9" x14ac:dyDescent="0.25">
      <c r="A1715" s="6">
        <v>1706</v>
      </c>
      <c r="B1715" s="6">
        <v>-0.39344513425021432</v>
      </c>
      <c r="C1715" s="6">
        <v>0.68126468703268528</v>
      </c>
      <c r="D1715" s="6">
        <f t="shared" si="156"/>
        <v>9.2520485339190355</v>
      </c>
      <c r="E1715" s="6">
        <f t="shared" si="157"/>
        <v>-1.6981869428684029E-2</v>
      </c>
      <c r="F1715" s="6">
        <f t="shared" si="158"/>
        <v>0.10384576374875175</v>
      </c>
      <c r="G1715" s="6">
        <f t="shared" si="159"/>
        <v>-0.32716313691534349</v>
      </c>
      <c r="H1715" s="6">
        <f t="shared" si="160"/>
        <v>0.29319939805797546</v>
      </c>
      <c r="I1715" s="6">
        <f t="shared" si="161"/>
        <v>1</v>
      </c>
    </row>
    <row r="1716" spans="1:9" x14ac:dyDescent="0.25">
      <c r="A1716" s="6">
        <v>1707</v>
      </c>
      <c r="B1716" s="6">
        <v>1.4055558494874276</v>
      </c>
      <c r="C1716" s="6">
        <v>0.24600970488601337</v>
      </c>
      <c r="D1716" s="6">
        <f t="shared" si="156"/>
        <v>14.916949765637787</v>
      </c>
      <c r="E1716" s="6">
        <f t="shared" si="157"/>
        <v>0.33958489834505284</v>
      </c>
      <c r="F1716" s="6">
        <f t="shared" si="158"/>
        <v>0.16742908724866568</v>
      </c>
      <c r="G1716" s="6">
        <f t="shared" si="159"/>
        <v>-5.4270342450590869E-2</v>
      </c>
      <c r="H1716" s="6">
        <f t="shared" si="160"/>
        <v>0.73344013914069661</v>
      </c>
      <c r="I1716" s="6">
        <f t="shared" si="161"/>
        <v>1</v>
      </c>
    </row>
    <row r="1717" spans="1:9" x14ac:dyDescent="0.25">
      <c r="A1717" s="6">
        <v>1708</v>
      </c>
      <c r="B1717" s="6">
        <v>0.19394747141632251</v>
      </c>
      <c r="C1717" s="6">
        <v>7.4251533555101168E-2</v>
      </c>
      <c r="D1717" s="6">
        <f t="shared" si="156"/>
        <v>19.637983566873913</v>
      </c>
      <c r="E1717" s="6">
        <f t="shared" si="157"/>
        <v>9.9440903382458978E-2</v>
      </c>
      <c r="F1717" s="6">
        <f t="shared" si="158"/>
        <v>0.2204183640532234</v>
      </c>
      <c r="G1717" s="6">
        <f t="shared" si="159"/>
        <v>-0.35246192683369371</v>
      </c>
      <c r="H1717" s="6">
        <f t="shared" si="160"/>
        <v>0.55134373359861166</v>
      </c>
      <c r="I1717" s="6">
        <f t="shared" si="161"/>
        <v>1</v>
      </c>
    </row>
    <row r="1718" spans="1:9" x14ac:dyDescent="0.25">
      <c r="A1718" s="6">
        <v>1709</v>
      </c>
      <c r="B1718" s="6">
        <v>-0.25910253498295788</v>
      </c>
      <c r="C1718" s="6">
        <v>0.59559923093356115</v>
      </c>
      <c r="D1718" s="6">
        <f t="shared" si="156"/>
        <v>10.232185242955774</v>
      </c>
      <c r="E1718" s="6">
        <f t="shared" si="157"/>
        <v>9.6451901605362142E-3</v>
      </c>
      <c r="F1718" s="6">
        <f t="shared" si="158"/>
        <v>0.1148468998490392</v>
      </c>
      <c r="G1718" s="6">
        <f t="shared" si="159"/>
        <v>-0.31655244795086351</v>
      </c>
      <c r="H1718" s="6">
        <f t="shared" si="160"/>
        <v>0.33584282827193596</v>
      </c>
      <c r="I1718" s="6">
        <f t="shared" si="161"/>
        <v>1</v>
      </c>
    </row>
    <row r="1719" spans="1:9" x14ac:dyDescent="0.25">
      <c r="A1719" s="6">
        <v>1710</v>
      </c>
      <c r="B1719" s="6">
        <v>-0.51661345423781313</v>
      </c>
      <c r="C1719" s="6">
        <v>0.79232154301583912</v>
      </c>
      <c r="D1719" s="6">
        <f t="shared" si="156"/>
        <v>7.9074350397318369</v>
      </c>
      <c r="E1719" s="6">
        <f t="shared" si="157"/>
        <v>-4.1394157219019234E-2</v>
      </c>
      <c r="F1719" s="6">
        <f t="shared" si="158"/>
        <v>8.8753709838870126E-2</v>
      </c>
      <c r="G1719" s="6">
        <f t="shared" si="159"/>
        <v>-0.32815142353138338</v>
      </c>
      <c r="H1719" s="6">
        <f t="shared" si="160"/>
        <v>0.24536310909334491</v>
      </c>
      <c r="I1719" s="6">
        <f t="shared" si="161"/>
        <v>1</v>
      </c>
    </row>
    <row r="1720" spans="1:9" x14ac:dyDescent="0.25">
      <c r="A1720" s="6">
        <v>1711</v>
      </c>
      <c r="B1720" s="6">
        <v>0.70601572588202544</v>
      </c>
      <c r="C1720" s="6">
        <v>8.3468123416852322E-2</v>
      </c>
      <c r="D1720" s="6">
        <f t="shared" si="156"/>
        <v>19.215094847480653</v>
      </c>
      <c r="E1720" s="6">
        <f t="shared" si="157"/>
        <v>0.20093418994811138</v>
      </c>
      <c r="F1720" s="6">
        <f t="shared" si="158"/>
        <v>0.21567182582602681</v>
      </c>
      <c r="G1720" s="6">
        <f t="shared" si="159"/>
        <v>-0.24607647148585846</v>
      </c>
      <c r="H1720" s="6">
        <f t="shared" si="160"/>
        <v>0.64794485138208124</v>
      </c>
      <c r="I1720" s="6">
        <f t="shared" si="161"/>
        <v>1</v>
      </c>
    </row>
    <row r="1721" spans="1:9" x14ac:dyDescent="0.25">
      <c r="A1721" s="6">
        <v>1712</v>
      </c>
      <c r="B1721" s="6">
        <v>0.11996917237411253</v>
      </c>
      <c r="C1721" s="6">
        <v>0.57536545915097503</v>
      </c>
      <c r="D1721" s="6">
        <f t="shared" si="156"/>
        <v>10.463519251529998</v>
      </c>
      <c r="E1721" s="6">
        <f t="shared" si="157"/>
        <v>8.4778208245919445E-2</v>
      </c>
      <c r="F1721" s="6">
        <f t="shared" si="158"/>
        <v>0.11744341203911034</v>
      </c>
      <c r="G1721" s="6">
        <f t="shared" si="159"/>
        <v>-0.24508623454202569</v>
      </c>
      <c r="H1721" s="6">
        <f t="shared" si="160"/>
        <v>0.41464265103386455</v>
      </c>
      <c r="I1721" s="6">
        <f t="shared" si="161"/>
        <v>1</v>
      </c>
    </row>
    <row r="1722" spans="1:9" x14ac:dyDescent="0.25">
      <c r="A1722" s="6">
        <v>1713</v>
      </c>
      <c r="B1722" s="6">
        <v>-0.91490619524847716</v>
      </c>
      <c r="C1722" s="6">
        <v>0.47578356273079625</v>
      </c>
      <c r="D1722" s="6">
        <f t="shared" si="156"/>
        <v>11.63060225903954</v>
      </c>
      <c r="E1722" s="6">
        <f t="shared" si="157"/>
        <v>-0.12033683516845264</v>
      </c>
      <c r="F1722" s="6">
        <f t="shared" si="158"/>
        <v>0.13054284897231472</v>
      </c>
      <c r="G1722" s="6">
        <f t="shared" si="159"/>
        <v>-0.46811132097603025</v>
      </c>
      <c r="H1722" s="6">
        <f t="shared" si="160"/>
        <v>0.22743765063912494</v>
      </c>
      <c r="I1722" s="6">
        <f t="shared" si="161"/>
        <v>1</v>
      </c>
    </row>
    <row r="1723" spans="1:9" x14ac:dyDescent="0.25">
      <c r="A1723" s="6">
        <v>1714</v>
      </c>
      <c r="B1723" s="6">
        <v>-0.32432808438898064</v>
      </c>
      <c r="C1723" s="6">
        <v>0.72981963560899688</v>
      </c>
      <c r="D1723" s="6">
        <f t="shared" si="156"/>
        <v>8.6820644125321884</v>
      </c>
      <c r="E1723" s="6">
        <f t="shared" si="157"/>
        <v>-3.2826867768359635E-3</v>
      </c>
      <c r="F1723" s="6">
        <f t="shared" si="158"/>
        <v>9.7448214471629005E-2</v>
      </c>
      <c r="G1723" s="6">
        <f t="shared" si="159"/>
        <v>-0.30375752977325066</v>
      </c>
      <c r="H1723" s="6">
        <f t="shared" si="160"/>
        <v>0.29719215621957873</v>
      </c>
      <c r="I1723" s="6">
        <f t="shared" si="161"/>
        <v>1</v>
      </c>
    </row>
    <row r="1724" spans="1:9" x14ac:dyDescent="0.25">
      <c r="A1724" s="6">
        <v>1715</v>
      </c>
      <c r="B1724" s="6">
        <v>0.8133315532177221</v>
      </c>
      <c r="C1724" s="6">
        <v>0.35132908108767968</v>
      </c>
      <c r="D1724" s="6">
        <f t="shared" si="156"/>
        <v>13.247243715986585</v>
      </c>
      <c r="E1724" s="6">
        <f t="shared" si="157"/>
        <v>0.22220447163775955</v>
      </c>
      <c r="F1724" s="6">
        <f t="shared" si="158"/>
        <v>0.14868816740520976</v>
      </c>
      <c r="G1724" s="6">
        <f t="shared" si="159"/>
        <v>-0.14895400050200133</v>
      </c>
      <c r="H1724" s="6">
        <f t="shared" si="160"/>
        <v>0.59336294377752041</v>
      </c>
      <c r="I1724" s="6">
        <f t="shared" si="161"/>
        <v>1</v>
      </c>
    </row>
    <row r="1725" spans="1:9" x14ac:dyDescent="0.25">
      <c r="A1725" s="6">
        <v>1716</v>
      </c>
      <c r="B1725" s="6">
        <v>-0.70180135480768513</v>
      </c>
      <c r="C1725" s="6">
        <v>8.7374492629779962E-2</v>
      </c>
      <c r="D1725" s="6">
        <f t="shared" si="156"/>
        <v>19.048089814956533</v>
      </c>
      <c r="E1725" s="6">
        <f t="shared" si="157"/>
        <v>-7.8098890420339823E-2</v>
      </c>
      <c r="F1725" s="6">
        <f t="shared" si="158"/>
        <v>0.21379734742389006</v>
      </c>
      <c r="G1725" s="6">
        <f t="shared" si="159"/>
        <v>-0.52316275044042726</v>
      </c>
      <c r="H1725" s="6">
        <f t="shared" si="160"/>
        <v>0.36696496959974756</v>
      </c>
      <c r="I1725" s="6">
        <f t="shared" si="161"/>
        <v>1</v>
      </c>
    </row>
    <row r="1726" spans="1:9" x14ac:dyDescent="0.25">
      <c r="A1726" s="6">
        <v>1717</v>
      </c>
      <c r="B1726" s="6">
        <v>-0.92894879344385117</v>
      </c>
      <c r="C1726" s="6">
        <v>0.32300790429395426</v>
      </c>
      <c r="D1726" s="6">
        <f t="shared" si="156"/>
        <v>13.659057896953065</v>
      </c>
      <c r="E1726" s="6">
        <f t="shared" si="157"/>
        <v>-0.12312011538615822</v>
      </c>
      <c r="F1726" s="6">
        <f t="shared" si="158"/>
        <v>0.15331040409022598</v>
      </c>
      <c r="G1726" s="6">
        <f t="shared" si="159"/>
        <v>-0.5000034970835544</v>
      </c>
      <c r="H1726" s="6">
        <f t="shared" si="160"/>
        <v>0.25376326631123802</v>
      </c>
      <c r="I1726" s="6">
        <f t="shared" si="161"/>
        <v>1</v>
      </c>
    </row>
    <row r="1727" spans="1:9" x14ac:dyDescent="0.25">
      <c r="A1727" s="6">
        <v>1718</v>
      </c>
      <c r="B1727" s="6">
        <v>0.87752823674236424</v>
      </c>
      <c r="C1727" s="6">
        <v>4.8066652424695579E-2</v>
      </c>
      <c r="D1727" s="6">
        <f t="shared" si="156"/>
        <v>21.161379767727148</v>
      </c>
      <c r="E1727" s="6">
        <f t="shared" si="157"/>
        <v>0.23492842462783384</v>
      </c>
      <c r="F1727" s="6">
        <f t="shared" si="158"/>
        <v>0.23751708996128351</v>
      </c>
      <c r="G1727" s="6">
        <f t="shared" si="159"/>
        <v>-0.23417500246796266</v>
      </c>
      <c r="H1727" s="6">
        <f t="shared" si="160"/>
        <v>0.70403185172363036</v>
      </c>
      <c r="I1727" s="6">
        <f t="shared" si="161"/>
        <v>1</v>
      </c>
    </row>
    <row r="1728" spans="1:9" x14ac:dyDescent="0.25">
      <c r="A1728" s="6">
        <v>1719</v>
      </c>
      <c r="B1728" s="6">
        <v>-0.7446283234457951</v>
      </c>
      <c r="C1728" s="6">
        <v>0.7874691000091556</v>
      </c>
      <c r="D1728" s="6">
        <f t="shared" si="156"/>
        <v>7.9700163270678708</v>
      </c>
      <c r="E1728" s="6">
        <f t="shared" si="157"/>
        <v>-8.6587309225487658E-2</v>
      </c>
      <c r="F1728" s="6">
        <f t="shared" si="158"/>
        <v>8.9456127423037046E-2</v>
      </c>
      <c r="G1728" s="6">
        <f t="shared" si="159"/>
        <v>-0.37447707122746909</v>
      </c>
      <c r="H1728" s="6">
        <f t="shared" si="160"/>
        <v>0.20130245277649381</v>
      </c>
      <c r="I1728" s="6">
        <f t="shared" si="161"/>
        <v>1</v>
      </c>
    </row>
    <row r="1729" spans="1:9" x14ac:dyDescent="0.25">
      <c r="A1729" s="6">
        <v>1720</v>
      </c>
      <c r="B1729" s="6">
        <v>0.29088141673128121</v>
      </c>
      <c r="C1729" s="6">
        <v>0.69408246101260418</v>
      </c>
      <c r="D1729" s="6">
        <f t="shared" si="156"/>
        <v>9.1033042802764239</v>
      </c>
      <c r="E1729" s="6">
        <f t="shared" si="157"/>
        <v>0.11865346851219075</v>
      </c>
      <c r="F1729" s="6">
        <f t="shared" si="158"/>
        <v>0.10217624585051262</v>
      </c>
      <c r="G1729" s="6">
        <f t="shared" si="159"/>
        <v>-0.18902431963952124</v>
      </c>
      <c r="H1729" s="6">
        <f t="shared" si="160"/>
        <v>0.4263312566639027</v>
      </c>
      <c r="I1729" s="6">
        <f t="shared" si="161"/>
        <v>1</v>
      </c>
    </row>
    <row r="1730" spans="1:9" x14ac:dyDescent="0.25">
      <c r="A1730" s="6">
        <v>1721</v>
      </c>
      <c r="B1730" s="6">
        <v>-0.7047401595627889</v>
      </c>
      <c r="C1730" s="6">
        <v>0.49385052034058657</v>
      </c>
      <c r="D1730" s="6">
        <f t="shared" si="156"/>
        <v>11.413528328700739</v>
      </c>
      <c r="E1730" s="6">
        <f t="shared" si="157"/>
        <v>-7.8681369319527711E-2</v>
      </c>
      <c r="F1730" s="6">
        <f t="shared" si="158"/>
        <v>0.12810639308869784</v>
      </c>
      <c r="G1730" s="6">
        <f t="shared" si="159"/>
        <v>-0.42319513187489199</v>
      </c>
      <c r="H1730" s="6">
        <f t="shared" si="160"/>
        <v>0.26583239323583652</v>
      </c>
      <c r="I1730" s="6">
        <f t="shared" si="161"/>
        <v>1</v>
      </c>
    </row>
    <row r="1731" spans="1:9" x14ac:dyDescent="0.25">
      <c r="A1731" s="6">
        <v>1722</v>
      </c>
      <c r="B1731" s="6">
        <v>-0.29711259230680298</v>
      </c>
      <c r="C1731" s="6">
        <v>0.35361796929837946</v>
      </c>
      <c r="D1731" s="6">
        <f t="shared" si="156"/>
        <v>13.214876819804928</v>
      </c>
      <c r="E1731" s="6">
        <f t="shared" si="157"/>
        <v>2.111495957268103E-3</v>
      </c>
      <c r="F1731" s="6">
        <f t="shared" si="158"/>
        <v>0.14832487866522551</v>
      </c>
      <c r="G1731" s="6">
        <f t="shared" si="159"/>
        <v>-0.36859327445626311</v>
      </c>
      <c r="H1731" s="6">
        <f t="shared" si="160"/>
        <v>0.37281626637079934</v>
      </c>
      <c r="I1731" s="6">
        <f t="shared" si="161"/>
        <v>1</v>
      </c>
    </row>
    <row r="1732" spans="1:9" x14ac:dyDescent="0.25">
      <c r="A1732" s="6">
        <v>1723</v>
      </c>
      <c r="B1732" s="6">
        <v>-0.61670220929954667</v>
      </c>
      <c r="C1732" s="6">
        <v>4.3458357493820002E-2</v>
      </c>
      <c r="D1732" s="6">
        <f t="shared" si="156"/>
        <v>21.50488388514853</v>
      </c>
      <c r="E1732" s="6">
        <f t="shared" si="157"/>
        <v>-6.1232014010355038E-2</v>
      </c>
      <c r="F1732" s="6">
        <f t="shared" si="158"/>
        <v>0.24137260880056421</v>
      </c>
      <c r="G1732" s="6">
        <f t="shared" si="159"/>
        <v>-0.53412749740867282</v>
      </c>
      <c r="H1732" s="6">
        <f t="shared" si="160"/>
        <v>0.41166346938796272</v>
      </c>
      <c r="I1732" s="6">
        <f t="shared" si="161"/>
        <v>1</v>
      </c>
    </row>
    <row r="1733" spans="1:9" x14ac:dyDescent="0.25">
      <c r="A1733" s="6">
        <v>1724</v>
      </c>
      <c r="B1733" s="6">
        <v>-1.7293677956331521</v>
      </c>
      <c r="C1733" s="6">
        <v>0.52711569566942351</v>
      </c>
      <c r="D1733" s="6">
        <f t="shared" si="156"/>
        <v>11.021048445685853</v>
      </c>
      <c r="E1733" s="6">
        <f t="shared" si="157"/>
        <v>-0.28176528515274712</v>
      </c>
      <c r="F1733" s="6">
        <f t="shared" si="158"/>
        <v>0.12370116617508183</v>
      </c>
      <c r="G1733" s="6">
        <f t="shared" si="159"/>
        <v>-0.62030378925640317</v>
      </c>
      <c r="H1733" s="6">
        <f t="shared" si="160"/>
        <v>5.6773218950908921E-2</v>
      </c>
      <c r="I1733" s="6">
        <f t="shared" si="161"/>
        <v>1</v>
      </c>
    </row>
    <row r="1734" spans="1:9" x14ac:dyDescent="0.25">
      <c r="A1734" s="6">
        <v>1725</v>
      </c>
      <c r="B1734" s="6">
        <v>0.92096797743579373</v>
      </c>
      <c r="C1734" s="6">
        <v>0.83413190099795531</v>
      </c>
      <c r="D1734" s="6">
        <f t="shared" si="156"/>
        <v>7.3431080360338221</v>
      </c>
      <c r="E1734" s="6">
        <f t="shared" si="157"/>
        <v>0.24353829648004641</v>
      </c>
      <c r="F1734" s="6">
        <f t="shared" si="158"/>
        <v>8.2419656522113291E-2</v>
      </c>
      <c r="G1734" s="6">
        <f t="shared" si="159"/>
        <v>-3.2797135463925958E-2</v>
      </c>
      <c r="H1734" s="6">
        <f t="shared" si="160"/>
        <v>0.5198737284240188</v>
      </c>
      <c r="I1734" s="6">
        <f t="shared" si="161"/>
        <v>1</v>
      </c>
    </row>
    <row r="1735" spans="1:9" x14ac:dyDescent="0.25">
      <c r="A1735" s="6">
        <v>1726</v>
      </c>
      <c r="B1735" s="6">
        <v>5.269384928396903E-2</v>
      </c>
      <c r="C1735" s="6">
        <v>0.8868984038819544</v>
      </c>
      <c r="D1735" s="6">
        <f t="shared" si="156"/>
        <v>6.5325446401286511</v>
      </c>
      <c r="E1735" s="6">
        <f t="shared" si="157"/>
        <v>7.1444060726251035E-2</v>
      </c>
      <c r="F1735" s="6">
        <f t="shared" si="158"/>
        <v>7.3321825419523992E-2</v>
      </c>
      <c r="G1735" s="6">
        <f t="shared" si="159"/>
        <v>-0.18919398355954697</v>
      </c>
      <c r="H1735" s="6">
        <f t="shared" si="160"/>
        <v>0.33208210501204904</v>
      </c>
      <c r="I1735" s="6">
        <f t="shared" si="161"/>
        <v>1</v>
      </c>
    </row>
    <row r="1736" spans="1:9" x14ac:dyDescent="0.25">
      <c r="A1736" s="6">
        <v>1727</v>
      </c>
      <c r="B1736" s="6">
        <v>0.84592329585575499</v>
      </c>
      <c r="C1736" s="6">
        <v>0.5646839808343761</v>
      </c>
      <c r="D1736" s="6">
        <f t="shared" si="156"/>
        <v>10.586084323996889</v>
      </c>
      <c r="E1736" s="6">
        <f t="shared" si="157"/>
        <v>0.22866424149536829</v>
      </c>
      <c r="F1736" s="6">
        <f t="shared" si="158"/>
        <v>0.11881909262623476</v>
      </c>
      <c r="G1736" s="6">
        <f t="shared" si="159"/>
        <v>-0.1031265203604313</v>
      </c>
      <c r="H1736" s="6">
        <f t="shared" si="160"/>
        <v>0.56045500335116794</v>
      </c>
      <c r="I1736" s="6">
        <f t="shared" si="161"/>
        <v>1</v>
      </c>
    </row>
    <row r="1737" spans="1:9" x14ac:dyDescent="0.25">
      <c r="A1737" s="6">
        <v>1728</v>
      </c>
      <c r="B1737" s="6">
        <v>1.0075518730445765</v>
      </c>
      <c r="C1737" s="6">
        <v>0.25095370342112489</v>
      </c>
      <c r="D1737" s="6">
        <f t="shared" si="156"/>
        <v>14.828427033409204</v>
      </c>
      <c r="E1737" s="6">
        <f t="shared" si="157"/>
        <v>0.26069945429905994</v>
      </c>
      <c r="F1737" s="6">
        <f t="shared" si="158"/>
        <v>0.16643550072523769</v>
      </c>
      <c r="G1737" s="6">
        <f t="shared" si="159"/>
        <v>-0.13198540574514872</v>
      </c>
      <c r="H1737" s="6">
        <f t="shared" si="160"/>
        <v>0.6533843143432686</v>
      </c>
      <c r="I1737" s="6">
        <f t="shared" si="161"/>
        <v>1</v>
      </c>
    </row>
    <row r="1738" spans="1:9" x14ac:dyDescent="0.25">
      <c r="A1738" s="6">
        <v>1729</v>
      </c>
      <c r="B1738" s="6">
        <v>3.1484432838624343E-2</v>
      </c>
      <c r="C1738" s="6">
        <v>0.84893337809381386</v>
      </c>
      <c r="D1738" s="6">
        <f t="shared" si="156"/>
        <v>7.1295718805670427</v>
      </c>
      <c r="E1738" s="6">
        <f t="shared" si="157"/>
        <v>6.7240298117643926E-2</v>
      </c>
      <c r="F1738" s="6">
        <f t="shared" si="158"/>
        <v>8.0022908918474536E-2</v>
      </c>
      <c r="G1738" s="6">
        <f t="shared" si="159"/>
        <v>-0.20504760102558506</v>
      </c>
      <c r="H1738" s="6">
        <f t="shared" si="160"/>
        <v>0.33952819726087291</v>
      </c>
      <c r="I1738" s="6">
        <f t="shared" si="161"/>
        <v>1</v>
      </c>
    </row>
    <row r="1739" spans="1:9" x14ac:dyDescent="0.25">
      <c r="A1739" s="6">
        <v>1730</v>
      </c>
      <c r="B1739" s="6">
        <v>-0.55395730669260956</v>
      </c>
      <c r="C1739" s="6">
        <v>0.1369365520187994</v>
      </c>
      <c r="D1739" s="6">
        <f t="shared" ref="D1739:D1802" si="162">CHIINV(C1739,$B$3+$B$4-2)</f>
        <v>17.348926220828215</v>
      </c>
      <c r="E1739" s="6">
        <f t="shared" ref="E1739:E1802" si="163">$B$1+B1739*SQRT($B$2^2*(1/$B$3+1/$B$4))</f>
        <v>-4.8795807849782852E-2</v>
      </c>
      <c r="F1739" s="6">
        <f t="shared" ref="F1739:F1802" si="164">$B$2^2/($B$3+$B$4-2)*D1739</f>
        <v>0.19472579364642764</v>
      </c>
      <c r="G1739" s="6">
        <f t="shared" ref="G1739:G1802" si="165">E1739-$B$6*SQRT(F1739*(1/$B$3+1/$B$4))</f>
        <v>-0.47354534588908304</v>
      </c>
      <c r="H1739" s="6">
        <f t="shared" ref="H1739:H1802" si="166">E1739+$B$6*SQRT(F1739*(1/$B$3+1/$B$4))</f>
        <v>0.37595373018951739</v>
      </c>
      <c r="I1739" s="6">
        <f t="shared" ref="I1739:I1802" si="167">IF(-G1739&lt;$B$7,1,0)*IF(H1739&lt;$B$7,1,0)</f>
        <v>1</v>
      </c>
    </row>
    <row r="1740" spans="1:9" x14ac:dyDescent="0.25">
      <c r="A1740" s="6">
        <v>1731</v>
      </c>
      <c r="B1740" s="6">
        <v>0.22130620891402941</v>
      </c>
      <c r="C1740" s="6">
        <v>0.37058626056703392</v>
      </c>
      <c r="D1740" s="6">
        <f t="shared" si="162"/>
        <v>12.978761787225796</v>
      </c>
      <c r="E1740" s="6">
        <f t="shared" si="163"/>
        <v>0.10486347773795479</v>
      </c>
      <c r="F1740" s="6">
        <f t="shared" si="164"/>
        <v>0.14567470386330461</v>
      </c>
      <c r="G1740" s="6">
        <f t="shared" si="165"/>
        <v>-0.26251460713272279</v>
      </c>
      <c r="H1740" s="6">
        <f t="shared" si="166"/>
        <v>0.47224156260863237</v>
      </c>
      <c r="I1740" s="6">
        <f t="shared" si="167"/>
        <v>1</v>
      </c>
    </row>
    <row r="1741" spans="1:9" x14ac:dyDescent="0.25">
      <c r="A1741" s="6">
        <v>1732</v>
      </c>
      <c r="B1741" s="6">
        <v>-0.38989355743979104</v>
      </c>
      <c r="C1741" s="6">
        <v>0.84676656392101812</v>
      </c>
      <c r="D1741" s="6">
        <f t="shared" si="162"/>
        <v>7.1613880711924258</v>
      </c>
      <c r="E1741" s="6">
        <f t="shared" si="163"/>
        <v>-1.627793748243142E-2</v>
      </c>
      <c r="F1741" s="6">
        <f t="shared" si="164"/>
        <v>8.0380016493403053E-2</v>
      </c>
      <c r="G1741" s="6">
        <f t="shared" si="165"/>
        <v>-0.28917271179066428</v>
      </c>
      <c r="H1741" s="6">
        <f t="shared" si="166"/>
        <v>0.25661683682580139</v>
      </c>
      <c r="I1741" s="6">
        <f t="shared" si="167"/>
        <v>1</v>
      </c>
    </row>
    <row r="1742" spans="1:9" x14ac:dyDescent="0.25">
      <c r="A1742" s="6">
        <v>1733</v>
      </c>
      <c r="B1742" s="6">
        <v>1.9857634470099583</v>
      </c>
      <c r="C1742" s="6">
        <v>0.9761955626087222</v>
      </c>
      <c r="D1742" s="6">
        <f t="shared" si="162"/>
        <v>4.3528400971474683</v>
      </c>
      <c r="E1742" s="6">
        <f t="shared" si="163"/>
        <v>0.45458358348003824</v>
      </c>
      <c r="F1742" s="6">
        <f t="shared" si="164"/>
        <v>4.885663998705795E-2</v>
      </c>
      <c r="G1742" s="6">
        <f t="shared" si="165"/>
        <v>0.24182701751500005</v>
      </c>
      <c r="H1742" s="6">
        <f t="shared" si="166"/>
        <v>0.66734014944507647</v>
      </c>
      <c r="I1742" s="6">
        <f t="shared" si="167"/>
        <v>1</v>
      </c>
    </row>
    <row r="1743" spans="1:9" x14ac:dyDescent="0.25">
      <c r="A1743" s="6">
        <v>1734</v>
      </c>
      <c r="B1743" s="6">
        <v>-0.69603856900357641</v>
      </c>
      <c r="C1743" s="6">
        <v>0.14593951231421856</v>
      </c>
      <c r="D1743" s="6">
        <f t="shared" si="162"/>
        <v>17.098228031158246</v>
      </c>
      <c r="E1743" s="6">
        <f t="shared" si="163"/>
        <v>-7.6956690985143128E-2</v>
      </c>
      <c r="F1743" s="6">
        <f t="shared" si="164"/>
        <v>0.19191193627405609</v>
      </c>
      <c r="G1743" s="6">
        <f t="shared" si="165"/>
        <v>-0.49862617016643762</v>
      </c>
      <c r="H1743" s="6">
        <f t="shared" si="166"/>
        <v>0.34471278819615137</v>
      </c>
      <c r="I1743" s="6">
        <f t="shared" si="167"/>
        <v>1</v>
      </c>
    </row>
    <row r="1744" spans="1:9" x14ac:dyDescent="0.25">
      <c r="A1744" s="6">
        <v>1735</v>
      </c>
      <c r="B1744" s="6">
        <v>1.0048870535683818</v>
      </c>
      <c r="C1744" s="6">
        <v>0.76680806909390542</v>
      </c>
      <c r="D1744" s="6">
        <f t="shared" si="162"/>
        <v>8.2312479131847791</v>
      </c>
      <c r="E1744" s="6">
        <f t="shared" si="163"/>
        <v>0.26017128000904199</v>
      </c>
      <c r="F1744" s="6">
        <f t="shared" si="164"/>
        <v>9.2388212514912069E-2</v>
      </c>
      <c r="G1744" s="6">
        <f t="shared" si="165"/>
        <v>-3.2398493999599265E-2</v>
      </c>
      <c r="H1744" s="6">
        <f t="shared" si="166"/>
        <v>0.55274105401768325</v>
      </c>
      <c r="I1744" s="6">
        <f t="shared" si="167"/>
        <v>1</v>
      </c>
    </row>
    <row r="1745" spans="1:9" x14ac:dyDescent="0.25">
      <c r="A1745" s="6">
        <v>1736</v>
      </c>
      <c r="B1745" s="6">
        <v>0.79588289736420847</v>
      </c>
      <c r="C1745" s="6">
        <v>0.6012146366771447</v>
      </c>
      <c r="D1745" s="6">
        <f t="shared" si="162"/>
        <v>10.168116299018211</v>
      </c>
      <c r="E1745" s="6">
        <f t="shared" si="163"/>
        <v>0.21874610175585016</v>
      </c>
      <c r="F1745" s="6">
        <f t="shared" si="164"/>
        <v>0.11412778468320532</v>
      </c>
      <c r="G1745" s="6">
        <f t="shared" si="165"/>
        <v>-0.10642868759134047</v>
      </c>
      <c r="H1745" s="6">
        <f t="shared" si="166"/>
        <v>0.54392089110304076</v>
      </c>
      <c r="I1745" s="6">
        <f t="shared" si="167"/>
        <v>1</v>
      </c>
    </row>
    <row r="1746" spans="1:9" x14ac:dyDescent="0.25">
      <c r="A1746" s="6">
        <v>1737</v>
      </c>
      <c r="B1746" s="6">
        <v>-0.24354903871426359</v>
      </c>
      <c r="C1746" s="6">
        <v>0.24500259407330546</v>
      </c>
      <c r="D1746" s="6">
        <f t="shared" si="162"/>
        <v>14.935141086645903</v>
      </c>
      <c r="E1746" s="6">
        <f t="shared" si="163"/>
        <v>1.2727934384826188E-2</v>
      </c>
      <c r="F1746" s="6">
        <f t="shared" si="164"/>
        <v>0.16763326815160418</v>
      </c>
      <c r="G1746" s="6">
        <f t="shared" si="165"/>
        <v>-0.38136738780128632</v>
      </c>
      <c r="H1746" s="6">
        <f t="shared" si="166"/>
        <v>0.40682325657093865</v>
      </c>
      <c r="I1746" s="6">
        <f t="shared" si="167"/>
        <v>1</v>
      </c>
    </row>
    <row r="1747" spans="1:9" x14ac:dyDescent="0.25">
      <c r="A1747" s="6">
        <v>1738</v>
      </c>
      <c r="B1747" s="6">
        <v>0.44278976929490454</v>
      </c>
      <c r="C1747" s="6">
        <v>0.65916928617206338</v>
      </c>
      <c r="D1747" s="6">
        <f t="shared" si="162"/>
        <v>9.5064771262947563</v>
      </c>
      <c r="E1747" s="6">
        <f t="shared" si="163"/>
        <v>0.14876210700715653</v>
      </c>
      <c r="F1747" s="6">
        <f t="shared" si="164"/>
        <v>0.10670149147195955</v>
      </c>
      <c r="G1747" s="6">
        <f t="shared" si="165"/>
        <v>-0.16565518211115987</v>
      </c>
      <c r="H1747" s="6">
        <f t="shared" si="166"/>
        <v>0.46317939612547293</v>
      </c>
      <c r="I1747" s="6">
        <f t="shared" si="167"/>
        <v>1</v>
      </c>
    </row>
    <row r="1748" spans="1:9" x14ac:dyDescent="0.25">
      <c r="A1748" s="6">
        <v>1739</v>
      </c>
      <c r="B1748" s="6">
        <v>0.28187514544697478</v>
      </c>
      <c r="C1748" s="6">
        <v>0.52006591998046814</v>
      </c>
      <c r="D1748" s="6">
        <f t="shared" si="162"/>
        <v>11.103549977932223</v>
      </c>
      <c r="E1748" s="6">
        <f t="shared" si="163"/>
        <v>0.11686840164976658</v>
      </c>
      <c r="F1748" s="6">
        <f t="shared" si="164"/>
        <v>0.12462717024814278</v>
      </c>
      <c r="G1748" s="6">
        <f t="shared" si="165"/>
        <v>-0.22293485827896387</v>
      </c>
      <c r="H1748" s="6">
        <f t="shared" si="166"/>
        <v>0.45667166157849703</v>
      </c>
      <c r="I1748" s="6">
        <f t="shared" si="167"/>
        <v>1</v>
      </c>
    </row>
    <row r="1749" spans="1:9" x14ac:dyDescent="0.25">
      <c r="A1749" s="6">
        <v>1740</v>
      </c>
      <c r="B1749" s="6">
        <v>0.77360937211778946</v>
      </c>
      <c r="C1749" s="6">
        <v>0.70674764244514299</v>
      </c>
      <c r="D1749" s="6">
        <f t="shared" si="162"/>
        <v>8.9552525499210098</v>
      </c>
      <c r="E1749" s="6">
        <f t="shared" si="163"/>
        <v>0.21433142995976148</v>
      </c>
      <c r="F1749" s="6">
        <f t="shared" si="164"/>
        <v>0.10051450089135924</v>
      </c>
      <c r="G1749" s="6">
        <f t="shared" si="165"/>
        <v>-9.0834140708503014E-2</v>
      </c>
      <c r="H1749" s="6">
        <f t="shared" si="166"/>
        <v>0.51949700062802595</v>
      </c>
      <c r="I1749" s="6">
        <f t="shared" si="167"/>
        <v>1</v>
      </c>
    </row>
    <row r="1750" spans="1:9" x14ac:dyDescent="0.25">
      <c r="A1750" s="6">
        <v>1741</v>
      </c>
      <c r="B1750" s="6">
        <v>-0.98904365586349741</v>
      </c>
      <c r="C1750" s="6">
        <v>9.9948118533890809E-2</v>
      </c>
      <c r="D1750" s="6">
        <f t="shared" si="162"/>
        <v>18.551283169083973</v>
      </c>
      <c r="E1750" s="6">
        <f t="shared" si="163"/>
        <v>-0.13503107655098301</v>
      </c>
      <c r="F1750" s="6">
        <f t="shared" si="164"/>
        <v>0.20822114823006263</v>
      </c>
      <c r="G1750" s="6">
        <f t="shared" si="165"/>
        <v>-0.57425257822493325</v>
      </c>
      <c r="H1750" s="6">
        <f t="shared" si="166"/>
        <v>0.30419042512296718</v>
      </c>
      <c r="I1750" s="6">
        <f t="shared" si="167"/>
        <v>1</v>
      </c>
    </row>
    <row r="1751" spans="1:9" x14ac:dyDescent="0.25">
      <c r="A1751" s="6">
        <v>1742</v>
      </c>
      <c r="B1751" s="6">
        <v>-0.58209479902870953</v>
      </c>
      <c r="C1751" s="6">
        <v>0.77687917722098454</v>
      </c>
      <c r="D1751" s="6">
        <f t="shared" si="162"/>
        <v>8.1049103028995937</v>
      </c>
      <c r="E1751" s="6">
        <f t="shared" si="163"/>
        <v>-5.4372733480305246E-2</v>
      </c>
      <c r="F1751" s="6">
        <f t="shared" si="164"/>
        <v>9.0970188648936953E-2</v>
      </c>
      <c r="G1751" s="6">
        <f t="shared" si="165"/>
        <v>-0.34468856642161999</v>
      </c>
      <c r="H1751" s="6">
        <f t="shared" si="166"/>
        <v>0.2359430994610095</v>
      </c>
      <c r="I1751" s="6">
        <f t="shared" si="167"/>
        <v>1</v>
      </c>
    </row>
    <row r="1752" spans="1:9" x14ac:dyDescent="0.25">
      <c r="A1752" s="6">
        <v>1743</v>
      </c>
      <c r="B1752" s="6">
        <v>1.0406370165583212</v>
      </c>
      <c r="C1752" s="6">
        <v>0.52729880672627949</v>
      </c>
      <c r="D1752" s="6">
        <f t="shared" si="162"/>
        <v>11.018909843550881</v>
      </c>
      <c r="E1752" s="6">
        <f t="shared" si="163"/>
        <v>0.26725701751924025</v>
      </c>
      <c r="F1752" s="6">
        <f t="shared" si="164"/>
        <v>0.12367716232650207</v>
      </c>
      <c r="G1752" s="6">
        <f t="shared" si="165"/>
        <v>-7.1248638788804497E-2</v>
      </c>
      <c r="H1752" s="6">
        <f t="shared" si="166"/>
        <v>0.60576267382728499</v>
      </c>
      <c r="I1752" s="6">
        <f t="shared" si="167"/>
        <v>1</v>
      </c>
    </row>
    <row r="1753" spans="1:9" x14ac:dyDescent="0.25">
      <c r="A1753" s="6">
        <v>1744</v>
      </c>
      <c r="B1753" s="6">
        <v>0.5801018687634496</v>
      </c>
      <c r="C1753" s="6">
        <v>0.37937559129612108</v>
      </c>
      <c r="D1753" s="6">
        <f t="shared" si="162"/>
        <v>12.858951207998361</v>
      </c>
      <c r="E1753" s="6">
        <f t="shared" si="163"/>
        <v>0.17597772941443429</v>
      </c>
      <c r="F1753" s="6">
        <f t="shared" si="164"/>
        <v>0.14432993993784093</v>
      </c>
      <c r="G1753" s="6">
        <f t="shared" si="165"/>
        <v>-0.18970073903887319</v>
      </c>
      <c r="H1753" s="6">
        <f t="shared" si="166"/>
        <v>0.54165619786774177</v>
      </c>
      <c r="I1753" s="6">
        <f t="shared" si="167"/>
        <v>1</v>
      </c>
    </row>
    <row r="1754" spans="1:9" x14ac:dyDescent="0.25">
      <c r="A1754" s="6">
        <v>1745</v>
      </c>
      <c r="B1754" s="6">
        <v>0.79137635111692362</v>
      </c>
      <c r="C1754" s="6">
        <v>0.67281105990783407</v>
      </c>
      <c r="D1754" s="6">
        <f t="shared" si="162"/>
        <v>9.349649643967318</v>
      </c>
      <c r="E1754" s="6">
        <f t="shared" si="163"/>
        <v>0.21785289233365254</v>
      </c>
      <c r="F1754" s="6">
        <f t="shared" si="164"/>
        <v>0.10494124674135952</v>
      </c>
      <c r="G1754" s="6">
        <f t="shared" si="165"/>
        <v>-9.3960155026392517E-2</v>
      </c>
      <c r="H1754" s="6">
        <f t="shared" si="166"/>
        <v>0.52966593969369757</v>
      </c>
      <c r="I1754" s="6">
        <f t="shared" si="167"/>
        <v>1</v>
      </c>
    </row>
    <row r="1755" spans="1:9" x14ac:dyDescent="0.25">
      <c r="A1755" s="6">
        <v>1746</v>
      </c>
      <c r="B1755" s="6">
        <v>0.98792270364356227</v>
      </c>
      <c r="C1755" s="6">
        <v>0.26456495864741963</v>
      </c>
      <c r="D1755" s="6">
        <f t="shared" si="162"/>
        <v>14.591064748593222</v>
      </c>
      <c r="E1755" s="6">
        <f t="shared" si="163"/>
        <v>0.25680890084707614</v>
      </c>
      <c r="F1755" s="6">
        <f t="shared" si="164"/>
        <v>0.16377132666027272</v>
      </c>
      <c r="G1755" s="6">
        <f t="shared" si="165"/>
        <v>-0.13272037856396823</v>
      </c>
      <c r="H1755" s="6">
        <f t="shared" si="166"/>
        <v>0.64633818025812051</v>
      </c>
      <c r="I1755" s="6">
        <f t="shared" si="167"/>
        <v>1</v>
      </c>
    </row>
    <row r="1756" spans="1:9" x14ac:dyDescent="0.25">
      <c r="A1756" s="6">
        <v>1747</v>
      </c>
      <c r="B1756" s="6">
        <v>0.32481239031767473</v>
      </c>
      <c r="C1756" s="6">
        <v>0.51002533036286513</v>
      </c>
      <c r="D1756" s="6">
        <f t="shared" si="162"/>
        <v>11.221644784543358</v>
      </c>
      <c r="E1756" s="6">
        <f t="shared" si="163"/>
        <v>0.1253786774967795</v>
      </c>
      <c r="F1756" s="6">
        <f t="shared" si="164"/>
        <v>0.12595267619878003</v>
      </c>
      <c r="G1756" s="6">
        <f t="shared" si="165"/>
        <v>-0.21622683771597656</v>
      </c>
      <c r="H1756" s="6">
        <f t="shared" si="166"/>
        <v>0.46698419270953556</v>
      </c>
      <c r="I1756" s="6">
        <f t="shared" si="167"/>
        <v>1</v>
      </c>
    </row>
    <row r="1757" spans="1:9" x14ac:dyDescent="0.25">
      <c r="A1757" s="6">
        <v>1748</v>
      </c>
      <c r="B1757" s="6">
        <v>0.86034333435236476</v>
      </c>
      <c r="C1757" s="6">
        <v>0.90035706656086911</v>
      </c>
      <c r="D1757" s="6">
        <f t="shared" si="162"/>
        <v>6.2973489909216402</v>
      </c>
      <c r="E1757" s="6">
        <f t="shared" si="163"/>
        <v>0.23152233138213782</v>
      </c>
      <c r="F1757" s="6">
        <f t="shared" si="164"/>
        <v>7.0681969853187074E-2</v>
      </c>
      <c r="G1757" s="6">
        <f t="shared" si="165"/>
        <v>-2.4380738683618536E-2</v>
      </c>
      <c r="H1757" s="6">
        <f t="shared" si="166"/>
        <v>0.48742540144789415</v>
      </c>
      <c r="I1757" s="6">
        <f t="shared" si="167"/>
        <v>1</v>
      </c>
    </row>
    <row r="1758" spans="1:9" x14ac:dyDescent="0.25">
      <c r="A1758" s="6">
        <v>1749</v>
      </c>
      <c r="B1758" s="6">
        <v>2.0335846784291789</v>
      </c>
      <c r="C1758" s="6">
        <v>0.28244880520035404</v>
      </c>
      <c r="D1758" s="6">
        <f t="shared" si="162"/>
        <v>14.29204712645075</v>
      </c>
      <c r="E1758" s="6">
        <f t="shared" si="163"/>
        <v>0.46406187841831276</v>
      </c>
      <c r="F1758" s="6">
        <f t="shared" si="164"/>
        <v>0.16041512795121043</v>
      </c>
      <c r="G1758" s="6">
        <f t="shared" si="165"/>
        <v>7.8544611052509816E-2</v>
      </c>
      <c r="H1758" s="6">
        <f t="shared" si="166"/>
        <v>0.84957914578411575</v>
      </c>
      <c r="I1758" s="6">
        <f t="shared" si="167"/>
        <v>0</v>
      </c>
    </row>
    <row r="1759" spans="1:9" x14ac:dyDescent="0.25">
      <c r="A1759" s="6">
        <v>1750</v>
      </c>
      <c r="B1759" s="6">
        <v>0.8838424037094228</v>
      </c>
      <c r="C1759" s="6">
        <v>0.17764824365977966</v>
      </c>
      <c r="D1759" s="6">
        <f t="shared" si="162"/>
        <v>16.305328792274107</v>
      </c>
      <c r="E1759" s="6">
        <f t="shared" si="163"/>
        <v>0.23617990927235591</v>
      </c>
      <c r="F1759" s="6">
        <f t="shared" si="164"/>
        <v>0.18301236914188396</v>
      </c>
      <c r="G1759" s="6">
        <f t="shared" si="165"/>
        <v>-0.17559643672400402</v>
      </c>
      <c r="H1759" s="6">
        <f t="shared" si="166"/>
        <v>0.64795625526871581</v>
      </c>
      <c r="I1759" s="6">
        <f t="shared" si="167"/>
        <v>1</v>
      </c>
    </row>
    <row r="1760" spans="1:9" x14ac:dyDescent="0.25">
      <c r="A1760" s="6">
        <v>1751</v>
      </c>
      <c r="B1760" s="6">
        <v>-0.45802948989148717</v>
      </c>
      <c r="C1760" s="6">
        <v>0.76549577318643758</v>
      </c>
      <c r="D1760" s="6">
        <f t="shared" si="162"/>
        <v>8.2475813530240529</v>
      </c>
      <c r="E1760" s="6">
        <f t="shared" si="163"/>
        <v>-2.9782660060778843E-2</v>
      </c>
      <c r="F1760" s="6">
        <f t="shared" si="164"/>
        <v>9.2571540404788058E-2</v>
      </c>
      <c r="G1760" s="6">
        <f t="shared" si="165"/>
        <v>-0.3226425664161543</v>
      </c>
      <c r="H1760" s="6">
        <f t="shared" si="166"/>
        <v>0.26307724629459661</v>
      </c>
      <c r="I1760" s="6">
        <f t="shared" si="167"/>
        <v>1</v>
      </c>
    </row>
    <row r="1761" spans="1:9" x14ac:dyDescent="0.25">
      <c r="A1761" s="6">
        <v>1752</v>
      </c>
      <c r="B1761" s="6">
        <v>-1.7128877516370267</v>
      </c>
      <c r="C1761" s="6">
        <v>0.48777733695486314</v>
      </c>
      <c r="D1761" s="6">
        <f t="shared" si="162"/>
        <v>11.486153131945168</v>
      </c>
      <c r="E1761" s="6">
        <f t="shared" si="163"/>
        <v>-0.27849889671072481</v>
      </c>
      <c r="F1761" s="6">
        <f t="shared" si="164"/>
        <v>0.12892153993238023</v>
      </c>
      <c r="G1761" s="6">
        <f t="shared" si="165"/>
        <v>-0.62410699961328586</v>
      </c>
      <c r="H1761" s="6">
        <f t="shared" si="166"/>
        <v>6.7109206191836246E-2</v>
      </c>
      <c r="I1761" s="6">
        <f t="shared" si="167"/>
        <v>1</v>
      </c>
    </row>
    <row r="1762" spans="1:9" x14ac:dyDescent="0.25">
      <c r="A1762" s="6">
        <v>1753</v>
      </c>
      <c r="B1762" s="6">
        <v>0.71626118369749747</v>
      </c>
      <c r="C1762" s="6">
        <v>0.44495986816003907</v>
      </c>
      <c r="D1762" s="6">
        <f t="shared" si="162"/>
        <v>12.008965612946916</v>
      </c>
      <c r="E1762" s="6">
        <f t="shared" si="163"/>
        <v>0.20296486686860707</v>
      </c>
      <c r="F1762" s="6">
        <f t="shared" si="164"/>
        <v>0.13478963078685061</v>
      </c>
      <c r="G1762" s="6">
        <f t="shared" si="165"/>
        <v>-0.15042119463272427</v>
      </c>
      <c r="H1762" s="6">
        <f t="shared" si="166"/>
        <v>0.55635092836993838</v>
      </c>
      <c r="I1762" s="6">
        <f t="shared" si="167"/>
        <v>1</v>
      </c>
    </row>
    <row r="1763" spans="1:9" x14ac:dyDescent="0.25">
      <c r="A1763" s="6">
        <v>1754</v>
      </c>
      <c r="B1763" s="6">
        <v>6.947857400518842E-2</v>
      </c>
      <c r="C1763" s="6">
        <v>0.95669423505355999</v>
      </c>
      <c r="D1763" s="6">
        <f t="shared" si="162"/>
        <v>5.0381009565611352</v>
      </c>
      <c r="E1763" s="6">
        <f t="shared" si="163"/>
        <v>7.4770837696312958E-2</v>
      </c>
      <c r="F1763" s="6">
        <f t="shared" si="164"/>
        <v>5.6548064978188567E-2</v>
      </c>
      <c r="G1763" s="6">
        <f t="shared" si="165"/>
        <v>-0.15412086408870168</v>
      </c>
      <c r="H1763" s="6">
        <f t="shared" si="166"/>
        <v>0.3036625394813276</v>
      </c>
      <c r="I1763" s="6">
        <f t="shared" si="167"/>
        <v>1</v>
      </c>
    </row>
    <row r="1764" spans="1:9" x14ac:dyDescent="0.25">
      <c r="A1764" s="6">
        <v>1755</v>
      </c>
      <c r="B1764" s="6">
        <v>-0.59291323850629851</v>
      </c>
      <c r="C1764" s="6">
        <v>0.50566118350779743</v>
      </c>
      <c r="D1764" s="6">
        <f t="shared" si="162"/>
        <v>11.27320849328518</v>
      </c>
      <c r="E1764" s="6">
        <f t="shared" si="163"/>
        <v>-5.651697688636792E-2</v>
      </c>
      <c r="F1764" s="6">
        <f t="shared" si="164"/>
        <v>0.12653143156267399</v>
      </c>
      <c r="G1764" s="6">
        <f t="shared" si="165"/>
        <v>-0.39890643506338591</v>
      </c>
      <c r="H1764" s="6">
        <f t="shared" si="166"/>
        <v>0.28587248129065007</v>
      </c>
      <c r="I1764" s="6">
        <f t="shared" si="167"/>
        <v>1</v>
      </c>
    </row>
    <row r="1765" spans="1:9" x14ac:dyDescent="0.25">
      <c r="A1765" s="6">
        <v>1756</v>
      </c>
      <c r="B1765" s="6">
        <v>1.7452839529141784</v>
      </c>
      <c r="C1765" s="6">
        <v>0.40470595416119876</v>
      </c>
      <c r="D1765" s="6">
        <f t="shared" si="162"/>
        <v>12.522161137674779</v>
      </c>
      <c r="E1765" s="6">
        <f t="shared" si="163"/>
        <v>0.40691990975183051</v>
      </c>
      <c r="F1765" s="6">
        <f t="shared" si="164"/>
        <v>0.14054978012268987</v>
      </c>
      <c r="G1765" s="6">
        <f t="shared" si="165"/>
        <v>4.6061975065317617E-2</v>
      </c>
      <c r="H1765" s="6">
        <f t="shared" si="166"/>
        <v>0.7677778444383434</v>
      </c>
      <c r="I1765" s="6">
        <f t="shared" si="167"/>
        <v>0</v>
      </c>
    </row>
    <row r="1766" spans="1:9" x14ac:dyDescent="0.25">
      <c r="A1766" s="6">
        <v>1757</v>
      </c>
      <c r="B1766" s="6">
        <v>-0.13184376257413533</v>
      </c>
      <c r="C1766" s="6">
        <v>0.17444380016479996</v>
      </c>
      <c r="D1766" s="6">
        <f t="shared" si="162"/>
        <v>16.380018866848989</v>
      </c>
      <c r="E1766" s="6">
        <f t="shared" si="163"/>
        <v>3.4868216472835847E-2</v>
      </c>
      <c r="F1766" s="6">
        <f t="shared" si="164"/>
        <v>0.1838506967630853</v>
      </c>
      <c r="G1766" s="6">
        <f t="shared" si="165"/>
        <v>-0.37785016712817515</v>
      </c>
      <c r="H1766" s="6">
        <f t="shared" si="166"/>
        <v>0.44758660007384682</v>
      </c>
      <c r="I1766" s="6">
        <f t="shared" si="167"/>
        <v>1</v>
      </c>
    </row>
    <row r="1767" spans="1:9" x14ac:dyDescent="0.25">
      <c r="A1767" s="6">
        <v>1758</v>
      </c>
      <c r="B1767" s="6">
        <v>1.2600594345713034</v>
      </c>
      <c r="C1767" s="6">
        <v>0.64970854823450419</v>
      </c>
      <c r="D1767" s="6">
        <f t="shared" si="162"/>
        <v>9.6148521663732947</v>
      </c>
      <c r="E1767" s="6">
        <f t="shared" si="163"/>
        <v>0.31074712290286066</v>
      </c>
      <c r="F1767" s="6">
        <f t="shared" si="164"/>
        <v>0.1079179019530544</v>
      </c>
      <c r="G1767" s="6">
        <f t="shared" si="165"/>
        <v>-5.4572857087542004E-3</v>
      </c>
      <c r="H1767" s="6">
        <f t="shared" si="166"/>
        <v>0.62695153151447558</v>
      </c>
      <c r="I1767" s="6">
        <f t="shared" si="167"/>
        <v>1</v>
      </c>
    </row>
    <row r="1768" spans="1:9" x14ac:dyDescent="0.25">
      <c r="A1768" s="6">
        <v>1759</v>
      </c>
      <c r="B1768" s="6">
        <v>0.65376980273867957</v>
      </c>
      <c r="C1768" s="6">
        <v>0.81536301767021702</v>
      </c>
      <c r="D1768" s="6">
        <f t="shared" si="162"/>
        <v>7.6026158693177512</v>
      </c>
      <c r="E1768" s="6">
        <f t="shared" si="163"/>
        <v>0.19057890937129171</v>
      </c>
      <c r="F1768" s="6">
        <f t="shared" si="164"/>
        <v>8.5332394068544884E-2</v>
      </c>
      <c r="G1768" s="6">
        <f t="shared" si="165"/>
        <v>-9.0597019846827415E-2</v>
      </c>
      <c r="H1768" s="6">
        <f t="shared" si="166"/>
        <v>0.47175483858941081</v>
      </c>
      <c r="I1768" s="6">
        <f t="shared" si="167"/>
        <v>1</v>
      </c>
    </row>
    <row r="1769" spans="1:9" x14ac:dyDescent="0.25">
      <c r="A1769" s="6">
        <v>1760</v>
      </c>
      <c r="B1769" s="6">
        <v>-0.44177795643918216</v>
      </c>
      <c r="C1769" s="6">
        <v>0.20972319711905271</v>
      </c>
      <c r="D1769" s="6">
        <f t="shared" si="162"/>
        <v>15.610720417959831</v>
      </c>
      <c r="E1769" s="6">
        <f t="shared" si="163"/>
        <v>-2.656156301478621E-2</v>
      </c>
      <c r="F1769" s="6">
        <f t="shared" si="164"/>
        <v>0.17521602686454932</v>
      </c>
      <c r="G1769" s="6">
        <f t="shared" si="165"/>
        <v>-0.42947160155947939</v>
      </c>
      <c r="H1769" s="6">
        <f t="shared" si="166"/>
        <v>0.37634847552990702</v>
      </c>
      <c r="I1769" s="6">
        <f t="shared" si="167"/>
        <v>1</v>
      </c>
    </row>
    <row r="1770" spans="1:9" x14ac:dyDescent="0.25">
      <c r="A1770" s="6">
        <v>1761</v>
      </c>
      <c r="B1770" s="6">
        <v>0.17410684449714608</v>
      </c>
      <c r="C1770" s="6">
        <v>0.85616626483962521</v>
      </c>
      <c r="D1770" s="6">
        <f t="shared" si="162"/>
        <v>7.0218495842484412</v>
      </c>
      <c r="E1770" s="6">
        <f t="shared" si="163"/>
        <v>9.5508438489373043E-2</v>
      </c>
      <c r="F1770" s="6">
        <f t="shared" si="164"/>
        <v>7.8813824887736528E-2</v>
      </c>
      <c r="G1770" s="6">
        <f t="shared" si="165"/>
        <v>-0.17471460197739411</v>
      </c>
      <c r="H1770" s="6">
        <f t="shared" si="166"/>
        <v>0.36573147895614022</v>
      </c>
      <c r="I1770" s="6">
        <f t="shared" si="167"/>
        <v>1</v>
      </c>
    </row>
    <row r="1771" spans="1:9" x14ac:dyDescent="0.25">
      <c r="A1771" s="6">
        <v>1762</v>
      </c>
      <c r="B1771" s="6">
        <v>-0.7867811291362159</v>
      </c>
      <c r="C1771" s="6">
        <v>0.41782891323587756</v>
      </c>
      <c r="D1771" s="6">
        <f t="shared" si="162"/>
        <v>12.352143713833488</v>
      </c>
      <c r="E1771" s="6">
        <f t="shared" si="163"/>
        <v>-9.4942107145831484E-2</v>
      </c>
      <c r="F1771" s="6">
        <f t="shared" si="164"/>
        <v>0.13864149038937656</v>
      </c>
      <c r="G1771" s="6">
        <f t="shared" si="165"/>
        <v>-0.45334192733285106</v>
      </c>
      <c r="H1771" s="6">
        <f t="shared" si="166"/>
        <v>0.26345771304118815</v>
      </c>
      <c r="I1771" s="6">
        <f t="shared" si="167"/>
        <v>1</v>
      </c>
    </row>
    <row r="1772" spans="1:9" x14ac:dyDescent="0.25">
      <c r="A1772" s="6">
        <v>1763</v>
      </c>
      <c r="B1772" s="6">
        <v>0.2568879153841408</v>
      </c>
      <c r="C1772" s="6">
        <v>0.76067384868923005</v>
      </c>
      <c r="D1772" s="6">
        <f t="shared" si="162"/>
        <v>8.307357424210597</v>
      </c>
      <c r="E1772" s="6">
        <f t="shared" si="163"/>
        <v>0.11191586635953418</v>
      </c>
      <c r="F1772" s="6">
        <f t="shared" si="164"/>
        <v>9.3242472009125096E-2</v>
      </c>
      <c r="G1772" s="6">
        <f t="shared" si="165"/>
        <v>-0.18200340568533965</v>
      </c>
      <c r="H1772" s="6">
        <f t="shared" si="166"/>
        <v>0.40583513840440799</v>
      </c>
      <c r="I1772" s="6">
        <f t="shared" si="167"/>
        <v>1</v>
      </c>
    </row>
    <row r="1773" spans="1:9" x14ac:dyDescent="0.25">
      <c r="A1773" s="6">
        <v>1764</v>
      </c>
      <c r="B1773" s="6">
        <v>0.51862571126548573</v>
      </c>
      <c r="C1773" s="6">
        <v>0.55638294625690476</v>
      </c>
      <c r="D1773" s="6">
        <f t="shared" si="162"/>
        <v>10.681618586731416</v>
      </c>
      <c r="E1773" s="6">
        <f t="shared" si="163"/>
        <v>0.16379299190047475</v>
      </c>
      <c r="F1773" s="6">
        <f t="shared" si="164"/>
        <v>0.11989137715235565</v>
      </c>
      <c r="G1773" s="6">
        <f t="shared" si="165"/>
        <v>-0.16949153253803301</v>
      </c>
      <c r="H1773" s="6">
        <f t="shared" si="166"/>
        <v>0.49707751633898251</v>
      </c>
      <c r="I1773" s="6">
        <f t="shared" si="167"/>
        <v>1</v>
      </c>
    </row>
    <row r="1774" spans="1:9" x14ac:dyDescent="0.25">
      <c r="A1774" s="6">
        <v>1765</v>
      </c>
      <c r="B1774" s="6">
        <v>-0.10703388397814706</v>
      </c>
      <c r="C1774" s="6">
        <v>0.47328104495376444</v>
      </c>
      <c r="D1774" s="6">
        <f t="shared" si="162"/>
        <v>11.66092332611713</v>
      </c>
      <c r="E1774" s="6">
        <f t="shared" si="163"/>
        <v>3.9785600231821316E-2</v>
      </c>
      <c r="F1774" s="6">
        <f t="shared" si="164"/>
        <v>0.13088317515594919</v>
      </c>
      <c r="G1774" s="6">
        <f t="shared" si="165"/>
        <v>-0.30844191584741537</v>
      </c>
      <c r="H1774" s="6">
        <f t="shared" si="166"/>
        <v>0.388013116311058</v>
      </c>
      <c r="I1774" s="6">
        <f t="shared" si="167"/>
        <v>1</v>
      </c>
    </row>
    <row r="1775" spans="1:9" x14ac:dyDescent="0.25">
      <c r="A1775" s="6">
        <v>1766</v>
      </c>
      <c r="B1775" s="6">
        <v>-1.2742293620249256</v>
      </c>
      <c r="C1775" s="6">
        <v>0.97997985778374586</v>
      </c>
      <c r="D1775" s="6">
        <f t="shared" si="162"/>
        <v>4.1792680035140037</v>
      </c>
      <c r="E1775" s="6">
        <f t="shared" si="163"/>
        <v>-0.19155564011735893</v>
      </c>
      <c r="F1775" s="6">
        <f t="shared" si="164"/>
        <v>4.690845234377481E-2</v>
      </c>
      <c r="G1775" s="6">
        <f t="shared" si="165"/>
        <v>-0.40002715686082801</v>
      </c>
      <c r="H1775" s="6">
        <f t="shared" si="166"/>
        <v>1.6915876626110188E-2</v>
      </c>
      <c r="I1775" s="6">
        <f t="shared" si="167"/>
        <v>1</v>
      </c>
    </row>
    <row r="1776" spans="1:9" x14ac:dyDescent="0.25">
      <c r="A1776" s="6">
        <v>1767</v>
      </c>
      <c r="B1776" s="6">
        <v>0.5065862751507666</v>
      </c>
      <c r="C1776" s="6">
        <v>0.67937253944517351</v>
      </c>
      <c r="D1776" s="6">
        <f t="shared" si="162"/>
        <v>9.2739258234065787</v>
      </c>
      <c r="E1776" s="6">
        <f t="shared" si="163"/>
        <v>0.16140674372159669</v>
      </c>
      <c r="F1776" s="6">
        <f t="shared" si="164"/>
        <v>0.1040913162690674</v>
      </c>
      <c r="G1776" s="6">
        <f t="shared" si="165"/>
        <v>-0.14914103279345126</v>
      </c>
      <c r="H1776" s="6">
        <f t="shared" si="166"/>
        <v>0.47195452023664464</v>
      </c>
      <c r="I1776" s="6">
        <f t="shared" si="167"/>
        <v>1</v>
      </c>
    </row>
    <row r="1777" spans="1:9" x14ac:dyDescent="0.25">
      <c r="A1777" s="6">
        <v>1768</v>
      </c>
      <c r="B1777" s="6">
        <v>1.9136405171593651</v>
      </c>
      <c r="C1777" s="6">
        <v>0.44773705252235479</v>
      </c>
      <c r="D1777" s="6">
        <f t="shared" si="162"/>
        <v>11.974409341588492</v>
      </c>
      <c r="E1777" s="6">
        <f t="shared" si="163"/>
        <v>0.44028862743962044</v>
      </c>
      <c r="F1777" s="6">
        <f t="shared" si="164"/>
        <v>0.13440176831743439</v>
      </c>
      <c r="G1777" s="6">
        <f t="shared" si="165"/>
        <v>8.7411373382945912E-2</v>
      </c>
      <c r="H1777" s="6">
        <f t="shared" si="166"/>
        <v>0.79316588149629497</v>
      </c>
      <c r="I1777" s="6">
        <f t="shared" si="167"/>
        <v>0</v>
      </c>
    </row>
    <row r="1778" spans="1:9" x14ac:dyDescent="0.25">
      <c r="A1778" s="6">
        <v>1769</v>
      </c>
      <c r="B1778" s="6">
        <v>0.21300365915521979</v>
      </c>
      <c r="C1778" s="6">
        <v>0.46830652790917693</v>
      </c>
      <c r="D1778" s="6">
        <f t="shared" si="162"/>
        <v>11.721391834894114</v>
      </c>
      <c r="E1778" s="6">
        <f t="shared" si="163"/>
        <v>0.1032178903488758</v>
      </c>
      <c r="F1778" s="6">
        <f t="shared" si="164"/>
        <v>0.13156187873750444</v>
      </c>
      <c r="G1778" s="6">
        <f t="shared" si="165"/>
        <v>-0.24591133697178114</v>
      </c>
      <c r="H1778" s="6">
        <f t="shared" si="166"/>
        <v>0.45234711766953273</v>
      </c>
      <c r="I1778" s="6">
        <f t="shared" si="167"/>
        <v>1</v>
      </c>
    </row>
    <row r="1779" spans="1:9" x14ac:dyDescent="0.25">
      <c r="A1779" s="6">
        <v>1770</v>
      </c>
      <c r="B1779" s="6">
        <v>-1.5436035027960315</v>
      </c>
      <c r="C1779" s="6">
        <v>0.15372173223059785</v>
      </c>
      <c r="D1779" s="6">
        <f t="shared" si="162"/>
        <v>16.891572062809253</v>
      </c>
      <c r="E1779" s="6">
        <f t="shared" si="163"/>
        <v>-0.244946309474874</v>
      </c>
      <c r="F1779" s="6">
        <f t="shared" si="164"/>
        <v>0.18959241246397629</v>
      </c>
      <c r="G1779" s="6">
        <f t="shared" si="165"/>
        <v>-0.66405980971460865</v>
      </c>
      <c r="H1779" s="6">
        <f t="shared" si="166"/>
        <v>0.17416719076486065</v>
      </c>
      <c r="I1779" s="6">
        <f t="shared" si="167"/>
        <v>1</v>
      </c>
    </row>
    <row r="1780" spans="1:9" x14ac:dyDescent="0.25">
      <c r="A1780" s="6">
        <v>1771</v>
      </c>
      <c r="B1780" s="6">
        <v>-0.7644598554179538</v>
      </c>
      <c r="C1780" s="6">
        <v>0.1836603900265511</v>
      </c>
      <c r="D1780" s="6">
        <f t="shared" si="162"/>
        <v>16.16803561868614</v>
      </c>
      <c r="E1780" s="6">
        <f t="shared" si="163"/>
        <v>-9.0517971475945563E-2</v>
      </c>
      <c r="F1780" s="6">
        <f t="shared" si="164"/>
        <v>0.18147137912043482</v>
      </c>
      <c r="G1780" s="6">
        <f t="shared" si="165"/>
        <v>-0.50055704519805644</v>
      </c>
      <c r="H1780" s="6">
        <f t="shared" si="166"/>
        <v>0.31952110224616537</v>
      </c>
      <c r="I1780" s="6">
        <f t="shared" si="167"/>
        <v>1</v>
      </c>
    </row>
    <row r="1781" spans="1:9" x14ac:dyDescent="0.25">
      <c r="A1781" s="6">
        <v>1772</v>
      </c>
      <c r="B1781" s="6">
        <v>1.1046859071939252</v>
      </c>
      <c r="C1781" s="6">
        <v>0.35218359935300758</v>
      </c>
      <c r="D1781" s="6">
        <f t="shared" si="162"/>
        <v>13.235145101763836</v>
      </c>
      <c r="E1781" s="6">
        <f t="shared" si="163"/>
        <v>0.27995167756660877</v>
      </c>
      <c r="F1781" s="6">
        <f t="shared" si="164"/>
        <v>0.1485523715509558</v>
      </c>
      <c r="G1781" s="6">
        <f t="shared" si="165"/>
        <v>-9.1037267650386333E-2</v>
      </c>
      <c r="H1781" s="6">
        <f t="shared" si="166"/>
        <v>0.65094062278360387</v>
      </c>
      <c r="I1781" s="6">
        <f t="shared" si="167"/>
        <v>1</v>
      </c>
    </row>
    <row r="1782" spans="1:9" x14ac:dyDescent="0.25">
      <c r="A1782" s="6">
        <v>1773</v>
      </c>
      <c r="B1782" s="6">
        <v>-0.37737777347501833</v>
      </c>
      <c r="C1782" s="6">
        <v>2.0447401348918121E-2</v>
      </c>
      <c r="D1782" s="6">
        <f t="shared" si="162"/>
        <v>23.983342470508266</v>
      </c>
      <c r="E1782" s="6">
        <f t="shared" si="163"/>
        <v>-1.3797275895909358E-2</v>
      </c>
      <c r="F1782" s="6">
        <f t="shared" si="164"/>
        <v>0.26919103450085735</v>
      </c>
      <c r="G1782" s="6">
        <f t="shared" si="165"/>
        <v>-0.5132006470212136</v>
      </c>
      <c r="H1782" s="6">
        <f t="shared" si="166"/>
        <v>0.48560609522939485</v>
      </c>
      <c r="I1782" s="6">
        <f t="shared" si="167"/>
        <v>1</v>
      </c>
    </row>
    <row r="1783" spans="1:9" x14ac:dyDescent="0.25">
      <c r="A1783" s="6">
        <v>1774</v>
      </c>
      <c r="B1783" s="6">
        <v>0.69574753069900908</v>
      </c>
      <c r="C1783" s="6">
        <v>0.14786217841120639</v>
      </c>
      <c r="D1783" s="6">
        <f t="shared" si="162"/>
        <v>17.046347381995645</v>
      </c>
      <c r="E1783" s="6">
        <f t="shared" si="163"/>
        <v>0.1988990064210456</v>
      </c>
      <c r="F1783" s="6">
        <f t="shared" si="164"/>
        <v>0.19132962354446764</v>
      </c>
      <c r="G1783" s="6">
        <f t="shared" si="165"/>
        <v>-0.22213025711068504</v>
      </c>
      <c r="H1783" s="6">
        <f t="shared" si="166"/>
        <v>0.61992826995277628</v>
      </c>
      <c r="I1783" s="6">
        <f t="shared" si="167"/>
        <v>1</v>
      </c>
    </row>
    <row r="1784" spans="1:9" x14ac:dyDescent="0.25">
      <c r="A1784" s="6">
        <v>1775</v>
      </c>
      <c r="B1784" s="6">
        <v>-1.306234480580315</v>
      </c>
      <c r="C1784" s="6">
        <v>0.90762047181615646</v>
      </c>
      <c r="D1784" s="6">
        <f t="shared" si="162"/>
        <v>6.1634276930744569</v>
      </c>
      <c r="E1784" s="6">
        <f t="shared" si="163"/>
        <v>-0.19789913952545857</v>
      </c>
      <c r="F1784" s="6">
        <f t="shared" si="164"/>
        <v>6.9178826046042127E-2</v>
      </c>
      <c r="G1784" s="6">
        <f t="shared" si="165"/>
        <v>-0.45106653157085275</v>
      </c>
      <c r="H1784" s="6">
        <f t="shared" si="166"/>
        <v>5.5268252519935612E-2</v>
      </c>
      <c r="I1784" s="6">
        <f t="shared" si="167"/>
        <v>1</v>
      </c>
    </row>
    <row r="1785" spans="1:9" x14ac:dyDescent="0.25">
      <c r="A1785" s="6">
        <v>1776</v>
      </c>
      <c r="B1785" s="6">
        <v>-5.4837983043398708E-2</v>
      </c>
      <c r="C1785" s="6">
        <v>8.6886196478164007E-2</v>
      </c>
      <c r="D1785" s="6">
        <f t="shared" si="162"/>
        <v>19.068605479123395</v>
      </c>
      <c r="E1785" s="6">
        <f t="shared" si="163"/>
        <v>5.0130966274186735E-2</v>
      </c>
      <c r="F1785" s="6">
        <f t="shared" si="164"/>
        <v>0.2140276169481376</v>
      </c>
      <c r="G1785" s="6">
        <f t="shared" si="165"/>
        <v>-0.39517250631413275</v>
      </c>
      <c r="H1785" s="6">
        <f t="shared" si="166"/>
        <v>0.49543443886250621</v>
      </c>
      <c r="I1785" s="6">
        <f t="shared" si="167"/>
        <v>1</v>
      </c>
    </row>
    <row r="1786" spans="1:9" x14ac:dyDescent="0.25">
      <c r="A1786" s="6">
        <v>1777</v>
      </c>
      <c r="B1786" s="6">
        <v>-4.6336481318576261E-2</v>
      </c>
      <c r="C1786" s="6">
        <v>2.0599993896298106E-2</v>
      </c>
      <c r="D1786" s="6">
        <f t="shared" si="162"/>
        <v>23.959587288970219</v>
      </c>
      <c r="E1786" s="6">
        <f t="shared" si="163"/>
        <v>5.181598647075427E-2</v>
      </c>
      <c r="F1786" s="6">
        <f t="shared" si="164"/>
        <v>0.26892440436367582</v>
      </c>
      <c r="G1786" s="6">
        <f t="shared" si="165"/>
        <v>-0.44733999718444478</v>
      </c>
      <c r="H1786" s="6">
        <f t="shared" si="166"/>
        <v>0.55097197012595334</v>
      </c>
      <c r="I1786" s="6">
        <f t="shared" si="167"/>
        <v>1</v>
      </c>
    </row>
    <row r="1787" spans="1:9" x14ac:dyDescent="0.25">
      <c r="A1787" s="6">
        <v>1778</v>
      </c>
      <c r="B1787" s="6">
        <v>-6.947857400518842E-2</v>
      </c>
      <c r="C1787" s="6">
        <v>0.76308481093783376</v>
      </c>
      <c r="D1787" s="6">
        <f t="shared" si="162"/>
        <v>8.2775158617360542</v>
      </c>
      <c r="E1787" s="6">
        <f t="shared" si="163"/>
        <v>4.7229162303687039E-2</v>
      </c>
      <c r="F1787" s="6">
        <f t="shared" si="164"/>
        <v>9.2907527825113953E-2</v>
      </c>
      <c r="G1787" s="6">
        <f t="shared" si="165"/>
        <v>-0.24616172864341443</v>
      </c>
      <c r="H1787" s="6">
        <f t="shared" si="166"/>
        <v>0.34062005325078848</v>
      </c>
      <c r="I1787" s="6">
        <f t="shared" si="167"/>
        <v>1</v>
      </c>
    </row>
    <row r="1788" spans="1:9" x14ac:dyDescent="0.25">
      <c r="A1788" s="6">
        <v>1779</v>
      </c>
      <c r="B1788" s="6">
        <v>0.35642983675643336</v>
      </c>
      <c r="C1788" s="6">
        <v>0.52952665791802733</v>
      </c>
      <c r="D1788" s="6">
        <f t="shared" si="162"/>
        <v>10.992906987467235</v>
      </c>
      <c r="E1788" s="6">
        <f t="shared" si="163"/>
        <v>0.13164533926285862</v>
      </c>
      <c r="F1788" s="6">
        <f t="shared" si="164"/>
        <v>0.12338530410291454</v>
      </c>
      <c r="G1788" s="6">
        <f t="shared" si="165"/>
        <v>-0.20646067166196533</v>
      </c>
      <c r="H1788" s="6">
        <f t="shared" si="166"/>
        <v>0.46975135018768255</v>
      </c>
      <c r="I1788" s="6">
        <f t="shared" si="167"/>
        <v>1</v>
      </c>
    </row>
    <row r="1789" spans="1:9" x14ac:dyDescent="0.25">
      <c r="A1789" s="6">
        <v>1780</v>
      </c>
      <c r="B1789" s="6">
        <v>0.82155793279525824</v>
      </c>
      <c r="C1789" s="6">
        <v>0.87508774071474349</v>
      </c>
      <c r="D1789" s="6">
        <f t="shared" si="162"/>
        <v>6.7274343941122243</v>
      </c>
      <c r="E1789" s="6">
        <f t="shared" si="163"/>
        <v>0.22383496189482865</v>
      </c>
      <c r="F1789" s="6">
        <f t="shared" si="164"/>
        <v>7.5509284259048459E-2</v>
      </c>
      <c r="G1789" s="6">
        <f t="shared" si="165"/>
        <v>-4.0662403669197544E-2</v>
      </c>
      <c r="H1789" s="6">
        <f t="shared" si="166"/>
        <v>0.48833232745885485</v>
      </c>
      <c r="I1789" s="6">
        <f t="shared" si="167"/>
        <v>1</v>
      </c>
    </row>
    <row r="1790" spans="1:9" x14ac:dyDescent="0.25">
      <c r="A1790" s="6">
        <v>1781</v>
      </c>
      <c r="B1790" s="6">
        <v>0.35871380532626063</v>
      </c>
      <c r="C1790" s="6">
        <v>0.52430799279763174</v>
      </c>
      <c r="D1790" s="6">
        <f t="shared" si="162"/>
        <v>11.053867143929736</v>
      </c>
      <c r="E1790" s="6">
        <f t="shared" si="163"/>
        <v>0.1320980278928271</v>
      </c>
      <c r="F1790" s="6">
        <f t="shared" si="164"/>
        <v>0.12406952597906269</v>
      </c>
      <c r="G1790" s="6">
        <f t="shared" si="165"/>
        <v>-0.20694415488393519</v>
      </c>
      <c r="H1790" s="6">
        <f t="shared" si="166"/>
        <v>0.47114021066958939</v>
      </c>
      <c r="I1790" s="6">
        <f t="shared" si="167"/>
        <v>1</v>
      </c>
    </row>
    <row r="1791" spans="1:9" x14ac:dyDescent="0.25">
      <c r="A1791" s="6">
        <v>1782</v>
      </c>
      <c r="B1791" s="6">
        <v>0.96719759312691167</v>
      </c>
      <c r="C1791" s="6">
        <v>0.15732291634876552</v>
      </c>
      <c r="D1791" s="6">
        <f t="shared" si="162"/>
        <v>16.798822796837676</v>
      </c>
      <c r="E1791" s="6">
        <f t="shared" si="163"/>
        <v>0.25270112895841257</v>
      </c>
      <c r="F1791" s="6">
        <f t="shared" si="164"/>
        <v>0.18855138697360582</v>
      </c>
      <c r="G1791" s="6">
        <f t="shared" si="165"/>
        <v>-0.16526014053597421</v>
      </c>
      <c r="H1791" s="6">
        <f t="shared" si="166"/>
        <v>0.67066239845279929</v>
      </c>
      <c r="I1791" s="6">
        <f t="shared" si="167"/>
        <v>1</v>
      </c>
    </row>
    <row r="1792" spans="1:9" x14ac:dyDescent="0.25">
      <c r="A1792" s="6">
        <v>1783</v>
      </c>
      <c r="B1792" s="6">
        <v>0.18071204976877198</v>
      </c>
      <c r="C1792" s="6">
        <v>0.10141300698873867</v>
      </c>
      <c r="D1792" s="6">
        <f t="shared" si="162"/>
        <v>18.496965915558626</v>
      </c>
      <c r="E1792" s="6">
        <f t="shared" si="163"/>
        <v>9.6817607697992636E-2</v>
      </c>
      <c r="F1792" s="6">
        <f t="shared" si="164"/>
        <v>0.20761148685005631</v>
      </c>
      <c r="G1792" s="6">
        <f t="shared" si="165"/>
        <v>-0.34176041302877719</v>
      </c>
      <c r="H1792" s="6">
        <f t="shared" si="166"/>
        <v>0.53539562842476252</v>
      </c>
      <c r="I1792" s="6">
        <f t="shared" si="167"/>
        <v>1</v>
      </c>
    </row>
    <row r="1793" spans="1:9" x14ac:dyDescent="0.25">
      <c r="A1793" s="6">
        <v>1784</v>
      </c>
      <c r="B1793" s="6">
        <v>-0.31973627301340457</v>
      </c>
      <c r="C1793" s="6">
        <v>0.48316904202398753</v>
      </c>
      <c r="D1793" s="6">
        <f t="shared" si="162"/>
        <v>11.541488196752686</v>
      </c>
      <c r="E1793" s="6">
        <f t="shared" si="163"/>
        <v>-2.3725775800004095E-3</v>
      </c>
      <c r="F1793" s="6">
        <f t="shared" si="164"/>
        <v>0.12954262531103522</v>
      </c>
      <c r="G1793" s="6">
        <f t="shared" si="165"/>
        <v>-0.34881217162173561</v>
      </c>
      <c r="H1793" s="6">
        <f t="shared" si="166"/>
        <v>0.34406701646173476</v>
      </c>
      <c r="I1793" s="6">
        <f t="shared" si="167"/>
        <v>1</v>
      </c>
    </row>
    <row r="1794" spans="1:9" x14ac:dyDescent="0.25">
      <c r="A1794" s="6">
        <v>1785</v>
      </c>
      <c r="B1794" s="6">
        <v>-1.2583996067405678E-2</v>
      </c>
      <c r="C1794" s="6">
        <v>0.96490371410260323</v>
      </c>
      <c r="D1794" s="6">
        <f t="shared" si="162"/>
        <v>4.7807548433408771</v>
      </c>
      <c r="E1794" s="6">
        <f t="shared" si="163"/>
        <v>5.8505818593767578E-2</v>
      </c>
      <c r="F1794" s="6">
        <f t="shared" si="164"/>
        <v>5.3659590757894955E-2</v>
      </c>
      <c r="G1794" s="6">
        <f t="shared" si="165"/>
        <v>-0.16446336926519473</v>
      </c>
      <c r="H1794" s="6">
        <f t="shared" si="166"/>
        <v>0.28147500645272988</v>
      </c>
      <c r="I1794" s="6">
        <f t="shared" si="167"/>
        <v>1</v>
      </c>
    </row>
    <row r="1795" spans="1:9" x14ac:dyDescent="0.25">
      <c r="A1795" s="6">
        <v>1786</v>
      </c>
      <c r="B1795" s="6">
        <v>-0.53541270972345956</v>
      </c>
      <c r="C1795" s="6">
        <v>0.33182775353251748</v>
      </c>
      <c r="D1795" s="6">
        <f t="shared" si="162"/>
        <v>13.528448495950281</v>
      </c>
      <c r="E1795" s="6">
        <f t="shared" si="163"/>
        <v>-4.5120219531193703E-2</v>
      </c>
      <c r="F1795" s="6">
        <f t="shared" si="164"/>
        <v>0.15184443328925395</v>
      </c>
      <c r="G1795" s="6">
        <f t="shared" si="165"/>
        <v>-0.42019737302357868</v>
      </c>
      <c r="H1795" s="6">
        <f t="shared" si="166"/>
        <v>0.32995693396119125</v>
      </c>
      <c r="I1795" s="6">
        <f t="shared" si="167"/>
        <v>1</v>
      </c>
    </row>
    <row r="1796" spans="1:9" x14ac:dyDescent="0.25">
      <c r="A1796" s="6">
        <v>1787</v>
      </c>
      <c r="B1796" s="6">
        <v>0.40354962038691156</v>
      </c>
      <c r="C1796" s="6">
        <v>0.21591845454268013</v>
      </c>
      <c r="D1796" s="6">
        <f t="shared" si="162"/>
        <v>15.486187187726546</v>
      </c>
      <c r="E1796" s="6">
        <f t="shared" si="163"/>
        <v>0.14098460538844496</v>
      </c>
      <c r="F1796" s="6">
        <f t="shared" si="164"/>
        <v>0.17381825551064176</v>
      </c>
      <c r="G1796" s="6">
        <f t="shared" si="165"/>
        <v>-0.26031512445517968</v>
      </c>
      <c r="H1796" s="6">
        <f t="shared" si="166"/>
        <v>0.54228433523206954</v>
      </c>
      <c r="I1796" s="6">
        <f t="shared" si="167"/>
        <v>1</v>
      </c>
    </row>
    <row r="1797" spans="1:9" x14ac:dyDescent="0.25">
      <c r="A1797" s="6">
        <v>1788</v>
      </c>
      <c r="B1797" s="6">
        <v>-1.9079470803262666</v>
      </c>
      <c r="C1797" s="6">
        <v>0.84475234229560225</v>
      </c>
      <c r="D1797" s="6">
        <f t="shared" si="162"/>
        <v>7.1907847626183248</v>
      </c>
      <c r="E1797" s="6">
        <f t="shared" si="163"/>
        <v>-0.3171601731544626</v>
      </c>
      <c r="F1797" s="6">
        <f t="shared" si="164"/>
        <v>8.0709967407691638E-2</v>
      </c>
      <c r="G1797" s="6">
        <f t="shared" si="165"/>
        <v>-0.59061447500719022</v>
      </c>
      <c r="H1797" s="6">
        <f t="shared" si="166"/>
        <v>-4.3705871301734922E-2</v>
      </c>
      <c r="I1797" s="6">
        <f t="shared" si="167"/>
        <v>1</v>
      </c>
    </row>
    <row r="1798" spans="1:9" x14ac:dyDescent="0.25">
      <c r="A1798" s="6">
        <v>1789</v>
      </c>
      <c r="B1798" s="6">
        <v>0.90714593170559965</v>
      </c>
      <c r="C1798" s="6">
        <v>0.90758995330668046</v>
      </c>
      <c r="D1798" s="6">
        <f t="shared" si="162"/>
        <v>6.1640020019376518</v>
      </c>
      <c r="E1798" s="6">
        <f t="shared" si="163"/>
        <v>0.24079873034607099</v>
      </c>
      <c r="F1798" s="6">
        <f t="shared" si="164"/>
        <v>6.918527213658171E-2</v>
      </c>
      <c r="G1798" s="6">
        <f t="shared" si="165"/>
        <v>-1.2380456507140453E-2</v>
      </c>
      <c r="H1798" s="6">
        <f t="shared" si="166"/>
        <v>0.49397791719928241</v>
      </c>
      <c r="I1798" s="6">
        <f t="shared" si="167"/>
        <v>1</v>
      </c>
    </row>
    <row r="1799" spans="1:9" x14ac:dyDescent="0.25">
      <c r="A1799" s="6">
        <v>1790</v>
      </c>
      <c r="B1799" s="6">
        <v>-0.13300109458214138</v>
      </c>
      <c r="C1799" s="6">
        <v>0.99392681661427651</v>
      </c>
      <c r="D1799" s="6">
        <f t="shared" si="162"/>
        <v>3.2037214996887986</v>
      </c>
      <c r="E1799" s="6">
        <f t="shared" si="163"/>
        <v>3.4638830198416785E-2</v>
      </c>
      <c r="F1799" s="6">
        <f t="shared" si="164"/>
        <v>3.5958837089298722E-2</v>
      </c>
      <c r="G1799" s="6">
        <f t="shared" si="165"/>
        <v>-0.14788685733370274</v>
      </c>
      <c r="H1799" s="6">
        <f t="shared" si="166"/>
        <v>0.21716451773053633</v>
      </c>
      <c r="I1799" s="6">
        <f t="shared" si="167"/>
        <v>1</v>
      </c>
    </row>
    <row r="1800" spans="1:9" x14ac:dyDescent="0.25">
      <c r="A1800" s="6">
        <v>1791</v>
      </c>
      <c r="B1800" s="6">
        <v>1.5033219824545085</v>
      </c>
      <c r="C1800" s="6">
        <v>4.2603839228492084E-2</v>
      </c>
      <c r="D1800" s="6">
        <f t="shared" si="162"/>
        <v>21.572186234989665</v>
      </c>
      <c r="E1800" s="6">
        <f t="shared" si="163"/>
        <v>0.35896240527525103</v>
      </c>
      <c r="F1800" s="6">
        <f t="shared" si="164"/>
        <v>0.24212801598371028</v>
      </c>
      <c r="G1800" s="6">
        <f t="shared" si="165"/>
        <v>-0.11467249421685127</v>
      </c>
      <c r="H1800" s="6">
        <f t="shared" si="166"/>
        <v>0.83259730476735339</v>
      </c>
      <c r="I1800" s="6">
        <f t="shared" si="167"/>
        <v>0</v>
      </c>
    </row>
    <row r="1801" spans="1:9" x14ac:dyDescent="0.25">
      <c r="A1801" s="6">
        <v>1792</v>
      </c>
      <c r="B1801" s="6">
        <v>0.659273382552783</v>
      </c>
      <c r="C1801" s="6">
        <v>7.6509903256324965E-2</v>
      </c>
      <c r="D1801" s="6">
        <f t="shared" si="162"/>
        <v>19.530271455159635</v>
      </c>
      <c r="E1801" s="6">
        <f t="shared" si="163"/>
        <v>0.19166973349158903</v>
      </c>
      <c r="F1801" s="6">
        <f t="shared" si="164"/>
        <v>0.21920939433533301</v>
      </c>
      <c r="G1801" s="6">
        <f t="shared" si="165"/>
        <v>-0.25899207479345188</v>
      </c>
      <c r="H1801" s="6">
        <f t="shared" si="166"/>
        <v>0.64233154177662988</v>
      </c>
      <c r="I1801" s="6">
        <f t="shared" si="167"/>
        <v>1</v>
      </c>
    </row>
    <row r="1802" spans="1:9" x14ac:dyDescent="0.25">
      <c r="A1802" s="6">
        <v>1793</v>
      </c>
      <c r="B1802" s="6">
        <v>0.89749164544628002</v>
      </c>
      <c r="C1802" s="6">
        <v>0.62562944425794242</v>
      </c>
      <c r="D1802" s="6">
        <f t="shared" si="162"/>
        <v>9.8897826567955747</v>
      </c>
      <c r="E1802" s="6">
        <f t="shared" si="163"/>
        <v>0.23888522519639843</v>
      </c>
      <c r="F1802" s="6">
        <f t="shared" si="164"/>
        <v>0.11100374468842827</v>
      </c>
      <c r="G1802" s="6">
        <f t="shared" si="165"/>
        <v>-8.1808150274795266E-2</v>
      </c>
      <c r="H1802" s="6">
        <f t="shared" si="166"/>
        <v>0.55957860066759213</v>
      </c>
      <c r="I1802" s="6">
        <f t="shared" si="167"/>
        <v>1</v>
      </c>
    </row>
    <row r="1803" spans="1:9" x14ac:dyDescent="0.25">
      <c r="A1803" s="6">
        <v>1794</v>
      </c>
      <c r="B1803" s="6">
        <v>0.35113657759211492</v>
      </c>
      <c r="C1803" s="6">
        <v>0.95309305093539232</v>
      </c>
      <c r="D1803" s="6">
        <f t="shared" ref="D1803:D1866" si="168">CHIINV(C1803,$B$3+$B$4-2)</f>
        <v>5.141271374884159</v>
      </c>
      <c r="E1803" s="6">
        <f t="shared" ref="E1803:E1866" si="169">$B$1+B1803*SQRT($B$2^2*(1/$B$3+1/$B$4))</f>
        <v>0.13059620125333488</v>
      </c>
      <c r="F1803" s="6">
        <f t="shared" ref="F1803:F1866" si="170">$B$2^2/($B$3+$B$4-2)*D1803</f>
        <v>5.7706058350981047E-2</v>
      </c>
      <c r="G1803" s="6">
        <f t="shared" ref="G1803:G1866" si="171">E1803-$B$6*SQRT(F1803*(1/$B$3+1/$B$4))</f>
        <v>-0.10062724999551362</v>
      </c>
      <c r="H1803" s="6">
        <f t="shared" ref="H1803:H1866" si="172">E1803+$B$6*SQRT(F1803*(1/$B$3+1/$B$4))</f>
        <v>0.3618196525021834</v>
      </c>
      <c r="I1803" s="6">
        <f t="shared" ref="I1803:I1866" si="173">IF(-G1803&lt;$B$7,1,0)*IF(H1803&lt;$B$7,1,0)</f>
        <v>1</v>
      </c>
    </row>
    <row r="1804" spans="1:9" x14ac:dyDescent="0.25">
      <c r="A1804" s="6">
        <v>1795</v>
      </c>
      <c r="B1804" s="6">
        <v>1.513585630164016</v>
      </c>
      <c r="C1804" s="6">
        <v>0.76464125492110968</v>
      </c>
      <c r="D1804" s="6">
        <f t="shared" si="168"/>
        <v>8.2582018449757282</v>
      </c>
      <c r="E1804" s="6">
        <f t="shared" si="169"/>
        <v>0.36099668748100278</v>
      </c>
      <c r="F1804" s="6">
        <f t="shared" si="170"/>
        <v>9.2690745691494658E-2</v>
      </c>
      <c r="G1804" s="6">
        <f t="shared" si="171"/>
        <v>6.7948282492315826E-2</v>
      </c>
      <c r="H1804" s="6">
        <f t="shared" si="172"/>
        <v>0.65404509246968967</v>
      </c>
      <c r="I1804" s="6">
        <f t="shared" si="173"/>
        <v>1</v>
      </c>
    </row>
    <row r="1805" spans="1:9" x14ac:dyDescent="0.25">
      <c r="A1805" s="6">
        <v>1796</v>
      </c>
      <c r="B1805" s="6">
        <v>0.43571276364673395</v>
      </c>
      <c r="C1805" s="6">
        <v>0.29355754264961698</v>
      </c>
      <c r="D1805" s="6">
        <f t="shared" si="168"/>
        <v>14.112889511741983</v>
      </c>
      <c r="E1805" s="6">
        <f t="shared" si="169"/>
        <v>0.14735942571220695</v>
      </c>
      <c r="F1805" s="6">
        <f t="shared" si="170"/>
        <v>0.158404247953918</v>
      </c>
      <c r="G1805" s="6">
        <f t="shared" si="171"/>
        <v>-0.23573390014282153</v>
      </c>
      <c r="H1805" s="6">
        <f t="shared" si="172"/>
        <v>0.53045275156723548</v>
      </c>
      <c r="I1805" s="6">
        <f t="shared" si="173"/>
        <v>1</v>
      </c>
    </row>
    <row r="1806" spans="1:9" x14ac:dyDescent="0.25">
      <c r="A1806" s="6">
        <v>1797</v>
      </c>
      <c r="B1806" s="6">
        <v>-0.4245521267876029</v>
      </c>
      <c r="C1806" s="6">
        <v>0.28025147251808219</v>
      </c>
      <c r="D1806" s="6">
        <f t="shared" si="168"/>
        <v>14.328058474461745</v>
      </c>
      <c r="E1806" s="6">
        <f t="shared" si="169"/>
        <v>-2.3147357877263977E-2</v>
      </c>
      <c r="F1806" s="6">
        <f t="shared" si="170"/>
        <v>0.16081932232223151</v>
      </c>
      <c r="G1806" s="6">
        <f t="shared" si="171"/>
        <v>-0.4091500092537933</v>
      </c>
      <c r="H1806" s="6">
        <f t="shared" si="172"/>
        <v>0.36285529349926537</v>
      </c>
      <c r="I1806" s="6">
        <f t="shared" si="173"/>
        <v>1</v>
      </c>
    </row>
    <row r="1807" spans="1:9" x14ac:dyDescent="0.25">
      <c r="A1807" s="6">
        <v>1798</v>
      </c>
      <c r="B1807" s="6">
        <v>2.2662061383016407</v>
      </c>
      <c r="C1807" s="6">
        <v>0.70671712393566699</v>
      </c>
      <c r="D1807" s="6">
        <f t="shared" si="168"/>
        <v>8.955610761149595</v>
      </c>
      <c r="E1807" s="6">
        <f t="shared" si="169"/>
        <v>0.51016806891588729</v>
      </c>
      <c r="F1807" s="6">
        <f t="shared" si="170"/>
        <v>0.10051852148403982</v>
      </c>
      <c r="G1807" s="6">
        <f t="shared" si="171"/>
        <v>0.2049963949780465</v>
      </c>
      <c r="H1807" s="6">
        <f t="shared" si="172"/>
        <v>0.81533974285372812</v>
      </c>
      <c r="I1807" s="6">
        <f t="shared" si="173"/>
        <v>0</v>
      </c>
    </row>
    <row r="1808" spans="1:9" x14ac:dyDescent="0.25">
      <c r="A1808" s="6">
        <v>1799</v>
      </c>
      <c r="B1808" s="6">
        <v>0.82854626271000598</v>
      </c>
      <c r="C1808" s="6">
        <v>0.44703512680440688</v>
      </c>
      <c r="D1808" s="6">
        <f t="shared" si="168"/>
        <v>11.983133995280964</v>
      </c>
      <c r="E1808" s="6">
        <f t="shared" si="169"/>
        <v>0.22522006742415476</v>
      </c>
      <c r="F1808" s="6">
        <f t="shared" si="170"/>
        <v>0.13449969455753316</v>
      </c>
      <c r="G1808" s="6">
        <f t="shared" si="171"/>
        <v>-0.12778571786761547</v>
      </c>
      <c r="H1808" s="6">
        <f t="shared" si="172"/>
        <v>0.57822585271592497</v>
      </c>
      <c r="I1808" s="6">
        <f t="shared" si="173"/>
        <v>1</v>
      </c>
    </row>
    <row r="1809" spans="1:9" x14ac:dyDescent="0.25">
      <c r="A1809" s="6">
        <v>1800</v>
      </c>
      <c r="B1809" s="6">
        <v>-0.27980604500044137</v>
      </c>
      <c r="C1809" s="6">
        <v>0.12936796166875209</v>
      </c>
      <c r="D1809" s="6">
        <f t="shared" si="168"/>
        <v>17.570486885079884</v>
      </c>
      <c r="E1809" s="6">
        <f t="shared" si="169"/>
        <v>5.5416995481142595E-3</v>
      </c>
      <c r="F1809" s="6">
        <f t="shared" si="170"/>
        <v>0.19721260900537704</v>
      </c>
      <c r="G1809" s="6">
        <f t="shared" si="171"/>
        <v>-0.42191144195012942</v>
      </c>
      <c r="H1809" s="6">
        <f t="shared" si="172"/>
        <v>0.43299484104635799</v>
      </c>
      <c r="I1809" s="6">
        <f t="shared" si="173"/>
        <v>1</v>
      </c>
    </row>
    <row r="1810" spans="1:9" x14ac:dyDescent="0.25">
      <c r="A1810" s="6">
        <v>1801</v>
      </c>
      <c r="B1810" s="6">
        <v>-1.2339251043158583</v>
      </c>
      <c r="C1810" s="6">
        <v>0.98513748588518935</v>
      </c>
      <c r="D1810" s="6">
        <f t="shared" si="168"/>
        <v>3.9021800814032366</v>
      </c>
      <c r="E1810" s="6">
        <f t="shared" si="169"/>
        <v>-0.18356722931116579</v>
      </c>
      <c r="F1810" s="6">
        <f t="shared" si="170"/>
        <v>4.3798394415343382E-2</v>
      </c>
      <c r="G1810" s="6">
        <f t="shared" si="171"/>
        <v>-0.38500934265930031</v>
      </c>
      <c r="H1810" s="6">
        <f t="shared" si="172"/>
        <v>1.7874884036968713E-2</v>
      </c>
      <c r="I1810" s="6">
        <f t="shared" si="173"/>
        <v>1</v>
      </c>
    </row>
    <row r="1811" spans="1:9" x14ac:dyDescent="0.25">
      <c r="A1811" s="6">
        <v>1802</v>
      </c>
      <c r="B1811" s="6">
        <v>-0.53179746828391217</v>
      </c>
      <c r="C1811" s="6">
        <v>0.37122714926602984</v>
      </c>
      <c r="D1811" s="6">
        <f t="shared" si="168"/>
        <v>12.96997032904161</v>
      </c>
      <c r="E1811" s="6">
        <f t="shared" si="169"/>
        <v>-4.4403669086544764E-2</v>
      </c>
      <c r="F1811" s="6">
        <f t="shared" si="170"/>
        <v>0.14557602780402379</v>
      </c>
      <c r="G1811" s="6">
        <f t="shared" si="171"/>
        <v>-0.41165730694710317</v>
      </c>
      <c r="H1811" s="6">
        <f t="shared" si="172"/>
        <v>0.32284996877401367</v>
      </c>
      <c r="I1811" s="6">
        <f t="shared" si="173"/>
        <v>1</v>
      </c>
    </row>
    <row r="1812" spans="1:9" x14ac:dyDescent="0.25">
      <c r="A1812" s="6">
        <v>1803</v>
      </c>
      <c r="B1812" s="6">
        <v>0.4273169906809926</v>
      </c>
      <c r="C1812" s="6">
        <v>0.86791589098788413</v>
      </c>
      <c r="D1812" s="6">
        <f t="shared" si="168"/>
        <v>6.841370400557591</v>
      </c>
      <c r="E1812" s="6">
        <f t="shared" si="169"/>
        <v>0.14569536123619045</v>
      </c>
      <c r="F1812" s="6">
        <f t="shared" si="170"/>
        <v>7.6788111490058458E-2</v>
      </c>
      <c r="G1812" s="6">
        <f t="shared" si="171"/>
        <v>-0.12103236778434348</v>
      </c>
      <c r="H1812" s="6">
        <f t="shared" si="172"/>
        <v>0.41242309025672441</v>
      </c>
      <c r="I1812" s="6">
        <f t="shared" si="173"/>
        <v>1</v>
      </c>
    </row>
    <row r="1813" spans="1:9" x14ac:dyDescent="0.25">
      <c r="A1813" s="6">
        <v>1804</v>
      </c>
      <c r="B1813" s="6">
        <v>-0.39195811041281559</v>
      </c>
      <c r="C1813" s="6">
        <v>0.3673207800531022</v>
      </c>
      <c r="D1813" s="6">
        <f t="shared" si="168"/>
        <v>13.02369503887615</v>
      </c>
      <c r="E1813" s="6">
        <f t="shared" si="169"/>
        <v>-1.6687137358998239E-2</v>
      </c>
      <c r="F1813" s="6">
        <f t="shared" si="170"/>
        <v>0.14617903842426583</v>
      </c>
      <c r="G1813" s="6">
        <f t="shared" si="171"/>
        <v>-0.38470061524349408</v>
      </c>
      <c r="H1813" s="6">
        <f t="shared" si="172"/>
        <v>0.3513263405254976</v>
      </c>
      <c r="I1813" s="6">
        <f t="shared" si="173"/>
        <v>1</v>
      </c>
    </row>
    <row r="1814" spans="1:9" x14ac:dyDescent="0.25">
      <c r="A1814" s="6">
        <v>1805</v>
      </c>
      <c r="B1814" s="6">
        <v>0.45404021875583567</v>
      </c>
      <c r="C1814" s="6">
        <v>0.53700369273964654</v>
      </c>
      <c r="D1814" s="6">
        <f t="shared" si="168"/>
        <v>10.905855514567453</v>
      </c>
      <c r="E1814" s="6">
        <f t="shared" si="169"/>
        <v>0.15099197593805144</v>
      </c>
      <c r="F1814" s="6">
        <f t="shared" si="170"/>
        <v>0.12240823111679798</v>
      </c>
      <c r="G1814" s="6">
        <f t="shared" si="171"/>
        <v>-0.18577266429783076</v>
      </c>
      <c r="H1814" s="6">
        <f t="shared" si="172"/>
        <v>0.48775661617393362</v>
      </c>
      <c r="I1814" s="6">
        <f t="shared" si="173"/>
        <v>1</v>
      </c>
    </row>
    <row r="1815" spans="1:9" x14ac:dyDescent="0.25">
      <c r="A1815" s="6">
        <v>1806</v>
      </c>
      <c r="B1815" s="6">
        <v>1.1497377272462472</v>
      </c>
      <c r="C1815" s="6">
        <v>0.61546678060243543</v>
      </c>
      <c r="D1815" s="6">
        <f t="shared" si="168"/>
        <v>10.005629244476186</v>
      </c>
      <c r="E1815" s="6">
        <f t="shared" si="169"/>
        <v>0.28888106782464279</v>
      </c>
      <c r="F1815" s="6">
        <f t="shared" si="170"/>
        <v>0.11230401644243776</v>
      </c>
      <c r="G1815" s="6">
        <f t="shared" si="171"/>
        <v>-3.3685102625846286E-2</v>
      </c>
      <c r="H1815" s="6">
        <f t="shared" si="172"/>
        <v>0.61144723827513192</v>
      </c>
      <c r="I1815" s="6">
        <f t="shared" si="173"/>
        <v>1</v>
      </c>
    </row>
    <row r="1816" spans="1:9" x14ac:dyDescent="0.25">
      <c r="A1816" s="6">
        <v>1807</v>
      </c>
      <c r="B1816" s="6">
        <v>-0.47963226279534865</v>
      </c>
      <c r="C1816" s="6">
        <v>0.34372997222815638</v>
      </c>
      <c r="D1816" s="6">
        <f t="shared" si="168"/>
        <v>13.355637493182527</v>
      </c>
      <c r="E1816" s="6">
        <f t="shared" si="169"/>
        <v>-3.4064386963049004E-2</v>
      </c>
      <c r="F1816" s="6">
        <f t="shared" si="170"/>
        <v>0.1499047881932718</v>
      </c>
      <c r="G1816" s="6">
        <f t="shared" si="171"/>
        <v>-0.4067382425231848</v>
      </c>
      <c r="H1816" s="6">
        <f t="shared" si="172"/>
        <v>0.33860946859708685</v>
      </c>
      <c r="I1816" s="6">
        <f t="shared" si="173"/>
        <v>1</v>
      </c>
    </row>
    <row r="1817" spans="1:9" x14ac:dyDescent="0.25">
      <c r="A1817" s="6">
        <v>1808</v>
      </c>
      <c r="B1817" s="6">
        <v>0.2801243681460619</v>
      </c>
      <c r="C1817" s="6">
        <v>0.58983123264259774</v>
      </c>
      <c r="D1817" s="6">
        <f t="shared" si="168"/>
        <v>10.298043822009321</v>
      </c>
      <c r="E1817" s="6">
        <f t="shared" si="169"/>
        <v>0.1165213929438674</v>
      </c>
      <c r="F1817" s="6">
        <f t="shared" si="170"/>
        <v>0.11558610202855113</v>
      </c>
      <c r="G1817" s="6">
        <f t="shared" si="171"/>
        <v>-0.21072433289267831</v>
      </c>
      <c r="H1817" s="6">
        <f t="shared" si="172"/>
        <v>0.44376711878041308</v>
      </c>
      <c r="I1817" s="6">
        <f t="shared" si="173"/>
        <v>1</v>
      </c>
    </row>
    <row r="1818" spans="1:9" x14ac:dyDescent="0.25">
      <c r="A1818" s="6">
        <v>1809</v>
      </c>
      <c r="B1818" s="6">
        <v>-0.9881705409497954</v>
      </c>
      <c r="C1818" s="6">
        <v>9.3630787072359389E-2</v>
      </c>
      <c r="D1818" s="6">
        <f t="shared" si="168"/>
        <v>18.793676278242209</v>
      </c>
      <c r="E1818" s="6">
        <f t="shared" si="169"/>
        <v>-0.13485802285869045</v>
      </c>
      <c r="F1818" s="6">
        <f t="shared" si="170"/>
        <v>0.21094178868668043</v>
      </c>
      <c r="G1818" s="6">
        <f t="shared" si="171"/>
        <v>-0.57693967036683813</v>
      </c>
      <c r="H1818" s="6">
        <f t="shared" si="172"/>
        <v>0.30722362464945729</v>
      </c>
      <c r="I1818" s="6">
        <f t="shared" si="173"/>
        <v>1</v>
      </c>
    </row>
    <row r="1819" spans="1:9" x14ac:dyDescent="0.25">
      <c r="A1819" s="6">
        <v>1810</v>
      </c>
      <c r="B1819" s="6">
        <v>1.0075518730445765</v>
      </c>
      <c r="C1819" s="6">
        <v>0.75188451796014277</v>
      </c>
      <c r="D1819" s="6">
        <f t="shared" si="168"/>
        <v>8.4153990154664751</v>
      </c>
      <c r="E1819" s="6">
        <f t="shared" si="169"/>
        <v>0.26069945429905994</v>
      </c>
      <c r="F1819" s="6">
        <f t="shared" si="170"/>
        <v>9.4455139832847007E-2</v>
      </c>
      <c r="G1819" s="6">
        <f t="shared" si="171"/>
        <v>-3.5124931546328397E-2</v>
      </c>
      <c r="H1819" s="6">
        <f t="shared" si="172"/>
        <v>0.55652384014444833</v>
      </c>
      <c r="I1819" s="6">
        <f t="shared" si="173"/>
        <v>1</v>
      </c>
    </row>
    <row r="1820" spans="1:9" x14ac:dyDescent="0.25">
      <c r="A1820" s="6">
        <v>1811</v>
      </c>
      <c r="B1820" s="6">
        <v>-0.32690991247363854</v>
      </c>
      <c r="C1820" s="6">
        <v>7.9989013336588644E-2</v>
      </c>
      <c r="D1820" s="6">
        <f t="shared" si="168"/>
        <v>19.369680423566855</v>
      </c>
      <c r="E1820" s="6">
        <f t="shared" si="169"/>
        <v>-3.7944119528729864E-3</v>
      </c>
      <c r="F1820" s="6">
        <f t="shared" si="170"/>
        <v>0.21740690721414971</v>
      </c>
      <c r="G1820" s="6">
        <f t="shared" si="171"/>
        <v>-0.45259957341661977</v>
      </c>
      <c r="H1820" s="6">
        <f t="shared" si="172"/>
        <v>0.44501074951087377</v>
      </c>
      <c r="I1820" s="6">
        <f t="shared" si="173"/>
        <v>1</v>
      </c>
    </row>
    <row r="1821" spans="1:9" x14ac:dyDescent="0.25">
      <c r="A1821" s="6">
        <v>1812</v>
      </c>
      <c r="B1821" s="6">
        <v>0.93971948444959708</v>
      </c>
      <c r="C1821" s="6">
        <v>0.25098422193060094</v>
      </c>
      <c r="D1821" s="6">
        <f t="shared" si="168"/>
        <v>14.827884555626571</v>
      </c>
      <c r="E1821" s="6">
        <f t="shared" si="169"/>
        <v>0.24725489491842362</v>
      </c>
      <c r="F1821" s="6">
        <f t="shared" si="170"/>
        <v>0.16642941190939894</v>
      </c>
      <c r="G1821" s="6">
        <f t="shared" si="171"/>
        <v>-0.14542278214002419</v>
      </c>
      <c r="H1821" s="6">
        <f t="shared" si="172"/>
        <v>0.63993257197687137</v>
      </c>
      <c r="I1821" s="6">
        <f t="shared" si="173"/>
        <v>1</v>
      </c>
    </row>
    <row r="1822" spans="1:9" x14ac:dyDescent="0.25">
      <c r="A1822" s="6">
        <v>1813</v>
      </c>
      <c r="B1822" s="6">
        <v>0.14450961316470057</v>
      </c>
      <c r="C1822" s="6">
        <v>0.58003479110080258</v>
      </c>
      <c r="D1822" s="6">
        <f t="shared" si="168"/>
        <v>10.410050049745461</v>
      </c>
      <c r="E1822" s="6">
        <f t="shared" si="169"/>
        <v>8.9642188717049001E-2</v>
      </c>
      <c r="F1822" s="6">
        <f t="shared" si="170"/>
        <v>0.11684326926251387</v>
      </c>
      <c r="G1822" s="6">
        <f t="shared" si="171"/>
        <v>-0.2393783612054336</v>
      </c>
      <c r="H1822" s="6">
        <f t="shared" si="172"/>
        <v>0.41866273863953157</v>
      </c>
      <c r="I1822" s="6">
        <f t="shared" si="173"/>
        <v>1</v>
      </c>
    </row>
    <row r="1823" spans="1:9" x14ac:dyDescent="0.25">
      <c r="A1823" s="6">
        <v>1814</v>
      </c>
      <c r="B1823" s="6">
        <v>1.4892657418386079</v>
      </c>
      <c r="C1823" s="6">
        <v>0.64262825403607293</v>
      </c>
      <c r="D1823" s="6">
        <f t="shared" si="168"/>
        <v>9.6958011747369888</v>
      </c>
      <c r="E1823" s="6">
        <f t="shared" si="169"/>
        <v>0.35617642109360337</v>
      </c>
      <c r="F1823" s="6">
        <f t="shared" si="170"/>
        <v>0.1088264803686792</v>
      </c>
      <c r="G1823" s="6">
        <f t="shared" si="171"/>
        <v>3.8643714170991716E-2</v>
      </c>
      <c r="H1823" s="6">
        <f t="shared" si="172"/>
        <v>0.67370912801621508</v>
      </c>
      <c r="I1823" s="6">
        <f t="shared" si="173"/>
        <v>1</v>
      </c>
    </row>
    <row r="1824" spans="1:9" x14ac:dyDescent="0.25">
      <c r="A1824" s="6">
        <v>1815</v>
      </c>
      <c r="B1824" s="6">
        <v>-1.6231570043601096</v>
      </c>
      <c r="C1824" s="6">
        <v>7.8707235938596756E-2</v>
      </c>
      <c r="D1824" s="6">
        <f t="shared" si="168"/>
        <v>19.428119468412859</v>
      </c>
      <c r="E1824" s="6">
        <f t="shared" si="169"/>
        <v>-0.26071402454240677</v>
      </c>
      <c r="F1824" s="6">
        <f t="shared" si="170"/>
        <v>0.21806283192342166</v>
      </c>
      <c r="G1824" s="6">
        <f t="shared" si="171"/>
        <v>-0.71019570703414447</v>
      </c>
      <c r="H1824" s="6">
        <f t="shared" si="172"/>
        <v>0.18876765794933092</v>
      </c>
      <c r="I1824" s="6">
        <f t="shared" si="173"/>
        <v>1</v>
      </c>
    </row>
    <row r="1825" spans="1:9" x14ac:dyDescent="0.25">
      <c r="A1825" s="6">
        <v>1816</v>
      </c>
      <c r="B1825" s="6">
        <v>0.30535829864675179</v>
      </c>
      <c r="C1825" s="6">
        <v>7.9866939298684658E-2</v>
      </c>
      <c r="D1825" s="6">
        <f t="shared" si="168"/>
        <v>19.375210553761704</v>
      </c>
      <c r="E1825" s="6">
        <f t="shared" si="169"/>
        <v>0.12152282491538559</v>
      </c>
      <c r="F1825" s="6">
        <f t="shared" si="170"/>
        <v>0.21746897785630087</v>
      </c>
      <c r="G1825" s="6">
        <f t="shared" si="171"/>
        <v>-0.32734639991425085</v>
      </c>
      <c r="H1825" s="6">
        <f t="shared" si="172"/>
        <v>0.570392049745022</v>
      </c>
      <c r="I1825" s="6">
        <f t="shared" si="173"/>
        <v>1</v>
      </c>
    </row>
    <row r="1826" spans="1:9" x14ac:dyDescent="0.25">
      <c r="A1826" s="6">
        <v>1817</v>
      </c>
      <c r="B1826" s="6">
        <v>0.38618168218818028</v>
      </c>
      <c r="C1826" s="6">
        <v>0.10464796899319437</v>
      </c>
      <c r="D1826" s="6">
        <f t="shared" si="168"/>
        <v>18.379360058008142</v>
      </c>
      <c r="E1826" s="6">
        <f t="shared" si="169"/>
        <v>0.13754223395985948</v>
      </c>
      <c r="F1826" s="6">
        <f t="shared" si="170"/>
        <v>0.20629146890442157</v>
      </c>
      <c r="G1826" s="6">
        <f t="shared" si="171"/>
        <v>-0.2996392984722121</v>
      </c>
      <c r="H1826" s="6">
        <f t="shared" si="172"/>
        <v>0.57472376639193112</v>
      </c>
      <c r="I1826" s="6">
        <f t="shared" si="173"/>
        <v>1</v>
      </c>
    </row>
    <row r="1827" spans="1:9" x14ac:dyDescent="0.25">
      <c r="A1827" s="6">
        <v>1818</v>
      </c>
      <c r="B1827" s="6">
        <v>-0.53497160479309969</v>
      </c>
      <c r="C1827" s="6">
        <v>0.57606738486892295</v>
      </c>
      <c r="D1827" s="6">
        <f t="shared" si="168"/>
        <v>10.45547752393267</v>
      </c>
      <c r="E1827" s="6">
        <f t="shared" si="169"/>
        <v>-4.5032791363733393E-2</v>
      </c>
      <c r="F1827" s="6">
        <f t="shared" si="170"/>
        <v>0.11735315101841395</v>
      </c>
      <c r="G1827" s="6">
        <f t="shared" si="171"/>
        <v>-0.37477045128810382</v>
      </c>
      <c r="H1827" s="6">
        <f t="shared" si="172"/>
        <v>0.28470486856063704</v>
      </c>
      <c r="I1827" s="6">
        <f t="shared" si="173"/>
        <v>1</v>
      </c>
    </row>
    <row r="1828" spans="1:9" x14ac:dyDescent="0.25">
      <c r="A1828" s="6">
        <v>1819</v>
      </c>
      <c r="B1828" s="6">
        <v>0.9781251719687134</v>
      </c>
      <c r="C1828" s="6">
        <v>0.13348796044801173</v>
      </c>
      <c r="D1828" s="6">
        <f t="shared" si="168"/>
        <v>17.44858108068869</v>
      </c>
      <c r="E1828" s="6">
        <f t="shared" si="169"/>
        <v>0.25486700407601182</v>
      </c>
      <c r="F1828" s="6">
        <f t="shared" si="170"/>
        <v>0.19584432809807326</v>
      </c>
      <c r="G1828" s="6">
        <f t="shared" si="171"/>
        <v>-0.17110069997497124</v>
      </c>
      <c r="H1828" s="6">
        <f t="shared" si="172"/>
        <v>0.68083470812699487</v>
      </c>
      <c r="I1828" s="6">
        <f t="shared" si="173"/>
        <v>1</v>
      </c>
    </row>
    <row r="1829" spans="1:9" x14ac:dyDescent="0.25">
      <c r="A1829" s="6">
        <v>1820</v>
      </c>
      <c r="B1829" s="6">
        <v>-0.78261791713885032</v>
      </c>
      <c r="C1829" s="6">
        <v>0.21948912015137181</v>
      </c>
      <c r="D1829" s="6">
        <f t="shared" si="168"/>
        <v>15.41564287079126</v>
      </c>
      <c r="E1829" s="6">
        <f t="shared" si="169"/>
        <v>-9.4116947482842661E-2</v>
      </c>
      <c r="F1829" s="6">
        <f t="shared" si="170"/>
        <v>0.17302646021866702</v>
      </c>
      <c r="G1829" s="6">
        <f t="shared" si="171"/>
        <v>-0.49450161256149183</v>
      </c>
      <c r="H1829" s="6">
        <f t="shared" si="172"/>
        <v>0.30626771759580651</v>
      </c>
      <c r="I1829" s="6">
        <f t="shared" si="173"/>
        <v>1</v>
      </c>
    </row>
    <row r="1830" spans="1:9" x14ac:dyDescent="0.25">
      <c r="A1830" s="6">
        <v>1821</v>
      </c>
      <c r="B1830" s="6">
        <v>-0.59711283029173501</v>
      </c>
      <c r="C1830" s="6">
        <v>0.16657002471999269</v>
      </c>
      <c r="D1830" s="6">
        <f t="shared" si="168"/>
        <v>16.568311677296684</v>
      </c>
      <c r="E1830" s="6">
        <f t="shared" si="169"/>
        <v>-5.7349347119868915E-2</v>
      </c>
      <c r="F1830" s="6">
        <f t="shared" si="170"/>
        <v>0.18596411095861778</v>
      </c>
      <c r="G1830" s="6">
        <f t="shared" si="171"/>
        <v>-0.47243310800027516</v>
      </c>
      <c r="H1830" s="6">
        <f t="shared" si="172"/>
        <v>0.35773441376053727</v>
      </c>
      <c r="I1830" s="6">
        <f t="shared" si="173"/>
        <v>1</v>
      </c>
    </row>
    <row r="1831" spans="1:9" x14ac:dyDescent="0.25">
      <c r="A1831" s="6">
        <v>1822</v>
      </c>
      <c r="B1831" s="6">
        <v>-0.26702082323026843</v>
      </c>
      <c r="C1831" s="6">
        <v>0.77028717917416911</v>
      </c>
      <c r="D1831" s="6">
        <f t="shared" si="168"/>
        <v>8.1878051942219781</v>
      </c>
      <c r="E1831" s="6">
        <f t="shared" si="169"/>
        <v>8.0757644224922348E-3</v>
      </c>
      <c r="F1831" s="6">
        <f t="shared" si="170"/>
        <v>9.1900607817047009E-2</v>
      </c>
      <c r="G1831" s="6">
        <f t="shared" si="171"/>
        <v>-0.28372092868840076</v>
      </c>
      <c r="H1831" s="6">
        <f t="shared" si="172"/>
        <v>0.29987245753338526</v>
      </c>
      <c r="I1831" s="6">
        <f t="shared" si="173"/>
        <v>1</v>
      </c>
    </row>
    <row r="1832" spans="1:9" x14ac:dyDescent="0.25">
      <c r="A1832" s="6">
        <v>1823</v>
      </c>
      <c r="B1832" s="6">
        <v>1.7400452634319663</v>
      </c>
      <c r="C1832" s="6">
        <v>0.94402905362102119</v>
      </c>
      <c r="D1832" s="6">
        <f t="shared" si="168"/>
        <v>5.3809903646956787</v>
      </c>
      <c r="E1832" s="6">
        <f t="shared" si="169"/>
        <v>0.40588158759807508</v>
      </c>
      <c r="F1832" s="6">
        <f t="shared" si="170"/>
        <v>6.039668426920803E-2</v>
      </c>
      <c r="G1832" s="6">
        <f t="shared" si="171"/>
        <v>0.16932898950336639</v>
      </c>
      <c r="H1832" s="6">
        <f t="shared" si="172"/>
        <v>0.64243418569278377</v>
      </c>
      <c r="I1832" s="6">
        <f t="shared" si="173"/>
        <v>1</v>
      </c>
    </row>
    <row r="1833" spans="1:9" x14ac:dyDescent="0.25">
      <c r="A1833" s="6">
        <v>1824</v>
      </c>
      <c r="B1833" s="6">
        <v>0.19956246433139313</v>
      </c>
      <c r="C1833" s="6">
        <v>8.7893307290871914E-3</v>
      </c>
      <c r="D1833" s="6">
        <f t="shared" si="168"/>
        <v>26.610187739091106</v>
      </c>
      <c r="E1833" s="6">
        <f t="shared" si="169"/>
        <v>0.10055380987494988</v>
      </c>
      <c r="F1833" s="6">
        <f t="shared" si="170"/>
        <v>0.29867496469920352</v>
      </c>
      <c r="G1833" s="6">
        <f t="shared" si="171"/>
        <v>-0.42548838895787322</v>
      </c>
      <c r="H1833" s="6">
        <f t="shared" si="172"/>
        <v>0.62659600870777299</v>
      </c>
      <c r="I1833" s="6">
        <f t="shared" si="173"/>
        <v>1</v>
      </c>
    </row>
    <row r="1834" spans="1:9" x14ac:dyDescent="0.25">
      <c r="A1834" s="6">
        <v>1825</v>
      </c>
      <c r="B1834" s="6">
        <v>-1.8063474271912128</v>
      </c>
      <c r="C1834" s="6">
        <v>0.93490401928769795</v>
      </c>
      <c r="D1834" s="6">
        <f t="shared" si="168"/>
        <v>5.599671299601666</v>
      </c>
      <c r="E1834" s="6">
        <f t="shared" si="169"/>
        <v>-0.29702285235654236</v>
      </c>
      <c r="F1834" s="6">
        <f t="shared" si="170"/>
        <v>6.2851177306004077E-2</v>
      </c>
      <c r="G1834" s="6">
        <f t="shared" si="171"/>
        <v>-0.53833427636728504</v>
      </c>
      <c r="H1834" s="6">
        <f t="shared" si="172"/>
        <v>-5.5711428345799674E-2</v>
      </c>
      <c r="I1834" s="6">
        <f t="shared" si="173"/>
        <v>1</v>
      </c>
    </row>
    <row r="1835" spans="1:9" x14ac:dyDescent="0.25">
      <c r="A1835" s="6">
        <v>1826</v>
      </c>
      <c r="B1835" s="6">
        <v>-0.12282043826417066</v>
      </c>
      <c r="C1835" s="6">
        <v>0.65993224890896329</v>
      </c>
      <c r="D1835" s="6">
        <f t="shared" si="168"/>
        <v>9.497724841774092</v>
      </c>
      <c r="E1835" s="6">
        <f t="shared" si="169"/>
        <v>3.6656663290187616E-2</v>
      </c>
      <c r="F1835" s="6">
        <f t="shared" si="170"/>
        <v>0.10660325510114256</v>
      </c>
      <c r="G1835" s="6">
        <f t="shared" si="171"/>
        <v>-0.27761585594042365</v>
      </c>
      <c r="H1835" s="6">
        <f t="shared" si="172"/>
        <v>0.35092918252079891</v>
      </c>
      <c r="I1835" s="6">
        <f t="shared" si="173"/>
        <v>1</v>
      </c>
    </row>
    <row r="1836" spans="1:9" x14ac:dyDescent="0.25">
      <c r="A1836" s="6">
        <v>1827</v>
      </c>
      <c r="B1836" s="6">
        <v>-1.0449866749695502</v>
      </c>
      <c r="C1836" s="6">
        <v>0.88073366496780292</v>
      </c>
      <c r="D1836" s="6">
        <f t="shared" si="168"/>
        <v>6.635472390963538</v>
      </c>
      <c r="E1836" s="6">
        <f t="shared" si="169"/>
        <v>-0.14611913135610408</v>
      </c>
      <c r="F1836" s="6">
        <f t="shared" si="170"/>
        <v>7.447709507220733E-2</v>
      </c>
      <c r="G1836" s="6">
        <f t="shared" si="171"/>
        <v>-0.40880247662509039</v>
      </c>
      <c r="H1836" s="6">
        <f t="shared" si="172"/>
        <v>0.11656421391288221</v>
      </c>
      <c r="I1836" s="6">
        <f t="shared" si="173"/>
        <v>1</v>
      </c>
    </row>
    <row r="1837" spans="1:9" x14ac:dyDescent="0.25">
      <c r="A1837" s="6">
        <v>1828</v>
      </c>
      <c r="B1837" s="6">
        <v>0.95566065283492208</v>
      </c>
      <c r="C1837" s="6">
        <v>0.81347087008270513</v>
      </c>
      <c r="D1837" s="6">
        <f t="shared" si="168"/>
        <v>7.6281732785536835</v>
      </c>
      <c r="E1837" s="6">
        <f t="shared" si="169"/>
        <v>0.25041447678473416</v>
      </c>
      <c r="F1837" s="6">
        <f t="shared" si="170"/>
        <v>8.5619252559593101E-2</v>
      </c>
      <c r="G1837" s="6">
        <f t="shared" si="171"/>
        <v>-3.1233664841169573E-2</v>
      </c>
      <c r="H1837" s="6">
        <f t="shared" si="172"/>
        <v>0.53206261841063784</v>
      </c>
      <c r="I1837" s="6">
        <f t="shared" si="173"/>
        <v>1</v>
      </c>
    </row>
    <row r="1838" spans="1:9" x14ac:dyDescent="0.25">
      <c r="A1838" s="6">
        <v>1829</v>
      </c>
      <c r="B1838" s="6">
        <v>-1.0390613169874996</v>
      </c>
      <c r="C1838" s="6">
        <v>0.38166447950682086</v>
      </c>
      <c r="D1838" s="6">
        <f t="shared" si="168"/>
        <v>12.828012734118197</v>
      </c>
      <c r="E1838" s="6">
        <f t="shared" si="169"/>
        <v>-0.14494470968393103</v>
      </c>
      <c r="F1838" s="6">
        <f t="shared" si="170"/>
        <v>0.14398268392880384</v>
      </c>
      <c r="G1838" s="6">
        <f t="shared" si="171"/>
        <v>-0.51018300433086838</v>
      </c>
      <c r="H1838" s="6">
        <f t="shared" si="172"/>
        <v>0.22029358496300638</v>
      </c>
      <c r="I1838" s="6">
        <f t="shared" si="173"/>
        <v>1</v>
      </c>
    </row>
    <row r="1839" spans="1:9" x14ac:dyDescent="0.25">
      <c r="A1839" s="6">
        <v>1830</v>
      </c>
      <c r="B1839" s="6">
        <v>9.8190184871782549E-2</v>
      </c>
      <c r="C1839" s="6">
        <v>0.62227240821558272</v>
      </c>
      <c r="D1839" s="6">
        <f t="shared" si="168"/>
        <v>9.9280546961034339</v>
      </c>
      <c r="E1839" s="6">
        <f t="shared" si="169"/>
        <v>8.0461555142730859E-2</v>
      </c>
      <c r="F1839" s="6">
        <f t="shared" si="170"/>
        <v>0.11143331324695629</v>
      </c>
      <c r="G1839" s="6">
        <f t="shared" si="171"/>
        <v>-0.24085173982317576</v>
      </c>
      <c r="H1839" s="6">
        <f t="shared" si="172"/>
        <v>0.40177485010863745</v>
      </c>
      <c r="I1839" s="6">
        <f t="shared" si="173"/>
        <v>1</v>
      </c>
    </row>
    <row r="1840" spans="1:9" x14ac:dyDescent="0.25">
      <c r="A1840" s="6">
        <v>1831</v>
      </c>
      <c r="B1840" s="6">
        <v>-1.2202008292661048E-2</v>
      </c>
      <c r="C1840" s="6">
        <v>0.43137913144322032</v>
      </c>
      <c r="D1840" s="6">
        <f t="shared" si="168"/>
        <v>12.179430502302228</v>
      </c>
      <c r="E1840" s="6">
        <f t="shared" si="169"/>
        <v>5.8581529584145579E-2</v>
      </c>
      <c r="F1840" s="6">
        <f t="shared" si="170"/>
        <v>0.13670294291038207</v>
      </c>
      <c r="G1840" s="6">
        <f t="shared" si="171"/>
        <v>-0.29730381654734606</v>
      </c>
      <c r="H1840" s="6">
        <f t="shared" si="172"/>
        <v>0.41446687571563723</v>
      </c>
      <c r="I1840" s="6">
        <f t="shared" si="173"/>
        <v>1</v>
      </c>
    </row>
    <row r="1841" spans="1:9" x14ac:dyDescent="0.25">
      <c r="A1841" s="6">
        <v>1832</v>
      </c>
      <c r="B1841" s="6">
        <v>-0.65889253164641559</v>
      </c>
      <c r="C1841" s="6">
        <v>0.81139561143833738</v>
      </c>
      <c r="D1841" s="6">
        <f t="shared" si="168"/>
        <v>7.656087764002911</v>
      </c>
      <c r="E1841" s="6">
        <f t="shared" si="169"/>
        <v>-6.9594247831539557E-2</v>
      </c>
      <c r="F1841" s="6">
        <f t="shared" si="170"/>
        <v>8.5932567070482344E-2</v>
      </c>
      <c r="G1841" s="6">
        <f t="shared" si="171"/>
        <v>-0.3517572495163131</v>
      </c>
      <c r="H1841" s="6">
        <f t="shared" si="172"/>
        <v>0.21256875385323398</v>
      </c>
      <c r="I1841" s="6">
        <f t="shared" si="173"/>
        <v>1</v>
      </c>
    </row>
    <row r="1842" spans="1:9" x14ac:dyDescent="0.25">
      <c r="A1842" s="6">
        <v>1833</v>
      </c>
      <c r="B1842" s="6">
        <v>0.20534116629278287</v>
      </c>
      <c r="C1842" s="6">
        <v>0.54960783715323347</v>
      </c>
      <c r="D1842" s="6">
        <f t="shared" si="168"/>
        <v>10.759806044172144</v>
      </c>
      <c r="E1842" s="6">
        <f t="shared" si="169"/>
        <v>0.10169916393474565</v>
      </c>
      <c r="F1842" s="6">
        <f t="shared" si="170"/>
        <v>0.12076895969029183</v>
      </c>
      <c r="G1842" s="6">
        <f t="shared" si="171"/>
        <v>-0.23280292678083131</v>
      </c>
      <c r="H1842" s="6">
        <f t="shared" si="172"/>
        <v>0.43620125465032261</v>
      </c>
      <c r="I1842" s="6">
        <f t="shared" si="173"/>
        <v>1</v>
      </c>
    </row>
    <row r="1843" spans="1:9" x14ac:dyDescent="0.25">
      <c r="A1843" s="6">
        <v>1834</v>
      </c>
      <c r="B1843" s="6">
        <v>0.89703235062188469</v>
      </c>
      <c r="C1843" s="6">
        <v>0.29920346690267646</v>
      </c>
      <c r="D1843" s="6">
        <f t="shared" si="168"/>
        <v>14.0236046157045</v>
      </c>
      <c r="E1843" s="6">
        <f t="shared" si="169"/>
        <v>0.23879419174368202</v>
      </c>
      <c r="F1843" s="6">
        <f t="shared" si="170"/>
        <v>0.1574021068403853</v>
      </c>
      <c r="G1843" s="6">
        <f t="shared" si="171"/>
        <v>-0.14308539549398855</v>
      </c>
      <c r="H1843" s="6">
        <f t="shared" si="172"/>
        <v>0.62067377898135256</v>
      </c>
      <c r="I1843" s="6">
        <f t="shared" si="173"/>
        <v>1</v>
      </c>
    </row>
    <row r="1844" spans="1:9" x14ac:dyDescent="0.25">
      <c r="A1844" s="6">
        <v>1835</v>
      </c>
      <c r="B1844" s="6">
        <v>1.1897668628080282</v>
      </c>
      <c r="C1844" s="6">
        <v>0.86016418958098084</v>
      </c>
      <c r="D1844" s="6">
        <f t="shared" si="168"/>
        <v>6.9612417992263298</v>
      </c>
      <c r="E1844" s="6">
        <f t="shared" si="169"/>
        <v>0.29681494869133751</v>
      </c>
      <c r="F1844" s="6">
        <f t="shared" si="170"/>
        <v>7.8133558057999597E-2</v>
      </c>
      <c r="G1844" s="6">
        <f t="shared" si="171"/>
        <v>2.7760625468094047E-2</v>
      </c>
      <c r="H1844" s="6">
        <f t="shared" si="172"/>
        <v>0.56586927191458103</v>
      </c>
      <c r="I1844" s="6">
        <f t="shared" si="173"/>
        <v>1</v>
      </c>
    </row>
    <row r="1845" spans="1:9" x14ac:dyDescent="0.25">
      <c r="A1845" s="6">
        <v>1836</v>
      </c>
      <c r="B1845" s="6">
        <v>0.38288703763100784</v>
      </c>
      <c r="C1845" s="6">
        <v>0.1400799584948271</v>
      </c>
      <c r="D1845" s="6">
        <f t="shared" si="168"/>
        <v>17.259887606760966</v>
      </c>
      <c r="E1845" s="6">
        <f t="shared" si="169"/>
        <v>0.1368892266678492</v>
      </c>
      <c r="F1845" s="6">
        <f t="shared" si="170"/>
        <v>0.19372641682225233</v>
      </c>
      <c r="G1845" s="6">
        <f t="shared" si="171"/>
        <v>-0.28676895393851715</v>
      </c>
      <c r="H1845" s="6">
        <f t="shared" si="172"/>
        <v>0.56054740727421559</v>
      </c>
      <c r="I1845" s="6">
        <f t="shared" si="173"/>
        <v>1</v>
      </c>
    </row>
    <row r="1846" spans="1:9" x14ac:dyDescent="0.25">
      <c r="A1846" s="6">
        <v>1837</v>
      </c>
      <c r="B1846" s="6">
        <v>-1.2194777809781954</v>
      </c>
      <c r="C1846" s="6">
        <v>0.73577074495681627</v>
      </c>
      <c r="D1846" s="6">
        <f t="shared" si="168"/>
        <v>8.610724887047704</v>
      </c>
      <c r="E1846" s="6">
        <f t="shared" si="169"/>
        <v>-0.18070373149651212</v>
      </c>
      <c r="F1846" s="6">
        <f t="shared" si="170"/>
        <v>9.664749369263069E-2</v>
      </c>
      <c r="G1846" s="6">
        <f t="shared" si="171"/>
        <v>-0.47994154449168802</v>
      </c>
      <c r="H1846" s="6">
        <f t="shared" si="172"/>
        <v>0.11853408149866376</v>
      </c>
      <c r="I1846" s="6">
        <f t="shared" si="173"/>
        <v>1</v>
      </c>
    </row>
    <row r="1847" spans="1:9" x14ac:dyDescent="0.25">
      <c r="A1847" s="6">
        <v>1838</v>
      </c>
      <c r="B1847" s="6">
        <v>1.5047453416627832</v>
      </c>
      <c r="C1847" s="6">
        <v>0.17114780114139225</v>
      </c>
      <c r="D1847" s="6">
        <f t="shared" si="168"/>
        <v>16.457993563435195</v>
      </c>
      <c r="E1847" s="6">
        <f t="shared" si="169"/>
        <v>0.35924451884654046</v>
      </c>
      <c r="F1847" s="6">
        <f t="shared" si="170"/>
        <v>0.18472589125546027</v>
      </c>
      <c r="G1847" s="6">
        <f t="shared" si="171"/>
        <v>-5.4455041361804957E-2</v>
      </c>
      <c r="H1847" s="6">
        <f t="shared" si="172"/>
        <v>0.77294407905488582</v>
      </c>
      <c r="I1847" s="6">
        <f t="shared" si="173"/>
        <v>0</v>
      </c>
    </row>
    <row r="1848" spans="1:9" x14ac:dyDescent="0.25">
      <c r="A1848" s="6">
        <v>1839</v>
      </c>
      <c r="B1848" s="6">
        <v>1.0973940334224608</v>
      </c>
      <c r="C1848" s="6">
        <v>0.11133152256843776</v>
      </c>
      <c r="D1848" s="6">
        <f t="shared" si="168"/>
        <v>18.14590864011144</v>
      </c>
      <c r="E1848" s="6">
        <f t="shared" si="169"/>
        <v>0.27850640883957156</v>
      </c>
      <c r="F1848" s="6">
        <f t="shared" si="170"/>
        <v>0.20367119073566417</v>
      </c>
      <c r="G1848" s="6">
        <f t="shared" si="171"/>
        <v>-0.15588974879767442</v>
      </c>
      <c r="H1848" s="6">
        <f t="shared" si="172"/>
        <v>0.7129025664768176</v>
      </c>
      <c r="I1848" s="6">
        <f t="shared" si="173"/>
        <v>1</v>
      </c>
    </row>
    <row r="1849" spans="1:9" x14ac:dyDescent="0.25">
      <c r="A1849" s="6">
        <v>1840</v>
      </c>
      <c r="B1849" s="6">
        <v>-0.50371795623505022</v>
      </c>
      <c r="C1849" s="6">
        <v>0.31116672261726736</v>
      </c>
      <c r="D1849" s="6">
        <f t="shared" si="168"/>
        <v>13.838092731640668</v>
      </c>
      <c r="E1849" s="6">
        <f t="shared" si="169"/>
        <v>-3.8838235302776178E-2</v>
      </c>
      <c r="F1849" s="6">
        <f t="shared" si="170"/>
        <v>0.15531990599432918</v>
      </c>
      <c r="G1849" s="6">
        <f t="shared" si="171"/>
        <v>-0.41818355783608119</v>
      </c>
      <c r="H1849" s="6">
        <f t="shared" si="172"/>
        <v>0.3405070872305288</v>
      </c>
      <c r="I1849" s="6">
        <f t="shared" si="173"/>
        <v>1</v>
      </c>
    </row>
    <row r="1850" spans="1:9" x14ac:dyDescent="0.25">
      <c r="A1850" s="6">
        <v>1841</v>
      </c>
      <c r="B1850" s="6">
        <v>2.0270363165764138E-3</v>
      </c>
      <c r="C1850" s="6">
        <v>0.87261574144718768</v>
      </c>
      <c r="D1850" s="6">
        <f t="shared" si="168"/>
        <v>6.7670552888480575</v>
      </c>
      <c r="E1850" s="6">
        <f t="shared" si="169"/>
        <v>6.1401763975726116E-2</v>
      </c>
      <c r="F1850" s="6">
        <f t="shared" si="170"/>
        <v>7.5953992483304672E-2</v>
      </c>
      <c r="G1850" s="6">
        <f t="shared" si="171"/>
        <v>-0.20387333029813082</v>
      </c>
      <c r="H1850" s="6">
        <f t="shared" si="172"/>
        <v>0.32667685824958304</v>
      </c>
      <c r="I1850" s="6">
        <f t="shared" si="173"/>
        <v>1</v>
      </c>
    </row>
    <row r="1851" spans="1:9" x14ac:dyDescent="0.25">
      <c r="A1851" s="6">
        <v>1842</v>
      </c>
      <c r="B1851" s="6">
        <v>-0.93142489276942797</v>
      </c>
      <c r="C1851" s="6">
        <v>0.53889584032715843</v>
      </c>
      <c r="D1851" s="6">
        <f t="shared" si="168"/>
        <v>10.883877056829052</v>
      </c>
      <c r="E1851" s="6">
        <f t="shared" si="169"/>
        <v>-0.12361088484164418</v>
      </c>
      <c r="F1851" s="6">
        <f t="shared" si="170"/>
        <v>0.12216154307560402</v>
      </c>
      <c r="G1851" s="6">
        <f t="shared" si="171"/>
        <v>-0.46003601479146067</v>
      </c>
      <c r="H1851" s="6">
        <f t="shared" si="172"/>
        <v>0.21281424510817232</v>
      </c>
      <c r="I1851" s="6">
        <f t="shared" si="173"/>
        <v>1</v>
      </c>
    </row>
    <row r="1852" spans="1:9" x14ac:dyDescent="0.25">
      <c r="A1852" s="6">
        <v>1843</v>
      </c>
      <c r="B1852" s="6">
        <v>-0.25151507543341722</v>
      </c>
      <c r="C1852" s="6">
        <v>0.48786889248329113</v>
      </c>
      <c r="D1852" s="6">
        <f t="shared" si="168"/>
        <v>11.485055785317369</v>
      </c>
      <c r="E1852" s="6">
        <f t="shared" si="169"/>
        <v>1.1149044772984965E-2</v>
      </c>
      <c r="F1852" s="6">
        <f t="shared" si="170"/>
        <v>0.12890922322238427</v>
      </c>
      <c r="G1852" s="6">
        <f t="shared" si="171"/>
        <v>-0.33444254864461476</v>
      </c>
      <c r="H1852" s="6">
        <f t="shared" si="172"/>
        <v>0.35674063819058466</v>
      </c>
      <c r="I1852" s="6">
        <f t="shared" si="173"/>
        <v>1</v>
      </c>
    </row>
    <row r="1853" spans="1:9" x14ac:dyDescent="0.25">
      <c r="A1853" s="6">
        <v>1844</v>
      </c>
      <c r="B1853" s="6">
        <v>-0.18966147763421759</v>
      </c>
      <c r="C1853" s="6">
        <v>0.2989288003173925</v>
      </c>
      <c r="D1853" s="6">
        <f t="shared" si="168"/>
        <v>14.027921697891776</v>
      </c>
      <c r="E1853" s="6">
        <f t="shared" si="169"/>
        <v>2.3408591956008473E-2</v>
      </c>
      <c r="F1853" s="6">
        <f t="shared" si="170"/>
        <v>0.15745056213061212</v>
      </c>
      <c r="G1853" s="6">
        <f t="shared" si="171"/>
        <v>-0.35852977042365036</v>
      </c>
      <c r="H1853" s="6">
        <f t="shared" si="172"/>
        <v>0.40534695433566731</v>
      </c>
      <c r="I1853" s="6">
        <f t="shared" si="173"/>
        <v>1</v>
      </c>
    </row>
    <row r="1854" spans="1:9" x14ac:dyDescent="0.25">
      <c r="A1854" s="6">
        <v>1845</v>
      </c>
      <c r="B1854" s="6">
        <v>-0.22734639060217887</v>
      </c>
      <c r="C1854" s="6">
        <v>0.88738670003357034</v>
      </c>
      <c r="D1854" s="6">
        <f t="shared" si="168"/>
        <v>6.524272195392812</v>
      </c>
      <c r="E1854" s="6">
        <f t="shared" si="169"/>
        <v>1.5939342226693069E-2</v>
      </c>
      <c r="F1854" s="6">
        <f t="shared" si="170"/>
        <v>7.3228974810438538E-2</v>
      </c>
      <c r="G1854" s="6">
        <f t="shared" si="171"/>
        <v>-0.24453362114776861</v>
      </c>
      <c r="H1854" s="6">
        <f t="shared" si="172"/>
        <v>0.27641230560115476</v>
      </c>
      <c r="I1854" s="6">
        <f t="shared" si="173"/>
        <v>1</v>
      </c>
    </row>
    <row r="1855" spans="1:9" x14ac:dyDescent="0.25">
      <c r="A1855" s="6">
        <v>1846</v>
      </c>
      <c r="B1855" s="6">
        <v>-0.46696868594153784</v>
      </c>
      <c r="C1855" s="6">
        <v>0.57029938657795953</v>
      </c>
      <c r="D1855" s="6">
        <f t="shared" si="168"/>
        <v>10.521603520514191</v>
      </c>
      <c r="E1855" s="6">
        <f t="shared" si="169"/>
        <v>-3.1554432433821167E-2</v>
      </c>
      <c r="F1855" s="6">
        <f t="shared" si="170"/>
        <v>0.11809535471454466</v>
      </c>
      <c r="G1855" s="6">
        <f t="shared" si="171"/>
        <v>-0.36233316697805346</v>
      </c>
      <c r="H1855" s="6">
        <f t="shared" si="172"/>
        <v>0.29922430211041112</v>
      </c>
      <c r="I1855" s="6">
        <f t="shared" si="173"/>
        <v>1</v>
      </c>
    </row>
    <row r="1856" spans="1:9" x14ac:dyDescent="0.25">
      <c r="A1856" s="6">
        <v>1847</v>
      </c>
      <c r="B1856" s="6">
        <v>-0.31635636332794093</v>
      </c>
      <c r="C1856" s="6">
        <v>0.13705862605670338</v>
      </c>
      <c r="D1856" s="6">
        <f t="shared" si="168"/>
        <v>17.345436967339172</v>
      </c>
      <c r="E1856" s="6">
        <f t="shared" si="169"/>
        <v>-1.7026705133521974E-3</v>
      </c>
      <c r="F1856" s="6">
        <f t="shared" si="170"/>
        <v>0.19468662997449548</v>
      </c>
      <c r="G1856" s="6">
        <f t="shared" si="171"/>
        <v>-0.42640949313283572</v>
      </c>
      <c r="H1856" s="6">
        <f t="shared" si="172"/>
        <v>0.42300415210613129</v>
      </c>
      <c r="I1856" s="6">
        <f t="shared" si="173"/>
        <v>1</v>
      </c>
    </row>
    <row r="1857" spans="1:9" x14ac:dyDescent="0.25">
      <c r="A1857" s="6">
        <v>1848</v>
      </c>
      <c r="B1857" s="6">
        <v>-0.84964995039626956</v>
      </c>
      <c r="C1857" s="6">
        <v>0.20880764183477279</v>
      </c>
      <c r="D1857" s="6">
        <f t="shared" si="168"/>
        <v>15.62936203990124</v>
      </c>
      <c r="E1857" s="6">
        <f t="shared" si="169"/>
        <v>-0.10740287431221082</v>
      </c>
      <c r="F1857" s="6">
        <f t="shared" si="170"/>
        <v>0.17542526198268818</v>
      </c>
      <c r="G1857" s="6">
        <f t="shared" si="171"/>
        <v>-0.51055340962636109</v>
      </c>
      <c r="H1857" s="6">
        <f t="shared" si="172"/>
        <v>0.2957476610019395</v>
      </c>
      <c r="I1857" s="6">
        <f t="shared" si="173"/>
        <v>1</v>
      </c>
    </row>
    <row r="1858" spans="1:9" x14ac:dyDescent="0.25">
      <c r="A1858" s="6">
        <v>1849</v>
      </c>
      <c r="B1858" s="6">
        <v>-0.75730667958850972</v>
      </c>
      <c r="C1858" s="6">
        <v>0.32148197882015445</v>
      </c>
      <c r="D1858" s="6">
        <f t="shared" si="168"/>
        <v>13.681886659488898</v>
      </c>
      <c r="E1858" s="6">
        <f t="shared" si="169"/>
        <v>-8.9100193048986087E-2</v>
      </c>
      <c r="F1858" s="6">
        <f t="shared" si="170"/>
        <v>0.15356663602332501</v>
      </c>
      <c r="G1858" s="6">
        <f t="shared" si="171"/>
        <v>-0.46629839108861437</v>
      </c>
      <c r="H1858" s="6">
        <f t="shared" si="172"/>
        <v>0.2880980049906422</v>
      </c>
      <c r="I1858" s="6">
        <f t="shared" si="173"/>
        <v>1</v>
      </c>
    </row>
    <row r="1859" spans="1:9" x14ac:dyDescent="0.25">
      <c r="A1859" s="6">
        <v>1850</v>
      </c>
      <c r="B1859" s="6">
        <v>0.81364987636334263</v>
      </c>
      <c r="C1859" s="6">
        <v>0.56749168370616776</v>
      </c>
      <c r="D1859" s="6">
        <f t="shared" si="168"/>
        <v>10.553830285837359</v>
      </c>
      <c r="E1859" s="6">
        <f t="shared" si="169"/>
        <v>0.22226756412974122</v>
      </c>
      <c r="F1859" s="6">
        <f t="shared" si="170"/>
        <v>0.11845707061409567</v>
      </c>
      <c r="G1859" s="6">
        <f t="shared" si="171"/>
        <v>-0.10901735649616914</v>
      </c>
      <c r="H1859" s="6">
        <f t="shared" si="172"/>
        <v>0.55355248475565155</v>
      </c>
      <c r="I1859" s="6">
        <f t="shared" si="173"/>
        <v>1</v>
      </c>
    </row>
    <row r="1860" spans="1:9" x14ac:dyDescent="0.25">
      <c r="A1860" s="6">
        <v>1851</v>
      </c>
      <c r="B1860" s="6">
        <v>-0.60481056607386563</v>
      </c>
      <c r="C1860" s="6">
        <v>0.87386700033570364</v>
      </c>
      <c r="D1860" s="6">
        <f t="shared" si="168"/>
        <v>6.7470475631474054</v>
      </c>
      <c r="E1860" s="6">
        <f t="shared" si="169"/>
        <v>-5.887505877418274E-2</v>
      </c>
      <c r="F1860" s="6">
        <f t="shared" si="170"/>
        <v>7.5729424102730078E-2</v>
      </c>
      <c r="G1860" s="6">
        <f t="shared" si="171"/>
        <v>-0.32375770167660245</v>
      </c>
      <c r="H1860" s="6">
        <f t="shared" si="172"/>
        <v>0.20600758412823694</v>
      </c>
      <c r="I1860" s="6">
        <f t="shared" si="173"/>
        <v>1</v>
      </c>
    </row>
    <row r="1861" spans="1:9" x14ac:dyDescent="0.25">
      <c r="A1861" s="6">
        <v>1852</v>
      </c>
      <c r="B1861" s="6">
        <v>-0.25096255740209017</v>
      </c>
      <c r="C1861" s="6">
        <v>0.93255409405804623</v>
      </c>
      <c r="D1861" s="6">
        <f t="shared" si="168"/>
        <v>5.6530084709581985</v>
      </c>
      <c r="E1861" s="6">
        <f t="shared" si="169"/>
        <v>1.1258555312638856E-2</v>
      </c>
      <c r="F1861" s="6">
        <f t="shared" si="170"/>
        <v>6.3449838162074071E-2</v>
      </c>
      <c r="G1861" s="6">
        <f t="shared" si="171"/>
        <v>-0.23119939715120047</v>
      </c>
      <c r="H1861" s="6">
        <f t="shared" si="172"/>
        <v>0.2537165077764782</v>
      </c>
      <c r="I1861" s="6">
        <f t="shared" si="173"/>
        <v>1</v>
      </c>
    </row>
    <row r="1862" spans="1:9" x14ac:dyDescent="0.25">
      <c r="A1862" s="6">
        <v>1853</v>
      </c>
      <c r="B1862" s="6">
        <v>-0.14064653441892006</v>
      </c>
      <c r="C1862" s="6">
        <v>0.99075289162877289</v>
      </c>
      <c r="D1862" s="6">
        <f t="shared" si="168"/>
        <v>3.5095122786744462</v>
      </c>
      <c r="E1862" s="6">
        <f t="shared" si="169"/>
        <v>3.3123483739214241E-2</v>
      </c>
      <c r="F1862" s="6">
        <f t="shared" si="170"/>
        <v>3.9391058275198544E-2</v>
      </c>
      <c r="G1862" s="6">
        <f t="shared" si="171"/>
        <v>-0.15791461983258948</v>
      </c>
      <c r="H1862" s="6">
        <f t="shared" si="172"/>
        <v>0.22416158731101793</v>
      </c>
      <c r="I1862" s="6">
        <f t="shared" si="173"/>
        <v>1</v>
      </c>
    </row>
    <row r="1863" spans="1:9" x14ac:dyDescent="0.25">
      <c r="A1863" s="6">
        <v>1854</v>
      </c>
      <c r="B1863" s="6">
        <v>-1.1936572263948619</v>
      </c>
      <c r="C1863" s="6">
        <v>0.11093478194524979</v>
      </c>
      <c r="D1863" s="6">
        <f t="shared" si="168"/>
        <v>18.159428346841228</v>
      </c>
      <c r="E1863" s="6">
        <f t="shared" si="169"/>
        <v>-0.17558602907548485</v>
      </c>
      <c r="F1863" s="6">
        <f t="shared" si="170"/>
        <v>0.20382293705064153</v>
      </c>
      <c r="G1863" s="6">
        <f t="shared" si="171"/>
        <v>-0.61014398117750634</v>
      </c>
      <c r="H1863" s="6">
        <f t="shared" si="172"/>
        <v>0.25897192302653671</v>
      </c>
      <c r="I1863" s="6">
        <f t="shared" si="173"/>
        <v>1</v>
      </c>
    </row>
    <row r="1864" spans="1:9" x14ac:dyDescent="0.25">
      <c r="A1864" s="6">
        <v>1855</v>
      </c>
      <c r="B1864" s="6">
        <v>1.5395880836877041</v>
      </c>
      <c r="C1864" s="6">
        <v>0.37330240791039765</v>
      </c>
      <c r="D1864" s="6">
        <f t="shared" si="168"/>
        <v>12.94156321602744</v>
      </c>
      <c r="E1864" s="6">
        <f t="shared" si="169"/>
        <v>0.36615044275459097</v>
      </c>
      <c r="F1864" s="6">
        <f t="shared" si="170"/>
        <v>0.14525718400029333</v>
      </c>
      <c r="G1864" s="6">
        <f t="shared" si="171"/>
        <v>-7.0079116706622813E-4</v>
      </c>
      <c r="H1864" s="6">
        <f t="shared" si="172"/>
        <v>0.73300167667624816</v>
      </c>
      <c r="I1864" s="6">
        <f t="shared" si="173"/>
        <v>1</v>
      </c>
    </row>
    <row r="1865" spans="1:9" x14ac:dyDescent="0.25">
      <c r="A1865" s="6">
        <v>1856</v>
      </c>
      <c r="B1865" s="6">
        <v>0.60068259699619375</v>
      </c>
      <c r="C1865" s="6">
        <v>0.69533371990112003</v>
      </c>
      <c r="D1865" s="6">
        <f t="shared" si="168"/>
        <v>9.0887286511785188</v>
      </c>
      <c r="E1865" s="6">
        <f t="shared" si="169"/>
        <v>0.18005688435137762</v>
      </c>
      <c r="F1865" s="6">
        <f t="shared" si="170"/>
        <v>0.10201264777488196</v>
      </c>
      <c r="G1865" s="6">
        <f t="shared" si="171"/>
        <v>-0.12737448811791574</v>
      </c>
      <c r="H1865" s="6">
        <f t="shared" si="172"/>
        <v>0.48748825682067098</v>
      </c>
      <c r="I1865" s="6">
        <f t="shared" si="173"/>
        <v>1</v>
      </c>
    </row>
    <row r="1866" spans="1:9" x14ac:dyDescent="0.25">
      <c r="A1866" s="6">
        <v>1857</v>
      </c>
      <c r="B1866" s="6">
        <v>0.82510041465866379</v>
      </c>
      <c r="C1866" s="6">
        <v>0.96783349101229899</v>
      </c>
      <c r="D1866" s="6">
        <f t="shared" si="168"/>
        <v>4.6796117814477283</v>
      </c>
      <c r="E1866" s="6">
        <f t="shared" si="169"/>
        <v>0.22453709119845322</v>
      </c>
      <c r="F1866" s="6">
        <f t="shared" si="170"/>
        <v>5.2524352602617758E-2</v>
      </c>
      <c r="G1866" s="6">
        <f t="shared" si="171"/>
        <v>3.9391128921919261E-3</v>
      </c>
      <c r="H1866" s="6">
        <f t="shared" si="172"/>
        <v>0.44513506950471449</v>
      </c>
      <c r="I1866" s="6">
        <f t="shared" si="173"/>
        <v>1</v>
      </c>
    </row>
    <row r="1867" spans="1:9" x14ac:dyDescent="0.25">
      <c r="A1867" s="6">
        <v>1858</v>
      </c>
      <c r="B1867" s="6">
        <v>-0.80515746958553791</v>
      </c>
      <c r="C1867" s="6">
        <v>0.23685415204321422</v>
      </c>
      <c r="D1867" s="6">
        <f t="shared" ref="D1867:D1930" si="174">CHIINV(C1867,$B$3+$B$4-2)</f>
        <v>15.084383727755064</v>
      </c>
      <c r="E1867" s="6">
        <f t="shared" ref="E1867:E1930" si="175">$B$1+B1867*SQRT($B$2^2*(1/$B$3+1/$B$4))</f>
        <v>-9.8584346575801729E-2</v>
      </c>
      <c r="F1867" s="6">
        <f t="shared" ref="F1867:F1930" si="176">$B$2^2/($B$3+$B$4-2)*D1867</f>
        <v>0.16930837999230017</v>
      </c>
      <c r="G1867" s="6">
        <f t="shared" ref="G1867:G1930" si="177">E1867-$B$6*SQRT(F1867*(1/$B$3+1/$B$4))</f>
        <v>-0.49464381571857663</v>
      </c>
      <c r="H1867" s="6">
        <f t="shared" ref="H1867:H1930" si="178">E1867+$B$6*SQRT(F1867*(1/$B$3+1/$B$4))</f>
        <v>0.29747512256697317</v>
      </c>
      <c r="I1867" s="6">
        <f t="shared" ref="I1867:I1930" si="179">IF(-G1867&lt;$B$7,1,0)*IF(H1867&lt;$B$7,1,0)</f>
        <v>1</v>
      </c>
    </row>
    <row r="1868" spans="1:9" x14ac:dyDescent="0.25">
      <c r="A1868" s="6">
        <v>1859</v>
      </c>
      <c r="B1868" s="6">
        <v>0.96123130788328126</v>
      </c>
      <c r="C1868" s="6">
        <v>0.26349681081575976</v>
      </c>
      <c r="D1868" s="6">
        <f t="shared" si="174"/>
        <v>14.609370725533092</v>
      </c>
      <c r="E1868" s="6">
        <f t="shared" si="175"/>
        <v>0.25151859539441335</v>
      </c>
      <c r="F1868" s="6">
        <f t="shared" si="176"/>
        <v>0.1639767944709439</v>
      </c>
      <c r="G1868" s="6">
        <f t="shared" si="177"/>
        <v>-0.13825495950232242</v>
      </c>
      <c r="H1868" s="6">
        <f t="shared" si="178"/>
        <v>0.64129215029114905</v>
      </c>
      <c r="I1868" s="6">
        <f t="shared" si="179"/>
        <v>1</v>
      </c>
    </row>
    <row r="1869" spans="1:9" x14ac:dyDescent="0.25">
      <c r="A1869" s="6">
        <v>1860</v>
      </c>
      <c r="B1869" s="6">
        <v>0.41369503378518857</v>
      </c>
      <c r="C1869" s="6">
        <v>0.90243232520523697</v>
      </c>
      <c r="D1869" s="6">
        <f t="shared" si="174"/>
        <v>6.259633912488078</v>
      </c>
      <c r="E1869" s="6">
        <f t="shared" si="175"/>
        <v>0.1429954532400321</v>
      </c>
      <c r="F1869" s="6">
        <f t="shared" si="176"/>
        <v>7.0258652669925564E-2</v>
      </c>
      <c r="G1869" s="6">
        <f t="shared" si="177"/>
        <v>-0.11214015908506852</v>
      </c>
      <c r="H1869" s="6">
        <f t="shared" si="178"/>
        <v>0.39813106556513272</v>
      </c>
      <c r="I1869" s="6">
        <f t="shared" si="179"/>
        <v>1</v>
      </c>
    </row>
    <row r="1870" spans="1:9" x14ac:dyDescent="0.25">
      <c r="A1870" s="6">
        <v>1861</v>
      </c>
      <c r="B1870" s="6">
        <v>0.57811121223494411</v>
      </c>
      <c r="C1870" s="6">
        <v>0.66844691305276649</v>
      </c>
      <c r="D1870" s="6">
        <f t="shared" si="174"/>
        <v>9.3999030341983278</v>
      </c>
      <c r="E1870" s="6">
        <f t="shared" si="175"/>
        <v>0.17558317600922038</v>
      </c>
      <c r="F1870" s="6">
        <f t="shared" si="176"/>
        <v>0.10550529498109489</v>
      </c>
      <c r="G1870" s="6">
        <f t="shared" si="177"/>
        <v>-0.13706672963111269</v>
      </c>
      <c r="H1870" s="6">
        <f t="shared" si="178"/>
        <v>0.48823308164955348</v>
      </c>
      <c r="I1870" s="6">
        <f t="shared" si="179"/>
        <v>1</v>
      </c>
    </row>
    <row r="1871" spans="1:9" x14ac:dyDescent="0.25">
      <c r="A1871" s="6">
        <v>1862</v>
      </c>
      <c r="B1871" s="6">
        <v>0.11319116310914978</v>
      </c>
      <c r="C1871" s="6">
        <v>0.30405590990936004</v>
      </c>
      <c r="D1871" s="6">
        <f t="shared" si="174"/>
        <v>13.947771899728249</v>
      </c>
      <c r="E1871" s="6">
        <f t="shared" si="175"/>
        <v>8.3434788827366935E-2</v>
      </c>
      <c r="F1871" s="6">
        <f t="shared" si="176"/>
        <v>0.15655095411687486</v>
      </c>
      <c r="G1871" s="6">
        <f t="shared" si="177"/>
        <v>-0.29741089085872652</v>
      </c>
      <c r="H1871" s="6">
        <f t="shared" si="178"/>
        <v>0.46428046851346039</v>
      </c>
      <c r="I1871" s="6">
        <f t="shared" si="179"/>
        <v>1</v>
      </c>
    </row>
    <row r="1872" spans="1:9" x14ac:dyDescent="0.25">
      <c r="A1872" s="6">
        <v>1863</v>
      </c>
      <c r="B1872" s="6">
        <v>0.43008412831113674</v>
      </c>
      <c r="C1872" s="6">
        <v>0.15018158513138219</v>
      </c>
      <c r="D1872" s="6">
        <f t="shared" si="174"/>
        <v>16.984492424162482</v>
      </c>
      <c r="E1872" s="6">
        <f t="shared" si="175"/>
        <v>0.14624381525577396</v>
      </c>
      <c r="F1872" s="6">
        <f t="shared" si="176"/>
        <v>0.19063535834316839</v>
      </c>
      <c r="G1872" s="6">
        <f t="shared" si="177"/>
        <v>-0.27402087347822712</v>
      </c>
      <c r="H1872" s="6">
        <f t="shared" si="178"/>
        <v>0.56650850398977504</v>
      </c>
      <c r="I1872" s="6">
        <f t="shared" si="179"/>
        <v>1</v>
      </c>
    </row>
    <row r="1873" spans="1:9" x14ac:dyDescent="0.25">
      <c r="A1873" s="6">
        <v>1864</v>
      </c>
      <c r="B1873" s="6">
        <v>-0.88158230937551707</v>
      </c>
      <c r="C1873" s="6">
        <v>0.19031342509231849</v>
      </c>
      <c r="D1873" s="6">
        <f t="shared" si="174"/>
        <v>16.020182272332384</v>
      </c>
      <c r="E1873" s="6">
        <f t="shared" si="175"/>
        <v>-0.11373195257928609</v>
      </c>
      <c r="F1873" s="6">
        <f t="shared" si="176"/>
        <v>0.17981186083984807</v>
      </c>
      <c r="G1873" s="6">
        <f t="shared" si="177"/>
        <v>-0.52189185896565005</v>
      </c>
      <c r="H1873" s="6">
        <f t="shared" si="178"/>
        <v>0.29442795380707792</v>
      </c>
      <c r="I1873" s="6">
        <f t="shared" si="179"/>
        <v>1</v>
      </c>
    </row>
    <row r="1874" spans="1:9" x14ac:dyDescent="0.25">
      <c r="A1874" s="6">
        <v>1865</v>
      </c>
      <c r="B1874" s="6">
        <v>-0.2831495748978341</v>
      </c>
      <c r="C1874" s="6">
        <v>0.32218390453810236</v>
      </c>
      <c r="D1874" s="6">
        <f t="shared" si="174"/>
        <v>13.671376737999031</v>
      </c>
      <c r="E1874" s="6">
        <f t="shared" si="175"/>
        <v>4.8790030519782479E-3</v>
      </c>
      <c r="F1874" s="6">
        <f t="shared" si="176"/>
        <v>0.15344867178869598</v>
      </c>
      <c r="G1874" s="6">
        <f t="shared" si="177"/>
        <v>-0.37217429227245569</v>
      </c>
      <c r="H1874" s="6">
        <f t="shared" si="178"/>
        <v>0.38193229837641218</v>
      </c>
      <c r="I1874" s="6">
        <f t="shared" si="179"/>
        <v>1</v>
      </c>
    </row>
    <row r="1875" spans="1:9" x14ac:dyDescent="0.25">
      <c r="A1875" s="6">
        <v>1866</v>
      </c>
      <c r="B1875" s="6">
        <v>0.5430206329037901</v>
      </c>
      <c r="C1875" s="6">
        <v>0.70650349436933502</v>
      </c>
      <c r="D1875" s="6">
        <f t="shared" si="174"/>
        <v>8.9581180304369727</v>
      </c>
      <c r="E1875" s="6">
        <f t="shared" si="175"/>
        <v>0.16862813008955557</v>
      </c>
      <c r="F1875" s="6">
        <f t="shared" si="176"/>
        <v>0.10054666328346046</v>
      </c>
      <c r="G1875" s="6">
        <f t="shared" si="177"/>
        <v>-0.13658625975228428</v>
      </c>
      <c r="H1875" s="6">
        <f t="shared" si="178"/>
        <v>0.47384251993139542</v>
      </c>
      <c r="I1875" s="6">
        <f t="shared" si="179"/>
        <v>1</v>
      </c>
    </row>
    <row r="1876" spans="1:9" x14ac:dyDescent="0.25">
      <c r="A1876" s="6">
        <v>1867</v>
      </c>
      <c r="B1876" s="6">
        <v>1.0308281161997002</v>
      </c>
      <c r="C1876" s="6">
        <v>0.10403759880367443</v>
      </c>
      <c r="D1876" s="6">
        <f t="shared" si="174"/>
        <v>18.401309145692952</v>
      </c>
      <c r="E1876" s="6">
        <f t="shared" si="175"/>
        <v>0.26531286744489091</v>
      </c>
      <c r="F1876" s="6">
        <f t="shared" si="176"/>
        <v>0.20653782729368653</v>
      </c>
      <c r="G1876" s="6">
        <f t="shared" si="177"/>
        <v>-0.17212963361182815</v>
      </c>
      <c r="H1876" s="6">
        <f t="shared" si="178"/>
        <v>0.70275536850160991</v>
      </c>
      <c r="I1876" s="6">
        <f t="shared" si="179"/>
        <v>1</v>
      </c>
    </row>
    <row r="1877" spans="1:9" x14ac:dyDescent="0.25">
      <c r="A1877" s="6">
        <v>1868</v>
      </c>
      <c r="B1877" s="6">
        <v>-1.2907707969134208</v>
      </c>
      <c r="C1877" s="6">
        <v>8.963286233100376E-2</v>
      </c>
      <c r="D1877" s="6">
        <f t="shared" si="174"/>
        <v>18.954482149910774</v>
      </c>
      <c r="E1877" s="6">
        <f t="shared" si="175"/>
        <v>-0.19483419639712057</v>
      </c>
      <c r="F1877" s="6">
        <f t="shared" si="176"/>
        <v>0.21274668719077772</v>
      </c>
      <c r="G1877" s="6">
        <f t="shared" si="177"/>
        <v>-0.63880312513449078</v>
      </c>
      <c r="H1877" s="6">
        <f t="shared" si="178"/>
        <v>0.24913473234024963</v>
      </c>
      <c r="I1877" s="6">
        <f t="shared" si="179"/>
        <v>1</v>
      </c>
    </row>
    <row r="1878" spans="1:9" x14ac:dyDescent="0.25">
      <c r="A1878" s="6">
        <v>1869</v>
      </c>
      <c r="B1878" s="6">
        <v>1.4513898349832743</v>
      </c>
      <c r="C1878" s="6">
        <v>0.60921048615985596</v>
      </c>
      <c r="D1878" s="6">
        <f t="shared" si="174"/>
        <v>10.076943085545899</v>
      </c>
      <c r="E1878" s="6">
        <f t="shared" si="175"/>
        <v>0.34866931586909894</v>
      </c>
      <c r="F1878" s="6">
        <f t="shared" si="176"/>
        <v>0.11310444893742432</v>
      </c>
      <c r="G1878" s="6">
        <f t="shared" si="177"/>
        <v>2.4955661888558633E-2</v>
      </c>
      <c r="H1878" s="6">
        <f t="shared" si="178"/>
        <v>0.6723829698496393</v>
      </c>
      <c r="I1878" s="6">
        <f t="shared" si="179"/>
        <v>1</v>
      </c>
    </row>
    <row r="1879" spans="1:9" x14ac:dyDescent="0.25">
      <c r="A1879" s="6">
        <v>1870</v>
      </c>
      <c r="B1879" s="6">
        <v>-0.28227304937900044</v>
      </c>
      <c r="C1879" s="6">
        <v>8.7588122196111937E-2</v>
      </c>
      <c r="D1879" s="6">
        <f t="shared" si="174"/>
        <v>19.039145557639777</v>
      </c>
      <c r="E1879" s="6">
        <f t="shared" si="175"/>
        <v>5.0527327352563392E-3</v>
      </c>
      <c r="F1879" s="6">
        <f t="shared" si="176"/>
        <v>0.21369695633441202</v>
      </c>
      <c r="G1879" s="6">
        <f t="shared" si="177"/>
        <v>-0.43990662249881823</v>
      </c>
      <c r="H1879" s="6">
        <f t="shared" si="178"/>
        <v>0.45001208796933095</v>
      </c>
      <c r="I1879" s="6">
        <f t="shared" si="179"/>
        <v>1</v>
      </c>
    </row>
    <row r="1880" spans="1:9" x14ac:dyDescent="0.25">
      <c r="A1880" s="6">
        <v>1871</v>
      </c>
      <c r="B1880" s="6">
        <v>0.31563331504003145</v>
      </c>
      <c r="C1880" s="6">
        <v>0.64229255043183686</v>
      </c>
      <c r="D1880" s="6">
        <f t="shared" si="174"/>
        <v>9.6996364998499889</v>
      </c>
      <c r="E1880" s="6">
        <f t="shared" si="175"/>
        <v>0.12355936042442241</v>
      </c>
      <c r="F1880" s="6">
        <f t="shared" si="176"/>
        <v>0.10886952837735794</v>
      </c>
      <c r="G1880" s="6">
        <f t="shared" si="177"/>
        <v>-0.19403614279180742</v>
      </c>
      <c r="H1880" s="6">
        <f t="shared" si="178"/>
        <v>0.44115486364065221</v>
      </c>
      <c r="I1880" s="6">
        <f t="shared" si="179"/>
        <v>1</v>
      </c>
    </row>
    <row r="1881" spans="1:9" x14ac:dyDescent="0.25">
      <c r="A1881" s="6">
        <v>1872</v>
      </c>
      <c r="B1881" s="6">
        <v>-0.96670873972470872</v>
      </c>
      <c r="C1881" s="6">
        <v>0.2053590502639851</v>
      </c>
      <c r="D1881" s="6">
        <f t="shared" si="174"/>
        <v>15.70014718548099</v>
      </c>
      <c r="E1881" s="6">
        <f t="shared" si="175"/>
        <v>-0.130604236917155</v>
      </c>
      <c r="F1881" s="6">
        <f t="shared" si="176"/>
        <v>0.17621976035543743</v>
      </c>
      <c r="G1881" s="6">
        <f t="shared" si="177"/>
        <v>-0.53466667225742581</v>
      </c>
      <c r="H1881" s="6">
        <f t="shared" si="178"/>
        <v>0.27345819842311581</v>
      </c>
      <c r="I1881" s="6">
        <f t="shared" si="179"/>
        <v>1</v>
      </c>
    </row>
    <row r="1882" spans="1:9" x14ac:dyDescent="0.25">
      <c r="A1882" s="6">
        <v>1873</v>
      </c>
      <c r="B1882" s="6">
        <v>1.7013917386066169</v>
      </c>
      <c r="C1882" s="6">
        <v>0.74449903866695155</v>
      </c>
      <c r="D1882" s="6">
        <f t="shared" si="174"/>
        <v>8.5053380447527243</v>
      </c>
      <c r="E1882" s="6">
        <f t="shared" si="175"/>
        <v>0.39822035642887255</v>
      </c>
      <c r="F1882" s="6">
        <f t="shared" si="176"/>
        <v>9.5464622992474976E-2</v>
      </c>
      <c r="G1882" s="6">
        <f t="shared" si="177"/>
        <v>0.1008193699069968</v>
      </c>
      <c r="H1882" s="6">
        <f t="shared" si="178"/>
        <v>0.69562134295074829</v>
      </c>
      <c r="I1882" s="6">
        <f t="shared" si="179"/>
        <v>1</v>
      </c>
    </row>
    <row r="1883" spans="1:9" x14ac:dyDescent="0.25">
      <c r="A1883" s="6">
        <v>1874</v>
      </c>
      <c r="B1883" s="6">
        <v>-0.38148755265865475</v>
      </c>
      <c r="C1883" s="6">
        <v>0.21320230719931638</v>
      </c>
      <c r="D1883" s="6">
        <f t="shared" si="174"/>
        <v>15.540445285137988</v>
      </c>
      <c r="E1883" s="6">
        <f t="shared" si="175"/>
        <v>-1.4611845033458387E-2</v>
      </c>
      <c r="F1883" s="6">
        <f t="shared" si="176"/>
        <v>0.17442725291749589</v>
      </c>
      <c r="G1883" s="6">
        <f t="shared" si="177"/>
        <v>-0.41661396601530887</v>
      </c>
      <c r="H1883" s="6">
        <f t="shared" si="178"/>
        <v>0.38739027594839204</v>
      </c>
      <c r="I1883" s="6">
        <f t="shared" si="179"/>
        <v>1</v>
      </c>
    </row>
    <row r="1884" spans="1:9" x14ac:dyDescent="0.25">
      <c r="A1884" s="6">
        <v>1875</v>
      </c>
      <c r="B1884" s="6">
        <v>-0.43319005271769129</v>
      </c>
      <c r="C1884" s="6">
        <v>0.73580126346629227</v>
      </c>
      <c r="D1884" s="6">
        <f t="shared" si="174"/>
        <v>8.610358004080684</v>
      </c>
      <c r="E1884" s="6">
        <f t="shared" si="175"/>
        <v>-2.485941771325223E-2</v>
      </c>
      <c r="F1884" s="6">
        <f t="shared" si="176"/>
        <v>9.6643375767635278E-2</v>
      </c>
      <c r="G1884" s="6">
        <f t="shared" si="177"/>
        <v>-0.32409085572678803</v>
      </c>
      <c r="H1884" s="6">
        <f t="shared" si="178"/>
        <v>0.27437202030028357</v>
      </c>
      <c r="I1884" s="6">
        <f t="shared" si="179"/>
        <v>1</v>
      </c>
    </row>
    <row r="1885" spans="1:9" x14ac:dyDescent="0.25">
      <c r="A1885" s="6">
        <v>1876</v>
      </c>
      <c r="B1885" s="6">
        <v>-2.0596689864760265</v>
      </c>
      <c r="C1885" s="6">
        <v>0.32084109012115847</v>
      </c>
      <c r="D1885" s="6">
        <f t="shared" si="174"/>
        <v>13.691495671445859</v>
      </c>
      <c r="E1885" s="6">
        <f t="shared" si="175"/>
        <v>-0.34723185747555335</v>
      </c>
      <c r="F1885" s="6">
        <f t="shared" si="176"/>
        <v>0.15367448837428094</v>
      </c>
      <c r="G1885" s="6">
        <f t="shared" si="177"/>
        <v>-0.72456248848740135</v>
      </c>
      <c r="H1885" s="6">
        <f t="shared" si="178"/>
        <v>3.0098773536294587E-2</v>
      </c>
      <c r="I1885" s="6">
        <f t="shared" si="179"/>
        <v>1</v>
      </c>
    </row>
    <row r="1886" spans="1:9" x14ac:dyDescent="0.25">
      <c r="A1886" s="6">
        <v>1877</v>
      </c>
      <c r="B1886" s="6">
        <v>-1.0021039997809567</v>
      </c>
      <c r="C1886" s="6">
        <v>0.79036835840937525</v>
      </c>
      <c r="D1886" s="6">
        <f t="shared" si="174"/>
        <v>7.9326862393949051</v>
      </c>
      <c r="E1886" s="6">
        <f t="shared" si="175"/>
        <v>-0.13761967136485942</v>
      </c>
      <c r="F1886" s="6">
        <f t="shared" si="176"/>
        <v>8.9037131408155043E-2</v>
      </c>
      <c r="G1886" s="6">
        <f t="shared" si="177"/>
        <v>-0.42483443074733124</v>
      </c>
      <c r="H1886" s="6">
        <f t="shared" si="178"/>
        <v>0.1495950880176124</v>
      </c>
      <c r="I1886" s="6">
        <f t="shared" si="179"/>
        <v>1</v>
      </c>
    </row>
    <row r="1887" spans="1:9" x14ac:dyDescent="0.25">
      <c r="A1887" s="6">
        <v>1878</v>
      </c>
      <c r="B1887" s="6">
        <v>-0.33693368095555343</v>
      </c>
      <c r="C1887" s="6">
        <v>0.15839106418042542</v>
      </c>
      <c r="D1887" s="6">
        <f t="shared" si="174"/>
        <v>16.771644483930768</v>
      </c>
      <c r="E1887" s="6">
        <f t="shared" si="175"/>
        <v>-5.7811494593099921E-3</v>
      </c>
      <c r="F1887" s="6">
        <f t="shared" si="176"/>
        <v>0.18824633532467927</v>
      </c>
      <c r="G1887" s="6">
        <f t="shared" si="177"/>
        <v>-0.4234041785732614</v>
      </c>
      <c r="H1887" s="6">
        <f t="shared" si="178"/>
        <v>0.41184187965464136</v>
      </c>
      <c r="I1887" s="6">
        <f t="shared" si="179"/>
        <v>1</v>
      </c>
    </row>
    <row r="1888" spans="1:9" x14ac:dyDescent="0.25">
      <c r="A1888" s="6">
        <v>1879</v>
      </c>
      <c r="B1888" s="6">
        <v>0.47971752792363986</v>
      </c>
      <c r="C1888" s="6">
        <v>0.8724021118808557</v>
      </c>
      <c r="D1888" s="6">
        <f t="shared" si="174"/>
        <v>6.7704616816596017</v>
      </c>
      <c r="E1888" s="6">
        <f t="shared" si="175"/>
        <v>0.15608128673768695</v>
      </c>
      <c r="F1888" s="6">
        <f t="shared" si="176"/>
        <v>7.5992226120087519E-2</v>
      </c>
      <c r="G1888" s="6">
        <f t="shared" si="177"/>
        <v>-0.10926056607788776</v>
      </c>
      <c r="H1888" s="6">
        <f t="shared" si="178"/>
        <v>0.42142313955326166</v>
      </c>
      <c r="I1888" s="6">
        <f t="shared" si="179"/>
        <v>1</v>
      </c>
    </row>
    <row r="1889" spans="1:9" x14ac:dyDescent="0.25">
      <c r="A1889" s="6">
        <v>1880</v>
      </c>
      <c r="B1889" s="6">
        <v>1.4941497283871286</v>
      </c>
      <c r="C1889" s="6">
        <v>0.33219397564622943</v>
      </c>
      <c r="D1889" s="6">
        <f t="shared" si="174"/>
        <v>13.52307349027708</v>
      </c>
      <c r="E1889" s="6">
        <f t="shared" si="175"/>
        <v>0.35714444018486496</v>
      </c>
      <c r="F1889" s="6">
        <f t="shared" si="176"/>
        <v>0.1517841037776608</v>
      </c>
      <c r="G1889" s="6">
        <f t="shared" si="177"/>
        <v>-1.7858194706315944E-2</v>
      </c>
      <c r="H1889" s="6">
        <f t="shared" si="178"/>
        <v>0.73214707507604593</v>
      </c>
      <c r="I1889" s="6">
        <f t="shared" si="179"/>
        <v>1</v>
      </c>
    </row>
    <row r="1890" spans="1:9" x14ac:dyDescent="0.25">
      <c r="A1890" s="6">
        <v>1881</v>
      </c>
      <c r="B1890" s="6">
        <v>2.5114422896876931</v>
      </c>
      <c r="C1890" s="6">
        <v>0.47895748771629992</v>
      </c>
      <c r="D1890" s="6">
        <f t="shared" si="174"/>
        <v>11.592238611210242</v>
      </c>
      <c r="E1890" s="6">
        <f t="shared" si="175"/>
        <v>0.55877452473856393</v>
      </c>
      <c r="F1890" s="6">
        <f t="shared" si="176"/>
        <v>0.13011225219210804</v>
      </c>
      <c r="G1890" s="6">
        <f t="shared" si="177"/>
        <v>0.21157408135269057</v>
      </c>
      <c r="H1890" s="6">
        <f t="shared" si="178"/>
        <v>0.90597496812443734</v>
      </c>
      <c r="I1890" s="6">
        <f t="shared" si="179"/>
        <v>0</v>
      </c>
    </row>
    <row r="1891" spans="1:9" x14ac:dyDescent="0.25">
      <c r="A1891" s="6">
        <v>1882</v>
      </c>
      <c r="B1891" s="6">
        <v>0.53453049986273982</v>
      </c>
      <c r="C1891" s="6">
        <v>0.96560563982055114</v>
      </c>
      <c r="D1891" s="6">
        <f t="shared" si="174"/>
        <v>4.7570348162367706</v>
      </c>
      <c r="E1891" s="6">
        <f t="shared" si="175"/>
        <v>0.16694536319627307</v>
      </c>
      <c r="F1891" s="6">
        <f t="shared" si="176"/>
        <v>5.3393355197009537E-2</v>
      </c>
      <c r="G1891" s="6">
        <f t="shared" si="177"/>
        <v>-5.5469998760371952E-2</v>
      </c>
      <c r="H1891" s="6">
        <f t="shared" si="178"/>
        <v>0.38936072515291809</v>
      </c>
      <c r="I1891" s="6">
        <f t="shared" si="179"/>
        <v>1</v>
      </c>
    </row>
    <row r="1892" spans="1:9" x14ac:dyDescent="0.25">
      <c r="A1892" s="6">
        <v>1883</v>
      </c>
      <c r="B1892" s="6">
        <v>-0.10972712516377214</v>
      </c>
      <c r="C1892" s="6">
        <v>0.70870082705160675</v>
      </c>
      <c r="D1892" s="6">
        <f t="shared" si="174"/>
        <v>8.9323113232114615</v>
      </c>
      <c r="E1892" s="6">
        <f t="shared" si="175"/>
        <v>3.9251792683590706E-2</v>
      </c>
      <c r="F1892" s="6">
        <f t="shared" si="176"/>
        <v>0.10025700665100239</v>
      </c>
      <c r="G1892" s="6">
        <f t="shared" si="177"/>
        <v>-0.26552264652878615</v>
      </c>
      <c r="H1892" s="6">
        <f t="shared" si="178"/>
        <v>0.34402623189596754</v>
      </c>
      <c r="I1892" s="6">
        <f t="shared" si="179"/>
        <v>1</v>
      </c>
    </row>
    <row r="1893" spans="1:9" x14ac:dyDescent="0.25">
      <c r="A1893" s="6">
        <v>1884</v>
      </c>
      <c r="B1893" s="6">
        <v>-0.35390485209063627</v>
      </c>
      <c r="C1893" s="6">
        <v>0.41871395001068146</v>
      </c>
      <c r="D1893" s="6">
        <f t="shared" si="174"/>
        <v>12.34077765037571</v>
      </c>
      <c r="E1893" s="6">
        <f t="shared" si="175"/>
        <v>-9.144880603246891E-3</v>
      </c>
      <c r="F1893" s="6">
        <f t="shared" si="176"/>
        <v>0.13851391674595451</v>
      </c>
      <c r="G1893" s="6">
        <f t="shared" si="177"/>
        <v>-0.3673797685839798</v>
      </c>
      <c r="H1893" s="6">
        <f t="shared" si="178"/>
        <v>0.34909000737748608</v>
      </c>
      <c r="I1893" s="6">
        <f t="shared" si="179"/>
        <v>1</v>
      </c>
    </row>
    <row r="1894" spans="1:9" x14ac:dyDescent="0.25">
      <c r="A1894" s="6">
        <v>1885</v>
      </c>
      <c r="B1894" s="6">
        <v>-0.73928958954638802</v>
      </c>
      <c r="C1894" s="6">
        <v>0.32560197759941406</v>
      </c>
      <c r="D1894" s="6">
        <f t="shared" si="174"/>
        <v>13.620408318693631</v>
      </c>
      <c r="E1894" s="6">
        <f t="shared" si="175"/>
        <v>-8.5529158002823708E-2</v>
      </c>
      <c r="F1894" s="6">
        <f t="shared" si="176"/>
        <v>0.15287659800304387</v>
      </c>
      <c r="G1894" s="6">
        <f t="shared" si="177"/>
        <v>-0.46187894863174561</v>
      </c>
      <c r="H1894" s="6">
        <f t="shared" si="178"/>
        <v>0.29082063262609825</v>
      </c>
      <c r="I1894" s="6">
        <f t="shared" si="179"/>
        <v>1</v>
      </c>
    </row>
    <row r="1895" spans="1:9" x14ac:dyDescent="0.25">
      <c r="A1895" s="6">
        <v>1886</v>
      </c>
      <c r="B1895" s="6">
        <v>-1.0570806807663757</v>
      </c>
      <c r="C1895" s="6">
        <v>0.42918179876094853</v>
      </c>
      <c r="D1895" s="6">
        <f t="shared" si="174"/>
        <v>12.207252875944048</v>
      </c>
      <c r="E1895" s="6">
        <f t="shared" si="175"/>
        <v>-0.14851619539075042</v>
      </c>
      <c r="F1895" s="6">
        <f t="shared" si="176"/>
        <v>0.137015223550669</v>
      </c>
      <c r="G1895" s="6">
        <f t="shared" si="177"/>
        <v>-0.5048077972497319</v>
      </c>
      <c r="H1895" s="6">
        <f t="shared" si="178"/>
        <v>0.20777540646823109</v>
      </c>
      <c r="I1895" s="6">
        <f t="shared" si="179"/>
        <v>1</v>
      </c>
    </row>
    <row r="1896" spans="1:9" x14ac:dyDescent="0.25">
      <c r="A1896" s="6">
        <v>1887</v>
      </c>
      <c r="B1896" s="6">
        <v>5.1544475354603492E-2</v>
      </c>
      <c r="C1896" s="6">
        <v>0.34046449171422466</v>
      </c>
      <c r="D1896" s="6">
        <f t="shared" si="174"/>
        <v>13.402671495625681</v>
      </c>
      <c r="E1896" s="6">
        <f t="shared" si="175"/>
        <v>7.1216251764131516E-2</v>
      </c>
      <c r="F1896" s="6">
        <f t="shared" si="176"/>
        <v>0.15043270175619394</v>
      </c>
      <c r="G1896" s="6">
        <f t="shared" si="177"/>
        <v>-0.30211324220875158</v>
      </c>
      <c r="H1896" s="6">
        <f t="shared" si="178"/>
        <v>0.44454574573701455</v>
      </c>
      <c r="I1896" s="6">
        <f t="shared" si="179"/>
        <v>1</v>
      </c>
    </row>
    <row r="1897" spans="1:9" x14ac:dyDescent="0.25">
      <c r="A1897" s="6">
        <v>1888</v>
      </c>
      <c r="B1897" s="6">
        <v>-3.3014657674357295E-2</v>
      </c>
      <c r="C1897" s="6">
        <v>0.35605945005645923</v>
      </c>
      <c r="D1897" s="6">
        <f t="shared" si="174"/>
        <v>13.18049198937147</v>
      </c>
      <c r="E1897" s="6">
        <f t="shared" si="175"/>
        <v>5.4456407260187051E-2</v>
      </c>
      <c r="F1897" s="6">
        <f t="shared" si="176"/>
        <v>0.14793894046303785</v>
      </c>
      <c r="G1897" s="6">
        <f t="shared" si="177"/>
        <v>-0.31576576602967088</v>
      </c>
      <c r="H1897" s="6">
        <f t="shared" si="178"/>
        <v>0.42467858055004493</v>
      </c>
      <c r="I1897" s="6">
        <f t="shared" si="179"/>
        <v>1</v>
      </c>
    </row>
    <row r="1898" spans="1:9" x14ac:dyDescent="0.25">
      <c r="A1898" s="6">
        <v>1889</v>
      </c>
      <c r="B1898" s="6">
        <v>-0.14628767530666664</v>
      </c>
      <c r="C1898" s="6">
        <v>0.31446272164067507</v>
      </c>
      <c r="D1898" s="6">
        <f t="shared" si="174"/>
        <v>13.787816735002044</v>
      </c>
      <c r="E1898" s="6">
        <f t="shared" si="175"/>
        <v>3.2005394649167684E-2</v>
      </c>
      <c r="F1898" s="6">
        <f t="shared" si="176"/>
        <v>0.15475560401839086</v>
      </c>
      <c r="G1898" s="6">
        <f t="shared" si="177"/>
        <v>-0.34665018982043794</v>
      </c>
      <c r="H1898" s="6">
        <f t="shared" si="178"/>
        <v>0.41066097911877331</v>
      </c>
      <c r="I1898" s="6">
        <f t="shared" si="179"/>
        <v>1</v>
      </c>
    </row>
    <row r="1899" spans="1:9" x14ac:dyDescent="0.25">
      <c r="A1899" s="6">
        <v>1890</v>
      </c>
      <c r="B1899" s="6">
        <v>-1.1544921107997652</v>
      </c>
      <c r="C1899" s="6">
        <v>0.16360972930082096</v>
      </c>
      <c r="D1899" s="6">
        <f t="shared" si="174"/>
        <v>16.640955403318362</v>
      </c>
      <c r="E1899" s="6">
        <f t="shared" si="175"/>
        <v>-0.16782339925845469</v>
      </c>
      <c r="F1899" s="6">
        <f t="shared" si="176"/>
        <v>0.1867794701931289</v>
      </c>
      <c r="G1899" s="6">
        <f t="shared" si="177"/>
        <v>-0.58381613179976322</v>
      </c>
      <c r="H1899" s="6">
        <f t="shared" si="178"/>
        <v>0.2481693332828539</v>
      </c>
      <c r="I1899" s="6">
        <f t="shared" si="179"/>
        <v>1</v>
      </c>
    </row>
    <row r="1900" spans="1:9" x14ac:dyDescent="0.25">
      <c r="A1900" s="6">
        <v>1891</v>
      </c>
      <c r="B1900" s="6">
        <v>0.27535406843526289</v>
      </c>
      <c r="C1900" s="6">
        <v>0.72377697073274938</v>
      </c>
      <c r="D1900" s="6">
        <f t="shared" si="174"/>
        <v>8.7541084367851347</v>
      </c>
      <c r="E1900" s="6">
        <f t="shared" si="175"/>
        <v>0.11557590688545641</v>
      </c>
      <c r="F1900" s="6">
        <f t="shared" si="176"/>
        <v>9.8256842603512765E-2</v>
      </c>
      <c r="G1900" s="6">
        <f t="shared" si="177"/>
        <v>-0.18614303506527083</v>
      </c>
      <c r="H1900" s="6">
        <f t="shared" si="178"/>
        <v>0.41729484883618362</v>
      </c>
      <c r="I1900" s="6">
        <f t="shared" si="179"/>
        <v>1</v>
      </c>
    </row>
    <row r="1901" spans="1:9" x14ac:dyDescent="0.25">
      <c r="A1901" s="6">
        <v>1892</v>
      </c>
      <c r="B1901" s="6">
        <v>0.10488065527169965</v>
      </c>
      <c r="C1901" s="6">
        <v>0.37806329538865324</v>
      </c>
      <c r="D1901" s="6">
        <f t="shared" si="174"/>
        <v>12.876737318843702</v>
      </c>
      <c r="E1901" s="6">
        <f t="shared" si="175"/>
        <v>8.1787624125988403E-2</v>
      </c>
      <c r="F1901" s="6">
        <f t="shared" si="176"/>
        <v>0.14452957272814496</v>
      </c>
      <c r="G1901" s="6">
        <f t="shared" si="177"/>
        <v>-0.28414365461446833</v>
      </c>
      <c r="H1901" s="6">
        <f t="shared" si="178"/>
        <v>0.44771890286644511</v>
      </c>
      <c r="I1901" s="6">
        <f t="shared" si="179"/>
        <v>1</v>
      </c>
    </row>
    <row r="1902" spans="1:9" x14ac:dyDescent="0.25">
      <c r="A1902" s="6">
        <v>1893</v>
      </c>
      <c r="B1902" s="6">
        <v>-1.0651388038240839</v>
      </c>
      <c r="C1902" s="6">
        <v>0.93771172215948972</v>
      </c>
      <c r="D1902" s="6">
        <f t="shared" si="174"/>
        <v>5.5344400740760733</v>
      </c>
      <c r="E1902" s="6">
        <f t="shared" si="175"/>
        <v>-0.15011333675920063</v>
      </c>
      <c r="F1902" s="6">
        <f t="shared" si="176"/>
        <v>6.2119016594769358E-2</v>
      </c>
      <c r="G1902" s="6">
        <f t="shared" si="177"/>
        <v>-0.39001511095733932</v>
      </c>
      <c r="H1902" s="6">
        <f t="shared" si="178"/>
        <v>8.9788437438938079E-2</v>
      </c>
      <c r="I1902" s="6">
        <f t="shared" si="179"/>
        <v>1</v>
      </c>
    </row>
    <row r="1903" spans="1:9" x14ac:dyDescent="0.25">
      <c r="A1903" s="6">
        <v>1894</v>
      </c>
      <c r="B1903" s="6">
        <v>1.6818739823065698</v>
      </c>
      <c r="C1903" s="6">
        <v>0.61076693014313177</v>
      </c>
      <c r="D1903" s="6">
        <f t="shared" si="174"/>
        <v>10.059200476267913</v>
      </c>
      <c r="E1903" s="6">
        <f t="shared" si="175"/>
        <v>0.39435188534908233</v>
      </c>
      <c r="F1903" s="6">
        <f t="shared" si="176"/>
        <v>0.11290530441233741</v>
      </c>
      <c r="G1903" s="6">
        <f t="shared" si="177"/>
        <v>7.0923340415763925E-2</v>
      </c>
      <c r="H1903" s="6">
        <f t="shared" si="178"/>
        <v>0.71778043028240068</v>
      </c>
      <c r="I1903" s="6">
        <f t="shared" si="179"/>
        <v>1</v>
      </c>
    </row>
    <row r="1904" spans="1:9" x14ac:dyDescent="0.25">
      <c r="A1904" s="6">
        <v>1895</v>
      </c>
      <c r="B1904" s="6">
        <v>0.57603301684139296</v>
      </c>
      <c r="C1904" s="6">
        <v>0.27759636219367045</v>
      </c>
      <c r="D1904" s="6">
        <f t="shared" si="174"/>
        <v>14.371835247147294</v>
      </c>
      <c r="E1904" s="6">
        <f t="shared" si="175"/>
        <v>0.17517127216871148</v>
      </c>
      <c r="F1904" s="6">
        <f t="shared" si="176"/>
        <v>0.16131067646691849</v>
      </c>
      <c r="G1904" s="6">
        <f t="shared" si="177"/>
        <v>-0.21142060987306466</v>
      </c>
      <c r="H1904" s="6">
        <f t="shared" si="178"/>
        <v>0.56176315421048761</v>
      </c>
      <c r="I1904" s="6">
        <f t="shared" si="179"/>
        <v>1</v>
      </c>
    </row>
    <row r="1905" spans="1:9" x14ac:dyDescent="0.25">
      <c r="A1905" s="6">
        <v>1896</v>
      </c>
      <c r="B1905" s="6">
        <v>-0.77391860031639226</v>
      </c>
      <c r="C1905" s="6">
        <v>0.49394207586901456</v>
      </c>
      <c r="D1905" s="6">
        <f t="shared" si="174"/>
        <v>11.412436014223521</v>
      </c>
      <c r="E1905" s="6">
        <f t="shared" si="175"/>
        <v>-9.2392719809115093E-2</v>
      </c>
      <c r="F1905" s="6">
        <f t="shared" si="176"/>
        <v>0.12809413285997934</v>
      </c>
      <c r="G1905" s="6">
        <f t="shared" si="177"/>
        <v>-0.43688999638557113</v>
      </c>
      <c r="H1905" s="6">
        <f t="shared" si="178"/>
        <v>0.25210455676734089</v>
      </c>
      <c r="I1905" s="6">
        <f t="shared" si="179"/>
        <v>1</v>
      </c>
    </row>
    <row r="1906" spans="1:9" x14ac:dyDescent="0.25">
      <c r="A1906" s="6">
        <v>1897</v>
      </c>
      <c r="B1906" s="6">
        <v>0.51687493396457285</v>
      </c>
      <c r="C1906" s="6">
        <v>0.86950285348063605</v>
      </c>
      <c r="D1906" s="6">
        <f t="shared" si="174"/>
        <v>6.8164214707592983</v>
      </c>
      <c r="E1906" s="6">
        <f t="shared" si="175"/>
        <v>0.16344598319457559</v>
      </c>
      <c r="F1906" s="6">
        <f t="shared" si="176"/>
        <v>7.6508082622924939E-2</v>
      </c>
      <c r="G1906" s="6">
        <f t="shared" si="177"/>
        <v>-0.10279495377895115</v>
      </c>
      <c r="H1906" s="6">
        <f t="shared" si="178"/>
        <v>0.42968692016810234</v>
      </c>
      <c r="I1906" s="6">
        <f t="shared" si="179"/>
        <v>1</v>
      </c>
    </row>
    <row r="1907" spans="1:9" x14ac:dyDescent="0.25">
      <c r="A1907" s="6">
        <v>1898</v>
      </c>
      <c r="B1907" s="6">
        <v>0.58173213801637758</v>
      </c>
      <c r="C1907" s="6">
        <v>0.14307077242347485</v>
      </c>
      <c r="D1907" s="6">
        <f t="shared" si="174"/>
        <v>17.176691831153779</v>
      </c>
      <c r="E1907" s="6">
        <f t="shared" si="175"/>
        <v>0.17630085310551186</v>
      </c>
      <c r="F1907" s="6">
        <f t="shared" si="176"/>
        <v>0.19279262050385595</v>
      </c>
      <c r="G1907" s="6">
        <f t="shared" si="177"/>
        <v>-0.24633503963559578</v>
      </c>
      <c r="H1907" s="6">
        <f t="shared" si="178"/>
        <v>0.59893674584661949</v>
      </c>
      <c r="I1907" s="6">
        <f t="shared" si="179"/>
        <v>1</v>
      </c>
    </row>
    <row r="1908" spans="1:9" x14ac:dyDescent="0.25">
      <c r="A1908" s="6">
        <v>1899</v>
      </c>
      <c r="B1908" s="6">
        <v>0.17092361304094084</v>
      </c>
      <c r="C1908" s="6">
        <v>0.19934690389721366</v>
      </c>
      <c r="D1908" s="6">
        <f t="shared" si="174"/>
        <v>15.825773729082611</v>
      </c>
      <c r="E1908" s="6">
        <f t="shared" si="175"/>
        <v>9.4877513569556371E-2</v>
      </c>
      <c r="F1908" s="6">
        <f t="shared" si="176"/>
        <v>0.17762980314970067</v>
      </c>
      <c r="G1908" s="6">
        <f t="shared" si="177"/>
        <v>-0.31079827699428486</v>
      </c>
      <c r="H1908" s="6">
        <f t="shared" si="178"/>
        <v>0.5005533041333976</v>
      </c>
      <c r="I1908" s="6">
        <f t="shared" si="179"/>
        <v>1</v>
      </c>
    </row>
    <row r="1909" spans="1:9" x14ac:dyDescent="0.25">
      <c r="A1909" s="6">
        <v>1900</v>
      </c>
      <c r="B1909" s="6">
        <v>1.4764009392820299</v>
      </c>
      <c r="C1909" s="6">
        <v>0.66646320993682673</v>
      </c>
      <c r="D1909" s="6">
        <f t="shared" si="174"/>
        <v>9.4227184303383691</v>
      </c>
      <c r="E1909" s="6">
        <f t="shared" si="175"/>
        <v>0.35362658309622996</v>
      </c>
      <c r="F1909" s="6">
        <f t="shared" si="176"/>
        <v>0.10576137688865372</v>
      </c>
      <c r="G1909" s="6">
        <f t="shared" si="177"/>
        <v>4.0597476296386215E-2</v>
      </c>
      <c r="H1909" s="6">
        <f t="shared" si="178"/>
        <v>0.66665568989607371</v>
      </c>
      <c r="I1909" s="6">
        <f t="shared" si="179"/>
        <v>1</v>
      </c>
    </row>
    <row r="1910" spans="1:9" x14ac:dyDescent="0.25">
      <c r="A1910" s="6">
        <v>1901</v>
      </c>
      <c r="B1910" s="6">
        <v>0.43201453081564978</v>
      </c>
      <c r="C1910" s="6">
        <v>5.5970946378978849E-2</v>
      </c>
      <c r="D1910" s="6">
        <f t="shared" si="174"/>
        <v>20.636038236271105</v>
      </c>
      <c r="E1910" s="6">
        <f t="shared" si="175"/>
        <v>0.14662642615357707</v>
      </c>
      <c r="F1910" s="6">
        <f t="shared" si="176"/>
        <v>0.23162061283375993</v>
      </c>
      <c r="G1910" s="6">
        <f t="shared" si="177"/>
        <v>-0.31661754622575849</v>
      </c>
      <c r="H1910" s="6">
        <f t="shared" si="178"/>
        <v>0.60987039853291258</v>
      </c>
      <c r="I1910" s="6">
        <f t="shared" si="179"/>
        <v>1</v>
      </c>
    </row>
    <row r="1911" spans="1:9" x14ac:dyDescent="0.25">
      <c r="A1911" s="6">
        <v>1902</v>
      </c>
      <c r="B1911" s="6">
        <v>1.0434018804517109</v>
      </c>
      <c r="C1911" s="6">
        <v>0.91882076479384744</v>
      </c>
      <c r="D1911" s="6">
        <f t="shared" si="174"/>
        <v>5.9451689018770697</v>
      </c>
      <c r="E1911" s="6">
        <f t="shared" si="175"/>
        <v>0.26780502087816677</v>
      </c>
      <c r="F1911" s="6">
        <f t="shared" si="176"/>
        <v>6.6729071185410063E-2</v>
      </c>
      <c r="G1911" s="6">
        <f t="shared" si="177"/>
        <v>1.9160602900493873E-2</v>
      </c>
      <c r="H1911" s="6">
        <f t="shared" si="178"/>
        <v>0.5164494388558396</v>
      </c>
      <c r="I1911" s="6">
        <f t="shared" si="179"/>
        <v>1</v>
      </c>
    </row>
    <row r="1912" spans="1:9" x14ac:dyDescent="0.25">
      <c r="A1912" s="6">
        <v>1903</v>
      </c>
      <c r="B1912" s="6">
        <v>-2.2814310796093196</v>
      </c>
      <c r="C1912" s="6">
        <v>0.52476577043977168</v>
      </c>
      <c r="D1912" s="6">
        <f t="shared" si="174"/>
        <v>11.048512803172386</v>
      </c>
      <c r="E1912" s="6">
        <f t="shared" si="175"/>
        <v>-0.39118569267523906</v>
      </c>
      <c r="F1912" s="6">
        <f t="shared" si="176"/>
        <v>0.12400942841220713</v>
      </c>
      <c r="G1912" s="6">
        <f t="shared" si="177"/>
        <v>-0.73014575182776986</v>
      </c>
      <c r="H1912" s="6">
        <f t="shared" si="178"/>
        <v>-5.2225633522708315E-2</v>
      </c>
      <c r="I1912" s="6">
        <f t="shared" si="179"/>
        <v>1</v>
      </c>
    </row>
    <row r="1913" spans="1:9" x14ac:dyDescent="0.25">
      <c r="A1913" s="6">
        <v>1904</v>
      </c>
      <c r="B1913" s="6">
        <v>-0.86589579950668849</v>
      </c>
      <c r="C1913" s="6">
        <v>0.75792718283639027</v>
      </c>
      <c r="D1913" s="6">
        <f t="shared" si="174"/>
        <v>8.3412440608352156</v>
      </c>
      <c r="E1913" s="6">
        <f t="shared" si="175"/>
        <v>-0.11062284470656092</v>
      </c>
      <c r="F1913" s="6">
        <f t="shared" si="176"/>
        <v>9.3622818442486197E-2</v>
      </c>
      <c r="G1913" s="6">
        <f t="shared" si="177"/>
        <v>-0.40514097140531952</v>
      </c>
      <c r="H1913" s="6">
        <f t="shared" si="178"/>
        <v>0.18389528199219768</v>
      </c>
      <c r="I1913" s="6">
        <f t="shared" si="179"/>
        <v>1</v>
      </c>
    </row>
    <row r="1914" spans="1:9" x14ac:dyDescent="0.25">
      <c r="A1914" s="6">
        <v>1905</v>
      </c>
      <c r="B1914" s="6">
        <v>0.71725025918567553</v>
      </c>
      <c r="C1914" s="6">
        <v>0.50248725852229381</v>
      </c>
      <c r="D1914" s="6">
        <f t="shared" si="174"/>
        <v>11.310803593340875</v>
      </c>
      <c r="E1914" s="6">
        <f t="shared" si="175"/>
        <v>0.20316090425440725</v>
      </c>
      <c r="F1914" s="6">
        <f t="shared" si="176"/>
        <v>0.1269534020986241</v>
      </c>
      <c r="G1914" s="6">
        <f t="shared" si="177"/>
        <v>-0.1397989971968116</v>
      </c>
      <c r="H1914" s="6">
        <f t="shared" si="178"/>
        <v>0.54612080570562616</v>
      </c>
      <c r="I1914" s="6">
        <f t="shared" si="179"/>
        <v>1</v>
      </c>
    </row>
    <row r="1915" spans="1:9" x14ac:dyDescent="0.25">
      <c r="A1915" s="6">
        <v>1906</v>
      </c>
      <c r="B1915" s="6">
        <v>1.3244016372482292</v>
      </c>
      <c r="C1915" s="6">
        <v>0.64516129032258063</v>
      </c>
      <c r="D1915" s="6">
        <f t="shared" si="174"/>
        <v>9.6668542500333334</v>
      </c>
      <c r="E1915" s="6">
        <f t="shared" si="175"/>
        <v>0.32349991817498375</v>
      </c>
      <c r="F1915" s="6">
        <f t="shared" si="176"/>
        <v>0.10850157767356164</v>
      </c>
      <c r="G1915" s="6">
        <f t="shared" si="177"/>
        <v>6.4415643179746018E-3</v>
      </c>
      <c r="H1915" s="6">
        <f t="shared" si="178"/>
        <v>0.64055827203199289</v>
      </c>
      <c r="I1915" s="6">
        <f t="shared" si="179"/>
        <v>1</v>
      </c>
    </row>
    <row r="1916" spans="1:9" x14ac:dyDescent="0.25">
      <c r="A1916" s="6">
        <v>1907</v>
      </c>
      <c r="B1916" s="6">
        <v>0.85956799011910334</v>
      </c>
      <c r="C1916" s="6">
        <v>0.46266060365611744</v>
      </c>
      <c r="D1916" s="6">
        <f t="shared" si="174"/>
        <v>11.790349059898906</v>
      </c>
      <c r="E1916" s="6">
        <f t="shared" si="175"/>
        <v>0.23136865609809676</v>
      </c>
      <c r="F1916" s="6">
        <f t="shared" si="176"/>
        <v>0.13233586037739367</v>
      </c>
      <c r="G1916" s="6">
        <f t="shared" si="177"/>
        <v>-0.1187860329754255</v>
      </c>
      <c r="H1916" s="6">
        <f t="shared" si="178"/>
        <v>0.58152334517161908</v>
      </c>
      <c r="I1916" s="6">
        <f t="shared" si="179"/>
        <v>1</v>
      </c>
    </row>
    <row r="1917" spans="1:9" x14ac:dyDescent="0.25">
      <c r="A1917" s="6">
        <v>1908</v>
      </c>
      <c r="B1917" s="6">
        <v>1.6191688700928353</v>
      </c>
      <c r="C1917" s="6">
        <v>0.64998321481978816</v>
      </c>
      <c r="D1917" s="6">
        <f t="shared" si="174"/>
        <v>9.6117094418112323</v>
      </c>
      <c r="E1917" s="6">
        <f t="shared" si="175"/>
        <v>0.38192356575000785</v>
      </c>
      <c r="F1917" s="6">
        <f t="shared" si="176"/>
        <v>0.1078826277506761</v>
      </c>
      <c r="G1917" s="6">
        <f t="shared" si="177"/>
        <v>6.5770838878359106E-2</v>
      </c>
      <c r="H1917" s="6">
        <f t="shared" si="178"/>
        <v>0.6980762926216566</v>
      </c>
      <c r="I1917" s="6">
        <f t="shared" si="179"/>
        <v>1</v>
      </c>
    </row>
    <row r="1918" spans="1:9" x14ac:dyDescent="0.25">
      <c r="A1918" s="6">
        <v>1909</v>
      </c>
      <c r="B1918" s="6">
        <v>-1.7155434761662036</v>
      </c>
      <c r="C1918" s="6">
        <v>0.53920102542191839</v>
      </c>
      <c r="D1918" s="6">
        <f t="shared" si="174"/>
        <v>10.880333992206024</v>
      </c>
      <c r="E1918" s="6">
        <f t="shared" si="175"/>
        <v>-0.2790252683581147</v>
      </c>
      <c r="F1918" s="6">
        <f t="shared" si="176"/>
        <v>0.12212177542301977</v>
      </c>
      <c r="G1918" s="6">
        <f t="shared" si="177"/>
        <v>-0.61539563505616135</v>
      </c>
      <c r="H1918" s="6">
        <f t="shared" si="178"/>
        <v>5.7345098339931955E-2</v>
      </c>
      <c r="I1918" s="6">
        <f t="shared" si="179"/>
        <v>1</v>
      </c>
    </row>
    <row r="1919" spans="1:9" x14ac:dyDescent="0.25">
      <c r="A1919" s="6">
        <v>1910</v>
      </c>
      <c r="B1919" s="6">
        <v>0.25578174245310947</v>
      </c>
      <c r="C1919" s="6">
        <v>0.90615558336130864</v>
      </c>
      <c r="D1919" s="6">
        <f t="shared" si="174"/>
        <v>6.1908798260816482</v>
      </c>
      <c r="E1919" s="6">
        <f t="shared" si="175"/>
        <v>0.11169661994989788</v>
      </c>
      <c r="F1919" s="6">
        <f t="shared" si="176"/>
        <v>6.9486951074592601E-2</v>
      </c>
      <c r="G1919" s="6">
        <f t="shared" si="177"/>
        <v>-0.14203395410882308</v>
      </c>
      <c r="H1919" s="6">
        <f t="shared" si="178"/>
        <v>0.36542719400861884</v>
      </c>
      <c r="I1919" s="6">
        <f t="shared" si="179"/>
        <v>1</v>
      </c>
    </row>
    <row r="1920" spans="1:9" x14ac:dyDescent="0.25">
      <c r="A1920" s="6">
        <v>1911</v>
      </c>
      <c r="B1920" s="6">
        <v>0.38692405723850243</v>
      </c>
      <c r="C1920" s="6">
        <v>3.6927396465956601E-2</v>
      </c>
      <c r="D1920" s="6">
        <f t="shared" si="174"/>
        <v>22.053243497329056</v>
      </c>
      <c r="E1920" s="6">
        <f t="shared" si="175"/>
        <v>0.13768937466437386</v>
      </c>
      <c r="F1920" s="6">
        <f t="shared" si="176"/>
        <v>0.2475274427843128</v>
      </c>
      <c r="G1920" s="6">
        <f t="shared" si="177"/>
        <v>-0.34119740894713241</v>
      </c>
      <c r="H1920" s="6">
        <f t="shared" si="178"/>
        <v>0.61657615827588019</v>
      </c>
      <c r="I1920" s="6">
        <f t="shared" si="179"/>
        <v>1</v>
      </c>
    </row>
    <row r="1921" spans="1:9" x14ac:dyDescent="0.25">
      <c r="A1921" s="6">
        <v>1912</v>
      </c>
      <c r="B1921" s="6">
        <v>-1.601270014361944</v>
      </c>
      <c r="C1921" s="6">
        <v>0.44334238715781121</v>
      </c>
      <c r="D1921" s="6">
        <f t="shared" si="174"/>
        <v>12.02913782436036</v>
      </c>
      <c r="E1921" s="6">
        <f t="shared" si="175"/>
        <v>-0.25637596505801008</v>
      </c>
      <c r="F1921" s="6">
        <f t="shared" si="176"/>
        <v>0.13501604536877271</v>
      </c>
      <c r="G1921" s="6">
        <f t="shared" si="177"/>
        <v>-0.61005870437092846</v>
      </c>
      <c r="H1921" s="6">
        <f t="shared" si="178"/>
        <v>9.7306774254908246E-2</v>
      </c>
      <c r="I1921" s="6">
        <f t="shared" si="179"/>
        <v>1</v>
      </c>
    </row>
    <row r="1922" spans="1:9" x14ac:dyDescent="0.25">
      <c r="A1922" s="6">
        <v>1913</v>
      </c>
      <c r="B1922" s="6">
        <v>4.2048213799716905E-2</v>
      </c>
      <c r="C1922" s="6">
        <v>0.84685811944944611</v>
      </c>
      <c r="D1922" s="6">
        <f t="shared" si="174"/>
        <v>7.1600477987020472</v>
      </c>
      <c r="E1922" s="6">
        <f t="shared" si="175"/>
        <v>6.9334067530121266E-2</v>
      </c>
      <c r="F1922" s="6">
        <f t="shared" si="176"/>
        <v>8.0364973163281672E-2</v>
      </c>
      <c r="G1922" s="6">
        <f t="shared" si="177"/>
        <v>-0.203535169098149</v>
      </c>
      <c r="H1922" s="6">
        <f t="shared" si="178"/>
        <v>0.34220330415839156</v>
      </c>
      <c r="I1922" s="6">
        <f t="shared" si="179"/>
        <v>1</v>
      </c>
    </row>
    <row r="1923" spans="1:9" x14ac:dyDescent="0.25">
      <c r="A1923" s="6">
        <v>1914</v>
      </c>
      <c r="B1923" s="6">
        <v>0.2717808911256725</v>
      </c>
      <c r="C1923" s="6">
        <v>0.21100497451704459</v>
      </c>
      <c r="D1923" s="6">
        <f t="shared" si="174"/>
        <v>15.584726590996295</v>
      </c>
      <c r="E1923" s="6">
        <f t="shared" si="175"/>
        <v>0.11486769366296221</v>
      </c>
      <c r="F1923" s="6">
        <f t="shared" si="176"/>
        <v>0.17492426998455834</v>
      </c>
      <c r="G1923" s="6">
        <f t="shared" si="177"/>
        <v>-0.28770675699830428</v>
      </c>
      <c r="H1923" s="6">
        <f t="shared" si="178"/>
        <v>0.51744214432422864</v>
      </c>
      <c r="I1923" s="6">
        <f t="shared" si="179"/>
        <v>1</v>
      </c>
    </row>
    <row r="1924" spans="1:9" x14ac:dyDescent="0.25">
      <c r="A1924" s="6">
        <v>1915</v>
      </c>
      <c r="B1924" s="6">
        <v>1.3264298104331829</v>
      </c>
      <c r="C1924" s="6">
        <v>0.56605731376079593</v>
      </c>
      <c r="D1924" s="6">
        <f t="shared" si="174"/>
        <v>10.570304387234145</v>
      </c>
      <c r="E1924" s="6">
        <f t="shared" si="175"/>
        <v>0.32390190748103836</v>
      </c>
      <c r="F1924" s="6">
        <f t="shared" si="176"/>
        <v>0.11864197730101499</v>
      </c>
      <c r="G1924" s="6">
        <f t="shared" si="177"/>
        <v>-7.6414734907863657E-3</v>
      </c>
      <c r="H1924" s="6">
        <f t="shared" si="178"/>
        <v>0.6554452884528631</v>
      </c>
      <c r="I1924" s="6">
        <f t="shared" si="179"/>
        <v>1</v>
      </c>
    </row>
    <row r="1925" spans="1:9" x14ac:dyDescent="0.25">
      <c r="A1925" s="6">
        <v>1916</v>
      </c>
      <c r="B1925" s="6">
        <v>0.79609435488237068</v>
      </c>
      <c r="C1925" s="6">
        <v>0.14407788323618276</v>
      </c>
      <c r="D1925" s="6">
        <f t="shared" si="174"/>
        <v>17.148999710388935</v>
      </c>
      <c r="E1925" s="6">
        <f t="shared" si="175"/>
        <v>0.21878801319695226</v>
      </c>
      <c r="F1925" s="6">
        <f t="shared" si="176"/>
        <v>0.19248180183271463</v>
      </c>
      <c r="G1925" s="6">
        <f t="shared" si="177"/>
        <v>-0.20350705707238678</v>
      </c>
      <c r="H1925" s="6">
        <f t="shared" si="178"/>
        <v>0.64108308346629128</v>
      </c>
      <c r="I1925" s="6">
        <f t="shared" si="179"/>
        <v>1</v>
      </c>
    </row>
    <row r="1926" spans="1:9" x14ac:dyDescent="0.25">
      <c r="A1926" s="6">
        <v>1917</v>
      </c>
      <c r="B1926" s="6">
        <v>0.91304855232010596</v>
      </c>
      <c r="C1926" s="6">
        <v>2.3010956144901885E-2</v>
      </c>
      <c r="D1926" s="6">
        <f t="shared" si="174"/>
        <v>23.604496549256801</v>
      </c>
      <c r="E1926" s="6">
        <f t="shared" si="175"/>
        <v>0.24196864541167393</v>
      </c>
      <c r="F1926" s="6">
        <f t="shared" si="176"/>
        <v>0.26493883631023746</v>
      </c>
      <c r="G1926" s="6">
        <f t="shared" si="177"/>
        <v>-0.25347468471773626</v>
      </c>
      <c r="H1926" s="6">
        <f t="shared" si="178"/>
        <v>0.73741197554108417</v>
      </c>
      <c r="I1926" s="6">
        <f t="shared" si="179"/>
        <v>0</v>
      </c>
    </row>
    <row r="1927" spans="1:9" x14ac:dyDescent="0.25">
      <c r="A1927" s="6">
        <v>1918</v>
      </c>
      <c r="B1927" s="6">
        <v>-0.94927827376523055</v>
      </c>
      <c r="C1927" s="6">
        <v>0.4196295052949614</v>
      </c>
      <c r="D1927" s="6">
        <f t="shared" si="174"/>
        <v>12.329032531951478</v>
      </c>
      <c r="E1927" s="6">
        <f t="shared" si="175"/>
        <v>-0.12714947232050169</v>
      </c>
      <c r="F1927" s="6">
        <f t="shared" si="176"/>
        <v>0.13838208855800108</v>
      </c>
      <c r="G1927" s="6">
        <f t="shared" si="177"/>
        <v>-0.48521384783900767</v>
      </c>
      <c r="H1927" s="6">
        <f t="shared" si="178"/>
        <v>0.23091490319800431</v>
      </c>
      <c r="I1927" s="6">
        <f t="shared" si="179"/>
        <v>1</v>
      </c>
    </row>
    <row r="1928" spans="1:9" x14ac:dyDescent="0.25">
      <c r="A1928" s="6">
        <v>1919</v>
      </c>
      <c r="B1928" s="6">
        <v>1.2114719538658392</v>
      </c>
      <c r="C1928" s="6">
        <v>1.1810663167210914E-2</v>
      </c>
      <c r="D1928" s="6">
        <f t="shared" si="174"/>
        <v>25.705769637883296</v>
      </c>
      <c r="E1928" s="6">
        <f t="shared" si="175"/>
        <v>0.30111695532317317</v>
      </c>
      <c r="F1928" s="6">
        <f t="shared" si="176"/>
        <v>0.28852370056307197</v>
      </c>
      <c r="G1928" s="6">
        <f t="shared" si="177"/>
        <v>-0.21590849409025703</v>
      </c>
      <c r="H1928" s="6">
        <f t="shared" si="178"/>
        <v>0.81814240473660338</v>
      </c>
      <c r="I1928" s="6">
        <f t="shared" si="179"/>
        <v>0</v>
      </c>
    </row>
    <row r="1929" spans="1:9" x14ac:dyDescent="0.25">
      <c r="A1929" s="6">
        <v>1920</v>
      </c>
      <c r="B1929" s="6">
        <v>0.17364072846248746</v>
      </c>
      <c r="C1929" s="6">
        <v>0.74221015045625172</v>
      </c>
      <c r="D1929" s="6">
        <f t="shared" si="174"/>
        <v>8.5330657092062783</v>
      </c>
      <c r="E1929" s="6">
        <f t="shared" si="175"/>
        <v>9.541605305468559E-2</v>
      </c>
      <c r="F1929" s="6">
        <f t="shared" si="176"/>
        <v>9.5775840608940371E-2</v>
      </c>
      <c r="G1929" s="6">
        <f t="shared" si="177"/>
        <v>-0.20246930721616929</v>
      </c>
      <c r="H1929" s="6">
        <f t="shared" si="178"/>
        <v>0.39330141332554047</v>
      </c>
      <c r="I1929" s="6">
        <f t="shared" si="179"/>
        <v>1</v>
      </c>
    </row>
    <row r="1930" spans="1:9" x14ac:dyDescent="0.25">
      <c r="A1930" s="6">
        <v>1921</v>
      </c>
      <c r="B1930" s="6">
        <v>-1.2637906365853269</v>
      </c>
      <c r="C1930" s="6">
        <v>0.97119052705465869</v>
      </c>
      <c r="D1930" s="6">
        <f t="shared" si="174"/>
        <v>4.5560608786718193</v>
      </c>
      <c r="E1930" s="6">
        <f t="shared" si="175"/>
        <v>-0.18948665704101725</v>
      </c>
      <c r="F1930" s="6">
        <f t="shared" si="176"/>
        <v>5.1137606973952393E-2</v>
      </c>
      <c r="G1930" s="6">
        <f t="shared" si="177"/>
        <v>-0.40715304697611521</v>
      </c>
      <c r="H1930" s="6">
        <f t="shared" si="178"/>
        <v>2.8179732894080711E-2</v>
      </c>
      <c r="I1930" s="6">
        <f t="shared" si="179"/>
        <v>1</v>
      </c>
    </row>
    <row r="1931" spans="1:9" x14ac:dyDescent="0.25">
      <c r="A1931" s="6">
        <v>1922</v>
      </c>
      <c r="B1931" s="6">
        <v>-1.5719160728622228</v>
      </c>
      <c r="C1931" s="6">
        <v>0.70119327372051155</v>
      </c>
      <c r="D1931" s="6">
        <f t="shared" ref="D1931:D1994" si="180">CHIINV(C1931,$B$3+$B$4-2)</f>
        <v>9.0203268719186678</v>
      </c>
      <c r="E1931" s="6">
        <f t="shared" ref="E1931:E1994" si="181">$B$1+B1931*SQRT($B$2^2*(1/$B$3+1/$B$4))</f>
        <v>-0.25055793597598636</v>
      </c>
      <c r="F1931" s="6">
        <f t="shared" ref="F1931:F1994" si="182">$B$2^2/($B$3+$B$4-2)*D1931</f>
        <v>0.10124490050432113</v>
      </c>
      <c r="G1931" s="6">
        <f t="shared" ref="G1931:G1994" si="183">E1931-$B$6*SQRT(F1931*(1/$B$3+1/$B$4))</f>
        <v>-0.55683025919499896</v>
      </c>
      <c r="H1931" s="6">
        <f t="shared" ref="H1931:H1994" si="184">E1931+$B$6*SQRT(F1931*(1/$B$3+1/$B$4))</f>
        <v>5.5714387243026298E-2</v>
      </c>
      <c r="I1931" s="6">
        <f t="shared" ref="I1931:I1994" si="185">IF(-G1931&lt;$B$7,1,0)*IF(H1931&lt;$B$7,1,0)</f>
        <v>1</v>
      </c>
    </row>
    <row r="1932" spans="1:9" x14ac:dyDescent="0.25">
      <c r="A1932" s="6">
        <v>1923</v>
      </c>
      <c r="B1932" s="6">
        <v>-1.1185920811840333</v>
      </c>
      <c r="C1932" s="6">
        <v>0.72856837672048103</v>
      </c>
      <c r="D1932" s="6">
        <f t="shared" si="180"/>
        <v>8.6970141775371381</v>
      </c>
      <c r="E1932" s="6">
        <f t="shared" si="181"/>
        <v>-0.16070791814489363</v>
      </c>
      <c r="F1932" s="6">
        <f t="shared" si="182"/>
        <v>9.7616011879858314E-2</v>
      </c>
      <c r="G1932" s="6">
        <f t="shared" si="183"/>
        <v>-0.46144134573716178</v>
      </c>
      <c r="H1932" s="6">
        <f t="shared" si="184"/>
        <v>0.14002550944737455</v>
      </c>
      <c r="I1932" s="6">
        <f t="shared" si="185"/>
        <v>1</v>
      </c>
    </row>
    <row r="1933" spans="1:9" x14ac:dyDescent="0.25">
      <c r="A1933" s="6">
        <v>1924</v>
      </c>
      <c r="B1933" s="6">
        <v>0.71804151957621798</v>
      </c>
      <c r="C1933" s="6">
        <v>8.9327677236243783E-2</v>
      </c>
      <c r="D1933" s="6">
        <f t="shared" si="180"/>
        <v>18.967011284416508</v>
      </c>
      <c r="E1933" s="6">
        <f t="shared" si="181"/>
        <v>0.20331773416304738</v>
      </c>
      <c r="F1933" s="6">
        <f t="shared" si="182"/>
        <v>0.21288731524056459</v>
      </c>
      <c r="G1933" s="6">
        <f t="shared" si="183"/>
        <v>-0.24079790466265827</v>
      </c>
      <c r="H1933" s="6">
        <f t="shared" si="184"/>
        <v>0.64743337298875303</v>
      </c>
      <c r="I1933" s="6">
        <f t="shared" si="185"/>
        <v>1</v>
      </c>
    </row>
    <row r="1934" spans="1:9" x14ac:dyDescent="0.25">
      <c r="A1934" s="6">
        <v>1925</v>
      </c>
      <c r="B1934" s="6">
        <v>0.86522732090088539</v>
      </c>
      <c r="C1934" s="6">
        <v>0.89278847621082191</v>
      </c>
      <c r="D1934" s="6">
        <f t="shared" si="180"/>
        <v>6.4315052844445724</v>
      </c>
      <c r="E1934" s="6">
        <f t="shared" si="181"/>
        <v>0.23249035047339942</v>
      </c>
      <c r="F1934" s="6">
        <f t="shared" si="182"/>
        <v>7.2187751271379594E-2</v>
      </c>
      <c r="G1934" s="6">
        <f t="shared" si="183"/>
        <v>-2.612418483430648E-2</v>
      </c>
      <c r="H1934" s="6">
        <f t="shared" si="184"/>
        <v>0.49110488578110534</v>
      </c>
      <c r="I1934" s="6">
        <f t="shared" si="185"/>
        <v>1</v>
      </c>
    </row>
    <row r="1935" spans="1:9" x14ac:dyDescent="0.25">
      <c r="A1935" s="6">
        <v>1926</v>
      </c>
      <c r="B1935" s="6">
        <v>1.1203110261703841</v>
      </c>
      <c r="C1935" s="6">
        <v>0.68221076082644128</v>
      </c>
      <c r="D1935" s="6">
        <f t="shared" si="180"/>
        <v>9.2411026683103206</v>
      </c>
      <c r="E1935" s="6">
        <f t="shared" si="181"/>
        <v>0.28304861760159461</v>
      </c>
      <c r="F1935" s="6">
        <f t="shared" si="182"/>
        <v>0.10372290644100407</v>
      </c>
      <c r="G1935" s="6">
        <f t="shared" si="183"/>
        <v>-2.6949111761324529E-2</v>
      </c>
      <c r="H1935" s="6">
        <f t="shared" si="184"/>
        <v>0.59304634696451375</v>
      </c>
      <c r="I1935" s="6">
        <f t="shared" si="185"/>
        <v>1</v>
      </c>
    </row>
    <row r="1936" spans="1:9" x14ac:dyDescent="0.25">
      <c r="A1936" s="6">
        <v>1927</v>
      </c>
      <c r="B1936" s="6">
        <v>0.22146309675008524</v>
      </c>
      <c r="C1936" s="6">
        <v>0.64387951292458878</v>
      </c>
      <c r="D1936" s="6">
        <f t="shared" si="180"/>
        <v>9.6815038147159989</v>
      </c>
      <c r="E1936" s="6">
        <f t="shared" si="181"/>
        <v>0.10489457332328861</v>
      </c>
      <c r="F1936" s="6">
        <f t="shared" si="182"/>
        <v>0.10866600560835694</v>
      </c>
      <c r="G1936" s="6">
        <f t="shared" si="183"/>
        <v>-0.21240393148435066</v>
      </c>
      <c r="H1936" s="6">
        <f t="shared" si="184"/>
        <v>0.42219307813092788</v>
      </c>
      <c r="I1936" s="6">
        <f t="shared" si="185"/>
        <v>1</v>
      </c>
    </row>
    <row r="1937" spans="1:9" x14ac:dyDescent="0.25">
      <c r="A1937" s="6">
        <v>1928</v>
      </c>
      <c r="B1937" s="6">
        <v>0.77309323387453333</v>
      </c>
      <c r="C1937" s="6">
        <v>0.4813074129459517</v>
      </c>
      <c r="D1937" s="6">
        <f t="shared" si="180"/>
        <v>11.563899852906474</v>
      </c>
      <c r="E1937" s="6">
        <f t="shared" si="181"/>
        <v>0.21422912999061977</v>
      </c>
      <c r="F1937" s="6">
        <f t="shared" si="182"/>
        <v>0.12979417560734335</v>
      </c>
      <c r="G1937" s="6">
        <f t="shared" si="183"/>
        <v>-0.13254666503941509</v>
      </c>
      <c r="H1937" s="6">
        <f t="shared" si="184"/>
        <v>0.56100492502065458</v>
      </c>
      <c r="I1937" s="6">
        <f t="shared" si="185"/>
        <v>1</v>
      </c>
    </row>
    <row r="1938" spans="1:9" x14ac:dyDescent="0.25">
      <c r="A1938" s="6">
        <v>1929</v>
      </c>
      <c r="B1938" s="6">
        <v>-0.10949634088319726</v>
      </c>
      <c r="C1938" s="6">
        <v>0.16443372905667286</v>
      </c>
      <c r="D1938" s="6">
        <f t="shared" si="180"/>
        <v>16.620629300893558</v>
      </c>
      <c r="E1938" s="6">
        <f t="shared" si="181"/>
        <v>3.9297534740277418E-2</v>
      </c>
      <c r="F1938" s="6">
        <f t="shared" si="182"/>
        <v>0.18655132832567106</v>
      </c>
      <c r="G1938" s="6">
        <f t="shared" si="183"/>
        <v>-0.3764410629193613</v>
      </c>
      <c r="H1938" s="6">
        <f t="shared" si="184"/>
        <v>0.45503613239991614</v>
      </c>
      <c r="I1938" s="6">
        <f t="shared" si="185"/>
        <v>1</v>
      </c>
    </row>
    <row r="1939" spans="1:9" x14ac:dyDescent="0.25">
      <c r="A1939" s="6">
        <v>1930</v>
      </c>
      <c r="B1939" s="6">
        <v>-0.64555024437140673</v>
      </c>
      <c r="C1939" s="6">
        <v>0.94030579546494952</v>
      </c>
      <c r="D1939" s="6">
        <f t="shared" si="180"/>
        <v>5.4726079643338199</v>
      </c>
      <c r="E1939" s="6">
        <f t="shared" si="181"/>
        <v>-6.6949771096193655E-2</v>
      </c>
      <c r="F1939" s="6">
        <f t="shared" si="182"/>
        <v>6.1425007842346495E-2</v>
      </c>
      <c r="G1939" s="6">
        <f t="shared" si="183"/>
        <v>-0.30550766073355451</v>
      </c>
      <c r="H1939" s="6">
        <f t="shared" si="184"/>
        <v>0.1716081185411672</v>
      </c>
      <c r="I1939" s="6">
        <f t="shared" si="185"/>
        <v>1</v>
      </c>
    </row>
    <row r="1940" spans="1:9" x14ac:dyDescent="0.25">
      <c r="A1940" s="6">
        <v>1931</v>
      </c>
      <c r="B1940" s="6">
        <v>-1.4268243830883875</v>
      </c>
      <c r="C1940" s="6">
        <v>0.40226447340311899</v>
      </c>
      <c r="D1940" s="6">
        <f t="shared" si="180"/>
        <v>12.554111198494946</v>
      </c>
      <c r="E1940" s="6">
        <f t="shared" si="181"/>
        <v>-0.22180037813074227</v>
      </c>
      <c r="F1940" s="6">
        <f t="shared" si="182"/>
        <v>0.14090839026784049</v>
      </c>
      <c r="G1940" s="6">
        <f t="shared" si="183"/>
        <v>-0.58311838068884203</v>
      </c>
      <c r="H1940" s="6">
        <f t="shared" si="184"/>
        <v>0.13951762442735743</v>
      </c>
      <c r="I1940" s="6">
        <f t="shared" si="185"/>
        <v>1</v>
      </c>
    </row>
    <row r="1941" spans="1:9" x14ac:dyDescent="0.25">
      <c r="A1941" s="6">
        <v>1932</v>
      </c>
      <c r="B1941" s="6">
        <v>-0.56810449677868746</v>
      </c>
      <c r="C1941" s="6">
        <v>0.35221411786248358</v>
      </c>
      <c r="D1941" s="6">
        <f t="shared" si="180"/>
        <v>13.234713339394762</v>
      </c>
      <c r="E1941" s="6">
        <f t="shared" si="181"/>
        <v>-5.1599818457710958E-2</v>
      </c>
      <c r="F1941" s="6">
        <f t="shared" si="182"/>
        <v>0.14854752541414509</v>
      </c>
      <c r="G1941" s="6">
        <f t="shared" si="183"/>
        <v>-0.42258271234806644</v>
      </c>
      <c r="H1941" s="6">
        <f t="shared" si="184"/>
        <v>0.31938307543264455</v>
      </c>
      <c r="I1941" s="6">
        <f t="shared" si="185"/>
        <v>1</v>
      </c>
    </row>
    <row r="1942" spans="1:9" x14ac:dyDescent="0.25">
      <c r="A1942" s="6">
        <v>1933</v>
      </c>
      <c r="B1942" s="6">
        <v>-0.99379576568026096</v>
      </c>
      <c r="C1942" s="6">
        <v>0.88103885006256299</v>
      </c>
      <c r="D1942" s="6">
        <f t="shared" si="180"/>
        <v>6.6304406645900826</v>
      </c>
      <c r="E1942" s="6">
        <f t="shared" si="181"/>
        <v>-0.13597295732413792</v>
      </c>
      <c r="F1942" s="6">
        <f t="shared" si="182"/>
        <v>7.4420618556081147E-2</v>
      </c>
      <c r="G1942" s="6">
        <f t="shared" si="183"/>
        <v>-0.39855668637089614</v>
      </c>
      <c r="H1942" s="6">
        <f t="shared" si="184"/>
        <v>0.12661077172262028</v>
      </c>
      <c r="I1942" s="6">
        <f t="shared" si="185"/>
        <v>1</v>
      </c>
    </row>
    <row r="1943" spans="1:9" x14ac:dyDescent="0.25">
      <c r="A1943" s="6">
        <v>1934</v>
      </c>
      <c r="B1943" s="6">
        <v>-1.3417002264759503</v>
      </c>
      <c r="C1943" s="6">
        <v>0.49995422223578601</v>
      </c>
      <c r="D1943" s="6">
        <f t="shared" si="180"/>
        <v>11.340866147731415</v>
      </c>
      <c r="E1943" s="6">
        <f t="shared" si="181"/>
        <v>-0.20492854445353037</v>
      </c>
      <c r="F1943" s="6">
        <f t="shared" si="182"/>
        <v>0.12729082671431638</v>
      </c>
      <c r="G1943" s="6">
        <f t="shared" si="183"/>
        <v>-0.5483439134977256</v>
      </c>
      <c r="H1943" s="6">
        <f t="shared" si="184"/>
        <v>0.13848682459066486</v>
      </c>
      <c r="I1943" s="6">
        <f t="shared" si="185"/>
        <v>1</v>
      </c>
    </row>
    <row r="1944" spans="1:9" x14ac:dyDescent="0.25">
      <c r="A1944" s="6">
        <v>1935</v>
      </c>
      <c r="B1944" s="6">
        <v>1.9198887457605451</v>
      </c>
      <c r="C1944" s="6">
        <v>0.50309762871181374</v>
      </c>
      <c r="D1944" s="6">
        <f t="shared" si="180"/>
        <v>11.303567467378008</v>
      </c>
      <c r="E1944" s="6">
        <f t="shared" si="181"/>
        <v>0.44152704292508915</v>
      </c>
      <c r="F1944" s="6">
        <f t="shared" si="182"/>
        <v>0.12687218321780638</v>
      </c>
      <c r="G1944" s="6">
        <f t="shared" si="183"/>
        <v>9.8676863920771074E-2</v>
      </c>
      <c r="H1944" s="6">
        <f t="shared" si="184"/>
        <v>0.78437722192940718</v>
      </c>
      <c r="I1944" s="6">
        <f t="shared" si="185"/>
        <v>0</v>
      </c>
    </row>
    <row r="1945" spans="1:9" x14ac:dyDescent="0.25">
      <c r="A1945" s="6">
        <v>1936</v>
      </c>
      <c r="B1945" s="6">
        <v>0.83070517575833946</v>
      </c>
      <c r="C1945" s="6">
        <v>0.98577837458418527</v>
      </c>
      <c r="D1945" s="6">
        <f t="shared" si="180"/>
        <v>3.8633142270645302</v>
      </c>
      <c r="E1945" s="6">
        <f t="shared" si="181"/>
        <v>0.22564796971798756</v>
      </c>
      <c r="F1945" s="6">
        <f t="shared" si="182"/>
        <v>4.3362160827424542E-2</v>
      </c>
      <c r="G1945" s="6">
        <f t="shared" si="183"/>
        <v>2.521155218507784E-2</v>
      </c>
      <c r="H1945" s="6">
        <f t="shared" si="184"/>
        <v>0.42608438725089726</v>
      </c>
      <c r="I1945" s="6">
        <f t="shared" si="185"/>
        <v>1</v>
      </c>
    </row>
    <row r="1946" spans="1:9" x14ac:dyDescent="0.25">
      <c r="A1946" s="6">
        <v>1937</v>
      </c>
      <c r="B1946" s="6">
        <v>1.5809246178832836</v>
      </c>
      <c r="C1946" s="6">
        <v>0.34604937894833215</v>
      </c>
      <c r="D1946" s="6">
        <f t="shared" si="180"/>
        <v>13.322398333353245</v>
      </c>
      <c r="E1946" s="6">
        <f t="shared" si="181"/>
        <v>0.3743434534990675</v>
      </c>
      <c r="F1946" s="6">
        <f t="shared" si="182"/>
        <v>0.14953170909341795</v>
      </c>
      <c r="G1946" s="6">
        <f t="shared" si="183"/>
        <v>2.1336372930635394E-3</v>
      </c>
      <c r="H1946" s="6">
        <f t="shared" si="184"/>
        <v>0.74655326970507141</v>
      </c>
      <c r="I1946" s="6">
        <f t="shared" si="185"/>
        <v>0</v>
      </c>
    </row>
    <row r="1947" spans="1:9" x14ac:dyDescent="0.25">
      <c r="A1947" s="6">
        <v>1938</v>
      </c>
      <c r="B1947" s="6">
        <v>-1.7863749235402793</v>
      </c>
      <c r="C1947" s="6">
        <v>0.48640400402844325</v>
      </c>
      <c r="D1947" s="6">
        <f t="shared" si="180"/>
        <v>11.502622714502179</v>
      </c>
      <c r="E1947" s="6">
        <f t="shared" si="181"/>
        <v>-0.29306424914534973</v>
      </c>
      <c r="F1947" s="6">
        <f t="shared" si="182"/>
        <v>0.12910639589946535</v>
      </c>
      <c r="G1947" s="6">
        <f t="shared" si="183"/>
        <v>-0.63892004081642528</v>
      </c>
      <c r="H1947" s="6">
        <f t="shared" si="184"/>
        <v>5.2791542525725876E-2</v>
      </c>
      <c r="I1947" s="6">
        <f t="shared" si="185"/>
        <v>1</v>
      </c>
    </row>
    <row r="1948" spans="1:9" x14ac:dyDescent="0.25">
      <c r="A1948" s="6">
        <v>1939</v>
      </c>
      <c r="B1948" s="6">
        <v>-3.1254785426426679E-2</v>
      </c>
      <c r="C1948" s="6">
        <v>0.96368297372356337</v>
      </c>
      <c r="D1948" s="6">
        <f t="shared" si="180"/>
        <v>4.8212909702305353</v>
      </c>
      <c r="E1948" s="6">
        <f t="shared" si="181"/>
        <v>5.4805218608714276E-2</v>
      </c>
      <c r="F1948" s="6">
        <f t="shared" si="182"/>
        <v>5.4114571624115052E-2</v>
      </c>
      <c r="G1948" s="6">
        <f t="shared" si="183"/>
        <v>-0.16910725429431867</v>
      </c>
      <c r="H1948" s="6">
        <f t="shared" si="184"/>
        <v>0.27871769151174725</v>
      </c>
      <c r="I1948" s="6">
        <f t="shared" si="185"/>
        <v>1</v>
      </c>
    </row>
    <row r="1949" spans="1:9" x14ac:dyDescent="0.25">
      <c r="A1949" s="6">
        <v>1940</v>
      </c>
      <c r="B1949" s="6">
        <v>-0.12598093235283159</v>
      </c>
      <c r="C1949" s="6">
        <v>0.65086825159459216</v>
      </c>
      <c r="D1949" s="6">
        <f t="shared" si="180"/>
        <v>9.6015815191213179</v>
      </c>
      <c r="E1949" s="6">
        <f t="shared" si="181"/>
        <v>3.6030244976941059E-2</v>
      </c>
      <c r="F1949" s="6">
        <f t="shared" si="182"/>
        <v>0.10776895110241094</v>
      </c>
      <c r="G1949" s="6">
        <f t="shared" si="183"/>
        <v>-0.27995587186948534</v>
      </c>
      <c r="H1949" s="6">
        <f t="shared" si="184"/>
        <v>0.35201636182336749</v>
      </c>
      <c r="I1949" s="6">
        <f t="shared" si="185"/>
        <v>1</v>
      </c>
    </row>
    <row r="1950" spans="1:9" x14ac:dyDescent="0.25">
      <c r="A1950" s="6">
        <v>1941</v>
      </c>
      <c r="B1950" s="6">
        <v>0.22169842850416899</v>
      </c>
      <c r="C1950" s="6">
        <v>0.2903836176641133</v>
      </c>
      <c r="D1950" s="6">
        <f t="shared" si="180"/>
        <v>14.16359573589706</v>
      </c>
      <c r="E1950" s="6">
        <f t="shared" si="181"/>
        <v>0.10494121670128934</v>
      </c>
      <c r="F1950" s="6">
        <f t="shared" si="182"/>
        <v>0.15897337883935328</v>
      </c>
      <c r="G1950" s="6">
        <f t="shared" si="183"/>
        <v>-0.27883970041876271</v>
      </c>
      <c r="H1950" s="6">
        <f t="shared" si="184"/>
        <v>0.48872213382134133</v>
      </c>
      <c r="I1950" s="6">
        <f t="shared" si="185"/>
        <v>1</v>
      </c>
    </row>
    <row r="1951" spans="1:9" x14ac:dyDescent="0.25">
      <c r="A1951" s="6">
        <v>1942</v>
      </c>
      <c r="B1951" s="6">
        <v>0.52625409807660617</v>
      </c>
      <c r="C1951" s="6">
        <v>0.59410382396923733</v>
      </c>
      <c r="D1951" s="6">
        <f t="shared" si="180"/>
        <v>10.249254416838825</v>
      </c>
      <c r="E1951" s="6">
        <f t="shared" si="181"/>
        <v>0.16530495840474974</v>
      </c>
      <c r="F1951" s="6">
        <f t="shared" si="182"/>
        <v>0.11503848567913372</v>
      </c>
      <c r="G1951" s="6">
        <f t="shared" si="183"/>
        <v>-0.16116464527052848</v>
      </c>
      <c r="H1951" s="6">
        <f t="shared" si="184"/>
        <v>0.49177456208002795</v>
      </c>
      <c r="I1951" s="6">
        <f t="shared" si="185"/>
        <v>1</v>
      </c>
    </row>
    <row r="1952" spans="1:9" x14ac:dyDescent="0.25">
      <c r="A1952" s="6">
        <v>1943</v>
      </c>
      <c r="B1952" s="6">
        <v>-5.2234554459573701E-2</v>
      </c>
      <c r="C1952" s="6">
        <v>0.5391094698934904</v>
      </c>
      <c r="D1952" s="6">
        <f t="shared" si="180"/>
        <v>10.8813968581845</v>
      </c>
      <c r="E1952" s="6">
        <f t="shared" si="181"/>
        <v>5.0646972726465372E-2</v>
      </c>
      <c r="F1952" s="6">
        <f t="shared" si="182"/>
        <v>0.12213370511933436</v>
      </c>
      <c r="G1952" s="6">
        <f t="shared" si="183"/>
        <v>-0.28573982305769396</v>
      </c>
      <c r="H1952" s="6">
        <f t="shared" si="184"/>
        <v>0.38703376851062476</v>
      </c>
      <c r="I1952" s="6">
        <f t="shared" si="185"/>
        <v>1</v>
      </c>
    </row>
    <row r="1953" spans="1:9" x14ac:dyDescent="0.25">
      <c r="A1953" s="6">
        <v>1944</v>
      </c>
      <c r="B1953" s="6">
        <v>-0.83644408732652664</v>
      </c>
      <c r="C1953" s="6">
        <v>6.6988128299813834E-2</v>
      </c>
      <c r="D1953" s="6">
        <f t="shared" si="180"/>
        <v>20.005175226747031</v>
      </c>
      <c r="E1953" s="6">
        <f t="shared" si="181"/>
        <v>-0.10478543721628564</v>
      </c>
      <c r="F1953" s="6">
        <f t="shared" si="182"/>
        <v>0.22453975384294425</v>
      </c>
      <c r="G1953" s="6">
        <f t="shared" si="183"/>
        <v>-0.56089354781493639</v>
      </c>
      <c r="H1953" s="6">
        <f t="shared" si="184"/>
        <v>0.35132267338236517</v>
      </c>
      <c r="I1953" s="6">
        <f t="shared" si="185"/>
        <v>1</v>
      </c>
    </row>
    <row r="1954" spans="1:9" x14ac:dyDescent="0.25">
      <c r="A1954" s="6">
        <v>1945</v>
      </c>
      <c r="B1954" s="6">
        <v>-1.117307419917779</v>
      </c>
      <c r="C1954" s="6">
        <v>0.1011078218939787</v>
      </c>
      <c r="D1954" s="6">
        <f t="shared" si="180"/>
        <v>18.508226185374834</v>
      </c>
      <c r="E1954" s="6">
        <f t="shared" si="181"/>
        <v>-0.1604532948736819</v>
      </c>
      <c r="F1954" s="6">
        <f t="shared" si="182"/>
        <v>0.20773787305682928</v>
      </c>
      <c r="G1954" s="6">
        <f t="shared" si="183"/>
        <v>-0.5991647903417936</v>
      </c>
      <c r="H1954" s="6">
        <f t="shared" si="184"/>
        <v>0.27825820059442974</v>
      </c>
      <c r="I1954" s="6">
        <f t="shared" si="185"/>
        <v>1</v>
      </c>
    </row>
    <row r="1955" spans="1:9" x14ac:dyDescent="0.25">
      <c r="A1955" s="6">
        <v>1946</v>
      </c>
      <c r="B1955" s="6">
        <v>0.6296136234595906</v>
      </c>
      <c r="C1955" s="6">
        <v>0.52568132572405168</v>
      </c>
      <c r="D1955" s="6">
        <f t="shared" si="180"/>
        <v>11.037808194709413</v>
      </c>
      <c r="E1955" s="6">
        <f t="shared" si="181"/>
        <v>0.18579109055119716</v>
      </c>
      <c r="F1955" s="6">
        <f t="shared" si="182"/>
        <v>0.12388927899476802</v>
      </c>
      <c r="G1955" s="6">
        <f t="shared" si="183"/>
        <v>-0.15300472414229113</v>
      </c>
      <c r="H1955" s="6">
        <f t="shared" si="184"/>
        <v>0.52458690524468543</v>
      </c>
      <c r="I1955" s="6">
        <f t="shared" si="185"/>
        <v>1</v>
      </c>
    </row>
    <row r="1956" spans="1:9" x14ac:dyDescent="0.25">
      <c r="A1956" s="6">
        <v>1947</v>
      </c>
      <c r="B1956" s="6">
        <v>-0.92061782197561115</v>
      </c>
      <c r="C1956" s="6">
        <v>3.0091250343333233E-2</v>
      </c>
      <c r="D1956" s="6">
        <f t="shared" si="180"/>
        <v>22.731785005697176</v>
      </c>
      <c r="E1956" s="6">
        <f t="shared" si="181"/>
        <v>-0.12146889473886657</v>
      </c>
      <c r="F1956" s="6">
        <f t="shared" si="182"/>
        <v>0.25514344921936227</v>
      </c>
      <c r="G1956" s="6">
        <f t="shared" si="183"/>
        <v>-0.60766713774808312</v>
      </c>
      <c r="H1956" s="6">
        <f t="shared" si="184"/>
        <v>0.36472934827035003</v>
      </c>
      <c r="I1956" s="6">
        <f t="shared" si="185"/>
        <v>1</v>
      </c>
    </row>
    <row r="1957" spans="1:9" x14ac:dyDescent="0.25">
      <c r="A1957" s="6">
        <v>1948</v>
      </c>
      <c r="B1957" s="6">
        <v>-0.61042328525218181</v>
      </c>
      <c r="C1957" s="6">
        <v>0.60594500564592424</v>
      </c>
      <c r="D1957" s="6">
        <f t="shared" si="180"/>
        <v>10.114172008324864</v>
      </c>
      <c r="E1957" s="6">
        <f t="shared" si="181"/>
        <v>-5.9987514606016645E-2</v>
      </c>
      <c r="F1957" s="6">
        <f t="shared" si="182"/>
        <v>0.11352230946910565</v>
      </c>
      <c r="G1957" s="6">
        <f t="shared" si="183"/>
        <v>-0.38429859183608089</v>
      </c>
      <c r="H1957" s="6">
        <f t="shared" si="184"/>
        <v>0.2643235626240476</v>
      </c>
      <c r="I1957" s="6">
        <f t="shared" si="185"/>
        <v>1</v>
      </c>
    </row>
    <row r="1958" spans="1:9" x14ac:dyDescent="0.25">
      <c r="A1958" s="6">
        <v>1949</v>
      </c>
      <c r="B1958" s="6">
        <v>0.46944364839873742</v>
      </c>
      <c r="C1958" s="6">
        <v>0.84102908413953059</v>
      </c>
      <c r="D1958" s="6">
        <f t="shared" si="180"/>
        <v>7.2446854162620866</v>
      </c>
      <c r="E1958" s="6">
        <f t="shared" si="181"/>
        <v>0.15404497655897864</v>
      </c>
      <c r="F1958" s="6">
        <f t="shared" si="182"/>
        <v>8.1314952835910351E-2</v>
      </c>
      <c r="G1958" s="6">
        <f t="shared" si="183"/>
        <v>-0.12043229068044681</v>
      </c>
      <c r="H1958" s="6">
        <f t="shared" si="184"/>
        <v>0.42852224379840409</v>
      </c>
      <c r="I1958" s="6">
        <f t="shared" si="185"/>
        <v>1</v>
      </c>
    </row>
    <row r="1959" spans="1:9" x14ac:dyDescent="0.25">
      <c r="A1959" s="6">
        <v>1950</v>
      </c>
      <c r="B1959" s="6">
        <v>-1.747748683555983</v>
      </c>
      <c r="C1959" s="6">
        <v>5.8076723532822658E-2</v>
      </c>
      <c r="D1959" s="6">
        <f t="shared" si="180"/>
        <v>20.507363154920029</v>
      </c>
      <c r="E1959" s="6">
        <f t="shared" si="181"/>
        <v>-0.28540842590403143</v>
      </c>
      <c r="F1959" s="6">
        <f t="shared" si="182"/>
        <v>0.23017635299775199</v>
      </c>
      <c r="G1959" s="6">
        <f t="shared" si="183"/>
        <v>-0.74720587141953876</v>
      </c>
      <c r="H1959" s="6">
        <f t="shared" si="184"/>
        <v>0.17638901961147591</v>
      </c>
      <c r="I1959" s="6">
        <f t="shared" si="185"/>
        <v>0</v>
      </c>
    </row>
    <row r="1960" spans="1:9" x14ac:dyDescent="0.25">
      <c r="A1960" s="6">
        <v>1951</v>
      </c>
      <c r="B1960" s="6">
        <v>0.67475411924533546</v>
      </c>
      <c r="C1960" s="6">
        <v>0.70983001190221873</v>
      </c>
      <c r="D1960" s="6">
        <f t="shared" si="180"/>
        <v>8.9190341119866048</v>
      </c>
      <c r="E1960" s="6">
        <f t="shared" si="181"/>
        <v>0.19473805657485463</v>
      </c>
      <c r="F1960" s="6">
        <f t="shared" si="182"/>
        <v>0.10010798212578033</v>
      </c>
      <c r="G1960" s="6">
        <f t="shared" si="183"/>
        <v>-0.10980978622241008</v>
      </c>
      <c r="H1960" s="6">
        <f t="shared" si="184"/>
        <v>0.49928589937211931</v>
      </c>
      <c r="I1960" s="6">
        <f t="shared" si="185"/>
        <v>1</v>
      </c>
    </row>
    <row r="1961" spans="1:9" x14ac:dyDescent="0.25">
      <c r="A1961" s="6">
        <v>1952</v>
      </c>
      <c r="B1961" s="6">
        <v>-1.3671615306520835</v>
      </c>
      <c r="C1961" s="6">
        <v>0.13623462630085148</v>
      </c>
      <c r="D1961" s="6">
        <f t="shared" si="180"/>
        <v>17.369039646100944</v>
      </c>
      <c r="E1961" s="6">
        <f t="shared" si="181"/>
        <v>-0.20997504249074972</v>
      </c>
      <c r="F1961" s="6">
        <f t="shared" si="182"/>
        <v>0.19495154840780751</v>
      </c>
      <c r="G1961" s="6">
        <f t="shared" si="183"/>
        <v>-0.63497072525666109</v>
      </c>
      <c r="H1961" s="6">
        <f t="shared" si="184"/>
        <v>0.21502064027516166</v>
      </c>
      <c r="I1961" s="6">
        <f t="shared" si="185"/>
        <v>1</v>
      </c>
    </row>
    <row r="1962" spans="1:9" x14ac:dyDescent="0.25">
      <c r="A1962" s="6">
        <v>1953</v>
      </c>
      <c r="B1962" s="6">
        <v>0.4922003427054733</v>
      </c>
      <c r="C1962" s="6">
        <v>0.34052552873317665</v>
      </c>
      <c r="D1962" s="6">
        <f t="shared" si="180"/>
        <v>13.401789784129377</v>
      </c>
      <c r="E1962" s="6">
        <f t="shared" si="181"/>
        <v>0.15855541374468235</v>
      </c>
      <c r="F1962" s="6">
        <f t="shared" si="182"/>
        <v>0.15042280535288349</v>
      </c>
      <c r="G1962" s="6">
        <f t="shared" si="183"/>
        <v>-0.21476180005253853</v>
      </c>
      <c r="H1962" s="6">
        <f t="shared" si="184"/>
        <v>0.53187262754190323</v>
      </c>
      <c r="I1962" s="6">
        <f t="shared" si="185"/>
        <v>1</v>
      </c>
    </row>
    <row r="1963" spans="1:9" x14ac:dyDescent="0.25">
      <c r="A1963" s="6">
        <v>1954</v>
      </c>
      <c r="B1963" s="6">
        <v>8.4362454799702391E-2</v>
      </c>
      <c r="C1963" s="6">
        <v>0.89184240241706592</v>
      </c>
      <c r="D1963" s="6">
        <f t="shared" si="180"/>
        <v>6.4479232614565305</v>
      </c>
      <c r="E1963" s="6">
        <f t="shared" si="181"/>
        <v>7.7720862357112924E-2</v>
      </c>
      <c r="F1963" s="6">
        <f t="shared" si="182"/>
        <v>7.237202801352656E-2</v>
      </c>
      <c r="G1963" s="6">
        <f t="shared" si="183"/>
        <v>-0.18122355072190185</v>
      </c>
      <c r="H1963" s="6">
        <f t="shared" si="184"/>
        <v>0.33666527543612768</v>
      </c>
      <c r="I1963" s="6">
        <f t="shared" si="185"/>
        <v>1</v>
      </c>
    </row>
    <row r="1964" spans="1:9" x14ac:dyDescent="0.25">
      <c r="A1964" s="6">
        <v>1955</v>
      </c>
      <c r="B1964" s="6">
        <v>-1.3648286767420359</v>
      </c>
      <c r="C1964" s="6">
        <v>0.40116580706198307</v>
      </c>
      <c r="D1964" s="6">
        <f t="shared" si="180"/>
        <v>12.568522611560528</v>
      </c>
      <c r="E1964" s="6">
        <f t="shared" si="181"/>
        <v>-0.20951266465665552</v>
      </c>
      <c r="F1964" s="6">
        <f t="shared" si="182"/>
        <v>0.14107014516903968</v>
      </c>
      <c r="G1964" s="6">
        <f t="shared" si="183"/>
        <v>-0.57103799409725653</v>
      </c>
      <c r="H1964" s="6">
        <f t="shared" si="184"/>
        <v>0.15201266478394548</v>
      </c>
      <c r="I1964" s="6">
        <f t="shared" si="185"/>
        <v>1</v>
      </c>
    </row>
    <row r="1965" spans="1:9" x14ac:dyDescent="0.25">
      <c r="A1965" s="6">
        <v>1956</v>
      </c>
      <c r="B1965" s="6">
        <v>5.4226347856456414E-2</v>
      </c>
      <c r="C1965" s="6">
        <v>0.91631824701681575</v>
      </c>
      <c r="D1965" s="6">
        <f t="shared" si="180"/>
        <v>5.9953109187983431</v>
      </c>
      <c r="E1965" s="6">
        <f t="shared" si="181"/>
        <v>7.1747806009077056E-2</v>
      </c>
      <c r="F1965" s="6">
        <f t="shared" si="182"/>
        <v>6.7291869361835843E-2</v>
      </c>
      <c r="G1965" s="6">
        <f t="shared" si="183"/>
        <v>-0.17794295354952872</v>
      </c>
      <c r="H1965" s="6">
        <f t="shared" si="184"/>
        <v>0.3214385655676828</v>
      </c>
      <c r="I1965" s="6">
        <f t="shared" si="185"/>
        <v>1</v>
      </c>
    </row>
    <row r="1966" spans="1:9" x14ac:dyDescent="0.25">
      <c r="A1966" s="6">
        <v>1957</v>
      </c>
      <c r="B1966" s="6">
        <v>-0.32900857149797957</v>
      </c>
      <c r="C1966" s="6">
        <v>0.14328440198980683</v>
      </c>
      <c r="D1966" s="6">
        <f t="shared" si="180"/>
        <v>17.170804355342852</v>
      </c>
      <c r="E1966" s="6">
        <f t="shared" si="181"/>
        <v>-4.2103717392949769E-3</v>
      </c>
      <c r="F1966" s="6">
        <f t="shared" si="182"/>
        <v>0.19272653898473113</v>
      </c>
      <c r="G1966" s="6">
        <f t="shared" si="183"/>
        <v>-0.42677382702053035</v>
      </c>
      <c r="H1966" s="6">
        <f t="shared" si="184"/>
        <v>0.41835308354194045</v>
      </c>
      <c r="I1966" s="6">
        <f t="shared" si="185"/>
        <v>1</v>
      </c>
    </row>
    <row r="1967" spans="1:9" x14ac:dyDescent="0.25">
      <c r="A1967" s="6">
        <v>1958</v>
      </c>
      <c r="B1967" s="6">
        <v>0.12598093235283159</v>
      </c>
      <c r="C1967" s="6">
        <v>0.93957335123752561</v>
      </c>
      <c r="D1967" s="6">
        <f t="shared" si="180"/>
        <v>5.49022554105834</v>
      </c>
      <c r="E1967" s="6">
        <f t="shared" si="181"/>
        <v>8.5969755023058939E-2</v>
      </c>
      <c r="F1967" s="6">
        <f t="shared" si="182"/>
        <v>6.1622748991633898E-2</v>
      </c>
      <c r="G1967" s="6">
        <f t="shared" si="183"/>
        <v>-0.15297181228056256</v>
      </c>
      <c r="H1967" s="6">
        <f t="shared" si="184"/>
        <v>0.32491132232668046</v>
      </c>
      <c r="I1967" s="6">
        <f t="shared" si="185"/>
        <v>1</v>
      </c>
    </row>
    <row r="1968" spans="1:9" x14ac:dyDescent="0.25">
      <c r="A1968" s="6">
        <v>1959</v>
      </c>
      <c r="B1968" s="6">
        <v>0.66279426391702145</v>
      </c>
      <c r="C1968" s="6">
        <v>0.23560289315469832</v>
      </c>
      <c r="D1968" s="6">
        <f t="shared" si="180"/>
        <v>15.107635408245418</v>
      </c>
      <c r="E1968" s="6">
        <f t="shared" si="181"/>
        <v>0.19236758151897199</v>
      </c>
      <c r="F1968" s="6">
        <f t="shared" si="182"/>
        <v>0.16956935879176394</v>
      </c>
      <c r="G1968" s="6">
        <f t="shared" si="183"/>
        <v>-0.20399702114235685</v>
      </c>
      <c r="H1968" s="6">
        <f t="shared" si="184"/>
        <v>0.58873218418030082</v>
      </c>
      <c r="I1968" s="6">
        <f t="shared" si="185"/>
        <v>1</v>
      </c>
    </row>
    <row r="1969" spans="1:9" x14ac:dyDescent="0.25">
      <c r="A1969" s="6">
        <v>1960</v>
      </c>
      <c r="B1969" s="6">
        <v>0.55743953453202266</v>
      </c>
      <c r="C1969" s="6">
        <v>0.44270149845881529</v>
      </c>
      <c r="D1969" s="6">
        <f t="shared" si="180"/>
        <v>12.037140074635655</v>
      </c>
      <c r="E1969" s="6">
        <f t="shared" si="181"/>
        <v>0.17148599464599659</v>
      </c>
      <c r="F1969" s="6">
        <f t="shared" si="182"/>
        <v>0.13510586329271682</v>
      </c>
      <c r="G1969" s="6">
        <f t="shared" si="183"/>
        <v>-0.18231436686464128</v>
      </c>
      <c r="H1969" s="6">
        <f t="shared" si="184"/>
        <v>0.52528635615663444</v>
      </c>
      <c r="I1969" s="6">
        <f t="shared" si="185"/>
        <v>1</v>
      </c>
    </row>
    <row r="1970" spans="1:9" x14ac:dyDescent="0.25">
      <c r="A1970" s="6">
        <v>1961</v>
      </c>
      <c r="B1970" s="6">
        <v>-0.26543602871242911</v>
      </c>
      <c r="C1970" s="6">
        <v>0.58613849299600207</v>
      </c>
      <c r="D1970" s="6">
        <f t="shared" si="180"/>
        <v>10.340239374932386</v>
      </c>
      <c r="E1970" s="6">
        <f t="shared" si="181"/>
        <v>8.389874900429535E-3</v>
      </c>
      <c r="F1970" s="6">
        <f t="shared" si="182"/>
        <v>0.11605970843085568</v>
      </c>
      <c r="G1970" s="6">
        <f t="shared" si="183"/>
        <v>-0.31952559942537806</v>
      </c>
      <c r="H1970" s="6">
        <f t="shared" si="184"/>
        <v>0.33630534922623712</v>
      </c>
      <c r="I1970" s="6">
        <f t="shared" si="185"/>
        <v>1</v>
      </c>
    </row>
    <row r="1971" spans="1:9" x14ac:dyDescent="0.25">
      <c r="A1971" s="6">
        <v>1962</v>
      </c>
      <c r="B1971" s="6">
        <v>-0.28928639039804693</v>
      </c>
      <c r="C1971" s="6">
        <v>0.21066927091280863</v>
      </c>
      <c r="D1971" s="6">
        <f t="shared" si="180"/>
        <v>15.591522790624527</v>
      </c>
      <c r="E1971" s="6">
        <f t="shared" si="181"/>
        <v>3.6626699387031017E-3</v>
      </c>
      <c r="F1971" s="6">
        <f t="shared" si="182"/>
        <v>0.17500055109553558</v>
      </c>
      <c r="G1971" s="6">
        <f t="shared" si="183"/>
        <v>-0.39899954864406956</v>
      </c>
      <c r="H1971" s="6">
        <f t="shared" si="184"/>
        <v>0.4063248885214758</v>
      </c>
      <c r="I1971" s="6">
        <f t="shared" si="185"/>
        <v>1</v>
      </c>
    </row>
    <row r="1972" spans="1:9" x14ac:dyDescent="0.25">
      <c r="A1972" s="6">
        <v>1963</v>
      </c>
      <c r="B1972" s="6">
        <v>-0.14288616512203589</v>
      </c>
      <c r="C1972" s="6">
        <v>0.62511062959685049</v>
      </c>
      <c r="D1972" s="6">
        <f t="shared" si="180"/>
        <v>9.8956978878425108</v>
      </c>
      <c r="E1972" s="6">
        <f t="shared" si="181"/>
        <v>3.2679582992057504E-2</v>
      </c>
      <c r="F1972" s="6">
        <f t="shared" si="182"/>
        <v>0.111070137734635</v>
      </c>
      <c r="G1972" s="6">
        <f t="shared" si="183"/>
        <v>-0.28810968396175074</v>
      </c>
      <c r="H1972" s="6">
        <f t="shared" si="184"/>
        <v>0.3534688499458658</v>
      </c>
      <c r="I1972" s="6">
        <f t="shared" si="185"/>
        <v>1</v>
      </c>
    </row>
    <row r="1973" spans="1:9" x14ac:dyDescent="0.25">
      <c r="A1973" s="6">
        <v>1964</v>
      </c>
      <c r="B1973" s="6">
        <v>-0.80558152149023954</v>
      </c>
      <c r="C1973" s="6">
        <v>0.6598406933805353</v>
      </c>
      <c r="D1973" s="6">
        <f t="shared" si="180"/>
        <v>9.4987752221376169</v>
      </c>
      <c r="E1973" s="6">
        <f t="shared" si="181"/>
        <v>-9.8668394788334474E-2</v>
      </c>
      <c r="F1973" s="6">
        <f t="shared" si="182"/>
        <v>0.10661504465787447</v>
      </c>
      <c r="G1973" s="6">
        <f t="shared" si="183"/>
        <v>-0.41295829168371123</v>
      </c>
      <c r="H1973" s="6">
        <f t="shared" si="184"/>
        <v>0.21562150210704226</v>
      </c>
      <c r="I1973" s="6">
        <f t="shared" si="185"/>
        <v>1</v>
      </c>
    </row>
    <row r="1974" spans="1:9" x14ac:dyDescent="0.25">
      <c r="A1974" s="6">
        <v>1965</v>
      </c>
      <c r="B1974" s="6">
        <v>3.6077381082577631E-2</v>
      </c>
      <c r="C1974" s="6">
        <v>0.79555650502029485</v>
      </c>
      <c r="D1974" s="6">
        <f t="shared" si="180"/>
        <v>7.8654256251248569</v>
      </c>
      <c r="E1974" s="6">
        <f t="shared" si="181"/>
        <v>6.8150632644807987E-2</v>
      </c>
      <c r="F1974" s="6">
        <f t="shared" si="182"/>
        <v>8.8282192668536832E-2</v>
      </c>
      <c r="G1974" s="6">
        <f t="shared" si="183"/>
        <v>-0.21784389915365265</v>
      </c>
      <c r="H1974" s="6">
        <f t="shared" si="184"/>
        <v>0.3541451644432686</v>
      </c>
      <c r="I1974" s="6">
        <f t="shared" si="185"/>
        <v>1</v>
      </c>
    </row>
    <row r="1975" spans="1:9" x14ac:dyDescent="0.25">
      <c r="A1975" s="6">
        <v>1966</v>
      </c>
      <c r="B1975" s="6">
        <v>-1.9160324882250279</v>
      </c>
      <c r="C1975" s="6">
        <v>0.94747764519180888</v>
      </c>
      <c r="D1975" s="6">
        <f t="shared" si="180"/>
        <v>5.2927941223193118</v>
      </c>
      <c r="E1975" s="6">
        <f t="shared" si="181"/>
        <v>-0.31876272245079695</v>
      </c>
      <c r="F1975" s="6">
        <f t="shared" si="182"/>
        <v>5.9406762295088823E-2</v>
      </c>
      <c r="G1975" s="6">
        <f t="shared" si="183"/>
        <v>-0.55336872291112327</v>
      </c>
      <c r="H1975" s="6">
        <f t="shared" si="184"/>
        <v>-8.4156721990470612E-2</v>
      </c>
      <c r="I1975" s="6">
        <f t="shared" si="185"/>
        <v>1</v>
      </c>
    </row>
    <row r="1976" spans="1:9" x14ac:dyDescent="0.25">
      <c r="A1976" s="6">
        <v>1967</v>
      </c>
      <c r="B1976" s="6">
        <v>2.1835876395925879</v>
      </c>
      <c r="C1976" s="6">
        <v>0.47795037690359204</v>
      </c>
      <c r="D1976" s="6">
        <f t="shared" si="180"/>
        <v>11.60440064786218</v>
      </c>
      <c r="E1976" s="6">
        <f t="shared" si="181"/>
        <v>0.4937928632827025</v>
      </c>
      <c r="F1976" s="6">
        <f t="shared" si="182"/>
        <v>0.13024875990499243</v>
      </c>
      <c r="G1976" s="6">
        <f t="shared" si="183"/>
        <v>0.14641033437890144</v>
      </c>
      <c r="H1976" s="6">
        <f t="shared" si="184"/>
        <v>0.8411753921865035</v>
      </c>
      <c r="I1976" s="6">
        <f t="shared" si="185"/>
        <v>0</v>
      </c>
    </row>
    <row r="1977" spans="1:9" x14ac:dyDescent="0.25">
      <c r="A1977" s="6">
        <v>1968</v>
      </c>
      <c r="B1977" s="6">
        <v>0.82198766904184595</v>
      </c>
      <c r="C1977" s="6">
        <v>0.43693350016785182</v>
      </c>
      <c r="D1977" s="6">
        <f t="shared" si="180"/>
        <v>12.109407358310253</v>
      </c>
      <c r="E1977" s="6">
        <f t="shared" si="181"/>
        <v>0.22392013675900391</v>
      </c>
      <c r="F1977" s="6">
        <f t="shared" si="182"/>
        <v>0.13591699730695417</v>
      </c>
      <c r="G1977" s="6">
        <f t="shared" si="183"/>
        <v>-0.1309406896881567</v>
      </c>
      <c r="H1977" s="6">
        <f t="shared" si="184"/>
        <v>0.57878096320616446</v>
      </c>
      <c r="I1977" s="6">
        <f t="shared" si="185"/>
        <v>1</v>
      </c>
    </row>
    <row r="1978" spans="1:9" x14ac:dyDescent="0.25">
      <c r="A1978" s="6">
        <v>1969</v>
      </c>
      <c r="B1978" s="6">
        <v>-0.53992152970749885</v>
      </c>
      <c r="C1978" s="6">
        <v>0.88091677602465901</v>
      </c>
      <c r="D1978" s="6">
        <f t="shared" si="180"/>
        <v>6.632454126391595</v>
      </c>
      <c r="E1978" s="6">
        <f t="shared" si="181"/>
        <v>-4.6013879614048334E-2</v>
      </c>
      <c r="F1978" s="6">
        <f t="shared" si="182"/>
        <v>7.4443217819129798E-2</v>
      </c>
      <c r="G1978" s="6">
        <f t="shared" si="183"/>
        <v>-0.30863747495350824</v>
      </c>
      <c r="H1978" s="6">
        <f t="shared" si="184"/>
        <v>0.21660971572541154</v>
      </c>
      <c r="I1978" s="6">
        <f t="shared" si="185"/>
        <v>1</v>
      </c>
    </row>
    <row r="1979" spans="1:9" x14ac:dyDescent="0.25">
      <c r="A1979" s="6">
        <v>1970</v>
      </c>
      <c r="B1979" s="6">
        <v>0.22891754269949161</v>
      </c>
      <c r="C1979" s="6">
        <v>0.16977446821497238</v>
      </c>
      <c r="D1979" s="6">
        <f t="shared" si="180"/>
        <v>16.490837898570735</v>
      </c>
      <c r="E1979" s="6">
        <f t="shared" si="181"/>
        <v>0.10637206428730217</v>
      </c>
      <c r="F1979" s="6">
        <f t="shared" si="182"/>
        <v>0.1850945388100495</v>
      </c>
      <c r="G1979" s="6">
        <f t="shared" si="183"/>
        <v>-0.30774008918916768</v>
      </c>
      <c r="H1979" s="6">
        <f t="shared" si="184"/>
        <v>0.52048421776377207</v>
      </c>
      <c r="I1979" s="6">
        <f t="shared" si="185"/>
        <v>1</v>
      </c>
    </row>
    <row r="1980" spans="1:9" x14ac:dyDescent="0.25">
      <c r="A1980" s="6">
        <v>1971</v>
      </c>
      <c r="B1980" s="6">
        <v>-1.4016632121638395</v>
      </c>
      <c r="C1980" s="6">
        <v>0.19022186956389051</v>
      </c>
      <c r="D1980" s="6">
        <f t="shared" si="180"/>
        <v>16.022189186481427</v>
      </c>
      <c r="E1980" s="6">
        <f t="shared" si="181"/>
        <v>-0.21681336730024847</v>
      </c>
      <c r="F1980" s="6">
        <f t="shared" si="182"/>
        <v>0.17983438661149975</v>
      </c>
      <c r="G1980" s="6">
        <f t="shared" si="183"/>
        <v>-0.62499883882140805</v>
      </c>
      <c r="H1980" s="6">
        <f t="shared" si="184"/>
        <v>0.19137210422091117</v>
      </c>
      <c r="I1980" s="6">
        <f t="shared" si="185"/>
        <v>1</v>
      </c>
    </row>
    <row r="1981" spans="1:9" x14ac:dyDescent="0.25">
      <c r="A1981" s="6">
        <v>1972</v>
      </c>
      <c r="B1981" s="6">
        <v>0.45709498408541549</v>
      </c>
      <c r="C1981" s="6">
        <v>0.71926023133030181</v>
      </c>
      <c r="D1981" s="6">
        <f t="shared" si="180"/>
        <v>8.8077179704890636</v>
      </c>
      <c r="E1981" s="6">
        <f t="shared" si="181"/>
        <v>0.15159743853074695</v>
      </c>
      <c r="F1981" s="6">
        <f t="shared" si="182"/>
        <v>9.8858560477266794E-2</v>
      </c>
      <c r="G1981" s="6">
        <f t="shared" si="183"/>
        <v>-0.15104394593865447</v>
      </c>
      <c r="H1981" s="6">
        <f t="shared" si="184"/>
        <v>0.4542388230001484</v>
      </c>
      <c r="I1981" s="6">
        <f t="shared" si="185"/>
        <v>1</v>
      </c>
    </row>
    <row r="1982" spans="1:9" x14ac:dyDescent="0.25">
      <c r="A1982" s="6">
        <v>1973</v>
      </c>
      <c r="B1982" s="6">
        <v>0.24276005206047557</v>
      </c>
      <c r="C1982" s="6">
        <v>0.10669270912808619</v>
      </c>
      <c r="D1982" s="6">
        <f t="shared" si="180"/>
        <v>18.30661980145079</v>
      </c>
      <c r="E1982" s="6">
        <f t="shared" si="181"/>
        <v>0.10911568636719067</v>
      </c>
      <c r="F1982" s="6">
        <f t="shared" si="182"/>
        <v>0.20547502620313379</v>
      </c>
      <c r="G1982" s="6">
        <f t="shared" si="183"/>
        <v>-0.32719986858614003</v>
      </c>
      <c r="H1982" s="6">
        <f t="shared" si="184"/>
        <v>0.54543124132052134</v>
      </c>
      <c r="I1982" s="6">
        <f t="shared" si="185"/>
        <v>1</v>
      </c>
    </row>
    <row r="1983" spans="1:9" x14ac:dyDescent="0.25">
      <c r="A1983" s="6">
        <v>1974</v>
      </c>
      <c r="B1983" s="6">
        <v>1.3426415534922853E-2</v>
      </c>
      <c r="C1983" s="6">
        <v>0.28397473067415385</v>
      </c>
      <c r="D1983" s="6">
        <f t="shared" si="180"/>
        <v>14.267153388459503</v>
      </c>
      <c r="E1983" s="6">
        <f t="shared" si="181"/>
        <v>6.3661151179655331E-2</v>
      </c>
      <c r="F1983" s="6">
        <f t="shared" si="182"/>
        <v>0.16013571856151851</v>
      </c>
      <c r="G1983" s="6">
        <f t="shared" si="183"/>
        <v>-0.3215202248902046</v>
      </c>
      <c r="H1983" s="6">
        <f t="shared" si="184"/>
        <v>0.44884252724951523</v>
      </c>
      <c r="I1983" s="6">
        <f t="shared" si="185"/>
        <v>1</v>
      </c>
    </row>
    <row r="1984" spans="1:9" x14ac:dyDescent="0.25">
      <c r="A1984" s="6">
        <v>1975</v>
      </c>
      <c r="B1984" s="6">
        <v>1.3143562682671472</v>
      </c>
      <c r="C1984" s="6">
        <v>0.44361705374309518</v>
      </c>
      <c r="D1984" s="6">
        <f t="shared" si="180"/>
        <v>12.025709942225372</v>
      </c>
      <c r="E1984" s="6">
        <f t="shared" si="181"/>
        <v>0.32150889939230515</v>
      </c>
      <c r="F1984" s="6">
        <f t="shared" si="182"/>
        <v>0.13497757053403278</v>
      </c>
      <c r="G1984" s="6">
        <f t="shared" si="183"/>
        <v>-3.2123442745637332E-2</v>
      </c>
      <c r="H1984" s="6">
        <f t="shared" si="184"/>
        <v>0.67514124153024757</v>
      </c>
      <c r="I1984" s="6">
        <f t="shared" si="185"/>
        <v>1</v>
      </c>
    </row>
    <row r="1985" spans="1:9" x14ac:dyDescent="0.25">
      <c r="A1985" s="6">
        <v>1976</v>
      </c>
      <c r="B1985" s="6">
        <v>-0.21214304979366716</v>
      </c>
      <c r="C1985" s="6">
        <v>0.25901058992278819</v>
      </c>
      <c r="D1985" s="6">
        <f t="shared" si="180"/>
        <v>14.686840102464842</v>
      </c>
      <c r="E1985" s="6">
        <f t="shared" si="181"/>
        <v>1.8952684709803207E-2</v>
      </c>
      <c r="F1985" s="6">
        <f t="shared" si="182"/>
        <v>0.16484631721340728</v>
      </c>
      <c r="G1985" s="6">
        <f t="shared" si="183"/>
        <v>-0.37185293348434406</v>
      </c>
      <c r="H1985" s="6">
        <f t="shared" si="184"/>
        <v>0.40975830290395049</v>
      </c>
      <c r="I1985" s="6">
        <f t="shared" si="185"/>
        <v>1</v>
      </c>
    </row>
    <row r="1986" spans="1:9" x14ac:dyDescent="0.25">
      <c r="A1986" s="6">
        <v>1977</v>
      </c>
      <c r="B1986" s="6">
        <v>1.749158400343731</v>
      </c>
      <c r="C1986" s="6">
        <v>0.32410657063509019</v>
      </c>
      <c r="D1986" s="6">
        <f t="shared" si="180"/>
        <v>13.642664322027043</v>
      </c>
      <c r="E1986" s="6">
        <f t="shared" si="181"/>
        <v>0.40768783551137877</v>
      </c>
      <c r="F1986" s="6">
        <f t="shared" si="182"/>
        <v>0.15312640123912505</v>
      </c>
      <c r="G1986" s="6">
        <f t="shared" si="183"/>
        <v>3.1030689069807271E-2</v>
      </c>
      <c r="H1986" s="6">
        <f t="shared" si="184"/>
        <v>0.78434498195295022</v>
      </c>
      <c r="I1986" s="6">
        <f t="shared" si="185"/>
        <v>0</v>
      </c>
    </row>
    <row r="1987" spans="1:9" x14ac:dyDescent="0.25">
      <c r="A1987" s="6">
        <v>1978</v>
      </c>
      <c r="B1987" s="6">
        <v>2.0082370610907674</v>
      </c>
      <c r="C1987" s="6">
        <v>0.91274758140812406</v>
      </c>
      <c r="D1987" s="6">
        <f t="shared" si="180"/>
        <v>6.065435606279296</v>
      </c>
      <c r="E1987" s="6">
        <f t="shared" si="181"/>
        <v>0.45903791341394395</v>
      </c>
      <c r="F1987" s="6">
        <f t="shared" si="182"/>
        <v>6.8078954697846014E-2</v>
      </c>
      <c r="G1987" s="6">
        <f t="shared" si="183"/>
        <v>0.20789113400381087</v>
      </c>
      <c r="H1987" s="6">
        <f t="shared" si="184"/>
        <v>0.71018469282407704</v>
      </c>
      <c r="I1987" s="6">
        <f t="shared" si="185"/>
        <v>1</v>
      </c>
    </row>
    <row r="1988" spans="1:9" x14ac:dyDescent="0.25">
      <c r="A1988" s="6">
        <v>1979</v>
      </c>
      <c r="B1988" s="6">
        <v>1.047631030814955</v>
      </c>
      <c r="C1988" s="6">
        <v>0.34134952848902861</v>
      </c>
      <c r="D1988" s="6">
        <f t="shared" si="180"/>
        <v>13.389896318029983</v>
      </c>
      <c r="E1988" s="6">
        <f t="shared" si="181"/>
        <v>0.26864324970020892</v>
      </c>
      <c r="F1988" s="6">
        <f t="shared" si="182"/>
        <v>0.15028931209826171</v>
      </c>
      <c r="G1988" s="6">
        <f t="shared" si="183"/>
        <v>-0.10450827648301181</v>
      </c>
      <c r="H1988" s="6">
        <f t="shared" si="184"/>
        <v>0.6417947758834297</v>
      </c>
      <c r="I1988" s="6">
        <f t="shared" si="185"/>
        <v>1</v>
      </c>
    </row>
    <row r="1989" spans="1:9" x14ac:dyDescent="0.25">
      <c r="A1989" s="6">
        <v>1980</v>
      </c>
      <c r="B1989" s="6">
        <v>-0.48642277761246078</v>
      </c>
      <c r="C1989" s="6">
        <v>0.33286538285470135</v>
      </c>
      <c r="D1989" s="6">
        <f t="shared" si="180"/>
        <v>13.513229073769908</v>
      </c>
      <c r="E1989" s="6">
        <f t="shared" si="181"/>
        <v>-3.5410285015215079E-2</v>
      </c>
      <c r="F1989" s="6">
        <f t="shared" si="182"/>
        <v>0.15167360922641629</v>
      </c>
      <c r="G1989" s="6">
        <f t="shared" si="183"/>
        <v>-0.41027639937958627</v>
      </c>
      <c r="H1989" s="6">
        <f t="shared" si="184"/>
        <v>0.33945582934915608</v>
      </c>
      <c r="I1989" s="6">
        <f t="shared" si="185"/>
        <v>1</v>
      </c>
    </row>
    <row r="1990" spans="1:9" x14ac:dyDescent="0.25">
      <c r="A1990" s="6">
        <v>1981</v>
      </c>
      <c r="B1990" s="6">
        <v>0.15812929632375017</v>
      </c>
      <c r="C1990" s="6">
        <v>0.44389172032837915</v>
      </c>
      <c r="D1990" s="6">
        <f t="shared" si="180"/>
        <v>12.022283049469985</v>
      </c>
      <c r="E1990" s="6">
        <f t="shared" si="181"/>
        <v>9.2341646052550352E-2</v>
      </c>
      <c r="F1990" s="6">
        <f t="shared" si="182"/>
        <v>0.13493910680417193</v>
      </c>
      <c r="G1990" s="6">
        <f t="shared" si="183"/>
        <v>-0.26124030627624351</v>
      </c>
      <c r="H1990" s="6">
        <f t="shared" si="184"/>
        <v>0.44592359838134421</v>
      </c>
      <c r="I1990" s="6">
        <f t="shared" si="185"/>
        <v>1</v>
      </c>
    </row>
    <row r="1991" spans="1:9" x14ac:dyDescent="0.25">
      <c r="A1991" s="6">
        <v>1982</v>
      </c>
      <c r="B1991" s="6">
        <v>0.68874783210048918</v>
      </c>
      <c r="C1991" s="6">
        <v>0.60164189580980865</v>
      </c>
      <c r="D1991" s="6">
        <f t="shared" si="180"/>
        <v>10.163243036744582</v>
      </c>
      <c r="E1991" s="6">
        <f t="shared" si="181"/>
        <v>0.19751164758843442</v>
      </c>
      <c r="F1991" s="6">
        <f t="shared" si="182"/>
        <v>0.11407308678134093</v>
      </c>
      <c r="G1991" s="6">
        <f t="shared" si="183"/>
        <v>-0.12758520933243511</v>
      </c>
      <c r="H1991" s="6">
        <f t="shared" si="184"/>
        <v>0.52260850450930396</v>
      </c>
      <c r="I1991" s="6">
        <f t="shared" si="185"/>
        <v>1</v>
      </c>
    </row>
    <row r="1992" spans="1:9" x14ac:dyDescent="0.25">
      <c r="A1992" s="6">
        <v>1983</v>
      </c>
      <c r="B1992" s="6">
        <v>-0.37787003748235293</v>
      </c>
      <c r="C1992" s="6">
        <v>0.913266396069216</v>
      </c>
      <c r="D1992" s="6">
        <f t="shared" si="180"/>
        <v>6.0553461562185067</v>
      </c>
      <c r="E1992" s="6">
        <f t="shared" si="181"/>
        <v>-1.3894843928152434E-2</v>
      </c>
      <c r="F1992" s="6">
        <f t="shared" si="182"/>
        <v>6.7965709869576216E-2</v>
      </c>
      <c r="G1992" s="6">
        <f t="shared" si="183"/>
        <v>-0.26483265339053358</v>
      </c>
      <c r="H1992" s="6">
        <f t="shared" si="184"/>
        <v>0.23704296553422871</v>
      </c>
      <c r="I1992" s="6">
        <f t="shared" si="185"/>
        <v>1</v>
      </c>
    </row>
    <row r="1993" spans="1:9" x14ac:dyDescent="0.25">
      <c r="A1993" s="6">
        <v>1984</v>
      </c>
      <c r="B1993" s="6">
        <v>0.14381384971784428</v>
      </c>
      <c r="C1993" s="6">
        <v>0.35187841425824762</v>
      </c>
      <c r="D1993" s="6">
        <f t="shared" si="180"/>
        <v>13.239463979401641</v>
      </c>
      <c r="E1993" s="6">
        <f t="shared" si="181"/>
        <v>8.9504286556003357E-2</v>
      </c>
      <c r="F1993" s="6">
        <f t="shared" si="182"/>
        <v>0.14860084699346898</v>
      </c>
      <c r="G1993" s="6">
        <f t="shared" si="183"/>
        <v>-0.28154518407105683</v>
      </c>
      <c r="H1993" s="6">
        <f t="shared" si="184"/>
        <v>0.46055375718306352</v>
      </c>
      <c r="I1993" s="6">
        <f t="shared" si="185"/>
        <v>1</v>
      </c>
    </row>
    <row r="1994" spans="1:9" x14ac:dyDescent="0.25">
      <c r="A1994" s="6">
        <v>1985</v>
      </c>
      <c r="B1994" s="6">
        <v>1.2220561984577216</v>
      </c>
      <c r="C1994" s="6">
        <v>0.23139133884701071</v>
      </c>
      <c r="D1994" s="6">
        <f t="shared" si="180"/>
        <v>15.186577167733287</v>
      </c>
      <c r="E1994" s="6">
        <f t="shared" si="181"/>
        <v>0.3032147806815636</v>
      </c>
      <c r="F1994" s="6">
        <f t="shared" si="182"/>
        <v>0.17045540767873574</v>
      </c>
      <c r="G1994" s="6">
        <f t="shared" si="183"/>
        <v>-9.4184032505630066E-2</v>
      </c>
      <c r="H1994" s="6">
        <f t="shared" si="184"/>
        <v>0.70061359386875721</v>
      </c>
      <c r="I1994" s="6">
        <f t="shared" si="185"/>
        <v>1</v>
      </c>
    </row>
    <row r="1995" spans="1:9" x14ac:dyDescent="0.25">
      <c r="A1995" s="6">
        <v>1986</v>
      </c>
      <c r="B1995" s="6">
        <v>0.60977754401392303</v>
      </c>
      <c r="C1995" s="6">
        <v>0.55897701956236456</v>
      </c>
      <c r="D1995" s="6">
        <f t="shared" ref="D1995:D2058" si="186">CHIINV(C1995,$B$3+$B$4-2)</f>
        <v>10.651734642806224</v>
      </c>
      <c r="E1995" s="6">
        <f t="shared" ref="E1995:E2058" si="187">$B$1+B1995*SQRT($B$2^2*(1/$B$3+1/$B$4))</f>
        <v>0.18185952697942526</v>
      </c>
      <c r="F1995" s="6">
        <f t="shared" ref="F1995:F2058" si="188">$B$2^2/($B$3+$B$4-2)*D1995</f>
        <v>0.11955595727541063</v>
      </c>
      <c r="G1995" s="6">
        <f t="shared" ref="G1995:G2058" si="189">E1995-$B$6*SQRT(F1995*(1/$B$3+1/$B$4))</f>
        <v>-0.15095845618128956</v>
      </c>
      <c r="H1995" s="6">
        <f t="shared" ref="H1995:H2058" si="190">E1995+$B$6*SQRT(F1995*(1/$B$3+1/$B$4))</f>
        <v>0.51467751014014007</v>
      </c>
      <c r="I1995" s="6">
        <f t="shared" ref="I1995:I2058" si="191">IF(-G1995&lt;$B$7,1,0)*IF(H1995&lt;$B$7,1,0)</f>
        <v>1</v>
      </c>
    </row>
    <row r="1996" spans="1:9" x14ac:dyDescent="0.25">
      <c r="A1996" s="6">
        <v>1987</v>
      </c>
      <c r="B1996" s="6">
        <v>-0.88508613771409728</v>
      </c>
      <c r="C1996" s="6">
        <v>0.52110354930265201</v>
      </c>
      <c r="D1996" s="6">
        <f t="shared" si="186"/>
        <v>11.091386196418181</v>
      </c>
      <c r="E1996" s="6">
        <f t="shared" si="187"/>
        <v>-0.11442642065174144</v>
      </c>
      <c r="F1996" s="6">
        <f t="shared" si="188"/>
        <v>0.12449064295078072</v>
      </c>
      <c r="G1996" s="6">
        <f t="shared" si="189"/>
        <v>-0.45404350475242261</v>
      </c>
      <c r="H1996" s="6">
        <f t="shared" si="190"/>
        <v>0.22519066344893976</v>
      </c>
      <c r="I1996" s="6">
        <f t="shared" si="191"/>
        <v>1</v>
      </c>
    </row>
    <row r="1997" spans="1:9" x14ac:dyDescent="0.25">
      <c r="A1997" s="6">
        <v>1988</v>
      </c>
      <c r="B1997" s="6">
        <v>1.3887074601370841</v>
      </c>
      <c r="C1997" s="6">
        <v>0.7703482161931211</v>
      </c>
      <c r="D1997" s="6">
        <f t="shared" si="186"/>
        <v>8.1870411918660988</v>
      </c>
      <c r="E1997" s="6">
        <f t="shared" si="187"/>
        <v>0.3362455028765946</v>
      </c>
      <c r="F1997" s="6">
        <f t="shared" si="188"/>
        <v>9.1892032590937756E-2</v>
      </c>
      <c r="G1997" s="6">
        <f t="shared" si="189"/>
        <v>4.4462423826881259E-2</v>
      </c>
      <c r="H1997" s="6">
        <f t="shared" si="190"/>
        <v>0.62802858192630795</v>
      </c>
      <c r="I1997" s="6">
        <f t="shared" si="191"/>
        <v>1</v>
      </c>
    </row>
    <row r="1998" spans="1:9" x14ac:dyDescent="0.25">
      <c r="A1998" s="6">
        <v>1989</v>
      </c>
      <c r="B1998" s="6">
        <v>0.77774302553734742</v>
      </c>
      <c r="C1998" s="6">
        <v>0.20511490218817713</v>
      </c>
      <c r="D1998" s="6">
        <f t="shared" si="186"/>
        <v>15.705193083599472</v>
      </c>
      <c r="E1998" s="6">
        <f t="shared" si="187"/>
        <v>0.21515073103420912</v>
      </c>
      <c r="F1998" s="6">
        <f t="shared" si="188"/>
        <v>0.17627639593641078</v>
      </c>
      <c r="G1998" s="6">
        <f t="shared" si="189"/>
        <v>-0.18897663026078143</v>
      </c>
      <c r="H1998" s="6">
        <f t="shared" si="190"/>
        <v>0.61927809232919961</v>
      </c>
      <c r="I1998" s="6">
        <f t="shared" si="191"/>
        <v>1</v>
      </c>
    </row>
    <row r="1999" spans="1:9" x14ac:dyDescent="0.25">
      <c r="A1999" s="6">
        <v>1990</v>
      </c>
      <c r="B1999" s="6">
        <v>-0.21668256522389129</v>
      </c>
      <c r="C1999" s="6">
        <v>8.5238196966460164E-2</v>
      </c>
      <c r="D1999" s="6">
        <f t="shared" si="186"/>
        <v>19.13859490849072</v>
      </c>
      <c r="E1999" s="6">
        <f t="shared" si="187"/>
        <v>1.8052940708078925E-2</v>
      </c>
      <c r="F1999" s="6">
        <f t="shared" si="188"/>
        <v>0.21481318413580891</v>
      </c>
      <c r="G1999" s="6">
        <f t="shared" si="189"/>
        <v>-0.42806700453520496</v>
      </c>
      <c r="H1999" s="6">
        <f t="shared" si="190"/>
        <v>0.46417288595136286</v>
      </c>
      <c r="I1999" s="6">
        <f t="shared" si="191"/>
        <v>1</v>
      </c>
    </row>
    <row r="2000" spans="1:9" x14ac:dyDescent="0.25">
      <c r="A2000" s="6">
        <v>1991</v>
      </c>
      <c r="B2000" s="6">
        <v>-0.8606764367868891</v>
      </c>
      <c r="C2000" s="6">
        <v>0.195593127231666</v>
      </c>
      <c r="D2000" s="6">
        <f t="shared" si="186"/>
        <v>15.9057070819636</v>
      </c>
      <c r="E2000" s="6">
        <f t="shared" si="187"/>
        <v>-0.10958835316839008</v>
      </c>
      <c r="F2000" s="6">
        <f t="shared" si="188"/>
        <v>0.17852698176354961</v>
      </c>
      <c r="G2000" s="6">
        <f t="shared" si="189"/>
        <v>-0.51628735384116686</v>
      </c>
      <c r="H2000" s="6">
        <f t="shared" si="190"/>
        <v>0.29711064750438676</v>
      </c>
      <c r="I2000" s="6">
        <f t="shared" si="191"/>
        <v>1</v>
      </c>
    </row>
    <row r="2001" spans="1:9" x14ac:dyDescent="0.25">
      <c r="A2001" s="6">
        <v>1992</v>
      </c>
      <c r="B2001" s="6">
        <v>-0.64573896452202462</v>
      </c>
      <c r="C2001" s="6">
        <v>0.19962157048249762</v>
      </c>
      <c r="D2001" s="6">
        <f t="shared" si="186"/>
        <v>15.819970983991501</v>
      </c>
      <c r="E2001" s="6">
        <f t="shared" si="187"/>
        <v>-6.6987175930725645E-2</v>
      </c>
      <c r="F2001" s="6">
        <f t="shared" si="188"/>
        <v>0.17756467265523596</v>
      </c>
      <c r="G2001" s="6">
        <f t="shared" si="189"/>
        <v>-0.47258858627571976</v>
      </c>
      <c r="H2001" s="6">
        <f t="shared" si="190"/>
        <v>0.33861423441426852</v>
      </c>
      <c r="I2001" s="6">
        <f t="shared" si="191"/>
        <v>1</v>
      </c>
    </row>
    <row r="2002" spans="1:9" x14ac:dyDescent="0.25">
      <c r="A2002" s="6">
        <v>1993</v>
      </c>
      <c r="B2002" s="6">
        <v>-1.9579692889237776</v>
      </c>
      <c r="C2002" s="6">
        <v>0.92004150517288741</v>
      </c>
      <c r="D2002" s="6">
        <f t="shared" si="186"/>
        <v>5.9203958199293716</v>
      </c>
      <c r="E2002" s="6">
        <f t="shared" si="187"/>
        <v>-0.32707470760872465</v>
      </c>
      <c r="F2002" s="6">
        <f t="shared" si="188"/>
        <v>6.64510160492056E-2</v>
      </c>
      <c r="G2002" s="6">
        <f t="shared" si="189"/>
        <v>-0.57520054328953463</v>
      </c>
      <c r="H2002" s="6">
        <f t="shared" si="190"/>
        <v>-7.8948871927914638E-2</v>
      </c>
      <c r="I2002" s="6">
        <f t="shared" si="191"/>
        <v>1</v>
      </c>
    </row>
    <row r="2003" spans="1:9" x14ac:dyDescent="0.25">
      <c r="A2003" s="6">
        <v>1994</v>
      </c>
      <c r="B2003" s="6">
        <v>0.90552930487319827</v>
      </c>
      <c r="C2003" s="6">
        <v>0.84807885982848596</v>
      </c>
      <c r="D2003" s="6">
        <f t="shared" si="186"/>
        <v>7.1421432807921308</v>
      </c>
      <c r="E2003" s="6">
        <f t="shared" si="187"/>
        <v>0.24047831061893551</v>
      </c>
      <c r="F2003" s="6">
        <f t="shared" si="188"/>
        <v>8.016401136221761E-2</v>
      </c>
      <c r="G2003" s="6">
        <f t="shared" si="189"/>
        <v>-3.204954210088698E-2</v>
      </c>
      <c r="H2003" s="6">
        <f t="shared" si="190"/>
        <v>0.51300616333875804</v>
      </c>
      <c r="I2003" s="6">
        <f t="shared" si="191"/>
        <v>1</v>
      </c>
    </row>
    <row r="2004" spans="1:9" x14ac:dyDescent="0.25">
      <c r="A2004" s="6">
        <v>1995</v>
      </c>
      <c r="B2004" s="6">
        <v>0.72528678174421657</v>
      </c>
      <c r="C2004" s="6">
        <v>0.43644520401623582</v>
      </c>
      <c r="D2004" s="6">
        <f t="shared" si="186"/>
        <v>12.115545977061974</v>
      </c>
      <c r="E2004" s="6">
        <f t="shared" si="187"/>
        <v>0.20475376434661585</v>
      </c>
      <c r="F2004" s="6">
        <f t="shared" si="188"/>
        <v>0.13598589767537503</v>
      </c>
      <c r="G2004" s="6">
        <f t="shared" si="189"/>
        <v>-0.15019699545816945</v>
      </c>
      <c r="H2004" s="6">
        <f t="shared" si="190"/>
        <v>0.55970452415140115</v>
      </c>
      <c r="I2004" s="6">
        <f t="shared" si="191"/>
        <v>1</v>
      </c>
    </row>
    <row r="2005" spans="1:9" x14ac:dyDescent="0.25">
      <c r="A2005" s="6">
        <v>1996</v>
      </c>
      <c r="B2005" s="6">
        <v>0.41036400943994522</v>
      </c>
      <c r="C2005" s="6">
        <v>0.13348796044801173</v>
      </c>
      <c r="D2005" s="6">
        <f t="shared" si="186"/>
        <v>17.44858108068869</v>
      </c>
      <c r="E2005" s="6">
        <f t="shared" si="187"/>
        <v>0.14233523537750964</v>
      </c>
      <c r="F2005" s="6">
        <f t="shared" si="188"/>
        <v>0.19584432809807326</v>
      </c>
      <c r="G2005" s="6">
        <f t="shared" si="189"/>
        <v>-0.28363246867347341</v>
      </c>
      <c r="H2005" s="6">
        <f t="shared" si="190"/>
        <v>0.56830293942849264</v>
      </c>
      <c r="I2005" s="6">
        <f t="shared" si="191"/>
        <v>1</v>
      </c>
    </row>
    <row r="2006" spans="1:9" x14ac:dyDescent="0.25">
      <c r="A2006" s="6">
        <v>1997</v>
      </c>
      <c r="B2006" s="6">
        <v>-1.1763677321141586</v>
      </c>
      <c r="C2006" s="6">
        <v>0.41694387646107361</v>
      </c>
      <c r="D2006" s="6">
        <f t="shared" si="186"/>
        <v>12.363522090809509</v>
      </c>
      <c r="E2006" s="6">
        <f t="shared" si="187"/>
        <v>-0.17215920543956628</v>
      </c>
      <c r="F2006" s="6">
        <f t="shared" si="188"/>
        <v>0.13876920224075351</v>
      </c>
      <c r="G2006" s="6">
        <f t="shared" si="189"/>
        <v>-0.5307240605249065</v>
      </c>
      <c r="H2006" s="6">
        <f t="shared" si="190"/>
        <v>0.18640564964577391</v>
      </c>
      <c r="I2006" s="6">
        <f t="shared" si="191"/>
        <v>1</v>
      </c>
    </row>
    <row r="2007" spans="1:9" x14ac:dyDescent="0.25">
      <c r="A2007" s="6">
        <v>1998</v>
      </c>
      <c r="B2007" s="6">
        <v>0.66012944444082677</v>
      </c>
      <c r="C2007" s="6">
        <v>0.65910824915311139</v>
      </c>
      <c r="D2007" s="6">
        <f t="shared" si="186"/>
        <v>9.5071772226741622</v>
      </c>
      <c r="E2007" s="6">
        <f t="shared" si="187"/>
        <v>0.19183940722895401</v>
      </c>
      <c r="F2007" s="6">
        <f t="shared" si="188"/>
        <v>0.10670934941206336</v>
      </c>
      <c r="G2007" s="6">
        <f t="shared" si="189"/>
        <v>-0.122589459172423</v>
      </c>
      <c r="H2007" s="6">
        <f t="shared" si="190"/>
        <v>0.506268273630331</v>
      </c>
      <c r="I2007" s="6">
        <f t="shared" si="191"/>
        <v>1</v>
      </c>
    </row>
    <row r="2008" spans="1:9" x14ac:dyDescent="0.25">
      <c r="A2008" s="6">
        <v>1999</v>
      </c>
      <c r="B2008" s="6">
        <v>-1.5625118976458907</v>
      </c>
      <c r="C2008" s="6">
        <v>0.50621051667836547</v>
      </c>
      <c r="D2008" s="6">
        <f t="shared" si="186"/>
        <v>11.266709802140078</v>
      </c>
      <c r="E2008" s="6">
        <f t="shared" si="187"/>
        <v>-0.24869400349858506</v>
      </c>
      <c r="F2008" s="6">
        <f t="shared" si="188"/>
        <v>0.12645848971170376</v>
      </c>
      <c r="G2008" s="6">
        <f t="shared" si="189"/>
        <v>-0.5909847584489003</v>
      </c>
      <c r="H2008" s="6">
        <f t="shared" si="190"/>
        <v>9.3596751451730242E-2</v>
      </c>
      <c r="I2008" s="6">
        <f t="shared" si="191"/>
        <v>1</v>
      </c>
    </row>
    <row r="2009" spans="1:9" x14ac:dyDescent="0.25">
      <c r="A2009" s="6">
        <v>2000</v>
      </c>
      <c r="B2009" s="6">
        <v>-0.230802470468916</v>
      </c>
      <c r="C2009" s="6">
        <v>0.19077120273445844</v>
      </c>
      <c r="D2009" s="6">
        <f t="shared" si="186"/>
        <v>16.010159034481344</v>
      </c>
      <c r="E2009" s="6">
        <f t="shared" si="187"/>
        <v>1.5254338028034962E-2</v>
      </c>
      <c r="F2009" s="6">
        <f t="shared" si="188"/>
        <v>0.17969935918293817</v>
      </c>
      <c r="G2009" s="6">
        <f t="shared" si="189"/>
        <v>-0.39277786307184165</v>
      </c>
      <c r="H2009" s="6">
        <f t="shared" si="190"/>
        <v>0.42328653912791153</v>
      </c>
      <c r="I2009" s="6">
        <f t="shared" si="191"/>
        <v>1</v>
      </c>
    </row>
    <row r="2010" spans="1:9" x14ac:dyDescent="0.25">
      <c r="A2010" s="6">
        <v>2001</v>
      </c>
      <c r="B2010" s="6">
        <v>-0.25483245735813398</v>
      </c>
      <c r="C2010" s="6">
        <v>0.11902218695638905</v>
      </c>
      <c r="D2010" s="6">
        <f t="shared" si="186"/>
        <v>17.891586895711704</v>
      </c>
      <c r="E2010" s="6">
        <f t="shared" si="187"/>
        <v>1.0491530874404582E-2</v>
      </c>
      <c r="F2010" s="6">
        <f t="shared" si="188"/>
        <v>0.20081666228304282</v>
      </c>
      <c r="G2010" s="6">
        <f t="shared" si="189"/>
        <v>-0.42084977237564558</v>
      </c>
      <c r="H2010" s="6">
        <f t="shared" si="190"/>
        <v>0.44183283412445473</v>
      </c>
      <c r="I2010" s="6">
        <f t="shared" si="191"/>
        <v>1</v>
      </c>
    </row>
    <row r="2011" spans="1:9" x14ac:dyDescent="0.25">
      <c r="A2011" s="6">
        <v>2002</v>
      </c>
      <c r="B2011" s="6">
        <v>-1.4478882803814486</v>
      </c>
      <c r="C2011" s="6">
        <v>0.90942106387524035</v>
      </c>
      <c r="D2011" s="6">
        <f t="shared" si="186"/>
        <v>6.1293595994429628</v>
      </c>
      <c r="E2011" s="6">
        <f t="shared" si="187"/>
        <v>-0.22597529845730063</v>
      </c>
      <c r="F2011" s="6">
        <f t="shared" si="188"/>
        <v>6.8796442924114437E-2</v>
      </c>
      <c r="G2011" s="6">
        <f t="shared" si="189"/>
        <v>-0.47844203476471237</v>
      </c>
      <c r="H2011" s="6">
        <f t="shared" si="190"/>
        <v>2.6491437850111099E-2</v>
      </c>
      <c r="I2011" s="6">
        <f t="shared" si="191"/>
        <v>1</v>
      </c>
    </row>
    <row r="2012" spans="1:9" x14ac:dyDescent="0.25">
      <c r="A2012" s="6">
        <v>2003</v>
      </c>
      <c r="B2012" s="6">
        <v>-0.47989033191697672</v>
      </c>
      <c r="C2012" s="6">
        <v>0.750022888882107</v>
      </c>
      <c r="D2012" s="6">
        <f t="shared" si="186"/>
        <v>8.4381394696973135</v>
      </c>
      <c r="E2012" s="6">
        <f t="shared" si="187"/>
        <v>-3.4115536947619859E-2</v>
      </c>
      <c r="F2012" s="6">
        <f t="shared" si="188"/>
        <v>9.4710380586171802E-2</v>
      </c>
      <c r="G2012" s="6">
        <f t="shared" si="189"/>
        <v>-0.33033934784728686</v>
      </c>
      <c r="H2012" s="6">
        <f t="shared" si="190"/>
        <v>0.26210827395204711</v>
      </c>
      <c r="I2012" s="6">
        <f t="shared" si="191"/>
        <v>1</v>
      </c>
    </row>
    <row r="2013" spans="1:9" x14ac:dyDescent="0.25">
      <c r="A2013" s="6">
        <v>2004</v>
      </c>
      <c r="B2013" s="6">
        <v>0.4710670964414021</v>
      </c>
      <c r="C2013" s="6">
        <v>0.28211310159611802</v>
      </c>
      <c r="D2013" s="6">
        <f t="shared" si="186"/>
        <v>14.297536245440266</v>
      </c>
      <c r="E2013" s="6">
        <f t="shared" si="187"/>
        <v>0.15436674826808514</v>
      </c>
      <c r="F2013" s="6">
        <f t="shared" si="188"/>
        <v>0.16047673828017534</v>
      </c>
      <c r="G2013" s="6">
        <f t="shared" si="189"/>
        <v>-0.23122454442757237</v>
      </c>
      <c r="H2013" s="6">
        <f t="shared" si="190"/>
        <v>0.53995804096374267</v>
      </c>
      <c r="I2013" s="6">
        <f t="shared" si="191"/>
        <v>1</v>
      </c>
    </row>
    <row r="2014" spans="1:9" x14ac:dyDescent="0.25">
      <c r="A2014" s="6">
        <v>2005</v>
      </c>
      <c r="B2014" s="6">
        <v>-1.0244730219710618</v>
      </c>
      <c r="C2014" s="6">
        <v>0.95712149418622394</v>
      </c>
      <c r="D2014" s="6">
        <f t="shared" si="186"/>
        <v>5.0255095005096031</v>
      </c>
      <c r="E2014" s="6">
        <f t="shared" si="187"/>
        <v>-0.14205327090854261</v>
      </c>
      <c r="F2014" s="6">
        <f t="shared" si="188"/>
        <v>5.6406737426178168E-2</v>
      </c>
      <c r="G2014" s="6">
        <f t="shared" si="189"/>
        <v>-0.37065876536671061</v>
      </c>
      <c r="H2014" s="6">
        <f t="shared" si="190"/>
        <v>8.6552223549625357E-2</v>
      </c>
      <c r="I2014" s="6">
        <f t="shared" si="191"/>
        <v>1</v>
      </c>
    </row>
    <row r="2015" spans="1:9" x14ac:dyDescent="0.25">
      <c r="A2015" s="6">
        <v>2006</v>
      </c>
      <c r="B2015" s="6">
        <v>-2.3470784071832895</v>
      </c>
      <c r="C2015" s="6">
        <v>0.31885738700521865</v>
      </c>
      <c r="D2015" s="6">
        <f t="shared" si="186"/>
        <v>13.721317092756372</v>
      </c>
      <c r="E2015" s="6">
        <f t="shared" si="187"/>
        <v>-0.40419716716448695</v>
      </c>
      <c r="F2015" s="6">
        <f t="shared" si="188"/>
        <v>0.15400920649218861</v>
      </c>
      <c r="G2015" s="6">
        <f t="shared" si="189"/>
        <v>-0.78193850623090744</v>
      </c>
      <c r="H2015" s="6">
        <f t="shared" si="190"/>
        <v>-2.6455828098066514E-2</v>
      </c>
      <c r="I2015" s="6">
        <f t="shared" si="191"/>
        <v>0</v>
      </c>
    </row>
    <row r="2016" spans="1:9" x14ac:dyDescent="0.25">
      <c r="A2016" s="6">
        <v>2007</v>
      </c>
      <c r="B2016" s="6">
        <v>-0.85338797362055629</v>
      </c>
      <c r="C2016" s="6">
        <v>0.97140415662099067</v>
      </c>
      <c r="D2016" s="6">
        <f t="shared" si="186"/>
        <v>4.5478861698491881</v>
      </c>
      <c r="E2016" s="6">
        <f t="shared" si="187"/>
        <v>-0.10814376043233839</v>
      </c>
      <c r="F2016" s="6">
        <f t="shared" si="188"/>
        <v>5.1045853360901443E-2</v>
      </c>
      <c r="G2016" s="6">
        <f t="shared" si="189"/>
        <v>-0.32561478881762446</v>
      </c>
      <c r="H2016" s="6">
        <f t="shared" si="190"/>
        <v>0.10932726795294767</v>
      </c>
      <c r="I2016" s="6">
        <f t="shared" si="191"/>
        <v>1</v>
      </c>
    </row>
    <row r="2017" spans="1:9" x14ac:dyDescent="0.25">
      <c r="A2017" s="6">
        <v>2008</v>
      </c>
      <c r="B2017" s="6">
        <v>-1.0460416888236068</v>
      </c>
      <c r="C2017" s="6">
        <v>0.60655537583544417</v>
      </c>
      <c r="D2017" s="6">
        <f t="shared" si="186"/>
        <v>10.107212812673408</v>
      </c>
      <c r="E2017" s="6">
        <f t="shared" si="187"/>
        <v>-0.14632823790095759</v>
      </c>
      <c r="F2017" s="6">
        <f t="shared" si="188"/>
        <v>0.11344419887718073</v>
      </c>
      <c r="G2017" s="6">
        <f t="shared" si="189"/>
        <v>-0.470527722575519</v>
      </c>
      <c r="H2017" s="6">
        <f t="shared" si="190"/>
        <v>0.17787124677360386</v>
      </c>
      <c r="I2017" s="6">
        <f t="shared" si="191"/>
        <v>1</v>
      </c>
    </row>
    <row r="2018" spans="1:9" x14ac:dyDescent="0.25">
      <c r="A2018" s="6">
        <v>2009</v>
      </c>
      <c r="B2018" s="6">
        <v>1.2937675819557626</v>
      </c>
      <c r="C2018" s="6">
        <v>4.3031098361156041E-3</v>
      </c>
      <c r="D2018" s="6">
        <f t="shared" si="186"/>
        <v>28.741647198181511</v>
      </c>
      <c r="E2018" s="6">
        <f t="shared" si="187"/>
        <v>0.31742816714306227</v>
      </c>
      <c r="F2018" s="6">
        <f t="shared" si="188"/>
        <v>0.32259864328965582</v>
      </c>
      <c r="G2018" s="6">
        <f t="shared" si="189"/>
        <v>-0.22927607299495517</v>
      </c>
      <c r="H2018" s="6">
        <f t="shared" si="190"/>
        <v>0.86413240728107965</v>
      </c>
      <c r="I2018" s="6">
        <f t="shared" si="191"/>
        <v>0</v>
      </c>
    </row>
    <row r="2019" spans="1:9" x14ac:dyDescent="0.25">
      <c r="A2019" s="6">
        <v>2010</v>
      </c>
      <c r="B2019" s="6">
        <v>1.168759808933828</v>
      </c>
      <c r="C2019" s="6">
        <v>0.15665150914029358</v>
      </c>
      <c r="D2019" s="6">
        <f t="shared" si="186"/>
        <v>16.815983110148952</v>
      </c>
      <c r="E2019" s="6">
        <f t="shared" si="187"/>
        <v>0.29265129488120445</v>
      </c>
      <c r="F2019" s="6">
        <f t="shared" si="188"/>
        <v>0.1887439957602377</v>
      </c>
      <c r="G2019" s="6">
        <f t="shared" si="189"/>
        <v>-0.12552339777046284</v>
      </c>
      <c r="H2019" s="6">
        <f t="shared" si="190"/>
        <v>0.71082598753287174</v>
      </c>
      <c r="I2019" s="6">
        <f t="shared" si="191"/>
        <v>1</v>
      </c>
    </row>
    <row r="2020" spans="1:9" x14ac:dyDescent="0.25">
      <c r="A2020" s="6">
        <v>2011</v>
      </c>
      <c r="B2020" s="6">
        <v>0.11049678505514748</v>
      </c>
      <c r="C2020" s="6">
        <v>0.39649647511215552</v>
      </c>
      <c r="D2020" s="6">
        <f t="shared" si="186"/>
        <v>12.630010140278706</v>
      </c>
      <c r="E2020" s="6">
        <f t="shared" si="187"/>
        <v>8.290075594880783E-2</v>
      </c>
      <c r="F2020" s="6">
        <f t="shared" si="188"/>
        <v>0.14176028631533324</v>
      </c>
      <c r="G2020" s="6">
        <f t="shared" si="189"/>
        <v>-0.27950781882642861</v>
      </c>
      <c r="H2020" s="6">
        <f t="shared" si="190"/>
        <v>0.44530933072404433</v>
      </c>
      <c r="I2020" s="6">
        <f t="shared" si="191"/>
        <v>1</v>
      </c>
    </row>
    <row r="2021" spans="1:9" x14ac:dyDescent="0.25">
      <c r="A2021" s="6">
        <v>2012</v>
      </c>
      <c r="B2021" s="6">
        <v>-0.46449599722109269</v>
      </c>
      <c r="C2021" s="6">
        <v>0.88467055269020656</v>
      </c>
      <c r="D2021" s="6">
        <f t="shared" si="186"/>
        <v>6.5700598712964862</v>
      </c>
      <c r="E2021" s="6">
        <f t="shared" si="187"/>
        <v>-3.1064338969320718E-2</v>
      </c>
      <c r="F2021" s="6">
        <f t="shared" si="188"/>
        <v>7.3742899500421039E-2</v>
      </c>
      <c r="G2021" s="6">
        <f t="shared" si="189"/>
        <v>-0.29244971059917885</v>
      </c>
      <c r="H2021" s="6">
        <f t="shared" si="190"/>
        <v>0.23032103266053744</v>
      </c>
      <c r="I2021" s="6">
        <f t="shared" si="191"/>
        <v>1</v>
      </c>
    </row>
    <row r="2022" spans="1:9" x14ac:dyDescent="0.25">
      <c r="A2022" s="6">
        <v>2013</v>
      </c>
      <c r="B2022" s="6">
        <v>-8.6060936155263335E-3</v>
      </c>
      <c r="C2022" s="6">
        <v>0.402203436384167</v>
      </c>
      <c r="D2022" s="6">
        <f t="shared" si="186"/>
        <v>12.554911277663111</v>
      </c>
      <c r="E2022" s="6">
        <f t="shared" si="187"/>
        <v>5.9294249413209918E-2</v>
      </c>
      <c r="F2022" s="6">
        <f t="shared" si="188"/>
        <v>0.14091737042309724</v>
      </c>
      <c r="G2022" s="6">
        <f t="shared" si="189"/>
        <v>-0.30203526644107848</v>
      </c>
      <c r="H2022" s="6">
        <f t="shared" si="190"/>
        <v>0.42062376526749834</v>
      </c>
      <c r="I2022" s="6">
        <f t="shared" si="191"/>
        <v>1</v>
      </c>
    </row>
    <row r="2023" spans="1:9" x14ac:dyDescent="0.25">
      <c r="A2023" s="6">
        <v>2014</v>
      </c>
      <c r="B2023" s="6">
        <v>-6.924778972461354E-2</v>
      </c>
      <c r="C2023" s="6">
        <v>0.58857997375408189</v>
      </c>
      <c r="D2023" s="6">
        <f t="shared" si="186"/>
        <v>10.312338426217917</v>
      </c>
      <c r="E2023" s="6">
        <f t="shared" si="187"/>
        <v>4.7274904360373751E-2</v>
      </c>
      <c r="F2023" s="6">
        <f t="shared" si="188"/>
        <v>0.11574654585740542</v>
      </c>
      <c r="G2023" s="6">
        <f t="shared" si="189"/>
        <v>-0.28019786585559892</v>
      </c>
      <c r="H2023" s="6">
        <f t="shared" si="190"/>
        <v>0.37474767457634639</v>
      </c>
      <c r="I2023" s="6">
        <f t="shared" si="191"/>
        <v>1</v>
      </c>
    </row>
    <row r="2024" spans="1:9" x14ac:dyDescent="0.25">
      <c r="A2024" s="6">
        <v>2015</v>
      </c>
      <c r="B2024" s="6">
        <v>-7.5538082455750555E-2</v>
      </c>
      <c r="C2024" s="6">
        <v>0.25711844233527636</v>
      </c>
      <c r="D2024" s="6">
        <f t="shared" si="186"/>
        <v>14.719802941564748</v>
      </c>
      <c r="E2024" s="6">
        <f t="shared" si="187"/>
        <v>4.6028151652750302E-2</v>
      </c>
      <c r="F2024" s="6">
        <f t="shared" si="188"/>
        <v>0.16521629486636788</v>
      </c>
      <c r="G2024" s="6">
        <f t="shared" si="189"/>
        <v>-0.34521577875366988</v>
      </c>
      <c r="H2024" s="6">
        <f t="shared" si="190"/>
        <v>0.43727208205917051</v>
      </c>
      <c r="I2024" s="6">
        <f t="shared" si="191"/>
        <v>1</v>
      </c>
    </row>
    <row r="2025" spans="1:9" x14ac:dyDescent="0.25">
      <c r="A2025" s="6">
        <v>2016</v>
      </c>
      <c r="B2025" s="6">
        <v>1.3355156625038944</v>
      </c>
      <c r="C2025" s="6">
        <v>0.73412274544511247</v>
      </c>
      <c r="D2025" s="6">
        <f t="shared" si="186"/>
        <v>8.6305205465933437</v>
      </c>
      <c r="E2025" s="6">
        <f t="shared" si="187"/>
        <v>0.32570274746645794</v>
      </c>
      <c r="F2025" s="6">
        <f t="shared" si="188"/>
        <v>9.6869681825009241E-2</v>
      </c>
      <c r="G2025" s="6">
        <f t="shared" si="189"/>
        <v>2.6121164967076338E-2</v>
      </c>
      <c r="H2025" s="6">
        <f t="shared" si="190"/>
        <v>0.62528432996583949</v>
      </c>
      <c r="I2025" s="6">
        <f t="shared" si="191"/>
        <v>1</v>
      </c>
    </row>
    <row r="2026" spans="1:9" x14ac:dyDescent="0.25">
      <c r="A2026" s="6">
        <v>2017</v>
      </c>
      <c r="B2026" s="6">
        <v>-0.92906475401832722</v>
      </c>
      <c r="C2026" s="6">
        <v>0.858851893673513</v>
      </c>
      <c r="D2026" s="6">
        <f t="shared" si="186"/>
        <v>6.9812233622068689</v>
      </c>
      <c r="E2026" s="6">
        <f t="shared" si="187"/>
        <v>-0.12314309907966581</v>
      </c>
      <c r="F2026" s="6">
        <f t="shared" si="188"/>
        <v>7.8357832786023415E-2</v>
      </c>
      <c r="G2026" s="6">
        <f t="shared" si="189"/>
        <v>-0.39258329264586161</v>
      </c>
      <c r="H2026" s="6">
        <f t="shared" si="190"/>
        <v>0.14629709448653</v>
      </c>
      <c r="I2026" s="6">
        <f t="shared" si="191"/>
        <v>1</v>
      </c>
    </row>
    <row r="2027" spans="1:9" x14ac:dyDescent="0.25">
      <c r="A2027" s="6">
        <v>2018</v>
      </c>
      <c r="B2027" s="6">
        <v>-5.4302518037729897E-2</v>
      </c>
      <c r="C2027" s="6">
        <v>0.3073824274422437</v>
      </c>
      <c r="D2027" s="6">
        <f t="shared" si="186"/>
        <v>13.896252852661036</v>
      </c>
      <c r="E2027" s="6">
        <f t="shared" si="187"/>
        <v>5.023709685891304E-2</v>
      </c>
      <c r="F2027" s="6">
        <f t="shared" si="188"/>
        <v>0.15597270003933852</v>
      </c>
      <c r="G2027" s="6">
        <f t="shared" si="189"/>
        <v>-0.32990456506082982</v>
      </c>
      <c r="H2027" s="6">
        <f t="shared" si="190"/>
        <v>0.43037875877865589</v>
      </c>
      <c r="I2027" s="6">
        <f t="shared" si="191"/>
        <v>1</v>
      </c>
    </row>
    <row r="2028" spans="1:9" x14ac:dyDescent="0.25">
      <c r="A2028" s="6">
        <v>2019</v>
      </c>
      <c r="B2028" s="6">
        <v>-0.89771901912172325</v>
      </c>
      <c r="C2028" s="6">
        <v>0.52418591875972775</v>
      </c>
      <c r="D2028" s="6">
        <f t="shared" si="186"/>
        <v>11.055295198712409</v>
      </c>
      <c r="E2028" s="6">
        <f t="shared" si="187"/>
        <v>-0.11693029126209961</v>
      </c>
      <c r="F2028" s="6">
        <f t="shared" si="188"/>
        <v>0.12408555458494798</v>
      </c>
      <c r="G2028" s="6">
        <f t="shared" si="189"/>
        <v>-0.45599437384857466</v>
      </c>
      <c r="H2028" s="6">
        <f t="shared" si="190"/>
        <v>0.22213379132437547</v>
      </c>
      <c r="I2028" s="6">
        <f t="shared" si="191"/>
        <v>1</v>
      </c>
    </row>
    <row r="2029" spans="1:9" x14ac:dyDescent="0.25">
      <c r="A2029" s="6">
        <v>2020</v>
      </c>
      <c r="B2029" s="6">
        <v>1.7442334865336306</v>
      </c>
      <c r="C2029" s="6">
        <v>0.59410382396923733</v>
      </c>
      <c r="D2029" s="6">
        <f t="shared" si="186"/>
        <v>10.249254416838825</v>
      </c>
      <c r="E2029" s="6">
        <f t="shared" si="187"/>
        <v>0.40671170452829097</v>
      </c>
      <c r="F2029" s="6">
        <f t="shared" si="188"/>
        <v>0.11503848567913372</v>
      </c>
      <c r="G2029" s="6">
        <f t="shared" si="189"/>
        <v>8.0242100853012754E-2</v>
      </c>
      <c r="H2029" s="6">
        <f t="shared" si="190"/>
        <v>0.73318130820356919</v>
      </c>
      <c r="I2029" s="6">
        <f t="shared" si="191"/>
        <v>1</v>
      </c>
    </row>
    <row r="2030" spans="1:9" x14ac:dyDescent="0.25">
      <c r="A2030" s="6">
        <v>2021</v>
      </c>
      <c r="B2030" s="6">
        <v>-0.63101424530032091</v>
      </c>
      <c r="C2030" s="6">
        <v>0.50038148136844995</v>
      </c>
      <c r="D2030" s="6">
        <f t="shared" si="186"/>
        <v>11.335791637006979</v>
      </c>
      <c r="E2030" s="6">
        <f t="shared" si="187"/>
        <v>-6.4068697515916512E-2</v>
      </c>
      <c r="F2030" s="6">
        <f t="shared" si="188"/>
        <v>0.12723386998306943</v>
      </c>
      <c r="G2030" s="6">
        <f t="shared" si="189"/>
        <v>-0.40740722675200203</v>
      </c>
      <c r="H2030" s="6">
        <f t="shared" si="190"/>
        <v>0.27926983172016906</v>
      </c>
      <c r="I2030" s="6">
        <f t="shared" si="191"/>
        <v>1</v>
      </c>
    </row>
    <row r="2031" spans="1:9" x14ac:dyDescent="0.25">
      <c r="A2031" s="6">
        <v>2022</v>
      </c>
      <c r="B2031" s="6">
        <v>-1.8315495253773406</v>
      </c>
      <c r="C2031" s="6">
        <v>0.10287789544358654</v>
      </c>
      <c r="D2031" s="6">
        <f t="shared" si="186"/>
        <v>18.44331798179569</v>
      </c>
      <c r="E2031" s="6">
        <f t="shared" si="187"/>
        <v>-0.30201797507886241</v>
      </c>
      <c r="F2031" s="6">
        <f t="shared" si="188"/>
        <v>0.20700933797084001</v>
      </c>
      <c r="G2031" s="6">
        <f t="shared" si="189"/>
        <v>-0.73995951601690657</v>
      </c>
      <c r="H2031" s="6">
        <f t="shared" si="190"/>
        <v>0.13592356585918169</v>
      </c>
      <c r="I2031" s="6">
        <f t="shared" si="191"/>
        <v>0</v>
      </c>
    </row>
    <row r="2032" spans="1:9" x14ac:dyDescent="0.25">
      <c r="A2032" s="6">
        <v>2023</v>
      </c>
      <c r="B2032" s="6">
        <v>-8.6513409769395366E-2</v>
      </c>
      <c r="C2032" s="6">
        <v>0.82299264503921632</v>
      </c>
      <c r="D2032" s="6">
        <f t="shared" si="186"/>
        <v>7.4984885717357681</v>
      </c>
      <c r="E2032" s="6">
        <f t="shared" si="187"/>
        <v>4.385281266135381E-2</v>
      </c>
      <c r="F2032" s="6">
        <f t="shared" si="188"/>
        <v>8.4163660603209914E-2</v>
      </c>
      <c r="G2032" s="6">
        <f t="shared" si="189"/>
        <v>-0.23539095053671255</v>
      </c>
      <c r="H2032" s="6">
        <f t="shared" si="190"/>
        <v>0.3230965758594202</v>
      </c>
      <c r="I2032" s="6">
        <f t="shared" si="191"/>
        <v>1</v>
      </c>
    </row>
    <row r="2033" spans="1:9" x14ac:dyDescent="0.25">
      <c r="A2033" s="6">
        <v>2024</v>
      </c>
      <c r="B2033" s="6">
        <v>-1.4300076145445928</v>
      </c>
      <c r="C2033" s="6">
        <v>0.10489211706900235</v>
      </c>
      <c r="D2033" s="6">
        <f t="shared" si="186"/>
        <v>18.370611089357549</v>
      </c>
      <c r="E2033" s="6">
        <f t="shared" si="187"/>
        <v>-0.22243130305055897</v>
      </c>
      <c r="F2033" s="6">
        <f t="shared" si="188"/>
        <v>0.20619326975120658</v>
      </c>
      <c r="G2033" s="6">
        <f t="shared" si="189"/>
        <v>-0.6595087692148105</v>
      </c>
      <c r="H2033" s="6">
        <f t="shared" si="190"/>
        <v>0.21464616311369261</v>
      </c>
      <c r="I2033" s="6">
        <f t="shared" si="191"/>
        <v>1</v>
      </c>
    </row>
    <row r="2034" spans="1:9" x14ac:dyDescent="0.25">
      <c r="A2034" s="6">
        <v>2025</v>
      </c>
      <c r="B2034" s="6">
        <v>0.35333414416527376</v>
      </c>
      <c r="C2034" s="6">
        <v>0.35776848658711508</v>
      </c>
      <c r="D2034" s="6">
        <f t="shared" si="186"/>
        <v>13.156507272390829</v>
      </c>
      <c r="E2034" s="6">
        <f t="shared" si="187"/>
        <v>0.13103176477833689</v>
      </c>
      <c r="F2034" s="6">
        <f t="shared" si="188"/>
        <v>0.1476697340009207</v>
      </c>
      <c r="G2034" s="6">
        <f t="shared" si="189"/>
        <v>-0.23885340601766708</v>
      </c>
      <c r="H2034" s="6">
        <f t="shared" si="190"/>
        <v>0.5009169355743408</v>
      </c>
      <c r="I2034" s="6">
        <f t="shared" si="191"/>
        <v>1</v>
      </c>
    </row>
    <row r="2035" spans="1:9" x14ac:dyDescent="0.25">
      <c r="A2035" s="6">
        <v>2026</v>
      </c>
      <c r="B2035" s="6">
        <v>1.4478882803814486</v>
      </c>
      <c r="C2035" s="6">
        <v>0.52745139927365947</v>
      </c>
      <c r="D2035" s="6">
        <f t="shared" si="186"/>
        <v>11.017127836639498</v>
      </c>
      <c r="E2035" s="6">
        <f t="shared" si="187"/>
        <v>0.34797529845730063</v>
      </c>
      <c r="F2035" s="6">
        <f t="shared" si="188"/>
        <v>0.12365716093242812</v>
      </c>
      <c r="G2035" s="6">
        <f t="shared" si="189"/>
        <v>9.4970152659333285E-3</v>
      </c>
      <c r="H2035" s="6">
        <f t="shared" si="190"/>
        <v>0.68645358164866788</v>
      </c>
      <c r="I2035" s="6">
        <f t="shared" si="191"/>
        <v>1</v>
      </c>
    </row>
    <row r="2036" spans="1:9" x14ac:dyDescent="0.25">
      <c r="A2036" s="6">
        <v>2027</v>
      </c>
      <c r="B2036" s="6">
        <v>-0.93497192210634239</v>
      </c>
      <c r="C2036" s="6">
        <v>6.1159092989898377E-2</v>
      </c>
      <c r="D2036" s="6">
        <f t="shared" si="186"/>
        <v>20.326340229017219</v>
      </c>
      <c r="E2036" s="6">
        <f t="shared" si="187"/>
        <v>-0.12431391546658277</v>
      </c>
      <c r="F2036" s="6">
        <f t="shared" si="188"/>
        <v>0.22814453659217504</v>
      </c>
      <c r="G2036" s="6">
        <f t="shared" si="189"/>
        <v>-0.58406865020807897</v>
      </c>
      <c r="H2036" s="6">
        <f t="shared" si="190"/>
        <v>0.33544081927491343</v>
      </c>
      <c r="I2036" s="6">
        <f t="shared" si="191"/>
        <v>1</v>
      </c>
    </row>
    <row r="2037" spans="1:9" x14ac:dyDescent="0.25">
      <c r="A2037" s="6">
        <v>2028</v>
      </c>
      <c r="B2037" s="6">
        <v>-2.1152573026483878E-2</v>
      </c>
      <c r="C2037" s="6">
        <v>0.34867397076326795</v>
      </c>
      <c r="D2037" s="6">
        <f t="shared" si="186"/>
        <v>13.284950949437759</v>
      </c>
      <c r="E2037" s="6">
        <f t="shared" si="187"/>
        <v>5.6807503907818191E-2</v>
      </c>
      <c r="F2037" s="6">
        <f t="shared" si="188"/>
        <v>0.14911139653573521</v>
      </c>
      <c r="G2037" s="6">
        <f t="shared" si="189"/>
        <v>-0.31487882951515672</v>
      </c>
      <c r="H2037" s="6">
        <f t="shared" si="190"/>
        <v>0.4284938373307931</v>
      </c>
      <c r="I2037" s="6">
        <f t="shared" si="191"/>
        <v>1</v>
      </c>
    </row>
    <row r="2038" spans="1:9" x14ac:dyDescent="0.25">
      <c r="A2038" s="6">
        <v>2029</v>
      </c>
      <c r="B2038" s="6">
        <v>0.37811673792020883</v>
      </c>
      <c r="C2038" s="6">
        <v>0.26889858699301128</v>
      </c>
      <c r="D2038" s="6">
        <f t="shared" si="186"/>
        <v>14.517329477306614</v>
      </c>
      <c r="E2038" s="6">
        <f t="shared" si="187"/>
        <v>0.13594374060943823</v>
      </c>
      <c r="F2038" s="6">
        <f t="shared" si="188"/>
        <v>0.16294371583074588</v>
      </c>
      <c r="G2038" s="6">
        <f t="shared" si="189"/>
        <v>-0.25260005809996755</v>
      </c>
      <c r="H2038" s="6">
        <f t="shared" si="190"/>
        <v>0.52448753931884406</v>
      </c>
      <c r="I2038" s="6">
        <f t="shared" si="191"/>
        <v>1</v>
      </c>
    </row>
    <row r="2039" spans="1:9" x14ac:dyDescent="0.25">
      <c r="A2039" s="6">
        <v>2030</v>
      </c>
      <c r="B2039" s="6">
        <v>-5.1085180530208163E-2</v>
      </c>
      <c r="C2039" s="6">
        <v>0.31379131443220315</v>
      </c>
      <c r="D2039" s="6">
        <f t="shared" si="186"/>
        <v>13.798029912233948</v>
      </c>
      <c r="E2039" s="6">
        <f t="shared" si="187"/>
        <v>5.0874781688584891E-2</v>
      </c>
      <c r="F2039" s="6">
        <f t="shared" si="188"/>
        <v>0.15487023757073987</v>
      </c>
      <c r="G2039" s="6">
        <f t="shared" si="189"/>
        <v>-0.32792101934948004</v>
      </c>
      <c r="H2039" s="6">
        <f t="shared" si="190"/>
        <v>0.42967058272664982</v>
      </c>
      <c r="I2039" s="6">
        <f t="shared" si="191"/>
        <v>1</v>
      </c>
    </row>
    <row r="2040" spans="1:9" x14ac:dyDescent="0.25">
      <c r="A2040" s="6">
        <v>2031</v>
      </c>
      <c r="B2040" s="6">
        <v>0.62412027546088211</v>
      </c>
      <c r="C2040" s="6">
        <v>0.8010193182164983</v>
      </c>
      <c r="D2040" s="6">
        <f t="shared" si="186"/>
        <v>7.7939337478268165</v>
      </c>
      <c r="E2040" s="6">
        <f t="shared" si="187"/>
        <v>0.18470229440385638</v>
      </c>
      <c r="F2040" s="6">
        <f t="shared" si="188"/>
        <v>8.7479761880087187E-2</v>
      </c>
      <c r="G2040" s="6">
        <f t="shared" si="189"/>
        <v>-9.9989513273323727E-2</v>
      </c>
      <c r="H2040" s="6">
        <f t="shared" si="190"/>
        <v>0.46939410208103649</v>
      </c>
      <c r="I2040" s="6">
        <f t="shared" si="191"/>
        <v>1</v>
      </c>
    </row>
    <row r="2041" spans="1:9" x14ac:dyDescent="0.25">
      <c r="A2041" s="6">
        <v>2032</v>
      </c>
      <c r="B2041" s="6">
        <v>-0.61605533119291067</v>
      </c>
      <c r="C2041" s="6">
        <v>0.85796685689870911</v>
      </c>
      <c r="D2041" s="6">
        <f t="shared" si="186"/>
        <v>6.9946506733439149</v>
      </c>
      <c r="E2041" s="6">
        <f t="shared" si="187"/>
        <v>-6.1103801053435144E-2</v>
      </c>
      <c r="F2041" s="6">
        <f t="shared" si="188"/>
        <v>7.8508542045168217E-2</v>
      </c>
      <c r="G2041" s="6">
        <f t="shared" si="189"/>
        <v>-0.33080298356733334</v>
      </c>
      <c r="H2041" s="6">
        <f t="shared" si="190"/>
        <v>0.20859538146046303</v>
      </c>
      <c r="I2041" s="6">
        <f t="shared" si="191"/>
        <v>1</v>
      </c>
    </row>
    <row r="2042" spans="1:9" x14ac:dyDescent="0.25">
      <c r="A2042" s="6">
        <v>2033</v>
      </c>
      <c r="B2042" s="6">
        <v>0.30543787943315692</v>
      </c>
      <c r="C2042" s="6">
        <v>0.47865230262153996</v>
      </c>
      <c r="D2042" s="6">
        <f t="shared" si="186"/>
        <v>11.595923001175224</v>
      </c>
      <c r="E2042" s="6">
        <f t="shared" si="187"/>
        <v>0.121538598038381</v>
      </c>
      <c r="F2042" s="6">
        <f t="shared" si="188"/>
        <v>0.13015360609210749</v>
      </c>
      <c r="G2042" s="6">
        <f t="shared" si="189"/>
        <v>-0.22571701675328965</v>
      </c>
      <c r="H2042" s="6">
        <f t="shared" si="190"/>
        <v>0.46879421283005168</v>
      </c>
      <c r="I2042" s="6">
        <f t="shared" si="191"/>
        <v>1</v>
      </c>
    </row>
    <row r="2043" spans="1:9" x14ac:dyDescent="0.25">
      <c r="A2043" s="6">
        <v>2034</v>
      </c>
      <c r="B2043" s="6">
        <v>0.383545284421416</v>
      </c>
      <c r="C2043" s="6">
        <v>0.7006439405499435</v>
      </c>
      <c r="D2043" s="6">
        <f t="shared" si="186"/>
        <v>9.0267500387075117</v>
      </c>
      <c r="E2043" s="6">
        <f t="shared" si="187"/>
        <v>0.13701969292805416</v>
      </c>
      <c r="F2043" s="6">
        <f t="shared" si="188"/>
        <v>0.10131699466362301</v>
      </c>
      <c r="G2043" s="6">
        <f t="shared" si="189"/>
        <v>-0.16936165561571442</v>
      </c>
      <c r="H2043" s="6">
        <f t="shared" si="190"/>
        <v>0.44340104147182274</v>
      </c>
      <c r="I2043" s="6">
        <f t="shared" si="191"/>
        <v>1</v>
      </c>
    </row>
    <row r="2044" spans="1:9" x14ac:dyDescent="0.25">
      <c r="A2044" s="6">
        <v>2035</v>
      </c>
      <c r="B2044" s="6">
        <v>1.7049751477316022</v>
      </c>
      <c r="C2044" s="6">
        <v>0.90691854609820854</v>
      </c>
      <c r="D2044" s="6">
        <f t="shared" si="186"/>
        <v>6.176610944580176</v>
      </c>
      <c r="E2044" s="6">
        <f t="shared" si="187"/>
        <v>0.39893059762432337</v>
      </c>
      <c r="F2044" s="6">
        <f t="shared" si="188"/>
        <v>6.9326795959546619E-2</v>
      </c>
      <c r="G2044" s="6">
        <f t="shared" si="189"/>
        <v>0.14549259426061817</v>
      </c>
      <c r="H2044" s="6">
        <f t="shared" si="190"/>
        <v>0.65236860098802851</v>
      </c>
      <c r="I2044" s="6">
        <f t="shared" si="191"/>
        <v>1</v>
      </c>
    </row>
    <row r="2045" spans="1:9" x14ac:dyDescent="0.25">
      <c r="A2045" s="6">
        <v>2036</v>
      </c>
      <c r="B2045" s="6">
        <v>-0.18646915123099461</v>
      </c>
      <c r="C2045" s="6">
        <v>0.79775383770256658</v>
      </c>
      <c r="D2045" s="6">
        <f t="shared" si="186"/>
        <v>7.8367541046856584</v>
      </c>
      <c r="E2045" s="6">
        <f t="shared" si="187"/>
        <v>2.4041319518453196E-2</v>
      </c>
      <c r="F2045" s="6">
        <f t="shared" si="188"/>
        <v>8.7960381133833893E-2</v>
      </c>
      <c r="G2045" s="6">
        <f t="shared" si="189"/>
        <v>-0.26143147418241169</v>
      </c>
      <c r="H2045" s="6">
        <f t="shared" si="190"/>
        <v>0.30951411321931804</v>
      </c>
      <c r="I2045" s="6">
        <f t="shared" si="191"/>
        <v>1</v>
      </c>
    </row>
    <row r="2046" spans="1:9" x14ac:dyDescent="0.25">
      <c r="A2046" s="6">
        <v>2037</v>
      </c>
      <c r="B2046" s="6">
        <v>0.31852891879680101</v>
      </c>
      <c r="C2046" s="6">
        <v>0.7168492690816981</v>
      </c>
      <c r="D2046" s="6">
        <f t="shared" si="186"/>
        <v>8.8362538073037218</v>
      </c>
      <c r="E2046" s="6">
        <f t="shared" si="187"/>
        <v>0.12413327677112708</v>
      </c>
      <c r="F2046" s="6">
        <f t="shared" si="188"/>
        <v>9.917884908766092E-2</v>
      </c>
      <c r="G2046" s="6">
        <f t="shared" si="189"/>
        <v>-0.1789979701985992</v>
      </c>
      <c r="H2046" s="6">
        <f t="shared" si="190"/>
        <v>0.42726452374085333</v>
      </c>
      <c r="I2046" s="6">
        <f t="shared" si="191"/>
        <v>1</v>
      </c>
    </row>
    <row r="2047" spans="1:9" x14ac:dyDescent="0.25">
      <c r="A2047" s="6">
        <v>2038</v>
      </c>
      <c r="B2047" s="6">
        <v>-0.34877757570939139</v>
      </c>
      <c r="C2047" s="6">
        <v>0.32297738578447827</v>
      </c>
      <c r="D2047" s="6">
        <f t="shared" si="186"/>
        <v>13.659513787729665</v>
      </c>
      <c r="E2047" s="6">
        <f t="shared" si="187"/>
        <v>-8.128640821685032E-3</v>
      </c>
      <c r="F2047" s="6">
        <f t="shared" si="188"/>
        <v>0.15331552104629342</v>
      </c>
      <c r="G2047" s="6">
        <f t="shared" si="189"/>
        <v>-0.38501831198008302</v>
      </c>
      <c r="H2047" s="6">
        <f t="shared" si="190"/>
        <v>0.36876103033671298</v>
      </c>
      <c r="I2047" s="6">
        <f t="shared" si="191"/>
        <v>1</v>
      </c>
    </row>
    <row r="2048" spans="1:9" x14ac:dyDescent="0.25">
      <c r="A2048" s="6">
        <v>2039</v>
      </c>
      <c r="B2048" s="6">
        <v>-1.0335634215152822</v>
      </c>
      <c r="C2048" s="6">
        <v>0.49967955565050204</v>
      </c>
      <c r="D2048" s="6">
        <f t="shared" si="186"/>
        <v>11.344129136923963</v>
      </c>
      <c r="E2048" s="6">
        <f t="shared" si="187"/>
        <v>-0.14385501221527622</v>
      </c>
      <c r="F2048" s="6">
        <f t="shared" si="188"/>
        <v>0.12732745077692931</v>
      </c>
      <c r="G2048" s="6">
        <f t="shared" si="189"/>
        <v>-0.48731978136846388</v>
      </c>
      <c r="H2048" s="6">
        <f t="shared" si="190"/>
        <v>0.19960975693791141</v>
      </c>
      <c r="I2048" s="6">
        <f t="shared" si="191"/>
        <v>1</v>
      </c>
    </row>
    <row r="2049" spans="1:9" x14ac:dyDescent="0.25">
      <c r="A2049" s="6">
        <v>2040</v>
      </c>
      <c r="B2049" s="6">
        <v>-0.66670736487139948</v>
      </c>
      <c r="C2049" s="6">
        <v>0.22803430280465103</v>
      </c>
      <c r="D2049" s="6">
        <f t="shared" si="186"/>
        <v>15.250272424765813</v>
      </c>
      <c r="E2049" s="6">
        <f t="shared" si="187"/>
        <v>-7.1143168509689492E-2</v>
      </c>
      <c r="F2049" s="6">
        <f t="shared" si="188"/>
        <v>0.17117032855160688</v>
      </c>
      <c r="G2049" s="6">
        <f t="shared" si="189"/>
        <v>-0.46937449100975104</v>
      </c>
      <c r="H2049" s="6">
        <f t="shared" si="190"/>
        <v>0.32708815399037205</v>
      </c>
      <c r="I2049" s="6">
        <f t="shared" si="191"/>
        <v>1</v>
      </c>
    </row>
    <row r="2050" spans="1:9" x14ac:dyDescent="0.25">
      <c r="A2050" s="6">
        <v>2041</v>
      </c>
      <c r="B2050" s="6">
        <v>0.36279516280046664</v>
      </c>
      <c r="C2050" s="6">
        <v>3.6530655842768642E-2</v>
      </c>
      <c r="D2050" s="6">
        <f t="shared" si="186"/>
        <v>22.089338546164782</v>
      </c>
      <c r="E2050" s="6">
        <f t="shared" si="187"/>
        <v>0.13290696377216346</v>
      </c>
      <c r="F2050" s="6">
        <f t="shared" si="188"/>
        <v>0.24793257662036572</v>
      </c>
      <c r="G2050" s="6">
        <f t="shared" si="189"/>
        <v>-0.34637156209612063</v>
      </c>
      <c r="H2050" s="6">
        <f t="shared" si="190"/>
        <v>0.61218548964044761</v>
      </c>
      <c r="I2050" s="6">
        <f t="shared" si="191"/>
        <v>1</v>
      </c>
    </row>
    <row r="2051" spans="1:9" x14ac:dyDescent="0.25">
      <c r="A2051" s="6">
        <v>2042</v>
      </c>
      <c r="B2051" s="6">
        <v>0.35871380532626063</v>
      </c>
      <c r="C2051" s="6">
        <v>0.8231147190771203</v>
      </c>
      <c r="D2051" s="6">
        <f t="shared" si="186"/>
        <v>7.4968080162631674</v>
      </c>
      <c r="E2051" s="6">
        <f t="shared" si="187"/>
        <v>0.1320980278928271</v>
      </c>
      <c r="F2051" s="6">
        <f t="shared" si="188"/>
        <v>8.4144797908539154E-2</v>
      </c>
      <c r="G2051" s="6">
        <f t="shared" si="189"/>
        <v>-0.1471144416033941</v>
      </c>
      <c r="H2051" s="6">
        <f t="shared" si="190"/>
        <v>0.41131049738904829</v>
      </c>
      <c r="I2051" s="6">
        <f t="shared" si="191"/>
        <v>1</v>
      </c>
    </row>
    <row r="2052" spans="1:9" x14ac:dyDescent="0.25">
      <c r="A2052" s="6">
        <v>2043</v>
      </c>
      <c r="B2052" s="6">
        <v>1.2735426935250871</v>
      </c>
      <c r="C2052" s="6">
        <v>0.74858851893673517</v>
      </c>
      <c r="D2052" s="6">
        <f t="shared" si="186"/>
        <v>8.4556281745989406</v>
      </c>
      <c r="E2052" s="6">
        <f t="shared" si="187"/>
        <v>0.31341954059894134</v>
      </c>
      <c r="F2052" s="6">
        <f t="shared" si="188"/>
        <v>9.4906675267379739E-2</v>
      </c>
      <c r="G2052" s="6">
        <f t="shared" si="189"/>
        <v>1.6888915067585386E-2</v>
      </c>
      <c r="H2052" s="6">
        <f t="shared" si="190"/>
        <v>0.60995016613029729</v>
      </c>
      <c r="I2052" s="6">
        <f t="shared" si="191"/>
        <v>1</v>
      </c>
    </row>
    <row r="2053" spans="1:9" x14ac:dyDescent="0.25">
      <c r="A2053" s="6">
        <v>2044</v>
      </c>
      <c r="B2053" s="6">
        <v>0.27138412406202406</v>
      </c>
      <c r="C2053" s="6">
        <v>0.85241248817407755</v>
      </c>
      <c r="D2053" s="6">
        <f t="shared" si="186"/>
        <v>7.0780551972075578</v>
      </c>
      <c r="E2053" s="6">
        <f t="shared" si="187"/>
        <v>0.11478905337831362</v>
      </c>
      <c r="F2053" s="6">
        <f t="shared" si="188"/>
        <v>7.9444681371390741E-2</v>
      </c>
      <c r="G2053" s="6">
        <f t="shared" si="189"/>
        <v>-0.15651331666600615</v>
      </c>
      <c r="H2053" s="6">
        <f t="shared" si="190"/>
        <v>0.38609142342263342</v>
      </c>
      <c r="I2053" s="6">
        <f t="shared" si="191"/>
        <v>1</v>
      </c>
    </row>
    <row r="2054" spans="1:9" x14ac:dyDescent="0.25">
      <c r="A2054" s="6">
        <v>2045</v>
      </c>
      <c r="B2054" s="6">
        <v>0.81898861026274972</v>
      </c>
      <c r="C2054" s="6">
        <v>0.19278542435987425</v>
      </c>
      <c r="D2054" s="6">
        <f t="shared" si="186"/>
        <v>15.966279183460223</v>
      </c>
      <c r="E2054" s="6">
        <f t="shared" si="187"/>
        <v>0.2233257153524052</v>
      </c>
      <c r="F2054" s="6">
        <f t="shared" si="188"/>
        <v>0.17920684807842285</v>
      </c>
      <c r="G2054" s="6">
        <f t="shared" si="189"/>
        <v>-0.18414694486890182</v>
      </c>
      <c r="H2054" s="6">
        <f t="shared" si="190"/>
        <v>0.63079837557371221</v>
      </c>
      <c r="I2054" s="6">
        <f t="shared" si="191"/>
        <v>1</v>
      </c>
    </row>
    <row r="2055" spans="1:9" x14ac:dyDescent="0.25">
      <c r="A2055" s="6">
        <v>2046</v>
      </c>
      <c r="B2055" s="6">
        <v>2.1611867850879207E-2</v>
      </c>
      <c r="C2055" s="6">
        <v>0.83855708487197489</v>
      </c>
      <c r="D2055" s="6">
        <f t="shared" si="186"/>
        <v>7.2801682264896641</v>
      </c>
      <c r="E2055" s="6">
        <f t="shared" si="187"/>
        <v>6.5283529544898217E-2</v>
      </c>
      <c r="F2055" s="6">
        <f t="shared" si="188"/>
        <v>8.1713214854805538E-2</v>
      </c>
      <c r="G2055" s="6">
        <f t="shared" si="189"/>
        <v>-0.20986508007982727</v>
      </c>
      <c r="H2055" s="6">
        <f t="shared" si="190"/>
        <v>0.34043213916962367</v>
      </c>
      <c r="I2055" s="6">
        <f t="shared" si="191"/>
        <v>1</v>
      </c>
    </row>
    <row r="2056" spans="1:9" x14ac:dyDescent="0.25">
      <c r="A2056" s="6">
        <v>2047</v>
      </c>
      <c r="B2056" s="6">
        <v>-0.23441771190846339</v>
      </c>
      <c r="C2056" s="6">
        <v>0.53270058290353095</v>
      </c>
      <c r="D2056" s="6">
        <f t="shared" si="186"/>
        <v>10.955914305717631</v>
      </c>
      <c r="E2056" s="6">
        <f t="shared" si="187"/>
        <v>1.4537787583386023E-2</v>
      </c>
      <c r="F2056" s="6">
        <f t="shared" si="188"/>
        <v>0.12297009516023351</v>
      </c>
      <c r="G2056" s="6">
        <f t="shared" si="189"/>
        <v>-0.32299885674225615</v>
      </c>
      <c r="H2056" s="6">
        <f t="shared" si="190"/>
        <v>0.35207443190902821</v>
      </c>
      <c r="I2056" s="6">
        <f t="shared" si="191"/>
        <v>1</v>
      </c>
    </row>
    <row r="2057" spans="1:9" x14ac:dyDescent="0.25">
      <c r="A2057" s="6">
        <v>2048</v>
      </c>
      <c r="B2057" s="6">
        <v>-6.5338099375367165E-2</v>
      </c>
      <c r="C2057" s="6">
        <v>0.15912350840784936</v>
      </c>
      <c r="D2057" s="6">
        <f t="shared" si="186"/>
        <v>16.753093760746506</v>
      </c>
      <c r="E2057" s="6">
        <f t="shared" si="187"/>
        <v>4.8049815360105733E-2</v>
      </c>
      <c r="F2057" s="6">
        <f t="shared" si="188"/>
        <v>0.18803812046176552</v>
      </c>
      <c r="G2057" s="6">
        <f t="shared" si="189"/>
        <v>-0.36934218832717619</v>
      </c>
      <c r="H2057" s="6">
        <f t="shared" si="190"/>
        <v>0.46544181904738763</v>
      </c>
      <c r="I2057" s="6">
        <f t="shared" si="191"/>
        <v>1</v>
      </c>
    </row>
    <row r="2058" spans="1:9" x14ac:dyDescent="0.25">
      <c r="A2058" s="6">
        <v>2049</v>
      </c>
      <c r="B2058" s="6">
        <v>0.85492956714006141</v>
      </c>
      <c r="C2058" s="6">
        <v>0.84420300912503432</v>
      </c>
      <c r="D2058" s="6">
        <f t="shared" si="186"/>
        <v>7.1987727294036601</v>
      </c>
      <c r="E2058" s="6">
        <f t="shared" si="187"/>
        <v>0.23044930835779245</v>
      </c>
      <c r="F2058" s="6">
        <f t="shared" si="188"/>
        <v>8.0799625012554138E-2</v>
      </c>
      <c r="G2058" s="6">
        <f t="shared" si="189"/>
        <v>-4.3156836281456973E-2</v>
      </c>
      <c r="H2058" s="6">
        <f t="shared" si="190"/>
        <v>0.50405545299704191</v>
      </c>
      <c r="I2058" s="6">
        <f t="shared" si="191"/>
        <v>1</v>
      </c>
    </row>
    <row r="2059" spans="1:9" x14ac:dyDescent="0.25">
      <c r="A2059" s="6">
        <v>2050</v>
      </c>
      <c r="B2059" s="6">
        <v>-0.60637262322416063</v>
      </c>
      <c r="C2059" s="6">
        <v>0.52308725241859189</v>
      </c>
      <c r="D2059" s="6">
        <f t="shared" ref="D2059:D2122" si="192">CHIINV(C2059,$B$3+$B$4-2)</f>
        <v>11.068152087971402</v>
      </c>
      <c r="E2059" s="6">
        <f t="shared" ref="E2059:E2122" si="193">$B$1+B2059*SQRT($B$2^2*(1/$B$3+1/$B$4))</f>
        <v>-5.9184662645549932E-2</v>
      </c>
      <c r="F2059" s="6">
        <f t="shared" ref="F2059:F2122" si="194">$B$2^2/($B$3+$B$4-2)*D2059</f>
        <v>0.12422986138139835</v>
      </c>
      <c r="G2059" s="6">
        <f t="shared" ref="G2059:G2122" si="195">E2059-$B$6*SQRT(F2059*(1/$B$3+1/$B$4))</f>
        <v>-0.39844584728094123</v>
      </c>
      <c r="H2059" s="6">
        <f t="shared" ref="H2059:H2122" si="196">E2059+$B$6*SQRT(F2059*(1/$B$3+1/$B$4))</f>
        <v>0.28007652198984134</v>
      </c>
      <c r="I2059" s="6">
        <f t="shared" ref="I2059:I2122" si="197">IF(-G2059&lt;$B$7,1,0)*IF(H2059&lt;$B$7,1,0)</f>
        <v>1</v>
      </c>
    </row>
    <row r="2060" spans="1:9" x14ac:dyDescent="0.25">
      <c r="A2060" s="6">
        <v>2051</v>
      </c>
      <c r="B2060" s="6">
        <v>1.0561439012235496</v>
      </c>
      <c r="C2060" s="6">
        <v>0.50245674001281782</v>
      </c>
      <c r="D2060" s="6">
        <f t="shared" si="192"/>
        <v>11.31116547917258</v>
      </c>
      <c r="E2060" s="6">
        <f t="shared" si="193"/>
        <v>0.27033052320006151</v>
      </c>
      <c r="F2060" s="6">
        <f t="shared" si="194"/>
        <v>0.12695746393535631</v>
      </c>
      <c r="G2060" s="6">
        <f t="shared" si="195"/>
        <v>-7.2634864657823095E-2</v>
      </c>
      <c r="H2060" s="6">
        <f t="shared" si="196"/>
        <v>0.61329591105794612</v>
      </c>
      <c r="I2060" s="6">
        <f t="shared" si="197"/>
        <v>1</v>
      </c>
    </row>
    <row r="2061" spans="1:9" x14ac:dyDescent="0.25">
      <c r="A2061" s="6">
        <v>2052</v>
      </c>
      <c r="B2061" s="6">
        <v>0.15495402294618543</v>
      </c>
      <c r="C2061" s="6">
        <v>0.36143070772423475</v>
      </c>
      <c r="D2061" s="6">
        <f t="shared" si="192"/>
        <v>13.105342151869394</v>
      </c>
      <c r="E2061" s="6">
        <f t="shared" si="193"/>
        <v>9.1712298445033202E-2</v>
      </c>
      <c r="F2061" s="6">
        <f t="shared" si="194"/>
        <v>0.14709545242442806</v>
      </c>
      <c r="G2061" s="6">
        <f t="shared" si="195"/>
        <v>-0.27745293754351558</v>
      </c>
      <c r="H2061" s="6">
        <f t="shared" si="196"/>
        <v>0.46087753443358198</v>
      </c>
      <c r="I2061" s="6">
        <f t="shared" si="197"/>
        <v>1</v>
      </c>
    </row>
    <row r="2062" spans="1:9" x14ac:dyDescent="0.25">
      <c r="A2062" s="6">
        <v>2053</v>
      </c>
      <c r="B2062" s="6">
        <v>-0.452853328170022</v>
      </c>
      <c r="C2062" s="6">
        <v>0.35746330149235511</v>
      </c>
      <c r="D2062" s="6">
        <f t="shared" si="192"/>
        <v>13.160785187988585</v>
      </c>
      <c r="E2062" s="6">
        <f t="shared" si="193"/>
        <v>-2.8756731075091232E-2</v>
      </c>
      <c r="F2062" s="6">
        <f t="shared" si="194"/>
        <v>0.1477177496820829</v>
      </c>
      <c r="G2062" s="6">
        <f t="shared" si="195"/>
        <v>-0.39870203215123307</v>
      </c>
      <c r="H2062" s="6">
        <f t="shared" si="196"/>
        <v>0.34118857000105057</v>
      </c>
      <c r="I2062" s="6">
        <f t="shared" si="197"/>
        <v>1</v>
      </c>
    </row>
    <row r="2063" spans="1:9" x14ac:dyDescent="0.25">
      <c r="A2063" s="6">
        <v>2054</v>
      </c>
      <c r="B2063" s="6">
        <v>-1.0950225259875879</v>
      </c>
      <c r="C2063" s="6">
        <v>0.25733207190160834</v>
      </c>
      <c r="D2063" s="6">
        <f t="shared" si="192"/>
        <v>14.716072610762689</v>
      </c>
      <c r="E2063" s="6">
        <f t="shared" si="193"/>
        <v>-0.15603636977430818</v>
      </c>
      <c r="F2063" s="6">
        <f t="shared" si="194"/>
        <v>0.16517442532258467</v>
      </c>
      <c r="G2063" s="6">
        <f t="shared" si="195"/>
        <v>-0.54723072201151457</v>
      </c>
      <c r="H2063" s="6">
        <f t="shared" si="196"/>
        <v>0.23515798246289821</v>
      </c>
      <c r="I2063" s="6">
        <f t="shared" si="197"/>
        <v>1</v>
      </c>
    </row>
    <row r="2064" spans="1:9" x14ac:dyDescent="0.25">
      <c r="A2064" s="6">
        <v>2055</v>
      </c>
      <c r="B2064" s="6">
        <v>0.31185663829091936</v>
      </c>
      <c r="C2064" s="6">
        <v>0.57301553392132332</v>
      </c>
      <c r="D2064" s="6">
        <f t="shared" si="192"/>
        <v>10.490452121699049</v>
      </c>
      <c r="E2064" s="6">
        <f t="shared" si="193"/>
        <v>0.12281081307312564</v>
      </c>
      <c r="F2064" s="6">
        <f t="shared" si="194"/>
        <v>0.1177457088182936</v>
      </c>
      <c r="G2064" s="6">
        <f t="shared" si="195"/>
        <v>-0.20747788881979162</v>
      </c>
      <c r="H2064" s="6">
        <f t="shared" si="196"/>
        <v>0.45309951496604289</v>
      </c>
      <c r="I2064" s="6">
        <f t="shared" si="197"/>
        <v>1</v>
      </c>
    </row>
    <row r="2065" spans="1:9" x14ac:dyDescent="0.25">
      <c r="A2065" s="6">
        <v>2056</v>
      </c>
      <c r="B2065" s="6">
        <v>-0.76671540227835067</v>
      </c>
      <c r="C2065" s="6">
        <v>4.2512283700064088E-2</v>
      </c>
      <c r="D2065" s="6">
        <f t="shared" si="192"/>
        <v>21.579469731185803</v>
      </c>
      <c r="E2065" s="6">
        <f t="shared" si="193"/>
        <v>-9.0965026847701358E-2</v>
      </c>
      <c r="F2065" s="6">
        <f t="shared" si="194"/>
        <v>0.24220976655197374</v>
      </c>
      <c r="G2065" s="6">
        <f t="shared" si="195"/>
        <v>-0.56467987713420054</v>
      </c>
      <c r="H2065" s="6">
        <f t="shared" si="196"/>
        <v>0.38274982343879782</v>
      </c>
      <c r="I2065" s="6">
        <f t="shared" si="197"/>
        <v>1</v>
      </c>
    </row>
    <row r="2066" spans="1:9" x14ac:dyDescent="0.25">
      <c r="A2066" s="6">
        <v>2057</v>
      </c>
      <c r="B2066" s="6">
        <v>-0.50258904593647458</v>
      </c>
      <c r="C2066" s="6">
        <v>0.49720755638294628</v>
      </c>
      <c r="D2066" s="6">
        <f t="shared" si="192"/>
        <v>11.373524621422407</v>
      </c>
      <c r="E2066" s="6">
        <f t="shared" si="193"/>
        <v>-3.861448228656976E-2</v>
      </c>
      <c r="F2066" s="6">
        <f t="shared" si="194"/>
        <v>0.12765738814456357</v>
      </c>
      <c r="G2066" s="6">
        <f t="shared" si="195"/>
        <v>-0.3825239652258855</v>
      </c>
      <c r="H2066" s="6">
        <f t="shared" si="196"/>
        <v>0.30529500065274595</v>
      </c>
      <c r="I2066" s="6">
        <f t="shared" si="197"/>
        <v>1</v>
      </c>
    </row>
    <row r="2067" spans="1:9" x14ac:dyDescent="0.25">
      <c r="A2067" s="6">
        <v>2058</v>
      </c>
      <c r="B2067" s="6">
        <v>0.64970208768500015</v>
      </c>
      <c r="C2067" s="6">
        <v>0.70519119846186717</v>
      </c>
      <c r="D2067" s="6">
        <f t="shared" si="192"/>
        <v>8.9735118492820956</v>
      </c>
      <c r="E2067" s="6">
        <f t="shared" si="193"/>
        <v>0.1897726774558974</v>
      </c>
      <c r="F2067" s="6">
        <f t="shared" si="194"/>
        <v>0.10071944478899636</v>
      </c>
      <c r="G2067" s="6">
        <f t="shared" si="195"/>
        <v>-0.11570384324193053</v>
      </c>
      <c r="H2067" s="6">
        <f t="shared" si="196"/>
        <v>0.49524919815372537</v>
      </c>
      <c r="I2067" s="6">
        <f t="shared" si="197"/>
        <v>1</v>
      </c>
    </row>
    <row r="2068" spans="1:9" x14ac:dyDescent="0.25">
      <c r="A2068" s="6">
        <v>2059</v>
      </c>
      <c r="B2068" s="6">
        <v>0.96123130788328126</v>
      </c>
      <c r="C2068" s="6">
        <v>0.38038270210882902</v>
      </c>
      <c r="D2068" s="6">
        <f t="shared" si="192"/>
        <v>12.845325221453802</v>
      </c>
      <c r="E2068" s="6">
        <f t="shared" si="193"/>
        <v>0.25151859539441335</v>
      </c>
      <c r="F2068" s="6">
        <f t="shared" si="194"/>
        <v>0.14417700072936593</v>
      </c>
      <c r="G2068" s="6">
        <f t="shared" si="195"/>
        <v>-0.11396607612719611</v>
      </c>
      <c r="H2068" s="6">
        <f t="shared" si="196"/>
        <v>0.61700326691602281</v>
      </c>
      <c r="I2068" s="6">
        <f t="shared" si="197"/>
        <v>1</v>
      </c>
    </row>
    <row r="2069" spans="1:9" x14ac:dyDescent="0.25">
      <c r="A2069" s="6">
        <v>2060</v>
      </c>
      <c r="B2069" s="6">
        <v>-6.7561813921201974E-2</v>
      </c>
      <c r="C2069" s="6">
        <v>0.91207617419965203</v>
      </c>
      <c r="D2069" s="6">
        <f t="shared" si="192"/>
        <v>6.0784437408646683</v>
      </c>
      <c r="E2069" s="6">
        <f t="shared" si="193"/>
        <v>4.7609069237548082E-2</v>
      </c>
      <c r="F2069" s="6">
        <f t="shared" si="194"/>
        <v>6.8224959084443454E-2</v>
      </c>
      <c r="G2069" s="6">
        <f t="shared" si="195"/>
        <v>-0.20380687479587067</v>
      </c>
      <c r="H2069" s="6">
        <f t="shared" si="196"/>
        <v>0.29902501327096687</v>
      </c>
      <c r="I2069" s="6">
        <f t="shared" si="197"/>
        <v>1</v>
      </c>
    </row>
    <row r="2070" spans="1:9" x14ac:dyDescent="0.25">
      <c r="A2070" s="6">
        <v>2061</v>
      </c>
      <c r="B2070" s="6">
        <v>-1.6491139831487089</v>
      </c>
      <c r="C2070" s="6">
        <v>0.78139591662343211</v>
      </c>
      <c r="D2070" s="6">
        <f t="shared" si="192"/>
        <v>8.0476471694104603</v>
      </c>
      <c r="E2070" s="6">
        <f t="shared" si="193"/>
        <v>-0.26585876660285473</v>
      </c>
      <c r="F2070" s="6">
        <f t="shared" si="194"/>
        <v>9.0327462466727126E-2</v>
      </c>
      <c r="G2070" s="6">
        <f t="shared" si="195"/>
        <v>-0.55514720616797641</v>
      </c>
      <c r="H2070" s="6">
        <f t="shared" si="196"/>
        <v>2.3429672962266945E-2</v>
      </c>
      <c r="I2070" s="6">
        <f t="shared" si="197"/>
        <v>1</v>
      </c>
    </row>
    <row r="2071" spans="1:9" x14ac:dyDescent="0.25">
      <c r="A2071" s="6">
        <v>2062</v>
      </c>
      <c r="B2071" s="6">
        <v>0.31370404940389562</v>
      </c>
      <c r="C2071" s="6">
        <v>0.87176122318185978</v>
      </c>
      <c r="D2071" s="6">
        <f t="shared" si="192"/>
        <v>6.7806643038659669</v>
      </c>
      <c r="E2071" s="6">
        <f t="shared" si="193"/>
        <v>0.12317697485694781</v>
      </c>
      <c r="F2071" s="6">
        <f t="shared" si="194"/>
        <v>7.6106741201950268E-2</v>
      </c>
      <c r="G2071" s="6">
        <f t="shared" si="195"/>
        <v>-0.14236472869924419</v>
      </c>
      <c r="H2071" s="6">
        <f t="shared" si="196"/>
        <v>0.38871867841313978</v>
      </c>
      <c r="I2071" s="6">
        <f t="shared" si="197"/>
        <v>1</v>
      </c>
    </row>
    <row r="2072" spans="1:9" x14ac:dyDescent="0.25">
      <c r="A2072" s="6">
        <v>2063</v>
      </c>
      <c r="B2072" s="6">
        <v>-1.3998260328662582</v>
      </c>
      <c r="C2072" s="6">
        <v>0.73174230170598464</v>
      </c>
      <c r="D2072" s="6">
        <f t="shared" si="192"/>
        <v>8.6590596346873632</v>
      </c>
      <c r="E2072" s="6">
        <f t="shared" si="193"/>
        <v>-0.21644923348938283</v>
      </c>
      <c r="F2072" s="6">
        <f t="shared" si="194"/>
        <v>9.7190006928033867E-2</v>
      </c>
      <c r="G2072" s="6">
        <f t="shared" si="195"/>
        <v>-0.51652572986802558</v>
      </c>
      <c r="H2072" s="6">
        <f t="shared" si="196"/>
        <v>8.3627262889259923E-2</v>
      </c>
      <c r="I2072" s="6">
        <f t="shared" si="197"/>
        <v>1</v>
      </c>
    </row>
    <row r="2073" spans="1:9" x14ac:dyDescent="0.25">
      <c r="A2073" s="6">
        <v>2064</v>
      </c>
      <c r="B2073" s="6">
        <v>-0.22640506358584389</v>
      </c>
      <c r="C2073" s="6">
        <v>0.58021790215765867</v>
      </c>
      <c r="D2073" s="6">
        <f t="shared" si="192"/>
        <v>10.407954411091822</v>
      </c>
      <c r="E2073" s="6">
        <f t="shared" si="193"/>
        <v>1.6125915738695998E-2</v>
      </c>
      <c r="F2073" s="6">
        <f t="shared" si="194"/>
        <v>0.11681974763962888</v>
      </c>
      <c r="G2073" s="6">
        <f t="shared" si="195"/>
        <v>-0.31286151508812721</v>
      </c>
      <c r="H2073" s="6">
        <f t="shared" si="196"/>
        <v>0.34511334656551917</v>
      </c>
      <c r="I2073" s="6">
        <f t="shared" si="197"/>
        <v>1</v>
      </c>
    </row>
    <row r="2074" spans="1:9" x14ac:dyDescent="0.25">
      <c r="A2074" s="6">
        <v>2065</v>
      </c>
      <c r="B2074" s="6">
        <v>-1.2811506167054176</v>
      </c>
      <c r="C2074" s="6">
        <v>0.78417310098574788</v>
      </c>
      <c r="D2074" s="6">
        <f t="shared" si="192"/>
        <v>8.0122405095187403</v>
      </c>
      <c r="E2074" s="6">
        <f t="shared" si="193"/>
        <v>-0.1929274511573032</v>
      </c>
      <c r="F2074" s="6">
        <f t="shared" si="194"/>
        <v>8.9930055165547473E-2</v>
      </c>
      <c r="G2074" s="6">
        <f t="shared" si="195"/>
        <v>-0.48157880834999239</v>
      </c>
      <c r="H2074" s="6">
        <f t="shared" si="196"/>
        <v>9.5723906035385997E-2</v>
      </c>
      <c r="I2074" s="6">
        <f t="shared" si="197"/>
        <v>1</v>
      </c>
    </row>
    <row r="2075" spans="1:9" x14ac:dyDescent="0.25">
      <c r="A2075" s="6">
        <v>2066</v>
      </c>
      <c r="B2075" s="6">
        <v>-1.100193003367167</v>
      </c>
      <c r="C2075" s="6">
        <v>0.32007812738425856</v>
      </c>
      <c r="D2075" s="6">
        <f t="shared" si="192"/>
        <v>13.702951226713834</v>
      </c>
      <c r="E2075" s="6">
        <f t="shared" si="193"/>
        <v>-0.15706117210835324</v>
      </c>
      <c r="F2075" s="6">
        <f t="shared" si="194"/>
        <v>0.15380306648123832</v>
      </c>
      <c r="G2075" s="6">
        <f t="shared" si="195"/>
        <v>-0.53454962474259404</v>
      </c>
      <c r="H2075" s="6">
        <f t="shared" si="196"/>
        <v>0.22042728052588756</v>
      </c>
      <c r="I2075" s="6">
        <f t="shared" si="197"/>
        <v>1</v>
      </c>
    </row>
    <row r="2076" spans="1:9" x14ac:dyDescent="0.25">
      <c r="A2076" s="6">
        <v>2067</v>
      </c>
      <c r="B2076" s="6">
        <v>0.82520728028612211</v>
      </c>
      <c r="C2076" s="6">
        <v>0.58113345744193856</v>
      </c>
      <c r="D2076" s="6">
        <f t="shared" si="192"/>
        <v>10.397477500174132</v>
      </c>
      <c r="E2076" s="6">
        <f t="shared" si="193"/>
        <v>0.22455827224933278</v>
      </c>
      <c r="F2076" s="6">
        <f t="shared" si="194"/>
        <v>0.11670215391841281</v>
      </c>
      <c r="G2076" s="6">
        <f t="shared" si="195"/>
        <v>-0.1042635333398827</v>
      </c>
      <c r="H2076" s="6">
        <f t="shared" si="196"/>
        <v>0.55338007783854826</v>
      </c>
      <c r="I2076" s="6">
        <f t="shared" si="197"/>
        <v>1</v>
      </c>
    </row>
    <row r="2077" spans="1:9" x14ac:dyDescent="0.25">
      <c r="A2077" s="6">
        <v>2068</v>
      </c>
      <c r="B2077" s="6">
        <v>0.76599690146395005</v>
      </c>
      <c r="C2077" s="6">
        <v>0.75560777611621444</v>
      </c>
      <c r="D2077" s="6">
        <f t="shared" si="192"/>
        <v>8.3697706785557155</v>
      </c>
      <c r="E2077" s="6">
        <f t="shared" si="193"/>
        <v>0.2128226180800856</v>
      </c>
      <c r="F2077" s="6">
        <f t="shared" si="194"/>
        <v>9.3943003576999237E-2</v>
      </c>
      <c r="G2077" s="6">
        <f t="shared" si="195"/>
        <v>-8.219869704864588E-2</v>
      </c>
      <c r="H2077" s="6">
        <f t="shared" si="196"/>
        <v>0.50784393320881704</v>
      </c>
      <c r="I2077" s="6">
        <f t="shared" si="197"/>
        <v>1</v>
      </c>
    </row>
    <row r="2078" spans="1:9" x14ac:dyDescent="0.25">
      <c r="A2078" s="6">
        <v>2069</v>
      </c>
      <c r="B2078" s="6">
        <v>0.41252860683016479</v>
      </c>
      <c r="C2078" s="6">
        <v>0.16742454298532058</v>
      </c>
      <c r="D2078" s="6">
        <f t="shared" si="192"/>
        <v>16.547535747468984</v>
      </c>
      <c r="E2078" s="6">
        <f t="shared" si="193"/>
        <v>0.142764264322985</v>
      </c>
      <c r="F2078" s="6">
        <f t="shared" si="194"/>
        <v>0.18573092019090418</v>
      </c>
      <c r="G2078" s="6">
        <f t="shared" si="195"/>
        <v>-0.27205916658525497</v>
      </c>
      <c r="H2078" s="6">
        <f t="shared" si="196"/>
        <v>0.55758769523122498</v>
      </c>
      <c r="I2078" s="6">
        <f t="shared" si="197"/>
        <v>1</v>
      </c>
    </row>
    <row r="2079" spans="1:9" x14ac:dyDescent="0.25">
      <c r="A2079" s="6">
        <v>2070</v>
      </c>
      <c r="B2079" s="6">
        <v>1.1488509699120186</v>
      </c>
      <c r="C2079" s="6">
        <v>0.20181890316476944</v>
      </c>
      <c r="D2079" s="6">
        <f t="shared" si="192"/>
        <v>15.773770334928273</v>
      </c>
      <c r="E2079" s="6">
        <f t="shared" si="193"/>
        <v>0.28870531016840817</v>
      </c>
      <c r="F2079" s="6">
        <f t="shared" si="194"/>
        <v>0.17704611272009618</v>
      </c>
      <c r="G2079" s="6">
        <f t="shared" si="195"/>
        <v>-0.11630340788173477</v>
      </c>
      <c r="H2079" s="6">
        <f t="shared" si="196"/>
        <v>0.6937140282185511</v>
      </c>
      <c r="I2079" s="6">
        <f t="shared" si="197"/>
        <v>1</v>
      </c>
    </row>
    <row r="2080" spans="1:9" x14ac:dyDescent="0.25">
      <c r="A2080" s="6">
        <v>2071</v>
      </c>
      <c r="B2080" s="6">
        <v>-1.3003318599658087</v>
      </c>
      <c r="C2080" s="6">
        <v>0.56187627796258433</v>
      </c>
      <c r="D2080" s="6">
        <f t="shared" si="192"/>
        <v>10.618367185507845</v>
      </c>
      <c r="E2080" s="6">
        <f t="shared" si="193"/>
        <v>-0.19672922445985569</v>
      </c>
      <c r="F2080" s="6">
        <f t="shared" si="194"/>
        <v>0.11918143815407219</v>
      </c>
      <c r="G2080" s="6">
        <f t="shared" si="195"/>
        <v>-0.52902550852990027</v>
      </c>
      <c r="H2080" s="6">
        <f t="shared" si="196"/>
        <v>0.13556705961018894</v>
      </c>
      <c r="I2080" s="6">
        <f t="shared" si="197"/>
        <v>1</v>
      </c>
    </row>
    <row r="2081" spans="1:9" x14ac:dyDescent="0.25">
      <c r="A2081" s="6">
        <v>2072</v>
      </c>
      <c r="B2081" s="6">
        <v>2.4147084332071245</v>
      </c>
      <c r="C2081" s="6">
        <v>0.77315591906491288</v>
      </c>
      <c r="D2081" s="6">
        <f t="shared" si="192"/>
        <v>8.1518264925805983</v>
      </c>
      <c r="E2081" s="6">
        <f t="shared" si="193"/>
        <v>0.53960161774664916</v>
      </c>
      <c r="F2081" s="6">
        <f t="shared" si="194"/>
        <v>9.1496779871599029E-2</v>
      </c>
      <c r="G2081" s="6">
        <f t="shared" si="195"/>
        <v>0.24844673427596559</v>
      </c>
      <c r="H2081" s="6">
        <f t="shared" si="196"/>
        <v>0.8307565012173328</v>
      </c>
      <c r="I2081" s="6">
        <f t="shared" si="197"/>
        <v>0</v>
      </c>
    </row>
    <row r="2082" spans="1:9" x14ac:dyDescent="0.25">
      <c r="A2082" s="6">
        <v>2073</v>
      </c>
      <c r="B2082" s="6">
        <v>0.36492110666586086</v>
      </c>
      <c r="C2082" s="6">
        <v>0.72176274910733362</v>
      </c>
      <c r="D2082" s="6">
        <f t="shared" si="192"/>
        <v>8.7780400629667366</v>
      </c>
      <c r="E2082" s="6">
        <f t="shared" si="193"/>
        <v>0.13332833148646961</v>
      </c>
      <c r="F2082" s="6">
        <f t="shared" si="194"/>
        <v>9.8525453170077243E-2</v>
      </c>
      <c r="G2082" s="6">
        <f t="shared" si="195"/>
        <v>-0.16880274248511562</v>
      </c>
      <c r="H2082" s="6">
        <f t="shared" si="196"/>
        <v>0.43545940545805484</v>
      </c>
      <c r="I2082" s="6">
        <f t="shared" si="197"/>
        <v>1</v>
      </c>
    </row>
    <row r="2083" spans="1:9" x14ac:dyDescent="0.25">
      <c r="A2083" s="6">
        <v>2074</v>
      </c>
      <c r="B2083" s="6">
        <v>-1.1777433428505901</v>
      </c>
      <c r="C2083" s="6">
        <v>0.2589800714133122</v>
      </c>
      <c r="D2083" s="6">
        <f t="shared" si="192"/>
        <v>14.687370385685831</v>
      </c>
      <c r="E2083" s="6">
        <f t="shared" si="193"/>
        <v>-0.1724318551370585</v>
      </c>
      <c r="F2083" s="6">
        <f t="shared" si="194"/>
        <v>0.16485226915646992</v>
      </c>
      <c r="G2083" s="6">
        <f t="shared" si="195"/>
        <v>-0.56324452848363993</v>
      </c>
      <c r="H2083" s="6">
        <f t="shared" si="196"/>
        <v>0.21838081820952293</v>
      </c>
      <c r="I2083" s="6">
        <f t="shared" si="197"/>
        <v>1</v>
      </c>
    </row>
    <row r="2084" spans="1:9" x14ac:dyDescent="0.25">
      <c r="A2084" s="6">
        <v>2075</v>
      </c>
      <c r="B2084" s="6">
        <v>0.23614802557858638</v>
      </c>
      <c r="C2084" s="6">
        <v>0.60676900540177614</v>
      </c>
      <c r="D2084" s="6">
        <f t="shared" si="192"/>
        <v>10.104777155722296</v>
      </c>
      <c r="E2084" s="6">
        <f t="shared" si="193"/>
        <v>0.10780516517660003</v>
      </c>
      <c r="F2084" s="6">
        <f t="shared" si="194"/>
        <v>0.11341686086059004</v>
      </c>
      <c r="G2084" s="6">
        <f t="shared" si="195"/>
        <v>-0.21635525401467959</v>
      </c>
      <c r="H2084" s="6">
        <f t="shared" si="196"/>
        <v>0.43196558436787968</v>
      </c>
      <c r="I2084" s="6">
        <f t="shared" si="197"/>
        <v>1</v>
      </c>
    </row>
    <row r="2085" spans="1:9" x14ac:dyDescent="0.25">
      <c r="A2085" s="6">
        <v>2076</v>
      </c>
      <c r="B2085" s="6">
        <v>-0.27996520657325163</v>
      </c>
      <c r="C2085" s="6">
        <v>0.85839411603137306</v>
      </c>
      <c r="D2085" s="6">
        <f t="shared" si="192"/>
        <v>6.9881733740773502</v>
      </c>
      <c r="E2085" s="6">
        <f t="shared" si="193"/>
        <v>5.5101533021234272E-3</v>
      </c>
      <c r="F2085" s="6">
        <f t="shared" si="194"/>
        <v>7.8435840298425361E-2</v>
      </c>
      <c r="G2085" s="6">
        <f t="shared" si="195"/>
        <v>-0.26406412469442608</v>
      </c>
      <c r="H2085" s="6">
        <f t="shared" si="196"/>
        <v>0.27508443129867288</v>
      </c>
      <c r="I2085" s="6">
        <f t="shared" si="197"/>
        <v>1</v>
      </c>
    </row>
    <row r="2086" spans="1:9" x14ac:dyDescent="0.25">
      <c r="A2086" s="6">
        <v>2077</v>
      </c>
      <c r="B2086" s="6">
        <v>-1.6753028830862604</v>
      </c>
      <c r="C2086" s="6">
        <v>0.19870601519821771</v>
      </c>
      <c r="D2086" s="6">
        <f t="shared" si="192"/>
        <v>15.839337625039196</v>
      </c>
      <c r="E2086" s="6">
        <f t="shared" si="193"/>
        <v>-0.27104947605031793</v>
      </c>
      <c r="F2086" s="6">
        <f t="shared" si="194"/>
        <v>0.17778204544824203</v>
      </c>
      <c r="G2086" s="6">
        <f t="shared" si="195"/>
        <v>-0.67689907693741369</v>
      </c>
      <c r="H2086" s="6">
        <f t="shared" si="196"/>
        <v>0.13480012483677778</v>
      </c>
      <c r="I2086" s="6">
        <f t="shared" si="197"/>
        <v>1</v>
      </c>
    </row>
    <row r="2087" spans="1:9" x14ac:dyDescent="0.25">
      <c r="A2087" s="6">
        <v>2078</v>
      </c>
      <c r="B2087" s="6">
        <v>-0.42849023884627968</v>
      </c>
      <c r="C2087" s="6">
        <v>0.45234534745323041</v>
      </c>
      <c r="D2087" s="6">
        <f t="shared" si="192"/>
        <v>11.917284351923582</v>
      </c>
      <c r="E2087" s="6">
        <f t="shared" si="193"/>
        <v>-2.3927902135208609E-2</v>
      </c>
      <c r="F2087" s="6">
        <f t="shared" si="194"/>
        <v>0.13376059267301962</v>
      </c>
      <c r="G2087" s="6">
        <f t="shared" si="195"/>
        <v>-0.37596243368472199</v>
      </c>
      <c r="H2087" s="6">
        <f t="shared" si="196"/>
        <v>0.32810662941430474</v>
      </c>
      <c r="I2087" s="6">
        <f t="shared" si="197"/>
        <v>1</v>
      </c>
    </row>
    <row r="2088" spans="1:9" x14ac:dyDescent="0.25">
      <c r="A2088" s="6">
        <v>2079</v>
      </c>
      <c r="B2088" s="6">
        <v>-2.8396607376635075</v>
      </c>
      <c r="C2088" s="6">
        <v>0.68745994445631275</v>
      </c>
      <c r="D2088" s="6">
        <f t="shared" si="192"/>
        <v>9.1802791015311414</v>
      </c>
      <c r="E2088" s="6">
        <f t="shared" si="193"/>
        <v>-0.50182829189954736</v>
      </c>
      <c r="F2088" s="6">
        <f t="shared" si="194"/>
        <v>0.103040217658844</v>
      </c>
      <c r="G2088" s="6">
        <f t="shared" si="195"/>
        <v>-0.81080415751553914</v>
      </c>
      <c r="H2088" s="6">
        <f t="shared" si="196"/>
        <v>-0.19285242628355553</v>
      </c>
      <c r="I2088" s="6">
        <f t="shared" si="197"/>
        <v>0</v>
      </c>
    </row>
    <row r="2089" spans="1:9" x14ac:dyDescent="0.25">
      <c r="A2089" s="6">
        <v>2080</v>
      </c>
      <c r="B2089" s="6">
        <v>2.3305619833990932</v>
      </c>
      <c r="C2089" s="6">
        <v>3.4424878688924833E-2</v>
      </c>
      <c r="D2089" s="6">
        <f t="shared" si="192"/>
        <v>22.287139378293467</v>
      </c>
      <c r="E2089" s="6">
        <f t="shared" si="193"/>
        <v>0.5229235681519524</v>
      </c>
      <c r="F2089" s="6">
        <f t="shared" si="194"/>
        <v>0.25015270964358077</v>
      </c>
      <c r="G2089" s="6">
        <f t="shared" si="195"/>
        <v>4.1503954886717431E-2</v>
      </c>
      <c r="H2089" s="6">
        <f t="shared" si="196"/>
        <v>1.0043431814171875</v>
      </c>
      <c r="I2089" s="6">
        <f t="shared" si="197"/>
        <v>0</v>
      </c>
    </row>
    <row r="2090" spans="1:9" x14ac:dyDescent="0.25">
      <c r="A2090" s="6">
        <v>2081</v>
      </c>
      <c r="B2090" s="6">
        <v>0.86100953922141343</v>
      </c>
      <c r="C2090" s="6">
        <v>0.21506393627735221</v>
      </c>
      <c r="D2090" s="6">
        <f t="shared" si="192"/>
        <v>15.503200839813195</v>
      </c>
      <c r="E2090" s="6">
        <f t="shared" si="193"/>
        <v>0.23165437495464231</v>
      </c>
      <c r="F2090" s="6">
        <f t="shared" si="194"/>
        <v>0.17400921815946663</v>
      </c>
      <c r="G2090" s="6">
        <f t="shared" si="195"/>
        <v>-0.16986573514402564</v>
      </c>
      <c r="H2090" s="6">
        <f t="shared" si="196"/>
        <v>0.63317448505331031</v>
      </c>
      <c r="I2090" s="6">
        <f t="shared" si="197"/>
        <v>1</v>
      </c>
    </row>
    <row r="2091" spans="1:9" x14ac:dyDescent="0.25">
      <c r="A2091" s="6">
        <v>2082</v>
      </c>
      <c r="B2091" s="6">
        <v>-0.65225435719185043</v>
      </c>
      <c r="C2091" s="6">
        <v>0.37324137089144566</v>
      </c>
      <c r="D2091" s="6">
        <f t="shared" si="192"/>
        <v>12.942397408329589</v>
      </c>
      <c r="E2091" s="6">
        <f t="shared" si="193"/>
        <v>-6.8278544043393286E-2</v>
      </c>
      <c r="F2091" s="6">
        <f t="shared" si="194"/>
        <v>0.14526654704420866</v>
      </c>
      <c r="G2091" s="6">
        <f t="shared" si="195"/>
        <v>-0.43514160109410227</v>
      </c>
      <c r="H2091" s="6">
        <f t="shared" si="196"/>
        <v>0.2985845130073157</v>
      </c>
      <c r="I2091" s="6">
        <f t="shared" si="197"/>
        <v>1</v>
      </c>
    </row>
    <row r="2092" spans="1:9" x14ac:dyDescent="0.25">
      <c r="A2092" s="6">
        <v>2083</v>
      </c>
      <c r="B2092" s="6">
        <v>-2.4334804038517177</v>
      </c>
      <c r="C2092" s="6">
        <v>0.20419934690389721</v>
      </c>
      <c r="D2092" s="6">
        <f t="shared" si="192"/>
        <v>15.724156518051904</v>
      </c>
      <c r="E2092" s="6">
        <f t="shared" si="193"/>
        <v>-0.42132227213093953</v>
      </c>
      <c r="F2092" s="6">
        <f t="shared" si="194"/>
        <v>0.17648924310499109</v>
      </c>
      <c r="G2092" s="6">
        <f t="shared" si="195"/>
        <v>-0.82569354417222107</v>
      </c>
      <c r="H2092" s="6">
        <f t="shared" si="196"/>
        <v>-1.6951000089658053E-2</v>
      </c>
      <c r="I2092" s="6">
        <f t="shared" si="197"/>
        <v>0</v>
      </c>
    </row>
    <row r="2093" spans="1:9" x14ac:dyDescent="0.25">
      <c r="A2093" s="6">
        <v>2084</v>
      </c>
      <c r="B2093" s="6">
        <v>0.11195879778824747</v>
      </c>
      <c r="C2093" s="6">
        <v>7.7486495559556876E-2</v>
      </c>
      <c r="D2093" s="6">
        <f t="shared" si="192"/>
        <v>19.484556804483105</v>
      </c>
      <c r="E2093" s="6">
        <f t="shared" si="193"/>
        <v>8.3190530751266478E-2</v>
      </c>
      <c r="F2093" s="6">
        <f t="shared" si="194"/>
        <v>0.21869628928658544</v>
      </c>
      <c r="G2093" s="6">
        <f t="shared" si="195"/>
        <v>-0.36694353481805192</v>
      </c>
      <c r="H2093" s="6">
        <f t="shared" si="196"/>
        <v>0.53332459632058482</v>
      </c>
      <c r="I2093" s="6">
        <f t="shared" si="197"/>
        <v>1</v>
      </c>
    </row>
    <row r="2094" spans="1:9" x14ac:dyDescent="0.25">
      <c r="A2094" s="6">
        <v>2085</v>
      </c>
      <c r="B2094" s="6">
        <v>0.68690724219777621</v>
      </c>
      <c r="C2094" s="6">
        <v>1.0986663411358989E-2</v>
      </c>
      <c r="D2094" s="6">
        <f t="shared" si="192"/>
        <v>25.92850571222473</v>
      </c>
      <c r="E2094" s="6">
        <f t="shared" si="193"/>
        <v>0.19714683778658329</v>
      </c>
      <c r="F2094" s="6">
        <f t="shared" si="194"/>
        <v>0.29102370882281975</v>
      </c>
      <c r="G2094" s="6">
        <f t="shared" si="195"/>
        <v>-0.32211374861421305</v>
      </c>
      <c r="H2094" s="6">
        <f t="shared" si="196"/>
        <v>0.71640742418737957</v>
      </c>
      <c r="I2094" s="6">
        <f t="shared" si="197"/>
        <v>1</v>
      </c>
    </row>
    <row r="2095" spans="1:9" x14ac:dyDescent="0.25">
      <c r="A2095" s="6">
        <v>2086</v>
      </c>
      <c r="B2095" s="6">
        <v>0.27654664336296264</v>
      </c>
      <c r="C2095" s="6">
        <v>9.4790490432447277E-2</v>
      </c>
      <c r="D2095" s="6">
        <f t="shared" si="192"/>
        <v>18.748142755556355</v>
      </c>
      <c r="E2095" s="6">
        <f t="shared" si="193"/>
        <v>0.11581227840005917</v>
      </c>
      <c r="F2095" s="6">
        <f t="shared" si="194"/>
        <v>0.21043071663359417</v>
      </c>
      <c r="G2095" s="6">
        <f t="shared" si="195"/>
        <v>-0.32573350423168412</v>
      </c>
      <c r="H2095" s="6">
        <f t="shared" si="196"/>
        <v>0.55735806103180252</v>
      </c>
      <c r="I2095" s="6">
        <f t="shared" si="197"/>
        <v>1</v>
      </c>
    </row>
    <row r="2096" spans="1:9" x14ac:dyDescent="0.25">
      <c r="A2096" s="6">
        <v>2087</v>
      </c>
      <c r="B2096" s="6">
        <v>-0.64234995988954324</v>
      </c>
      <c r="C2096" s="6">
        <v>5.7313760795922729E-2</v>
      </c>
      <c r="D2096" s="6">
        <f t="shared" si="192"/>
        <v>20.553494737797777</v>
      </c>
      <c r="E2096" s="6">
        <f t="shared" si="193"/>
        <v>-6.6315466221449376E-2</v>
      </c>
      <c r="F2096" s="6">
        <f t="shared" si="194"/>
        <v>0.23069413772827041</v>
      </c>
      <c r="G2096" s="6">
        <f t="shared" si="195"/>
        <v>-0.52863202967108514</v>
      </c>
      <c r="H2096" s="6">
        <f t="shared" si="196"/>
        <v>0.39600109722818633</v>
      </c>
      <c r="I2096" s="6">
        <f t="shared" si="197"/>
        <v>1</v>
      </c>
    </row>
    <row r="2097" spans="1:9" x14ac:dyDescent="0.25">
      <c r="A2097" s="6">
        <v>2088</v>
      </c>
      <c r="B2097" s="6">
        <v>-0.99404587672324851</v>
      </c>
      <c r="C2097" s="6">
        <v>0.42780846583452864</v>
      </c>
      <c r="D2097" s="6">
        <f t="shared" si="192"/>
        <v>12.224677418839475</v>
      </c>
      <c r="E2097" s="6">
        <f t="shared" si="193"/>
        <v>-0.13602252999640921</v>
      </c>
      <c r="F2097" s="6">
        <f t="shared" si="194"/>
        <v>0.13721079807217251</v>
      </c>
      <c r="G2097" s="6">
        <f t="shared" si="195"/>
        <v>-0.49256832518420002</v>
      </c>
      <c r="H2097" s="6">
        <f t="shared" si="196"/>
        <v>0.22052326519138157</v>
      </c>
      <c r="I2097" s="6">
        <f t="shared" si="197"/>
        <v>1</v>
      </c>
    </row>
    <row r="2098" spans="1:9" x14ac:dyDescent="0.25">
      <c r="A2098" s="6">
        <v>2089</v>
      </c>
      <c r="B2098" s="6">
        <v>1.218834313476691</v>
      </c>
      <c r="C2098" s="6">
        <v>0.34253975035859247</v>
      </c>
      <c r="D2098" s="6">
        <f t="shared" si="192"/>
        <v>13.372748404895507</v>
      </c>
      <c r="E2098" s="6">
        <f t="shared" si="193"/>
        <v>0.30257619453057771</v>
      </c>
      <c r="F2098" s="6">
        <f t="shared" si="194"/>
        <v>0.15009684249224758</v>
      </c>
      <c r="G2098" s="6">
        <f t="shared" si="195"/>
        <v>-7.0336314867858796E-2</v>
      </c>
      <c r="H2098" s="6">
        <f t="shared" si="196"/>
        <v>0.67548870392901428</v>
      </c>
      <c r="I2098" s="6">
        <f t="shared" si="197"/>
        <v>1</v>
      </c>
    </row>
    <row r="2099" spans="1:9" x14ac:dyDescent="0.25">
      <c r="A2099" s="6">
        <v>2090</v>
      </c>
      <c r="B2099" s="6">
        <v>1.6530020729987882</v>
      </c>
      <c r="C2099" s="6">
        <v>0.61876277962584303</v>
      </c>
      <c r="D2099" s="6">
        <f t="shared" si="192"/>
        <v>9.9680607436540125</v>
      </c>
      <c r="E2099" s="6">
        <f t="shared" si="193"/>
        <v>0.38862939632634508</v>
      </c>
      <c r="F2099" s="6">
        <f t="shared" si="194"/>
        <v>0.11188234445850129</v>
      </c>
      <c r="G2099" s="6">
        <f t="shared" si="195"/>
        <v>6.6669370868373323E-2</v>
      </c>
      <c r="H2099" s="6">
        <f t="shared" si="196"/>
        <v>0.71058942178431683</v>
      </c>
      <c r="I2099" s="6">
        <f t="shared" si="197"/>
        <v>1</v>
      </c>
    </row>
    <row r="2100" spans="1:9" x14ac:dyDescent="0.25">
      <c r="A2100" s="6">
        <v>2091</v>
      </c>
      <c r="B2100" s="6">
        <v>1.468938535253983</v>
      </c>
      <c r="C2100" s="6">
        <v>0.93145542771691026</v>
      </c>
      <c r="D2100" s="6">
        <f t="shared" si="192"/>
        <v>5.6775735597048564</v>
      </c>
      <c r="E2100" s="6">
        <f t="shared" si="193"/>
        <v>0.35214751481991691</v>
      </c>
      <c r="F2100" s="6">
        <f t="shared" si="194"/>
        <v>6.372555876525729E-2</v>
      </c>
      <c r="G2100" s="6">
        <f t="shared" si="195"/>
        <v>0.10916333417725188</v>
      </c>
      <c r="H2100" s="6">
        <f t="shared" si="196"/>
        <v>0.59513169546258193</v>
      </c>
      <c r="I2100" s="6">
        <f t="shared" si="197"/>
        <v>1</v>
      </c>
    </row>
    <row r="2101" spans="1:9" x14ac:dyDescent="0.25">
      <c r="A2101" s="6">
        <v>2092</v>
      </c>
      <c r="B2101" s="6">
        <v>-0.59501189753063954</v>
      </c>
      <c r="C2101" s="6">
        <v>0.46156193731498152</v>
      </c>
      <c r="D2101" s="6">
        <f t="shared" si="192"/>
        <v>11.803809456757184</v>
      </c>
      <c r="E2101" s="6">
        <f t="shared" si="193"/>
        <v>-5.6932936672789911E-2</v>
      </c>
      <c r="F2101" s="6">
        <f t="shared" si="194"/>
        <v>0.1324869409934307</v>
      </c>
      <c r="G2101" s="6">
        <f t="shared" si="195"/>
        <v>-0.40728744496342806</v>
      </c>
      <c r="H2101" s="6">
        <f t="shared" si="196"/>
        <v>0.29342157161784821</v>
      </c>
      <c r="I2101" s="6">
        <f t="shared" si="197"/>
        <v>1</v>
      </c>
    </row>
    <row r="2102" spans="1:9" x14ac:dyDescent="0.25">
      <c r="A2102" s="6">
        <v>2093</v>
      </c>
      <c r="B2102" s="6">
        <v>0.15116143003979232</v>
      </c>
      <c r="C2102" s="6">
        <v>0.29050569170201729</v>
      </c>
      <c r="D2102" s="6">
        <f t="shared" si="192"/>
        <v>14.161638513435241</v>
      </c>
      <c r="E2102" s="6">
        <f t="shared" si="193"/>
        <v>9.0960596469137345E-2</v>
      </c>
      <c r="F2102" s="6">
        <f t="shared" si="194"/>
        <v>0.15895141081133995</v>
      </c>
      <c r="G2102" s="6">
        <f t="shared" si="195"/>
        <v>-0.29279380299972002</v>
      </c>
      <c r="H2102" s="6">
        <f t="shared" si="196"/>
        <v>0.47471499593799471</v>
      </c>
      <c r="I2102" s="6">
        <f t="shared" si="197"/>
        <v>1</v>
      </c>
    </row>
    <row r="2103" spans="1:9" x14ac:dyDescent="0.25">
      <c r="A2103" s="6">
        <v>2094</v>
      </c>
      <c r="B2103" s="6">
        <v>0.59775288718810771</v>
      </c>
      <c r="C2103" s="6">
        <v>0.57441938535721915</v>
      </c>
      <c r="D2103" s="6">
        <f t="shared" si="192"/>
        <v>10.474360372979699</v>
      </c>
      <c r="E2103" s="6">
        <f t="shared" si="193"/>
        <v>0.17947620809481776</v>
      </c>
      <c r="F2103" s="6">
        <f t="shared" si="194"/>
        <v>0.11756509368968857</v>
      </c>
      <c r="G2103" s="6">
        <f t="shared" si="195"/>
        <v>-0.15055907466539478</v>
      </c>
      <c r="H2103" s="6">
        <f t="shared" si="196"/>
        <v>0.50951149085503034</v>
      </c>
      <c r="I2103" s="6">
        <f t="shared" si="197"/>
        <v>1</v>
      </c>
    </row>
    <row r="2104" spans="1:9" x14ac:dyDescent="0.25">
      <c r="A2104" s="6">
        <v>2095</v>
      </c>
      <c r="B2104" s="6">
        <v>0.53355961426859722</v>
      </c>
      <c r="C2104" s="6">
        <v>0.8239997558519242</v>
      </c>
      <c r="D2104" s="6">
        <f t="shared" si="192"/>
        <v>7.4846098409962813</v>
      </c>
      <c r="E2104" s="6">
        <f t="shared" si="193"/>
        <v>0.166752931095729</v>
      </c>
      <c r="F2104" s="6">
        <f t="shared" si="194"/>
        <v>8.4007884572829011E-2</v>
      </c>
      <c r="G2104" s="6">
        <f t="shared" si="195"/>
        <v>-0.11223229040361618</v>
      </c>
      <c r="H2104" s="6">
        <f t="shared" si="196"/>
        <v>0.44573815259507421</v>
      </c>
      <c r="I2104" s="6">
        <f t="shared" si="197"/>
        <v>1</v>
      </c>
    </row>
    <row r="2105" spans="1:9" x14ac:dyDescent="0.25">
      <c r="A2105" s="6">
        <v>2096</v>
      </c>
      <c r="B2105" s="6">
        <v>-0.59793592299683951</v>
      </c>
      <c r="C2105" s="6">
        <v>3.0701620532853177E-2</v>
      </c>
      <c r="D2105" s="6">
        <f t="shared" si="192"/>
        <v>22.665729167019272</v>
      </c>
      <c r="E2105" s="6">
        <f t="shared" si="193"/>
        <v>-5.7512486277707234E-2</v>
      </c>
      <c r="F2105" s="6">
        <f t="shared" si="194"/>
        <v>0.25440203298138825</v>
      </c>
      <c r="G2105" s="6">
        <f t="shared" si="195"/>
        <v>-0.54300379848193225</v>
      </c>
      <c r="H2105" s="6">
        <f t="shared" si="196"/>
        <v>0.42797882592651781</v>
      </c>
      <c r="I2105" s="6">
        <f t="shared" si="197"/>
        <v>1</v>
      </c>
    </row>
    <row r="2106" spans="1:9" x14ac:dyDescent="0.25">
      <c r="A2106" s="6">
        <v>2097</v>
      </c>
      <c r="B2106" s="6">
        <v>0.72180796450993512</v>
      </c>
      <c r="C2106" s="6">
        <v>0.26633503219702748</v>
      </c>
      <c r="D2106" s="6">
        <f t="shared" si="192"/>
        <v>14.560844654508147</v>
      </c>
      <c r="E2106" s="6">
        <f t="shared" si="193"/>
        <v>0.20406425354138763</v>
      </c>
      <c r="F2106" s="6">
        <f t="shared" si="194"/>
        <v>0.16343213380592067</v>
      </c>
      <c r="G2106" s="6">
        <f t="shared" si="195"/>
        <v>-0.18506143253528462</v>
      </c>
      <c r="H2106" s="6">
        <f t="shared" si="196"/>
        <v>0.59318993961805988</v>
      </c>
      <c r="I2106" s="6">
        <f t="shared" si="197"/>
        <v>1</v>
      </c>
    </row>
    <row r="2107" spans="1:9" x14ac:dyDescent="0.25">
      <c r="A2107" s="6">
        <v>2098</v>
      </c>
      <c r="B2107" s="6">
        <v>-2.4305336410179734</v>
      </c>
      <c r="C2107" s="6">
        <v>0.32560197759941406</v>
      </c>
      <c r="D2107" s="6">
        <f t="shared" si="192"/>
        <v>13.620408318693631</v>
      </c>
      <c r="E2107" s="6">
        <f t="shared" si="193"/>
        <v>-0.4207382159194521</v>
      </c>
      <c r="F2107" s="6">
        <f t="shared" si="194"/>
        <v>0.15287659800304387</v>
      </c>
      <c r="G2107" s="6">
        <f t="shared" si="195"/>
        <v>-0.79708800654837408</v>
      </c>
      <c r="H2107" s="6">
        <f t="shared" si="196"/>
        <v>-4.4388425290530165E-2</v>
      </c>
      <c r="I2107" s="6">
        <f t="shared" si="197"/>
        <v>0</v>
      </c>
    </row>
    <row r="2108" spans="1:9" x14ac:dyDescent="0.25">
      <c r="A2108" s="6">
        <v>2099</v>
      </c>
      <c r="B2108" s="6">
        <v>0.41127918848360423</v>
      </c>
      <c r="C2108" s="6">
        <v>0.3490401928769799</v>
      </c>
      <c r="D2108" s="6">
        <f t="shared" si="192"/>
        <v>13.27973952324546</v>
      </c>
      <c r="E2108" s="6">
        <f t="shared" si="193"/>
        <v>0.14251662629195694</v>
      </c>
      <c r="F2108" s="6">
        <f t="shared" si="194"/>
        <v>0.14905290305386734</v>
      </c>
      <c r="G2108" s="6">
        <f t="shared" si="195"/>
        <v>-0.22909679734379651</v>
      </c>
      <c r="H2108" s="6">
        <f t="shared" si="196"/>
        <v>0.51413004992771039</v>
      </c>
      <c r="I2108" s="6">
        <f t="shared" si="197"/>
        <v>1</v>
      </c>
    </row>
    <row r="2109" spans="1:9" x14ac:dyDescent="0.25">
      <c r="A2109" s="6">
        <v>2100</v>
      </c>
      <c r="B2109" s="6">
        <v>2.8193198886583559E-2</v>
      </c>
      <c r="C2109" s="6">
        <v>0.67647328104495374</v>
      </c>
      <c r="D2109" s="6">
        <f t="shared" si="192"/>
        <v>9.3074113781483003</v>
      </c>
      <c r="E2109" s="6">
        <f t="shared" si="193"/>
        <v>6.6587966816619187E-2</v>
      </c>
      <c r="F2109" s="6">
        <f t="shared" si="194"/>
        <v>0.10446716092595137</v>
      </c>
      <c r="G2109" s="6">
        <f t="shared" si="195"/>
        <v>-0.24451995514428379</v>
      </c>
      <c r="H2109" s="6">
        <f t="shared" si="196"/>
        <v>0.37769588877752214</v>
      </c>
      <c r="I2109" s="6">
        <f t="shared" si="197"/>
        <v>1</v>
      </c>
    </row>
    <row r="2110" spans="1:9" x14ac:dyDescent="0.25">
      <c r="A2110" s="6">
        <v>2101</v>
      </c>
      <c r="B2110" s="6">
        <v>-0.88905380835058168</v>
      </c>
      <c r="C2110" s="6">
        <v>0.9966124454481643</v>
      </c>
      <c r="D2110" s="6">
        <f t="shared" si="192"/>
        <v>2.8330247461377756</v>
      </c>
      <c r="E2110" s="6">
        <f t="shared" si="193"/>
        <v>-0.11521282349822723</v>
      </c>
      <c r="F2110" s="6">
        <f t="shared" si="194"/>
        <v>3.1798105836045906E-2</v>
      </c>
      <c r="G2110" s="6">
        <f t="shared" si="195"/>
        <v>-0.28685412506856212</v>
      </c>
      <c r="H2110" s="6">
        <f t="shared" si="196"/>
        <v>5.6428478072107657E-2</v>
      </c>
      <c r="I2110" s="6">
        <f t="shared" si="197"/>
        <v>1</v>
      </c>
    </row>
    <row r="2111" spans="1:9" x14ac:dyDescent="0.25">
      <c r="A2111" s="6">
        <v>2102</v>
      </c>
      <c r="B2111" s="6">
        <v>-2.5260305847041309</v>
      </c>
      <c r="C2111" s="6">
        <v>0.14221625415814693</v>
      </c>
      <c r="D2111" s="6">
        <f t="shared" si="192"/>
        <v>17.200314450047134</v>
      </c>
      <c r="E2111" s="6">
        <f t="shared" si="193"/>
        <v>-0.43966596351395232</v>
      </c>
      <c r="F2111" s="6">
        <f t="shared" si="194"/>
        <v>0.19305776274686656</v>
      </c>
      <c r="G2111" s="6">
        <f t="shared" si="195"/>
        <v>-0.8625923760036619</v>
      </c>
      <c r="H2111" s="6">
        <f t="shared" si="196"/>
        <v>-1.6739551024242738E-2</v>
      </c>
      <c r="I2111" s="6">
        <f t="shared" si="197"/>
        <v>0</v>
      </c>
    </row>
    <row r="2112" spans="1:9" x14ac:dyDescent="0.25">
      <c r="A2112" s="6">
        <v>2103</v>
      </c>
      <c r="B2112" s="6">
        <v>1.2568511920107994</v>
      </c>
      <c r="C2112" s="6">
        <v>0.84771263771477401</v>
      </c>
      <c r="D2112" s="6">
        <f t="shared" si="192"/>
        <v>7.1475213481412885</v>
      </c>
      <c r="E2112" s="6">
        <f t="shared" si="193"/>
        <v>0.31011124071581686</v>
      </c>
      <c r="F2112" s="6">
        <f t="shared" si="194"/>
        <v>8.0224375238316839E-2</v>
      </c>
      <c r="G2112" s="6">
        <f t="shared" si="195"/>
        <v>3.7480799929780595E-2</v>
      </c>
      <c r="H2112" s="6">
        <f t="shared" si="196"/>
        <v>0.58274168150185313</v>
      </c>
      <c r="I2112" s="6">
        <f t="shared" si="197"/>
        <v>1</v>
      </c>
    </row>
    <row r="2113" spans="1:9" x14ac:dyDescent="0.25">
      <c r="A2113" s="6">
        <v>2104</v>
      </c>
      <c r="B2113" s="6">
        <v>-1.8146238289773464</v>
      </c>
      <c r="C2113" s="6">
        <v>0.42274239326151308</v>
      </c>
      <c r="D2113" s="6">
        <f t="shared" si="192"/>
        <v>12.289195993804682</v>
      </c>
      <c r="E2113" s="6">
        <f t="shared" si="193"/>
        <v>-0.29866325714806574</v>
      </c>
      <c r="F2113" s="6">
        <f t="shared" si="194"/>
        <v>0.13793495993412991</v>
      </c>
      <c r="G2113" s="6">
        <f t="shared" si="195"/>
        <v>-0.6561486908085199</v>
      </c>
      <c r="H2113" s="6">
        <f t="shared" si="196"/>
        <v>5.8822176512388469E-2</v>
      </c>
      <c r="I2113" s="6">
        <f t="shared" si="197"/>
        <v>1</v>
      </c>
    </row>
    <row r="2114" spans="1:9" x14ac:dyDescent="0.25">
      <c r="A2114" s="6">
        <v>2105</v>
      </c>
      <c r="B2114" s="6">
        <v>-1.0368330549681559</v>
      </c>
      <c r="C2114" s="6">
        <v>0.76732688375499736</v>
      </c>
      <c r="D2114" s="6">
        <f t="shared" si="192"/>
        <v>8.2247826102750246</v>
      </c>
      <c r="E2114" s="6">
        <f t="shared" si="193"/>
        <v>-0.14450306224005935</v>
      </c>
      <c r="F2114" s="6">
        <f t="shared" si="194"/>
        <v>9.2315645416277736E-2</v>
      </c>
      <c r="G2114" s="6">
        <f t="shared" si="195"/>
        <v>-0.43695791298244724</v>
      </c>
      <c r="H2114" s="6">
        <f t="shared" si="196"/>
        <v>0.14795178850232857</v>
      </c>
      <c r="I2114" s="6">
        <f t="shared" si="197"/>
        <v>1</v>
      </c>
    </row>
    <row r="2115" spans="1:9" x14ac:dyDescent="0.25">
      <c r="A2115" s="6">
        <v>2106</v>
      </c>
      <c r="B2115" s="6">
        <v>0.95699078883626498</v>
      </c>
      <c r="C2115" s="6">
        <v>0.59251686147648552</v>
      </c>
      <c r="D2115" s="6">
        <f t="shared" si="192"/>
        <v>10.267372523035434</v>
      </c>
      <c r="E2115" s="6">
        <f t="shared" si="193"/>
        <v>0.25067811326908607</v>
      </c>
      <c r="F2115" s="6">
        <f t="shared" si="194"/>
        <v>0.11524184481292664</v>
      </c>
      <c r="G2115" s="6">
        <f t="shared" si="195"/>
        <v>-7.6079921103373416E-2</v>
      </c>
      <c r="H2115" s="6">
        <f t="shared" si="196"/>
        <v>0.57743614764154549</v>
      </c>
      <c r="I2115" s="6">
        <f t="shared" si="197"/>
        <v>1</v>
      </c>
    </row>
    <row r="2116" spans="1:9" x14ac:dyDescent="0.25">
      <c r="A2116" s="6">
        <v>2107</v>
      </c>
      <c r="B2116" s="6">
        <v>-0.42179181036772206</v>
      </c>
      <c r="C2116" s="6">
        <v>0.83657338175603502</v>
      </c>
      <c r="D2116" s="6">
        <f t="shared" si="192"/>
        <v>7.3084727679000085</v>
      </c>
      <c r="E2116" s="6">
        <f t="shared" si="193"/>
        <v>-2.2600255839651515E-2</v>
      </c>
      <c r="F2116" s="6">
        <f t="shared" si="194"/>
        <v>8.2030907386307028E-2</v>
      </c>
      <c r="G2116" s="6">
        <f t="shared" si="195"/>
        <v>-0.29828322126230067</v>
      </c>
      <c r="H2116" s="6">
        <f t="shared" si="196"/>
        <v>0.25308270958299761</v>
      </c>
      <c r="I2116" s="6">
        <f t="shared" si="197"/>
        <v>1</v>
      </c>
    </row>
    <row r="2117" spans="1:9" x14ac:dyDescent="0.25">
      <c r="A2117" s="6">
        <v>2108</v>
      </c>
      <c r="B2117" s="6">
        <v>0.82316773841739632</v>
      </c>
      <c r="C2117" s="6">
        <v>0.55619983520004879</v>
      </c>
      <c r="D2117" s="6">
        <f t="shared" si="192"/>
        <v>10.683729104917978</v>
      </c>
      <c r="E2117" s="6">
        <f t="shared" si="193"/>
        <v>0.22415402963999309</v>
      </c>
      <c r="F2117" s="6">
        <f t="shared" si="194"/>
        <v>0.11991506578435814</v>
      </c>
      <c r="G2117" s="6">
        <f t="shared" si="195"/>
        <v>-0.10916341903665938</v>
      </c>
      <c r="H2117" s="6">
        <f t="shared" si="196"/>
        <v>0.55747147831664556</v>
      </c>
      <c r="I2117" s="6">
        <f t="shared" si="197"/>
        <v>1</v>
      </c>
    </row>
    <row r="2118" spans="1:9" x14ac:dyDescent="0.25">
      <c r="A2118" s="6">
        <v>2109</v>
      </c>
      <c r="B2118" s="6">
        <v>-1.1224619811400771</v>
      </c>
      <c r="C2118" s="6">
        <v>0.7092196417126988</v>
      </c>
      <c r="D2118" s="6">
        <f t="shared" si="192"/>
        <v>8.9262123000660338</v>
      </c>
      <c r="E2118" s="6">
        <f t="shared" si="193"/>
        <v>-0.16147494258312792</v>
      </c>
      <c r="F2118" s="6">
        <f t="shared" si="194"/>
        <v>0.10018855070696618</v>
      </c>
      <c r="G2118" s="6">
        <f t="shared" si="195"/>
        <v>-0.46614531333529408</v>
      </c>
      <c r="H2118" s="6">
        <f t="shared" si="196"/>
        <v>0.14319542816903827</v>
      </c>
      <c r="I2118" s="6">
        <f t="shared" si="197"/>
        <v>1</v>
      </c>
    </row>
    <row r="2119" spans="1:9" x14ac:dyDescent="0.25">
      <c r="A2119" s="6">
        <v>2110</v>
      </c>
      <c r="B2119" s="6">
        <v>0.19215462998545263</v>
      </c>
      <c r="C2119" s="6">
        <v>0.8120670186468093</v>
      </c>
      <c r="D2119" s="6">
        <f t="shared" si="192"/>
        <v>7.6470697425695082</v>
      </c>
      <c r="E2119" s="6">
        <f t="shared" si="193"/>
        <v>9.9085557454405088E-2</v>
      </c>
      <c r="F2119" s="6">
        <f t="shared" si="194"/>
        <v>8.5831348046412043E-2</v>
      </c>
      <c r="G2119" s="6">
        <f t="shared" si="195"/>
        <v>-0.18291121692100845</v>
      </c>
      <c r="H2119" s="6">
        <f t="shared" si="196"/>
        <v>0.38108233182981865</v>
      </c>
      <c r="I2119" s="6">
        <f t="shared" si="197"/>
        <v>1</v>
      </c>
    </row>
    <row r="2120" spans="1:9" x14ac:dyDescent="0.25">
      <c r="A2120" s="6">
        <v>2111</v>
      </c>
      <c r="B2120" s="6">
        <v>0.31370404940389562</v>
      </c>
      <c r="C2120" s="6">
        <v>0.82522049623096405</v>
      </c>
      <c r="D2120" s="6">
        <f t="shared" si="192"/>
        <v>7.4677436039966949</v>
      </c>
      <c r="E2120" s="6">
        <f t="shared" si="193"/>
        <v>0.12317697485694781</v>
      </c>
      <c r="F2120" s="6">
        <f t="shared" si="194"/>
        <v>8.3818576523225913E-2</v>
      </c>
      <c r="G2120" s="6">
        <f t="shared" si="195"/>
        <v>-0.15549372893030025</v>
      </c>
      <c r="H2120" s="6">
        <f t="shared" si="196"/>
        <v>0.4018476786441959</v>
      </c>
      <c r="I2120" s="6">
        <f t="shared" si="197"/>
        <v>1</v>
      </c>
    </row>
    <row r="2121" spans="1:9" x14ac:dyDescent="0.25">
      <c r="A2121" s="6">
        <v>2112</v>
      </c>
      <c r="B2121" s="6">
        <v>0.25957660909625702</v>
      </c>
      <c r="C2121" s="6">
        <v>0.29871517075106052</v>
      </c>
      <c r="D2121" s="6">
        <f t="shared" si="192"/>
        <v>14.031281279224915</v>
      </c>
      <c r="E2121" s="6">
        <f t="shared" si="193"/>
        <v>0.11244877258645077</v>
      </c>
      <c r="F2121" s="6">
        <f t="shared" si="194"/>
        <v>0.1574882703514604</v>
      </c>
      <c r="G2121" s="6">
        <f t="shared" si="195"/>
        <v>-0.26953532273223951</v>
      </c>
      <c r="H2121" s="6">
        <f t="shared" si="196"/>
        <v>0.49443286790514102</v>
      </c>
      <c r="I2121" s="6">
        <f t="shared" si="197"/>
        <v>1</v>
      </c>
    </row>
    <row r="2122" spans="1:9" x14ac:dyDescent="0.25">
      <c r="A2122" s="6">
        <v>2113</v>
      </c>
      <c r="B2122" s="6">
        <v>2.7694477466866374</v>
      </c>
      <c r="C2122" s="6">
        <v>0.40528580584124274</v>
      </c>
      <c r="D2122" s="6">
        <f t="shared" si="192"/>
        <v>12.514588120302522</v>
      </c>
      <c r="E2122" s="6">
        <f t="shared" si="193"/>
        <v>0.60991189081101949</v>
      </c>
      <c r="F2122" s="6">
        <f t="shared" si="194"/>
        <v>0.14046477994461887</v>
      </c>
      <c r="G2122" s="6">
        <f t="shared" si="195"/>
        <v>0.24916309050949986</v>
      </c>
      <c r="H2122" s="6">
        <f t="shared" si="196"/>
        <v>0.97066069111253905</v>
      </c>
      <c r="I2122" s="6">
        <f t="shared" si="197"/>
        <v>0</v>
      </c>
    </row>
    <row r="2123" spans="1:9" x14ac:dyDescent="0.25">
      <c r="A2123" s="6">
        <v>2114</v>
      </c>
      <c r="B2123" s="6">
        <v>-0.7183382422226714</v>
      </c>
      <c r="C2123" s="6">
        <v>0.80642109439374976</v>
      </c>
      <c r="D2123" s="6">
        <f t="shared" ref="D2123:D2186" si="198">CHIINV(C2123,$B$3+$B$4-2)</f>
        <v>7.722522164955981</v>
      </c>
      <c r="E2123" s="6">
        <f t="shared" ref="E2123:E2186" si="199">$B$1+B2123*SQRT($B$2^2*(1/$B$3+1/$B$4))</f>
        <v>-8.137654537878744E-2</v>
      </c>
      <c r="F2123" s="6">
        <f t="shared" ref="F2123:F2186" si="200">$B$2^2/($B$3+$B$4-2)*D2123</f>
        <v>8.6678232322979679E-2</v>
      </c>
      <c r="G2123" s="6">
        <f t="shared" ref="G2123:G2186" si="201">E2123-$B$6*SQRT(F2123*(1/$B$3+1/$B$4))</f>
        <v>-0.36476111356009322</v>
      </c>
      <c r="H2123" s="6">
        <f t="shared" ref="H2123:H2186" si="202">E2123+$B$6*SQRT(F2123*(1/$B$3+1/$B$4))</f>
        <v>0.20200802280251837</v>
      </c>
      <c r="I2123" s="6">
        <f t="shared" ref="I2123:I2186" si="203">IF(-G2123&lt;$B$7,1,0)*IF(H2123&lt;$B$7,1,0)</f>
        <v>1</v>
      </c>
    </row>
    <row r="2124" spans="1:9" x14ac:dyDescent="0.25">
      <c r="A2124" s="6">
        <v>2115</v>
      </c>
      <c r="B2124" s="6">
        <v>-3.8679672798025422E-2</v>
      </c>
      <c r="C2124" s="6">
        <v>3.3967101046784874E-2</v>
      </c>
      <c r="D2124" s="6">
        <f t="shared" si="198"/>
        <v>22.331602006342219</v>
      </c>
      <c r="E2124" s="6">
        <f t="shared" si="199"/>
        <v>5.3333586233241879E-2</v>
      </c>
      <c r="F2124" s="6">
        <f t="shared" si="200"/>
        <v>0.25065176188601895</v>
      </c>
      <c r="G2124" s="6">
        <f t="shared" si="201"/>
        <v>-0.42856600150718543</v>
      </c>
      <c r="H2124" s="6">
        <f t="shared" si="202"/>
        <v>0.53523317397366921</v>
      </c>
      <c r="I2124" s="6">
        <f t="shared" si="203"/>
        <v>1</v>
      </c>
    </row>
    <row r="2125" spans="1:9" x14ac:dyDescent="0.25">
      <c r="A2125" s="6">
        <v>2116</v>
      </c>
      <c r="B2125" s="6">
        <v>0.34577169572003186</v>
      </c>
      <c r="C2125" s="6">
        <v>0.77867976928006832</v>
      </c>
      <c r="D2125" s="6">
        <f t="shared" si="198"/>
        <v>8.0821291621573454</v>
      </c>
      <c r="E2125" s="6">
        <f t="shared" si="199"/>
        <v>0.12953286743311529</v>
      </c>
      <c r="F2125" s="6">
        <f t="shared" si="200"/>
        <v>9.0714491226817559E-2</v>
      </c>
      <c r="G2125" s="6">
        <f t="shared" si="201"/>
        <v>-0.16037467105570583</v>
      </c>
      <c r="H2125" s="6">
        <f t="shared" si="202"/>
        <v>0.41944040592193643</v>
      </c>
      <c r="I2125" s="6">
        <f t="shared" si="203"/>
        <v>1</v>
      </c>
    </row>
    <row r="2126" spans="1:9" x14ac:dyDescent="0.25">
      <c r="A2126" s="6">
        <v>2117</v>
      </c>
      <c r="B2126" s="6">
        <v>0.30367459658009466</v>
      </c>
      <c r="C2126" s="6">
        <v>0.60179448835718863</v>
      </c>
      <c r="D2126" s="6">
        <f t="shared" si="198"/>
        <v>10.16150263244446</v>
      </c>
      <c r="E2126" s="6">
        <f t="shared" si="199"/>
        <v>0.12118911069886827</v>
      </c>
      <c r="F2126" s="6">
        <f t="shared" si="200"/>
        <v>0.11405355233844267</v>
      </c>
      <c r="G2126" s="6">
        <f t="shared" si="201"/>
        <v>-0.20387990942864853</v>
      </c>
      <c r="H2126" s="6">
        <f t="shared" si="202"/>
        <v>0.4462581308263851</v>
      </c>
      <c r="I2126" s="6">
        <f t="shared" si="203"/>
        <v>1</v>
      </c>
    </row>
    <row r="2127" spans="1:9" x14ac:dyDescent="0.25">
      <c r="A2127" s="6">
        <v>2118</v>
      </c>
      <c r="B2127" s="6">
        <v>-2.1765345081803389E-2</v>
      </c>
      <c r="C2127" s="6">
        <v>0.4426404614398633</v>
      </c>
      <c r="D2127" s="6">
        <f t="shared" si="198"/>
        <v>12.037902476112871</v>
      </c>
      <c r="E2127" s="6">
        <f t="shared" si="199"/>
        <v>5.6686050860753484E-2</v>
      </c>
      <c r="F2127" s="6">
        <f t="shared" si="200"/>
        <v>0.13511442055043055</v>
      </c>
      <c r="G2127" s="6">
        <f t="shared" si="201"/>
        <v>-0.29712551487470817</v>
      </c>
      <c r="H2127" s="6">
        <f t="shared" si="202"/>
        <v>0.4104976165962152</v>
      </c>
      <c r="I2127" s="6">
        <f t="shared" si="203"/>
        <v>1</v>
      </c>
    </row>
    <row r="2128" spans="1:9" x14ac:dyDescent="0.25">
      <c r="A2128" s="6">
        <v>2119</v>
      </c>
      <c r="B2128" s="6">
        <v>1.3808403309667483E-2</v>
      </c>
      <c r="C2128" s="6">
        <v>4.3671987060151983E-2</v>
      </c>
      <c r="D2128" s="6">
        <f t="shared" si="198"/>
        <v>21.488246054102305</v>
      </c>
      <c r="E2128" s="6">
        <f t="shared" si="199"/>
        <v>6.3736862170033326E-2</v>
      </c>
      <c r="F2128" s="6">
        <f t="shared" si="200"/>
        <v>0.24118586439841547</v>
      </c>
      <c r="G2128" s="6">
        <f t="shared" si="201"/>
        <v>-0.40897565168517924</v>
      </c>
      <c r="H2128" s="6">
        <f t="shared" si="202"/>
        <v>0.53644937602524589</v>
      </c>
      <c r="I2128" s="6">
        <f t="shared" si="203"/>
        <v>1</v>
      </c>
    </row>
    <row r="2129" spans="1:9" x14ac:dyDescent="0.25">
      <c r="A2129" s="6">
        <v>2120</v>
      </c>
      <c r="B2129" s="6">
        <v>0.71655676947557367</v>
      </c>
      <c r="C2129" s="6">
        <v>0.20725119785149693</v>
      </c>
      <c r="D2129" s="6">
        <f t="shared" si="198"/>
        <v>15.66119720811832</v>
      </c>
      <c r="E2129" s="6">
        <f t="shared" si="199"/>
        <v>0.20302345275401862</v>
      </c>
      <c r="F2129" s="6">
        <f t="shared" si="200"/>
        <v>0.1757825825636874</v>
      </c>
      <c r="G2129" s="6">
        <f t="shared" si="201"/>
        <v>-0.20053745875466655</v>
      </c>
      <c r="H2129" s="6">
        <f t="shared" si="202"/>
        <v>0.60658436426270379</v>
      </c>
      <c r="I2129" s="6">
        <f t="shared" si="203"/>
        <v>1</v>
      </c>
    </row>
    <row r="2130" spans="1:9" x14ac:dyDescent="0.25">
      <c r="A2130" s="6">
        <v>2121</v>
      </c>
      <c r="B2130" s="6">
        <v>-2.1259256755001843</v>
      </c>
      <c r="C2130" s="6">
        <v>0.30417798394726403</v>
      </c>
      <c r="D2130" s="6">
        <f t="shared" si="198"/>
        <v>13.945874659887888</v>
      </c>
      <c r="E2130" s="6">
        <f t="shared" si="199"/>
        <v>-0.36036410902088045</v>
      </c>
      <c r="F2130" s="6">
        <f t="shared" si="200"/>
        <v>0.15652965933880333</v>
      </c>
      <c r="G2130" s="6">
        <f t="shared" si="201"/>
        <v>-0.74118388563891668</v>
      </c>
      <c r="H2130" s="6">
        <f t="shared" si="202"/>
        <v>2.045566759715578E-2</v>
      </c>
      <c r="I2130" s="6">
        <f t="shared" si="203"/>
        <v>0</v>
      </c>
    </row>
    <row r="2131" spans="1:9" x14ac:dyDescent="0.25">
      <c r="A2131" s="6">
        <v>2122</v>
      </c>
      <c r="B2131" s="6">
        <v>1.2513100955402479</v>
      </c>
      <c r="C2131" s="6">
        <v>0.2870265816217536</v>
      </c>
      <c r="D2131" s="6">
        <f t="shared" si="198"/>
        <v>14.217641845063483</v>
      </c>
      <c r="E2131" s="6">
        <f t="shared" si="199"/>
        <v>0.30901298069467886</v>
      </c>
      <c r="F2131" s="6">
        <f t="shared" si="200"/>
        <v>0.15957999687247962</v>
      </c>
      <c r="G2131" s="6">
        <f t="shared" si="201"/>
        <v>-7.5499463801858346E-2</v>
      </c>
      <c r="H2131" s="6">
        <f t="shared" si="202"/>
        <v>0.69352542519121607</v>
      </c>
      <c r="I2131" s="6">
        <f t="shared" si="203"/>
        <v>1</v>
      </c>
    </row>
    <row r="2132" spans="1:9" x14ac:dyDescent="0.25">
      <c r="A2132" s="6">
        <v>2123</v>
      </c>
      <c r="B2132" s="6">
        <v>0.49764821596909314</v>
      </c>
      <c r="C2132" s="6">
        <v>0.90792565691091642</v>
      </c>
      <c r="D2132" s="6">
        <f t="shared" si="198"/>
        <v>6.1576789471870246</v>
      </c>
      <c r="E2132" s="6">
        <f t="shared" si="199"/>
        <v>0.15963519667888287</v>
      </c>
      <c r="F2132" s="6">
        <f t="shared" si="200"/>
        <v>6.9114301643139434E-2</v>
      </c>
      <c r="G2132" s="6">
        <f t="shared" si="201"/>
        <v>-9.3414100809120881E-2</v>
      </c>
      <c r="H2132" s="6">
        <f t="shared" si="202"/>
        <v>0.41268449416688663</v>
      </c>
      <c r="I2132" s="6">
        <f t="shared" si="203"/>
        <v>1</v>
      </c>
    </row>
    <row r="2133" spans="1:9" x14ac:dyDescent="0.25">
      <c r="A2133" s="6">
        <v>2124</v>
      </c>
      <c r="B2133" s="6">
        <v>-5.3919393394608051E-2</v>
      </c>
      <c r="C2133" s="6">
        <v>0.66640217291787474</v>
      </c>
      <c r="D2133" s="6">
        <f t="shared" si="198"/>
        <v>9.4234201862978164</v>
      </c>
      <c r="E2133" s="6">
        <f t="shared" si="199"/>
        <v>5.0313033179619548E-2</v>
      </c>
      <c r="F2133" s="6">
        <f t="shared" si="200"/>
        <v>0.10576925345602223</v>
      </c>
      <c r="G2133" s="6">
        <f t="shared" si="201"/>
        <v>-0.26272772980803127</v>
      </c>
      <c r="H2133" s="6">
        <f t="shared" si="202"/>
        <v>0.36335379616727037</v>
      </c>
      <c r="I2133" s="6">
        <f t="shared" si="203"/>
        <v>1</v>
      </c>
    </row>
    <row r="2134" spans="1:9" x14ac:dyDescent="0.25">
      <c r="A2134" s="6">
        <v>2125</v>
      </c>
      <c r="B2134" s="6">
        <v>0.50649873628572095</v>
      </c>
      <c r="C2134" s="6">
        <v>3.8758507034516436E-2</v>
      </c>
      <c r="D2134" s="6">
        <f t="shared" si="198"/>
        <v>21.891108247603121</v>
      </c>
      <c r="E2134" s="6">
        <f t="shared" si="199"/>
        <v>0.16138939328630175</v>
      </c>
      <c r="F2134" s="6">
        <f t="shared" si="200"/>
        <v>0.24570762323011808</v>
      </c>
      <c r="G2134" s="6">
        <f t="shared" si="201"/>
        <v>-0.31573375710788848</v>
      </c>
      <c r="H2134" s="6">
        <f t="shared" si="202"/>
        <v>0.63851254368049193</v>
      </c>
      <c r="I2134" s="6">
        <f t="shared" si="203"/>
        <v>1</v>
      </c>
    </row>
    <row r="2135" spans="1:9" x14ac:dyDescent="0.25">
      <c r="A2135" s="6">
        <v>2126</v>
      </c>
      <c r="B2135" s="6">
        <v>-2.3678694560658187E-2</v>
      </c>
      <c r="C2135" s="6">
        <v>0.94451734977263713</v>
      </c>
      <c r="D2135" s="6">
        <f t="shared" si="198"/>
        <v>5.3687061635764559</v>
      </c>
      <c r="E2135" s="6">
        <f t="shared" si="199"/>
        <v>5.6306819917877962E-2</v>
      </c>
      <c r="F2135" s="6">
        <f t="shared" si="200"/>
        <v>6.0258805372162445E-2</v>
      </c>
      <c r="G2135" s="6">
        <f t="shared" si="201"/>
        <v>-0.17997561229403186</v>
      </c>
      <c r="H2135" s="6">
        <f t="shared" si="202"/>
        <v>0.29258925212978776</v>
      </c>
      <c r="I2135" s="6">
        <f t="shared" si="203"/>
        <v>1</v>
      </c>
    </row>
    <row r="2136" spans="1:9" x14ac:dyDescent="0.25">
      <c r="A2136" s="6">
        <v>2127</v>
      </c>
      <c r="B2136" s="6">
        <v>0.62765707298240159</v>
      </c>
      <c r="C2136" s="6">
        <v>0.75969725638599805</v>
      </c>
      <c r="D2136" s="6">
        <f t="shared" si="198"/>
        <v>8.3194192674890797</v>
      </c>
      <c r="E2136" s="6">
        <f t="shared" si="199"/>
        <v>0.18540329705583841</v>
      </c>
      <c r="F2136" s="6">
        <f t="shared" si="200"/>
        <v>9.3377855143236391E-2</v>
      </c>
      <c r="G2136" s="6">
        <f t="shared" si="201"/>
        <v>-0.10872927520501746</v>
      </c>
      <c r="H2136" s="6">
        <f t="shared" si="202"/>
        <v>0.47953586931669429</v>
      </c>
      <c r="I2136" s="6">
        <f t="shared" si="203"/>
        <v>1</v>
      </c>
    </row>
    <row r="2137" spans="1:9" x14ac:dyDescent="0.25">
      <c r="A2137" s="6">
        <v>2128</v>
      </c>
      <c r="B2137" s="6">
        <v>0.55431428336305544</v>
      </c>
      <c r="C2137" s="6">
        <v>0.41380046998504594</v>
      </c>
      <c r="D2137" s="6">
        <f t="shared" si="198"/>
        <v>12.404035606096384</v>
      </c>
      <c r="E2137" s="6">
        <f t="shared" si="199"/>
        <v>0.17086656157293373</v>
      </c>
      <c r="F2137" s="6">
        <f t="shared" si="200"/>
        <v>0.13922392931245967</v>
      </c>
      <c r="G2137" s="6">
        <f t="shared" si="201"/>
        <v>-0.18828529621216172</v>
      </c>
      <c r="H2137" s="6">
        <f t="shared" si="202"/>
        <v>0.53001841935802918</v>
      </c>
      <c r="I2137" s="6">
        <f t="shared" si="203"/>
        <v>1</v>
      </c>
    </row>
    <row r="2138" spans="1:9" x14ac:dyDescent="0.25">
      <c r="A2138" s="6">
        <v>2129</v>
      </c>
      <c r="B2138" s="6">
        <v>-0.46662762542837299</v>
      </c>
      <c r="C2138" s="6">
        <v>0.5621204260383923</v>
      </c>
      <c r="D2138" s="6">
        <f t="shared" si="198"/>
        <v>10.61555879668782</v>
      </c>
      <c r="E2138" s="6">
        <f t="shared" si="199"/>
        <v>-3.1486833335269387E-2</v>
      </c>
      <c r="F2138" s="6">
        <f t="shared" si="200"/>
        <v>0.11914991656392382</v>
      </c>
      <c r="G2138" s="6">
        <f t="shared" si="201"/>
        <v>-0.36373917096485664</v>
      </c>
      <c r="H2138" s="6">
        <f t="shared" si="202"/>
        <v>0.30076550429431781</v>
      </c>
      <c r="I2138" s="6">
        <f t="shared" si="203"/>
        <v>1</v>
      </c>
    </row>
    <row r="2139" spans="1:9" x14ac:dyDescent="0.25">
      <c r="A2139" s="6">
        <v>2130</v>
      </c>
      <c r="B2139" s="6">
        <v>-0.26305997380404733</v>
      </c>
      <c r="C2139" s="6">
        <v>5.6306649983214822E-2</v>
      </c>
      <c r="D2139" s="6">
        <f t="shared" si="198"/>
        <v>20.615237428216776</v>
      </c>
      <c r="E2139" s="6">
        <f t="shared" si="199"/>
        <v>8.8608152870069817E-3</v>
      </c>
      <c r="F2139" s="6">
        <f t="shared" si="200"/>
        <v>0.23138714283075745</v>
      </c>
      <c r="G2139" s="6">
        <f t="shared" si="201"/>
        <v>-0.45414962684144522</v>
      </c>
      <c r="H2139" s="6">
        <f t="shared" si="202"/>
        <v>0.47187125741545921</v>
      </c>
      <c r="I2139" s="6">
        <f t="shared" si="203"/>
        <v>1</v>
      </c>
    </row>
    <row r="2140" spans="1:9" x14ac:dyDescent="0.25">
      <c r="A2140" s="6">
        <v>2131</v>
      </c>
      <c r="B2140" s="6">
        <v>-0.24008272703213152</v>
      </c>
      <c r="C2140" s="6">
        <v>0.44334238715781121</v>
      </c>
      <c r="D2140" s="6">
        <f t="shared" si="198"/>
        <v>12.02913782436036</v>
      </c>
      <c r="E2140" s="6">
        <f t="shared" si="199"/>
        <v>1.3414966556440852E-2</v>
      </c>
      <c r="F2140" s="6">
        <f t="shared" si="200"/>
        <v>0.13501604536877271</v>
      </c>
      <c r="G2140" s="6">
        <f t="shared" si="201"/>
        <v>-0.34026777275647746</v>
      </c>
      <c r="H2140" s="6">
        <f t="shared" si="202"/>
        <v>0.36709770586935919</v>
      </c>
      <c r="I2140" s="6">
        <f t="shared" si="203"/>
        <v>1</v>
      </c>
    </row>
    <row r="2141" spans="1:9" x14ac:dyDescent="0.25">
      <c r="A2141" s="6">
        <v>2132</v>
      </c>
      <c r="B2141" s="6">
        <v>-0.50945800467161462</v>
      </c>
      <c r="C2141" s="6">
        <v>0.11230811487166967</v>
      </c>
      <c r="D2141" s="6">
        <f t="shared" si="198"/>
        <v>18.112803033051467</v>
      </c>
      <c r="E2141" s="6">
        <f t="shared" si="199"/>
        <v>-3.9975928131402744E-2</v>
      </c>
      <c r="F2141" s="6">
        <f t="shared" si="200"/>
        <v>0.20329961064322244</v>
      </c>
      <c r="G2141" s="6">
        <f t="shared" si="201"/>
        <v>-0.47397564616424259</v>
      </c>
      <c r="H2141" s="6">
        <f t="shared" si="202"/>
        <v>0.39402378990143705</v>
      </c>
      <c r="I2141" s="6">
        <f t="shared" si="203"/>
        <v>1</v>
      </c>
    </row>
    <row r="2142" spans="1:9" x14ac:dyDescent="0.25">
      <c r="A2142" s="6">
        <v>2133</v>
      </c>
      <c r="B2142" s="6">
        <v>-0.21206460587563924</v>
      </c>
      <c r="C2142" s="6">
        <v>0.79833368938261051</v>
      </c>
      <c r="D2142" s="6">
        <f t="shared" si="198"/>
        <v>7.8291691285925529</v>
      </c>
      <c r="E2142" s="6">
        <f t="shared" si="199"/>
        <v>1.8968232502470116E-2</v>
      </c>
      <c r="F2142" s="6">
        <f t="shared" si="200"/>
        <v>8.7875246730083539E-2</v>
      </c>
      <c r="G2142" s="6">
        <f t="shared" si="201"/>
        <v>-0.26636637716999068</v>
      </c>
      <c r="H2142" s="6">
        <f t="shared" si="202"/>
        <v>0.30430284217493087</v>
      </c>
      <c r="I2142" s="6">
        <f t="shared" si="203"/>
        <v>1</v>
      </c>
    </row>
    <row r="2143" spans="1:9" x14ac:dyDescent="0.25">
      <c r="A2143" s="6">
        <v>2134</v>
      </c>
      <c r="B2143" s="6">
        <v>-0.31506942832493223</v>
      </c>
      <c r="C2143" s="6">
        <v>0.61217078157902771</v>
      </c>
      <c r="D2143" s="6">
        <f t="shared" si="198"/>
        <v>10.043198140682355</v>
      </c>
      <c r="E2143" s="6">
        <f t="shared" si="199"/>
        <v>-1.447596581483461E-3</v>
      </c>
      <c r="F2143" s="6">
        <f t="shared" si="200"/>
        <v>0.11272569286419715</v>
      </c>
      <c r="G2143" s="6">
        <f t="shared" si="201"/>
        <v>-0.3246187814926757</v>
      </c>
      <c r="H2143" s="6">
        <f t="shared" si="202"/>
        <v>0.32172358832970877</v>
      </c>
      <c r="I2143" s="6">
        <f t="shared" si="203"/>
        <v>1</v>
      </c>
    </row>
    <row r="2144" spans="1:9" x14ac:dyDescent="0.25">
      <c r="A2144" s="6">
        <v>2135</v>
      </c>
      <c r="B2144" s="6">
        <v>1.546377461636439</v>
      </c>
      <c r="C2144" s="6">
        <v>0.20310068056276132</v>
      </c>
      <c r="D2144" s="6">
        <f t="shared" si="198"/>
        <v>15.746999392898607</v>
      </c>
      <c r="E2144" s="6">
        <f t="shared" si="199"/>
        <v>0.36749611547642852</v>
      </c>
      <c r="F2144" s="6">
        <f t="shared" si="200"/>
        <v>0.17674563343584337</v>
      </c>
      <c r="G2144" s="6">
        <f t="shared" si="201"/>
        <v>-3.7168770091173531E-2</v>
      </c>
      <c r="H2144" s="6">
        <f t="shared" si="202"/>
        <v>0.77216100104403051</v>
      </c>
      <c r="I2144" s="6">
        <f t="shared" si="203"/>
        <v>0</v>
      </c>
    </row>
    <row r="2145" spans="1:9" x14ac:dyDescent="0.25">
      <c r="A2145" s="6">
        <v>2136</v>
      </c>
      <c r="B2145" s="6">
        <v>-0.11280690159765072</v>
      </c>
      <c r="C2145" s="6">
        <v>0.88900418103579826</v>
      </c>
      <c r="D2145" s="6">
        <f t="shared" si="198"/>
        <v>6.496738416535015</v>
      </c>
      <c r="E2145" s="6">
        <f t="shared" si="199"/>
        <v>3.8641372823668071E-2</v>
      </c>
      <c r="F2145" s="6">
        <f t="shared" si="200"/>
        <v>7.2919933382057059E-2</v>
      </c>
      <c r="G2145" s="6">
        <f t="shared" si="201"/>
        <v>-0.22128138453617074</v>
      </c>
      <c r="H2145" s="6">
        <f t="shared" si="202"/>
        <v>0.29856413018350692</v>
      </c>
      <c r="I2145" s="6">
        <f t="shared" si="203"/>
        <v>1</v>
      </c>
    </row>
    <row r="2146" spans="1:9" x14ac:dyDescent="0.25">
      <c r="A2146" s="6">
        <v>2137</v>
      </c>
      <c r="B2146" s="6">
        <v>-0.87539433479832951</v>
      </c>
      <c r="C2146" s="6">
        <v>0.28666035950804164</v>
      </c>
      <c r="D2146" s="6">
        <f t="shared" si="198"/>
        <v>14.223564009018121</v>
      </c>
      <c r="E2146" s="6">
        <f t="shared" si="199"/>
        <v>-0.11250547960122817</v>
      </c>
      <c r="F2146" s="6">
        <f t="shared" si="200"/>
        <v>0.15964646773422014</v>
      </c>
      <c r="G2146" s="6">
        <f t="shared" si="201"/>
        <v>-0.49709799745608407</v>
      </c>
      <c r="H2146" s="6">
        <f t="shared" si="202"/>
        <v>0.27208703825362779</v>
      </c>
      <c r="I2146" s="6">
        <f t="shared" si="203"/>
        <v>1</v>
      </c>
    </row>
    <row r="2147" spans="1:9" x14ac:dyDescent="0.25">
      <c r="A2147" s="6">
        <v>2138</v>
      </c>
      <c r="B2147" s="6">
        <v>1.5895238902885467</v>
      </c>
      <c r="C2147" s="6">
        <v>0.7330545976134526</v>
      </c>
      <c r="D2147" s="6">
        <f t="shared" si="198"/>
        <v>8.6433344477786545</v>
      </c>
      <c r="E2147" s="6">
        <f t="shared" si="199"/>
        <v>0.37604785210388658</v>
      </c>
      <c r="F2147" s="6">
        <f t="shared" si="200"/>
        <v>9.7013506119738274E-2</v>
      </c>
      <c r="G2147" s="6">
        <f t="shared" si="201"/>
        <v>7.6243954800739255E-2</v>
      </c>
      <c r="H2147" s="6">
        <f t="shared" si="202"/>
        <v>0.67585174940703396</v>
      </c>
      <c r="I2147" s="6">
        <f t="shared" si="203"/>
        <v>1</v>
      </c>
    </row>
    <row r="2148" spans="1:9" x14ac:dyDescent="0.25">
      <c r="A2148" s="6">
        <v>2139</v>
      </c>
      <c r="B2148" s="6">
        <v>1.11588178697275</v>
      </c>
      <c r="C2148" s="6">
        <v>0.95971556749168374</v>
      </c>
      <c r="D2148" s="6">
        <f t="shared" si="198"/>
        <v>4.9473138430785824</v>
      </c>
      <c r="E2148" s="6">
        <f t="shared" si="199"/>
        <v>0.28217073064173542</v>
      </c>
      <c r="F2148" s="6">
        <f t="shared" si="200"/>
        <v>5.5529062850867603E-2</v>
      </c>
      <c r="G2148" s="6">
        <f t="shared" si="201"/>
        <v>5.5350730726493824E-2</v>
      </c>
      <c r="H2148" s="6">
        <f t="shared" si="202"/>
        <v>0.50899073055697697</v>
      </c>
      <c r="I2148" s="6">
        <f t="shared" si="203"/>
        <v>1</v>
      </c>
    </row>
    <row r="2149" spans="1:9" x14ac:dyDescent="0.25">
      <c r="A2149" s="6">
        <v>2140</v>
      </c>
      <c r="B2149" s="6">
        <v>1.0517442206037231</v>
      </c>
      <c r="C2149" s="6">
        <v>0.63066499832148193</v>
      </c>
      <c r="D2149" s="6">
        <f t="shared" si="198"/>
        <v>9.8323583869818965</v>
      </c>
      <c r="E2149" s="6">
        <f t="shared" si="199"/>
        <v>0.26945849482874346</v>
      </c>
      <c r="F2149" s="6">
        <f t="shared" si="200"/>
        <v>0.11035920989868372</v>
      </c>
      <c r="G2149" s="6">
        <f t="shared" si="201"/>
        <v>-5.0302484369326494E-2</v>
      </c>
      <c r="H2149" s="6">
        <f t="shared" si="202"/>
        <v>0.58921947402681341</v>
      </c>
      <c r="I2149" s="6">
        <f t="shared" si="203"/>
        <v>1</v>
      </c>
    </row>
    <row r="2150" spans="1:9" x14ac:dyDescent="0.25">
      <c r="A2150" s="6">
        <v>2141</v>
      </c>
      <c r="B2150" s="6">
        <v>-0.83872464529122226</v>
      </c>
      <c r="C2150" s="6">
        <v>0.91991943113498331</v>
      </c>
      <c r="D2150" s="6">
        <f t="shared" si="198"/>
        <v>5.9228826289264997</v>
      </c>
      <c r="E2150" s="6">
        <f t="shared" si="199"/>
        <v>-0.10523744985526859</v>
      </c>
      <c r="F2150" s="6">
        <f t="shared" si="200"/>
        <v>6.6478928200623455E-2</v>
      </c>
      <c r="G2150" s="6">
        <f t="shared" si="201"/>
        <v>-0.35341539157740359</v>
      </c>
      <c r="H2150" s="6">
        <f t="shared" si="202"/>
        <v>0.14294049186686641</v>
      </c>
      <c r="I2150" s="6">
        <f t="shared" si="203"/>
        <v>1</v>
      </c>
    </row>
    <row r="2151" spans="1:9" x14ac:dyDescent="0.25">
      <c r="A2151" s="6">
        <v>2142</v>
      </c>
      <c r="B2151" s="6">
        <v>-2.0933566702296957</v>
      </c>
      <c r="C2151" s="6">
        <v>0.58104190191351057</v>
      </c>
      <c r="D2151" s="6">
        <f t="shared" si="198"/>
        <v>10.39852509598051</v>
      </c>
      <c r="E2151" s="6">
        <f t="shared" si="199"/>
        <v>-0.35390884576984183</v>
      </c>
      <c r="F2151" s="6">
        <f t="shared" si="200"/>
        <v>0.11671391222104326</v>
      </c>
      <c r="G2151" s="6">
        <f t="shared" si="201"/>
        <v>-0.6827472161300896</v>
      </c>
      <c r="H2151" s="6">
        <f t="shared" si="202"/>
        <v>-2.5070475409594117E-2</v>
      </c>
      <c r="I2151" s="6">
        <f t="shared" si="203"/>
        <v>1</v>
      </c>
    </row>
    <row r="2152" spans="1:9" x14ac:dyDescent="0.25">
      <c r="A2152" s="6">
        <v>2143</v>
      </c>
      <c r="B2152" s="6">
        <v>-0.95614268502686173</v>
      </c>
      <c r="C2152" s="6">
        <v>0.20590838343455306</v>
      </c>
      <c r="D2152" s="6">
        <f t="shared" si="198"/>
        <v>15.688810781600882</v>
      </c>
      <c r="E2152" s="6">
        <f t="shared" si="199"/>
        <v>-0.12851001684402066</v>
      </c>
      <c r="F2152" s="6">
        <f t="shared" si="200"/>
        <v>0.17609251961358677</v>
      </c>
      <c r="G2152" s="6">
        <f t="shared" si="201"/>
        <v>-0.53242654775196985</v>
      </c>
      <c r="H2152" s="6">
        <f t="shared" si="202"/>
        <v>0.27540651406392858</v>
      </c>
      <c r="I2152" s="6">
        <f t="shared" si="203"/>
        <v>1</v>
      </c>
    </row>
    <row r="2153" spans="1:9" x14ac:dyDescent="0.25">
      <c r="A2153" s="6">
        <v>2144</v>
      </c>
      <c r="B2153" s="6">
        <v>1.0889129953284282</v>
      </c>
      <c r="C2153" s="6">
        <v>0.42200994903408917</v>
      </c>
      <c r="D2153" s="6">
        <f t="shared" si="198"/>
        <v>12.298555930896699</v>
      </c>
      <c r="E2153" s="6">
        <f t="shared" si="199"/>
        <v>0.27682544458891717</v>
      </c>
      <c r="F2153" s="6">
        <f t="shared" si="200"/>
        <v>0.13804001664804547</v>
      </c>
      <c r="G2153" s="6">
        <f t="shared" si="201"/>
        <v>-8.0796100672950677E-2</v>
      </c>
      <c r="H2153" s="6">
        <f t="shared" si="202"/>
        <v>0.63444698985078496</v>
      </c>
      <c r="I2153" s="6">
        <f t="shared" si="203"/>
        <v>1</v>
      </c>
    </row>
    <row r="2154" spans="1:9" x14ac:dyDescent="0.25">
      <c r="A2154" s="6">
        <v>2145</v>
      </c>
      <c r="B2154" s="6">
        <v>1.9770504877669737</v>
      </c>
      <c r="C2154" s="6">
        <v>0.25492110965300457</v>
      </c>
      <c r="D2154" s="6">
        <f t="shared" si="198"/>
        <v>14.758302320552941</v>
      </c>
      <c r="E2154" s="6">
        <f t="shared" si="199"/>
        <v>0.45285665184236856</v>
      </c>
      <c r="F2154" s="6">
        <f t="shared" si="200"/>
        <v>0.16564841510441294</v>
      </c>
      <c r="G2154" s="6">
        <f t="shared" si="201"/>
        <v>6.1101409829026343E-2</v>
      </c>
      <c r="H2154" s="6">
        <f t="shared" si="202"/>
        <v>0.84461189385571078</v>
      </c>
      <c r="I2154" s="6">
        <f t="shared" si="203"/>
        <v>0</v>
      </c>
    </row>
    <row r="2155" spans="1:9" x14ac:dyDescent="0.25">
      <c r="A2155" s="6">
        <v>2146</v>
      </c>
      <c r="B2155" s="6">
        <v>0.4367223027657019</v>
      </c>
      <c r="C2155" s="6">
        <v>0.55229346598712115</v>
      </c>
      <c r="D2155" s="6">
        <f t="shared" si="198"/>
        <v>10.728788145639903</v>
      </c>
      <c r="E2155" s="6">
        <f t="shared" si="199"/>
        <v>0.14755951904392023</v>
      </c>
      <c r="F2155" s="6">
        <f t="shared" si="200"/>
        <v>0.12042081221234109</v>
      </c>
      <c r="G2155" s="6">
        <f t="shared" si="201"/>
        <v>-0.18646007969130324</v>
      </c>
      <c r="H2155" s="6">
        <f t="shared" si="202"/>
        <v>0.48157911777914369</v>
      </c>
      <c r="I2155" s="6">
        <f t="shared" si="203"/>
        <v>1</v>
      </c>
    </row>
    <row r="2156" spans="1:9" x14ac:dyDescent="0.25">
      <c r="A2156" s="6">
        <v>2147</v>
      </c>
      <c r="B2156" s="6">
        <v>-1.0022290553024504</v>
      </c>
      <c r="C2156" s="6">
        <v>5.2522354808191167E-2</v>
      </c>
      <c r="D2156" s="6">
        <f t="shared" si="198"/>
        <v>20.856456117006257</v>
      </c>
      <c r="E2156" s="6">
        <f t="shared" si="199"/>
        <v>-0.13764445770099509</v>
      </c>
      <c r="F2156" s="6">
        <f t="shared" si="200"/>
        <v>0.23409460149528799</v>
      </c>
      <c r="G2156" s="6">
        <f t="shared" si="201"/>
        <v>-0.60335586212106118</v>
      </c>
      <c r="H2156" s="6">
        <f t="shared" si="202"/>
        <v>0.328066946719071</v>
      </c>
      <c r="I2156" s="6">
        <f t="shared" si="203"/>
        <v>1</v>
      </c>
    </row>
    <row r="2157" spans="1:9" x14ac:dyDescent="0.25">
      <c r="A2157" s="6">
        <v>2148</v>
      </c>
      <c r="B2157" s="6">
        <v>-8.3902023106929846E-2</v>
      </c>
      <c r="C2157" s="6">
        <v>0.53254799035615097</v>
      </c>
      <c r="D2157" s="6">
        <f t="shared" si="198"/>
        <v>10.957691417792619</v>
      </c>
      <c r="E2157" s="6">
        <f t="shared" si="199"/>
        <v>4.4370396425931991E-2</v>
      </c>
      <c r="F2157" s="6">
        <f t="shared" si="200"/>
        <v>0.12299004161425585</v>
      </c>
      <c r="G2157" s="6">
        <f t="shared" si="201"/>
        <v>-0.29319362197855142</v>
      </c>
      <c r="H2157" s="6">
        <f t="shared" si="202"/>
        <v>0.3819344148304154</v>
      </c>
      <c r="I2157" s="6">
        <f t="shared" si="203"/>
        <v>1</v>
      </c>
    </row>
    <row r="2158" spans="1:9" x14ac:dyDescent="0.25">
      <c r="A2158" s="6">
        <v>2149</v>
      </c>
      <c r="B2158" s="6">
        <v>-0.60563706938410178</v>
      </c>
      <c r="C2158" s="6">
        <v>0.17700735496078371</v>
      </c>
      <c r="D2158" s="6">
        <f t="shared" si="198"/>
        <v>16.32018051739983</v>
      </c>
      <c r="E2158" s="6">
        <f t="shared" si="199"/>
        <v>-5.9038873923006566E-2</v>
      </c>
      <c r="F2158" s="6">
        <f t="shared" si="200"/>
        <v>0.18317906614233884</v>
      </c>
      <c r="G2158" s="6">
        <f t="shared" si="201"/>
        <v>-0.47100271068444544</v>
      </c>
      <c r="H2158" s="6">
        <f t="shared" si="202"/>
        <v>0.35292496283843233</v>
      </c>
      <c r="I2158" s="6">
        <f t="shared" si="203"/>
        <v>1</v>
      </c>
    </row>
    <row r="2159" spans="1:9" x14ac:dyDescent="0.25">
      <c r="A2159" s="6">
        <v>2150</v>
      </c>
      <c r="B2159" s="6">
        <v>2.0845436665695161</v>
      </c>
      <c r="C2159" s="6">
        <v>0.40949736014893034</v>
      </c>
      <c r="D2159" s="6">
        <f t="shared" si="198"/>
        <v>12.459755462216673</v>
      </c>
      <c r="E2159" s="6">
        <f t="shared" si="199"/>
        <v>0.47416208506326368</v>
      </c>
      <c r="F2159" s="6">
        <f t="shared" si="200"/>
        <v>0.13984933362087515</v>
      </c>
      <c r="G2159" s="6">
        <f t="shared" si="201"/>
        <v>0.11420446264297973</v>
      </c>
      <c r="H2159" s="6">
        <f t="shared" si="202"/>
        <v>0.83411970748354758</v>
      </c>
      <c r="I2159" s="6">
        <f t="shared" si="203"/>
        <v>0</v>
      </c>
    </row>
    <row r="2160" spans="1:9" x14ac:dyDescent="0.25">
      <c r="A2160" s="6">
        <v>2151</v>
      </c>
      <c r="B2160" s="6">
        <v>-2.1593405108433217</v>
      </c>
      <c r="C2160" s="6">
        <v>0.45619067964720605</v>
      </c>
      <c r="D2160" s="6">
        <f t="shared" si="198"/>
        <v>11.869817508346575</v>
      </c>
      <c r="E2160" s="6">
        <f t="shared" si="199"/>
        <v>-0.36698701803632749</v>
      </c>
      <c r="F2160" s="6">
        <f t="shared" si="200"/>
        <v>0.13322782086514098</v>
      </c>
      <c r="G2160" s="6">
        <f t="shared" si="201"/>
        <v>-0.7183197688854619</v>
      </c>
      <c r="H2160" s="6">
        <f t="shared" si="202"/>
        <v>-1.5654267187193149E-2</v>
      </c>
      <c r="I2160" s="6">
        <f t="shared" si="203"/>
        <v>1</v>
      </c>
    </row>
    <row r="2161" spans="1:9" x14ac:dyDescent="0.25">
      <c r="A2161" s="6">
        <v>2152</v>
      </c>
      <c r="B2161" s="6">
        <v>-0.50050630306941457</v>
      </c>
      <c r="C2161" s="6">
        <v>0.85869930112613302</v>
      </c>
      <c r="D2161" s="6">
        <f t="shared" si="198"/>
        <v>6.9835411916974177</v>
      </c>
      <c r="E2161" s="6">
        <f t="shared" si="199"/>
        <v>-3.8201677124746855E-2</v>
      </c>
      <c r="F2161" s="6">
        <f t="shared" si="200"/>
        <v>7.8383848297377795E-2</v>
      </c>
      <c r="G2161" s="6">
        <f t="shared" si="201"/>
        <v>-0.30768659527333403</v>
      </c>
      <c r="H2161" s="6">
        <f t="shared" si="202"/>
        <v>0.23128324102384029</v>
      </c>
      <c r="I2161" s="6">
        <f t="shared" si="203"/>
        <v>1</v>
      </c>
    </row>
    <row r="2162" spans="1:9" x14ac:dyDescent="0.25">
      <c r="A2162" s="6">
        <v>2153</v>
      </c>
      <c r="B2162" s="6">
        <v>-1.228863766300492</v>
      </c>
      <c r="C2162" s="6">
        <v>0.19870601519821771</v>
      </c>
      <c r="D2162" s="6">
        <f t="shared" si="198"/>
        <v>15.839337625039196</v>
      </c>
      <c r="E2162" s="6">
        <f t="shared" si="199"/>
        <v>-0.18256405868865727</v>
      </c>
      <c r="F2162" s="6">
        <f t="shared" si="200"/>
        <v>0.17778204544824203</v>
      </c>
      <c r="G2162" s="6">
        <f t="shared" si="201"/>
        <v>-0.58841365957575298</v>
      </c>
      <c r="H2162" s="6">
        <f t="shared" si="202"/>
        <v>0.22328554219843844</v>
      </c>
      <c r="I2162" s="6">
        <f t="shared" si="203"/>
        <v>1</v>
      </c>
    </row>
    <row r="2163" spans="1:9" x14ac:dyDescent="0.25">
      <c r="A2163" s="6">
        <v>2154</v>
      </c>
      <c r="B2163" s="6">
        <v>0.18032324078376405</v>
      </c>
      <c r="C2163" s="6">
        <v>0.51002533036286513</v>
      </c>
      <c r="D2163" s="6">
        <f t="shared" si="198"/>
        <v>11.221644784543358</v>
      </c>
      <c r="E2163" s="6">
        <f t="shared" si="199"/>
        <v>9.6740544725643612E-2</v>
      </c>
      <c r="F2163" s="6">
        <f t="shared" si="200"/>
        <v>0.12595267619878003</v>
      </c>
      <c r="G2163" s="6">
        <f t="shared" si="201"/>
        <v>-0.24486497048711245</v>
      </c>
      <c r="H2163" s="6">
        <f t="shared" si="202"/>
        <v>0.4383460599383997</v>
      </c>
      <c r="I2163" s="6">
        <f t="shared" si="203"/>
        <v>1</v>
      </c>
    </row>
    <row r="2164" spans="1:9" x14ac:dyDescent="0.25">
      <c r="A2164" s="6">
        <v>2155</v>
      </c>
      <c r="B2164" s="6">
        <v>-0.32763637136667967</v>
      </c>
      <c r="C2164" s="6">
        <v>0.15970336008789332</v>
      </c>
      <c r="D2164" s="6">
        <f t="shared" si="198"/>
        <v>16.738456808455158</v>
      </c>
      <c r="E2164" s="6">
        <f t="shared" si="199"/>
        <v>-3.9383980327882956E-3</v>
      </c>
      <c r="F2164" s="6">
        <f t="shared" si="200"/>
        <v>0.18787383408950142</v>
      </c>
      <c r="G2164" s="6">
        <f t="shared" si="201"/>
        <v>-0.42114802699189213</v>
      </c>
      <c r="H2164" s="6">
        <f t="shared" si="202"/>
        <v>0.41327123092631557</v>
      </c>
      <c r="I2164" s="6">
        <f t="shared" si="203"/>
        <v>1</v>
      </c>
    </row>
    <row r="2165" spans="1:9" x14ac:dyDescent="0.25">
      <c r="A2165" s="6">
        <v>2156</v>
      </c>
      <c r="B2165" s="6">
        <v>0.1646390046516899</v>
      </c>
      <c r="C2165" s="6">
        <v>0.22696615497299111</v>
      </c>
      <c r="D2165" s="6">
        <f t="shared" si="198"/>
        <v>15.270686166962557</v>
      </c>
      <c r="E2165" s="6">
        <f t="shared" si="199"/>
        <v>9.3631887513575443E-2</v>
      </c>
      <c r="F2165" s="6">
        <f t="shared" si="200"/>
        <v>0.17139945409516832</v>
      </c>
      <c r="G2165" s="6">
        <f t="shared" si="201"/>
        <v>-0.30486587851878899</v>
      </c>
      <c r="H2165" s="6">
        <f t="shared" si="202"/>
        <v>0.49212965354593985</v>
      </c>
      <c r="I2165" s="6">
        <f t="shared" si="203"/>
        <v>1</v>
      </c>
    </row>
    <row r="2166" spans="1:9" x14ac:dyDescent="0.25">
      <c r="A2166" s="6">
        <v>2157</v>
      </c>
      <c r="B2166" s="6">
        <v>-0.68487452153931372</v>
      </c>
      <c r="C2166" s="6">
        <v>0.17484054078798791</v>
      </c>
      <c r="D2166" s="6">
        <f t="shared" si="198"/>
        <v>16.370712539927869</v>
      </c>
      <c r="E2166" s="6">
        <f t="shared" si="199"/>
        <v>-7.4743947159214646E-2</v>
      </c>
      <c r="F2166" s="6">
        <f t="shared" si="200"/>
        <v>0.18374624177419541</v>
      </c>
      <c r="G2166" s="6">
        <f t="shared" si="201"/>
        <v>-0.48734507088579382</v>
      </c>
      <c r="H2166" s="6">
        <f t="shared" si="202"/>
        <v>0.33785717656736458</v>
      </c>
      <c r="I2166" s="6">
        <f t="shared" si="203"/>
        <v>1</v>
      </c>
    </row>
    <row r="2167" spans="1:9" x14ac:dyDescent="0.25">
      <c r="A2167" s="6">
        <v>2158</v>
      </c>
      <c r="B2167" s="6">
        <v>0.77691538535873406</v>
      </c>
      <c r="C2167" s="6">
        <v>0.78597369304483167</v>
      </c>
      <c r="D2167" s="6">
        <f t="shared" si="198"/>
        <v>7.9892013827463728</v>
      </c>
      <c r="E2167" s="6">
        <f t="shared" si="199"/>
        <v>0.21498669055505679</v>
      </c>
      <c r="F2167" s="6">
        <f t="shared" si="200"/>
        <v>8.9671462086727188E-2</v>
      </c>
      <c r="G2167" s="6">
        <f t="shared" si="201"/>
        <v>-7.3249360657290125E-2</v>
      </c>
      <c r="H2167" s="6">
        <f t="shared" si="202"/>
        <v>0.50322274176740367</v>
      </c>
      <c r="I2167" s="6">
        <f t="shared" si="203"/>
        <v>1</v>
      </c>
    </row>
    <row r="2168" spans="1:9" x14ac:dyDescent="0.25">
      <c r="A2168" s="6">
        <v>2159</v>
      </c>
      <c r="B2168" s="6">
        <v>0.99945282272528857</v>
      </c>
      <c r="C2168" s="6">
        <v>0.37699514755699332</v>
      </c>
      <c r="D2168" s="6">
        <f t="shared" si="198"/>
        <v>12.891240510398351</v>
      </c>
      <c r="E2168" s="6">
        <f t="shared" si="199"/>
        <v>0.25909420103878356</v>
      </c>
      <c r="F2168" s="6">
        <f t="shared" si="200"/>
        <v>0.14469235775875364</v>
      </c>
      <c r="G2168" s="6">
        <f t="shared" si="201"/>
        <v>-0.1070430956455673</v>
      </c>
      <c r="H2168" s="6">
        <f t="shared" si="202"/>
        <v>0.62523149772313436</v>
      </c>
      <c r="I2168" s="6">
        <f t="shared" si="203"/>
        <v>1</v>
      </c>
    </row>
    <row r="2169" spans="1:9" x14ac:dyDescent="0.25">
      <c r="A2169" s="6">
        <v>2160</v>
      </c>
      <c r="B2169" s="6">
        <v>1.8916762201115489</v>
      </c>
      <c r="C2169" s="6">
        <v>0.46507156590472121</v>
      </c>
      <c r="D2169" s="6">
        <f t="shared" si="198"/>
        <v>11.760858972085503</v>
      </c>
      <c r="E2169" s="6">
        <f t="shared" si="199"/>
        <v>0.43593524549288537</v>
      </c>
      <c r="F2169" s="6">
        <f t="shared" si="200"/>
        <v>0.13200486117426871</v>
      </c>
      <c r="G2169" s="6">
        <f t="shared" si="201"/>
        <v>8.621873502987415E-2</v>
      </c>
      <c r="H2169" s="6">
        <f t="shared" si="202"/>
        <v>0.78565175595589665</v>
      </c>
      <c r="I2169" s="6">
        <f t="shared" si="203"/>
        <v>0</v>
      </c>
    </row>
    <row r="2170" spans="1:9" x14ac:dyDescent="0.25">
      <c r="A2170" s="6">
        <v>2161</v>
      </c>
      <c r="B2170" s="6">
        <v>-0.66060465542250313</v>
      </c>
      <c r="C2170" s="6">
        <v>0.71471297341837825</v>
      </c>
      <c r="D2170" s="6">
        <f t="shared" si="198"/>
        <v>8.8614939489843749</v>
      </c>
      <c r="E2170" s="6">
        <f t="shared" si="199"/>
        <v>-6.9933595306269525E-2</v>
      </c>
      <c r="F2170" s="6">
        <f t="shared" si="200"/>
        <v>9.9462146541229715E-2</v>
      </c>
      <c r="G2170" s="6">
        <f t="shared" si="201"/>
        <v>-0.37349747016824258</v>
      </c>
      <c r="H2170" s="6">
        <f t="shared" si="202"/>
        <v>0.23363027955570353</v>
      </c>
      <c r="I2170" s="6">
        <f t="shared" si="203"/>
        <v>1</v>
      </c>
    </row>
    <row r="2171" spans="1:9" x14ac:dyDescent="0.25">
      <c r="A2171" s="6">
        <v>2162</v>
      </c>
      <c r="B2171" s="6">
        <v>-1.3467979442793876</v>
      </c>
      <c r="C2171" s="6">
        <v>0.63258766441846981</v>
      </c>
      <c r="D2171" s="6">
        <f t="shared" si="198"/>
        <v>9.810425869369773</v>
      </c>
      <c r="E2171" s="6">
        <f t="shared" si="199"/>
        <v>-0.20593892564655109</v>
      </c>
      <c r="F2171" s="6">
        <f t="shared" si="200"/>
        <v>0.11011303749329546</v>
      </c>
      <c r="G2171" s="6">
        <f t="shared" si="201"/>
        <v>-0.52534306885613236</v>
      </c>
      <c r="H2171" s="6">
        <f t="shared" si="202"/>
        <v>0.11346521756303019</v>
      </c>
      <c r="I2171" s="6">
        <f t="shared" si="203"/>
        <v>1</v>
      </c>
    </row>
    <row r="2172" spans="1:9" x14ac:dyDescent="0.25">
      <c r="A2172" s="6">
        <v>2163</v>
      </c>
      <c r="B2172" s="6">
        <v>1.4053512131795287</v>
      </c>
      <c r="C2172" s="6">
        <v>0.75295266579180276</v>
      </c>
      <c r="D2172" s="6">
        <f t="shared" si="198"/>
        <v>8.4023292515384487</v>
      </c>
      <c r="E2172" s="6">
        <f t="shared" si="199"/>
        <v>0.33954433888592178</v>
      </c>
      <c r="F2172" s="6">
        <f t="shared" si="200"/>
        <v>9.4308443713371853E-2</v>
      </c>
      <c r="G2172" s="6">
        <f t="shared" si="201"/>
        <v>4.3949761349905581E-2</v>
      </c>
      <c r="H2172" s="6">
        <f t="shared" si="202"/>
        <v>0.63513891642193798</v>
      </c>
      <c r="I2172" s="6">
        <f t="shared" si="203"/>
        <v>1</v>
      </c>
    </row>
    <row r="2173" spans="1:9" x14ac:dyDescent="0.25">
      <c r="A2173" s="6">
        <v>2164</v>
      </c>
      <c r="B2173" s="6">
        <v>0.66279426391702145</v>
      </c>
      <c r="C2173" s="6">
        <v>0.64644306772057247</v>
      </c>
      <c r="D2173" s="6">
        <f t="shared" si="198"/>
        <v>9.6522009863497811</v>
      </c>
      <c r="E2173" s="6">
        <f t="shared" si="199"/>
        <v>0.19236758151897199</v>
      </c>
      <c r="F2173" s="6">
        <f t="shared" si="200"/>
        <v>0.10833710822087214</v>
      </c>
      <c r="G2173" s="6">
        <f t="shared" si="201"/>
        <v>-0.1244503786439784</v>
      </c>
      <c r="H2173" s="6">
        <f t="shared" si="202"/>
        <v>0.50918554168192243</v>
      </c>
      <c r="I2173" s="6">
        <f t="shared" si="203"/>
        <v>1</v>
      </c>
    </row>
    <row r="2174" spans="1:9" x14ac:dyDescent="0.25">
      <c r="A2174" s="6">
        <v>2165</v>
      </c>
      <c r="B2174" s="6">
        <v>0.98891860034200363</v>
      </c>
      <c r="C2174" s="6">
        <v>7.2847682119205295E-2</v>
      </c>
      <c r="D2174" s="6">
        <f t="shared" si="198"/>
        <v>19.70640259568135</v>
      </c>
      <c r="E2174" s="6">
        <f t="shared" si="199"/>
        <v>0.25700629021484733</v>
      </c>
      <c r="F2174" s="6">
        <f t="shared" si="200"/>
        <v>0.22118630493414379</v>
      </c>
      <c r="G2174" s="6">
        <f t="shared" si="201"/>
        <v>-0.1956830736368767</v>
      </c>
      <c r="H2174" s="6">
        <f t="shared" si="202"/>
        <v>0.70969565406657131</v>
      </c>
      <c r="I2174" s="6">
        <f t="shared" si="203"/>
        <v>1</v>
      </c>
    </row>
    <row r="2175" spans="1:9" x14ac:dyDescent="0.25">
      <c r="A2175" s="6">
        <v>2166</v>
      </c>
      <c r="B2175" s="6">
        <v>0.71270505941356532</v>
      </c>
      <c r="C2175" s="6">
        <v>0.36091189306314281</v>
      </c>
      <c r="D2175" s="6">
        <f t="shared" si="198"/>
        <v>13.112571624510959</v>
      </c>
      <c r="E2175" s="6">
        <f t="shared" si="199"/>
        <v>0.20226003360104045</v>
      </c>
      <c r="F2175" s="6">
        <f t="shared" si="200"/>
        <v>0.14717659662781307</v>
      </c>
      <c r="G2175" s="6">
        <f t="shared" si="201"/>
        <v>-0.16700701209145874</v>
      </c>
      <c r="H2175" s="6">
        <f t="shared" si="202"/>
        <v>0.57152707929353963</v>
      </c>
      <c r="I2175" s="6">
        <f t="shared" si="203"/>
        <v>1</v>
      </c>
    </row>
    <row r="2176" spans="1:9" x14ac:dyDescent="0.25">
      <c r="A2176" s="6">
        <v>2167</v>
      </c>
      <c r="B2176" s="6">
        <v>-1.0361782187828794</v>
      </c>
      <c r="C2176" s="6">
        <v>0.63029877620776997</v>
      </c>
      <c r="D2176" s="6">
        <f t="shared" si="198"/>
        <v>9.8365355277676425</v>
      </c>
      <c r="E2176" s="6">
        <f t="shared" si="199"/>
        <v>-0.14437327197083993</v>
      </c>
      <c r="F2176" s="6">
        <f t="shared" si="200"/>
        <v>0.11040609447495801</v>
      </c>
      <c r="G2176" s="6">
        <f t="shared" si="201"/>
        <v>-0.464202166959989</v>
      </c>
      <c r="H2176" s="6">
        <f t="shared" si="202"/>
        <v>0.17545562301830914</v>
      </c>
      <c r="I2176" s="6">
        <f t="shared" si="203"/>
        <v>1</v>
      </c>
    </row>
    <row r="2177" spans="1:9" x14ac:dyDescent="0.25">
      <c r="A2177" s="6">
        <v>2168</v>
      </c>
      <c r="B2177" s="6">
        <v>0.62393496591539588</v>
      </c>
      <c r="C2177" s="6">
        <v>0.41535691396832181</v>
      </c>
      <c r="D2177" s="6">
        <f t="shared" si="198"/>
        <v>12.383955770677561</v>
      </c>
      <c r="E2177" s="6">
        <f t="shared" si="199"/>
        <v>0.18466556556030994</v>
      </c>
      <c r="F2177" s="6">
        <f t="shared" si="200"/>
        <v>0.13899855156639918</v>
      </c>
      <c r="G2177" s="6">
        <f t="shared" si="201"/>
        <v>-0.17419547432510413</v>
      </c>
      <c r="H2177" s="6">
        <f t="shared" si="202"/>
        <v>0.54352660544572395</v>
      </c>
      <c r="I2177" s="6">
        <f t="shared" si="203"/>
        <v>1</v>
      </c>
    </row>
    <row r="2178" spans="1:9" x14ac:dyDescent="0.25">
      <c r="A2178" s="6">
        <v>2169</v>
      </c>
      <c r="B2178" s="6">
        <v>0.18312334759684745</v>
      </c>
      <c r="C2178" s="6">
        <v>0.79964598529007846</v>
      </c>
      <c r="D2178" s="6">
        <f t="shared" si="198"/>
        <v>7.8119735653223543</v>
      </c>
      <c r="E2178" s="6">
        <f t="shared" si="199"/>
        <v>9.7295533324753769E-2</v>
      </c>
      <c r="F2178" s="6">
        <f t="shared" si="200"/>
        <v>8.7682242294975218E-2</v>
      </c>
      <c r="G2178" s="6">
        <f t="shared" si="201"/>
        <v>-0.18772555735848195</v>
      </c>
      <c r="H2178" s="6">
        <f t="shared" si="202"/>
        <v>0.38231662400798949</v>
      </c>
      <c r="I2178" s="6">
        <f t="shared" si="203"/>
        <v>1</v>
      </c>
    </row>
    <row r="2179" spans="1:9" x14ac:dyDescent="0.25">
      <c r="A2179" s="6">
        <v>2170</v>
      </c>
      <c r="B2179" s="6">
        <v>-0.56576936913188547</v>
      </c>
      <c r="C2179" s="6">
        <v>0.37128818628498184</v>
      </c>
      <c r="D2179" s="6">
        <f t="shared" si="198"/>
        <v>12.969133508966706</v>
      </c>
      <c r="E2179" s="6">
        <f t="shared" si="199"/>
        <v>-5.1136989962959734E-2</v>
      </c>
      <c r="F2179" s="6">
        <f t="shared" si="200"/>
        <v>0.14556663526576807</v>
      </c>
      <c r="G2179" s="6">
        <f t="shared" si="201"/>
        <v>-0.41837878006418461</v>
      </c>
      <c r="H2179" s="6">
        <f t="shared" si="202"/>
        <v>0.31610480013826514</v>
      </c>
      <c r="I2179" s="6">
        <f t="shared" si="203"/>
        <v>1</v>
      </c>
    </row>
    <row r="2180" spans="1:9" x14ac:dyDescent="0.25">
      <c r="A2180" s="6">
        <v>2171</v>
      </c>
      <c r="B2180" s="6">
        <v>1.7242746253032237</v>
      </c>
      <c r="C2180" s="6">
        <v>0.15414899136326182</v>
      </c>
      <c r="D2180" s="6">
        <f t="shared" si="198"/>
        <v>16.880475996716747</v>
      </c>
      <c r="E2180" s="6">
        <f t="shared" si="199"/>
        <v>0.40275580528104044</v>
      </c>
      <c r="F2180" s="6">
        <f t="shared" si="200"/>
        <v>0.18946786929348183</v>
      </c>
      <c r="G2180" s="6">
        <f t="shared" si="201"/>
        <v>-1.6220014609516609E-2</v>
      </c>
      <c r="H2180" s="6">
        <f t="shared" si="202"/>
        <v>0.82173162517159748</v>
      </c>
      <c r="I2180" s="6">
        <f t="shared" si="203"/>
        <v>0</v>
      </c>
    </row>
    <row r="2181" spans="1:9" x14ac:dyDescent="0.25">
      <c r="A2181" s="6">
        <v>2172</v>
      </c>
      <c r="B2181" s="6">
        <v>9.3712060333928093E-3</v>
      </c>
      <c r="C2181" s="6">
        <v>0.79781487472151857</v>
      </c>
      <c r="D2181" s="6">
        <f t="shared" si="198"/>
        <v>7.835956060592391</v>
      </c>
      <c r="E2181" s="6">
        <f t="shared" si="199"/>
        <v>6.285739789787459E-2</v>
      </c>
      <c r="F2181" s="6">
        <f t="shared" si="200"/>
        <v>8.795142382042738E-2</v>
      </c>
      <c r="G2181" s="6">
        <f t="shared" si="201"/>
        <v>-0.22260086008616309</v>
      </c>
      <c r="H2181" s="6">
        <f t="shared" si="202"/>
        <v>0.34831565588191227</v>
      </c>
      <c r="I2181" s="6">
        <f t="shared" si="203"/>
        <v>1</v>
      </c>
    </row>
    <row r="2182" spans="1:9" x14ac:dyDescent="0.25">
      <c r="A2182" s="6">
        <v>2173</v>
      </c>
      <c r="B2182" s="6">
        <v>0.50623839342733845</v>
      </c>
      <c r="C2182" s="6">
        <v>0.93258461256752223</v>
      </c>
      <c r="D2182" s="6">
        <f t="shared" si="198"/>
        <v>5.6523227951908561</v>
      </c>
      <c r="E2182" s="6">
        <f t="shared" si="199"/>
        <v>0.1613377926410739</v>
      </c>
      <c r="F2182" s="6">
        <f t="shared" si="200"/>
        <v>6.3442142080121777E-2</v>
      </c>
      <c r="G2182" s="6">
        <f t="shared" si="201"/>
        <v>-8.1105455034600954E-2</v>
      </c>
      <c r="H2182" s="6">
        <f t="shared" si="202"/>
        <v>0.40378104031674877</v>
      </c>
      <c r="I2182" s="6">
        <f t="shared" si="203"/>
        <v>1</v>
      </c>
    </row>
    <row r="2183" spans="1:9" x14ac:dyDescent="0.25">
      <c r="A2183" s="6">
        <v>2174</v>
      </c>
      <c r="B2183" s="6">
        <v>0.25285771698690951</v>
      </c>
      <c r="C2183" s="6">
        <v>0.70381786553544723</v>
      </c>
      <c r="D2183" s="6">
        <f t="shared" si="198"/>
        <v>8.9896071626407732</v>
      </c>
      <c r="E2183" s="6">
        <f t="shared" si="199"/>
        <v>0.11111707034498057</v>
      </c>
      <c r="F2183" s="6">
        <f t="shared" si="200"/>
        <v>0.10090009992741027</v>
      </c>
      <c r="G2183" s="6">
        <f t="shared" si="201"/>
        <v>-0.19463328615190195</v>
      </c>
      <c r="H2183" s="6">
        <f t="shared" si="202"/>
        <v>0.41686742684186312</v>
      </c>
      <c r="I2183" s="6">
        <f t="shared" si="203"/>
        <v>1</v>
      </c>
    </row>
    <row r="2184" spans="1:9" x14ac:dyDescent="0.25">
      <c r="A2184" s="6">
        <v>2175</v>
      </c>
      <c r="B2184" s="6">
        <v>-1.4586657925974578</v>
      </c>
      <c r="C2184" s="6">
        <v>0.24585711233863339</v>
      </c>
      <c r="D2184" s="6">
        <f t="shared" si="198"/>
        <v>14.919702519730517</v>
      </c>
      <c r="E2184" s="6">
        <f t="shared" si="199"/>
        <v>-0.22811142997153711</v>
      </c>
      <c r="F2184" s="6">
        <f t="shared" si="200"/>
        <v>0.16745998438999865</v>
      </c>
      <c r="G2184" s="6">
        <f t="shared" si="201"/>
        <v>-0.62200300985221835</v>
      </c>
      <c r="H2184" s="6">
        <f t="shared" si="202"/>
        <v>0.16578014990914414</v>
      </c>
      <c r="I2184" s="6">
        <f t="shared" si="203"/>
        <v>1</v>
      </c>
    </row>
    <row r="2185" spans="1:9" x14ac:dyDescent="0.25">
      <c r="A2185" s="6">
        <v>2176</v>
      </c>
      <c r="B2185" s="6">
        <v>0.60013235270162113</v>
      </c>
      <c r="C2185" s="6">
        <v>0.40543839838862272</v>
      </c>
      <c r="D2185" s="6">
        <f t="shared" si="198"/>
        <v>12.512596178828872</v>
      </c>
      <c r="E2185" s="6">
        <f t="shared" si="199"/>
        <v>0.17994782447238072</v>
      </c>
      <c r="F2185" s="6">
        <f t="shared" si="200"/>
        <v>0.14044242222752351</v>
      </c>
      <c r="G2185" s="6">
        <f t="shared" si="201"/>
        <v>-0.18077226457285583</v>
      </c>
      <c r="H2185" s="6">
        <f t="shared" si="202"/>
        <v>0.54066791351761734</v>
      </c>
      <c r="I2185" s="6">
        <f t="shared" si="203"/>
        <v>1</v>
      </c>
    </row>
    <row r="2186" spans="1:9" x14ac:dyDescent="0.25">
      <c r="A2186" s="6">
        <v>2177</v>
      </c>
      <c r="B2186" s="6">
        <v>-1.175144461740274</v>
      </c>
      <c r="C2186" s="6">
        <v>1.0345774712363049E-2</v>
      </c>
      <c r="D2186" s="6">
        <f t="shared" si="198"/>
        <v>26.112931162328536</v>
      </c>
      <c r="E2186" s="6">
        <f t="shared" si="199"/>
        <v>-0.17191675000609388</v>
      </c>
      <c r="F2186" s="6">
        <f t="shared" si="200"/>
        <v>0.29309371544357238</v>
      </c>
      <c r="G2186" s="6">
        <f t="shared" si="201"/>
        <v>-0.69302077430497366</v>
      </c>
      <c r="H2186" s="6">
        <f t="shared" si="202"/>
        <v>0.34918727429278595</v>
      </c>
      <c r="I2186" s="6">
        <f t="shared" si="203"/>
        <v>1</v>
      </c>
    </row>
    <row r="2187" spans="1:9" x14ac:dyDescent="0.25">
      <c r="A2187" s="6">
        <v>2178</v>
      </c>
      <c r="B2187" s="6">
        <v>0.44068087845516857</v>
      </c>
      <c r="C2187" s="6">
        <v>0.12186040833765679</v>
      </c>
      <c r="D2187" s="6">
        <f t="shared" ref="D2187:D2250" si="204">CHIINV(C2187,$B$3+$B$4-2)</f>
        <v>17.801232970802115</v>
      </c>
      <c r="E2187" s="6">
        <f t="shared" ref="E2187:E2250" si="205">$B$1+B2187*SQRT($B$2^2*(1/$B$3+1/$B$4))</f>
        <v>0.14834411924777796</v>
      </c>
      <c r="F2187" s="6">
        <f t="shared" ref="F2187:F2250" si="206">$B$2^2/($B$3+$B$4-2)*D2187</f>
        <v>0.19980252230036386</v>
      </c>
      <c r="G2187" s="6">
        <f t="shared" ref="G2187:G2250" si="207">E2187-$B$6*SQRT(F2187*(1/$B$3+1/$B$4))</f>
        <v>-0.28190665164062884</v>
      </c>
      <c r="H2187" s="6">
        <f t="shared" ref="H2187:H2250" si="208">E2187+$B$6*SQRT(F2187*(1/$B$3+1/$B$4))</f>
        <v>0.57859489013618481</v>
      </c>
      <c r="I2187" s="6">
        <f t="shared" ref="I2187:I2250" si="209">IF(-G2187&lt;$B$7,1,0)*IF(H2187&lt;$B$7,1,0)</f>
        <v>1</v>
      </c>
    </row>
    <row r="2188" spans="1:9" x14ac:dyDescent="0.25">
      <c r="A2188" s="6">
        <v>2179</v>
      </c>
      <c r="B2188" s="6">
        <v>1.4888018995407037</v>
      </c>
      <c r="C2188" s="6">
        <v>0.97695852534562211</v>
      </c>
      <c r="D2188" s="6">
        <f t="shared" si="204"/>
        <v>4.3194261631874085</v>
      </c>
      <c r="E2188" s="6">
        <f t="shared" si="205"/>
        <v>0.35608448631957296</v>
      </c>
      <c r="F2188" s="6">
        <f t="shared" si="206"/>
        <v>4.8481599207795739E-2</v>
      </c>
      <c r="G2188" s="6">
        <f t="shared" si="207"/>
        <v>0.14414609069436723</v>
      </c>
      <c r="H2188" s="6">
        <f t="shared" si="208"/>
        <v>0.56802288194477868</v>
      </c>
      <c r="I2188" s="6">
        <f t="shared" si="209"/>
        <v>1</v>
      </c>
    </row>
    <row r="2189" spans="1:9" x14ac:dyDescent="0.25">
      <c r="A2189" s="6">
        <v>2180</v>
      </c>
      <c r="B2189" s="6">
        <v>0.1965986484719906</v>
      </c>
      <c r="C2189" s="6">
        <v>0.43803216650898769</v>
      </c>
      <c r="D2189" s="6">
        <f t="shared" si="204"/>
        <v>12.095607442480075</v>
      </c>
      <c r="E2189" s="6">
        <f t="shared" si="205"/>
        <v>9.9966373708534867E-2</v>
      </c>
      <c r="F2189" s="6">
        <f t="shared" si="206"/>
        <v>0.13576210590168325</v>
      </c>
      <c r="G2189" s="6">
        <f t="shared" si="207"/>
        <v>-0.2546921948840517</v>
      </c>
      <c r="H2189" s="6">
        <f t="shared" si="208"/>
        <v>0.45462494230112149</v>
      </c>
      <c r="I2189" s="6">
        <f t="shared" si="209"/>
        <v>1</v>
      </c>
    </row>
    <row r="2190" spans="1:9" x14ac:dyDescent="0.25">
      <c r="A2190" s="6">
        <v>2181</v>
      </c>
      <c r="B2190" s="6">
        <v>-0.39840870158514008</v>
      </c>
      <c r="C2190" s="6">
        <v>0.69002349925229656</v>
      </c>
      <c r="D2190" s="6">
        <f t="shared" si="204"/>
        <v>9.1505152583934439</v>
      </c>
      <c r="E2190" s="6">
        <f t="shared" si="205"/>
        <v>-1.7965661642941028E-2</v>
      </c>
      <c r="F2190" s="6">
        <f t="shared" si="206"/>
        <v>0.10270614580314621</v>
      </c>
      <c r="G2190" s="6">
        <f t="shared" si="207"/>
        <v>-0.32644024755068668</v>
      </c>
      <c r="H2190" s="6">
        <f t="shared" si="208"/>
        <v>0.29050892426480468</v>
      </c>
      <c r="I2190" s="6">
        <f t="shared" si="209"/>
        <v>1</v>
      </c>
    </row>
    <row r="2191" spans="1:9" x14ac:dyDescent="0.25">
      <c r="A2191" s="6">
        <v>2182</v>
      </c>
      <c r="B2191" s="6">
        <v>-0.16867261365405284</v>
      </c>
      <c r="C2191" s="6">
        <v>0.38526566362498854</v>
      </c>
      <c r="D2191" s="6">
        <f t="shared" si="204"/>
        <v>12.779548445174335</v>
      </c>
      <c r="E2191" s="6">
        <f t="shared" si="205"/>
        <v>2.756864048088542E-2</v>
      </c>
      <c r="F2191" s="6">
        <f t="shared" si="206"/>
        <v>0.14343871671100716</v>
      </c>
      <c r="G2191" s="6">
        <f t="shared" si="207"/>
        <v>-0.33697906533923139</v>
      </c>
      <c r="H2191" s="6">
        <f t="shared" si="208"/>
        <v>0.39211634630100223</v>
      </c>
      <c r="I2191" s="6">
        <f t="shared" si="209"/>
        <v>1</v>
      </c>
    </row>
    <row r="2192" spans="1:9" x14ac:dyDescent="0.25">
      <c r="A2192" s="6">
        <v>2183</v>
      </c>
      <c r="B2192" s="6">
        <v>2.0293646230129525</v>
      </c>
      <c r="C2192" s="6">
        <v>0.37513351847895748</v>
      </c>
      <c r="D2192" s="6">
        <f t="shared" si="204"/>
        <v>12.916574073149587</v>
      </c>
      <c r="E2192" s="6">
        <f t="shared" si="205"/>
        <v>0.46322545223889861</v>
      </c>
      <c r="F2192" s="6">
        <f t="shared" si="206"/>
        <v>0.14497670377820374</v>
      </c>
      <c r="G2192" s="6">
        <f t="shared" si="207"/>
        <v>9.672856992674661E-2</v>
      </c>
      <c r="H2192" s="6">
        <f t="shared" si="208"/>
        <v>0.8297223345510506</v>
      </c>
      <c r="I2192" s="6">
        <f t="shared" si="209"/>
        <v>0</v>
      </c>
    </row>
    <row r="2193" spans="1:9" x14ac:dyDescent="0.25">
      <c r="A2193" s="6">
        <v>2184</v>
      </c>
      <c r="B2193" s="6">
        <v>-5.1238657761132345E-2</v>
      </c>
      <c r="C2193" s="6">
        <v>0.39112521744438</v>
      </c>
      <c r="D2193" s="6">
        <f t="shared" si="204"/>
        <v>12.701231663960792</v>
      </c>
      <c r="E2193" s="6">
        <f t="shared" si="205"/>
        <v>5.0844362094236588E-2</v>
      </c>
      <c r="F2193" s="6">
        <f t="shared" si="206"/>
        <v>0.14255968263226793</v>
      </c>
      <c r="G2193" s="6">
        <f t="shared" si="207"/>
        <v>-0.31258460003287741</v>
      </c>
      <c r="H2193" s="6">
        <f t="shared" si="208"/>
        <v>0.4142733242213506</v>
      </c>
      <c r="I2193" s="6">
        <f t="shared" si="209"/>
        <v>1</v>
      </c>
    </row>
    <row r="2194" spans="1:9" x14ac:dyDescent="0.25">
      <c r="A2194" s="6">
        <v>2185</v>
      </c>
      <c r="B2194" s="6">
        <v>-0.34398567549942527</v>
      </c>
      <c r="C2194" s="6">
        <v>0.24909207434308908</v>
      </c>
      <c r="D2194" s="6">
        <f t="shared" si="204"/>
        <v>14.861609247670074</v>
      </c>
      <c r="E2194" s="6">
        <f t="shared" si="205"/>
        <v>-7.1788734870324306E-3</v>
      </c>
      <c r="F2194" s="6">
        <f t="shared" si="206"/>
        <v>0.16680794066328622</v>
      </c>
      <c r="G2194" s="6">
        <f t="shared" si="207"/>
        <v>-0.40030285198067622</v>
      </c>
      <c r="H2194" s="6">
        <f t="shared" si="208"/>
        <v>0.38594510500661133</v>
      </c>
      <c r="I2194" s="6">
        <f t="shared" si="209"/>
        <v>1</v>
      </c>
    </row>
    <row r="2195" spans="1:9" x14ac:dyDescent="0.25">
      <c r="A2195" s="6">
        <v>2186</v>
      </c>
      <c r="B2195" s="6">
        <v>0.34861614039982669</v>
      </c>
      <c r="C2195" s="6">
        <v>0.86901455732902</v>
      </c>
      <c r="D2195" s="6">
        <f t="shared" si="204"/>
        <v>6.8241134801914551</v>
      </c>
      <c r="E2195" s="6">
        <f t="shared" si="205"/>
        <v>0.1300966439150372</v>
      </c>
      <c r="F2195" s="6">
        <f t="shared" si="206"/>
        <v>7.6594418377792253E-2</v>
      </c>
      <c r="G2195" s="6">
        <f t="shared" si="207"/>
        <v>-0.13629447085966648</v>
      </c>
      <c r="H2195" s="6">
        <f t="shared" si="208"/>
        <v>0.39648775868974084</v>
      </c>
      <c r="I2195" s="6">
        <f t="shared" si="209"/>
        <v>1</v>
      </c>
    </row>
    <row r="2196" spans="1:9" x14ac:dyDescent="0.25">
      <c r="A2196" s="6">
        <v>2187</v>
      </c>
      <c r="B2196" s="6">
        <v>-0.64837877289392054</v>
      </c>
      <c r="C2196" s="6">
        <v>0.19287697988830227</v>
      </c>
      <c r="D2196" s="6">
        <f t="shared" si="204"/>
        <v>15.964293179551289</v>
      </c>
      <c r="E2196" s="6">
        <f t="shared" si="205"/>
        <v>-6.7510392953516463E-2</v>
      </c>
      <c r="F2196" s="6">
        <f t="shared" si="206"/>
        <v>0.17918455700504865</v>
      </c>
      <c r="G2196" s="6">
        <f t="shared" si="207"/>
        <v>-0.47495771015491461</v>
      </c>
      <c r="H2196" s="6">
        <f t="shared" si="208"/>
        <v>0.33993692424788169</v>
      </c>
      <c r="I2196" s="6">
        <f t="shared" si="209"/>
        <v>1</v>
      </c>
    </row>
    <row r="2197" spans="1:9" x14ac:dyDescent="0.25">
      <c r="A2197" s="6">
        <v>2188</v>
      </c>
      <c r="B2197" s="6">
        <v>1.4571151041309349</v>
      </c>
      <c r="C2197" s="6">
        <v>0.8750267036957915</v>
      </c>
      <c r="D2197" s="6">
        <f t="shared" si="204"/>
        <v>6.7284172709283796</v>
      </c>
      <c r="E2197" s="6">
        <f t="shared" si="205"/>
        <v>0.34980407940345498</v>
      </c>
      <c r="F2197" s="6">
        <f t="shared" si="206"/>
        <v>7.5520316150339384E-2</v>
      </c>
      <c r="G2197" s="6">
        <f t="shared" si="207"/>
        <v>8.5287393039055193E-2</v>
      </c>
      <c r="H2197" s="6">
        <f t="shared" si="208"/>
        <v>0.61432076576785477</v>
      </c>
      <c r="I2197" s="6">
        <f t="shared" si="209"/>
        <v>1</v>
      </c>
    </row>
    <row r="2198" spans="1:9" x14ac:dyDescent="0.25">
      <c r="A2198" s="6">
        <v>2189</v>
      </c>
      <c r="B2198" s="6">
        <v>-0.53479425332625397</v>
      </c>
      <c r="C2198" s="6">
        <v>0.75365459150975067</v>
      </c>
      <c r="D2198" s="6">
        <f t="shared" si="204"/>
        <v>8.3937317082132807</v>
      </c>
      <c r="E2198" s="6">
        <f t="shared" si="205"/>
        <v>-4.4997639832486475E-2</v>
      </c>
      <c r="F2198" s="6">
        <f t="shared" si="206"/>
        <v>9.4211944170628226E-2</v>
      </c>
      <c r="G2198" s="6">
        <f t="shared" si="207"/>
        <v>-0.34044094755082555</v>
      </c>
      <c r="H2198" s="6">
        <f t="shared" si="208"/>
        <v>0.25044566788585254</v>
      </c>
      <c r="I2198" s="6">
        <f t="shared" si="209"/>
        <v>1</v>
      </c>
    </row>
    <row r="2199" spans="1:9" x14ac:dyDescent="0.25">
      <c r="A2199" s="6">
        <v>2190</v>
      </c>
      <c r="B2199" s="6">
        <v>0.29311649996088818</v>
      </c>
      <c r="C2199" s="6">
        <v>0.18402661214026306</v>
      </c>
      <c r="D2199" s="6">
        <f t="shared" si="204"/>
        <v>16.159788119909287</v>
      </c>
      <c r="E2199" s="6">
        <f t="shared" si="205"/>
        <v>0.11909646793803347</v>
      </c>
      <c r="F2199" s="6">
        <f t="shared" si="206"/>
        <v>0.18137880850687185</v>
      </c>
      <c r="G2199" s="6">
        <f t="shared" si="207"/>
        <v>-0.29083800964692041</v>
      </c>
      <c r="H2199" s="6">
        <f t="shared" si="208"/>
        <v>0.52903094552298735</v>
      </c>
      <c r="I2199" s="6">
        <f t="shared" si="209"/>
        <v>1</v>
      </c>
    </row>
    <row r="2200" spans="1:9" x14ac:dyDescent="0.25">
      <c r="A2200" s="6">
        <v>2191</v>
      </c>
      <c r="B2200" s="6">
        <v>-0.77691538535873406</v>
      </c>
      <c r="C2200" s="6">
        <v>0.67021698660237439</v>
      </c>
      <c r="D2200" s="6">
        <f t="shared" si="204"/>
        <v>9.3795306631791853</v>
      </c>
      <c r="E2200" s="6">
        <f t="shared" si="205"/>
        <v>-9.2986690555056789E-2</v>
      </c>
      <c r="F2200" s="6">
        <f t="shared" si="206"/>
        <v>0.10527663379107845</v>
      </c>
      <c r="G2200" s="6">
        <f t="shared" si="207"/>
        <v>-0.40529761000038222</v>
      </c>
      <c r="H2200" s="6">
        <f t="shared" si="208"/>
        <v>0.21932422889026862</v>
      </c>
      <c r="I2200" s="6">
        <f t="shared" si="209"/>
        <v>1</v>
      </c>
    </row>
    <row r="2201" spans="1:9" x14ac:dyDescent="0.25">
      <c r="A2201" s="6">
        <v>2192</v>
      </c>
      <c r="B2201" s="6">
        <v>0.57260535868408624</v>
      </c>
      <c r="C2201" s="6">
        <v>0.45130771813104648</v>
      </c>
      <c r="D2201" s="6">
        <f t="shared" si="204"/>
        <v>11.930123820189303</v>
      </c>
      <c r="E2201" s="6">
        <f t="shared" si="205"/>
        <v>0.17449190122826602</v>
      </c>
      <c r="F2201" s="6">
        <f t="shared" si="206"/>
        <v>0.13390470393478976</v>
      </c>
      <c r="G2201" s="6">
        <f t="shared" si="207"/>
        <v>-0.1777322171135764</v>
      </c>
      <c r="H2201" s="6">
        <f t="shared" si="208"/>
        <v>0.52671601957010838</v>
      </c>
      <c r="I2201" s="6">
        <f t="shared" si="209"/>
        <v>1</v>
      </c>
    </row>
    <row r="2202" spans="1:9" x14ac:dyDescent="0.25">
      <c r="A2202" s="6">
        <v>2193</v>
      </c>
      <c r="B2202" s="6">
        <v>0.97713837021728978</v>
      </c>
      <c r="C2202" s="6">
        <v>0.17358928189947204</v>
      </c>
      <c r="D2202" s="6">
        <f t="shared" si="204"/>
        <v>16.400120754897731</v>
      </c>
      <c r="E2202" s="6">
        <f t="shared" si="205"/>
        <v>0.25467141735086862</v>
      </c>
      <c r="F2202" s="6">
        <f t="shared" si="206"/>
        <v>0.18407632202970173</v>
      </c>
      <c r="G2202" s="6">
        <f t="shared" si="207"/>
        <v>-0.15830013674365595</v>
      </c>
      <c r="H2202" s="6">
        <f t="shared" si="208"/>
        <v>0.6676429714453932</v>
      </c>
      <c r="I2202" s="6">
        <f t="shared" si="209"/>
        <v>1</v>
      </c>
    </row>
    <row r="2203" spans="1:9" x14ac:dyDescent="0.25">
      <c r="A2203" s="6">
        <v>2194</v>
      </c>
      <c r="B2203" s="6">
        <v>7.4080617196159437E-2</v>
      </c>
      <c r="C2203" s="6">
        <v>0.95605334635456407</v>
      </c>
      <c r="D2203" s="6">
        <f t="shared" si="204"/>
        <v>5.0568430705400083</v>
      </c>
      <c r="E2203" s="6">
        <f t="shared" si="205"/>
        <v>7.5682974866105063E-2</v>
      </c>
      <c r="F2203" s="6">
        <f t="shared" si="206"/>
        <v>5.675842802733027E-2</v>
      </c>
      <c r="G2203" s="6">
        <f t="shared" si="207"/>
        <v>-0.15363407886237965</v>
      </c>
      <c r="H2203" s="6">
        <f t="shared" si="208"/>
        <v>0.30500002859458974</v>
      </c>
      <c r="I2203" s="6">
        <f t="shared" si="209"/>
        <v>1</v>
      </c>
    </row>
    <row r="2204" spans="1:9" x14ac:dyDescent="0.25">
      <c r="A2204" s="6">
        <v>2195</v>
      </c>
      <c r="B2204" s="6">
        <v>-1.1577753866731655</v>
      </c>
      <c r="C2204" s="6">
        <v>0.82299264503921632</v>
      </c>
      <c r="D2204" s="6">
        <f t="shared" si="204"/>
        <v>7.4984885717357681</v>
      </c>
      <c r="E2204" s="6">
        <f t="shared" si="205"/>
        <v>-0.1684741532471799</v>
      </c>
      <c r="F2204" s="6">
        <f t="shared" si="206"/>
        <v>8.4163660603209914E-2</v>
      </c>
      <c r="G2204" s="6">
        <f t="shared" si="207"/>
        <v>-0.44771791644524628</v>
      </c>
      <c r="H2204" s="6">
        <f t="shared" si="208"/>
        <v>0.11076960995088647</v>
      </c>
      <c r="I2204" s="6">
        <f t="shared" si="209"/>
        <v>1</v>
      </c>
    </row>
    <row r="2205" spans="1:9" x14ac:dyDescent="0.25">
      <c r="A2205" s="6">
        <v>2196</v>
      </c>
      <c r="B2205" s="6">
        <v>-0.44870375859318301</v>
      </c>
      <c r="C2205" s="6">
        <v>0.89333780938138985</v>
      </c>
      <c r="D2205" s="6">
        <f t="shared" si="204"/>
        <v>6.4219378708719379</v>
      </c>
      <c r="E2205" s="6">
        <f t="shared" si="205"/>
        <v>-2.7934275376044496E-2</v>
      </c>
      <c r="F2205" s="6">
        <f t="shared" si="206"/>
        <v>7.2080365824155876E-2</v>
      </c>
      <c r="G2205" s="6">
        <f t="shared" si="207"/>
        <v>-0.28635638348641518</v>
      </c>
      <c r="H2205" s="6">
        <f t="shared" si="208"/>
        <v>0.23048783273432621</v>
      </c>
      <c r="I2205" s="6">
        <f t="shared" si="209"/>
        <v>1</v>
      </c>
    </row>
    <row r="2206" spans="1:9" x14ac:dyDescent="0.25">
      <c r="A2206" s="6">
        <v>2197</v>
      </c>
      <c r="B2206" s="6">
        <v>-0.74725676313391887</v>
      </c>
      <c r="C2206" s="6">
        <v>0.22672200689718314</v>
      </c>
      <c r="D2206" s="6">
        <f t="shared" si="204"/>
        <v>15.275362273428296</v>
      </c>
      <c r="E2206" s="6">
        <f t="shared" si="205"/>
        <v>-8.7108272944993431E-2</v>
      </c>
      <c r="F2206" s="6">
        <f t="shared" si="206"/>
        <v>0.17145193910381534</v>
      </c>
      <c r="G2206" s="6">
        <f t="shared" si="207"/>
        <v>-0.4856670472166198</v>
      </c>
      <c r="H2206" s="6">
        <f t="shared" si="208"/>
        <v>0.31145050132663288</v>
      </c>
      <c r="I2206" s="6">
        <f t="shared" si="209"/>
        <v>1</v>
      </c>
    </row>
    <row r="2207" spans="1:9" x14ac:dyDescent="0.25">
      <c r="A2207" s="6">
        <v>2198</v>
      </c>
      <c r="B2207" s="6">
        <v>-1.3134490473021287</v>
      </c>
      <c r="C2207" s="6">
        <v>0.41898861659596548</v>
      </c>
      <c r="D2207" s="6">
        <f t="shared" si="204"/>
        <v>12.337252743367564</v>
      </c>
      <c r="E2207" s="6">
        <f t="shared" si="205"/>
        <v>-0.1993290857901574</v>
      </c>
      <c r="F2207" s="6">
        <f t="shared" si="206"/>
        <v>0.13847435289595283</v>
      </c>
      <c r="G2207" s="6">
        <f t="shared" si="207"/>
        <v>-0.55751280864639119</v>
      </c>
      <c r="H2207" s="6">
        <f t="shared" si="208"/>
        <v>0.15885463706607633</v>
      </c>
      <c r="I2207" s="6">
        <f t="shared" si="209"/>
        <v>1</v>
      </c>
    </row>
    <row r="2208" spans="1:9" x14ac:dyDescent="0.25">
      <c r="A2208" s="6">
        <v>2199</v>
      </c>
      <c r="B2208" s="6">
        <v>2.1244613890303299</v>
      </c>
      <c r="C2208" s="6">
        <v>0.28766747032074952</v>
      </c>
      <c r="D2208" s="6">
        <f t="shared" si="204"/>
        <v>14.20729055598499</v>
      </c>
      <c r="E2208" s="6">
        <f t="shared" si="205"/>
        <v>0.48207388355776476</v>
      </c>
      <c r="F2208" s="6">
        <f t="shared" si="206"/>
        <v>0.15946381314125521</v>
      </c>
      <c r="G2208" s="6">
        <f t="shared" si="207"/>
        <v>9.7701438515074623E-2</v>
      </c>
      <c r="H2208" s="6">
        <f t="shared" si="208"/>
        <v>0.8664463286004549</v>
      </c>
      <c r="I2208" s="6">
        <f t="shared" si="209"/>
        <v>0</v>
      </c>
    </row>
    <row r="2209" spans="1:9" x14ac:dyDescent="0.25">
      <c r="A2209" s="6">
        <v>2200</v>
      </c>
      <c r="B2209" s="6">
        <v>0.69828274718020111</v>
      </c>
      <c r="C2209" s="6">
        <v>0.7764213995788446</v>
      </c>
      <c r="D2209" s="6">
        <f t="shared" si="204"/>
        <v>8.1106924219743526</v>
      </c>
      <c r="E2209" s="6">
        <f t="shared" si="205"/>
        <v>0.19940149305361388</v>
      </c>
      <c r="F2209" s="6">
        <f t="shared" si="206"/>
        <v>9.1035087635275305E-2</v>
      </c>
      <c r="G2209" s="6">
        <f t="shared" si="207"/>
        <v>-9.1017878444567435E-2</v>
      </c>
      <c r="H2209" s="6">
        <f t="shared" si="208"/>
        <v>0.48982086455179519</v>
      </c>
      <c r="I2209" s="6">
        <f t="shared" si="209"/>
        <v>1</v>
      </c>
    </row>
    <row r="2210" spans="1:9" x14ac:dyDescent="0.25">
      <c r="A2210" s="6">
        <v>2201</v>
      </c>
      <c r="B2210" s="6">
        <v>1.1996053217444569</v>
      </c>
      <c r="C2210" s="6">
        <v>0.23221533860286264</v>
      </c>
      <c r="D2210" s="6">
        <f t="shared" si="204"/>
        <v>15.171048415299596</v>
      </c>
      <c r="E2210" s="6">
        <f t="shared" si="205"/>
        <v>0.29876495735422803</v>
      </c>
      <c r="F2210" s="6">
        <f t="shared" si="206"/>
        <v>0.17028111166735729</v>
      </c>
      <c r="G2210" s="6">
        <f t="shared" si="207"/>
        <v>-9.8430627479919985E-2</v>
      </c>
      <c r="H2210" s="6">
        <f t="shared" si="208"/>
        <v>0.69596054218837611</v>
      </c>
      <c r="I2210" s="6">
        <f t="shared" si="209"/>
        <v>1</v>
      </c>
    </row>
    <row r="2211" spans="1:9" x14ac:dyDescent="0.25">
      <c r="A2211" s="6">
        <v>2202</v>
      </c>
      <c r="B2211" s="6">
        <v>-0.41594603317207657</v>
      </c>
      <c r="C2211" s="6">
        <v>0.97918637653736995</v>
      </c>
      <c r="D2211" s="6">
        <f t="shared" si="204"/>
        <v>4.2173891656261766</v>
      </c>
      <c r="E2211" s="6">
        <f t="shared" si="205"/>
        <v>-2.1441607290473896E-2</v>
      </c>
      <c r="F2211" s="6">
        <f t="shared" si="206"/>
        <v>4.7336327444085342E-2</v>
      </c>
      <c r="G2211" s="6">
        <f t="shared" si="207"/>
        <v>-0.23086175141738391</v>
      </c>
      <c r="H2211" s="6">
        <f t="shared" si="208"/>
        <v>0.18797853683643612</v>
      </c>
      <c r="I2211" s="6">
        <f t="shared" si="209"/>
        <v>1</v>
      </c>
    </row>
    <row r="2212" spans="1:9" x14ac:dyDescent="0.25">
      <c r="A2212" s="6">
        <v>2203</v>
      </c>
      <c r="B2212" s="6">
        <v>-0.23205984689411707</v>
      </c>
      <c r="C2212" s="6">
        <v>0.25415814691610461</v>
      </c>
      <c r="D2212" s="6">
        <f t="shared" si="204"/>
        <v>14.771726176780318</v>
      </c>
      <c r="E2212" s="6">
        <f t="shared" si="205"/>
        <v>1.5005122684707377E-2</v>
      </c>
      <c r="F2212" s="6">
        <f t="shared" si="206"/>
        <v>0.16579908558536369</v>
      </c>
      <c r="G2212" s="6">
        <f t="shared" si="207"/>
        <v>-0.37692824519415274</v>
      </c>
      <c r="H2212" s="6">
        <f t="shared" si="208"/>
        <v>0.40693849056356751</v>
      </c>
      <c r="I2212" s="6">
        <f t="shared" si="209"/>
        <v>1</v>
      </c>
    </row>
    <row r="2213" spans="1:9" x14ac:dyDescent="0.25">
      <c r="A2213" s="6">
        <v>2204</v>
      </c>
      <c r="B2213" s="6">
        <v>0.22609128791373223</v>
      </c>
      <c r="C2213" s="6">
        <v>0.80498672444837793</v>
      </c>
      <c r="D2213" s="6">
        <f t="shared" si="204"/>
        <v>7.7415567551464415</v>
      </c>
      <c r="E2213" s="6">
        <f t="shared" si="205"/>
        <v>0.10581189309063635</v>
      </c>
      <c r="F2213" s="6">
        <f t="shared" si="206"/>
        <v>8.6891878149493257E-2</v>
      </c>
      <c r="G2213" s="6">
        <f t="shared" si="207"/>
        <v>-0.17792170544797867</v>
      </c>
      <c r="H2213" s="6">
        <f t="shared" si="208"/>
        <v>0.38954549162925134</v>
      </c>
      <c r="I2213" s="6">
        <f t="shared" si="209"/>
        <v>1</v>
      </c>
    </row>
    <row r="2214" spans="1:9" x14ac:dyDescent="0.25">
      <c r="A2214" s="6">
        <v>2205</v>
      </c>
      <c r="B2214" s="6">
        <v>-0.44718149183609057</v>
      </c>
      <c r="C2214" s="6">
        <v>0.75527207251197848</v>
      </c>
      <c r="D2214" s="6">
        <f t="shared" si="204"/>
        <v>8.3738929344585156</v>
      </c>
      <c r="E2214" s="6">
        <f t="shared" si="205"/>
        <v>-2.7632558066175011E-2</v>
      </c>
      <c r="F2214" s="6">
        <f t="shared" si="206"/>
        <v>9.3989272120773584E-2</v>
      </c>
      <c r="G2214" s="6">
        <f t="shared" si="207"/>
        <v>-0.322726515785558</v>
      </c>
      <c r="H2214" s="6">
        <f t="shared" si="208"/>
        <v>0.26746139965320803</v>
      </c>
      <c r="I2214" s="6">
        <f t="shared" si="209"/>
        <v>1</v>
      </c>
    </row>
    <row r="2215" spans="1:9" x14ac:dyDescent="0.25">
      <c r="A2215" s="6">
        <v>2206</v>
      </c>
      <c r="B2215" s="6">
        <v>-0.20956122170900926</v>
      </c>
      <c r="C2215" s="6">
        <v>0.40623187963499863</v>
      </c>
      <c r="D2215" s="6">
        <f t="shared" si="204"/>
        <v>12.502244494501712</v>
      </c>
      <c r="E2215" s="6">
        <f t="shared" si="205"/>
        <v>1.946440988584023E-2</v>
      </c>
      <c r="F2215" s="6">
        <f t="shared" si="206"/>
        <v>0.14032623405999509</v>
      </c>
      <c r="G2215" s="6">
        <f t="shared" si="207"/>
        <v>-0.34110643622625197</v>
      </c>
      <c r="H2215" s="6">
        <f t="shared" si="208"/>
        <v>0.38003525599793248</v>
      </c>
      <c r="I2215" s="6">
        <f t="shared" si="209"/>
        <v>1</v>
      </c>
    </row>
    <row r="2216" spans="1:9" x14ac:dyDescent="0.25">
      <c r="A2216" s="6">
        <v>2207</v>
      </c>
      <c r="B2216" s="6">
        <v>-0.54222368817136157</v>
      </c>
      <c r="C2216" s="6">
        <v>0.51753288369396033</v>
      </c>
      <c r="D2216" s="6">
        <f t="shared" si="204"/>
        <v>11.133274981966732</v>
      </c>
      <c r="E2216" s="6">
        <f t="shared" si="205"/>
        <v>-4.6470173529272893E-2</v>
      </c>
      <c r="F2216" s="6">
        <f t="shared" si="206"/>
        <v>0.12496080617050978</v>
      </c>
      <c r="G2216" s="6">
        <f t="shared" si="207"/>
        <v>-0.38672796837168083</v>
      </c>
      <c r="H2216" s="6">
        <f t="shared" si="208"/>
        <v>0.29378762131313502</v>
      </c>
      <c r="I2216" s="6">
        <f t="shared" si="209"/>
        <v>1</v>
      </c>
    </row>
    <row r="2217" spans="1:9" x14ac:dyDescent="0.25">
      <c r="A2217" s="6">
        <v>2208</v>
      </c>
      <c r="B2217" s="6">
        <v>0.14505076251225546</v>
      </c>
      <c r="C2217" s="6">
        <v>0.78154850917081209</v>
      </c>
      <c r="D2217" s="6">
        <f t="shared" si="204"/>
        <v>8.0457057228433548</v>
      </c>
      <c r="E2217" s="6">
        <f t="shared" si="205"/>
        <v>8.9749445953417828E-2</v>
      </c>
      <c r="F2217" s="6">
        <f t="shared" si="206"/>
        <v>9.0305671508670721E-2</v>
      </c>
      <c r="G2217" s="6">
        <f t="shared" si="207"/>
        <v>-0.1995040969572463</v>
      </c>
      <c r="H2217" s="6">
        <f t="shared" si="208"/>
        <v>0.37900298886408196</v>
      </c>
      <c r="I2217" s="6">
        <f t="shared" si="209"/>
        <v>1</v>
      </c>
    </row>
    <row r="2218" spans="1:9" x14ac:dyDescent="0.25">
      <c r="A2218" s="6">
        <v>2209</v>
      </c>
      <c r="B2218" s="6">
        <v>0.22397216525860131</v>
      </c>
      <c r="C2218" s="6">
        <v>0.32413708914456618</v>
      </c>
      <c r="D2218" s="6">
        <f t="shared" si="204"/>
        <v>13.642209457255959</v>
      </c>
      <c r="E2218" s="6">
        <f t="shared" si="205"/>
        <v>0.10539187735830124</v>
      </c>
      <c r="F2218" s="6">
        <f t="shared" si="206"/>
        <v>0.153121295799029</v>
      </c>
      <c r="G2218" s="6">
        <f t="shared" si="207"/>
        <v>-0.27125898990309144</v>
      </c>
      <c r="H2218" s="6">
        <f t="shared" si="208"/>
        <v>0.48204274461969393</v>
      </c>
      <c r="I2218" s="6">
        <f t="shared" si="209"/>
        <v>1</v>
      </c>
    </row>
    <row r="2219" spans="1:9" x14ac:dyDescent="0.25">
      <c r="A2219" s="6">
        <v>2210</v>
      </c>
      <c r="B2219" s="6">
        <v>-2.2486165107693523</v>
      </c>
      <c r="C2219" s="6">
        <v>0.80736716818750576</v>
      </c>
      <c r="D2219" s="6">
        <f t="shared" si="204"/>
        <v>7.7099381671635596</v>
      </c>
      <c r="E2219" s="6">
        <f t="shared" si="205"/>
        <v>-0.38468175807324317</v>
      </c>
      <c r="F2219" s="6">
        <f t="shared" si="206"/>
        <v>8.6536988483091062E-2</v>
      </c>
      <c r="G2219" s="6">
        <f t="shared" si="207"/>
        <v>-0.66783534182676041</v>
      </c>
      <c r="H2219" s="6">
        <f t="shared" si="208"/>
        <v>-0.10152817431972599</v>
      </c>
      <c r="I2219" s="6">
        <f t="shared" si="209"/>
        <v>1</v>
      </c>
    </row>
    <row r="2220" spans="1:9" x14ac:dyDescent="0.25">
      <c r="A2220" s="6">
        <v>2211</v>
      </c>
      <c r="B2220" s="6">
        <v>0.6437608135456685</v>
      </c>
      <c r="C2220" s="6">
        <v>0.1804864650410474</v>
      </c>
      <c r="D2220" s="6">
        <f t="shared" si="204"/>
        <v>16.240063905030244</v>
      </c>
      <c r="E2220" s="6">
        <f t="shared" si="205"/>
        <v>0.18859510115912528</v>
      </c>
      <c r="F2220" s="6">
        <f t="shared" si="206"/>
        <v>0.18227983060871822</v>
      </c>
      <c r="G2220" s="6">
        <f t="shared" si="207"/>
        <v>-0.22235631565057054</v>
      </c>
      <c r="H2220" s="6">
        <f t="shared" si="208"/>
        <v>0.59954651796882108</v>
      </c>
      <c r="I2220" s="6">
        <f t="shared" si="209"/>
        <v>1</v>
      </c>
    </row>
    <row r="2221" spans="1:9" x14ac:dyDescent="0.25">
      <c r="A2221" s="6">
        <v>2212</v>
      </c>
      <c r="B2221" s="6">
        <v>-0.21503865355043672</v>
      </c>
      <c r="C2221" s="6">
        <v>0.62523270363475447</v>
      </c>
      <c r="D2221" s="6">
        <f t="shared" si="204"/>
        <v>9.8943060857537422</v>
      </c>
      <c r="E2221" s="6">
        <f t="shared" si="205"/>
        <v>1.8378768363098541E-2</v>
      </c>
      <c r="F2221" s="6">
        <f t="shared" si="206"/>
        <v>0.11105451603200715</v>
      </c>
      <c r="G2221" s="6">
        <f t="shared" si="207"/>
        <v>-0.30238793874314596</v>
      </c>
      <c r="H2221" s="6">
        <f t="shared" si="208"/>
        <v>0.33914547546934304</v>
      </c>
      <c r="I2221" s="6">
        <f t="shared" si="209"/>
        <v>1</v>
      </c>
    </row>
    <row r="2222" spans="1:9" x14ac:dyDescent="0.25">
      <c r="A2222" s="6">
        <v>2213</v>
      </c>
      <c r="B2222" s="6">
        <v>0.67783048507408239</v>
      </c>
      <c r="C2222" s="6">
        <v>4.2725913266396069E-4</v>
      </c>
      <c r="D2222" s="6">
        <f t="shared" si="204"/>
        <v>35.249884200417505</v>
      </c>
      <c r="E2222" s="6">
        <f t="shared" si="205"/>
        <v>0.19534780044379174</v>
      </c>
      <c r="F2222" s="6">
        <f t="shared" si="206"/>
        <v>0.39564763775583611</v>
      </c>
      <c r="G2222" s="6">
        <f t="shared" si="207"/>
        <v>-0.41009826670504845</v>
      </c>
      <c r="H2222" s="6">
        <f t="shared" si="208"/>
        <v>0.80079386759263194</v>
      </c>
      <c r="I2222" s="6">
        <f t="shared" si="209"/>
        <v>0</v>
      </c>
    </row>
    <row r="2223" spans="1:9" x14ac:dyDescent="0.25">
      <c r="A2223" s="6">
        <v>2214</v>
      </c>
      <c r="B2223" s="6">
        <v>-0.36884785004076548</v>
      </c>
      <c r="C2223" s="6">
        <v>4.1077913754692219E-2</v>
      </c>
      <c r="D2223" s="6">
        <f t="shared" si="204"/>
        <v>21.695478925243901</v>
      </c>
      <c r="E2223" s="6">
        <f t="shared" si="205"/>
        <v>-1.2106622441129172E-2</v>
      </c>
      <c r="F2223" s="6">
        <f t="shared" si="206"/>
        <v>0.24351186341351466</v>
      </c>
      <c r="G2223" s="6">
        <f t="shared" si="207"/>
        <v>-0.48709308917475957</v>
      </c>
      <c r="H2223" s="6">
        <f t="shared" si="208"/>
        <v>0.46287984429250117</v>
      </c>
      <c r="I2223" s="6">
        <f t="shared" si="209"/>
        <v>1</v>
      </c>
    </row>
    <row r="2224" spans="1:9" x14ac:dyDescent="0.25">
      <c r="A2224" s="6">
        <v>2215</v>
      </c>
      <c r="B2224" s="6">
        <v>-1.1977226677117869</v>
      </c>
      <c r="C2224" s="6">
        <v>3.7141026032288582E-2</v>
      </c>
      <c r="D2224" s="6">
        <f t="shared" si="204"/>
        <v>22.033954203834451</v>
      </c>
      <c r="E2224" s="6">
        <f t="shared" si="205"/>
        <v>-0.17639181033022217</v>
      </c>
      <c r="F2224" s="6">
        <f t="shared" si="206"/>
        <v>0.24731093814668823</v>
      </c>
      <c r="G2224" s="6">
        <f t="shared" si="207"/>
        <v>-0.65506911435838622</v>
      </c>
      <c r="H2224" s="6">
        <f t="shared" si="208"/>
        <v>0.30228549369794194</v>
      </c>
      <c r="I2224" s="6">
        <f t="shared" si="209"/>
        <v>1</v>
      </c>
    </row>
    <row r="2225" spans="1:9" x14ac:dyDescent="0.25">
      <c r="A2225" s="6">
        <v>2216</v>
      </c>
      <c r="B2225" s="6">
        <v>-0.34025447348540183</v>
      </c>
      <c r="C2225" s="6">
        <v>0.3448286385692923</v>
      </c>
      <c r="D2225" s="6">
        <f t="shared" si="204"/>
        <v>13.339875388331221</v>
      </c>
      <c r="E2225" s="6">
        <f t="shared" si="205"/>
        <v>-6.4393393488758888E-3</v>
      </c>
      <c r="F2225" s="6">
        <f t="shared" si="206"/>
        <v>0.149727873014912</v>
      </c>
      <c r="G2225" s="6">
        <f t="shared" si="207"/>
        <v>-0.37889321819320476</v>
      </c>
      <c r="H2225" s="6">
        <f t="shared" si="208"/>
        <v>0.36601453949545293</v>
      </c>
      <c r="I2225" s="6">
        <f t="shared" si="209"/>
        <v>1</v>
      </c>
    </row>
    <row r="2226" spans="1:9" x14ac:dyDescent="0.25">
      <c r="A2226" s="6">
        <v>2217</v>
      </c>
      <c r="B2226" s="6">
        <v>0.71952626967686228</v>
      </c>
      <c r="C2226" s="6">
        <v>8.4444715720084232E-2</v>
      </c>
      <c r="D2226" s="6">
        <f t="shared" si="204"/>
        <v>19.172714950885759</v>
      </c>
      <c r="E2226" s="6">
        <f t="shared" si="205"/>
        <v>0.20361201557207617</v>
      </c>
      <c r="F2226" s="6">
        <f t="shared" si="206"/>
        <v>0.21519615033498768</v>
      </c>
      <c r="G2226" s="6">
        <f t="shared" si="207"/>
        <v>-0.24290542105774657</v>
      </c>
      <c r="H2226" s="6">
        <f t="shared" si="208"/>
        <v>0.65012945220189888</v>
      </c>
      <c r="I2226" s="6">
        <f t="shared" si="209"/>
        <v>1</v>
      </c>
    </row>
    <row r="2227" spans="1:9" x14ac:dyDescent="0.25">
      <c r="A2227" s="6">
        <v>2218</v>
      </c>
      <c r="B2227" s="6">
        <v>-0.25427880245842971</v>
      </c>
      <c r="C2227" s="6">
        <v>0.72658467360454115</v>
      </c>
      <c r="D2227" s="6">
        <f t="shared" si="204"/>
        <v>8.7206808546342902</v>
      </c>
      <c r="E2227" s="6">
        <f t="shared" si="205"/>
        <v>1.0601266744386981E-2</v>
      </c>
      <c r="F2227" s="6">
        <f t="shared" si="206"/>
        <v>9.7881648635819829E-2</v>
      </c>
      <c r="G2227" s="6">
        <f t="shared" si="207"/>
        <v>-0.29054106701614729</v>
      </c>
      <c r="H2227" s="6">
        <f t="shared" si="208"/>
        <v>0.31174360050492128</v>
      </c>
      <c r="I2227" s="6">
        <f t="shared" si="209"/>
        <v>1</v>
      </c>
    </row>
    <row r="2228" spans="1:9" x14ac:dyDescent="0.25">
      <c r="A2228" s="6">
        <v>2219</v>
      </c>
      <c r="B2228" s="6">
        <v>0.43604927668638993</v>
      </c>
      <c r="C2228" s="6">
        <v>0.16980498672444838</v>
      </c>
      <c r="D2228" s="6">
        <f t="shared" si="204"/>
        <v>16.490105715662427</v>
      </c>
      <c r="E2228" s="6">
        <f t="shared" si="205"/>
        <v>0.1474261234894447</v>
      </c>
      <c r="F2228" s="6">
        <f t="shared" si="206"/>
        <v>0.18508632072807141</v>
      </c>
      <c r="G2228" s="6">
        <f t="shared" si="207"/>
        <v>-0.26667683672442766</v>
      </c>
      <c r="H2228" s="6">
        <f t="shared" si="208"/>
        <v>0.561529083703317</v>
      </c>
      <c r="I2228" s="6">
        <f t="shared" si="209"/>
        <v>1</v>
      </c>
    </row>
    <row r="2229" spans="1:9" x14ac:dyDescent="0.25">
      <c r="A2229" s="6">
        <v>2220</v>
      </c>
      <c r="B2229" s="6">
        <v>1.0884969015023671</v>
      </c>
      <c r="C2229" s="6">
        <v>0.37345500045777763</v>
      </c>
      <c r="D2229" s="6">
        <f t="shared" si="204"/>
        <v>12.939478081165216</v>
      </c>
      <c r="E2229" s="6">
        <f t="shared" si="205"/>
        <v>0.27674297368868395</v>
      </c>
      <c r="F2229" s="6">
        <f t="shared" si="206"/>
        <v>0.14523378027283848</v>
      </c>
      <c r="G2229" s="6">
        <f t="shared" si="207"/>
        <v>-9.0078705646011004E-2</v>
      </c>
      <c r="H2229" s="6">
        <f t="shared" si="208"/>
        <v>0.64356465302337895</v>
      </c>
      <c r="I2229" s="6">
        <f t="shared" si="209"/>
        <v>1</v>
      </c>
    </row>
    <row r="2230" spans="1:9" x14ac:dyDescent="0.25">
      <c r="A2230" s="6">
        <v>2221</v>
      </c>
      <c r="B2230" s="6">
        <v>-0.83644408732652664</v>
      </c>
      <c r="C2230" s="6">
        <v>0.73635059663686031</v>
      </c>
      <c r="D2230" s="6">
        <f t="shared" si="204"/>
        <v>8.6037522493748888</v>
      </c>
      <c r="E2230" s="6">
        <f t="shared" si="205"/>
        <v>-0.10478543721628564</v>
      </c>
      <c r="F2230" s="6">
        <f t="shared" si="206"/>
        <v>9.656923222633787E-2</v>
      </c>
      <c r="G2230" s="6">
        <f t="shared" si="207"/>
        <v>-0.40390206997205608</v>
      </c>
      <c r="H2230" s="6">
        <f t="shared" si="208"/>
        <v>0.1943311955394848</v>
      </c>
      <c r="I2230" s="6">
        <f t="shared" si="209"/>
        <v>1</v>
      </c>
    </row>
    <row r="2231" spans="1:9" x14ac:dyDescent="0.25">
      <c r="A2231" s="6">
        <v>2222</v>
      </c>
      <c r="B2231" s="6">
        <v>-0.96866415333352052</v>
      </c>
      <c r="C2231" s="6">
        <v>0.5051118503372295</v>
      </c>
      <c r="D2231" s="6">
        <f t="shared" si="204"/>
        <v>11.279709570225654</v>
      </c>
      <c r="E2231" s="6">
        <f t="shared" si="205"/>
        <v>-0.13099180508218525</v>
      </c>
      <c r="F2231" s="6">
        <f t="shared" si="206"/>
        <v>0.12660440019201027</v>
      </c>
      <c r="G2231" s="6">
        <f t="shared" si="207"/>
        <v>-0.47347997426037391</v>
      </c>
      <c r="H2231" s="6">
        <f t="shared" si="208"/>
        <v>0.21149636409600339</v>
      </c>
      <c r="I2231" s="6">
        <f t="shared" si="209"/>
        <v>1</v>
      </c>
    </row>
    <row r="2232" spans="1:9" x14ac:dyDescent="0.25">
      <c r="A2232" s="6">
        <v>2223</v>
      </c>
      <c r="B2232" s="6">
        <v>0.24039763957262039</v>
      </c>
      <c r="C2232" s="6">
        <v>0.79006317331461529</v>
      </c>
      <c r="D2232" s="6">
        <f t="shared" si="204"/>
        <v>7.9366242124773896</v>
      </c>
      <c r="E2232" s="6">
        <f t="shared" si="205"/>
        <v>0.1086474499445553</v>
      </c>
      <c r="F2232" s="6">
        <f t="shared" si="206"/>
        <v>8.9081331546197268E-2</v>
      </c>
      <c r="G2232" s="6">
        <f t="shared" si="207"/>
        <v>-0.17863859069263874</v>
      </c>
      <c r="H2232" s="6">
        <f t="shared" si="208"/>
        <v>0.39593349058174931</v>
      </c>
      <c r="I2232" s="6">
        <f t="shared" si="209"/>
        <v>1</v>
      </c>
    </row>
    <row r="2233" spans="1:9" x14ac:dyDescent="0.25">
      <c r="A2233" s="6">
        <v>2224</v>
      </c>
      <c r="B2233" s="6">
        <v>-2.1860796550754458</v>
      </c>
      <c r="C2233" s="6">
        <v>0.1706900234992523</v>
      </c>
      <c r="D2233" s="6">
        <f t="shared" si="204"/>
        <v>16.468918143513118</v>
      </c>
      <c r="E2233" s="6">
        <f t="shared" si="205"/>
        <v>-0.37228678736278759</v>
      </c>
      <c r="F2233" s="6">
        <f t="shared" si="206"/>
        <v>0.18484850965263655</v>
      </c>
      <c r="G2233" s="6">
        <f t="shared" si="207"/>
        <v>-0.7861236287108806</v>
      </c>
      <c r="H2233" s="6">
        <f t="shared" si="208"/>
        <v>4.1550053985305424E-2</v>
      </c>
      <c r="I2233" s="6">
        <f t="shared" si="209"/>
        <v>0</v>
      </c>
    </row>
    <row r="2234" spans="1:9" x14ac:dyDescent="0.25">
      <c r="A2234" s="6">
        <v>2225</v>
      </c>
      <c r="B2234" s="6">
        <v>-1.2038572094752453</v>
      </c>
      <c r="C2234" s="6">
        <v>0.79448835718863486</v>
      </c>
      <c r="D2234" s="6">
        <f t="shared" si="204"/>
        <v>7.8793228629344023</v>
      </c>
      <c r="E2234" s="6">
        <f t="shared" si="205"/>
        <v>-0.1776076927828403</v>
      </c>
      <c r="F2234" s="6">
        <f t="shared" si="206"/>
        <v>8.843817642381431E-2</v>
      </c>
      <c r="G2234" s="6">
        <f t="shared" si="207"/>
        <v>-0.46385477162270095</v>
      </c>
      <c r="H2234" s="6">
        <f t="shared" si="208"/>
        <v>0.10863938605702031</v>
      </c>
      <c r="I2234" s="6">
        <f t="shared" si="209"/>
        <v>1</v>
      </c>
    </row>
    <row r="2235" spans="1:9" x14ac:dyDescent="0.25">
      <c r="A2235" s="6">
        <v>2226</v>
      </c>
      <c r="B2235" s="6">
        <v>0.90622279458330013</v>
      </c>
      <c r="C2235" s="6">
        <v>0.70949430829798277</v>
      </c>
      <c r="D2235" s="6">
        <f t="shared" si="204"/>
        <v>8.9229825003406784</v>
      </c>
      <c r="E2235" s="6">
        <f t="shared" si="205"/>
        <v>0.24061576211932417</v>
      </c>
      <c r="F2235" s="6">
        <f t="shared" si="206"/>
        <v>0.10015229916569882</v>
      </c>
      <c r="G2235" s="6">
        <f t="shared" si="207"/>
        <v>-6.3999483722299855E-2</v>
      </c>
      <c r="H2235" s="6">
        <f t="shared" si="208"/>
        <v>0.54523100796094814</v>
      </c>
      <c r="I2235" s="6">
        <f t="shared" si="209"/>
        <v>1</v>
      </c>
    </row>
    <row r="2236" spans="1:9" x14ac:dyDescent="0.25">
      <c r="A2236" s="6">
        <v>2227</v>
      </c>
      <c r="B2236" s="6">
        <v>1.8238279153592885</v>
      </c>
      <c r="C2236" s="6">
        <v>0.85494552446058536</v>
      </c>
      <c r="D2236" s="6">
        <f t="shared" si="204"/>
        <v>7.0402005674237529</v>
      </c>
      <c r="E2236" s="6">
        <f t="shared" si="205"/>
        <v>0.42248753148764995</v>
      </c>
      <c r="F2236" s="6">
        <f t="shared" si="206"/>
        <v>7.901979785214483E-2</v>
      </c>
      <c r="G2236" s="6">
        <f t="shared" si="207"/>
        <v>0.15191161940551723</v>
      </c>
      <c r="H2236" s="6">
        <f t="shared" si="208"/>
        <v>0.69306344356978267</v>
      </c>
      <c r="I2236" s="6">
        <f t="shared" si="209"/>
        <v>1</v>
      </c>
    </row>
    <row r="2237" spans="1:9" x14ac:dyDescent="0.25">
      <c r="A2237" s="6">
        <v>2228</v>
      </c>
      <c r="B2237" s="6">
        <v>-0.13686076272279024</v>
      </c>
      <c r="C2237" s="6">
        <v>0.4987029633472701</v>
      </c>
      <c r="D2237" s="6">
        <f t="shared" si="204"/>
        <v>11.355735996727462</v>
      </c>
      <c r="E2237" s="6">
        <f t="shared" si="205"/>
        <v>3.3873833733139069E-2</v>
      </c>
      <c r="F2237" s="6">
        <f t="shared" si="206"/>
        <v>0.12745772713860212</v>
      </c>
      <c r="G2237" s="6">
        <f t="shared" si="207"/>
        <v>-0.30976660021446378</v>
      </c>
      <c r="H2237" s="6">
        <f t="shared" si="208"/>
        <v>0.37751426768074192</v>
      </c>
      <c r="I2237" s="6">
        <f t="shared" si="209"/>
        <v>1</v>
      </c>
    </row>
    <row r="2238" spans="1:9" x14ac:dyDescent="0.25">
      <c r="A2238" s="6">
        <v>2229</v>
      </c>
      <c r="B2238" s="6">
        <v>0.34918457458843477</v>
      </c>
      <c r="C2238" s="6">
        <v>0.57264931180761136</v>
      </c>
      <c r="D2238" s="6">
        <f t="shared" si="204"/>
        <v>10.494650957203639</v>
      </c>
      <c r="E2238" s="6">
        <f t="shared" si="205"/>
        <v>0.13020930907929018</v>
      </c>
      <c r="F2238" s="6">
        <f t="shared" si="206"/>
        <v>0.11779283689790009</v>
      </c>
      <c r="G2238" s="6">
        <f t="shared" si="207"/>
        <v>-0.20014548573171209</v>
      </c>
      <c r="H2238" s="6">
        <f t="shared" si="208"/>
        <v>0.46056410389029245</v>
      </c>
      <c r="I2238" s="6">
        <f t="shared" si="209"/>
        <v>1</v>
      </c>
    </row>
    <row r="2239" spans="1:9" x14ac:dyDescent="0.25">
      <c r="A2239" s="6">
        <v>2230</v>
      </c>
      <c r="B2239" s="6">
        <v>-9.4885308499215171E-2</v>
      </c>
      <c r="C2239" s="6">
        <v>9.814752647480697E-2</v>
      </c>
      <c r="D2239" s="6">
        <f t="shared" si="204"/>
        <v>18.618993643212061</v>
      </c>
      <c r="E2239" s="6">
        <f t="shared" si="205"/>
        <v>4.2193480122235949E-2</v>
      </c>
      <c r="F2239" s="6">
        <f t="shared" si="206"/>
        <v>0.2089811362342158</v>
      </c>
      <c r="G2239" s="6">
        <f t="shared" si="207"/>
        <v>-0.39782885048348426</v>
      </c>
      <c r="H2239" s="6">
        <f t="shared" si="208"/>
        <v>0.48221581072795616</v>
      </c>
      <c r="I2239" s="6">
        <f t="shared" si="209"/>
        <v>1</v>
      </c>
    </row>
    <row r="2240" spans="1:9" x14ac:dyDescent="0.25">
      <c r="A2240" s="6">
        <v>2231</v>
      </c>
      <c r="B2240" s="6">
        <v>-0.19192157196812332</v>
      </c>
      <c r="C2240" s="6">
        <v>0.49000518814661093</v>
      </c>
      <c r="D2240" s="6">
        <f t="shared" si="204"/>
        <v>11.459473001322774</v>
      </c>
      <c r="E2240" s="6">
        <f t="shared" si="205"/>
        <v>2.2960635262938636E-2</v>
      </c>
      <c r="F2240" s="6">
        <f t="shared" si="206"/>
        <v>0.12862207992293026</v>
      </c>
      <c r="G2240" s="6">
        <f t="shared" si="207"/>
        <v>-0.32224584361331898</v>
      </c>
      <c r="H2240" s="6">
        <f t="shared" si="208"/>
        <v>0.36816711413919623</v>
      </c>
      <c r="I2240" s="6">
        <f t="shared" si="209"/>
        <v>1</v>
      </c>
    </row>
    <row r="2241" spans="1:9" x14ac:dyDescent="0.25">
      <c r="A2241" s="6">
        <v>2232</v>
      </c>
      <c r="B2241" s="6">
        <v>0.91455831352504902</v>
      </c>
      <c r="C2241" s="6">
        <v>0.27814569536423839</v>
      </c>
      <c r="D2241" s="6">
        <f t="shared" si="204"/>
        <v>14.362754105539784</v>
      </c>
      <c r="E2241" s="6">
        <f t="shared" si="205"/>
        <v>0.24226788408792982</v>
      </c>
      <c r="F2241" s="6">
        <f t="shared" si="206"/>
        <v>0.161208748976754</v>
      </c>
      <c r="G2241" s="6">
        <f t="shared" si="207"/>
        <v>-0.1442018406121966</v>
      </c>
      <c r="H2241" s="6">
        <f t="shared" si="208"/>
        <v>0.62873760878805629</v>
      </c>
      <c r="I2241" s="6">
        <f t="shared" si="209"/>
        <v>1</v>
      </c>
    </row>
    <row r="2242" spans="1:9" x14ac:dyDescent="0.25">
      <c r="A2242" s="6">
        <v>2233</v>
      </c>
      <c r="B2242" s="6">
        <v>-5.7752913562580943E-3</v>
      </c>
      <c r="C2242" s="6">
        <v>0.9167149876400037</v>
      </c>
      <c r="D2242" s="6">
        <f t="shared" si="204"/>
        <v>5.9874178206594486</v>
      </c>
      <c r="E2242" s="6">
        <f t="shared" si="205"/>
        <v>5.9855321931189746E-2</v>
      </c>
      <c r="F2242" s="6">
        <f t="shared" si="206"/>
        <v>6.7203276570566711E-2</v>
      </c>
      <c r="G2242" s="6">
        <f t="shared" si="207"/>
        <v>-0.189671018901135</v>
      </c>
      <c r="H2242" s="6">
        <f t="shared" si="208"/>
        <v>0.30938166276351448</v>
      </c>
      <c r="I2242" s="6">
        <f t="shared" si="209"/>
        <v>1</v>
      </c>
    </row>
    <row r="2243" spans="1:9" x14ac:dyDescent="0.25">
      <c r="A2243" s="6">
        <v>2234</v>
      </c>
      <c r="B2243" s="6">
        <v>-0.70082251113490202</v>
      </c>
      <c r="C2243" s="6">
        <v>0.80990020447401345</v>
      </c>
      <c r="D2243" s="6">
        <f t="shared" si="204"/>
        <v>7.6761288191987616</v>
      </c>
      <c r="E2243" s="6">
        <f t="shared" si="205"/>
        <v>-7.790488100749618E-2</v>
      </c>
      <c r="F2243" s="6">
        <f t="shared" si="206"/>
        <v>8.6157509544088504E-2</v>
      </c>
      <c r="G2243" s="6">
        <f t="shared" si="207"/>
        <v>-0.3604369451091366</v>
      </c>
      <c r="H2243" s="6">
        <f t="shared" si="208"/>
        <v>0.20462718309414421</v>
      </c>
      <c r="I2243" s="6">
        <f t="shared" si="209"/>
        <v>1</v>
      </c>
    </row>
    <row r="2244" spans="1:9" x14ac:dyDescent="0.25">
      <c r="A2244" s="6">
        <v>2235</v>
      </c>
      <c r="B2244" s="6">
        <v>-1.6186004359042272</v>
      </c>
      <c r="C2244" s="6">
        <v>0.75017548142948698</v>
      </c>
      <c r="D2244" s="6">
        <f t="shared" si="204"/>
        <v>8.4362773088503538</v>
      </c>
      <c r="E2244" s="6">
        <f t="shared" si="205"/>
        <v>-0.2598109005857549</v>
      </c>
      <c r="F2244" s="6">
        <f t="shared" si="206"/>
        <v>9.4689479537645449E-2</v>
      </c>
      <c r="G2244" s="6">
        <f t="shared" si="207"/>
        <v>-0.55600202378091446</v>
      </c>
      <c r="H2244" s="6">
        <f t="shared" si="208"/>
        <v>3.63802226094046E-2</v>
      </c>
      <c r="I2244" s="6">
        <f t="shared" si="209"/>
        <v>1</v>
      </c>
    </row>
    <row r="2245" spans="1:9" x14ac:dyDescent="0.25">
      <c r="A2245" s="6">
        <v>2236</v>
      </c>
      <c r="B2245" s="6">
        <v>1.0840813047252595</v>
      </c>
      <c r="C2245" s="6">
        <v>0.4307077242347484</v>
      </c>
      <c r="D2245" s="6">
        <f t="shared" si="204"/>
        <v>12.18792440401565</v>
      </c>
      <c r="E2245" s="6">
        <f t="shared" si="205"/>
        <v>0.27586779069276685</v>
      </c>
      <c r="F2245" s="6">
        <f t="shared" si="206"/>
        <v>0.13679827917103868</v>
      </c>
      <c r="G2245" s="6">
        <f t="shared" si="207"/>
        <v>-8.0141630546410381E-2</v>
      </c>
      <c r="H2245" s="6">
        <f t="shared" si="208"/>
        <v>0.63187721193194402</v>
      </c>
      <c r="I2245" s="6">
        <f t="shared" si="209"/>
        <v>1</v>
      </c>
    </row>
    <row r="2246" spans="1:9" x14ac:dyDescent="0.25">
      <c r="A2246" s="6">
        <v>2237</v>
      </c>
      <c r="B2246" s="6">
        <v>-1.2747477740049362</v>
      </c>
      <c r="C2246" s="6">
        <v>0.3023163548692282</v>
      </c>
      <c r="D2246" s="6">
        <f t="shared" si="204"/>
        <v>13.974863148620827</v>
      </c>
      <c r="E2246" s="6">
        <f t="shared" si="205"/>
        <v>-0.19165839074715763</v>
      </c>
      <c r="F2246" s="6">
        <f t="shared" si="206"/>
        <v>0.15685502855204922</v>
      </c>
      <c r="G2246" s="6">
        <f t="shared" si="207"/>
        <v>-0.57287375599950474</v>
      </c>
      <c r="H2246" s="6">
        <f t="shared" si="208"/>
        <v>0.18955697450518955</v>
      </c>
      <c r="I2246" s="6">
        <f t="shared" si="209"/>
        <v>1</v>
      </c>
    </row>
    <row r="2247" spans="1:9" x14ac:dyDescent="0.25">
      <c r="A2247" s="6">
        <v>2238</v>
      </c>
      <c r="B2247" s="6">
        <v>0.58881369113805704</v>
      </c>
      <c r="C2247" s="6">
        <v>0.19537949766533402</v>
      </c>
      <c r="D2247" s="6">
        <f t="shared" si="204"/>
        <v>15.910291908721643</v>
      </c>
      <c r="E2247" s="6">
        <f t="shared" si="205"/>
        <v>0.17770443572177544</v>
      </c>
      <c r="F2247" s="6">
        <f t="shared" si="206"/>
        <v>0.1785784422411508</v>
      </c>
      <c r="G2247" s="6">
        <f t="shared" si="207"/>
        <v>-0.22905317630664154</v>
      </c>
      <c r="H2247" s="6">
        <f t="shared" si="208"/>
        <v>0.58446204775019239</v>
      </c>
      <c r="I2247" s="6">
        <f t="shared" si="209"/>
        <v>1</v>
      </c>
    </row>
    <row r="2248" spans="1:9" x14ac:dyDescent="0.25">
      <c r="A2248" s="6">
        <v>2239</v>
      </c>
      <c r="B2248" s="6">
        <v>-0.44735088522429578</v>
      </c>
      <c r="C2248" s="6">
        <v>0.74974822229682303</v>
      </c>
      <c r="D2248" s="6">
        <f t="shared" si="204"/>
        <v>8.4414905510155371</v>
      </c>
      <c r="E2248" s="6">
        <f t="shared" si="205"/>
        <v>-2.7666132285122408E-2</v>
      </c>
      <c r="F2248" s="6">
        <f t="shared" si="206"/>
        <v>9.474799340214432E-2</v>
      </c>
      <c r="G2248" s="6">
        <f t="shared" si="207"/>
        <v>-0.32394875778164556</v>
      </c>
      <c r="H2248" s="6">
        <f t="shared" si="208"/>
        <v>0.26861649321140069</v>
      </c>
      <c r="I2248" s="6">
        <f t="shared" si="209"/>
        <v>1</v>
      </c>
    </row>
    <row r="2249" spans="1:9" x14ac:dyDescent="0.25">
      <c r="A2249" s="6">
        <v>2240</v>
      </c>
      <c r="B2249" s="6">
        <v>-1.1392830856493674</v>
      </c>
      <c r="C2249" s="6">
        <v>0.61403241065706349</v>
      </c>
      <c r="D2249" s="6">
        <f t="shared" si="204"/>
        <v>10.021978467359142</v>
      </c>
      <c r="E2249" s="6">
        <f t="shared" si="205"/>
        <v>-0.16480893012370201</v>
      </c>
      <c r="F2249" s="6">
        <f t="shared" si="206"/>
        <v>0.1124875214825113</v>
      </c>
      <c r="G2249" s="6">
        <f t="shared" si="207"/>
        <v>-0.48763852996640772</v>
      </c>
      <c r="H2249" s="6">
        <f t="shared" si="208"/>
        <v>0.15802066971900369</v>
      </c>
      <c r="I2249" s="6">
        <f t="shared" si="209"/>
        <v>1</v>
      </c>
    </row>
    <row r="2250" spans="1:9" x14ac:dyDescent="0.25">
      <c r="A2250" s="6">
        <v>2241</v>
      </c>
      <c r="B2250" s="6">
        <v>-0.46075001591816545</v>
      </c>
      <c r="C2250" s="6">
        <v>0.25510422070986055</v>
      </c>
      <c r="D2250" s="6">
        <f t="shared" si="204"/>
        <v>14.75508491511744</v>
      </c>
      <c r="E2250" s="6">
        <f t="shared" si="205"/>
        <v>-3.0321875536893597E-2</v>
      </c>
      <c r="F2250" s="6">
        <f t="shared" si="206"/>
        <v>0.16561230267768776</v>
      </c>
      <c r="G2250" s="6">
        <f t="shared" si="207"/>
        <v>-0.42203441263333813</v>
      </c>
      <c r="H2250" s="6">
        <f t="shared" si="208"/>
        <v>0.36139066155955096</v>
      </c>
      <c r="I2250" s="6">
        <f t="shared" si="209"/>
        <v>1</v>
      </c>
    </row>
    <row r="2251" spans="1:9" x14ac:dyDescent="0.25">
      <c r="A2251" s="6">
        <v>2242</v>
      </c>
      <c r="B2251" s="6">
        <v>-1.1606198313529603</v>
      </c>
      <c r="C2251" s="6">
        <v>0.68230231635486926</v>
      </c>
      <c r="D2251" s="6">
        <f t="shared" ref="D2251:D2314" si="210">CHIINV(C2251,$B$3+$B$4-2)</f>
        <v>9.2400431310916566</v>
      </c>
      <c r="E2251" s="6">
        <f t="shared" ref="E2251:E2314" si="211">$B$1+B2251*SQRT($B$2^2*(1/$B$3+1/$B$4))</f>
        <v>-0.16903792972910178</v>
      </c>
      <c r="F2251" s="6">
        <f t="shared" ref="F2251:F2314" si="212">$B$2^2/($B$3+$B$4-2)*D2251</f>
        <v>0.10371101410696702</v>
      </c>
      <c r="G2251" s="6">
        <f t="shared" ref="G2251:G2314" si="213">E2251-$B$6*SQRT(F2251*(1/$B$3+1/$B$4))</f>
        <v>-0.47901788721138039</v>
      </c>
      <c r="H2251" s="6">
        <f t="shared" ref="H2251:H2314" si="214">E2251+$B$6*SQRT(F2251*(1/$B$3+1/$B$4))</f>
        <v>0.14094202775317685</v>
      </c>
      <c r="I2251" s="6">
        <f t="shared" ref="I2251:I2314" si="215">IF(-G2251&lt;$B$7,1,0)*IF(H2251&lt;$B$7,1,0)</f>
        <v>1</v>
      </c>
    </row>
    <row r="2252" spans="1:9" x14ac:dyDescent="0.25">
      <c r="A2252" s="6">
        <v>2243</v>
      </c>
      <c r="B2252" s="6">
        <v>0.12428472473402508</v>
      </c>
      <c r="C2252" s="6">
        <v>0.69273964659566023</v>
      </c>
      <c r="D2252" s="6">
        <f t="shared" si="210"/>
        <v>9.1189347927627598</v>
      </c>
      <c r="E2252" s="6">
        <f t="shared" si="211"/>
        <v>8.5633562172928057E-2</v>
      </c>
      <c r="F2252" s="6">
        <f t="shared" si="212"/>
        <v>0.10235168402520195</v>
      </c>
      <c r="G2252" s="6">
        <f t="shared" si="213"/>
        <v>-0.22230825642206536</v>
      </c>
      <c r="H2252" s="6">
        <f t="shared" si="214"/>
        <v>0.39357538076792148</v>
      </c>
      <c r="I2252" s="6">
        <f t="shared" si="215"/>
        <v>1</v>
      </c>
    </row>
    <row r="2253" spans="1:9" x14ac:dyDescent="0.25">
      <c r="A2253" s="6">
        <v>2244</v>
      </c>
      <c r="B2253" s="6">
        <v>-0.44228272599866614</v>
      </c>
      <c r="C2253" s="6">
        <v>0.2555314798425245</v>
      </c>
      <c r="D2253" s="6">
        <f t="shared" si="210"/>
        <v>14.747584114802487</v>
      </c>
      <c r="E2253" s="6">
        <f t="shared" si="211"/>
        <v>-2.666160968064285E-2</v>
      </c>
      <c r="F2253" s="6">
        <f t="shared" si="212"/>
        <v>0.16552811306988602</v>
      </c>
      <c r="G2253" s="6">
        <f t="shared" si="213"/>
        <v>-0.41827456988413159</v>
      </c>
      <c r="H2253" s="6">
        <f t="shared" si="214"/>
        <v>0.36495135052284589</v>
      </c>
      <c r="I2253" s="6">
        <f t="shared" si="215"/>
        <v>1</v>
      </c>
    </row>
    <row r="2254" spans="1:9" x14ac:dyDescent="0.25">
      <c r="A2254" s="6">
        <v>2245</v>
      </c>
      <c r="B2254" s="6">
        <v>0.48057700041681528</v>
      </c>
      <c r="C2254" s="6">
        <v>0.8741416669209876</v>
      </c>
      <c r="D2254" s="6">
        <f t="shared" si="210"/>
        <v>6.7426427076520721</v>
      </c>
      <c r="E2254" s="6">
        <f t="shared" si="211"/>
        <v>0.15625163646603746</v>
      </c>
      <c r="F2254" s="6">
        <f t="shared" si="212"/>
        <v>7.5679983637579162E-2</v>
      </c>
      <c r="G2254" s="6">
        <f t="shared" si="213"/>
        <v>-0.1085445271096952</v>
      </c>
      <c r="H2254" s="6">
        <f t="shared" si="214"/>
        <v>0.42104780004177011</v>
      </c>
      <c r="I2254" s="6">
        <f t="shared" si="215"/>
        <v>1</v>
      </c>
    </row>
    <row r="2255" spans="1:9" x14ac:dyDescent="0.25">
      <c r="A2255" s="6">
        <v>2246</v>
      </c>
      <c r="B2255" s="6">
        <v>-0.20971810954506509</v>
      </c>
      <c r="C2255" s="6">
        <v>0.32935575426496172</v>
      </c>
      <c r="D2255" s="6">
        <f t="shared" si="210"/>
        <v>13.564828879821709</v>
      </c>
      <c r="E2255" s="6">
        <f t="shared" si="211"/>
        <v>1.9433314300506412E-2</v>
      </c>
      <c r="F2255" s="6">
        <f t="shared" si="212"/>
        <v>0.15225276974952553</v>
      </c>
      <c r="G2255" s="6">
        <f t="shared" si="213"/>
        <v>-0.3561478248997676</v>
      </c>
      <c r="H2255" s="6">
        <f t="shared" si="214"/>
        <v>0.39501445350078046</v>
      </c>
      <c r="I2255" s="6">
        <f t="shared" si="215"/>
        <v>1</v>
      </c>
    </row>
    <row r="2256" spans="1:9" x14ac:dyDescent="0.25">
      <c r="A2256" s="6">
        <v>2247</v>
      </c>
      <c r="B2256" s="6">
        <v>0.45921979108243249</v>
      </c>
      <c r="C2256" s="6">
        <v>0.8350169377727592</v>
      </c>
      <c r="D2256" s="6">
        <f t="shared" si="210"/>
        <v>7.3305780152616684</v>
      </c>
      <c r="E2256" s="6">
        <f t="shared" si="211"/>
        <v>0.15201858091472459</v>
      </c>
      <c r="F2256" s="6">
        <f t="shared" si="212"/>
        <v>8.2279018524798242E-2</v>
      </c>
      <c r="G2256" s="6">
        <f t="shared" si="213"/>
        <v>-0.12408098584695232</v>
      </c>
      <c r="H2256" s="6">
        <f t="shared" si="214"/>
        <v>0.42811814767640149</v>
      </c>
      <c r="I2256" s="6">
        <f t="shared" si="215"/>
        <v>1</v>
      </c>
    </row>
    <row r="2257" spans="1:9" x14ac:dyDescent="0.25">
      <c r="A2257" s="6">
        <v>2248</v>
      </c>
      <c r="B2257" s="6">
        <v>-8.4055500337854028E-2</v>
      </c>
      <c r="C2257" s="6">
        <v>0.79137546922208324</v>
      </c>
      <c r="D2257" s="6">
        <f t="shared" si="210"/>
        <v>7.9196765461777314</v>
      </c>
      <c r="E2257" s="6">
        <f t="shared" si="211"/>
        <v>4.433997683158368E-2</v>
      </c>
      <c r="F2257" s="6">
        <f t="shared" si="212"/>
        <v>8.8891109527344372E-2</v>
      </c>
      <c r="G2257" s="6">
        <f t="shared" si="213"/>
        <v>-0.24263916821684017</v>
      </c>
      <c r="H2257" s="6">
        <f t="shared" si="214"/>
        <v>0.33131912188000756</v>
      </c>
      <c r="I2257" s="6">
        <f t="shared" si="215"/>
        <v>1</v>
      </c>
    </row>
    <row r="2258" spans="1:9" x14ac:dyDescent="0.25">
      <c r="A2258" s="6">
        <v>2249</v>
      </c>
      <c r="B2258" s="6">
        <v>-1.5021396393422037</v>
      </c>
      <c r="C2258" s="6">
        <v>0.74022644734031184</v>
      </c>
      <c r="D2258" s="6">
        <f t="shared" si="210"/>
        <v>8.5570429586942645</v>
      </c>
      <c r="E2258" s="6">
        <f t="shared" si="211"/>
        <v>-0.23672806173360483</v>
      </c>
      <c r="F2258" s="6">
        <f t="shared" si="212"/>
        <v>9.6044963255297655E-2</v>
      </c>
      <c r="G2258" s="6">
        <f t="shared" si="213"/>
        <v>-0.53503164573758899</v>
      </c>
      <c r="H2258" s="6">
        <f t="shared" si="214"/>
        <v>6.1575522270379324E-2</v>
      </c>
      <c r="I2258" s="6">
        <f t="shared" si="215"/>
        <v>1</v>
      </c>
    </row>
    <row r="2259" spans="1:9" x14ac:dyDescent="0.25">
      <c r="A2259" s="6">
        <v>2250</v>
      </c>
      <c r="B2259" s="6">
        <v>0.94867800726206042</v>
      </c>
      <c r="C2259" s="6">
        <v>0.22650837733085116</v>
      </c>
      <c r="D2259" s="6">
        <f t="shared" si="210"/>
        <v>15.279456966074049</v>
      </c>
      <c r="E2259" s="6">
        <f t="shared" si="211"/>
        <v>0.24903049790705056</v>
      </c>
      <c r="F2259" s="6">
        <f t="shared" si="212"/>
        <v>0.17149789827529566</v>
      </c>
      <c r="G2259" s="6">
        <f t="shared" si="213"/>
        <v>-0.14958169134423605</v>
      </c>
      <c r="H2259" s="6">
        <f t="shared" si="214"/>
        <v>0.64764268715833717</v>
      </c>
      <c r="I2259" s="6">
        <f t="shared" si="215"/>
        <v>1</v>
      </c>
    </row>
    <row r="2260" spans="1:9" x14ac:dyDescent="0.25">
      <c r="A2260" s="6">
        <v>2251</v>
      </c>
      <c r="B2260" s="6">
        <v>1.6557078197365627</v>
      </c>
      <c r="C2260" s="6">
        <v>0.90911587878048039</v>
      </c>
      <c r="D2260" s="6">
        <f t="shared" si="210"/>
        <v>6.1351595615476997</v>
      </c>
      <c r="E2260" s="6">
        <f t="shared" si="211"/>
        <v>0.38916568250818928</v>
      </c>
      <c r="F2260" s="6">
        <f t="shared" si="212"/>
        <v>6.8861542182108187E-2</v>
      </c>
      <c r="G2260" s="6">
        <f t="shared" si="213"/>
        <v>0.13657952497559595</v>
      </c>
      <c r="H2260" s="6">
        <f t="shared" si="214"/>
        <v>0.64175184004078267</v>
      </c>
      <c r="I2260" s="6">
        <f t="shared" si="215"/>
        <v>1</v>
      </c>
    </row>
    <row r="2261" spans="1:9" x14ac:dyDescent="0.25">
      <c r="A2261" s="6">
        <v>2252</v>
      </c>
      <c r="B2261" s="6">
        <v>0.1811008587537799</v>
      </c>
      <c r="C2261" s="6">
        <v>0.51646473586230046</v>
      </c>
      <c r="D2261" s="6">
        <f t="shared" si="210"/>
        <v>11.1458230533565</v>
      </c>
      <c r="E2261" s="6">
        <f t="shared" si="211"/>
        <v>9.6894670670341687E-2</v>
      </c>
      <c r="F2261" s="6">
        <f t="shared" si="212"/>
        <v>0.12510164676946114</v>
      </c>
      <c r="G2261" s="6">
        <f t="shared" si="213"/>
        <v>-0.24355481874296442</v>
      </c>
      <c r="H2261" s="6">
        <f t="shared" si="214"/>
        <v>0.43734416008364779</v>
      </c>
      <c r="I2261" s="6">
        <f t="shared" si="215"/>
        <v>1</v>
      </c>
    </row>
    <row r="2262" spans="1:9" x14ac:dyDescent="0.25">
      <c r="A2262" s="6">
        <v>2253</v>
      </c>
      <c r="B2262" s="6">
        <v>0.25783720047911629</v>
      </c>
      <c r="C2262" s="6">
        <v>0.99038666951506094</v>
      </c>
      <c r="D2262" s="6">
        <f t="shared" si="210"/>
        <v>3.5396365619834538</v>
      </c>
      <c r="E2262" s="6">
        <f t="shared" si="211"/>
        <v>0.11210401718383665</v>
      </c>
      <c r="F2262" s="6">
        <f t="shared" si="212"/>
        <v>3.9729175741415788E-2</v>
      </c>
      <c r="G2262" s="6">
        <f t="shared" si="213"/>
        <v>-7.9752232727672109E-2</v>
      </c>
      <c r="H2262" s="6">
        <f t="shared" si="214"/>
        <v>0.3039602670953454</v>
      </c>
      <c r="I2262" s="6">
        <f t="shared" si="215"/>
        <v>1</v>
      </c>
    </row>
    <row r="2263" spans="1:9" x14ac:dyDescent="0.25">
      <c r="A2263" s="6">
        <v>2254</v>
      </c>
      <c r="B2263" s="6">
        <v>0.72220473157358356</v>
      </c>
      <c r="C2263" s="6">
        <v>0.39692373424481947</v>
      </c>
      <c r="D2263" s="6">
        <f t="shared" si="210"/>
        <v>12.624367551157443</v>
      </c>
      <c r="E2263" s="6">
        <f t="shared" si="211"/>
        <v>0.2041428938260362</v>
      </c>
      <c r="F2263" s="6">
        <f t="shared" si="212"/>
        <v>0.14169695342482042</v>
      </c>
      <c r="G2263" s="6">
        <f t="shared" si="213"/>
        <v>-0.15818471699479927</v>
      </c>
      <c r="H2263" s="6">
        <f t="shared" si="214"/>
        <v>0.56647050464687165</v>
      </c>
      <c r="I2263" s="6">
        <f t="shared" si="215"/>
        <v>1</v>
      </c>
    </row>
    <row r="2264" spans="1:9" x14ac:dyDescent="0.25">
      <c r="A2264" s="6">
        <v>2255</v>
      </c>
      <c r="B2264" s="6">
        <v>-0.7412018021568656</v>
      </c>
      <c r="C2264" s="6">
        <v>4.3366801965392013E-2</v>
      </c>
      <c r="D2264" s="6">
        <f t="shared" si="210"/>
        <v>21.512037111383695</v>
      </c>
      <c r="E2264" s="6">
        <f t="shared" si="211"/>
        <v>-8.5908163615370708E-2</v>
      </c>
      <c r="F2264" s="6">
        <f t="shared" si="212"/>
        <v>0.2414528972079299</v>
      </c>
      <c r="G2264" s="6">
        <f t="shared" si="213"/>
        <v>-0.55888229071020212</v>
      </c>
      <c r="H2264" s="6">
        <f t="shared" si="214"/>
        <v>0.38706596347946065</v>
      </c>
      <c r="I2264" s="6">
        <f t="shared" si="215"/>
        <v>1</v>
      </c>
    </row>
    <row r="2265" spans="1:9" x14ac:dyDescent="0.25">
      <c r="A2265" s="6">
        <v>2256</v>
      </c>
      <c r="B2265" s="6">
        <v>-0.41995235733338632</v>
      </c>
      <c r="C2265" s="6">
        <v>0.95254371776482438</v>
      </c>
      <c r="D2265" s="6">
        <f t="shared" si="210"/>
        <v>5.1565713131709314</v>
      </c>
      <c r="E2265" s="6">
        <f t="shared" si="211"/>
        <v>-2.2235671368128887E-2</v>
      </c>
      <c r="F2265" s="6">
        <f t="shared" si="212"/>
        <v>5.7877786133306637E-2</v>
      </c>
      <c r="G2265" s="6">
        <f t="shared" si="213"/>
        <v>-0.25380291661432614</v>
      </c>
      <c r="H2265" s="6">
        <f t="shared" si="214"/>
        <v>0.20933157387806839</v>
      </c>
      <c r="I2265" s="6">
        <f t="shared" si="215"/>
        <v>1</v>
      </c>
    </row>
    <row r="2266" spans="1:9" x14ac:dyDescent="0.25">
      <c r="A2266" s="6">
        <v>2257</v>
      </c>
      <c r="B2266" s="6">
        <v>1.415487531630788</v>
      </c>
      <c r="C2266" s="6">
        <v>0.8393200476088748</v>
      </c>
      <c r="D2266" s="6">
        <f t="shared" si="210"/>
        <v>7.2692420087209806</v>
      </c>
      <c r="E2266" s="6">
        <f t="shared" si="211"/>
        <v>0.3415533840948809</v>
      </c>
      <c r="F2266" s="6">
        <f t="shared" si="212"/>
        <v>8.159057807605169E-2</v>
      </c>
      <c r="G2266" s="6">
        <f t="shared" si="213"/>
        <v>6.6611326185181841E-2</v>
      </c>
      <c r="H2266" s="6">
        <f t="shared" si="214"/>
        <v>0.61649544200457995</v>
      </c>
      <c r="I2266" s="6">
        <f t="shared" si="215"/>
        <v>1</v>
      </c>
    </row>
    <row r="2267" spans="1:9" x14ac:dyDescent="0.25">
      <c r="A2267" s="6">
        <v>2258</v>
      </c>
      <c r="B2267" s="6">
        <v>0.55137434173957445</v>
      </c>
      <c r="C2267" s="6">
        <v>0.35706656086916716</v>
      </c>
      <c r="D2267" s="6">
        <f t="shared" si="210"/>
        <v>13.16634976603517</v>
      </c>
      <c r="E2267" s="6">
        <f t="shared" si="211"/>
        <v>0.17028385734341733</v>
      </c>
      <c r="F2267" s="6">
        <f t="shared" si="212"/>
        <v>0.1477802069697926</v>
      </c>
      <c r="G2267" s="6">
        <f t="shared" si="213"/>
        <v>-0.1997396446879387</v>
      </c>
      <c r="H2267" s="6">
        <f t="shared" si="214"/>
        <v>0.54030735937477337</v>
      </c>
      <c r="I2267" s="6">
        <f t="shared" si="215"/>
        <v>1</v>
      </c>
    </row>
    <row r="2268" spans="1:9" x14ac:dyDescent="0.25">
      <c r="A2268" s="6">
        <v>2259</v>
      </c>
      <c r="B2268" s="6">
        <v>-0.17907950677908957</v>
      </c>
      <c r="C2268" s="6">
        <v>0.70641193884090703</v>
      </c>
      <c r="D2268" s="6">
        <f t="shared" si="210"/>
        <v>8.959192462460118</v>
      </c>
      <c r="E2268" s="6">
        <f t="shared" si="211"/>
        <v>2.5505966653741906E-2</v>
      </c>
      <c r="F2268" s="6">
        <f t="shared" si="212"/>
        <v>0.10055872279802425</v>
      </c>
      <c r="G2268" s="6">
        <f t="shared" si="213"/>
        <v>-0.27972672626698375</v>
      </c>
      <c r="H2268" s="6">
        <f t="shared" si="214"/>
        <v>0.33073865957446752</v>
      </c>
      <c r="I2268" s="6">
        <f t="shared" si="215"/>
        <v>1</v>
      </c>
    </row>
    <row r="2269" spans="1:9" x14ac:dyDescent="0.25">
      <c r="A2269" s="6">
        <v>2260</v>
      </c>
      <c r="B2269" s="6">
        <v>-0.23418124328600243</v>
      </c>
      <c r="C2269" s="6">
        <v>0.13959166234321116</v>
      </c>
      <c r="D2269" s="6">
        <f t="shared" si="210"/>
        <v>17.273609638498368</v>
      </c>
      <c r="E2269" s="6">
        <f t="shared" si="211"/>
        <v>1.4584656291715264E-2</v>
      </c>
      <c r="F2269" s="6">
        <f t="shared" si="212"/>
        <v>0.19388043404997557</v>
      </c>
      <c r="G2269" s="6">
        <f t="shared" si="213"/>
        <v>-0.40924190015036777</v>
      </c>
      <c r="H2269" s="6">
        <f t="shared" si="214"/>
        <v>0.43841121273379824</v>
      </c>
      <c r="I2269" s="6">
        <f t="shared" si="215"/>
        <v>1</v>
      </c>
    </row>
    <row r="2270" spans="1:9" x14ac:dyDescent="0.25">
      <c r="A2270" s="6">
        <v>2261</v>
      </c>
      <c r="B2270" s="6">
        <v>-0.25080453269765712</v>
      </c>
      <c r="C2270" s="6">
        <v>0.32963042085024569</v>
      </c>
      <c r="D2270" s="6">
        <f t="shared" si="210"/>
        <v>13.560778040097318</v>
      </c>
      <c r="E2270" s="6">
        <f t="shared" si="211"/>
        <v>1.1289876228301181E-2</v>
      </c>
      <c r="F2270" s="6">
        <f t="shared" si="212"/>
        <v>0.15220730278688899</v>
      </c>
      <c r="G2270" s="6">
        <f t="shared" si="213"/>
        <v>-0.36423517923462961</v>
      </c>
      <c r="H2270" s="6">
        <f t="shared" si="214"/>
        <v>0.38681493169123199</v>
      </c>
      <c r="I2270" s="6">
        <f t="shared" si="215"/>
        <v>1</v>
      </c>
    </row>
    <row r="2271" spans="1:9" x14ac:dyDescent="0.25">
      <c r="A2271" s="6">
        <v>2262</v>
      </c>
      <c r="B2271" s="6">
        <v>-1.2301666174607817</v>
      </c>
      <c r="C2271" s="6">
        <v>0.99145481734672081</v>
      </c>
      <c r="D2271" s="6">
        <f t="shared" si="210"/>
        <v>3.4493064726585683</v>
      </c>
      <c r="E2271" s="6">
        <f t="shared" si="211"/>
        <v>-0.18282228724512511</v>
      </c>
      <c r="F2271" s="6">
        <f t="shared" si="212"/>
        <v>3.8715303291325831E-2</v>
      </c>
      <c r="G2271" s="6">
        <f t="shared" si="213"/>
        <v>-0.37221466950458171</v>
      </c>
      <c r="H2271" s="6">
        <f t="shared" si="214"/>
        <v>6.5700950143314785E-3</v>
      </c>
      <c r="I2271" s="6">
        <f t="shared" si="215"/>
        <v>1</v>
      </c>
    </row>
    <row r="2272" spans="1:9" x14ac:dyDescent="0.25">
      <c r="A2272" s="6">
        <v>2263</v>
      </c>
      <c r="B2272" s="6">
        <v>2.2940002963878214</v>
      </c>
      <c r="C2272" s="6">
        <v>0.70818201239051481</v>
      </c>
      <c r="D2272" s="6">
        <f t="shared" si="210"/>
        <v>8.9384081240007873</v>
      </c>
      <c r="E2272" s="6">
        <f t="shared" si="211"/>
        <v>0.51567694478720094</v>
      </c>
      <c r="F2272" s="6">
        <f t="shared" si="212"/>
        <v>0.10032543765112852</v>
      </c>
      <c r="G2272" s="6">
        <f t="shared" si="213"/>
        <v>0.21079851053871873</v>
      </c>
      <c r="H2272" s="6">
        <f t="shared" si="214"/>
        <v>0.82055537903568321</v>
      </c>
      <c r="I2272" s="6">
        <f t="shared" si="215"/>
        <v>0</v>
      </c>
    </row>
    <row r="2273" spans="1:9" x14ac:dyDescent="0.25">
      <c r="A2273" s="6">
        <v>2264</v>
      </c>
      <c r="B2273" s="6">
        <v>0.30543787943315692</v>
      </c>
      <c r="C2273" s="6">
        <v>0.7576830347605823</v>
      </c>
      <c r="D2273" s="6">
        <f t="shared" si="210"/>
        <v>8.344250646942486</v>
      </c>
      <c r="E2273" s="6">
        <f t="shared" si="211"/>
        <v>0.121538598038381</v>
      </c>
      <c r="F2273" s="6">
        <f t="shared" si="212"/>
        <v>9.3656564615503049E-2</v>
      </c>
      <c r="G2273" s="6">
        <f t="shared" si="213"/>
        <v>-0.17303260313717689</v>
      </c>
      <c r="H2273" s="6">
        <f t="shared" si="214"/>
        <v>0.41610979921393892</v>
      </c>
      <c r="I2273" s="6">
        <f t="shared" si="215"/>
        <v>1</v>
      </c>
    </row>
    <row r="2274" spans="1:9" x14ac:dyDescent="0.25">
      <c r="A2274" s="6">
        <v>2265</v>
      </c>
      <c r="B2274" s="6">
        <v>0.15805198927409947</v>
      </c>
      <c r="C2274" s="6">
        <v>0.59163182470168152</v>
      </c>
      <c r="D2274" s="6">
        <f t="shared" si="210"/>
        <v>10.277478690223546</v>
      </c>
      <c r="E2274" s="6">
        <f t="shared" si="211"/>
        <v>9.2326323590211937E-2</v>
      </c>
      <c r="F2274" s="6">
        <f t="shared" si="212"/>
        <v>0.11535527727562661</v>
      </c>
      <c r="G2274" s="6">
        <f t="shared" si="213"/>
        <v>-0.23459248507537328</v>
      </c>
      <c r="H2274" s="6">
        <f t="shared" si="214"/>
        <v>0.41924513225579713</v>
      </c>
      <c r="I2274" s="6">
        <f t="shared" si="215"/>
        <v>1</v>
      </c>
    </row>
    <row r="2275" spans="1:9" x14ac:dyDescent="0.25">
      <c r="A2275" s="6">
        <v>2266</v>
      </c>
      <c r="B2275" s="6">
        <v>0.80621703091310337</v>
      </c>
      <c r="C2275" s="6">
        <v>0.89782403027436142</v>
      </c>
      <c r="D2275" s="6">
        <f t="shared" si="210"/>
        <v>6.3428245809189239</v>
      </c>
      <c r="E2275" s="6">
        <f t="shared" si="211"/>
        <v>0.22079435444196929</v>
      </c>
      <c r="F2275" s="6">
        <f t="shared" si="212"/>
        <v>7.119239166494909E-2</v>
      </c>
      <c r="G2275" s="6">
        <f t="shared" si="213"/>
        <v>-3.6031040969774747E-2</v>
      </c>
      <c r="H2275" s="6">
        <f t="shared" si="214"/>
        <v>0.47761974985371336</v>
      </c>
      <c r="I2275" s="6">
        <f t="shared" si="215"/>
        <v>1</v>
      </c>
    </row>
    <row r="2276" spans="1:9" x14ac:dyDescent="0.25">
      <c r="A2276" s="6">
        <v>2267</v>
      </c>
      <c r="B2276" s="6">
        <v>0.69282577896956354</v>
      </c>
      <c r="C2276" s="6">
        <v>0.78893398846400342</v>
      </c>
      <c r="D2276" s="6">
        <f t="shared" si="210"/>
        <v>7.9511772478943739</v>
      </c>
      <c r="E2276" s="6">
        <f t="shared" si="211"/>
        <v>0.1983199074767853</v>
      </c>
      <c r="F2276" s="6">
        <f t="shared" si="212"/>
        <v>8.9244676028470443E-2</v>
      </c>
      <c r="G2276" s="6">
        <f t="shared" si="213"/>
        <v>-8.9229404356837738E-2</v>
      </c>
      <c r="H2276" s="6">
        <f t="shared" si="214"/>
        <v>0.48586921931040833</v>
      </c>
      <c r="I2276" s="6">
        <f t="shared" si="215"/>
        <v>1</v>
      </c>
    </row>
    <row r="2277" spans="1:9" x14ac:dyDescent="0.25">
      <c r="A2277" s="6">
        <v>2268</v>
      </c>
      <c r="B2277" s="6">
        <v>1.95022948901169</v>
      </c>
      <c r="C2277" s="6">
        <v>0.48484756004516738</v>
      </c>
      <c r="D2277" s="6">
        <f t="shared" si="210"/>
        <v>11.521309693413016</v>
      </c>
      <c r="E2277" s="6">
        <f t="shared" si="211"/>
        <v>0.44754065873225607</v>
      </c>
      <c r="F2277" s="6">
        <f t="shared" si="212"/>
        <v>0.12931614010800882</v>
      </c>
      <c r="G2277" s="6">
        <f t="shared" si="213"/>
        <v>0.10140404514544471</v>
      </c>
      <c r="H2277" s="6">
        <f t="shared" si="214"/>
        <v>0.79367727231906748</v>
      </c>
      <c r="I2277" s="6">
        <f t="shared" si="215"/>
        <v>0</v>
      </c>
    </row>
    <row r="2278" spans="1:9" x14ac:dyDescent="0.25">
      <c r="A2278" s="6">
        <v>2269</v>
      </c>
      <c r="B2278" s="6">
        <v>-0.53682697398471646</v>
      </c>
      <c r="C2278" s="6">
        <v>0.39426862392040773</v>
      </c>
      <c r="D2278" s="6">
        <f t="shared" si="210"/>
        <v>12.65948616916096</v>
      </c>
      <c r="E2278" s="6">
        <f t="shared" si="211"/>
        <v>-4.5400530459855121E-2</v>
      </c>
      <c r="F2278" s="6">
        <f t="shared" si="212"/>
        <v>0.14209112771984339</v>
      </c>
      <c r="G2278" s="6">
        <f t="shared" si="213"/>
        <v>-0.40823175494444464</v>
      </c>
      <c r="H2278" s="6">
        <f t="shared" si="214"/>
        <v>0.31743069402473445</v>
      </c>
      <c r="I2278" s="6">
        <f t="shared" si="215"/>
        <v>1</v>
      </c>
    </row>
    <row r="2279" spans="1:9" x14ac:dyDescent="0.25">
      <c r="A2279" s="6">
        <v>2270</v>
      </c>
      <c r="B2279" s="6">
        <v>1.4272495718614664</v>
      </c>
      <c r="C2279" s="6">
        <v>0.8596453749198889</v>
      </c>
      <c r="D2279" s="6">
        <f t="shared" si="210"/>
        <v>6.9691518601616744</v>
      </c>
      <c r="E2279" s="6">
        <f t="shared" si="211"/>
        <v>0.34388465167360349</v>
      </c>
      <c r="F2279" s="6">
        <f t="shared" si="212"/>
        <v>7.8222341241109647E-2</v>
      </c>
      <c r="G2279" s="6">
        <f t="shared" si="213"/>
        <v>7.4677508600294873E-2</v>
      </c>
      <c r="H2279" s="6">
        <f t="shared" si="214"/>
        <v>0.61309179474691211</v>
      </c>
      <c r="I2279" s="6">
        <f t="shared" si="215"/>
        <v>1</v>
      </c>
    </row>
    <row r="2280" spans="1:9" x14ac:dyDescent="0.25">
      <c r="A2280" s="6">
        <v>2271</v>
      </c>
      <c r="B2280" s="6">
        <v>-0.85052761278348044</v>
      </c>
      <c r="C2280" s="6">
        <v>0.82744834742271189</v>
      </c>
      <c r="D2280" s="6">
        <f t="shared" si="210"/>
        <v>7.4368375266945881</v>
      </c>
      <c r="E2280" s="6">
        <f t="shared" si="211"/>
        <v>-0.10757682932581741</v>
      </c>
      <c r="F2280" s="6">
        <f t="shared" si="212"/>
        <v>8.3471684136080623E-2</v>
      </c>
      <c r="G2280" s="6">
        <f t="shared" si="213"/>
        <v>-0.38567028057705299</v>
      </c>
      <c r="H2280" s="6">
        <f t="shared" si="214"/>
        <v>0.17051662192541817</v>
      </c>
      <c r="I2280" s="6">
        <f t="shared" si="215"/>
        <v>1</v>
      </c>
    </row>
    <row r="2281" spans="1:9" x14ac:dyDescent="0.25">
      <c r="A2281" s="6">
        <v>2272</v>
      </c>
      <c r="B2281" s="6">
        <v>0.28107933758292347</v>
      </c>
      <c r="C2281" s="6">
        <v>0.4978484450819422</v>
      </c>
      <c r="D2281" s="6">
        <f t="shared" si="210"/>
        <v>11.365898598053635</v>
      </c>
      <c r="E2281" s="6">
        <f t="shared" si="211"/>
        <v>0.1167106704198124</v>
      </c>
      <c r="F2281" s="6">
        <f t="shared" si="212"/>
        <v>0.1275717930227705</v>
      </c>
      <c r="G2281" s="6">
        <f t="shared" si="213"/>
        <v>-0.22708349639647171</v>
      </c>
      <c r="H2281" s="6">
        <f t="shared" si="214"/>
        <v>0.46050483723609648</v>
      </c>
      <c r="I2281" s="6">
        <f t="shared" si="215"/>
        <v>1</v>
      </c>
    </row>
    <row r="2282" spans="1:9" x14ac:dyDescent="0.25">
      <c r="A2282" s="6">
        <v>2273</v>
      </c>
      <c r="B2282" s="6">
        <v>-1.7102365745813586</v>
      </c>
      <c r="C2282" s="6">
        <v>0.26834925382244329</v>
      </c>
      <c r="D2282" s="6">
        <f t="shared" si="210"/>
        <v>14.526629322541767</v>
      </c>
      <c r="E2282" s="6">
        <f t="shared" si="211"/>
        <v>-0.27797342638464889</v>
      </c>
      <c r="F2282" s="6">
        <f t="shared" si="212"/>
        <v>0.16304809806865236</v>
      </c>
      <c r="G2282" s="6">
        <f t="shared" si="213"/>
        <v>-0.66664165633665029</v>
      </c>
      <c r="H2282" s="6">
        <f t="shared" si="214"/>
        <v>0.11069480356735251</v>
      </c>
      <c r="I2282" s="6">
        <f t="shared" si="215"/>
        <v>1</v>
      </c>
    </row>
    <row r="2283" spans="1:9" x14ac:dyDescent="0.25">
      <c r="A2283" s="6">
        <v>2274</v>
      </c>
      <c r="B2283" s="6">
        <v>-1.3638555174111389</v>
      </c>
      <c r="C2283" s="6">
        <v>0.60139774773400068</v>
      </c>
      <c r="D2283" s="6">
        <f t="shared" si="210"/>
        <v>10.166027734330216</v>
      </c>
      <c r="E2283" s="6">
        <f t="shared" si="211"/>
        <v>-0.20931978189545442</v>
      </c>
      <c r="F2283" s="6">
        <f t="shared" si="212"/>
        <v>0.11410434245910021</v>
      </c>
      <c r="G2283" s="6">
        <f t="shared" si="213"/>
        <v>-0.53446117353942713</v>
      </c>
      <c r="H2283" s="6">
        <f t="shared" si="214"/>
        <v>0.11582160974851829</v>
      </c>
      <c r="I2283" s="6">
        <f t="shared" si="215"/>
        <v>1</v>
      </c>
    </row>
    <row r="2284" spans="1:9" x14ac:dyDescent="0.25">
      <c r="A2284" s="6">
        <v>2275</v>
      </c>
      <c r="B2284" s="6">
        <v>-0.3665559233922977</v>
      </c>
      <c r="C2284" s="6">
        <v>0.19943845942564165</v>
      </c>
      <c r="D2284" s="6">
        <f t="shared" si="210"/>
        <v>15.823838792204382</v>
      </c>
      <c r="E2284" s="6">
        <f t="shared" si="211"/>
        <v>-1.1652356498861163E-2</v>
      </c>
      <c r="F2284" s="6">
        <f t="shared" si="212"/>
        <v>0.17760808525693469</v>
      </c>
      <c r="G2284" s="6">
        <f t="shared" si="213"/>
        <v>-0.41730334634660948</v>
      </c>
      <c r="H2284" s="6">
        <f t="shared" si="214"/>
        <v>0.39399863334888718</v>
      </c>
      <c r="I2284" s="6">
        <f t="shared" si="215"/>
        <v>1</v>
      </c>
    </row>
    <row r="2285" spans="1:9" x14ac:dyDescent="0.25">
      <c r="A2285" s="6">
        <v>2276</v>
      </c>
      <c r="B2285" s="6">
        <v>0.19901676751032937</v>
      </c>
      <c r="C2285" s="6">
        <v>0.52159184545426807</v>
      </c>
      <c r="D2285" s="6">
        <f t="shared" si="210"/>
        <v>11.085664586275007</v>
      </c>
      <c r="E2285" s="6">
        <f t="shared" si="211"/>
        <v>0.10044565131726703</v>
      </c>
      <c r="F2285" s="6">
        <f t="shared" si="212"/>
        <v>0.12442642312173287</v>
      </c>
      <c r="G2285" s="6">
        <f t="shared" si="213"/>
        <v>-0.23908382393169142</v>
      </c>
      <c r="H2285" s="6">
        <f t="shared" si="214"/>
        <v>0.43997512656622545</v>
      </c>
      <c r="I2285" s="6">
        <f t="shared" si="215"/>
        <v>1</v>
      </c>
    </row>
    <row r="2286" spans="1:9" x14ac:dyDescent="0.25">
      <c r="A2286" s="6">
        <v>2277</v>
      </c>
      <c r="B2286" s="6">
        <v>0.3096079126407858</v>
      </c>
      <c r="C2286" s="6">
        <v>0.98321481978820158</v>
      </c>
      <c r="D2286" s="6">
        <f t="shared" si="210"/>
        <v>4.0122229435351322</v>
      </c>
      <c r="E2286" s="6">
        <f t="shared" si="211"/>
        <v>0.12236510968334086</v>
      </c>
      <c r="F2286" s="6">
        <f t="shared" si="212"/>
        <v>4.5033524670150288E-2</v>
      </c>
      <c r="G2286" s="6">
        <f t="shared" si="213"/>
        <v>-8.1897625798640572E-2</v>
      </c>
      <c r="H2286" s="6">
        <f t="shared" si="214"/>
        <v>0.32662784516532228</v>
      </c>
      <c r="I2286" s="6">
        <f t="shared" si="215"/>
        <v>1</v>
      </c>
    </row>
    <row r="2287" spans="1:9" x14ac:dyDescent="0.25">
      <c r="A2287" s="6">
        <v>2278</v>
      </c>
      <c r="B2287" s="6">
        <v>-0.15588284441037104</v>
      </c>
      <c r="C2287" s="6">
        <v>0.48371837519455552</v>
      </c>
      <c r="D2287" s="6">
        <f t="shared" si="210"/>
        <v>11.534881344244768</v>
      </c>
      <c r="E2287" s="6">
        <f t="shared" si="211"/>
        <v>3.0103606676577421E-2</v>
      </c>
      <c r="F2287" s="6">
        <f t="shared" si="212"/>
        <v>0.12946846944791532</v>
      </c>
      <c r="G2287" s="6">
        <f t="shared" si="213"/>
        <v>-0.31623681458437869</v>
      </c>
      <c r="H2287" s="6">
        <f t="shared" si="214"/>
        <v>0.37644402793753351</v>
      </c>
      <c r="I2287" s="6">
        <f t="shared" si="215"/>
        <v>1</v>
      </c>
    </row>
    <row r="2288" spans="1:9" x14ac:dyDescent="0.25">
      <c r="A2288" s="6">
        <v>2279</v>
      </c>
      <c r="B2288" s="6">
        <v>-0.13716999092139304</v>
      </c>
      <c r="C2288" s="6">
        <v>0.31778923917355878</v>
      </c>
      <c r="D2288" s="6">
        <f t="shared" si="210"/>
        <v>13.737424826685709</v>
      </c>
      <c r="E2288" s="6">
        <f t="shared" si="211"/>
        <v>3.3812543883785448E-2</v>
      </c>
      <c r="F2288" s="6">
        <f t="shared" si="212"/>
        <v>0.15419000104012262</v>
      </c>
      <c r="G2288" s="6">
        <f t="shared" si="213"/>
        <v>-0.34415044928091354</v>
      </c>
      <c r="H2288" s="6">
        <f t="shared" si="214"/>
        <v>0.41177553704848446</v>
      </c>
      <c r="I2288" s="6">
        <f t="shared" si="215"/>
        <v>1</v>
      </c>
    </row>
    <row r="2289" spans="1:9" x14ac:dyDescent="0.25">
      <c r="A2289" s="6">
        <v>2280</v>
      </c>
      <c r="B2289" s="6">
        <v>0.47098183131311089</v>
      </c>
      <c r="C2289" s="6">
        <v>0.33347575304422133</v>
      </c>
      <c r="D2289" s="6">
        <f t="shared" si="210"/>
        <v>13.504290523822279</v>
      </c>
      <c r="E2289" s="6">
        <f t="shared" si="211"/>
        <v>0.15434984849344718</v>
      </c>
      <c r="F2289" s="6">
        <f t="shared" si="212"/>
        <v>0.15157328219692492</v>
      </c>
      <c r="G2289" s="6">
        <f t="shared" si="213"/>
        <v>-0.22039226465123585</v>
      </c>
      <c r="H2289" s="6">
        <f t="shared" si="214"/>
        <v>0.52909196163813021</v>
      </c>
      <c r="I2289" s="6">
        <f t="shared" si="215"/>
        <v>1</v>
      </c>
    </row>
    <row r="2290" spans="1:9" x14ac:dyDescent="0.25">
      <c r="A2290" s="6">
        <v>2281</v>
      </c>
      <c r="B2290" s="6">
        <v>0.89646164269652218</v>
      </c>
      <c r="C2290" s="6">
        <v>0.65800958281197541</v>
      </c>
      <c r="D2290" s="6">
        <f t="shared" si="210"/>
        <v>9.5197768040540449</v>
      </c>
      <c r="E2290" s="6">
        <f t="shared" si="211"/>
        <v>0.23868107591877202</v>
      </c>
      <c r="F2290" s="6">
        <f t="shared" si="212"/>
        <v>0.10685076816343628</v>
      </c>
      <c r="G2290" s="6">
        <f t="shared" si="213"/>
        <v>-7.5956073146055625E-2</v>
      </c>
      <c r="H2290" s="6">
        <f t="shared" si="214"/>
        <v>0.55331822498359973</v>
      </c>
      <c r="I2290" s="6">
        <f t="shared" si="215"/>
        <v>1</v>
      </c>
    </row>
    <row r="2291" spans="1:9" x14ac:dyDescent="0.25">
      <c r="A2291" s="6">
        <v>2282</v>
      </c>
      <c r="B2291" s="6">
        <v>0.11665633792290464</v>
      </c>
      <c r="C2291" s="6">
        <v>0.29386272774437694</v>
      </c>
      <c r="D2291" s="6">
        <f t="shared" si="210"/>
        <v>14.1080336508327</v>
      </c>
      <c r="E2291" s="6">
        <f t="shared" si="211"/>
        <v>8.4121595668653099E-2</v>
      </c>
      <c r="F2291" s="6">
        <f t="shared" si="212"/>
        <v>0.15834974536641713</v>
      </c>
      <c r="G2291" s="6">
        <f t="shared" si="213"/>
        <v>-0.29890581852644305</v>
      </c>
      <c r="H2291" s="6">
        <f t="shared" si="214"/>
        <v>0.4671490098637493</v>
      </c>
      <c r="I2291" s="6">
        <f t="shared" si="215"/>
        <v>1</v>
      </c>
    </row>
    <row r="2292" spans="1:9" x14ac:dyDescent="0.25">
      <c r="A2292" s="6">
        <v>2283</v>
      </c>
      <c r="B2292" s="6">
        <v>-3.5005314202862792E-2</v>
      </c>
      <c r="C2292" s="6">
        <v>0.88558610797448656</v>
      </c>
      <c r="D2292" s="6">
        <f t="shared" si="210"/>
        <v>6.5546874402142272</v>
      </c>
      <c r="E2292" s="6">
        <f t="shared" si="211"/>
        <v>5.4061853854973127E-2</v>
      </c>
      <c r="F2292" s="6">
        <f t="shared" si="212"/>
        <v>7.3570358052917839E-2</v>
      </c>
      <c r="G2292" s="6">
        <f t="shared" si="213"/>
        <v>-0.20701754782801529</v>
      </c>
      <c r="H2292" s="6">
        <f t="shared" si="214"/>
        <v>0.31514125553796157</v>
      </c>
      <c r="I2292" s="6">
        <f t="shared" si="215"/>
        <v>1</v>
      </c>
    </row>
    <row r="2293" spans="1:9" x14ac:dyDescent="0.25">
      <c r="A2293" s="6">
        <v>2284</v>
      </c>
      <c r="B2293" s="6">
        <v>-0.96536723503959365</v>
      </c>
      <c r="C2293" s="6">
        <v>0.1294595171971801</v>
      </c>
      <c r="D2293" s="6">
        <f t="shared" si="210"/>
        <v>17.567742903447026</v>
      </c>
      <c r="E2293" s="6">
        <f t="shared" si="211"/>
        <v>-0.13033834712951797</v>
      </c>
      <c r="F2293" s="6">
        <f t="shared" si="212"/>
        <v>0.19718181032686471</v>
      </c>
      <c r="G2293" s="6">
        <f t="shared" si="213"/>
        <v>-0.55775810966182093</v>
      </c>
      <c r="H2293" s="6">
        <f t="shared" si="214"/>
        <v>0.29708141540278493</v>
      </c>
      <c r="I2293" s="6">
        <f t="shared" si="215"/>
        <v>1</v>
      </c>
    </row>
    <row r="2294" spans="1:9" x14ac:dyDescent="0.25">
      <c r="A2294" s="6">
        <v>2285</v>
      </c>
      <c r="B2294" s="6">
        <v>-0.20596644390025176</v>
      </c>
      <c r="C2294" s="6">
        <v>0.28943754387035736</v>
      </c>
      <c r="D2294" s="6">
        <f t="shared" si="210"/>
        <v>14.178783345393088</v>
      </c>
      <c r="E2294" s="6">
        <f t="shared" si="211"/>
        <v>2.0176904384576061E-2</v>
      </c>
      <c r="F2294" s="6">
        <f t="shared" si="212"/>
        <v>0.15914384583397082</v>
      </c>
      <c r="G2294" s="6">
        <f t="shared" si="213"/>
        <v>-0.36380972155108537</v>
      </c>
      <c r="H2294" s="6">
        <f t="shared" si="214"/>
        <v>0.40416353032023755</v>
      </c>
      <c r="I2294" s="6">
        <f t="shared" si="215"/>
        <v>1</v>
      </c>
    </row>
    <row r="2295" spans="1:9" x14ac:dyDescent="0.25">
      <c r="A2295" s="6">
        <v>2286</v>
      </c>
      <c r="B2295" s="6">
        <v>1.2675400284933858</v>
      </c>
      <c r="C2295" s="6">
        <v>0.78847621082186348</v>
      </c>
      <c r="D2295" s="6">
        <f t="shared" si="210"/>
        <v>7.9570693487449544</v>
      </c>
      <c r="E2295" s="6">
        <f t="shared" si="211"/>
        <v>0.31222979646442989</v>
      </c>
      <c r="F2295" s="6">
        <f t="shared" si="212"/>
        <v>8.9310809459425766E-2</v>
      </c>
      <c r="G2295" s="6">
        <f t="shared" si="213"/>
        <v>2.4573962305244224E-2</v>
      </c>
      <c r="H2295" s="6">
        <f t="shared" si="214"/>
        <v>0.59988563062361555</v>
      </c>
      <c r="I2295" s="6">
        <f t="shared" si="215"/>
        <v>1</v>
      </c>
    </row>
    <row r="2296" spans="1:9" x14ac:dyDescent="0.25">
      <c r="A2296" s="6">
        <v>2287</v>
      </c>
      <c r="B2296" s="6">
        <v>1.3523140296456404</v>
      </c>
      <c r="C2296" s="6">
        <v>0.89330729087191385</v>
      </c>
      <c r="D2296" s="6">
        <f t="shared" si="210"/>
        <v>6.4224700623781903</v>
      </c>
      <c r="E2296" s="6">
        <f t="shared" si="211"/>
        <v>0.32903222840046198</v>
      </c>
      <c r="F2296" s="6">
        <f t="shared" si="212"/>
        <v>7.2086339185971349E-2</v>
      </c>
      <c r="G2296" s="6">
        <f t="shared" si="213"/>
        <v>7.0599412680913187E-2</v>
      </c>
      <c r="H2296" s="6">
        <f t="shared" si="214"/>
        <v>0.58746504412001077</v>
      </c>
      <c r="I2296" s="6">
        <f t="shared" si="215"/>
        <v>1</v>
      </c>
    </row>
    <row r="2297" spans="1:9" x14ac:dyDescent="0.25">
      <c r="A2297" s="6">
        <v>2288</v>
      </c>
      <c r="B2297" s="6">
        <v>0.16177068573597353</v>
      </c>
      <c r="C2297" s="6">
        <v>0.65742973113193148</v>
      </c>
      <c r="D2297" s="6">
        <f t="shared" si="210"/>
        <v>9.5264249621746178</v>
      </c>
      <c r="E2297" s="6">
        <f t="shared" si="211"/>
        <v>9.3063379094754928E-2</v>
      </c>
      <c r="F2297" s="6">
        <f t="shared" si="212"/>
        <v>0.10692538764419476</v>
      </c>
      <c r="G2297" s="6">
        <f t="shared" si="213"/>
        <v>-0.22168361458576985</v>
      </c>
      <c r="H2297" s="6">
        <f t="shared" si="214"/>
        <v>0.40781037277527971</v>
      </c>
      <c r="I2297" s="6">
        <f t="shared" si="215"/>
        <v>1</v>
      </c>
    </row>
    <row r="2298" spans="1:9" x14ac:dyDescent="0.25">
      <c r="A2298" s="6">
        <v>2289</v>
      </c>
      <c r="B2298" s="6">
        <v>1.1259180610068142</v>
      </c>
      <c r="C2298" s="6">
        <v>0.97634815515610218</v>
      </c>
      <c r="D2298" s="6">
        <f t="shared" si="210"/>
        <v>4.3462153111850377</v>
      </c>
      <c r="E2298" s="6">
        <f t="shared" si="211"/>
        <v>0.28415994678178602</v>
      </c>
      <c r="F2298" s="6">
        <f t="shared" si="212"/>
        <v>4.878228283735013E-2</v>
      </c>
      <c r="G2298" s="6">
        <f t="shared" si="213"/>
        <v>7.1565344428040911E-2</v>
      </c>
      <c r="H2298" s="6">
        <f t="shared" si="214"/>
        <v>0.49675454913553113</v>
      </c>
      <c r="I2298" s="6">
        <f t="shared" si="215"/>
        <v>1</v>
      </c>
    </row>
    <row r="2299" spans="1:9" x14ac:dyDescent="0.25">
      <c r="A2299" s="6">
        <v>2290</v>
      </c>
      <c r="B2299" s="6">
        <v>0.29767193154839333</v>
      </c>
      <c r="C2299" s="6">
        <v>0.14416943876461075</v>
      </c>
      <c r="D2299" s="6">
        <f t="shared" si="210"/>
        <v>17.146490158285477</v>
      </c>
      <c r="E2299" s="6">
        <f t="shared" si="211"/>
        <v>0.11999936656435682</v>
      </c>
      <c r="F2299" s="6">
        <f t="shared" si="212"/>
        <v>0.19245363441077606</v>
      </c>
      <c r="G2299" s="6">
        <f t="shared" si="213"/>
        <v>-0.30226480364451663</v>
      </c>
      <c r="H2299" s="6">
        <f t="shared" si="214"/>
        <v>0.54226353677323025</v>
      </c>
      <c r="I2299" s="6">
        <f t="shared" si="215"/>
        <v>1</v>
      </c>
    </row>
    <row r="2300" spans="1:9" x14ac:dyDescent="0.25">
      <c r="A2300" s="6">
        <v>2291</v>
      </c>
      <c r="B2300" s="6">
        <v>6.418758857762441E-2</v>
      </c>
      <c r="C2300" s="6">
        <v>0.89135410626544997</v>
      </c>
      <c r="D2300" s="6">
        <f t="shared" si="210"/>
        <v>6.4563680618933637</v>
      </c>
      <c r="E2300" s="6">
        <f t="shared" si="211"/>
        <v>7.3722150347446239E-2</v>
      </c>
      <c r="F2300" s="6">
        <f t="shared" si="212"/>
        <v>7.2466813157362947E-2</v>
      </c>
      <c r="G2300" s="6">
        <f t="shared" si="213"/>
        <v>-0.18539177609928126</v>
      </c>
      <c r="H2300" s="6">
        <f t="shared" si="214"/>
        <v>0.33283607679417371</v>
      </c>
      <c r="I2300" s="6">
        <f t="shared" si="215"/>
        <v>1</v>
      </c>
    </row>
    <row r="2301" spans="1:9" x14ac:dyDescent="0.25">
      <c r="A2301" s="6">
        <v>2292</v>
      </c>
      <c r="B2301" s="6">
        <v>-0.19270032680651639</v>
      </c>
      <c r="C2301" s="6">
        <v>0.52424695577867975</v>
      </c>
      <c r="D2301" s="6">
        <f t="shared" si="210"/>
        <v>11.054581159161803</v>
      </c>
      <c r="E2301" s="6">
        <f t="shared" si="211"/>
        <v>2.2806283987912054E-2</v>
      </c>
      <c r="F2301" s="6">
        <f t="shared" si="212"/>
        <v>0.12407754014552867</v>
      </c>
      <c r="G2301" s="6">
        <f t="shared" si="213"/>
        <v>-0.31624684868405573</v>
      </c>
      <c r="H2301" s="6">
        <f t="shared" si="214"/>
        <v>0.36185941665987986</v>
      </c>
      <c r="I2301" s="6">
        <f t="shared" si="215"/>
        <v>1</v>
      </c>
    </row>
    <row r="2302" spans="1:9" x14ac:dyDescent="0.25">
      <c r="A2302" s="6">
        <v>2293</v>
      </c>
      <c r="B2302" s="6">
        <v>-1.0926578397629783</v>
      </c>
      <c r="C2302" s="6">
        <v>0.62291329691457864</v>
      </c>
      <c r="D2302" s="6">
        <f t="shared" si="210"/>
        <v>9.9207487130988401</v>
      </c>
      <c r="E2302" s="6">
        <f t="shared" si="211"/>
        <v>-0.15556768269101579</v>
      </c>
      <c r="F2302" s="6">
        <f t="shared" si="212"/>
        <v>0.11135131028488081</v>
      </c>
      <c r="G2302" s="6">
        <f t="shared" si="213"/>
        <v>-0.47676272984394213</v>
      </c>
      <c r="H2302" s="6">
        <f t="shared" si="214"/>
        <v>0.16562736446191056</v>
      </c>
      <c r="I2302" s="6">
        <f t="shared" si="215"/>
        <v>1</v>
      </c>
    </row>
    <row r="2303" spans="1:9" x14ac:dyDescent="0.25">
      <c r="A2303" s="6">
        <v>2294</v>
      </c>
      <c r="B2303" s="6">
        <v>-0.15967771105351858</v>
      </c>
      <c r="C2303" s="6">
        <v>0.97311319315164646</v>
      </c>
      <c r="D2303" s="6">
        <f t="shared" si="210"/>
        <v>4.4809930566343033</v>
      </c>
      <c r="E2303" s="6">
        <f t="shared" si="211"/>
        <v>2.9351454040024545E-2</v>
      </c>
      <c r="F2303" s="6">
        <f t="shared" si="212"/>
        <v>5.0295039483751476E-2</v>
      </c>
      <c r="G2303" s="6">
        <f t="shared" si="213"/>
        <v>-0.18651430066982699</v>
      </c>
      <c r="H2303" s="6">
        <f t="shared" si="214"/>
        <v>0.24521720874987607</v>
      </c>
      <c r="I2303" s="6">
        <f t="shared" si="215"/>
        <v>1</v>
      </c>
    </row>
    <row r="2304" spans="1:9" x14ac:dyDescent="0.25">
      <c r="A2304" s="6">
        <v>2295</v>
      </c>
      <c r="B2304" s="6">
        <v>0.60334173213050235</v>
      </c>
      <c r="C2304" s="6">
        <v>0.56941434980315564</v>
      </c>
      <c r="D2304" s="6">
        <f t="shared" si="210"/>
        <v>10.531759107895342</v>
      </c>
      <c r="E2304" s="6">
        <f t="shared" si="211"/>
        <v>0.18058393198975303</v>
      </c>
      <c r="F2304" s="6">
        <f t="shared" si="212"/>
        <v>0.11820934187360965</v>
      </c>
      <c r="G2304" s="6">
        <f t="shared" si="213"/>
        <v>-0.15035440000217287</v>
      </c>
      <c r="H2304" s="6">
        <f t="shared" si="214"/>
        <v>0.51152226398167899</v>
      </c>
      <c r="I2304" s="6">
        <f t="shared" si="215"/>
        <v>1</v>
      </c>
    </row>
    <row r="2305" spans="1:9" x14ac:dyDescent="0.25">
      <c r="A2305" s="6">
        <v>2296</v>
      </c>
      <c r="B2305" s="6">
        <v>-0.63157358454191126</v>
      </c>
      <c r="C2305" s="6">
        <v>0.58339182714316229</v>
      </c>
      <c r="D2305" s="6">
        <f t="shared" si="210"/>
        <v>10.371643308915871</v>
      </c>
      <c r="E2305" s="6">
        <f t="shared" si="211"/>
        <v>-6.4179560037541439E-2</v>
      </c>
      <c r="F2305" s="6">
        <f t="shared" si="212"/>
        <v>0.11641218880288083</v>
      </c>
      <c r="G2305" s="6">
        <f t="shared" si="213"/>
        <v>-0.39259260645028704</v>
      </c>
      <c r="H2305" s="6">
        <f t="shared" si="214"/>
        <v>0.26423348637520416</v>
      </c>
      <c r="I2305" s="6">
        <f t="shared" si="215"/>
        <v>1</v>
      </c>
    </row>
    <row r="2306" spans="1:9" x14ac:dyDescent="0.25">
      <c r="A2306" s="6">
        <v>2297</v>
      </c>
      <c r="B2306" s="6">
        <v>-2.2270978661254048</v>
      </c>
      <c r="C2306" s="6">
        <v>0.40174565874202706</v>
      </c>
      <c r="D2306" s="6">
        <f t="shared" si="210"/>
        <v>12.560913949549365</v>
      </c>
      <c r="E2306" s="6">
        <f t="shared" si="211"/>
        <v>-0.38041670561528246</v>
      </c>
      <c r="F2306" s="6">
        <f t="shared" si="212"/>
        <v>0.14098474491257121</v>
      </c>
      <c r="G2306" s="6">
        <f t="shared" si="213"/>
        <v>-0.74183258939724239</v>
      </c>
      <c r="H2306" s="6">
        <f t="shared" si="214"/>
        <v>-1.9000821833322523E-2</v>
      </c>
      <c r="I2306" s="6">
        <f t="shared" si="215"/>
        <v>0</v>
      </c>
    </row>
    <row r="2307" spans="1:9" x14ac:dyDescent="0.25">
      <c r="A2307" s="6">
        <v>2298</v>
      </c>
      <c r="B2307" s="6">
        <v>-0.16417402548540849</v>
      </c>
      <c r="C2307" s="6">
        <v>5.8656575212866602E-2</v>
      </c>
      <c r="D2307" s="6">
        <f t="shared" si="210"/>
        <v>20.472664257858703</v>
      </c>
      <c r="E2307" s="6">
        <f t="shared" si="211"/>
        <v>2.8460272590783486E-2</v>
      </c>
      <c r="F2307" s="6">
        <f t="shared" si="212"/>
        <v>0.22978688968556094</v>
      </c>
      <c r="G2307" s="6">
        <f t="shared" si="213"/>
        <v>-0.43294632194539945</v>
      </c>
      <c r="H2307" s="6">
        <f t="shared" si="214"/>
        <v>0.48986686712696642</v>
      </c>
      <c r="I2307" s="6">
        <f t="shared" si="215"/>
        <v>1</v>
      </c>
    </row>
    <row r="2308" spans="1:9" x14ac:dyDescent="0.25">
      <c r="A2308" s="6">
        <v>2299</v>
      </c>
      <c r="B2308" s="6">
        <v>-0.21981691133987624</v>
      </c>
      <c r="C2308" s="6">
        <v>0.17343668935209205</v>
      </c>
      <c r="D2308" s="6">
        <f t="shared" si="210"/>
        <v>16.403718685171963</v>
      </c>
      <c r="E2308" s="6">
        <f t="shared" si="211"/>
        <v>1.7431704992388011E-2</v>
      </c>
      <c r="F2308" s="6">
        <f t="shared" si="212"/>
        <v>0.18411670549892722</v>
      </c>
      <c r="G2308" s="6">
        <f t="shared" si="213"/>
        <v>-0.39558514637144754</v>
      </c>
      <c r="H2308" s="6">
        <f t="shared" si="214"/>
        <v>0.43044855635622353</v>
      </c>
      <c r="I2308" s="6">
        <f t="shared" si="215"/>
        <v>1</v>
      </c>
    </row>
    <row r="2309" spans="1:9" x14ac:dyDescent="0.25">
      <c r="A2309" s="6">
        <v>2300</v>
      </c>
      <c r="B2309" s="6">
        <v>-1.7633965398999862E-2</v>
      </c>
      <c r="C2309" s="6">
        <v>0.80843531601916563</v>
      </c>
      <c r="D2309" s="6">
        <f t="shared" si="210"/>
        <v>7.6957020954853776</v>
      </c>
      <c r="E2309" s="6">
        <f t="shared" si="211"/>
        <v>5.7504901274544128E-2</v>
      </c>
      <c r="F2309" s="6">
        <f t="shared" si="212"/>
        <v>8.6377201628235839E-2</v>
      </c>
      <c r="G2309" s="6">
        <f t="shared" si="213"/>
        <v>-0.22538714619219483</v>
      </c>
      <c r="H2309" s="6">
        <f t="shared" si="214"/>
        <v>0.34039694874128307</v>
      </c>
      <c r="I2309" s="6">
        <f t="shared" si="215"/>
        <v>1</v>
      </c>
    </row>
    <row r="2310" spans="1:9" x14ac:dyDescent="0.25">
      <c r="A2310" s="6">
        <v>2301</v>
      </c>
      <c r="B2310" s="6">
        <v>-6.8635017669294029E-2</v>
      </c>
      <c r="C2310" s="6">
        <v>0.75792718283639027</v>
      </c>
      <c r="D2310" s="6">
        <f t="shared" si="210"/>
        <v>8.3412440608352156</v>
      </c>
      <c r="E2310" s="6">
        <f t="shared" si="211"/>
        <v>4.7396357407438458E-2</v>
      </c>
      <c r="F2310" s="6">
        <f t="shared" si="212"/>
        <v>9.3622818442486197E-2</v>
      </c>
      <c r="G2310" s="6">
        <f t="shared" si="213"/>
        <v>-0.24712176929132013</v>
      </c>
      <c r="H2310" s="6">
        <f t="shared" si="214"/>
        <v>0.34191448410619707</v>
      </c>
      <c r="I2310" s="6">
        <f t="shared" si="215"/>
        <v>1</v>
      </c>
    </row>
    <row r="2311" spans="1:9" x14ac:dyDescent="0.25">
      <c r="A2311" s="6">
        <v>2302</v>
      </c>
      <c r="B2311" s="6">
        <v>0.21574351194431074</v>
      </c>
      <c r="C2311" s="6">
        <v>0.46848963896603291</v>
      </c>
      <c r="D2311" s="6">
        <f t="shared" si="210"/>
        <v>11.719161283616371</v>
      </c>
      <c r="E2311" s="6">
        <f t="shared" si="211"/>
        <v>0.10376093644057516</v>
      </c>
      <c r="F2311" s="6">
        <f t="shared" si="212"/>
        <v>0.13153684284408379</v>
      </c>
      <c r="G2311" s="6">
        <f t="shared" si="213"/>
        <v>-0.24533507009422445</v>
      </c>
      <c r="H2311" s="6">
        <f t="shared" si="214"/>
        <v>0.45285694297537477</v>
      </c>
      <c r="I2311" s="6">
        <f t="shared" si="215"/>
        <v>1</v>
      </c>
    </row>
    <row r="2312" spans="1:9" x14ac:dyDescent="0.25">
      <c r="A2312" s="6">
        <v>2303</v>
      </c>
      <c r="B2312" s="6">
        <v>-9.9651060736505315E-2</v>
      </c>
      <c r="C2312" s="6">
        <v>0.79195532090212717</v>
      </c>
      <c r="D2312" s="6">
        <f t="shared" si="210"/>
        <v>7.9121760317795751</v>
      </c>
      <c r="E2312" s="6">
        <f t="shared" si="211"/>
        <v>4.1248895385138984E-2</v>
      </c>
      <c r="F2312" s="6">
        <f t="shared" si="212"/>
        <v>8.8806923128696605E-2</v>
      </c>
      <c r="G2312" s="6">
        <f t="shared" si="213"/>
        <v>-0.24559432232584366</v>
      </c>
      <c r="H2312" s="6">
        <f t="shared" si="214"/>
        <v>0.32809211309612163</v>
      </c>
      <c r="I2312" s="6">
        <f t="shared" si="215"/>
        <v>1</v>
      </c>
    </row>
    <row r="2313" spans="1:9" x14ac:dyDescent="0.25">
      <c r="A2313" s="6">
        <v>2304</v>
      </c>
      <c r="B2313" s="6">
        <v>0.22781705411034636</v>
      </c>
      <c r="C2313" s="6">
        <v>0.55925168614764853</v>
      </c>
      <c r="D2313" s="6">
        <f t="shared" si="210"/>
        <v>10.648572079948332</v>
      </c>
      <c r="E2313" s="6">
        <f t="shared" si="211"/>
        <v>0.1061539445293084</v>
      </c>
      <c r="F2313" s="6">
        <f t="shared" si="212"/>
        <v>0.11952046040634676</v>
      </c>
      <c r="G2313" s="6">
        <f t="shared" si="213"/>
        <v>-0.22661462715212458</v>
      </c>
      <c r="H2313" s="6">
        <f t="shared" si="214"/>
        <v>0.43892251621074141</v>
      </c>
      <c r="I2313" s="6">
        <f t="shared" si="215"/>
        <v>1</v>
      </c>
    </row>
    <row r="2314" spans="1:9" x14ac:dyDescent="0.25">
      <c r="A2314" s="6">
        <v>2305</v>
      </c>
      <c r="B2314" s="6">
        <v>-0.65841732066473924</v>
      </c>
      <c r="C2314" s="6">
        <v>0.23523667104098636</v>
      </c>
      <c r="D2314" s="6">
        <f t="shared" si="210"/>
        <v>15.114458090455312</v>
      </c>
      <c r="E2314" s="6">
        <f t="shared" si="211"/>
        <v>-6.9500059754224047E-2</v>
      </c>
      <c r="F2314" s="6">
        <f t="shared" si="212"/>
        <v>0.16964593714544463</v>
      </c>
      <c r="G2314" s="6">
        <f t="shared" si="213"/>
        <v>-0.46595415241195859</v>
      </c>
      <c r="H2314" s="6">
        <f t="shared" si="214"/>
        <v>0.32695403290351044</v>
      </c>
      <c r="I2314" s="6">
        <f t="shared" si="215"/>
        <v>1</v>
      </c>
    </row>
    <row r="2315" spans="1:9" x14ac:dyDescent="0.25">
      <c r="A2315" s="6">
        <v>2306</v>
      </c>
      <c r="B2315" s="6">
        <v>0.3665559233922977</v>
      </c>
      <c r="C2315" s="6">
        <v>0.20062868129520553</v>
      </c>
      <c r="D2315" s="6">
        <f t="shared" ref="D2315:D2378" si="216">CHIINV(C2315,$B$3+$B$4-2)</f>
        <v>15.798747056729697</v>
      </c>
      <c r="E2315" s="6">
        <f t="shared" ref="E2315:E2378" si="217">$B$1+B2315*SQRT($B$2^2*(1/$B$3+1/$B$4))</f>
        <v>0.13365235649886115</v>
      </c>
      <c r="F2315" s="6">
        <f t="shared" ref="F2315:F2378" si="218">$B$2^2/($B$3+$B$4-2)*D2315</f>
        <v>0.17732645352698886</v>
      </c>
      <c r="G2315" s="6">
        <f t="shared" ref="G2315:G2378" si="219">E2315-$B$6*SQRT(F2315*(1/$B$3+1/$B$4))</f>
        <v>-0.27167688697447884</v>
      </c>
      <c r="H2315" s="6">
        <f t="shared" ref="H2315:H2378" si="220">E2315+$B$6*SQRT(F2315*(1/$B$3+1/$B$4))</f>
        <v>0.53898159997220119</v>
      </c>
      <c r="I2315" s="6">
        <f t="shared" ref="I2315:I2378" si="221">IF(-G2315&lt;$B$7,1,0)*IF(H2315&lt;$B$7,1,0)</f>
        <v>1</v>
      </c>
    </row>
    <row r="2316" spans="1:9" x14ac:dyDescent="0.25">
      <c r="A2316" s="6">
        <v>2307</v>
      </c>
      <c r="B2316" s="6">
        <v>-0.87315129349008203</v>
      </c>
      <c r="C2316" s="6">
        <v>4.263435773796808E-2</v>
      </c>
      <c r="D2316" s="6">
        <f t="shared" si="216"/>
        <v>21.569761561676575</v>
      </c>
      <c r="E2316" s="6">
        <f t="shared" si="217"/>
        <v>-0.11206090286308593</v>
      </c>
      <c r="F2316" s="6">
        <f t="shared" si="218"/>
        <v>0.24210080124838804</v>
      </c>
      <c r="G2316" s="6">
        <f t="shared" si="219"/>
        <v>-0.58566918376956989</v>
      </c>
      <c r="H2316" s="6">
        <f t="shared" si="220"/>
        <v>0.36154737804339809</v>
      </c>
      <c r="I2316" s="6">
        <f t="shared" si="221"/>
        <v>1</v>
      </c>
    </row>
    <row r="2317" spans="1:9" x14ac:dyDescent="0.25">
      <c r="A2317" s="6">
        <v>2308</v>
      </c>
      <c r="B2317" s="6">
        <v>-0.44456214709498454</v>
      </c>
      <c r="C2317" s="6">
        <v>0.64723654896694849</v>
      </c>
      <c r="D2317" s="6">
        <f t="shared" si="216"/>
        <v>9.6431279900764313</v>
      </c>
      <c r="E2317" s="6">
        <f t="shared" si="217"/>
        <v>-2.7113396989297295E-2</v>
      </c>
      <c r="F2317" s="6">
        <f t="shared" si="218"/>
        <v>0.10823527215461705</v>
      </c>
      <c r="G2317" s="6">
        <f t="shared" si="219"/>
        <v>-0.34378241889490435</v>
      </c>
      <c r="H2317" s="6">
        <f t="shared" si="220"/>
        <v>0.28955562491630982</v>
      </c>
      <c r="I2317" s="6">
        <f t="shared" si="221"/>
        <v>1</v>
      </c>
    </row>
    <row r="2318" spans="1:9" x14ac:dyDescent="0.25">
      <c r="A2318" s="6">
        <v>2309</v>
      </c>
      <c r="B2318" s="6">
        <v>-0.47012690629344434</v>
      </c>
      <c r="C2318" s="6">
        <v>0.90603350932340465</v>
      </c>
      <c r="D2318" s="6">
        <f t="shared" si="216"/>
        <v>6.1931570359116899</v>
      </c>
      <c r="E2318" s="6">
        <f t="shared" si="217"/>
        <v>-3.218040008641071E-2</v>
      </c>
      <c r="F2318" s="6">
        <f t="shared" si="218"/>
        <v>6.9512510667492478E-2</v>
      </c>
      <c r="G2318" s="6">
        <f t="shared" si="219"/>
        <v>-0.28595763509237665</v>
      </c>
      <c r="H2318" s="6">
        <f t="shared" si="220"/>
        <v>0.22159683491955523</v>
      </c>
      <c r="I2318" s="6">
        <f t="shared" si="221"/>
        <v>1</v>
      </c>
    </row>
    <row r="2319" spans="1:9" x14ac:dyDescent="0.25">
      <c r="A2319" s="6">
        <v>2310</v>
      </c>
      <c r="B2319" s="6">
        <v>-0.25807366910157725</v>
      </c>
      <c r="C2319" s="6">
        <v>1.9043549913022248E-2</v>
      </c>
      <c r="D2319" s="6">
        <f t="shared" si="216"/>
        <v>24.209989804341941</v>
      </c>
      <c r="E2319" s="6">
        <f t="shared" si="217"/>
        <v>9.8491141078341018E-3</v>
      </c>
      <c r="F2319" s="6">
        <f t="shared" si="218"/>
        <v>0.27173494306308432</v>
      </c>
      <c r="G2319" s="6">
        <f t="shared" si="219"/>
        <v>-0.49190843858234728</v>
      </c>
      <c r="H2319" s="6">
        <f t="shared" si="220"/>
        <v>0.51160666679801547</v>
      </c>
      <c r="I2319" s="6">
        <f t="shared" si="221"/>
        <v>1</v>
      </c>
    </row>
    <row r="2320" spans="1:9" x14ac:dyDescent="0.25">
      <c r="A2320" s="6">
        <v>2311</v>
      </c>
      <c r="B2320" s="6">
        <v>0.62747062656853814</v>
      </c>
      <c r="C2320" s="6">
        <v>0.19083223975341043</v>
      </c>
      <c r="D2320" s="6">
        <f t="shared" si="216"/>
        <v>16.008824026828385</v>
      </c>
      <c r="E2320" s="6">
        <f t="shared" si="217"/>
        <v>0.18536634288196344</v>
      </c>
      <c r="F2320" s="6">
        <f t="shared" si="218"/>
        <v>0.1796843749457907</v>
      </c>
      <c r="G2320" s="6">
        <f t="shared" si="219"/>
        <v>-0.22264884597381471</v>
      </c>
      <c r="H2320" s="6">
        <f t="shared" si="220"/>
        <v>0.59338153173774155</v>
      </c>
      <c r="I2320" s="6">
        <f t="shared" si="221"/>
        <v>1</v>
      </c>
    </row>
    <row r="2321" spans="1:9" x14ac:dyDescent="0.25">
      <c r="A2321" s="6">
        <v>2312</v>
      </c>
      <c r="B2321" s="6">
        <v>-0.46858986024744809</v>
      </c>
      <c r="C2321" s="6">
        <v>0.10522782067323833</v>
      </c>
      <c r="D2321" s="6">
        <f t="shared" si="216"/>
        <v>18.358609659043726</v>
      </c>
      <c r="E2321" s="6">
        <f t="shared" si="217"/>
        <v>-3.1875753482270661E-2</v>
      </c>
      <c r="F2321" s="6">
        <f t="shared" si="218"/>
        <v>0.20605856469724504</v>
      </c>
      <c r="G2321" s="6">
        <f t="shared" si="219"/>
        <v>-0.4688104260363869</v>
      </c>
      <c r="H2321" s="6">
        <f t="shared" si="220"/>
        <v>0.40505891907184555</v>
      </c>
      <c r="I2321" s="6">
        <f t="shared" si="221"/>
        <v>1</v>
      </c>
    </row>
    <row r="2322" spans="1:9" x14ac:dyDescent="0.25">
      <c r="A2322" s="6">
        <v>2313</v>
      </c>
      <c r="B2322" s="6">
        <v>-0.43184627429582179</v>
      </c>
      <c r="C2322" s="6">
        <v>0.68572038941618096</v>
      </c>
      <c r="D2322" s="6">
        <f t="shared" si="216"/>
        <v>9.200453397861251</v>
      </c>
      <c r="E2322" s="6">
        <f t="shared" si="217"/>
        <v>-2.4593077264958185E-2</v>
      </c>
      <c r="F2322" s="6">
        <f t="shared" si="218"/>
        <v>0.10326665564204451</v>
      </c>
      <c r="G2322" s="6">
        <f t="shared" si="219"/>
        <v>-0.33390825445280542</v>
      </c>
      <c r="H2322" s="6">
        <f t="shared" si="220"/>
        <v>0.28472209992288905</v>
      </c>
      <c r="I2322" s="6">
        <f t="shared" si="221"/>
        <v>1</v>
      </c>
    </row>
    <row r="2323" spans="1:9" x14ac:dyDescent="0.25">
      <c r="A2323" s="6">
        <v>2314</v>
      </c>
      <c r="B2323" s="6">
        <v>0.96512394520686939</v>
      </c>
      <c r="C2323" s="6">
        <v>0.63493758964812164</v>
      </c>
      <c r="D2323" s="6">
        <f t="shared" si="216"/>
        <v>9.7836130901545602</v>
      </c>
      <c r="E2323" s="6">
        <f t="shared" si="217"/>
        <v>0.25229012643921767</v>
      </c>
      <c r="F2323" s="6">
        <f t="shared" si="218"/>
        <v>0.10981208862498563</v>
      </c>
      <c r="G2323" s="6">
        <f t="shared" si="219"/>
        <v>-6.6677237953629676E-2</v>
      </c>
      <c r="H2323" s="6">
        <f t="shared" si="220"/>
        <v>0.57125749083206501</v>
      </c>
      <c r="I2323" s="6">
        <f t="shared" si="221"/>
        <v>1</v>
      </c>
    </row>
    <row r="2324" spans="1:9" x14ac:dyDescent="0.25">
      <c r="A2324" s="6">
        <v>2315</v>
      </c>
      <c r="B2324" s="6">
        <v>0.48109086492331699</v>
      </c>
      <c r="C2324" s="6">
        <v>0.23038422803430281</v>
      </c>
      <c r="D2324" s="6">
        <f t="shared" si="216"/>
        <v>15.205612853749393</v>
      </c>
      <c r="E2324" s="6">
        <f t="shared" si="217"/>
        <v>0.15635348577452213</v>
      </c>
      <c r="F2324" s="6">
        <f t="shared" si="218"/>
        <v>0.17066906580488769</v>
      </c>
      <c r="G2324" s="6">
        <f t="shared" si="219"/>
        <v>-0.24129431011336044</v>
      </c>
      <c r="H2324" s="6">
        <f t="shared" si="220"/>
        <v>0.5540012816624047</v>
      </c>
      <c r="I2324" s="6">
        <f t="shared" si="221"/>
        <v>1</v>
      </c>
    </row>
    <row r="2325" spans="1:9" x14ac:dyDescent="0.25">
      <c r="A2325" s="6">
        <v>2316</v>
      </c>
      <c r="B2325" s="6">
        <v>0.42254441723343916</v>
      </c>
      <c r="C2325" s="6">
        <v>6.9185460982085639E-2</v>
      </c>
      <c r="D2325" s="6">
        <f t="shared" si="216"/>
        <v>19.890522279951153</v>
      </c>
      <c r="E2325" s="6">
        <f t="shared" si="217"/>
        <v>0.14474942451712247</v>
      </c>
      <c r="F2325" s="6">
        <f t="shared" si="218"/>
        <v>0.22325287961369508</v>
      </c>
      <c r="G2325" s="6">
        <f t="shared" si="219"/>
        <v>-0.31004979274766553</v>
      </c>
      <c r="H2325" s="6">
        <f t="shared" si="220"/>
        <v>0.59954864178191047</v>
      </c>
      <c r="I2325" s="6">
        <f t="shared" si="221"/>
        <v>1</v>
      </c>
    </row>
    <row r="2326" spans="1:9" x14ac:dyDescent="0.25">
      <c r="A2326" s="6">
        <v>2317</v>
      </c>
      <c r="B2326" s="6">
        <v>1.0530766303418204</v>
      </c>
      <c r="C2326" s="6">
        <v>0.31345561082796713</v>
      </c>
      <c r="D2326" s="6">
        <f t="shared" si="216"/>
        <v>13.803141887642759</v>
      </c>
      <c r="E2326" s="6">
        <f t="shared" si="217"/>
        <v>0.26972258197375243</v>
      </c>
      <c r="F2326" s="6">
        <f t="shared" si="218"/>
        <v>0.15492761480872633</v>
      </c>
      <c r="G2326" s="6">
        <f t="shared" si="219"/>
        <v>-0.10914338181630168</v>
      </c>
      <c r="H2326" s="6">
        <f t="shared" si="220"/>
        <v>0.64858854576380653</v>
      </c>
      <c r="I2326" s="6">
        <f t="shared" si="221"/>
        <v>1</v>
      </c>
    </row>
    <row r="2327" spans="1:9" x14ac:dyDescent="0.25">
      <c r="A2327" s="6">
        <v>2318</v>
      </c>
      <c r="B2327" s="6">
        <v>-0.81695588960428722</v>
      </c>
      <c r="C2327" s="6">
        <v>0.88988921781060215</v>
      </c>
      <c r="D2327" s="6">
        <f t="shared" si="216"/>
        <v>6.481585953014406</v>
      </c>
      <c r="E2327" s="6">
        <f t="shared" si="217"/>
        <v>-0.10092282472503655</v>
      </c>
      <c r="F2327" s="6">
        <f t="shared" si="218"/>
        <v>7.2749860868796451E-2</v>
      </c>
      <c r="G2327" s="6">
        <f t="shared" si="219"/>
        <v>-0.36054229380619962</v>
      </c>
      <c r="H2327" s="6">
        <f t="shared" si="220"/>
        <v>0.15869664435612651</v>
      </c>
      <c r="I2327" s="6">
        <f t="shared" si="221"/>
        <v>1</v>
      </c>
    </row>
    <row r="2328" spans="1:9" x14ac:dyDescent="0.25">
      <c r="A2328" s="6">
        <v>2319</v>
      </c>
      <c r="B2328" s="6">
        <v>1.8012906366493553</v>
      </c>
      <c r="C2328" s="6">
        <v>0.9592272713400678</v>
      </c>
      <c r="D2328" s="6">
        <f t="shared" si="216"/>
        <v>4.9622705686399398</v>
      </c>
      <c r="E2328" s="6">
        <f t="shared" si="217"/>
        <v>0.41802058305534789</v>
      </c>
      <c r="F2328" s="6">
        <f t="shared" si="218"/>
        <v>5.5696938384962077E-2</v>
      </c>
      <c r="G2328" s="6">
        <f t="shared" si="219"/>
        <v>0.1908579806263267</v>
      </c>
      <c r="H2328" s="6">
        <f t="shared" si="220"/>
        <v>0.64518318548436904</v>
      </c>
      <c r="I2328" s="6">
        <f t="shared" si="221"/>
        <v>1</v>
      </c>
    </row>
    <row r="2329" spans="1:9" x14ac:dyDescent="0.25">
      <c r="A2329" s="6">
        <v>2320</v>
      </c>
      <c r="B2329" s="6">
        <v>2.0699917513411492</v>
      </c>
      <c r="C2329" s="6">
        <v>0.67720572527237766</v>
      </c>
      <c r="D2329" s="6">
        <f t="shared" si="216"/>
        <v>9.2989558927450542</v>
      </c>
      <c r="E2329" s="6">
        <f t="shared" si="217"/>
        <v>0.47127785685838747</v>
      </c>
      <c r="F2329" s="6">
        <f t="shared" si="218"/>
        <v>0.10437225585316155</v>
      </c>
      <c r="G2329" s="6">
        <f t="shared" si="219"/>
        <v>0.16031128280317131</v>
      </c>
      <c r="H2329" s="6">
        <f t="shared" si="220"/>
        <v>0.78224443091360363</v>
      </c>
      <c r="I2329" s="6">
        <f t="shared" si="221"/>
        <v>0</v>
      </c>
    </row>
    <row r="2330" spans="1:9" x14ac:dyDescent="0.25">
      <c r="A2330" s="6">
        <v>2321</v>
      </c>
      <c r="B2330" s="6">
        <v>-0.37680251807614695</v>
      </c>
      <c r="C2330" s="6">
        <v>0.27997680593279822</v>
      </c>
      <c r="D2330" s="6">
        <f t="shared" si="216"/>
        <v>14.332573672455343</v>
      </c>
      <c r="E2330" s="6">
        <f t="shared" si="217"/>
        <v>-1.3683258749685345E-2</v>
      </c>
      <c r="F2330" s="6">
        <f t="shared" si="218"/>
        <v>0.16087000128077816</v>
      </c>
      <c r="G2330" s="6">
        <f t="shared" si="219"/>
        <v>-0.39974672580174853</v>
      </c>
      <c r="H2330" s="6">
        <f t="shared" si="220"/>
        <v>0.37238020830237784</v>
      </c>
      <c r="I2330" s="6">
        <f t="shared" si="221"/>
        <v>1</v>
      </c>
    </row>
    <row r="2331" spans="1:9" x14ac:dyDescent="0.25">
      <c r="A2331" s="6">
        <v>2322</v>
      </c>
      <c r="B2331" s="6">
        <v>0.27773921829066239</v>
      </c>
      <c r="C2331" s="6">
        <v>9.7354045228431038E-2</v>
      </c>
      <c r="D2331" s="6">
        <f t="shared" si="216"/>
        <v>18.649172084799797</v>
      </c>
      <c r="E2331" s="6">
        <f t="shared" si="217"/>
        <v>0.11604864991466191</v>
      </c>
      <c r="F2331" s="6">
        <f t="shared" si="218"/>
        <v>0.20931986157746668</v>
      </c>
      <c r="G2331" s="6">
        <f t="shared" si="219"/>
        <v>-0.32433013958316204</v>
      </c>
      <c r="H2331" s="6">
        <f t="shared" si="220"/>
        <v>0.55642743941248585</v>
      </c>
      <c r="I2331" s="6">
        <f t="shared" si="221"/>
        <v>1</v>
      </c>
    </row>
    <row r="2332" spans="1:9" x14ac:dyDescent="0.25">
      <c r="A2332" s="6">
        <v>2323</v>
      </c>
      <c r="B2332" s="6">
        <v>-0.52440896070038434</v>
      </c>
      <c r="C2332" s="6">
        <v>0.5799127170628986</v>
      </c>
      <c r="D2332" s="6">
        <f t="shared" si="216"/>
        <v>10.411447190208866</v>
      </c>
      <c r="E2332" s="6">
        <f t="shared" si="217"/>
        <v>-4.2939247281584561E-2</v>
      </c>
      <c r="F2332" s="6">
        <f t="shared" si="218"/>
        <v>0.11685895088350351</v>
      </c>
      <c r="G2332" s="6">
        <f t="shared" si="219"/>
        <v>-0.37198187550814171</v>
      </c>
      <c r="H2332" s="6">
        <f t="shared" si="220"/>
        <v>0.28610338094497262</v>
      </c>
      <c r="I2332" s="6">
        <f t="shared" si="221"/>
        <v>1</v>
      </c>
    </row>
    <row r="2333" spans="1:9" x14ac:dyDescent="0.25">
      <c r="A2333" s="6">
        <v>2324</v>
      </c>
      <c r="B2333" s="6">
        <v>0.28322915568423923</v>
      </c>
      <c r="C2333" s="6">
        <v>0.39216284676656393</v>
      </c>
      <c r="D2333" s="6">
        <f t="shared" si="216"/>
        <v>12.687431208951937</v>
      </c>
      <c r="E2333" s="6">
        <f t="shared" si="217"/>
        <v>0.11713677007101717</v>
      </c>
      <c r="F2333" s="6">
        <f t="shared" si="218"/>
        <v>0.14240478517521063</v>
      </c>
      <c r="G2333" s="6">
        <f t="shared" si="219"/>
        <v>-0.24609469750197757</v>
      </c>
      <c r="H2333" s="6">
        <f t="shared" si="220"/>
        <v>0.48036823764401193</v>
      </c>
      <c r="I2333" s="6">
        <f t="shared" si="221"/>
        <v>1</v>
      </c>
    </row>
    <row r="2334" spans="1:9" x14ac:dyDescent="0.25">
      <c r="A2334" s="6">
        <v>2325</v>
      </c>
      <c r="B2334" s="6">
        <v>0.65320136855007149</v>
      </c>
      <c r="C2334" s="6">
        <v>0.48396252327036349</v>
      </c>
      <c r="D2334" s="6">
        <f t="shared" si="216"/>
        <v>11.531945897938408</v>
      </c>
      <c r="E2334" s="6">
        <f t="shared" si="217"/>
        <v>0.19046624420703873</v>
      </c>
      <c r="F2334" s="6">
        <f t="shared" si="218"/>
        <v>0.1294355217539522</v>
      </c>
      <c r="G2334" s="6">
        <f t="shared" si="219"/>
        <v>-0.15583010514847406</v>
      </c>
      <c r="H2334" s="6">
        <f t="shared" si="220"/>
        <v>0.53676259356255152</v>
      </c>
      <c r="I2334" s="6">
        <f t="shared" si="221"/>
        <v>1</v>
      </c>
    </row>
    <row r="2335" spans="1:9" x14ac:dyDescent="0.25">
      <c r="A2335" s="6">
        <v>2326</v>
      </c>
      <c r="B2335" s="6">
        <v>-3.1583476811647415</v>
      </c>
      <c r="C2335" s="6">
        <v>0.19864497817926571</v>
      </c>
      <c r="D2335" s="6">
        <f t="shared" si="216"/>
        <v>15.840631194328417</v>
      </c>
      <c r="E2335" s="6">
        <f t="shared" si="217"/>
        <v>-0.56499288958633676</v>
      </c>
      <c r="F2335" s="6">
        <f t="shared" si="218"/>
        <v>0.17779656457774168</v>
      </c>
      <c r="G2335" s="6">
        <f t="shared" si="219"/>
        <v>-0.97085906262669364</v>
      </c>
      <c r="H2335" s="6">
        <f t="shared" si="220"/>
        <v>-0.15912671654597987</v>
      </c>
      <c r="I2335" s="6">
        <f t="shared" si="221"/>
        <v>0</v>
      </c>
    </row>
    <row r="2336" spans="1:9" x14ac:dyDescent="0.25">
      <c r="A2336" s="6">
        <v>2327</v>
      </c>
      <c r="B2336" s="6">
        <v>-0.78397079050773755</v>
      </c>
      <c r="C2336" s="6">
        <v>0.85717337565233309</v>
      </c>
      <c r="D2336" s="6">
        <f t="shared" si="216"/>
        <v>7.006656103429779</v>
      </c>
      <c r="E2336" s="6">
        <f t="shared" si="217"/>
        <v>-9.4385090573764763E-2</v>
      </c>
      <c r="F2336" s="6">
        <f t="shared" si="218"/>
        <v>7.8643291992904457E-2</v>
      </c>
      <c r="G2336" s="6">
        <f t="shared" si="219"/>
        <v>-0.36431562606584722</v>
      </c>
      <c r="H2336" s="6">
        <f t="shared" si="220"/>
        <v>0.17554544491831769</v>
      </c>
      <c r="I2336" s="6">
        <f t="shared" si="221"/>
        <v>1</v>
      </c>
    </row>
    <row r="2337" spans="1:9" x14ac:dyDescent="0.25">
      <c r="A2337" s="6">
        <v>2328</v>
      </c>
      <c r="B2337" s="6">
        <v>-0.63325614974019118</v>
      </c>
      <c r="C2337" s="6">
        <v>0.65498825037385178</v>
      </c>
      <c r="D2337" s="6">
        <f t="shared" si="216"/>
        <v>9.554405351705439</v>
      </c>
      <c r="E2337" s="6">
        <f t="shared" si="217"/>
        <v>-6.4513048923730248E-2</v>
      </c>
      <c r="F2337" s="6">
        <f t="shared" si="218"/>
        <v>0.10723944186798783</v>
      </c>
      <c r="G2337" s="6">
        <f t="shared" si="219"/>
        <v>-0.37972193079179595</v>
      </c>
      <c r="H2337" s="6">
        <f t="shared" si="220"/>
        <v>0.25069583294433551</v>
      </c>
      <c r="I2337" s="6">
        <f t="shared" si="221"/>
        <v>1</v>
      </c>
    </row>
    <row r="2338" spans="1:9" x14ac:dyDescent="0.25">
      <c r="A2338" s="6">
        <v>2329</v>
      </c>
      <c r="B2338" s="6">
        <v>0.15704472389188595</v>
      </c>
      <c r="C2338" s="6">
        <v>0.89809869685964538</v>
      </c>
      <c r="D2338" s="6">
        <f t="shared" si="216"/>
        <v>6.3379224210820837</v>
      </c>
      <c r="E2338" s="6">
        <f t="shared" si="217"/>
        <v>9.2126680919155657E-2</v>
      </c>
      <c r="F2338" s="6">
        <f t="shared" si="218"/>
        <v>7.1137369414427068E-2</v>
      </c>
      <c r="G2338" s="6">
        <f t="shared" si="219"/>
        <v>-0.16459944937212229</v>
      </c>
      <c r="H2338" s="6">
        <f t="shared" si="220"/>
        <v>0.3488528112104336</v>
      </c>
      <c r="I2338" s="6">
        <f t="shared" si="221"/>
        <v>1</v>
      </c>
    </row>
    <row r="2339" spans="1:9" x14ac:dyDescent="0.25">
      <c r="A2339" s="6">
        <v>2330</v>
      </c>
      <c r="B2339" s="6">
        <v>-0.57107399697997607</v>
      </c>
      <c r="C2339" s="6">
        <v>0.88933988464003422</v>
      </c>
      <c r="D2339" s="6">
        <f t="shared" si="216"/>
        <v>6.4909982373488839</v>
      </c>
      <c r="E2339" s="6">
        <f t="shared" si="217"/>
        <v>-5.2188381275768511E-2</v>
      </c>
      <c r="F2339" s="6">
        <f t="shared" si="218"/>
        <v>7.285550513252366E-2</v>
      </c>
      <c r="G2339" s="6">
        <f t="shared" si="219"/>
        <v>-0.31199628616534902</v>
      </c>
      <c r="H2339" s="6">
        <f t="shared" si="220"/>
        <v>0.20761952361381197</v>
      </c>
      <c r="I2339" s="6">
        <f t="shared" si="221"/>
        <v>1</v>
      </c>
    </row>
    <row r="2340" spans="1:9" x14ac:dyDescent="0.25">
      <c r="A2340" s="6">
        <v>2331</v>
      </c>
      <c r="B2340" s="6">
        <v>1.6590274753980339</v>
      </c>
      <c r="C2340" s="6">
        <v>0.36286507766960663</v>
      </c>
      <c r="D2340" s="6">
        <f t="shared" si="216"/>
        <v>13.0853869179755</v>
      </c>
      <c r="E2340" s="6">
        <f t="shared" si="217"/>
        <v>0.38982364706742667</v>
      </c>
      <c r="F2340" s="6">
        <f t="shared" si="218"/>
        <v>0.14687147321626684</v>
      </c>
      <c r="G2340" s="6">
        <f t="shared" si="219"/>
        <v>2.0939578292665184E-2</v>
      </c>
      <c r="H2340" s="6">
        <f t="shared" si="220"/>
        <v>0.75870771584218821</v>
      </c>
      <c r="I2340" s="6">
        <f t="shared" si="221"/>
        <v>0</v>
      </c>
    </row>
    <row r="2341" spans="1:9" x14ac:dyDescent="0.25">
      <c r="A2341" s="6">
        <v>2332</v>
      </c>
      <c r="B2341" s="6">
        <v>1.2027521734125912</v>
      </c>
      <c r="C2341" s="6">
        <v>0.2737815485091708</v>
      </c>
      <c r="D2341" s="6">
        <f t="shared" si="216"/>
        <v>14.435248126448183</v>
      </c>
      <c r="E2341" s="6">
        <f t="shared" si="217"/>
        <v>0.29938867170353251</v>
      </c>
      <c r="F2341" s="6">
        <f t="shared" si="218"/>
        <v>0.16202242790859828</v>
      </c>
      <c r="G2341" s="6">
        <f t="shared" si="219"/>
        <v>-8.8055151709564239E-2</v>
      </c>
      <c r="H2341" s="6">
        <f t="shared" si="220"/>
        <v>0.68683249511662925</v>
      </c>
      <c r="I2341" s="6">
        <f t="shared" si="221"/>
        <v>1</v>
      </c>
    </row>
    <row r="2342" spans="1:9" x14ac:dyDescent="0.25">
      <c r="A2342" s="6">
        <v>2333</v>
      </c>
      <c r="B2342" s="6">
        <v>-6.2655090005137026E-2</v>
      </c>
      <c r="C2342" s="6">
        <v>2.6337473677785578E-2</v>
      </c>
      <c r="D2342" s="6">
        <f t="shared" si="216"/>
        <v>23.167455469408328</v>
      </c>
      <c r="E2342" s="6">
        <f t="shared" si="217"/>
        <v>4.8581594935379786E-2</v>
      </c>
      <c r="F2342" s="6">
        <f t="shared" si="218"/>
        <v>0.26003345080992818</v>
      </c>
      <c r="G2342" s="6">
        <f t="shared" si="219"/>
        <v>-0.44225369912136275</v>
      </c>
      <c r="H2342" s="6">
        <f t="shared" si="220"/>
        <v>0.53941688899212237</v>
      </c>
      <c r="I2342" s="6">
        <f t="shared" si="221"/>
        <v>1</v>
      </c>
    </row>
    <row r="2343" spans="1:9" x14ac:dyDescent="0.25">
      <c r="A2343" s="6">
        <v>2334</v>
      </c>
      <c r="B2343" s="6">
        <v>-0.17775846572476439</v>
      </c>
      <c r="C2343" s="6">
        <v>0.3728446302682577</v>
      </c>
      <c r="D2343" s="6">
        <f t="shared" si="216"/>
        <v>12.947821588040204</v>
      </c>
      <c r="E2343" s="6">
        <f t="shared" si="217"/>
        <v>2.5767800495465829E-2</v>
      </c>
      <c r="F2343" s="6">
        <f t="shared" si="218"/>
        <v>0.14532742848929561</v>
      </c>
      <c r="G2343" s="6">
        <f t="shared" si="219"/>
        <v>-0.34117212495279314</v>
      </c>
      <c r="H2343" s="6">
        <f t="shared" si="220"/>
        <v>0.39270772594372483</v>
      </c>
      <c r="I2343" s="6">
        <f t="shared" si="221"/>
        <v>1</v>
      </c>
    </row>
    <row r="2344" spans="1:9" x14ac:dyDescent="0.25">
      <c r="A2344" s="6">
        <v>2335</v>
      </c>
      <c r="B2344" s="6">
        <v>-0.83156919572502375</v>
      </c>
      <c r="C2344" s="6">
        <v>0.84072389904477063</v>
      </c>
      <c r="D2344" s="6">
        <f t="shared" si="216"/>
        <v>7.2490789000604003</v>
      </c>
      <c r="E2344" s="6">
        <f t="shared" si="217"/>
        <v>-0.1038192207676521</v>
      </c>
      <c r="F2344" s="6">
        <f t="shared" si="218"/>
        <v>8.136426566418628E-2</v>
      </c>
      <c r="G2344" s="6">
        <f t="shared" si="219"/>
        <v>-0.37837970270749799</v>
      </c>
      <c r="H2344" s="6">
        <f t="shared" si="220"/>
        <v>0.17074126117219379</v>
      </c>
      <c r="I2344" s="6">
        <f t="shared" si="221"/>
        <v>1</v>
      </c>
    </row>
    <row r="2345" spans="1:9" x14ac:dyDescent="0.25">
      <c r="A2345" s="6">
        <v>2336</v>
      </c>
      <c r="B2345" s="6">
        <v>-1.6065314412117004</v>
      </c>
      <c r="C2345" s="6">
        <v>0.45570238349559006</v>
      </c>
      <c r="D2345" s="6">
        <f t="shared" si="216"/>
        <v>11.875835137835937</v>
      </c>
      <c r="E2345" s="6">
        <f t="shared" si="217"/>
        <v>-0.25741879381833566</v>
      </c>
      <c r="F2345" s="6">
        <f t="shared" si="218"/>
        <v>0.13329536323999872</v>
      </c>
      <c r="G2345" s="6">
        <f t="shared" si="219"/>
        <v>-0.60884059078933606</v>
      </c>
      <c r="H2345" s="6">
        <f t="shared" si="220"/>
        <v>9.4003003152664744E-2</v>
      </c>
      <c r="I2345" s="6">
        <f t="shared" si="221"/>
        <v>1</v>
      </c>
    </row>
    <row r="2346" spans="1:9" x14ac:dyDescent="0.25">
      <c r="A2346" s="6">
        <v>2337</v>
      </c>
      <c r="B2346" s="6">
        <v>-0.70160581344680395</v>
      </c>
      <c r="C2346" s="6">
        <v>0.43333231604968414</v>
      </c>
      <c r="D2346" s="6">
        <f t="shared" si="216"/>
        <v>12.154757535510766</v>
      </c>
      <c r="E2346" s="6">
        <f t="shared" si="217"/>
        <v>-7.806013360383679E-2</v>
      </c>
      <c r="F2346" s="6">
        <f t="shared" si="218"/>
        <v>0.13642601147503414</v>
      </c>
      <c r="G2346" s="6">
        <f t="shared" si="219"/>
        <v>-0.43358482252634512</v>
      </c>
      <c r="H2346" s="6">
        <f t="shared" si="220"/>
        <v>0.27746455531867154</v>
      </c>
      <c r="I2346" s="6">
        <f t="shared" si="221"/>
        <v>1</v>
      </c>
    </row>
    <row r="2347" spans="1:9" x14ac:dyDescent="0.25">
      <c r="A2347" s="6">
        <v>2338</v>
      </c>
      <c r="B2347" s="6">
        <v>-0.87899024947546422</v>
      </c>
      <c r="C2347" s="6">
        <v>0.89727469710379348</v>
      </c>
      <c r="D2347" s="6">
        <f t="shared" si="216"/>
        <v>6.3526081799186214</v>
      </c>
      <c r="E2347" s="6">
        <f t="shared" si="217"/>
        <v>-0.11321819943029252</v>
      </c>
      <c r="F2347" s="6">
        <f t="shared" si="218"/>
        <v>7.1302203595421609E-2</v>
      </c>
      <c r="G2347" s="6">
        <f t="shared" si="219"/>
        <v>-0.37024159089772135</v>
      </c>
      <c r="H2347" s="6">
        <f t="shared" si="220"/>
        <v>0.14380519203713635</v>
      </c>
      <c r="I2347" s="6">
        <f t="shared" si="221"/>
        <v>1</v>
      </c>
    </row>
    <row r="2348" spans="1:9" x14ac:dyDescent="0.25">
      <c r="A2348" s="6">
        <v>2339</v>
      </c>
      <c r="B2348" s="6">
        <v>-1.2149848771514371</v>
      </c>
      <c r="C2348" s="6">
        <v>0.2206793420209357</v>
      </c>
      <c r="D2348" s="6">
        <f t="shared" si="216"/>
        <v>15.392321383746832</v>
      </c>
      <c r="E2348" s="6">
        <f t="shared" si="217"/>
        <v>-0.17981322603825659</v>
      </c>
      <c r="F2348" s="6">
        <f t="shared" si="218"/>
        <v>0.17276469790462309</v>
      </c>
      <c r="G2348" s="6">
        <f t="shared" si="219"/>
        <v>-0.57989491640137281</v>
      </c>
      <c r="H2348" s="6">
        <f t="shared" si="220"/>
        <v>0.22026846432485966</v>
      </c>
      <c r="I2348" s="6">
        <f t="shared" si="221"/>
        <v>1</v>
      </c>
    </row>
    <row r="2349" spans="1:9" x14ac:dyDescent="0.25">
      <c r="A2349" s="6">
        <v>2340</v>
      </c>
      <c r="B2349" s="6">
        <v>0.38017219594621565</v>
      </c>
      <c r="C2349" s="6">
        <v>0.88760032959990232</v>
      </c>
      <c r="D2349" s="6">
        <f t="shared" si="216"/>
        <v>6.5206472648256018</v>
      </c>
      <c r="E2349" s="6">
        <f t="shared" si="217"/>
        <v>0.13635113784337699</v>
      </c>
      <c r="F2349" s="6">
        <f t="shared" si="218"/>
        <v>7.3188288287674624E-2</v>
      </c>
      <c r="G2349" s="6">
        <f t="shared" si="219"/>
        <v>-0.12404945519110344</v>
      </c>
      <c r="H2349" s="6">
        <f t="shared" si="220"/>
        <v>0.39675173087785742</v>
      </c>
      <c r="I2349" s="6">
        <f t="shared" si="221"/>
        <v>1</v>
      </c>
    </row>
    <row r="2350" spans="1:9" x14ac:dyDescent="0.25">
      <c r="A2350" s="6">
        <v>2341</v>
      </c>
      <c r="B2350" s="6">
        <v>0.89875129560823552</v>
      </c>
      <c r="C2350" s="6">
        <v>0.12723166600543229</v>
      </c>
      <c r="D2350" s="6">
        <f t="shared" si="216"/>
        <v>17.634978709148033</v>
      </c>
      <c r="E2350" s="6">
        <f t="shared" si="217"/>
        <v>0.23913489120038303</v>
      </c>
      <c r="F2350" s="6">
        <f t="shared" si="218"/>
        <v>0.19793647061303662</v>
      </c>
      <c r="G2350" s="6">
        <f t="shared" si="219"/>
        <v>-0.18910200726399476</v>
      </c>
      <c r="H2350" s="6">
        <f t="shared" si="220"/>
        <v>0.66737178966476085</v>
      </c>
      <c r="I2350" s="6">
        <f t="shared" si="221"/>
        <v>1</v>
      </c>
    </row>
    <row r="2351" spans="1:9" x14ac:dyDescent="0.25">
      <c r="A2351" s="6">
        <v>2342</v>
      </c>
      <c r="B2351" s="6">
        <v>-0.17053480405593291</v>
      </c>
      <c r="C2351" s="6">
        <v>0.73152867213965267</v>
      </c>
      <c r="D2351" s="6">
        <f t="shared" si="216"/>
        <v>8.6616177307810265</v>
      </c>
      <c r="E2351" s="6">
        <f t="shared" si="217"/>
        <v>2.7199549402792671E-2</v>
      </c>
      <c r="F2351" s="6">
        <f t="shared" si="218"/>
        <v>9.721871921176381E-2</v>
      </c>
      <c r="G2351" s="6">
        <f t="shared" si="219"/>
        <v>-0.27292126863779836</v>
      </c>
      <c r="H2351" s="6">
        <f t="shared" si="220"/>
        <v>0.32732036744338372</v>
      </c>
      <c r="I2351" s="6">
        <f t="shared" si="221"/>
        <v>1</v>
      </c>
    </row>
    <row r="2352" spans="1:9" x14ac:dyDescent="0.25">
      <c r="A2352" s="6">
        <v>2343</v>
      </c>
      <c r="B2352" s="6">
        <v>-0.27948885872319806</v>
      </c>
      <c r="C2352" s="6">
        <v>0.31571398052919097</v>
      </c>
      <c r="D2352" s="6">
        <f t="shared" si="216"/>
        <v>13.768821213470853</v>
      </c>
      <c r="E2352" s="6">
        <f t="shared" si="217"/>
        <v>5.6045667097674237E-3</v>
      </c>
      <c r="F2352" s="6">
        <f t="shared" si="218"/>
        <v>0.15454239670176464</v>
      </c>
      <c r="G2352" s="6">
        <f t="shared" si="219"/>
        <v>-0.37279009032199484</v>
      </c>
      <c r="H2352" s="6">
        <f t="shared" si="220"/>
        <v>0.38399922374152973</v>
      </c>
      <c r="I2352" s="6">
        <f t="shared" si="221"/>
        <v>1</v>
      </c>
    </row>
    <row r="2353" spans="1:9" x14ac:dyDescent="0.25">
      <c r="A2353" s="6">
        <v>2344</v>
      </c>
      <c r="B2353" s="6">
        <v>-1.2981968211533967</v>
      </c>
      <c r="C2353" s="6">
        <v>0.77190466017639703</v>
      </c>
      <c r="D2353" s="6">
        <f t="shared" si="216"/>
        <v>8.1675371712917499</v>
      </c>
      <c r="E2353" s="6">
        <f t="shared" si="217"/>
        <v>-0.19630605410292146</v>
      </c>
      <c r="F2353" s="6">
        <f t="shared" si="218"/>
        <v>9.167311783867621E-2</v>
      </c>
      <c r="G2353" s="6">
        <f t="shared" si="219"/>
        <v>-0.48774136791755252</v>
      </c>
      <c r="H2353" s="6">
        <f t="shared" si="220"/>
        <v>9.5129259711709602E-2</v>
      </c>
      <c r="I2353" s="6">
        <f t="shared" si="221"/>
        <v>1</v>
      </c>
    </row>
    <row r="2354" spans="1:9" x14ac:dyDescent="0.25">
      <c r="A2354" s="6">
        <v>2345</v>
      </c>
      <c r="B2354" s="6">
        <v>0.59821104514412582</v>
      </c>
      <c r="C2354" s="6">
        <v>7.7486495559556876E-2</v>
      </c>
      <c r="D2354" s="6">
        <f t="shared" si="216"/>
        <v>19.484556804483105</v>
      </c>
      <c r="E2354" s="6">
        <f t="shared" si="217"/>
        <v>0.17956701621720567</v>
      </c>
      <c r="F2354" s="6">
        <f t="shared" si="218"/>
        <v>0.21869628928658544</v>
      </c>
      <c r="G2354" s="6">
        <f t="shared" si="219"/>
        <v>-0.27056704935211273</v>
      </c>
      <c r="H2354" s="6">
        <f t="shared" si="220"/>
        <v>0.62970108178652406</v>
      </c>
      <c r="I2354" s="6">
        <f t="shared" si="221"/>
        <v>1</v>
      </c>
    </row>
    <row r="2355" spans="1:9" x14ac:dyDescent="0.25">
      <c r="A2355" s="6">
        <v>2346</v>
      </c>
      <c r="B2355" s="6">
        <v>0.31410536394105293</v>
      </c>
      <c r="C2355" s="6">
        <v>0.7372661519211402</v>
      </c>
      <c r="D2355" s="6">
        <f t="shared" si="216"/>
        <v>8.5927347742179361</v>
      </c>
      <c r="E2355" s="6">
        <f t="shared" si="217"/>
        <v>0.12325651646291041</v>
      </c>
      <c r="F2355" s="6">
        <f t="shared" si="218"/>
        <v>9.6445571167053309E-2</v>
      </c>
      <c r="G2355" s="6">
        <f t="shared" si="219"/>
        <v>-0.17566853907971319</v>
      </c>
      <c r="H2355" s="6">
        <f t="shared" si="220"/>
        <v>0.42218157200553402</v>
      </c>
      <c r="I2355" s="6">
        <f t="shared" si="221"/>
        <v>1</v>
      </c>
    </row>
    <row r="2356" spans="1:9" x14ac:dyDescent="0.25">
      <c r="A2356" s="6">
        <v>2347</v>
      </c>
      <c r="B2356" s="6">
        <v>2.3248321667779237</v>
      </c>
      <c r="C2356" s="6">
        <v>0.73085726493118075</v>
      </c>
      <c r="D2356" s="6">
        <f t="shared" si="216"/>
        <v>8.6696541767266186</v>
      </c>
      <c r="E2356" s="6">
        <f t="shared" si="217"/>
        <v>0.52178790329628244</v>
      </c>
      <c r="F2356" s="6">
        <f t="shared" si="218"/>
        <v>9.7308920950760963E-2</v>
      </c>
      <c r="G2356" s="6">
        <f t="shared" si="219"/>
        <v>0.22152788807505791</v>
      </c>
      <c r="H2356" s="6">
        <f t="shared" si="220"/>
        <v>0.82204791851750691</v>
      </c>
      <c r="I2356" s="6">
        <f t="shared" si="221"/>
        <v>0</v>
      </c>
    </row>
    <row r="2357" spans="1:9" x14ac:dyDescent="0.25">
      <c r="A2357" s="6">
        <v>2348</v>
      </c>
      <c r="B2357" s="6">
        <v>2.1318192011676729</v>
      </c>
      <c r="C2357" s="6">
        <v>0.22357860042115543</v>
      </c>
      <c r="D2357" s="6">
        <f t="shared" si="216"/>
        <v>15.335907628810785</v>
      </c>
      <c r="E2357" s="6">
        <f t="shared" si="217"/>
        <v>0.48353222144385533</v>
      </c>
      <c r="F2357" s="6">
        <f t="shared" si="218"/>
        <v>0.17213150521807466</v>
      </c>
      <c r="G2357" s="6">
        <f t="shared" si="219"/>
        <v>8.4184365440350961E-2</v>
      </c>
      <c r="H2357" s="6">
        <f t="shared" si="220"/>
        <v>0.88288007744735975</v>
      </c>
      <c r="I2357" s="6">
        <f t="shared" si="221"/>
        <v>0</v>
      </c>
    </row>
    <row r="2358" spans="1:9" x14ac:dyDescent="0.25">
      <c r="A2358" s="6">
        <v>2349</v>
      </c>
      <c r="B2358" s="6">
        <v>-0.27487772058520932</v>
      </c>
      <c r="C2358" s="6">
        <v>0.64860988189336832</v>
      </c>
      <c r="D2358" s="6">
        <f t="shared" si="216"/>
        <v>9.6274211035744575</v>
      </c>
      <c r="E2358" s="6">
        <f t="shared" si="217"/>
        <v>6.5185065221875782E-3</v>
      </c>
      <c r="F2358" s="6">
        <f t="shared" si="218"/>
        <v>0.10805897675161168</v>
      </c>
      <c r="G2358" s="6">
        <f t="shared" si="219"/>
        <v>-0.30989251240822502</v>
      </c>
      <c r="H2358" s="6">
        <f t="shared" si="220"/>
        <v>0.32292952545260012</v>
      </c>
      <c r="I2358" s="6">
        <f t="shared" si="221"/>
        <v>1</v>
      </c>
    </row>
    <row r="2359" spans="1:9" x14ac:dyDescent="0.25">
      <c r="A2359" s="6">
        <v>2350</v>
      </c>
      <c r="B2359" s="6">
        <v>-1.9088020053459331E-2</v>
      </c>
      <c r="C2359" s="6">
        <v>0.19266335032197027</v>
      </c>
      <c r="D2359" s="6">
        <f t="shared" si="216"/>
        <v>15.968928335564529</v>
      </c>
      <c r="E2359" s="6">
        <f t="shared" si="217"/>
        <v>5.7216703784385009E-2</v>
      </c>
      <c r="F2359" s="6">
        <f t="shared" si="218"/>
        <v>0.17923658238240425</v>
      </c>
      <c r="G2359" s="6">
        <f t="shared" si="219"/>
        <v>-0.35028975931203921</v>
      </c>
      <c r="H2359" s="6">
        <f t="shared" si="220"/>
        <v>0.46472316688080928</v>
      </c>
      <c r="I2359" s="6">
        <f t="shared" si="221"/>
        <v>1</v>
      </c>
    </row>
    <row r="2360" spans="1:9" x14ac:dyDescent="0.25">
      <c r="A2360" s="6">
        <v>2351</v>
      </c>
      <c r="B2360" s="6">
        <v>-0.70955366027192213</v>
      </c>
      <c r="C2360" s="6">
        <v>1.6754661702322458E-2</v>
      </c>
      <c r="D2360" s="6">
        <f t="shared" si="216"/>
        <v>24.615328306177364</v>
      </c>
      <c r="E2360" s="6">
        <f t="shared" si="217"/>
        <v>-7.963541793042192E-2</v>
      </c>
      <c r="F2360" s="6">
        <f t="shared" si="218"/>
        <v>0.27628449618589362</v>
      </c>
      <c r="G2360" s="6">
        <f t="shared" si="219"/>
        <v>-0.58557590138349869</v>
      </c>
      <c r="H2360" s="6">
        <f t="shared" si="220"/>
        <v>0.42630506552265479</v>
      </c>
      <c r="I2360" s="6">
        <f t="shared" si="221"/>
        <v>1</v>
      </c>
    </row>
    <row r="2361" spans="1:9" x14ac:dyDescent="0.25">
      <c r="A2361" s="6">
        <v>2352</v>
      </c>
      <c r="B2361" s="6">
        <v>-0.58754039855557494</v>
      </c>
      <c r="C2361" s="6">
        <v>0.93499557481612594</v>
      </c>
      <c r="D2361" s="6">
        <f t="shared" si="216"/>
        <v>5.5975705922155541</v>
      </c>
      <c r="E2361" s="6">
        <f t="shared" si="217"/>
        <v>-5.545206575384877E-2</v>
      </c>
      <c r="F2361" s="6">
        <f t="shared" si="218"/>
        <v>6.2827598791243403E-2</v>
      </c>
      <c r="G2361" s="6">
        <f t="shared" si="219"/>
        <v>-0.29671822172870532</v>
      </c>
      <c r="H2361" s="6">
        <f t="shared" si="220"/>
        <v>0.18581409022100775</v>
      </c>
      <c r="I2361" s="6">
        <f t="shared" si="221"/>
        <v>1</v>
      </c>
    </row>
    <row r="2362" spans="1:9" x14ac:dyDescent="0.25">
      <c r="A2362" s="6">
        <v>2353</v>
      </c>
      <c r="B2362" s="6">
        <v>0.11665633792290464</v>
      </c>
      <c r="C2362" s="6">
        <v>0.23096407971434676</v>
      </c>
      <c r="D2362" s="6">
        <f t="shared" si="216"/>
        <v>15.194645348860874</v>
      </c>
      <c r="E2362" s="6">
        <f t="shared" si="217"/>
        <v>8.4121595668653099E-2</v>
      </c>
      <c r="F2362" s="6">
        <f t="shared" si="218"/>
        <v>0.1705459656160602</v>
      </c>
      <c r="G2362" s="6">
        <f t="shared" si="219"/>
        <v>-0.31338276664363574</v>
      </c>
      <c r="H2362" s="6">
        <f t="shared" si="220"/>
        <v>0.48162595798094199</v>
      </c>
      <c r="I2362" s="6">
        <f t="shared" si="221"/>
        <v>1</v>
      </c>
    </row>
    <row r="2363" spans="1:9" x14ac:dyDescent="0.25">
      <c r="A2363" s="6">
        <v>2354</v>
      </c>
      <c r="B2363" s="6">
        <v>-0.2244428287667688</v>
      </c>
      <c r="C2363" s="6">
        <v>2.4536881618701743E-2</v>
      </c>
      <c r="D2363" s="6">
        <f t="shared" si="216"/>
        <v>23.39721296326497</v>
      </c>
      <c r="E2363" s="6">
        <f t="shared" si="217"/>
        <v>1.6514835885697278E-2</v>
      </c>
      <c r="F2363" s="6">
        <f t="shared" si="218"/>
        <v>0.26261226806743299</v>
      </c>
      <c r="G2363" s="6">
        <f t="shared" si="219"/>
        <v>-0.4767483222349983</v>
      </c>
      <c r="H2363" s="6">
        <f t="shared" si="220"/>
        <v>0.5097779940063929</v>
      </c>
      <c r="I2363" s="6">
        <f t="shared" si="221"/>
        <v>1</v>
      </c>
    </row>
    <row r="2364" spans="1:9" x14ac:dyDescent="0.25">
      <c r="A2364" s="6">
        <v>2355</v>
      </c>
      <c r="B2364" s="6">
        <v>0.94508550319005735</v>
      </c>
      <c r="C2364" s="6">
        <v>0.59852900784325691</v>
      </c>
      <c r="D2364" s="6">
        <f t="shared" si="216"/>
        <v>10.198752955175374</v>
      </c>
      <c r="E2364" s="6">
        <f t="shared" si="217"/>
        <v>0.24831845406897174</v>
      </c>
      <c r="F2364" s="6">
        <f t="shared" si="218"/>
        <v>0.11447165306496801</v>
      </c>
      <c r="G2364" s="6">
        <f t="shared" si="219"/>
        <v>-7.7345844598079749E-2</v>
      </c>
      <c r="H2364" s="6">
        <f t="shared" si="220"/>
        <v>0.57398275273602328</v>
      </c>
      <c r="I2364" s="6">
        <f t="shared" si="221"/>
        <v>1</v>
      </c>
    </row>
    <row r="2365" spans="1:9" x14ac:dyDescent="0.25">
      <c r="A2365" s="6">
        <v>2356</v>
      </c>
      <c r="B2365" s="6">
        <v>2.5630288291722536</v>
      </c>
      <c r="C2365" s="6">
        <v>0.51408429212317275</v>
      </c>
      <c r="D2365" s="6">
        <f t="shared" si="216"/>
        <v>11.173816594666368</v>
      </c>
      <c r="E2365" s="6">
        <f t="shared" si="217"/>
        <v>0.56899911372485024</v>
      </c>
      <c r="F2365" s="6">
        <f t="shared" si="218"/>
        <v>0.12541584860991822</v>
      </c>
      <c r="G2365" s="6">
        <f t="shared" si="219"/>
        <v>0.22812236065236607</v>
      </c>
      <c r="H2365" s="6">
        <f t="shared" si="220"/>
        <v>0.90987586679733434</v>
      </c>
      <c r="I2365" s="6">
        <f t="shared" si="221"/>
        <v>0</v>
      </c>
    </row>
    <row r="2366" spans="1:9" x14ac:dyDescent="0.25">
      <c r="A2366" s="6">
        <v>2357</v>
      </c>
      <c r="B2366" s="6">
        <v>-0.25957660909625702</v>
      </c>
      <c r="C2366" s="6">
        <v>0.85055085909604178</v>
      </c>
      <c r="D2366" s="6">
        <f t="shared" si="216"/>
        <v>7.1056883972053697</v>
      </c>
      <c r="E2366" s="6">
        <f t="shared" si="217"/>
        <v>9.551227413549232E-3</v>
      </c>
      <c r="F2366" s="6">
        <f t="shared" si="218"/>
        <v>7.9754838710932849E-2</v>
      </c>
      <c r="G2366" s="6">
        <f t="shared" si="219"/>
        <v>-0.26228021802932988</v>
      </c>
      <c r="H2366" s="6">
        <f t="shared" si="220"/>
        <v>0.28138267285642837</v>
      </c>
      <c r="I2366" s="6">
        <f t="shared" si="221"/>
        <v>1</v>
      </c>
    </row>
    <row r="2367" spans="1:9" x14ac:dyDescent="0.25">
      <c r="A2367" s="6">
        <v>2358</v>
      </c>
      <c r="B2367" s="6">
        <v>3.8066900742705911E-2</v>
      </c>
      <c r="C2367" s="6">
        <v>0.10489211706900235</v>
      </c>
      <c r="D2367" s="6">
        <f t="shared" si="216"/>
        <v>18.370611089357549</v>
      </c>
      <c r="E2367" s="6">
        <f t="shared" si="217"/>
        <v>6.8544960719693404E-2</v>
      </c>
      <c r="F2367" s="6">
        <f t="shared" si="218"/>
        <v>0.20619326975120658</v>
      </c>
      <c r="G2367" s="6">
        <f t="shared" si="219"/>
        <v>-0.36853250544455818</v>
      </c>
      <c r="H2367" s="6">
        <f t="shared" si="220"/>
        <v>0.50562242688394499</v>
      </c>
      <c r="I2367" s="6">
        <f t="shared" si="221"/>
        <v>1</v>
      </c>
    </row>
    <row r="2368" spans="1:9" x14ac:dyDescent="0.25">
      <c r="A2368" s="6">
        <v>2359</v>
      </c>
      <c r="B2368" s="6">
        <v>0.17309730537817813</v>
      </c>
      <c r="C2368" s="6">
        <v>0.511093478194525</v>
      </c>
      <c r="D2368" s="6">
        <f t="shared" si="216"/>
        <v>11.209046519547975</v>
      </c>
      <c r="E2368" s="6">
        <f t="shared" si="217"/>
        <v>9.5308345157659749E-2</v>
      </c>
      <c r="F2368" s="6">
        <f t="shared" si="218"/>
        <v>0.12581127222261645</v>
      </c>
      <c r="G2368" s="6">
        <f t="shared" si="219"/>
        <v>-0.24610536014386952</v>
      </c>
      <c r="H2368" s="6">
        <f t="shared" si="220"/>
        <v>0.43672205045918899</v>
      </c>
      <c r="I2368" s="6">
        <f t="shared" si="221"/>
        <v>1</v>
      </c>
    </row>
    <row r="2369" spans="1:9" x14ac:dyDescent="0.25">
      <c r="A2369" s="6">
        <v>2360</v>
      </c>
      <c r="B2369" s="6">
        <v>9.1735046225949191E-2</v>
      </c>
      <c r="C2369" s="6">
        <v>0.40336313974425492</v>
      </c>
      <c r="D2369" s="6">
        <f t="shared" si="216"/>
        <v>12.539720881481069</v>
      </c>
      <c r="E2369" s="6">
        <f t="shared" si="217"/>
        <v>7.9182129537474041E-2</v>
      </c>
      <c r="F2369" s="6">
        <f t="shared" si="218"/>
        <v>0.14074687215048365</v>
      </c>
      <c r="G2369" s="6">
        <f t="shared" si="219"/>
        <v>-0.28192873085956666</v>
      </c>
      <c r="H2369" s="6">
        <f t="shared" si="220"/>
        <v>0.44029298993451477</v>
      </c>
      <c r="I2369" s="6">
        <f t="shared" si="221"/>
        <v>1</v>
      </c>
    </row>
    <row r="2370" spans="1:9" x14ac:dyDescent="0.25">
      <c r="A2370" s="6">
        <v>2361</v>
      </c>
      <c r="B2370" s="6">
        <v>0.54284328143694438</v>
      </c>
      <c r="C2370" s="6">
        <v>3.7934507278664507E-2</v>
      </c>
      <c r="D2370" s="6">
        <f t="shared" si="216"/>
        <v>21.963184313644437</v>
      </c>
      <c r="E2370" s="6">
        <f t="shared" si="217"/>
        <v>0.16859297855830863</v>
      </c>
      <c r="F2370" s="6">
        <f t="shared" si="218"/>
        <v>0.24651661100170463</v>
      </c>
      <c r="G2370" s="6">
        <f t="shared" si="219"/>
        <v>-0.3093149859118895</v>
      </c>
      <c r="H2370" s="6">
        <f t="shared" si="220"/>
        <v>0.64650094302850669</v>
      </c>
      <c r="I2370" s="6">
        <f t="shared" si="221"/>
        <v>1</v>
      </c>
    </row>
    <row r="2371" spans="1:9" x14ac:dyDescent="0.25">
      <c r="A2371" s="6">
        <v>2362</v>
      </c>
      <c r="B2371" s="6">
        <v>-1.2737154975184239</v>
      </c>
      <c r="C2371" s="6">
        <v>0.76802880947294538</v>
      </c>
      <c r="D2371" s="6">
        <f t="shared" si="216"/>
        <v>8.2160282456210201</v>
      </c>
      <c r="E2371" s="6">
        <f t="shared" si="217"/>
        <v>-0.19145379080887426</v>
      </c>
      <c r="F2371" s="6">
        <f t="shared" si="218"/>
        <v>9.2217385697870802E-2</v>
      </c>
      <c r="G2371" s="6">
        <f t="shared" si="219"/>
        <v>-0.48375295731197521</v>
      </c>
      <c r="H2371" s="6">
        <f t="shared" si="220"/>
        <v>0.10084537569422669</v>
      </c>
      <c r="I2371" s="6">
        <f t="shared" si="221"/>
        <v>1</v>
      </c>
    </row>
    <row r="2372" spans="1:9" x14ac:dyDescent="0.25">
      <c r="A2372" s="6">
        <v>2363</v>
      </c>
      <c r="B2372" s="6">
        <v>-0.44177795643918216</v>
      </c>
      <c r="C2372" s="6">
        <v>0.4727622302926725</v>
      </c>
      <c r="D2372" s="6">
        <f t="shared" si="216"/>
        <v>11.667217569455998</v>
      </c>
      <c r="E2372" s="6">
        <f t="shared" si="217"/>
        <v>-2.656156301478621E-2</v>
      </c>
      <c r="F2372" s="6">
        <f t="shared" si="218"/>
        <v>0.13095382226770491</v>
      </c>
      <c r="G2372" s="6">
        <f t="shared" si="219"/>
        <v>-0.37488304819792206</v>
      </c>
      <c r="H2372" s="6">
        <f t="shared" si="220"/>
        <v>0.3217599221683497</v>
      </c>
      <c r="I2372" s="6">
        <f t="shared" si="221"/>
        <v>1</v>
      </c>
    </row>
    <row r="2373" spans="1:9" x14ac:dyDescent="0.25">
      <c r="A2373" s="6">
        <v>2364</v>
      </c>
      <c r="B2373" s="6">
        <v>6.8021108745597303E-2</v>
      </c>
      <c r="C2373" s="6">
        <v>0.78450880458998384</v>
      </c>
      <c r="D2373" s="6">
        <f t="shared" si="216"/>
        <v>8.0079500982643808</v>
      </c>
      <c r="E2373" s="6">
        <f t="shared" si="217"/>
        <v>7.4481964215168325E-2</v>
      </c>
      <c r="F2373" s="6">
        <f t="shared" si="218"/>
        <v>8.9881899232094276E-2</v>
      </c>
      <c r="G2373" s="6">
        <f t="shared" si="219"/>
        <v>-0.21409209881341695</v>
      </c>
      <c r="H2373" s="6">
        <f t="shared" si="220"/>
        <v>0.36305602724375363</v>
      </c>
      <c r="I2373" s="6">
        <f t="shared" si="221"/>
        <v>1</v>
      </c>
    </row>
    <row r="2374" spans="1:9" x14ac:dyDescent="0.25">
      <c r="A2374" s="6">
        <v>2365</v>
      </c>
      <c r="B2374" s="6">
        <v>-0.18382365851721261</v>
      </c>
      <c r="C2374" s="6">
        <v>0.73885311441389201</v>
      </c>
      <c r="D2374" s="6">
        <f t="shared" si="216"/>
        <v>8.5736141864530548</v>
      </c>
      <c r="E2374" s="6">
        <f t="shared" si="217"/>
        <v>2.4565663192886555E-2</v>
      </c>
      <c r="F2374" s="6">
        <f t="shared" si="218"/>
        <v>9.623096009659797E-2</v>
      </c>
      <c r="G2374" s="6">
        <f t="shared" si="219"/>
        <v>-0.27402662251224597</v>
      </c>
      <c r="H2374" s="6">
        <f t="shared" si="220"/>
        <v>0.32315794889801908</v>
      </c>
      <c r="I2374" s="6">
        <f t="shared" si="221"/>
        <v>1</v>
      </c>
    </row>
    <row r="2375" spans="1:9" x14ac:dyDescent="0.25">
      <c r="A2375" s="6">
        <v>2366</v>
      </c>
      <c r="B2375" s="6">
        <v>-0.43285467654641252</v>
      </c>
      <c r="C2375" s="6">
        <v>0.20471816156498918</v>
      </c>
      <c r="D2375" s="6">
        <f t="shared" si="216"/>
        <v>15.713402545430689</v>
      </c>
      <c r="E2375" s="6">
        <f t="shared" si="217"/>
        <v>-2.4792945266342972E-2</v>
      </c>
      <c r="F2375" s="6">
        <f t="shared" si="218"/>
        <v>0.17636853962012619</v>
      </c>
      <c r="G2375" s="6">
        <f t="shared" si="219"/>
        <v>-0.42902591604629686</v>
      </c>
      <c r="H2375" s="6">
        <f t="shared" si="220"/>
        <v>0.37944002551361095</v>
      </c>
      <c r="I2375" s="6">
        <f t="shared" si="221"/>
        <v>1</v>
      </c>
    </row>
    <row r="2376" spans="1:9" x14ac:dyDescent="0.25">
      <c r="A2376" s="6">
        <v>2367</v>
      </c>
      <c r="B2376" s="6">
        <v>-1.7112279238062911</v>
      </c>
      <c r="C2376" s="6">
        <v>0.32749412518692589</v>
      </c>
      <c r="D2376" s="6">
        <f t="shared" si="216"/>
        <v>13.59234164332215</v>
      </c>
      <c r="E2376" s="6">
        <f t="shared" si="217"/>
        <v>-0.27816991443110611</v>
      </c>
      <c r="F2376" s="6">
        <f t="shared" si="218"/>
        <v>0.15256157529978479</v>
      </c>
      <c r="G2376" s="6">
        <f t="shared" si="219"/>
        <v>-0.65413174552433706</v>
      </c>
      <c r="H2376" s="6">
        <f t="shared" si="220"/>
        <v>9.7791916662124834E-2</v>
      </c>
      <c r="I2376" s="6">
        <f t="shared" si="221"/>
        <v>1</v>
      </c>
    </row>
    <row r="2377" spans="1:9" x14ac:dyDescent="0.25">
      <c r="A2377" s="6">
        <v>2368</v>
      </c>
      <c r="B2377" s="6">
        <v>-0.25997223929152824</v>
      </c>
      <c r="C2377" s="6">
        <v>0.37589648121585739</v>
      </c>
      <c r="D2377" s="6">
        <f t="shared" si="216"/>
        <v>12.906182728940822</v>
      </c>
      <c r="E2377" s="6">
        <f t="shared" si="217"/>
        <v>9.4728124592291588E-3</v>
      </c>
      <c r="F2377" s="6">
        <f t="shared" si="218"/>
        <v>0.14486007046485921</v>
      </c>
      <c r="G2377" s="6">
        <f t="shared" si="219"/>
        <v>-0.35687661738205834</v>
      </c>
      <c r="H2377" s="6">
        <f t="shared" si="220"/>
        <v>0.37582224230051664</v>
      </c>
      <c r="I2377" s="6">
        <f t="shared" si="221"/>
        <v>1</v>
      </c>
    </row>
    <row r="2378" spans="1:9" x14ac:dyDescent="0.25">
      <c r="A2378" s="6">
        <v>2369</v>
      </c>
      <c r="B2378" s="6">
        <v>-1.4888018995407037</v>
      </c>
      <c r="C2378" s="6">
        <v>0.54649494918668173</v>
      </c>
      <c r="D2378" s="6">
        <f t="shared" si="216"/>
        <v>10.795801251435698</v>
      </c>
      <c r="E2378" s="6">
        <f t="shared" si="217"/>
        <v>-0.23408448631957296</v>
      </c>
      <c r="F2378" s="6">
        <f t="shared" si="218"/>
        <v>0.12117297289621858</v>
      </c>
      <c r="G2378" s="6">
        <f t="shared" si="219"/>
        <v>-0.56914562145364878</v>
      </c>
      <c r="H2378" s="6">
        <f t="shared" si="220"/>
        <v>0.1009766488145028</v>
      </c>
      <c r="I2378" s="6">
        <f t="shared" si="221"/>
        <v>1</v>
      </c>
    </row>
    <row r="2379" spans="1:9" x14ac:dyDescent="0.25">
      <c r="A2379" s="6">
        <v>2370</v>
      </c>
      <c r="B2379" s="6">
        <v>0.7703124538238626</v>
      </c>
      <c r="C2379" s="6">
        <v>0.88976714377269817</v>
      </c>
      <c r="D2379" s="6">
        <f t="shared" ref="D2379:D2442" si="222">CHIINV(C2379,$B$3+$B$4-2)</f>
        <v>6.4836796472100797</v>
      </c>
      <c r="E2379" s="6">
        <f t="shared" ref="E2379:E2442" si="223">$B$1+B2379*SQRT($B$2^2*(1/$B$3+1/$B$4))</f>
        <v>0.21367797200709421</v>
      </c>
      <c r="F2379" s="6">
        <f t="shared" ref="F2379:F2442" si="224">$B$2^2/($B$3+$B$4-2)*D2379</f>
        <v>7.2773360666923206E-2</v>
      </c>
      <c r="G2379" s="6">
        <f t="shared" ref="G2379:G2442" si="225">E2379-$B$6*SQRT(F2379*(1/$B$3+1/$B$4))</f>
        <v>-4.5983425075238393E-2</v>
      </c>
      <c r="H2379" s="6">
        <f t="shared" ref="H2379:H2442" si="226">E2379+$B$6*SQRT(F2379*(1/$B$3+1/$B$4))</f>
        <v>0.47333936908942681</v>
      </c>
      <c r="I2379" s="6">
        <f t="shared" ref="I2379:I2442" si="227">IF(-G2379&lt;$B$7,1,0)*IF(H2379&lt;$B$7,1,0)</f>
        <v>1</v>
      </c>
    </row>
    <row r="2380" spans="1:9" x14ac:dyDescent="0.25">
      <c r="A2380" s="6">
        <v>2371</v>
      </c>
      <c r="B2380" s="6">
        <v>-0.80378413258586079</v>
      </c>
      <c r="C2380" s="6">
        <v>0.38804284798730432</v>
      </c>
      <c r="D2380" s="6">
        <f t="shared" si="222"/>
        <v>12.742347295952568</v>
      </c>
      <c r="E2380" s="6">
        <f t="shared" si="223"/>
        <v>-9.8312147538966554E-2</v>
      </c>
      <c r="F2380" s="6">
        <f t="shared" si="224"/>
        <v>0.1430211679120463</v>
      </c>
      <c r="G2380" s="6">
        <f t="shared" si="225"/>
        <v>-0.46232886912787752</v>
      </c>
      <c r="H2380" s="6">
        <f t="shared" si="226"/>
        <v>0.26570457404994441</v>
      </c>
      <c r="I2380" s="6">
        <f t="shared" si="227"/>
        <v>1</v>
      </c>
    </row>
    <row r="2381" spans="1:9" x14ac:dyDescent="0.25">
      <c r="A2381" s="6">
        <v>2372</v>
      </c>
      <c r="B2381" s="6">
        <v>3.7455265555763617E-2</v>
      </c>
      <c r="C2381" s="6">
        <v>0.52909939878536327</v>
      </c>
      <c r="D2381" s="6">
        <f t="shared" si="222"/>
        <v>10.997891448262319</v>
      </c>
      <c r="E2381" s="6">
        <f t="shared" si="223"/>
        <v>6.8423733002957204E-2</v>
      </c>
      <c r="F2381" s="6">
        <f t="shared" si="224"/>
        <v>0.1234412501062503</v>
      </c>
      <c r="G2381" s="6">
        <f t="shared" si="225"/>
        <v>-0.2697589221236506</v>
      </c>
      <c r="H2381" s="6">
        <f t="shared" si="226"/>
        <v>0.40660638812956496</v>
      </c>
      <c r="I2381" s="6">
        <f t="shared" si="227"/>
        <v>1</v>
      </c>
    </row>
    <row r="2382" spans="1:9" x14ac:dyDescent="0.25">
      <c r="A2382" s="6">
        <v>2373</v>
      </c>
      <c r="B2382" s="6">
        <v>-0.17503907656646334</v>
      </c>
      <c r="C2382" s="6">
        <v>3.769035920285653E-2</v>
      </c>
      <c r="D2382" s="6">
        <f t="shared" si="222"/>
        <v>21.984814576203409</v>
      </c>
      <c r="E2382" s="6">
        <f t="shared" si="223"/>
        <v>2.6306790641252076E-2</v>
      </c>
      <c r="F2382" s="6">
        <f t="shared" si="224"/>
        <v>0.24675939087118842</v>
      </c>
      <c r="G2382" s="6">
        <f t="shared" si="225"/>
        <v>-0.45183644779264603</v>
      </c>
      <c r="H2382" s="6">
        <f t="shared" si="226"/>
        <v>0.50445002907515013</v>
      </c>
      <c r="I2382" s="6">
        <f t="shared" si="227"/>
        <v>1</v>
      </c>
    </row>
    <row r="2383" spans="1:9" x14ac:dyDescent="0.25">
      <c r="A2383" s="6">
        <v>2374</v>
      </c>
      <c r="B2383" s="6">
        <v>0.96110852609854192</v>
      </c>
      <c r="C2383" s="6">
        <v>0.69853816339609975</v>
      </c>
      <c r="D2383" s="6">
        <f t="shared" si="222"/>
        <v>9.0513517361499254</v>
      </c>
      <c r="E2383" s="6">
        <f t="shared" si="223"/>
        <v>0.25149425971893469</v>
      </c>
      <c r="F2383" s="6">
        <f t="shared" si="224"/>
        <v>0.10159312616585811</v>
      </c>
      <c r="G2383" s="6">
        <f t="shared" si="225"/>
        <v>-5.530431387684237E-2</v>
      </c>
      <c r="H2383" s="6">
        <f t="shared" si="226"/>
        <v>0.55829283331471169</v>
      </c>
      <c r="I2383" s="6">
        <f t="shared" si="227"/>
        <v>1</v>
      </c>
    </row>
    <row r="2384" spans="1:9" x14ac:dyDescent="0.25">
      <c r="A2384" s="6">
        <v>2375</v>
      </c>
      <c r="B2384" s="6">
        <v>0.79651499618194066</v>
      </c>
      <c r="C2384" s="6">
        <v>0.71022675252540668</v>
      </c>
      <c r="D2384" s="6">
        <f t="shared" si="222"/>
        <v>8.9143666162224022</v>
      </c>
      <c r="E2384" s="6">
        <f t="shared" si="223"/>
        <v>0.21887138541849946</v>
      </c>
      <c r="F2384" s="6">
        <f t="shared" si="224"/>
        <v>0.10005559376436493</v>
      </c>
      <c r="G2384" s="6">
        <f t="shared" si="225"/>
        <v>-8.5596759186773202E-2</v>
      </c>
      <c r="H2384" s="6">
        <f t="shared" si="226"/>
        <v>0.52333953002377209</v>
      </c>
      <c r="I2384" s="6">
        <f t="shared" si="227"/>
        <v>1</v>
      </c>
    </row>
    <row r="2385" spans="1:9" x14ac:dyDescent="0.25">
      <c r="A2385" s="6">
        <v>2376</v>
      </c>
      <c r="B2385" s="6">
        <v>-1.1039833225368056</v>
      </c>
      <c r="C2385" s="6">
        <v>0.53001495406964327</v>
      </c>
      <c r="D2385" s="6">
        <f t="shared" si="222"/>
        <v>10.987211834114614</v>
      </c>
      <c r="E2385" s="6">
        <f t="shared" si="223"/>
        <v>-0.15781242342359211</v>
      </c>
      <c r="F2385" s="6">
        <f t="shared" si="224"/>
        <v>0.12332138122708862</v>
      </c>
      <c r="G2385" s="6">
        <f t="shared" si="225"/>
        <v>-0.49583084081899476</v>
      </c>
      <c r="H2385" s="6">
        <f t="shared" si="226"/>
        <v>0.1802059939718105</v>
      </c>
      <c r="I2385" s="6">
        <f t="shared" si="227"/>
        <v>1</v>
      </c>
    </row>
    <row r="2386" spans="1:9" x14ac:dyDescent="0.25">
      <c r="A2386" s="6">
        <v>2377</v>
      </c>
      <c r="B2386" s="6">
        <v>1.1628753782133572</v>
      </c>
      <c r="C2386" s="6">
        <v>0.49378948332163458</v>
      </c>
      <c r="D2386" s="6">
        <f t="shared" si="222"/>
        <v>11.414256579397914</v>
      </c>
      <c r="E2386" s="6">
        <f t="shared" si="223"/>
        <v>0.29148498510085763</v>
      </c>
      <c r="F2386" s="6">
        <f t="shared" si="224"/>
        <v>0.12811456703521049</v>
      </c>
      <c r="G2386" s="6">
        <f t="shared" si="225"/>
        <v>-5.3039768288303424E-2</v>
      </c>
      <c r="H2386" s="6">
        <f t="shared" si="226"/>
        <v>0.63600973849001874</v>
      </c>
      <c r="I2386" s="6">
        <f t="shared" si="227"/>
        <v>1</v>
      </c>
    </row>
    <row r="2387" spans="1:9" x14ac:dyDescent="0.25">
      <c r="A2387" s="6">
        <v>2378</v>
      </c>
      <c r="B2387" s="6">
        <v>2.5285089577664621E-2</v>
      </c>
      <c r="C2387" s="6">
        <v>0.86965544602801603</v>
      </c>
      <c r="D2387" s="6">
        <f t="shared" si="222"/>
        <v>6.8140148838245276</v>
      </c>
      <c r="E2387" s="6">
        <f t="shared" si="223"/>
        <v>6.601157183630095E-2</v>
      </c>
      <c r="F2387" s="6">
        <f t="shared" si="224"/>
        <v>7.6481070890620159E-2</v>
      </c>
      <c r="G2387" s="6">
        <f t="shared" si="225"/>
        <v>-0.20018236184327454</v>
      </c>
      <c r="H2387" s="6">
        <f t="shared" si="226"/>
        <v>0.33220550551587646</v>
      </c>
      <c r="I2387" s="6">
        <f t="shared" si="227"/>
        <v>1</v>
      </c>
    </row>
    <row r="2388" spans="1:9" x14ac:dyDescent="0.25">
      <c r="A2388" s="6">
        <v>2379</v>
      </c>
      <c r="B2388" s="6">
        <v>1.1525571608217433</v>
      </c>
      <c r="C2388" s="6">
        <v>0.83059175389873963</v>
      </c>
      <c r="D2388" s="6">
        <f t="shared" si="222"/>
        <v>7.3929477859496728</v>
      </c>
      <c r="E2388" s="6">
        <f t="shared" si="223"/>
        <v>0.28943988703933754</v>
      </c>
      <c r="F2388" s="6">
        <f t="shared" si="224"/>
        <v>8.2979062028481293E-2</v>
      </c>
      <c r="G2388" s="6">
        <f t="shared" si="225"/>
        <v>1.2168257624042E-2</v>
      </c>
      <c r="H2388" s="6">
        <f t="shared" si="226"/>
        <v>0.56671151645463302</v>
      </c>
      <c r="I2388" s="6">
        <f t="shared" si="227"/>
        <v>1</v>
      </c>
    </row>
    <row r="2389" spans="1:9" x14ac:dyDescent="0.25">
      <c r="A2389" s="6">
        <v>2380</v>
      </c>
      <c r="B2389" s="6">
        <v>1.6945978131843731</v>
      </c>
      <c r="C2389" s="6">
        <v>0.51179540391247291</v>
      </c>
      <c r="D2389" s="6">
        <f t="shared" si="222"/>
        <v>11.200772322943505</v>
      </c>
      <c r="E2389" s="6">
        <f t="shared" si="223"/>
        <v>0.39687378238572096</v>
      </c>
      <c r="F2389" s="6">
        <f t="shared" si="224"/>
        <v>0.12571840195041151</v>
      </c>
      <c r="G2389" s="6">
        <f t="shared" si="225"/>
        <v>5.5586111249014969E-2</v>
      </c>
      <c r="H2389" s="6">
        <f t="shared" si="226"/>
        <v>0.73816145352242701</v>
      </c>
      <c r="I2389" s="6">
        <f t="shared" si="227"/>
        <v>0</v>
      </c>
    </row>
    <row r="2390" spans="1:9" x14ac:dyDescent="0.25">
      <c r="A2390" s="6">
        <v>2381</v>
      </c>
      <c r="B2390" s="6">
        <v>0.83059603639412671</v>
      </c>
      <c r="C2390" s="6">
        <v>0.78734702597125161</v>
      </c>
      <c r="D2390" s="6">
        <f t="shared" si="222"/>
        <v>7.9715842047774697</v>
      </c>
      <c r="E2390" s="6">
        <f t="shared" si="223"/>
        <v>0.22562633800645099</v>
      </c>
      <c r="F2390" s="6">
        <f t="shared" si="224"/>
        <v>8.9473725413106053E-2</v>
      </c>
      <c r="G2390" s="6">
        <f t="shared" si="225"/>
        <v>-6.2291739730745366E-2</v>
      </c>
      <c r="H2390" s="6">
        <f t="shared" si="226"/>
        <v>0.51354441574364729</v>
      </c>
      <c r="I2390" s="6">
        <f t="shared" si="227"/>
        <v>1</v>
      </c>
    </row>
    <row r="2391" spans="1:9" x14ac:dyDescent="0.25">
      <c r="A2391" s="6">
        <v>2382</v>
      </c>
      <c r="B2391" s="6">
        <v>0.55075020100048278</v>
      </c>
      <c r="C2391" s="6">
        <v>0.46949674977874079</v>
      </c>
      <c r="D2391" s="6">
        <f t="shared" si="222"/>
        <v>11.706899759702091</v>
      </c>
      <c r="E2391" s="6">
        <f t="shared" si="223"/>
        <v>0.17016015099306755</v>
      </c>
      <c r="F2391" s="6">
        <f t="shared" si="224"/>
        <v>0.13139921847787625</v>
      </c>
      <c r="G2391" s="6">
        <f t="shared" si="225"/>
        <v>-0.17875318166465001</v>
      </c>
      <c r="H2391" s="6">
        <f t="shared" si="226"/>
        <v>0.51907348365078509</v>
      </c>
      <c r="I2391" s="6">
        <f t="shared" si="227"/>
        <v>1</v>
      </c>
    </row>
    <row r="2392" spans="1:9" x14ac:dyDescent="0.25">
      <c r="A2392" s="6">
        <v>2383</v>
      </c>
      <c r="B2392" s="6">
        <v>-1.1727070159395225</v>
      </c>
      <c r="C2392" s="6">
        <v>0.99786370433668015</v>
      </c>
      <c r="D2392" s="6">
        <f t="shared" si="222"/>
        <v>2.5772665700539199</v>
      </c>
      <c r="E2392" s="6">
        <f t="shared" si="223"/>
        <v>-0.17143364178177711</v>
      </c>
      <c r="F2392" s="6">
        <f t="shared" si="224"/>
        <v>2.8927454754499371E-2</v>
      </c>
      <c r="G2392" s="6">
        <f t="shared" si="225"/>
        <v>-0.33514404772563078</v>
      </c>
      <c r="H2392" s="6">
        <f t="shared" si="226"/>
        <v>-7.7232358379234756E-3</v>
      </c>
      <c r="I2392" s="6">
        <f t="shared" si="227"/>
        <v>1</v>
      </c>
    </row>
    <row r="2393" spans="1:9" x14ac:dyDescent="0.25">
      <c r="A2393" s="6">
        <v>2384</v>
      </c>
      <c r="B2393" s="6">
        <v>0.13879116522730328</v>
      </c>
      <c r="C2393" s="6">
        <v>0.88509781182287062</v>
      </c>
      <c r="D2393" s="6">
        <f t="shared" si="222"/>
        <v>6.5628937712796525</v>
      </c>
      <c r="E2393" s="6">
        <f t="shared" si="223"/>
        <v>8.8508777164664043E-2</v>
      </c>
      <c r="F2393" s="6">
        <f t="shared" si="224"/>
        <v>7.3662466596657095E-2</v>
      </c>
      <c r="G2393" s="6">
        <f t="shared" si="225"/>
        <v>-0.17273400636155162</v>
      </c>
      <c r="H2393" s="6">
        <f t="shared" si="226"/>
        <v>0.3497515606908797</v>
      </c>
      <c r="I2393" s="6">
        <f t="shared" si="227"/>
        <v>1</v>
      </c>
    </row>
    <row r="2394" spans="1:9" x14ac:dyDescent="0.25">
      <c r="A2394" s="6">
        <v>2385</v>
      </c>
      <c r="B2394" s="6">
        <v>-0.23779989533068147</v>
      </c>
      <c r="C2394" s="6">
        <v>0.71629993591113006</v>
      </c>
      <c r="D2394" s="6">
        <f t="shared" si="222"/>
        <v>8.8427480961085294</v>
      </c>
      <c r="E2394" s="6">
        <f t="shared" si="223"/>
        <v>1.3867429856080804E-2</v>
      </c>
      <c r="F2394" s="6">
        <f t="shared" si="224"/>
        <v>9.9251741526396819E-2</v>
      </c>
      <c r="G2394" s="6">
        <f t="shared" si="225"/>
        <v>-0.28937519125052658</v>
      </c>
      <c r="H2394" s="6">
        <f t="shared" si="226"/>
        <v>0.31711005096268818</v>
      </c>
      <c r="I2394" s="6">
        <f t="shared" si="227"/>
        <v>1</v>
      </c>
    </row>
    <row r="2395" spans="1:9" x14ac:dyDescent="0.25">
      <c r="A2395" s="6">
        <v>2386</v>
      </c>
      <c r="B2395" s="6">
        <v>-0.24402083909080829</v>
      </c>
      <c r="C2395" s="6">
        <v>0.51481673635059666</v>
      </c>
      <c r="D2395" s="6">
        <f t="shared" si="222"/>
        <v>11.165198853381561</v>
      </c>
      <c r="E2395" s="6">
        <f t="shared" si="223"/>
        <v>1.263442229849622E-2</v>
      </c>
      <c r="F2395" s="6">
        <f t="shared" si="224"/>
        <v>0.12531912236359244</v>
      </c>
      <c r="G2395" s="6">
        <f t="shared" si="225"/>
        <v>-0.32811085580923538</v>
      </c>
      <c r="H2395" s="6">
        <f t="shared" si="226"/>
        <v>0.35337970040622779</v>
      </c>
      <c r="I2395" s="6">
        <f t="shared" si="227"/>
        <v>1</v>
      </c>
    </row>
    <row r="2396" spans="1:9" x14ac:dyDescent="0.25">
      <c r="A2396" s="6">
        <v>2387</v>
      </c>
      <c r="B2396" s="6">
        <v>-0.78845005191396922</v>
      </c>
      <c r="C2396" s="6">
        <v>0.42982268745994445</v>
      </c>
      <c r="D2396" s="6">
        <f t="shared" si="222"/>
        <v>12.19913081750628</v>
      </c>
      <c r="E2396" s="6">
        <f t="shared" si="223"/>
        <v>-9.5272892068078208E-2</v>
      </c>
      <c r="F2396" s="6">
        <f t="shared" si="224"/>
        <v>0.13692406088992529</v>
      </c>
      <c r="G2396" s="6">
        <f t="shared" si="225"/>
        <v>-0.45144594543996058</v>
      </c>
      <c r="H2396" s="6">
        <f t="shared" si="226"/>
        <v>0.26090016130380417</v>
      </c>
      <c r="I2396" s="6">
        <f t="shared" si="227"/>
        <v>1</v>
      </c>
    </row>
    <row r="2397" spans="1:9" x14ac:dyDescent="0.25">
      <c r="A2397" s="6">
        <v>2388</v>
      </c>
      <c r="B2397" s="6">
        <v>8.6822637967998162E-3</v>
      </c>
      <c r="C2397" s="6">
        <v>0.69203772087771231</v>
      </c>
      <c r="D2397" s="6">
        <f t="shared" si="222"/>
        <v>9.1271005785013024</v>
      </c>
      <c r="E2397" s="6">
        <f t="shared" si="223"/>
        <v>6.2720847718799974E-2</v>
      </c>
      <c r="F2397" s="6">
        <f t="shared" si="224"/>
        <v>0.1024433374848135</v>
      </c>
      <c r="G2397" s="6">
        <f t="shared" si="225"/>
        <v>-0.24535881725198583</v>
      </c>
      <c r="H2397" s="6">
        <f t="shared" si="226"/>
        <v>0.3708005126895858</v>
      </c>
      <c r="I2397" s="6">
        <f t="shared" si="227"/>
        <v>1</v>
      </c>
    </row>
    <row r="2398" spans="1:9" x14ac:dyDescent="0.25">
      <c r="A2398" s="6">
        <v>2389</v>
      </c>
      <c r="B2398" s="6">
        <v>0.15286332200048491</v>
      </c>
      <c r="C2398" s="6">
        <v>0.56666768395031586</v>
      </c>
      <c r="D2398" s="6">
        <f t="shared" si="222"/>
        <v>10.563293248061116</v>
      </c>
      <c r="E2398" s="6">
        <f t="shared" si="223"/>
        <v>9.1297915970910762E-2</v>
      </c>
      <c r="F2398" s="6">
        <f t="shared" si="224"/>
        <v>0.11856328369067531</v>
      </c>
      <c r="G2398" s="6">
        <f t="shared" si="225"/>
        <v>-0.24013549265383749</v>
      </c>
      <c r="H2398" s="6">
        <f t="shared" si="226"/>
        <v>0.42273132459565899</v>
      </c>
      <c r="I2398" s="6">
        <f t="shared" si="227"/>
        <v>1</v>
      </c>
    </row>
    <row r="2399" spans="1:9" x14ac:dyDescent="0.25">
      <c r="A2399" s="6">
        <v>2390</v>
      </c>
      <c r="B2399" s="6">
        <v>1.0325220500817522</v>
      </c>
      <c r="C2399" s="6">
        <v>0.40980254524369031</v>
      </c>
      <c r="D2399" s="6">
        <f t="shared" si="222"/>
        <v>12.455793652781844</v>
      </c>
      <c r="E2399" s="6">
        <f t="shared" si="223"/>
        <v>0.26564860963436476</v>
      </c>
      <c r="F2399" s="6">
        <f t="shared" si="224"/>
        <v>0.13980486594162783</v>
      </c>
      <c r="G2399" s="6">
        <f t="shared" si="225"/>
        <v>-9.4251780648041572E-2</v>
      </c>
      <c r="H2399" s="6">
        <f t="shared" si="226"/>
        <v>0.62554899991677115</v>
      </c>
      <c r="I2399" s="6">
        <f t="shared" si="227"/>
        <v>1</v>
      </c>
    </row>
    <row r="2400" spans="1:9" x14ac:dyDescent="0.25">
      <c r="A2400" s="6">
        <v>2391</v>
      </c>
      <c r="B2400" s="6">
        <v>-0.18857122086046729</v>
      </c>
      <c r="C2400" s="6">
        <v>0.62721640675069434</v>
      </c>
      <c r="D2400" s="6">
        <f t="shared" si="222"/>
        <v>9.8716877533361913</v>
      </c>
      <c r="E2400" s="6">
        <f t="shared" si="223"/>
        <v>2.3624683741045684E-2</v>
      </c>
      <c r="F2400" s="6">
        <f t="shared" si="224"/>
        <v>0.11080064598409153</v>
      </c>
      <c r="G2400" s="6">
        <f t="shared" si="225"/>
        <v>-0.29677517807888409</v>
      </c>
      <c r="H2400" s="6">
        <f t="shared" si="226"/>
        <v>0.3440245455609755</v>
      </c>
      <c r="I2400" s="6">
        <f t="shared" si="227"/>
        <v>1</v>
      </c>
    </row>
    <row r="2401" spans="1:9" x14ac:dyDescent="0.25">
      <c r="A2401" s="6">
        <v>2392</v>
      </c>
      <c r="B2401" s="6">
        <v>-0.23253051040228456</v>
      </c>
      <c r="C2401" s="6">
        <v>0.79067354350413521</v>
      </c>
      <c r="D2401" s="6">
        <f t="shared" si="222"/>
        <v>7.9287462445750156</v>
      </c>
      <c r="E2401" s="6">
        <f t="shared" si="223"/>
        <v>1.4911835928705909E-2</v>
      </c>
      <c r="F2401" s="6">
        <f t="shared" si="224"/>
        <v>8.89929085779637E-2</v>
      </c>
      <c r="G2401" s="6">
        <f t="shared" si="225"/>
        <v>-0.27223158789489416</v>
      </c>
      <c r="H2401" s="6">
        <f t="shared" si="226"/>
        <v>0.30205525975230602</v>
      </c>
      <c r="I2401" s="6">
        <f t="shared" si="227"/>
        <v>1</v>
      </c>
    </row>
    <row r="2402" spans="1:9" x14ac:dyDescent="0.25">
      <c r="A2402" s="6">
        <v>2393</v>
      </c>
      <c r="B2402" s="6">
        <v>0.58744944908539765</v>
      </c>
      <c r="C2402" s="6">
        <v>0.18482009338663899</v>
      </c>
      <c r="D2402" s="6">
        <f t="shared" si="222"/>
        <v>16.141962875417406</v>
      </c>
      <c r="E2402" s="6">
        <f t="shared" si="223"/>
        <v>0.17743403932756829</v>
      </c>
      <c r="F2402" s="6">
        <f t="shared" si="224"/>
        <v>0.18117873647725793</v>
      </c>
      <c r="G2402" s="6">
        <f t="shared" si="225"/>
        <v>-0.23227428434946107</v>
      </c>
      <c r="H2402" s="6">
        <f t="shared" si="226"/>
        <v>0.58714236300459766</v>
      </c>
      <c r="I2402" s="6">
        <f t="shared" si="227"/>
        <v>1</v>
      </c>
    </row>
    <row r="2403" spans="1:9" x14ac:dyDescent="0.25">
      <c r="A2403" s="6">
        <v>2394</v>
      </c>
      <c r="B2403" s="6">
        <v>-0.5038918970967643</v>
      </c>
      <c r="C2403" s="6">
        <v>0.85412152470473346</v>
      </c>
      <c r="D2403" s="6">
        <f t="shared" si="222"/>
        <v>7.0525475454417013</v>
      </c>
      <c r="E2403" s="6">
        <f t="shared" si="223"/>
        <v>-3.8872710843037589E-2</v>
      </c>
      <c r="F2403" s="6">
        <f t="shared" si="224"/>
        <v>7.9158381362333108E-2</v>
      </c>
      <c r="G2403" s="6">
        <f t="shared" si="225"/>
        <v>-0.30968578458932527</v>
      </c>
      <c r="H2403" s="6">
        <f t="shared" si="226"/>
        <v>0.23194036290325007</v>
      </c>
      <c r="I2403" s="6">
        <f t="shared" si="227"/>
        <v>1</v>
      </c>
    </row>
    <row r="2404" spans="1:9" x14ac:dyDescent="0.25">
      <c r="A2404" s="6">
        <v>2395</v>
      </c>
      <c r="B2404" s="6">
        <v>9.0813045972026885E-2</v>
      </c>
      <c r="C2404" s="6">
        <v>0.27481917783135473</v>
      </c>
      <c r="D2404" s="6">
        <f t="shared" si="222"/>
        <v>14.417938828325866</v>
      </c>
      <c r="E2404" s="6">
        <f t="shared" si="223"/>
        <v>7.8999386641055713E-2</v>
      </c>
      <c r="F2404" s="6">
        <f t="shared" si="224"/>
        <v>0.16182814690403188</v>
      </c>
      <c r="G2404" s="6">
        <f t="shared" si="225"/>
        <v>-0.30821207525677902</v>
      </c>
      <c r="H2404" s="6">
        <f t="shared" si="226"/>
        <v>0.46621084853889044</v>
      </c>
      <c r="I2404" s="6">
        <f t="shared" si="227"/>
        <v>1</v>
      </c>
    </row>
    <row r="2405" spans="1:9" x14ac:dyDescent="0.25">
      <c r="A2405" s="6">
        <v>2396</v>
      </c>
      <c r="B2405" s="6">
        <v>0.52291738938947674</v>
      </c>
      <c r="C2405" s="6">
        <v>0.27533799249244667</v>
      </c>
      <c r="D2405" s="6">
        <f t="shared" si="222"/>
        <v>14.409301370455953</v>
      </c>
      <c r="E2405" s="6">
        <f t="shared" si="223"/>
        <v>0.16464361389058474</v>
      </c>
      <c r="F2405" s="6">
        <f t="shared" si="224"/>
        <v>0.16173119935711183</v>
      </c>
      <c r="G2405" s="6">
        <f t="shared" si="225"/>
        <v>-0.22245184585931455</v>
      </c>
      <c r="H2405" s="6">
        <f t="shared" si="226"/>
        <v>0.55173907364048402</v>
      </c>
      <c r="I2405" s="6">
        <f t="shared" si="227"/>
        <v>1</v>
      </c>
    </row>
    <row r="2406" spans="1:9" x14ac:dyDescent="0.25">
      <c r="A2406" s="6">
        <v>2397</v>
      </c>
      <c r="B2406" s="6">
        <v>0.6261666385398712</v>
      </c>
      <c r="C2406" s="6">
        <v>0.34095278786584066</v>
      </c>
      <c r="D2406" s="6">
        <f t="shared" si="222"/>
        <v>13.395620563692308</v>
      </c>
      <c r="E2406" s="6">
        <f t="shared" si="223"/>
        <v>0.18510788899516711</v>
      </c>
      <c r="F2406" s="6">
        <f t="shared" si="224"/>
        <v>0.15035356150859611</v>
      </c>
      <c r="G2406" s="6">
        <f t="shared" si="225"/>
        <v>-0.18812339070945633</v>
      </c>
      <c r="H2406" s="6">
        <f t="shared" si="226"/>
        <v>0.5583391686997905</v>
      </c>
      <c r="I2406" s="6">
        <f t="shared" si="227"/>
        <v>1</v>
      </c>
    </row>
    <row r="2407" spans="1:9" x14ac:dyDescent="0.25">
      <c r="A2407" s="6">
        <v>2398</v>
      </c>
      <c r="B2407" s="6">
        <v>-0.44481566874310374</v>
      </c>
      <c r="C2407" s="6">
        <v>0.87752922147282331</v>
      </c>
      <c r="D2407" s="6">
        <f t="shared" si="222"/>
        <v>6.6879242546967737</v>
      </c>
      <c r="E2407" s="6">
        <f t="shared" si="223"/>
        <v>-2.7163645652554122E-2</v>
      </c>
      <c r="F2407" s="6">
        <f t="shared" si="224"/>
        <v>7.5065819161737823E-2</v>
      </c>
      <c r="G2407" s="6">
        <f t="shared" si="225"/>
        <v>-0.29088317258898427</v>
      </c>
      <c r="H2407" s="6">
        <f t="shared" si="226"/>
        <v>0.236555881283876</v>
      </c>
      <c r="I2407" s="6">
        <f t="shared" si="227"/>
        <v>1</v>
      </c>
    </row>
    <row r="2408" spans="1:9" x14ac:dyDescent="0.25">
      <c r="A2408" s="6">
        <v>2399</v>
      </c>
      <c r="B2408" s="6">
        <v>-1.1167367119924165</v>
      </c>
      <c r="C2408" s="6">
        <v>0.76238288521988584</v>
      </c>
      <c r="D2408" s="6">
        <f t="shared" si="222"/>
        <v>8.2862133905630007</v>
      </c>
      <c r="E2408" s="6">
        <f t="shared" si="223"/>
        <v>-0.16034017904877193</v>
      </c>
      <c r="F2408" s="6">
        <f t="shared" si="224"/>
        <v>9.300514961346168E-2</v>
      </c>
      <c r="G2408" s="6">
        <f t="shared" si="225"/>
        <v>-0.45388516850876071</v>
      </c>
      <c r="H2408" s="6">
        <f t="shared" si="226"/>
        <v>0.13320481041121687</v>
      </c>
      <c r="I2408" s="6">
        <f t="shared" si="227"/>
        <v>1</v>
      </c>
    </row>
    <row r="2409" spans="1:9" x14ac:dyDescent="0.25">
      <c r="A2409" s="6">
        <v>2400</v>
      </c>
      <c r="B2409" s="6">
        <v>-0.19893832359230146</v>
      </c>
      <c r="C2409" s="6">
        <v>3.9796136356700339E-2</v>
      </c>
      <c r="D2409" s="6">
        <f t="shared" si="222"/>
        <v>21.80230746561698</v>
      </c>
      <c r="E2409" s="6">
        <f t="shared" si="223"/>
        <v>2.1569896475399877E-2</v>
      </c>
      <c r="F2409" s="6">
        <f t="shared" si="224"/>
        <v>0.24471091585304047</v>
      </c>
      <c r="G2409" s="6">
        <f t="shared" si="225"/>
        <v>-0.45458455094412642</v>
      </c>
      <c r="H2409" s="6">
        <f t="shared" si="226"/>
        <v>0.49772434389492615</v>
      </c>
      <c r="I2409" s="6">
        <f t="shared" si="227"/>
        <v>1</v>
      </c>
    </row>
    <row r="2410" spans="1:9" x14ac:dyDescent="0.25">
      <c r="A2410" s="6">
        <v>2401</v>
      </c>
      <c r="B2410" s="6">
        <v>0.20831066649407148</v>
      </c>
      <c r="C2410" s="6">
        <v>0.66475417340617082</v>
      </c>
      <c r="D2410" s="6">
        <f t="shared" si="222"/>
        <v>9.4423619681752697</v>
      </c>
      <c r="E2410" s="6">
        <f t="shared" si="223"/>
        <v>0.1022877267528032</v>
      </c>
      <c r="F2410" s="6">
        <f t="shared" si="224"/>
        <v>0.10598185759429658</v>
      </c>
      <c r="G2410" s="6">
        <f t="shared" si="225"/>
        <v>-0.21106749600714866</v>
      </c>
      <c r="H2410" s="6">
        <f t="shared" si="226"/>
        <v>0.41564294951275504</v>
      </c>
      <c r="I2410" s="6">
        <f t="shared" si="227"/>
        <v>1</v>
      </c>
    </row>
    <row r="2411" spans="1:9" x14ac:dyDescent="0.25">
      <c r="A2411" s="6">
        <v>2402</v>
      </c>
      <c r="B2411" s="6">
        <v>-1.168307335319696</v>
      </c>
      <c r="C2411" s="6">
        <v>0.15787224951933349</v>
      </c>
      <c r="D2411" s="6">
        <f t="shared" si="222"/>
        <v>16.784826733052711</v>
      </c>
      <c r="E2411" s="6">
        <f t="shared" si="223"/>
        <v>-0.17056161341045906</v>
      </c>
      <c r="F2411" s="6">
        <f t="shared" si="224"/>
        <v>0.18839429398734472</v>
      </c>
      <c r="G2411" s="6">
        <f t="shared" si="225"/>
        <v>-0.5883487328581497</v>
      </c>
      <c r="H2411" s="6">
        <f t="shared" si="226"/>
        <v>0.24722550603723159</v>
      </c>
      <c r="I2411" s="6">
        <f t="shared" si="227"/>
        <v>1</v>
      </c>
    </row>
    <row r="2412" spans="1:9" x14ac:dyDescent="0.25">
      <c r="A2412" s="6">
        <v>2403</v>
      </c>
      <c r="B2412" s="6">
        <v>0.277500475931447</v>
      </c>
      <c r="C2412" s="6">
        <v>0.85555589465010529</v>
      </c>
      <c r="D2412" s="6">
        <f t="shared" si="222"/>
        <v>7.0310339634625558</v>
      </c>
      <c r="E2412" s="6">
        <f t="shared" si="223"/>
        <v>0.11600133054567566</v>
      </c>
      <c r="F2412" s="6">
        <f t="shared" si="224"/>
        <v>7.8916911125400682E-2</v>
      </c>
      <c r="G2412" s="6">
        <f t="shared" si="225"/>
        <v>-0.15439837419134908</v>
      </c>
      <c r="H2412" s="6">
        <f t="shared" si="226"/>
        <v>0.38640103528270042</v>
      </c>
      <c r="I2412" s="6">
        <f t="shared" si="227"/>
        <v>1</v>
      </c>
    </row>
    <row r="2413" spans="1:9" x14ac:dyDescent="0.25">
      <c r="A2413" s="6">
        <v>2404</v>
      </c>
      <c r="B2413" s="6">
        <v>0.88508613771409728</v>
      </c>
      <c r="C2413" s="6">
        <v>0.88930936613055822</v>
      </c>
      <c r="D2413" s="6">
        <f t="shared" si="222"/>
        <v>6.4915204396639243</v>
      </c>
      <c r="E2413" s="6">
        <f t="shared" si="223"/>
        <v>0.23642642065174144</v>
      </c>
      <c r="F2413" s="6">
        <f t="shared" si="224"/>
        <v>7.2861366374824529E-2</v>
      </c>
      <c r="G2413" s="6">
        <f t="shared" si="225"/>
        <v>-2.3391934830785693E-2</v>
      </c>
      <c r="H2413" s="6">
        <f t="shared" si="226"/>
        <v>0.49624477613426854</v>
      </c>
      <c r="I2413" s="6">
        <f t="shared" si="227"/>
        <v>1</v>
      </c>
    </row>
    <row r="2414" spans="1:9" x14ac:dyDescent="0.25">
      <c r="A2414" s="6">
        <v>2405</v>
      </c>
      <c r="B2414" s="6">
        <v>0.72170905696111731</v>
      </c>
      <c r="C2414" s="6">
        <v>0.934537797173986</v>
      </c>
      <c r="D2414" s="6">
        <f t="shared" si="222"/>
        <v>5.6080568476390447</v>
      </c>
      <c r="E2414" s="6">
        <f t="shared" si="223"/>
        <v>0.20404464980280759</v>
      </c>
      <c r="F2414" s="6">
        <f t="shared" si="224"/>
        <v>6.2945297395971281E-2</v>
      </c>
      <c r="G2414" s="6">
        <f t="shared" si="225"/>
        <v>-3.7447389411430748E-2</v>
      </c>
      <c r="H2414" s="6">
        <f t="shared" si="226"/>
        <v>0.44553668901704591</v>
      </c>
      <c r="I2414" s="6">
        <f t="shared" si="227"/>
        <v>1</v>
      </c>
    </row>
    <row r="2415" spans="1:9" x14ac:dyDescent="0.25">
      <c r="A2415" s="6">
        <v>2406</v>
      </c>
      <c r="B2415" s="6">
        <v>-1.7062893675756641</v>
      </c>
      <c r="C2415" s="6">
        <v>0.27866451002533038</v>
      </c>
      <c r="D2415" s="6">
        <f t="shared" si="222"/>
        <v>14.354188957335843</v>
      </c>
      <c r="E2415" s="6">
        <f t="shared" si="223"/>
        <v>-0.27719107948407623</v>
      </c>
      <c r="F2415" s="6">
        <f t="shared" si="224"/>
        <v>0.16111261303955063</v>
      </c>
      <c r="G2415" s="6">
        <f t="shared" si="225"/>
        <v>-0.66354555246814295</v>
      </c>
      <c r="H2415" s="6">
        <f t="shared" si="226"/>
        <v>0.10916339349999049</v>
      </c>
      <c r="I2415" s="6">
        <f t="shared" si="227"/>
        <v>1</v>
      </c>
    </row>
    <row r="2416" spans="1:9" x14ac:dyDescent="0.25">
      <c r="A2416" s="6">
        <v>2407</v>
      </c>
      <c r="B2416" s="6">
        <v>0.96927578852046281</v>
      </c>
      <c r="C2416" s="6">
        <v>0.54847865230262149</v>
      </c>
      <c r="D2416" s="6">
        <f t="shared" si="222"/>
        <v>10.772857736860301</v>
      </c>
      <c r="E2416" s="6">
        <f t="shared" si="223"/>
        <v>0.25311303279892144</v>
      </c>
      <c r="F2416" s="6">
        <f t="shared" si="224"/>
        <v>0.12091545297666477</v>
      </c>
      <c r="G2416" s="6">
        <f t="shared" si="225"/>
        <v>-8.159187269494661E-2</v>
      </c>
      <c r="H2416" s="6">
        <f t="shared" si="226"/>
        <v>0.5878179382927895</v>
      </c>
      <c r="I2416" s="6">
        <f t="shared" si="227"/>
        <v>1</v>
      </c>
    </row>
    <row r="2417" spans="1:9" x14ac:dyDescent="0.25">
      <c r="A2417" s="6">
        <v>2408</v>
      </c>
      <c r="B2417" s="6">
        <v>1.7551974451635033</v>
      </c>
      <c r="C2417" s="6">
        <v>0.10733359782708213</v>
      </c>
      <c r="D2417" s="6">
        <f t="shared" si="222"/>
        <v>18.284065781923779</v>
      </c>
      <c r="E2417" s="6">
        <f t="shared" si="223"/>
        <v>0.40888479021640245</v>
      </c>
      <c r="F2417" s="6">
        <f t="shared" si="224"/>
        <v>0.20522187800846101</v>
      </c>
      <c r="G2417" s="6">
        <f t="shared" si="225"/>
        <v>-2.7161908375586241E-2</v>
      </c>
      <c r="H2417" s="6">
        <f t="shared" si="226"/>
        <v>0.8449314888083912</v>
      </c>
      <c r="I2417" s="6">
        <f t="shared" si="227"/>
        <v>0</v>
      </c>
    </row>
    <row r="2418" spans="1:9" x14ac:dyDescent="0.25">
      <c r="A2418" s="6">
        <v>2409</v>
      </c>
      <c r="B2418" s="6">
        <v>-0.10688040674722288</v>
      </c>
      <c r="C2418" s="6">
        <v>1.1902218695638905E-3</v>
      </c>
      <c r="D2418" s="6">
        <f t="shared" si="222"/>
        <v>32.423060779946432</v>
      </c>
      <c r="E2418" s="6">
        <f t="shared" si="223"/>
        <v>3.9816019826169613E-2</v>
      </c>
      <c r="F2418" s="6">
        <f t="shared" si="224"/>
        <v>0.36391913611585047</v>
      </c>
      <c r="G2418" s="6">
        <f t="shared" si="225"/>
        <v>-0.54084626726690588</v>
      </c>
      <c r="H2418" s="6">
        <f t="shared" si="226"/>
        <v>0.62047830691924521</v>
      </c>
      <c r="I2418" s="6">
        <f t="shared" si="227"/>
        <v>1</v>
      </c>
    </row>
    <row r="2419" spans="1:9" x14ac:dyDescent="0.25">
      <c r="A2419" s="6">
        <v>2410</v>
      </c>
      <c r="B2419" s="6">
        <v>0.64790810938575305</v>
      </c>
      <c r="C2419" s="6">
        <v>8.2155827509384438E-2</v>
      </c>
      <c r="D2419" s="6">
        <f t="shared" si="222"/>
        <v>19.272729802308394</v>
      </c>
      <c r="E2419" s="6">
        <f t="shared" si="223"/>
        <v>0.18941710619751501</v>
      </c>
      <c r="F2419" s="6">
        <f t="shared" si="224"/>
        <v>0.21631872536192628</v>
      </c>
      <c r="G2419" s="6">
        <f t="shared" si="225"/>
        <v>-0.25826344912159899</v>
      </c>
      <c r="H2419" s="6">
        <f t="shared" si="226"/>
        <v>0.63709766151662905</v>
      </c>
      <c r="I2419" s="6">
        <f t="shared" si="227"/>
        <v>1</v>
      </c>
    </row>
    <row r="2420" spans="1:9" x14ac:dyDescent="0.25">
      <c r="A2420" s="6">
        <v>2411</v>
      </c>
      <c r="B2420" s="6">
        <v>1.0209873835265171</v>
      </c>
      <c r="C2420" s="6">
        <v>0.62944425794244208</v>
      </c>
      <c r="D2420" s="6">
        <f t="shared" si="222"/>
        <v>9.8462816323292941</v>
      </c>
      <c r="E2420" s="6">
        <f t="shared" si="223"/>
        <v>0.26336240812134337</v>
      </c>
      <c r="F2420" s="6">
        <f t="shared" si="224"/>
        <v>0.11051548556473337</v>
      </c>
      <c r="G2420" s="6">
        <f t="shared" si="225"/>
        <v>-5.6624891934230981E-2</v>
      </c>
      <c r="H2420" s="6">
        <f t="shared" si="226"/>
        <v>0.58334970817691767</v>
      </c>
      <c r="I2420" s="6">
        <f t="shared" si="227"/>
        <v>1</v>
      </c>
    </row>
    <row r="2421" spans="1:9" x14ac:dyDescent="0.25">
      <c r="A2421" s="6">
        <v>2412</v>
      </c>
      <c r="B2421" s="6">
        <v>-0.48849074119061697</v>
      </c>
      <c r="C2421" s="6">
        <v>0.8843043305764946</v>
      </c>
      <c r="D2421" s="6">
        <f t="shared" si="222"/>
        <v>6.5761915901902404</v>
      </c>
      <c r="E2421" s="6">
        <f t="shared" si="223"/>
        <v>-3.5820160882767418E-2</v>
      </c>
      <c r="F2421" s="6">
        <f t="shared" si="224"/>
        <v>7.3811722424261109E-2</v>
      </c>
      <c r="G2421" s="6">
        <f t="shared" si="225"/>
        <v>-0.29732747720377523</v>
      </c>
      <c r="H2421" s="6">
        <f t="shared" si="226"/>
        <v>0.22568715543824042</v>
      </c>
      <c r="I2421" s="6">
        <f t="shared" si="227"/>
        <v>1</v>
      </c>
    </row>
    <row r="2422" spans="1:9" x14ac:dyDescent="0.25">
      <c r="A2422" s="6">
        <v>2413</v>
      </c>
      <c r="B2422" s="6">
        <v>-1.1978795555478428</v>
      </c>
      <c r="C2422" s="6">
        <v>0.12829981383709219</v>
      </c>
      <c r="D2422" s="6">
        <f t="shared" si="222"/>
        <v>17.602620524633426</v>
      </c>
      <c r="E2422" s="6">
        <f t="shared" si="223"/>
        <v>-0.17642290591555598</v>
      </c>
      <c r="F2422" s="6">
        <f t="shared" si="224"/>
        <v>0.1975732796535293</v>
      </c>
      <c r="G2422" s="6">
        <f t="shared" si="225"/>
        <v>-0.60426674093668531</v>
      </c>
      <c r="H2422" s="6">
        <f t="shared" si="226"/>
        <v>0.25142092910557334</v>
      </c>
      <c r="I2422" s="6">
        <f t="shared" si="227"/>
        <v>1</v>
      </c>
    </row>
    <row r="2423" spans="1:9" x14ac:dyDescent="0.25">
      <c r="A2423" s="6">
        <v>2414</v>
      </c>
      <c r="B2423" s="6">
        <v>1.8609898688737303</v>
      </c>
      <c r="C2423" s="6">
        <v>0.77437665944395273</v>
      </c>
      <c r="D2423" s="6">
        <f t="shared" si="222"/>
        <v>8.1364719912440613</v>
      </c>
      <c r="E2423" s="6">
        <f t="shared" si="223"/>
        <v>0.42985312926585262</v>
      </c>
      <c r="F2423" s="6">
        <f t="shared" si="224"/>
        <v>9.1324439669055957E-2</v>
      </c>
      <c r="G2423" s="6">
        <f t="shared" si="225"/>
        <v>0.13897257972355243</v>
      </c>
      <c r="H2423" s="6">
        <f t="shared" si="226"/>
        <v>0.72073367880815287</v>
      </c>
      <c r="I2423" s="6">
        <f t="shared" si="227"/>
        <v>1</v>
      </c>
    </row>
    <row r="2424" spans="1:9" x14ac:dyDescent="0.25">
      <c r="A2424" s="6">
        <v>2415</v>
      </c>
      <c r="B2424" s="6">
        <v>5.9665126173058525E-2</v>
      </c>
      <c r="C2424" s="6">
        <v>0.99056978057191691</v>
      </c>
      <c r="D2424" s="6">
        <f t="shared" si="222"/>
        <v>3.5246786168855455</v>
      </c>
      <c r="E2424" s="6">
        <f t="shared" si="223"/>
        <v>7.282578630064955E-2</v>
      </c>
      <c r="F2424" s="6">
        <f t="shared" si="224"/>
        <v>3.9561286519141439E-2</v>
      </c>
      <c r="G2424" s="6">
        <f t="shared" si="225"/>
        <v>-0.11862465733248263</v>
      </c>
      <c r="H2424" s="6">
        <f t="shared" si="226"/>
        <v>0.26427622993378175</v>
      </c>
      <c r="I2424" s="6">
        <f t="shared" si="227"/>
        <v>1</v>
      </c>
    </row>
    <row r="2425" spans="1:9" x14ac:dyDescent="0.25">
      <c r="A2425" s="6">
        <v>2416</v>
      </c>
      <c r="B2425" s="6">
        <v>-0.48126366891665384</v>
      </c>
      <c r="C2425" s="6">
        <v>0.51313821832941675</v>
      </c>
      <c r="D2425" s="6">
        <f t="shared" si="222"/>
        <v>11.184953623986129</v>
      </c>
      <c r="E2425" s="6">
        <f t="shared" si="223"/>
        <v>-3.4387735984455048E-2</v>
      </c>
      <c r="F2425" s="6">
        <f t="shared" si="224"/>
        <v>0.12554085155508898</v>
      </c>
      <c r="G2425" s="6">
        <f t="shared" si="225"/>
        <v>-0.37543432399509269</v>
      </c>
      <c r="H2425" s="6">
        <f t="shared" si="226"/>
        <v>0.30665885202618259</v>
      </c>
      <c r="I2425" s="6">
        <f t="shared" si="227"/>
        <v>1</v>
      </c>
    </row>
    <row r="2426" spans="1:9" x14ac:dyDescent="0.25">
      <c r="A2426" s="6">
        <v>2417</v>
      </c>
      <c r="B2426" s="6">
        <v>0.43840600483235903</v>
      </c>
      <c r="C2426" s="6">
        <v>2.9114658040101323E-2</v>
      </c>
      <c r="D2426" s="6">
        <f t="shared" si="222"/>
        <v>22.840085017159868</v>
      </c>
      <c r="E2426" s="6">
        <f t="shared" si="223"/>
        <v>0.14789323326043755</v>
      </c>
      <c r="F2426" s="6">
        <f t="shared" si="224"/>
        <v>0.25635901757302049</v>
      </c>
      <c r="G2426" s="6">
        <f t="shared" si="225"/>
        <v>-0.33946181966157252</v>
      </c>
      <c r="H2426" s="6">
        <f t="shared" si="226"/>
        <v>0.63524828618244766</v>
      </c>
      <c r="I2426" s="6">
        <f t="shared" si="227"/>
        <v>1</v>
      </c>
    </row>
    <row r="2427" spans="1:9" x14ac:dyDescent="0.25">
      <c r="A2427" s="6">
        <v>2418</v>
      </c>
      <c r="B2427" s="6">
        <v>0.31579361348121893</v>
      </c>
      <c r="C2427" s="6">
        <v>0.93850520340586563</v>
      </c>
      <c r="D2427" s="6">
        <f t="shared" si="222"/>
        <v>5.5156917094541429</v>
      </c>
      <c r="E2427" s="6">
        <f t="shared" si="223"/>
        <v>0.12359113200074175</v>
      </c>
      <c r="F2427" s="6">
        <f t="shared" si="224"/>
        <v>6.1908583387889092E-2</v>
      </c>
      <c r="G2427" s="6">
        <f t="shared" si="225"/>
        <v>-0.11590395412433439</v>
      </c>
      <c r="H2427" s="6">
        <f t="shared" si="226"/>
        <v>0.36308621812581787</v>
      </c>
      <c r="I2427" s="6">
        <f t="shared" si="227"/>
        <v>1</v>
      </c>
    </row>
    <row r="2428" spans="1:9" x14ac:dyDescent="0.25">
      <c r="A2428" s="6">
        <v>2419</v>
      </c>
      <c r="B2428" s="6">
        <v>0.25499048206256703</v>
      </c>
      <c r="C2428" s="6">
        <v>0.21277504806665243</v>
      </c>
      <c r="D2428" s="6">
        <f t="shared" si="222"/>
        <v>15.54902815239133</v>
      </c>
      <c r="E2428" s="6">
        <f t="shared" si="223"/>
        <v>0.11153979004125775</v>
      </c>
      <c r="F2428" s="6">
        <f t="shared" si="224"/>
        <v>0.17452358773478632</v>
      </c>
      <c r="G2428" s="6">
        <f t="shared" si="225"/>
        <v>-0.29057332694200799</v>
      </c>
      <c r="H2428" s="6">
        <f t="shared" si="226"/>
        <v>0.51365290702452349</v>
      </c>
      <c r="I2428" s="6">
        <f t="shared" si="227"/>
        <v>1</v>
      </c>
    </row>
    <row r="2429" spans="1:9" x14ac:dyDescent="0.25">
      <c r="A2429" s="6">
        <v>2420</v>
      </c>
      <c r="B2429" s="6">
        <v>1.9370781956240535</v>
      </c>
      <c r="C2429" s="6">
        <v>0.75923947874385811</v>
      </c>
      <c r="D2429" s="6">
        <f t="shared" si="222"/>
        <v>8.3250681942621458</v>
      </c>
      <c r="E2429" s="6">
        <f t="shared" si="223"/>
        <v>0.4449340374920992</v>
      </c>
      <c r="F2429" s="6">
        <f t="shared" si="224"/>
        <v>9.3441259168081187E-2</v>
      </c>
      <c r="G2429" s="6">
        <f t="shared" si="225"/>
        <v>0.15070162344197674</v>
      </c>
      <c r="H2429" s="6">
        <f t="shared" si="226"/>
        <v>0.7391664515422216</v>
      </c>
      <c r="I2429" s="6">
        <f t="shared" si="227"/>
        <v>0</v>
      </c>
    </row>
    <row r="2430" spans="1:9" x14ac:dyDescent="0.25">
      <c r="A2430" s="6">
        <v>2421</v>
      </c>
      <c r="B2430" s="6">
        <v>1.9446179067017511</v>
      </c>
      <c r="C2430" s="6">
        <v>0.38254951628162481</v>
      </c>
      <c r="D2430" s="6">
        <f t="shared" si="222"/>
        <v>12.816078135537083</v>
      </c>
      <c r="E2430" s="6">
        <f t="shared" si="223"/>
        <v>0.44642842823075068</v>
      </c>
      <c r="F2430" s="6">
        <f t="shared" si="224"/>
        <v>0.14384872899977952</v>
      </c>
      <c r="G2430" s="6">
        <f t="shared" si="225"/>
        <v>8.1360073653357179E-2</v>
      </c>
      <c r="H2430" s="6">
        <f t="shared" si="226"/>
        <v>0.81149678280814419</v>
      </c>
      <c r="I2430" s="6">
        <f t="shared" si="227"/>
        <v>0</v>
      </c>
    </row>
    <row r="2431" spans="1:9" x14ac:dyDescent="0.25">
      <c r="A2431" s="6">
        <v>2422</v>
      </c>
      <c r="B2431" s="6">
        <v>-1.9098388293059543</v>
      </c>
      <c r="C2431" s="6">
        <v>0.11264381847590564</v>
      </c>
      <c r="D2431" s="6">
        <f t="shared" si="222"/>
        <v>18.101479460693703</v>
      </c>
      <c r="E2431" s="6">
        <f t="shared" si="223"/>
        <v>-0.31753512282109653</v>
      </c>
      <c r="F2431" s="6">
        <f t="shared" si="224"/>
        <v>0.20317251392344787</v>
      </c>
      <c r="G2431" s="6">
        <f t="shared" si="225"/>
        <v>-0.751399157946958</v>
      </c>
      <c r="H2431" s="6">
        <f t="shared" si="226"/>
        <v>0.11632891230476494</v>
      </c>
      <c r="I2431" s="6">
        <f t="shared" si="227"/>
        <v>0</v>
      </c>
    </row>
    <row r="2432" spans="1:9" x14ac:dyDescent="0.25">
      <c r="A2432" s="6">
        <v>2423</v>
      </c>
      <c r="B2432" s="6">
        <v>1.7417869457858615</v>
      </c>
      <c r="C2432" s="6">
        <v>0.45765556810205388</v>
      </c>
      <c r="D2432" s="6">
        <f t="shared" si="222"/>
        <v>11.85178168316626</v>
      </c>
      <c r="E2432" s="6">
        <f t="shared" si="223"/>
        <v>0.40622679366134617</v>
      </c>
      <c r="F2432" s="6">
        <f t="shared" si="224"/>
        <v>0.13302538526033172</v>
      </c>
      <c r="G2432" s="6">
        <f t="shared" si="225"/>
        <v>5.5161063975717295E-2</v>
      </c>
      <c r="H2432" s="6">
        <f t="shared" si="226"/>
        <v>0.75729252334697505</v>
      </c>
      <c r="I2432" s="6">
        <f t="shared" si="227"/>
        <v>0</v>
      </c>
    </row>
    <row r="2433" spans="1:9" x14ac:dyDescent="0.25">
      <c r="A2433" s="6">
        <v>2424</v>
      </c>
      <c r="B2433" s="6">
        <v>0.27567239158088341</v>
      </c>
      <c r="C2433" s="6">
        <v>0.31031220435193946</v>
      </c>
      <c r="D2433" s="6">
        <f t="shared" si="222"/>
        <v>13.851184537313934</v>
      </c>
      <c r="E2433" s="6">
        <f t="shared" si="223"/>
        <v>0.11563899937743807</v>
      </c>
      <c r="F2433" s="6">
        <f t="shared" si="224"/>
        <v>0.15546684951218973</v>
      </c>
      <c r="G2433" s="6">
        <f t="shared" si="225"/>
        <v>-0.26388572436659308</v>
      </c>
      <c r="H2433" s="6">
        <f t="shared" si="226"/>
        <v>0.49516372312146928</v>
      </c>
      <c r="I2433" s="6">
        <f t="shared" si="227"/>
        <v>1</v>
      </c>
    </row>
    <row r="2434" spans="1:9" x14ac:dyDescent="0.25">
      <c r="A2434" s="6">
        <v>2425</v>
      </c>
      <c r="B2434" s="6">
        <v>0.42823785406653769</v>
      </c>
      <c r="C2434" s="6">
        <v>0.10849330118717002</v>
      </c>
      <c r="D2434" s="6">
        <f t="shared" si="222"/>
        <v>18.243544272002392</v>
      </c>
      <c r="E2434" s="6">
        <f t="shared" si="223"/>
        <v>0.14587787880228029</v>
      </c>
      <c r="F2434" s="6">
        <f t="shared" si="224"/>
        <v>0.20476706120431087</v>
      </c>
      <c r="G2434" s="6">
        <f t="shared" si="225"/>
        <v>-0.28968536410090329</v>
      </c>
      <c r="H2434" s="6">
        <f t="shared" si="226"/>
        <v>0.5814411217054638</v>
      </c>
      <c r="I2434" s="6">
        <f t="shared" si="227"/>
        <v>1</v>
      </c>
    </row>
    <row r="2435" spans="1:9" x14ac:dyDescent="0.25">
      <c r="A2435" s="6">
        <v>2426</v>
      </c>
      <c r="B2435" s="6">
        <v>2.0099651010241359</v>
      </c>
      <c r="C2435" s="6">
        <v>8.8320566423535876E-2</v>
      </c>
      <c r="D2435" s="6">
        <f t="shared" si="222"/>
        <v>19.008622849544398</v>
      </c>
      <c r="E2435" s="6">
        <f t="shared" si="223"/>
        <v>0.45938041551327302</v>
      </c>
      <c r="F2435" s="6">
        <f t="shared" si="224"/>
        <v>0.21335436691519047</v>
      </c>
      <c r="G2435" s="6">
        <f t="shared" si="225"/>
        <v>1.4777872828896643E-2</v>
      </c>
      <c r="H2435" s="6">
        <f t="shared" si="226"/>
        <v>0.9039829581976494</v>
      </c>
      <c r="I2435" s="6">
        <f t="shared" si="227"/>
        <v>0</v>
      </c>
    </row>
    <row r="2436" spans="1:9" x14ac:dyDescent="0.25">
      <c r="A2436" s="6">
        <v>2427</v>
      </c>
      <c r="B2436" s="6">
        <v>0.23465304366254713</v>
      </c>
      <c r="C2436" s="6">
        <v>0.19699697866756188</v>
      </c>
      <c r="D2436" s="6">
        <f t="shared" si="222"/>
        <v>15.875674828318477</v>
      </c>
      <c r="E2436" s="6">
        <f t="shared" si="223"/>
        <v>0.10750885579461471</v>
      </c>
      <c r="F2436" s="6">
        <f t="shared" si="224"/>
        <v>0.17818989724594897</v>
      </c>
      <c r="G2436" s="6">
        <f t="shared" si="225"/>
        <v>-0.29880601047851896</v>
      </c>
      <c r="H2436" s="6">
        <f t="shared" si="226"/>
        <v>0.5138237220677484</v>
      </c>
      <c r="I2436" s="6">
        <f t="shared" si="227"/>
        <v>1</v>
      </c>
    </row>
    <row r="2437" spans="1:9" x14ac:dyDescent="0.25">
      <c r="A2437" s="6">
        <v>2428</v>
      </c>
      <c r="B2437" s="6">
        <v>0.22813082978245802</v>
      </c>
      <c r="C2437" s="6">
        <v>0.71239356669820242</v>
      </c>
      <c r="D2437" s="6">
        <f t="shared" si="222"/>
        <v>8.8888513061228736</v>
      </c>
      <c r="E2437" s="6">
        <f t="shared" si="223"/>
        <v>0.10621613569997604</v>
      </c>
      <c r="F2437" s="6">
        <f t="shared" si="224"/>
        <v>9.9769207797531984E-2</v>
      </c>
      <c r="G2437" s="6">
        <f t="shared" si="225"/>
        <v>-0.19781596188235109</v>
      </c>
      <c r="H2437" s="6">
        <f t="shared" si="226"/>
        <v>0.4102482332823032</v>
      </c>
      <c r="I2437" s="6">
        <f t="shared" si="227"/>
        <v>1</v>
      </c>
    </row>
    <row r="2438" spans="1:9" x14ac:dyDescent="0.25">
      <c r="A2438" s="6">
        <v>2429</v>
      </c>
      <c r="B2438" s="6">
        <v>-1.3807266441290267</v>
      </c>
      <c r="C2438" s="6">
        <v>0.18451490829187903</v>
      </c>
      <c r="D2438" s="6">
        <f t="shared" si="222"/>
        <v>16.148811580853064</v>
      </c>
      <c r="E2438" s="6">
        <f t="shared" si="223"/>
        <v>-0.2126636839704828</v>
      </c>
      <c r="F2438" s="6">
        <f t="shared" si="224"/>
        <v>0.18125560691779322</v>
      </c>
      <c r="G2438" s="6">
        <f t="shared" si="225"/>
        <v>-0.62245891387072216</v>
      </c>
      <c r="H2438" s="6">
        <f t="shared" si="226"/>
        <v>0.19713154592975662</v>
      </c>
      <c r="I2438" s="6">
        <f t="shared" si="227"/>
        <v>1</v>
      </c>
    </row>
    <row r="2439" spans="1:9" x14ac:dyDescent="0.25">
      <c r="A2439" s="6">
        <v>2430</v>
      </c>
      <c r="B2439" s="6">
        <v>0.26916268325294368</v>
      </c>
      <c r="C2439" s="6">
        <v>0.58574175237281412</v>
      </c>
      <c r="D2439" s="6">
        <f t="shared" si="222"/>
        <v>10.344774462215087</v>
      </c>
      <c r="E2439" s="6">
        <f t="shared" si="223"/>
        <v>0.11434875791641298</v>
      </c>
      <c r="F2439" s="6">
        <f t="shared" si="224"/>
        <v>0.11611061062844066</v>
      </c>
      <c r="G2439" s="6">
        <f t="shared" si="225"/>
        <v>-0.21363861814305152</v>
      </c>
      <c r="H2439" s="6">
        <f t="shared" si="226"/>
        <v>0.44233613397587745</v>
      </c>
      <c r="I2439" s="6">
        <f t="shared" si="227"/>
        <v>1</v>
      </c>
    </row>
    <row r="2440" spans="1:9" x14ac:dyDescent="0.25">
      <c r="A2440" s="6">
        <v>2431</v>
      </c>
      <c r="B2440" s="6">
        <v>-1.0394546734460164</v>
      </c>
      <c r="C2440" s="6">
        <v>0.81157872249519336</v>
      </c>
      <c r="D2440" s="6">
        <f t="shared" si="222"/>
        <v>7.6536295405761408</v>
      </c>
      <c r="E2440" s="6">
        <f t="shared" si="223"/>
        <v>-0.14502267397759408</v>
      </c>
      <c r="F2440" s="6">
        <f t="shared" si="224"/>
        <v>8.590497576588832E-2</v>
      </c>
      <c r="G2440" s="6">
        <f t="shared" si="225"/>
        <v>-0.42714037345265954</v>
      </c>
      <c r="H2440" s="6">
        <f t="shared" si="226"/>
        <v>0.13709502549747141</v>
      </c>
      <c r="I2440" s="6">
        <f t="shared" si="227"/>
        <v>1</v>
      </c>
    </row>
    <row r="2441" spans="1:9" x14ac:dyDescent="0.25">
      <c r="A2441" s="6">
        <v>2432</v>
      </c>
      <c r="B2441" s="6">
        <v>-0.43302293306624051</v>
      </c>
      <c r="C2441" s="6">
        <v>0.69872127445295573</v>
      </c>
      <c r="D2441" s="6">
        <f t="shared" si="222"/>
        <v>9.0492137298282724</v>
      </c>
      <c r="E2441" s="6">
        <f t="shared" si="223"/>
        <v>-2.4826294154961848E-2</v>
      </c>
      <c r="F2441" s="6">
        <f t="shared" si="224"/>
        <v>0.10156912900473669</v>
      </c>
      <c r="G2441" s="6">
        <f t="shared" si="225"/>
        <v>-0.33158863139356198</v>
      </c>
      <c r="H2441" s="6">
        <f t="shared" si="226"/>
        <v>0.28193604308363829</v>
      </c>
      <c r="I2441" s="6">
        <f t="shared" si="227"/>
        <v>1</v>
      </c>
    </row>
    <row r="2442" spans="1:9" x14ac:dyDescent="0.25">
      <c r="A2442" s="6">
        <v>2433</v>
      </c>
      <c r="B2442" s="6">
        <v>-0.22161884771776386</v>
      </c>
      <c r="C2442" s="6">
        <v>0.28452406384472184</v>
      </c>
      <c r="D2442" s="6">
        <f t="shared" si="222"/>
        <v>14.258214300405873</v>
      </c>
      <c r="E2442" s="6">
        <f t="shared" si="223"/>
        <v>1.7074556421706071E-2</v>
      </c>
      <c r="F2442" s="6">
        <f t="shared" si="224"/>
        <v>0.16003538549228058</v>
      </c>
      <c r="G2442" s="6">
        <f t="shared" si="225"/>
        <v>-0.3679861330037219</v>
      </c>
      <c r="H2442" s="6">
        <f t="shared" si="226"/>
        <v>0.40213524584713406</v>
      </c>
      <c r="I2442" s="6">
        <f t="shared" si="227"/>
        <v>1</v>
      </c>
    </row>
    <row r="2443" spans="1:9" x14ac:dyDescent="0.25">
      <c r="A2443" s="6">
        <v>2434</v>
      </c>
      <c r="B2443" s="6">
        <v>0.20448169379960746</v>
      </c>
      <c r="C2443" s="6">
        <v>0.46256904812768945</v>
      </c>
      <c r="D2443" s="6">
        <f t="shared" ref="D2443:D2506" si="228">CHIINV(C2443,$B$3+$B$4-2)</f>
        <v>11.791470233169528</v>
      </c>
      <c r="E2443" s="6">
        <f t="shared" ref="E2443:E2506" si="229">$B$1+B2443*SQRT($B$2^2*(1/$B$3+1/$B$4))</f>
        <v>0.10152881420639515</v>
      </c>
      <c r="F2443" s="6">
        <f t="shared" ref="F2443:F2506" si="230">$B$2^2/($B$3+$B$4-2)*D2443</f>
        <v>0.13234844451961422</v>
      </c>
      <c r="G2443" s="6">
        <f t="shared" ref="G2443:G2506" si="231">E2443-$B$6*SQRT(F2443*(1/$B$3+1/$B$4))</f>
        <v>-0.24864252300635842</v>
      </c>
      <c r="H2443" s="6">
        <f t="shared" ref="H2443:H2506" si="232">E2443+$B$6*SQRT(F2443*(1/$B$3+1/$B$4))</f>
        <v>0.45170015141914871</v>
      </c>
      <c r="I2443" s="6">
        <f t="shared" ref="I2443:I2506" si="233">IF(-G2443&lt;$B$7,1,0)*IF(H2443&lt;$B$7,1,0)</f>
        <v>1</v>
      </c>
    </row>
    <row r="2444" spans="1:9" x14ac:dyDescent="0.25">
      <c r="A2444" s="6">
        <v>2435</v>
      </c>
      <c r="B2444" s="6">
        <v>-9.6961230156011879E-2</v>
      </c>
      <c r="C2444" s="6">
        <v>0.59019745475630969</v>
      </c>
      <c r="D2444" s="6">
        <f t="shared" si="228"/>
        <v>10.293860600856698</v>
      </c>
      <c r="E2444" s="6">
        <f t="shared" si="229"/>
        <v>4.1782026942384073E-2</v>
      </c>
      <c r="F2444" s="6">
        <f t="shared" si="230"/>
        <v>0.11553914920573233</v>
      </c>
      <c r="G2444" s="6">
        <f t="shared" si="231"/>
        <v>-0.2853972260612872</v>
      </c>
      <c r="H2444" s="6">
        <f t="shared" si="232"/>
        <v>0.36896127994605538</v>
      </c>
      <c r="I2444" s="6">
        <f t="shared" si="233"/>
        <v>1</v>
      </c>
    </row>
    <row r="2445" spans="1:9" x14ac:dyDescent="0.25">
      <c r="A2445" s="6">
        <v>2436</v>
      </c>
      <c r="B2445" s="6">
        <v>-0.44439275370677933</v>
      </c>
      <c r="C2445" s="6">
        <v>0.3171483504745628</v>
      </c>
      <c r="D2445" s="6">
        <f t="shared" si="228"/>
        <v>13.747106428527228</v>
      </c>
      <c r="E2445" s="6">
        <f t="shared" si="229"/>
        <v>-2.7079822770349912E-2</v>
      </c>
      <c r="F2445" s="6">
        <f t="shared" si="230"/>
        <v>0.154298668145992</v>
      </c>
      <c r="G2445" s="6">
        <f t="shared" si="231"/>
        <v>-0.4051759792736343</v>
      </c>
      <c r="H2445" s="6">
        <f t="shared" si="232"/>
        <v>0.35101633373293445</v>
      </c>
      <c r="I2445" s="6">
        <f t="shared" si="233"/>
        <v>1</v>
      </c>
    </row>
    <row r="2446" spans="1:9" x14ac:dyDescent="0.25">
      <c r="A2446" s="6">
        <v>2437</v>
      </c>
      <c r="B2446" s="6">
        <v>0.52546283768606372</v>
      </c>
      <c r="C2446" s="6">
        <v>2.1088290047914061E-2</v>
      </c>
      <c r="D2446" s="6">
        <f t="shared" si="228"/>
        <v>23.884656368055712</v>
      </c>
      <c r="E2446" s="6">
        <f t="shared" si="229"/>
        <v>0.1651481284961096</v>
      </c>
      <c r="F2446" s="6">
        <f t="shared" si="230"/>
        <v>0.26808337346308803</v>
      </c>
      <c r="G2446" s="6">
        <f t="shared" si="231"/>
        <v>-0.33322671678408589</v>
      </c>
      <c r="H2446" s="6">
        <f t="shared" si="232"/>
        <v>0.66352297377630509</v>
      </c>
      <c r="I2446" s="6">
        <f t="shared" si="233"/>
        <v>1</v>
      </c>
    </row>
    <row r="2447" spans="1:9" x14ac:dyDescent="0.25">
      <c r="A2447" s="6">
        <v>2438</v>
      </c>
      <c r="B2447" s="6">
        <v>0.44760440687241498</v>
      </c>
      <c r="C2447" s="6">
        <v>0.11188085573900571</v>
      </c>
      <c r="D2447" s="6">
        <f t="shared" si="228"/>
        <v>18.127256511486067</v>
      </c>
      <c r="E2447" s="6">
        <f t="shared" si="229"/>
        <v>0.14971638094837925</v>
      </c>
      <c r="F2447" s="6">
        <f t="shared" si="230"/>
        <v>0.20346183768962892</v>
      </c>
      <c r="G2447" s="6">
        <f t="shared" si="231"/>
        <v>-0.2844564619915968</v>
      </c>
      <c r="H2447" s="6">
        <f t="shared" si="232"/>
        <v>0.58388922388835529</v>
      </c>
      <c r="I2447" s="6">
        <f t="shared" si="233"/>
        <v>1</v>
      </c>
    </row>
    <row r="2448" spans="1:9" x14ac:dyDescent="0.25">
      <c r="A2448" s="6">
        <v>2439</v>
      </c>
      <c r="B2448" s="6">
        <v>1.8614173313835636</v>
      </c>
      <c r="C2448" s="6">
        <v>0.16074098941007722</v>
      </c>
      <c r="D2448" s="6">
        <f t="shared" si="228"/>
        <v>16.712371479854152</v>
      </c>
      <c r="E2448" s="6">
        <f t="shared" si="229"/>
        <v>0.42993785346937086</v>
      </c>
      <c r="F2448" s="6">
        <f t="shared" si="230"/>
        <v>0.18758105018750634</v>
      </c>
      <c r="G2448" s="6">
        <f t="shared" si="231"/>
        <v>1.3053442472533872E-2</v>
      </c>
      <c r="H2448" s="6">
        <f t="shared" si="232"/>
        <v>0.84682226446620779</v>
      </c>
      <c r="I2448" s="6">
        <f t="shared" si="233"/>
        <v>0</v>
      </c>
    </row>
    <row r="2449" spans="1:9" x14ac:dyDescent="0.25">
      <c r="A2449" s="6">
        <v>2440</v>
      </c>
      <c r="B2449" s="6">
        <v>1.9088020053459331E-2</v>
      </c>
      <c r="C2449" s="6">
        <v>0.76296273689992977</v>
      </c>
      <c r="D2449" s="6">
        <f t="shared" si="228"/>
        <v>8.2790290395925794</v>
      </c>
      <c r="E2449" s="6">
        <f t="shared" si="229"/>
        <v>6.4783296215614988E-2</v>
      </c>
      <c r="F2449" s="6">
        <f t="shared" si="230"/>
        <v>9.2924511859473757E-2</v>
      </c>
      <c r="G2449" s="6">
        <f t="shared" si="231"/>
        <v>-0.22863441028336703</v>
      </c>
      <c r="H2449" s="6">
        <f t="shared" si="232"/>
        <v>0.35820100271459698</v>
      </c>
      <c r="I2449" s="6">
        <f t="shared" si="233"/>
        <v>1</v>
      </c>
    </row>
    <row r="2450" spans="1:9" x14ac:dyDescent="0.25">
      <c r="A2450" s="6">
        <v>2441</v>
      </c>
      <c r="B2450" s="6">
        <v>1.36114749693661</v>
      </c>
      <c r="C2450" s="6">
        <v>7.2664571062349317E-2</v>
      </c>
      <c r="D2450" s="6">
        <f t="shared" si="228"/>
        <v>19.715412326082905</v>
      </c>
      <c r="E2450" s="6">
        <f t="shared" si="229"/>
        <v>0.33078304505295325</v>
      </c>
      <c r="F2450" s="6">
        <f t="shared" si="230"/>
        <v>0.22128743089898173</v>
      </c>
      <c r="G2450" s="6">
        <f t="shared" si="231"/>
        <v>-0.12200979133840806</v>
      </c>
      <c r="H2450" s="6">
        <f t="shared" si="232"/>
        <v>0.78357588144431456</v>
      </c>
      <c r="I2450" s="6">
        <f t="shared" si="233"/>
        <v>0</v>
      </c>
    </row>
    <row r="2451" spans="1:9" x14ac:dyDescent="0.25">
      <c r="A2451" s="6">
        <v>2442</v>
      </c>
      <c r="B2451" s="6">
        <v>-0.76568994700210169</v>
      </c>
      <c r="C2451" s="6">
        <v>0.20606097598193304</v>
      </c>
      <c r="D2451" s="6">
        <f t="shared" si="228"/>
        <v>15.685665912376717</v>
      </c>
      <c r="E2451" s="6">
        <f t="shared" si="229"/>
        <v>-9.0761778891389006E-2</v>
      </c>
      <c r="F2451" s="6">
        <f t="shared" si="230"/>
        <v>0.17605722133934232</v>
      </c>
      <c r="G2451" s="6">
        <f t="shared" si="231"/>
        <v>-0.49463782462973738</v>
      </c>
      <c r="H2451" s="6">
        <f t="shared" si="232"/>
        <v>0.31311426684695931</v>
      </c>
      <c r="I2451" s="6">
        <f t="shared" si="233"/>
        <v>1</v>
      </c>
    </row>
    <row r="2452" spans="1:9" x14ac:dyDescent="0.25">
      <c r="A2452" s="6">
        <v>2443</v>
      </c>
      <c r="B2452" s="6">
        <v>-0.15324985724873841</v>
      </c>
      <c r="C2452" s="6">
        <v>0.88354136783959469</v>
      </c>
      <c r="D2452" s="6">
        <f t="shared" si="228"/>
        <v>6.5889346859101581</v>
      </c>
      <c r="E2452" s="6">
        <f t="shared" si="229"/>
        <v>3.0625471717397216E-2</v>
      </c>
      <c r="F2452" s="6">
        <f t="shared" si="230"/>
        <v>7.3954751992546114E-2</v>
      </c>
      <c r="G2452" s="6">
        <f t="shared" si="231"/>
        <v>-0.2311350914809242</v>
      </c>
      <c r="H2452" s="6">
        <f t="shared" si="232"/>
        <v>0.29238603491571863</v>
      </c>
      <c r="I2452" s="6">
        <f t="shared" si="233"/>
        <v>1</v>
      </c>
    </row>
    <row r="2453" spans="1:9" x14ac:dyDescent="0.25">
      <c r="A2453" s="6">
        <v>2444</v>
      </c>
      <c r="B2453" s="6">
        <v>0.51705001169466414</v>
      </c>
      <c r="C2453" s="6">
        <v>0.32276375621814629</v>
      </c>
      <c r="D2453" s="6">
        <f t="shared" si="228"/>
        <v>13.662705803085176</v>
      </c>
      <c r="E2453" s="6">
        <f t="shared" si="229"/>
        <v>0.16348068406516553</v>
      </c>
      <c r="F2453" s="6">
        <f t="shared" si="230"/>
        <v>0.15335134849264495</v>
      </c>
      <c r="G2453" s="6">
        <f t="shared" si="231"/>
        <v>-0.21345302114019027</v>
      </c>
      <c r="H2453" s="6">
        <f t="shared" si="232"/>
        <v>0.54041438927052132</v>
      </c>
      <c r="I2453" s="6">
        <f t="shared" si="233"/>
        <v>1</v>
      </c>
    </row>
    <row r="2454" spans="1:9" x14ac:dyDescent="0.25">
      <c r="A2454" s="6">
        <v>2445</v>
      </c>
      <c r="B2454" s="6">
        <v>0.45370143197942525</v>
      </c>
      <c r="C2454" s="6">
        <v>0.97647022919400617</v>
      </c>
      <c r="D2454" s="6">
        <f t="shared" si="228"/>
        <v>4.3408948560692533</v>
      </c>
      <c r="E2454" s="6">
        <f t="shared" si="229"/>
        <v>0.15092482750015668</v>
      </c>
      <c r="F2454" s="6">
        <f t="shared" si="230"/>
        <v>4.8722565605759306E-2</v>
      </c>
      <c r="G2454" s="6">
        <f t="shared" si="231"/>
        <v>-6.1539610292923763E-2</v>
      </c>
      <c r="H2454" s="6">
        <f t="shared" si="232"/>
        <v>0.36338926529323712</v>
      </c>
      <c r="I2454" s="6">
        <f t="shared" si="233"/>
        <v>1</v>
      </c>
    </row>
    <row r="2455" spans="1:9" x14ac:dyDescent="0.25">
      <c r="A2455" s="6">
        <v>2446</v>
      </c>
      <c r="B2455" s="6">
        <v>9.7421661848784424E-2</v>
      </c>
      <c r="C2455" s="6">
        <v>0.44245735038300732</v>
      </c>
      <c r="D2455" s="6">
        <f t="shared" si="228"/>
        <v>12.040189975853512</v>
      </c>
      <c r="E2455" s="6">
        <f t="shared" si="229"/>
        <v>8.0309231840660827E-2</v>
      </c>
      <c r="F2455" s="6">
        <f t="shared" si="230"/>
        <v>0.13514009563814447</v>
      </c>
      <c r="G2455" s="6">
        <f t="shared" si="231"/>
        <v>-0.27353594878000476</v>
      </c>
      <c r="H2455" s="6">
        <f t="shared" si="232"/>
        <v>0.43415441246132636</v>
      </c>
      <c r="I2455" s="6">
        <f t="shared" si="233"/>
        <v>1</v>
      </c>
    </row>
    <row r="2456" spans="1:9" x14ac:dyDescent="0.25">
      <c r="A2456" s="6">
        <v>2447</v>
      </c>
      <c r="B2456" s="6">
        <v>1.256344148714561</v>
      </c>
      <c r="C2456" s="6">
        <v>0.23929563280129398</v>
      </c>
      <c r="D2456" s="6">
        <f t="shared" si="228"/>
        <v>15.039275021356801</v>
      </c>
      <c r="E2456" s="6">
        <f t="shared" si="229"/>
        <v>0.31001074338930323</v>
      </c>
      <c r="F2456" s="6">
        <f t="shared" si="230"/>
        <v>0.16880207611262718</v>
      </c>
      <c r="G2456" s="6">
        <f t="shared" si="231"/>
        <v>-8.5456089449301498E-2</v>
      </c>
      <c r="H2456" s="6">
        <f t="shared" si="232"/>
        <v>0.70547757622790797</v>
      </c>
      <c r="I2456" s="6">
        <f t="shared" si="233"/>
        <v>1</v>
      </c>
    </row>
    <row r="2457" spans="1:9" x14ac:dyDescent="0.25">
      <c r="A2457" s="6">
        <v>2448</v>
      </c>
      <c r="B2457" s="6">
        <v>-7.8375705925282091E-2</v>
      </c>
      <c r="C2457" s="6">
        <v>0.33594775231177709</v>
      </c>
      <c r="D2457" s="6">
        <f t="shared" si="228"/>
        <v>13.46819483376462</v>
      </c>
      <c r="E2457" s="6">
        <f t="shared" si="229"/>
        <v>4.5465727152799437E-2</v>
      </c>
      <c r="F2457" s="6">
        <f t="shared" si="230"/>
        <v>0.15116814116374358</v>
      </c>
      <c r="G2457" s="6">
        <f t="shared" si="231"/>
        <v>-0.32877522578440693</v>
      </c>
      <c r="H2457" s="6">
        <f t="shared" si="232"/>
        <v>0.41970668009000583</v>
      </c>
      <c r="I2457" s="6">
        <f t="shared" si="233"/>
        <v>1</v>
      </c>
    </row>
    <row r="2458" spans="1:9" x14ac:dyDescent="0.25">
      <c r="A2458" s="6">
        <v>2449</v>
      </c>
      <c r="B2458" s="6">
        <v>1.060295744537143</v>
      </c>
      <c r="C2458" s="6">
        <v>0.86895352031006801</v>
      </c>
      <c r="D2458" s="6">
        <f t="shared" si="228"/>
        <v>6.8250740130339</v>
      </c>
      <c r="E2458" s="6">
        <f t="shared" si="229"/>
        <v>0.27115342955976529</v>
      </c>
      <c r="F2458" s="6">
        <f t="shared" si="230"/>
        <v>7.6605199478460256E-2</v>
      </c>
      <c r="G2458" s="6">
        <f t="shared" si="231"/>
        <v>4.7435674113550097E-3</v>
      </c>
      <c r="H2458" s="6">
        <f t="shared" si="232"/>
        <v>0.53756329170817563</v>
      </c>
      <c r="I2458" s="6">
        <f t="shared" si="233"/>
        <v>1</v>
      </c>
    </row>
    <row r="2459" spans="1:9" x14ac:dyDescent="0.25">
      <c r="A2459" s="6">
        <v>2450</v>
      </c>
      <c r="B2459" s="6">
        <v>0.72508782977820374</v>
      </c>
      <c r="C2459" s="6">
        <v>0.44724875637073885</v>
      </c>
      <c r="D2459" s="6">
        <f t="shared" si="228"/>
        <v>11.980478000121897</v>
      </c>
      <c r="E2459" s="6">
        <f t="shared" si="229"/>
        <v>0.2047143315391273</v>
      </c>
      <c r="F2459" s="6">
        <f t="shared" si="230"/>
        <v>0.13446988344653485</v>
      </c>
      <c r="G2459" s="6">
        <f t="shared" si="231"/>
        <v>-0.14825233069787994</v>
      </c>
      <c r="H2459" s="6">
        <f t="shared" si="232"/>
        <v>0.55768099377613456</v>
      </c>
      <c r="I2459" s="6">
        <f t="shared" si="233"/>
        <v>1</v>
      </c>
    </row>
    <row r="2460" spans="1:9" x14ac:dyDescent="0.25">
      <c r="A2460" s="6">
        <v>2451</v>
      </c>
      <c r="B2460" s="6">
        <v>-1.0233088687527925</v>
      </c>
      <c r="C2460" s="6">
        <v>0.74251533555101168</v>
      </c>
      <c r="D2460" s="6">
        <f t="shared" si="228"/>
        <v>8.5293725352515164</v>
      </c>
      <c r="E2460" s="6">
        <f t="shared" si="229"/>
        <v>-0.1418225326521525</v>
      </c>
      <c r="F2460" s="6">
        <f t="shared" si="230"/>
        <v>9.5734388116707633E-2</v>
      </c>
      <c r="G2460" s="6">
        <f t="shared" si="231"/>
        <v>-0.43964342245279375</v>
      </c>
      <c r="H2460" s="6">
        <f t="shared" si="232"/>
        <v>0.15599835714848875</v>
      </c>
      <c r="I2460" s="6">
        <f t="shared" si="233"/>
        <v>1</v>
      </c>
    </row>
    <row r="2461" spans="1:9" x14ac:dyDescent="0.25">
      <c r="A2461" s="6">
        <v>2452</v>
      </c>
      <c r="B2461" s="6">
        <v>-1.0461758392921183</v>
      </c>
      <c r="C2461" s="6">
        <v>0.58024842066713467</v>
      </c>
      <c r="D2461" s="6">
        <f t="shared" si="228"/>
        <v>10.407605146362062</v>
      </c>
      <c r="E2461" s="6">
        <f t="shared" si="229"/>
        <v>-0.14635482687972129</v>
      </c>
      <c r="F2461" s="6">
        <f t="shared" si="230"/>
        <v>0.11681582746319666</v>
      </c>
      <c r="G2461" s="6">
        <f t="shared" si="231"/>
        <v>-0.47533673766554652</v>
      </c>
      <c r="H2461" s="6">
        <f t="shared" si="232"/>
        <v>0.18262708390610394</v>
      </c>
      <c r="I2461" s="6">
        <f t="shared" si="233"/>
        <v>1</v>
      </c>
    </row>
    <row r="2462" spans="1:9" x14ac:dyDescent="0.25">
      <c r="A2462" s="6">
        <v>2453</v>
      </c>
      <c r="B2462" s="6">
        <v>0.41327780309075024</v>
      </c>
      <c r="C2462" s="6">
        <v>0.95471053193762012</v>
      </c>
      <c r="D2462" s="6">
        <f t="shared" si="228"/>
        <v>5.0955656589111946</v>
      </c>
      <c r="E2462" s="6">
        <f t="shared" si="229"/>
        <v>0.14291275700947043</v>
      </c>
      <c r="F2462" s="6">
        <f t="shared" si="230"/>
        <v>5.7193053586090829E-2</v>
      </c>
      <c r="G2462" s="6">
        <f t="shared" si="231"/>
        <v>-8.7280615742624384E-2</v>
      </c>
      <c r="H2462" s="6">
        <f t="shared" si="232"/>
        <v>0.37310612976156521</v>
      </c>
      <c r="I2462" s="6">
        <f t="shared" si="233"/>
        <v>1</v>
      </c>
    </row>
    <row r="2463" spans="1:9" x14ac:dyDescent="0.25">
      <c r="A2463" s="6">
        <v>2454</v>
      </c>
      <c r="B2463" s="6">
        <v>-0.72528678174421657</v>
      </c>
      <c r="C2463" s="6">
        <v>0.49400311288796656</v>
      </c>
      <c r="D2463" s="6">
        <f t="shared" si="228"/>
        <v>11.411707845591813</v>
      </c>
      <c r="E2463" s="6">
        <f t="shared" si="229"/>
        <v>-8.2753764346615855E-2</v>
      </c>
      <c r="F2463" s="6">
        <f t="shared" si="230"/>
        <v>0.12808595983457632</v>
      </c>
      <c r="G2463" s="6">
        <f t="shared" si="231"/>
        <v>-0.42724005045128649</v>
      </c>
      <c r="H2463" s="6">
        <f t="shared" si="232"/>
        <v>0.26173252175805478</v>
      </c>
      <c r="I2463" s="6">
        <f t="shared" si="233"/>
        <v>1</v>
      </c>
    </row>
    <row r="2464" spans="1:9" x14ac:dyDescent="0.25">
      <c r="A2464" s="6">
        <v>2455</v>
      </c>
      <c r="B2464" s="6">
        <v>1.150183379650116</v>
      </c>
      <c r="C2464" s="6">
        <v>0.41090121158482618</v>
      </c>
      <c r="D2464" s="6">
        <f t="shared" si="228"/>
        <v>12.441543922546902</v>
      </c>
      <c r="E2464" s="6">
        <f t="shared" si="229"/>
        <v>0.28896939731341709</v>
      </c>
      <c r="F2464" s="6">
        <f t="shared" si="230"/>
        <v>0.13964492578199331</v>
      </c>
      <c r="G2464" s="6">
        <f t="shared" si="231"/>
        <v>-7.0725066665415892E-2</v>
      </c>
      <c r="H2464" s="6">
        <f t="shared" si="232"/>
        <v>0.64866386129225007</v>
      </c>
      <c r="I2464" s="6">
        <f t="shared" si="233"/>
        <v>1</v>
      </c>
    </row>
    <row r="2465" spans="1:9" x14ac:dyDescent="0.25">
      <c r="A2465" s="6">
        <v>2456</v>
      </c>
      <c r="B2465" s="6">
        <v>-0.5975698513793759</v>
      </c>
      <c r="C2465" s="6">
        <v>0.98696859645374924</v>
      </c>
      <c r="D2465" s="6">
        <f t="shared" si="228"/>
        <v>3.7877705611520982</v>
      </c>
      <c r="E2465" s="6">
        <f t="shared" si="229"/>
        <v>-5.7439929911928311E-2</v>
      </c>
      <c r="F2465" s="6">
        <f t="shared" si="230"/>
        <v>4.2514252425917914E-2</v>
      </c>
      <c r="G2465" s="6">
        <f t="shared" si="231"/>
        <v>-0.25590699494596303</v>
      </c>
      <c r="H2465" s="6">
        <f t="shared" si="232"/>
        <v>0.14102713512210641</v>
      </c>
      <c r="I2465" s="6">
        <f t="shared" si="233"/>
        <v>1</v>
      </c>
    </row>
    <row r="2466" spans="1:9" x14ac:dyDescent="0.25">
      <c r="A2466" s="6">
        <v>2457</v>
      </c>
      <c r="B2466" s="6">
        <v>-0.31041054171510041</v>
      </c>
      <c r="C2466" s="6">
        <v>0.98504593035676136</v>
      </c>
      <c r="D2466" s="6">
        <f t="shared" si="228"/>
        <v>3.9076367987682357</v>
      </c>
      <c r="E2466" s="6">
        <f t="shared" si="229"/>
        <v>-5.2419289526605545E-4</v>
      </c>
      <c r="F2466" s="6">
        <f t="shared" si="230"/>
        <v>4.3859641065774578E-2</v>
      </c>
      <c r="G2466" s="6">
        <f t="shared" si="231"/>
        <v>-0.2021071030089456</v>
      </c>
      <c r="H2466" s="6">
        <f t="shared" si="232"/>
        <v>0.20105871721841348</v>
      </c>
      <c r="I2466" s="6">
        <f t="shared" si="233"/>
        <v>1</v>
      </c>
    </row>
    <row r="2467" spans="1:9" x14ac:dyDescent="0.25">
      <c r="A2467" s="6">
        <v>2458</v>
      </c>
      <c r="B2467" s="6">
        <v>1.0188000487687532</v>
      </c>
      <c r="C2467" s="6">
        <v>0.19257179479354228</v>
      </c>
      <c r="D2467" s="6">
        <f t="shared" si="228"/>
        <v>15.97091606072151</v>
      </c>
      <c r="E2467" s="6">
        <f t="shared" si="229"/>
        <v>0.26292887256929787</v>
      </c>
      <c r="F2467" s="6">
        <f t="shared" si="230"/>
        <v>0.17925889277520998</v>
      </c>
      <c r="G2467" s="6">
        <f t="shared" si="231"/>
        <v>-0.14460295182960209</v>
      </c>
      <c r="H2467" s="6">
        <f t="shared" si="232"/>
        <v>0.67046069696819788</v>
      </c>
      <c r="I2467" s="6">
        <f t="shared" si="233"/>
        <v>1</v>
      </c>
    </row>
    <row r="2468" spans="1:9" x14ac:dyDescent="0.25">
      <c r="A2468" s="6">
        <v>2459</v>
      </c>
      <c r="B2468" s="6">
        <v>0.12829445950046647</v>
      </c>
      <c r="C2468" s="6">
        <v>0.32355723746452225</v>
      </c>
      <c r="D2468" s="6">
        <f t="shared" si="228"/>
        <v>13.65085661725713</v>
      </c>
      <c r="E2468" s="6">
        <f t="shared" si="229"/>
        <v>8.6428302241568555E-2</v>
      </c>
      <c r="F2468" s="6">
        <f t="shared" si="230"/>
        <v>0.15321835224347882</v>
      </c>
      <c r="G2468" s="6">
        <f t="shared" si="231"/>
        <v>-0.29034191681466004</v>
      </c>
      <c r="H2468" s="6">
        <f t="shared" si="232"/>
        <v>0.46319852129779715</v>
      </c>
      <c r="I2468" s="6">
        <f t="shared" si="233"/>
        <v>1</v>
      </c>
    </row>
    <row r="2469" spans="1:9" x14ac:dyDescent="0.25">
      <c r="A2469" s="6">
        <v>2460</v>
      </c>
      <c r="B2469" s="6">
        <v>-0.54337533583748154</v>
      </c>
      <c r="C2469" s="6">
        <v>9.2989898373363439E-2</v>
      </c>
      <c r="D2469" s="6">
        <f t="shared" si="228"/>
        <v>18.819049119003807</v>
      </c>
      <c r="E2469" s="6">
        <f t="shared" si="229"/>
        <v>-4.6698433152049426E-2</v>
      </c>
      <c r="F2469" s="6">
        <f t="shared" si="230"/>
        <v>0.211226575565792</v>
      </c>
      <c r="G2469" s="6">
        <f t="shared" si="231"/>
        <v>-0.4890784013222918</v>
      </c>
      <c r="H2469" s="6">
        <f t="shared" si="232"/>
        <v>0.39568153501819298</v>
      </c>
      <c r="I2469" s="6">
        <f t="shared" si="233"/>
        <v>1</v>
      </c>
    </row>
    <row r="2470" spans="1:9" x14ac:dyDescent="0.25">
      <c r="A2470" s="6">
        <v>2461</v>
      </c>
      <c r="B2470" s="6">
        <v>-0.14335000741994008</v>
      </c>
      <c r="C2470" s="6">
        <v>0.52757347331156346</v>
      </c>
      <c r="D2470" s="6">
        <f t="shared" si="228"/>
        <v>11.01570233665681</v>
      </c>
      <c r="E2470" s="6">
        <f t="shared" si="229"/>
        <v>3.2587648218027072E-2</v>
      </c>
      <c r="F2470" s="6">
        <f t="shared" si="230"/>
        <v>0.12364116100183077</v>
      </c>
      <c r="G2470" s="6">
        <f t="shared" si="231"/>
        <v>-0.30586873650748686</v>
      </c>
      <c r="H2470" s="6">
        <f t="shared" si="232"/>
        <v>0.37104403294354099</v>
      </c>
      <c r="I2470" s="6">
        <f t="shared" si="233"/>
        <v>1</v>
      </c>
    </row>
    <row r="2471" spans="1:9" x14ac:dyDescent="0.25">
      <c r="A2471" s="6">
        <v>2462</v>
      </c>
      <c r="B2471" s="6">
        <v>3.0412365958909504E-2</v>
      </c>
      <c r="C2471" s="6">
        <v>0.8052919095431379</v>
      </c>
      <c r="D2471" s="6">
        <f t="shared" si="228"/>
        <v>7.7375112854893837</v>
      </c>
      <c r="E2471" s="6">
        <f t="shared" si="229"/>
        <v>6.7027811617862809E-2</v>
      </c>
      <c r="F2471" s="6">
        <f t="shared" si="230"/>
        <v>8.6846471460939975E-2</v>
      </c>
      <c r="G2471" s="6">
        <f t="shared" si="231"/>
        <v>-0.21663164255328993</v>
      </c>
      <c r="H2471" s="6">
        <f t="shared" si="232"/>
        <v>0.35068726578901555</v>
      </c>
      <c r="I2471" s="6">
        <f t="shared" si="233"/>
        <v>1</v>
      </c>
    </row>
    <row r="2472" spans="1:9" x14ac:dyDescent="0.25">
      <c r="A2472" s="6">
        <v>2463</v>
      </c>
      <c r="B2472" s="6">
        <v>-0.50319613364990801</v>
      </c>
      <c r="C2472" s="6">
        <v>0.29755546739097261</v>
      </c>
      <c r="D2472" s="6">
        <f t="shared" si="228"/>
        <v>14.049547376975944</v>
      </c>
      <c r="E2472" s="6">
        <f t="shared" si="229"/>
        <v>-3.8734808681991945E-2</v>
      </c>
      <c r="F2472" s="6">
        <f t="shared" si="230"/>
        <v>0.15769329055479275</v>
      </c>
      <c r="G2472" s="6">
        <f t="shared" si="231"/>
        <v>-0.42096745897435928</v>
      </c>
      <c r="H2472" s="6">
        <f t="shared" si="232"/>
        <v>0.34349784161037544</v>
      </c>
      <c r="I2472" s="6">
        <f t="shared" si="233"/>
        <v>1</v>
      </c>
    </row>
    <row r="2473" spans="1:9" x14ac:dyDescent="0.25">
      <c r="A2473" s="6">
        <v>2464</v>
      </c>
      <c r="B2473" s="6">
        <v>0.65889253164641559</v>
      </c>
      <c r="C2473" s="6">
        <v>0.13498336741233558</v>
      </c>
      <c r="D2473" s="6">
        <f t="shared" si="228"/>
        <v>17.405108335052521</v>
      </c>
      <c r="E2473" s="6">
        <f t="shared" si="229"/>
        <v>0.19159424783153955</v>
      </c>
      <c r="F2473" s="6">
        <f t="shared" si="230"/>
        <v>0.19535638637832409</v>
      </c>
      <c r="G2473" s="6">
        <f t="shared" si="231"/>
        <v>-0.23384248082841874</v>
      </c>
      <c r="H2473" s="6">
        <f t="shared" si="232"/>
        <v>0.61703097649149785</v>
      </c>
      <c r="I2473" s="6">
        <f t="shared" si="233"/>
        <v>1</v>
      </c>
    </row>
    <row r="2474" spans="1:9" x14ac:dyDescent="0.25">
      <c r="A2474" s="6">
        <v>2465</v>
      </c>
      <c r="B2474" s="6">
        <v>1.8402124624117278</v>
      </c>
      <c r="C2474" s="6">
        <v>0.30832850123599964</v>
      </c>
      <c r="D2474" s="6">
        <f t="shared" si="228"/>
        <v>13.881668505074089</v>
      </c>
      <c r="E2474" s="6">
        <f t="shared" si="229"/>
        <v>0.42573499218207778</v>
      </c>
      <c r="F2474" s="6">
        <f t="shared" si="230"/>
        <v>0.15580900410666035</v>
      </c>
      <c r="G2474" s="6">
        <f t="shared" si="231"/>
        <v>4.5792865115842463E-2</v>
      </c>
      <c r="H2474" s="6">
        <f t="shared" si="232"/>
        <v>0.80567711924831309</v>
      </c>
      <c r="I2474" s="6">
        <f t="shared" si="233"/>
        <v>0</v>
      </c>
    </row>
    <row r="2475" spans="1:9" x14ac:dyDescent="0.25">
      <c r="A2475" s="6">
        <v>2466</v>
      </c>
      <c r="B2475" s="6">
        <v>-0.91514039013418369</v>
      </c>
      <c r="C2475" s="6">
        <v>0.34607989745780815</v>
      </c>
      <c r="D2475" s="6">
        <f t="shared" si="228"/>
        <v>13.321961895220159</v>
      </c>
      <c r="E2475" s="6">
        <f t="shared" si="229"/>
        <v>-0.12038325321612486</v>
      </c>
      <c r="F2475" s="6">
        <f t="shared" si="230"/>
        <v>0.14952681047544233</v>
      </c>
      <c r="G2475" s="6">
        <f t="shared" si="231"/>
        <v>-0.49258697262620343</v>
      </c>
      <c r="H2475" s="6">
        <f t="shared" si="232"/>
        <v>0.25182046619395371</v>
      </c>
      <c r="I2475" s="6">
        <f t="shared" si="233"/>
        <v>1</v>
      </c>
    </row>
    <row r="2476" spans="1:9" x14ac:dyDescent="0.25">
      <c r="A2476" s="6">
        <v>2467</v>
      </c>
      <c r="B2476" s="6">
        <v>1.6629792298772372</v>
      </c>
      <c r="C2476" s="6">
        <v>0.2153386028626362</v>
      </c>
      <c r="D2476" s="6">
        <f t="shared" si="228"/>
        <v>15.497726565993343</v>
      </c>
      <c r="E2476" s="6">
        <f t="shared" si="229"/>
        <v>0.39060689528931336</v>
      </c>
      <c r="F2476" s="6">
        <f t="shared" si="230"/>
        <v>0.17394777445392312</v>
      </c>
      <c r="G2476" s="6">
        <f t="shared" si="231"/>
        <v>-1.0842318962801967E-2</v>
      </c>
      <c r="H2476" s="6">
        <f t="shared" si="232"/>
        <v>0.79205610954142869</v>
      </c>
      <c r="I2476" s="6">
        <f t="shared" si="233"/>
        <v>0</v>
      </c>
    </row>
    <row r="2477" spans="1:9" x14ac:dyDescent="0.25">
      <c r="A2477" s="6">
        <v>2468</v>
      </c>
      <c r="B2477" s="6">
        <v>0.70591795520158485</v>
      </c>
      <c r="C2477" s="6">
        <v>0.19269386883144626</v>
      </c>
      <c r="D2477" s="6">
        <f t="shared" si="228"/>
        <v>15.968265924579207</v>
      </c>
      <c r="E2477" s="6">
        <f t="shared" si="229"/>
        <v>0.20091481153985988</v>
      </c>
      <c r="F2477" s="6">
        <f t="shared" si="230"/>
        <v>0.17922914742630408</v>
      </c>
      <c r="G2477" s="6">
        <f t="shared" si="231"/>
        <v>-0.20658319953174911</v>
      </c>
      <c r="H2477" s="6">
        <f t="shared" si="232"/>
        <v>0.6084128226114689</v>
      </c>
      <c r="I2477" s="6">
        <f t="shared" si="233"/>
        <v>1</v>
      </c>
    </row>
    <row r="2478" spans="1:9" x14ac:dyDescent="0.25">
      <c r="A2478" s="6">
        <v>2469</v>
      </c>
      <c r="B2478" s="6">
        <v>-0.25159351935144514</v>
      </c>
      <c r="C2478" s="6">
        <v>0.40702536088137453</v>
      </c>
      <c r="D2478" s="6">
        <f t="shared" si="228"/>
        <v>12.491903522514662</v>
      </c>
      <c r="E2478" s="6">
        <f t="shared" si="229"/>
        <v>1.1133496980318049E-2</v>
      </c>
      <c r="F2478" s="6">
        <f t="shared" si="230"/>
        <v>0.14021016612866477</v>
      </c>
      <c r="G2478" s="6">
        <f t="shared" si="231"/>
        <v>-0.34928819893881691</v>
      </c>
      <c r="H2478" s="6">
        <f t="shared" si="232"/>
        <v>0.37155519289945305</v>
      </c>
      <c r="I2478" s="6">
        <f t="shared" si="233"/>
        <v>1</v>
      </c>
    </row>
    <row r="2479" spans="1:9" x14ac:dyDescent="0.25">
      <c r="A2479" s="6">
        <v>2470</v>
      </c>
      <c r="B2479" s="6">
        <v>-5.4837983043398708E-2</v>
      </c>
      <c r="C2479" s="6">
        <v>0.11926633503219702</v>
      </c>
      <c r="D2479" s="6">
        <f t="shared" si="228"/>
        <v>17.883743514085154</v>
      </c>
      <c r="E2479" s="6">
        <f t="shared" si="229"/>
        <v>5.0130966274186735E-2</v>
      </c>
      <c r="F2479" s="6">
        <f t="shared" si="230"/>
        <v>0.20072862751405129</v>
      </c>
      <c r="G2479" s="6">
        <f t="shared" si="231"/>
        <v>-0.38111578009457875</v>
      </c>
      <c r="H2479" s="6">
        <f t="shared" si="232"/>
        <v>0.4813777126429522</v>
      </c>
      <c r="I2479" s="6">
        <f t="shared" si="233"/>
        <v>1</v>
      </c>
    </row>
    <row r="2480" spans="1:9" x14ac:dyDescent="0.25">
      <c r="A2480" s="6">
        <v>2471</v>
      </c>
      <c r="B2480" s="6">
        <v>-0.98754753707908094</v>
      </c>
      <c r="C2480" s="6">
        <v>3.3631397442548908E-2</v>
      </c>
      <c r="D2480" s="6">
        <f t="shared" si="228"/>
        <v>22.364558330566631</v>
      </c>
      <c r="E2480" s="6">
        <f t="shared" si="229"/>
        <v>-0.13473454183866918</v>
      </c>
      <c r="F2480" s="6">
        <f t="shared" si="230"/>
        <v>0.25102166641547408</v>
      </c>
      <c r="G2480" s="6">
        <f t="shared" si="231"/>
        <v>-0.61698958513391555</v>
      </c>
      <c r="H2480" s="6">
        <f t="shared" si="232"/>
        <v>0.34752050145657715</v>
      </c>
      <c r="I2480" s="6">
        <f t="shared" si="233"/>
        <v>1</v>
      </c>
    </row>
    <row r="2481" spans="1:9" x14ac:dyDescent="0.25">
      <c r="A2481" s="6">
        <v>2472</v>
      </c>
      <c r="B2481" s="6">
        <v>-1.1920997167180758</v>
      </c>
      <c r="C2481" s="6">
        <v>0.28711813715018158</v>
      </c>
      <c r="D2481" s="6">
        <f t="shared" si="228"/>
        <v>14.216162116735894</v>
      </c>
      <c r="E2481" s="6">
        <f t="shared" si="229"/>
        <v>-0.17527732652543171</v>
      </c>
      <c r="F2481" s="6">
        <f t="shared" si="230"/>
        <v>0.15956338827842009</v>
      </c>
      <c r="G2481" s="6">
        <f t="shared" si="231"/>
        <v>-0.55976976106646203</v>
      </c>
      <c r="H2481" s="6">
        <f t="shared" si="232"/>
        <v>0.20921510801559862</v>
      </c>
      <c r="I2481" s="6">
        <f t="shared" si="233"/>
        <v>1</v>
      </c>
    </row>
    <row r="2482" spans="1:9" x14ac:dyDescent="0.25">
      <c r="A2482" s="6">
        <v>2473</v>
      </c>
      <c r="B2482" s="6">
        <v>-6.3267862060456537E-2</v>
      </c>
      <c r="C2482" s="6">
        <v>0.58729819635608993</v>
      </c>
      <c r="D2482" s="6">
        <f t="shared" si="228"/>
        <v>10.32698488972329</v>
      </c>
      <c r="E2482" s="6">
        <f t="shared" si="229"/>
        <v>4.8460141888315073E-2</v>
      </c>
      <c r="F2482" s="6">
        <f t="shared" si="230"/>
        <v>0.11591093898432836</v>
      </c>
      <c r="G2482" s="6">
        <f t="shared" si="231"/>
        <v>-0.27924509820757504</v>
      </c>
      <c r="H2482" s="6">
        <f t="shared" si="232"/>
        <v>0.37616538198420513</v>
      </c>
      <c r="I2482" s="6">
        <f t="shared" si="233"/>
        <v>1</v>
      </c>
    </row>
    <row r="2483" spans="1:9" x14ac:dyDescent="0.25">
      <c r="A2483" s="6">
        <v>2474</v>
      </c>
      <c r="B2483" s="6">
        <v>3.0947830964578316E-2</v>
      </c>
      <c r="C2483" s="6">
        <v>0.85393841364787748</v>
      </c>
      <c r="D2483" s="6">
        <f t="shared" si="228"/>
        <v>7.0552869909177778</v>
      </c>
      <c r="E2483" s="6">
        <f t="shared" si="229"/>
        <v>6.7133942202589114E-2</v>
      </c>
      <c r="F2483" s="6">
        <f t="shared" si="230"/>
        <v>7.918912912664372E-2</v>
      </c>
      <c r="G2483" s="6">
        <f t="shared" si="231"/>
        <v>-0.20373172286735991</v>
      </c>
      <c r="H2483" s="6">
        <f t="shared" si="232"/>
        <v>0.33799960727253814</v>
      </c>
      <c r="I2483" s="6">
        <f t="shared" si="233"/>
        <v>1</v>
      </c>
    </row>
    <row r="2484" spans="1:9" x14ac:dyDescent="0.25">
      <c r="A2484" s="6">
        <v>2475</v>
      </c>
      <c r="B2484" s="6">
        <v>-0.76794776759925298</v>
      </c>
      <c r="C2484" s="6">
        <v>5.1576281014435255E-3</v>
      </c>
      <c r="D2484" s="6">
        <f t="shared" si="228"/>
        <v>28.20772669621855</v>
      </c>
      <c r="E2484" s="6">
        <f t="shared" si="229"/>
        <v>-9.1209284923801814E-2</v>
      </c>
      <c r="F2484" s="6">
        <f t="shared" si="230"/>
        <v>0.31660587508224841</v>
      </c>
      <c r="G2484" s="6">
        <f t="shared" si="231"/>
        <v>-0.63281178285377027</v>
      </c>
      <c r="H2484" s="6">
        <f t="shared" si="232"/>
        <v>0.45039321300616669</v>
      </c>
      <c r="I2484" s="6">
        <f t="shared" si="233"/>
        <v>1</v>
      </c>
    </row>
    <row r="2485" spans="1:9" x14ac:dyDescent="0.25">
      <c r="A2485" s="6">
        <v>2476</v>
      </c>
      <c r="B2485" s="6">
        <v>0.40305167203769088</v>
      </c>
      <c r="C2485" s="6">
        <v>0.8401440473647267</v>
      </c>
      <c r="D2485" s="6">
        <f t="shared" si="228"/>
        <v>7.2574164490269153</v>
      </c>
      <c r="E2485" s="6">
        <f t="shared" si="229"/>
        <v>0.14088591070455936</v>
      </c>
      <c r="F2485" s="6">
        <f t="shared" si="230"/>
        <v>8.145784700858219E-2</v>
      </c>
      <c r="G2485" s="6">
        <f t="shared" si="231"/>
        <v>-0.13383241912540039</v>
      </c>
      <c r="H2485" s="6">
        <f t="shared" si="232"/>
        <v>0.41560424053451911</v>
      </c>
      <c r="I2485" s="6">
        <f t="shared" si="233"/>
        <v>1</v>
      </c>
    </row>
    <row r="2486" spans="1:9" x14ac:dyDescent="0.25">
      <c r="A2486" s="6">
        <v>2477</v>
      </c>
      <c r="B2486" s="6">
        <v>-1.3791395758744329</v>
      </c>
      <c r="C2486" s="6">
        <v>0.54298532059694204</v>
      </c>
      <c r="D2486" s="6">
        <f t="shared" si="228"/>
        <v>10.836441538607302</v>
      </c>
      <c r="E2486" s="6">
        <f t="shared" si="229"/>
        <v>-0.2123491228318885</v>
      </c>
      <c r="F2486" s="6">
        <f t="shared" si="230"/>
        <v>0.12162912286612325</v>
      </c>
      <c r="G2486" s="6">
        <f t="shared" si="231"/>
        <v>-0.54804032651660517</v>
      </c>
      <c r="H2486" s="6">
        <f t="shared" si="232"/>
        <v>0.12334208085282822</v>
      </c>
      <c r="I2486" s="6">
        <f t="shared" si="233"/>
        <v>1</v>
      </c>
    </row>
    <row r="2487" spans="1:9" x14ac:dyDescent="0.25">
      <c r="A2487" s="6">
        <v>2478</v>
      </c>
      <c r="B2487" s="6">
        <v>1.0099711289512925</v>
      </c>
      <c r="C2487" s="6">
        <v>9.0182195501571707E-2</v>
      </c>
      <c r="D2487" s="6">
        <f t="shared" si="228"/>
        <v>18.932022709587066</v>
      </c>
      <c r="E2487" s="6">
        <f t="shared" si="229"/>
        <v>0.26117895723812062</v>
      </c>
      <c r="F2487" s="6">
        <f t="shared" si="230"/>
        <v>0.21249460056096439</v>
      </c>
      <c r="G2487" s="6">
        <f t="shared" si="231"/>
        <v>-0.18252686092953013</v>
      </c>
      <c r="H2487" s="6">
        <f t="shared" si="232"/>
        <v>0.70488477540577144</v>
      </c>
      <c r="I2487" s="6">
        <f t="shared" si="233"/>
        <v>1</v>
      </c>
    </row>
    <row r="2488" spans="1:9" x14ac:dyDescent="0.25">
      <c r="A2488" s="6">
        <v>2479</v>
      </c>
      <c r="B2488" s="6">
        <v>-0.79473011282971129</v>
      </c>
      <c r="C2488" s="6">
        <v>0.14474929044465468</v>
      </c>
      <c r="D2488" s="6">
        <f t="shared" si="228"/>
        <v>17.130626722661784</v>
      </c>
      <c r="E2488" s="6">
        <f t="shared" si="229"/>
        <v>-9.6517616802745121E-2</v>
      </c>
      <c r="F2488" s="6">
        <f t="shared" si="230"/>
        <v>0.19227558188738278</v>
      </c>
      <c r="G2488" s="6">
        <f t="shared" si="231"/>
        <v>-0.51858640852704085</v>
      </c>
      <c r="H2488" s="6">
        <f t="shared" si="232"/>
        <v>0.32555117492155067</v>
      </c>
      <c r="I2488" s="6">
        <f t="shared" si="233"/>
        <v>1</v>
      </c>
    </row>
    <row r="2489" spans="1:9" x14ac:dyDescent="0.25">
      <c r="A2489" s="6">
        <v>2480</v>
      </c>
      <c r="B2489" s="6">
        <v>-0.43260342863504775</v>
      </c>
      <c r="C2489" s="6">
        <v>0.40165410321359907</v>
      </c>
      <c r="D2489" s="6">
        <f t="shared" si="228"/>
        <v>12.562114924605213</v>
      </c>
      <c r="E2489" s="6">
        <f t="shared" si="229"/>
        <v>-2.4743147263743145E-2</v>
      </c>
      <c r="F2489" s="6">
        <f t="shared" si="230"/>
        <v>0.14099822475667931</v>
      </c>
      <c r="G2489" s="6">
        <f t="shared" si="231"/>
        <v>-0.38617630849415585</v>
      </c>
      <c r="H2489" s="6">
        <f t="shared" si="232"/>
        <v>0.33669001396666953</v>
      </c>
      <c r="I2489" s="6">
        <f t="shared" si="233"/>
        <v>1</v>
      </c>
    </row>
    <row r="2490" spans="1:9" x14ac:dyDescent="0.25">
      <c r="A2490" s="6">
        <v>2481</v>
      </c>
      <c r="B2490" s="6">
        <v>-0.63036054598342162</v>
      </c>
      <c r="C2490" s="6">
        <v>0.34147160252693259</v>
      </c>
      <c r="D2490" s="6">
        <f t="shared" si="228"/>
        <v>13.388135846054164</v>
      </c>
      <c r="E2490" s="6">
        <f t="shared" si="229"/>
        <v>-6.393913257702559E-2</v>
      </c>
      <c r="F2490" s="6">
        <f t="shared" si="230"/>
        <v>0.15026955241409912</v>
      </c>
      <c r="G2490" s="6">
        <f t="shared" si="231"/>
        <v>-0.43706612741276385</v>
      </c>
      <c r="H2490" s="6">
        <f t="shared" si="232"/>
        <v>0.30918786225871264</v>
      </c>
      <c r="I2490" s="6">
        <f t="shared" si="233"/>
        <v>1</v>
      </c>
    </row>
    <row r="2491" spans="1:9" x14ac:dyDescent="0.25">
      <c r="A2491" s="6">
        <v>2482</v>
      </c>
      <c r="B2491" s="6">
        <v>-0.91910123956040479</v>
      </c>
      <c r="C2491" s="6">
        <v>0.97393719290749836</v>
      </c>
      <c r="D2491" s="6">
        <f t="shared" si="228"/>
        <v>4.4477338321373461</v>
      </c>
      <c r="E2491" s="6">
        <f t="shared" si="229"/>
        <v>-0.12116830408063961</v>
      </c>
      <c r="F2491" s="6">
        <f t="shared" si="230"/>
        <v>4.9921735176395587E-2</v>
      </c>
      <c r="G2491" s="6">
        <f t="shared" si="231"/>
        <v>-0.33623145774772223</v>
      </c>
      <c r="H2491" s="6">
        <f t="shared" si="232"/>
        <v>9.3894849586443035E-2</v>
      </c>
      <c r="I2491" s="6">
        <f t="shared" si="233"/>
        <v>1</v>
      </c>
    </row>
    <row r="2492" spans="1:9" x14ac:dyDescent="0.25">
      <c r="A2492" s="6">
        <v>2483</v>
      </c>
      <c r="B2492" s="6">
        <v>-1.453586264688056</v>
      </c>
      <c r="C2492" s="6">
        <v>0.47044282357249673</v>
      </c>
      <c r="D2492" s="6">
        <f t="shared" si="228"/>
        <v>11.695391335228461</v>
      </c>
      <c r="E2492" s="6">
        <f t="shared" si="229"/>
        <v>-0.22710465406377245</v>
      </c>
      <c r="F2492" s="6">
        <f t="shared" si="230"/>
        <v>0.13127004696254885</v>
      </c>
      <c r="G2492" s="6">
        <f t="shared" si="231"/>
        <v>-0.57584644557284859</v>
      </c>
      <c r="H2492" s="6">
        <f t="shared" si="232"/>
        <v>0.12163713744530369</v>
      </c>
      <c r="I2492" s="6">
        <f t="shared" si="233"/>
        <v>1</v>
      </c>
    </row>
    <row r="2493" spans="1:9" x14ac:dyDescent="0.25">
      <c r="A2493" s="6">
        <v>2484</v>
      </c>
      <c r="B2493" s="6">
        <v>0.45251454139361158</v>
      </c>
      <c r="C2493" s="6">
        <v>5.0721762749107335E-2</v>
      </c>
      <c r="D2493" s="6">
        <f t="shared" si="228"/>
        <v>20.976762673796998</v>
      </c>
      <c r="E2493" s="6">
        <f t="shared" si="229"/>
        <v>0.15068958263719645</v>
      </c>
      <c r="F2493" s="6">
        <f t="shared" si="230"/>
        <v>0.23544493231425367</v>
      </c>
      <c r="G2493" s="6">
        <f t="shared" si="231"/>
        <v>-0.31636307483313775</v>
      </c>
      <c r="H2493" s="6">
        <f t="shared" si="232"/>
        <v>0.61774224010753065</v>
      </c>
      <c r="I2493" s="6">
        <f t="shared" si="233"/>
        <v>1</v>
      </c>
    </row>
    <row r="2494" spans="1:9" x14ac:dyDescent="0.25">
      <c r="A2494" s="6">
        <v>2485</v>
      </c>
      <c r="B2494" s="6">
        <v>1.4280976756708696</v>
      </c>
      <c r="C2494" s="6">
        <v>0.84588152714621423</v>
      </c>
      <c r="D2494" s="6">
        <f t="shared" si="228"/>
        <v>7.174325751920704</v>
      </c>
      <c r="E2494" s="6">
        <f t="shared" si="229"/>
        <v>0.34405274809866893</v>
      </c>
      <c r="F2494" s="6">
        <f t="shared" si="230"/>
        <v>8.0525230100037315E-2</v>
      </c>
      <c r="G2494" s="6">
        <f t="shared" si="231"/>
        <v>7.0911580753965087E-2</v>
      </c>
      <c r="H2494" s="6">
        <f t="shared" si="232"/>
        <v>0.61719391544337276</v>
      </c>
      <c r="I2494" s="6">
        <f t="shared" si="233"/>
        <v>1</v>
      </c>
    </row>
    <row r="2495" spans="1:9" x14ac:dyDescent="0.25">
      <c r="A2495" s="6">
        <v>2486</v>
      </c>
      <c r="B2495" s="6">
        <v>0.86100953922141343</v>
      </c>
      <c r="C2495" s="6">
        <v>0.11554307687612538</v>
      </c>
      <c r="D2495" s="6">
        <f t="shared" si="228"/>
        <v>18.004858592652305</v>
      </c>
      <c r="E2495" s="6">
        <f t="shared" si="229"/>
        <v>0.23165437495464231</v>
      </c>
      <c r="F2495" s="6">
        <f t="shared" si="230"/>
        <v>0.20208803324881219</v>
      </c>
      <c r="G2495" s="6">
        <f t="shared" si="231"/>
        <v>-0.20105018562540744</v>
      </c>
      <c r="H2495" s="6">
        <f t="shared" si="232"/>
        <v>0.66435893553469205</v>
      </c>
      <c r="I2495" s="6">
        <f t="shared" si="233"/>
        <v>1</v>
      </c>
    </row>
    <row r="2496" spans="1:9" x14ac:dyDescent="0.25">
      <c r="A2496" s="6">
        <v>2487</v>
      </c>
      <c r="B2496" s="6">
        <v>-0.23237362256622873</v>
      </c>
      <c r="C2496" s="6">
        <v>5.1637318033387253E-2</v>
      </c>
      <c r="D2496" s="6">
        <f t="shared" si="228"/>
        <v>20.915117976572798</v>
      </c>
      <c r="E2496" s="6">
        <f t="shared" si="229"/>
        <v>1.4942931514039734E-2</v>
      </c>
      <c r="F2496" s="6">
        <f t="shared" si="230"/>
        <v>0.23475302709555115</v>
      </c>
      <c r="G2496" s="6">
        <f t="shared" si="231"/>
        <v>-0.45142295403625099</v>
      </c>
      <c r="H2496" s="6">
        <f t="shared" si="232"/>
        <v>0.48130881706433049</v>
      </c>
      <c r="I2496" s="6">
        <f t="shared" si="233"/>
        <v>1</v>
      </c>
    </row>
    <row r="2497" spans="1:9" x14ac:dyDescent="0.25">
      <c r="A2497" s="6">
        <v>2488</v>
      </c>
      <c r="B2497" s="6">
        <v>1.652101673244033</v>
      </c>
      <c r="C2497" s="6">
        <v>0.37650685140537737</v>
      </c>
      <c r="D2497" s="6">
        <f t="shared" si="228"/>
        <v>12.897878399608587</v>
      </c>
      <c r="E2497" s="6">
        <f t="shared" si="229"/>
        <v>0.38845093470616837</v>
      </c>
      <c r="F2497" s="6">
        <f t="shared" si="230"/>
        <v>0.14476686198040675</v>
      </c>
      <c r="G2497" s="6">
        <f t="shared" si="231"/>
        <v>2.2219385415551796E-2</v>
      </c>
      <c r="H2497" s="6">
        <f t="shared" si="232"/>
        <v>0.75468248399678495</v>
      </c>
      <c r="I2497" s="6">
        <f t="shared" si="233"/>
        <v>0</v>
      </c>
    </row>
    <row r="2498" spans="1:9" x14ac:dyDescent="0.25">
      <c r="A2498" s="6">
        <v>2489</v>
      </c>
      <c r="B2498" s="6">
        <v>-5.2616542234318331E-2</v>
      </c>
      <c r="C2498" s="6">
        <v>0.3966490676595355</v>
      </c>
      <c r="D2498" s="6">
        <f t="shared" si="228"/>
        <v>12.627994549603644</v>
      </c>
      <c r="E2498" s="6">
        <f t="shared" si="229"/>
        <v>5.0571261736087371E-2</v>
      </c>
      <c r="F2498" s="6">
        <f t="shared" si="230"/>
        <v>0.14173766315763045</v>
      </c>
      <c r="G2498" s="6">
        <f t="shared" si="231"/>
        <v>-0.31180839396143489</v>
      </c>
      <c r="H2498" s="6">
        <f t="shared" si="232"/>
        <v>0.41295091743360968</v>
      </c>
      <c r="I2498" s="6">
        <f t="shared" si="233"/>
        <v>1</v>
      </c>
    </row>
    <row r="2499" spans="1:9" x14ac:dyDescent="0.25">
      <c r="A2499" s="6">
        <v>2490</v>
      </c>
      <c r="B2499" s="6">
        <v>-0.52353243518155068</v>
      </c>
      <c r="C2499" s="6">
        <v>0.67003387554551841</v>
      </c>
      <c r="D2499" s="6">
        <f t="shared" si="228"/>
        <v>9.3816387783503821</v>
      </c>
      <c r="E2499" s="6">
        <f t="shared" si="229"/>
        <v>-4.2765517598306477E-2</v>
      </c>
      <c r="F2499" s="6">
        <f t="shared" si="230"/>
        <v>0.10530029545143622</v>
      </c>
      <c r="G2499" s="6">
        <f t="shared" si="231"/>
        <v>-0.35511153210440405</v>
      </c>
      <c r="H2499" s="6">
        <f t="shared" si="232"/>
        <v>0.26958049690779107</v>
      </c>
      <c r="I2499" s="6">
        <f t="shared" si="233"/>
        <v>1</v>
      </c>
    </row>
    <row r="2500" spans="1:9" x14ac:dyDescent="0.25">
      <c r="A2500" s="6">
        <v>2491</v>
      </c>
      <c r="B2500" s="6">
        <v>-1.4267698134062812E-2</v>
      </c>
      <c r="C2500" s="6">
        <v>0.39497054963835565</v>
      </c>
      <c r="D2500" s="6">
        <f t="shared" si="228"/>
        <v>12.650189388106792</v>
      </c>
      <c r="E2500" s="6">
        <f t="shared" si="229"/>
        <v>5.8172104377250261E-2</v>
      </c>
      <c r="F2500" s="6">
        <f t="shared" si="230"/>
        <v>0.14198677987455965</v>
      </c>
      <c r="G2500" s="6">
        <f t="shared" si="231"/>
        <v>-0.30452586896563916</v>
      </c>
      <c r="H2500" s="6">
        <f t="shared" si="232"/>
        <v>0.42087007772013973</v>
      </c>
      <c r="I2500" s="6">
        <f t="shared" si="233"/>
        <v>1</v>
      </c>
    </row>
    <row r="2501" spans="1:9" x14ac:dyDescent="0.25">
      <c r="A2501" s="6">
        <v>2492</v>
      </c>
      <c r="B2501" s="6">
        <v>0.87528178482898511</v>
      </c>
      <c r="C2501" s="6">
        <v>0.44566179387798699</v>
      </c>
      <c r="D2501" s="6">
        <f t="shared" si="228"/>
        <v>12.000222230144097</v>
      </c>
      <c r="E2501" s="6">
        <f t="shared" si="229"/>
        <v>0.23448317189870607</v>
      </c>
      <c r="F2501" s="6">
        <f t="shared" si="230"/>
        <v>0.13469149432965652</v>
      </c>
      <c r="G2501" s="6">
        <f t="shared" si="231"/>
        <v>-0.11877422105971849</v>
      </c>
      <c r="H2501" s="6">
        <f t="shared" si="232"/>
        <v>0.58774056485713067</v>
      </c>
      <c r="I2501" s="6">
        <f t="shared" si="233"/>
        <v>1</v>
      </c>
    </row>
    <row r="2502" spans="1:9" x14ac:dyDescent="0.25">
      <c r="A2502" s="6">
        <v>2493</v>
      </c>
      <c r="B2502" s="6">
        <v>-1.5415935195051134</v>
      </c>
      <c r="C2502" s="6">
        <v>0.53440961943418686</v>
      </c>
      <c r="D2502" s="6">
        <f t="shared" si="228"/>
        <v>10.936020003301433</v>
      </c>
      <c r="E2502" s="6">
        <f t="shared" si="229"/>
        <v>-0.2445479254540755</v>
      </c>
      <c r="F2502" s="6">
        <f t="shared" si="230"/>
        <v>0.12274679985205557</v>
      </c>
      <c r="G2502" s="6">
        <f t="shared" si="231"/>
        <v>-0.58177797249141183</v>
      </c>
      <c r="H2502" s="6">
        <f t="shared" si="232"/>
        <v>9.2682121583260779E-2</v>
      </c>
      <c r="I2502" s="6">
        <f t="shared" si="233"/>
        <v>1</v>
      </c>
    </row>
    <row r="2503" spans="1:9" x14ac:dyDescent="0.25">
      <c r="A2503" s="6">
        <v>2494</v>
      </c>
      <c r="B2503" s="6">
        <v>0.12197233445476741</v>
      </c>
      <c r="C2503" s="6">
        <v>0.29319132053590502</v>
      </c>
      <c r="D2503" s="6">
        <f t="shared" si="228"/>
        <v>14.118721084042809</v>
      </c>
      <c r="E2503" s="6">
        <f t="shared" si="229"/>
        <v>8.5175240284746934E-2</v>
      </c>
      <c r="F2503" s="6">
        <f t="shared" si="230"/>
        <v>0.15846970200738683</v>
      </c>
      <c r="G2503" s="6">
        <f t="shared" si="231"/>
        <v>-0.29799722619178692</v>
      </c>
      <c r="H2503" s="6">
        <f t="shared" si="232"/>
        <v>0.46834770676128079</v>
      </c>
      <c r="I2503" s="6">
        <f t="shared" si="233"/>
        <v>1</v>
      </c>
    </row>
    <row r="2504" spans="1:9" x14ac:dyDescent="0.25">
      <c r="A2504" s="6">
        <v>2495</v>
      </c>
      <c r="B2504" s="6">
        <v>-0.38568714444409125</v>
      </c>
      <c r="C2504" s="6">
        <v>0.19913327433088168</v>
      </c>
      <c r="D2504" s="6">
        <f t="shared" si="228"/>
        <v>15.830291263748265</v>
      </c>
      <c r="E2504" s="6">
        <f t="shared" si="229"/>
        <v>-1.5444215266959382E-2</v>
      </c>
      <c r="F2504" s="6">
        <f t="shared" si="230"/>
        <v>0.17768050833524918</v>
      </c>
      <c r="G2504" s="6">
        <f t="shared" si="231"/>
        <v>-0.42117790264242461</v>
      </c>
      <c r="H2504" s="6">
        <f t="shared" si="232"/>
        <v>0.39028947210850584</v>
      </c>
      <c r="I2504" s="6">
        <f t="shared" si="233"/>
        <v>1</v>
      </c>
    </row>
    <row r="2505" spans="1:9" x14ac:dyDescent="0.25">
      <c r="A2505" s="6">
        <v>2496</v>
      </c>
      <c r="B2505" s="6">
        <v>0.46347395254997537</v>
      </c>
      <c r="C2505" s="6">
        <v>0.6624652851954711</v>
      </c>
      <c r="D2505" s="6">
        <f t="shared" si="228"/>
        <v>9.468652516428433</v>
      </c>
      <c r="E2505" s="6">
        <f t="shared" si="229"/>
        <v>0.15286176700399384</v>
      </c>
      <c r="F2505" s="6">
        <f t="shared" si="230"/>
        <v>0.10627694489876911</v>
      </c>
      <c r="G2505" s="6">
        <f t="shared" si="231"/>
        <v>-0.16092939297702508</v>
      </c>
      <c r="H2505" s="6">
        <f t="shared" si="232"/>
        <v>0.46665292698501276</v>
      </c>
      <c r="I2505" s="6">
        <f t="shared" si="233"/>
        <v>1</v>
      </c>
    </row>
    <row r="2506" spans="1:9" x14ac:dyDescent="0.25">
      <c r="A2506" s="6">
        <v>2497</v>
      </c>
      <c r="B2506" s="6">
        <v>-0.15696741684223525</v>
      </c>
      <c r="C2506" s="6">
        <v>4.5045319986571859E-2</v>
      </c>
      <c r="D2506" s="6">
        <f t="shared" si="228"/>
        <v>21.383017922609646</v>
      </c>
      <c r="E2506" s="6">
        <f t="shared" si="229"/>
        <v>2.9888641543182739E-2</v>
      </c>
      <c r="F2506" s="6">
        <f t="shared" si="230"/>
        <v>0.2400047750815309</v>
      </c>
      <c r="G2506" s="6">
        <f t="shared" si="231"/>
        <v>-0.44166501314870416</v>
      </c>
      <c r="H2506" s="6">
        <f t="shared" si="232"/>
        <v>0.50144229623506964</v>
      </c>
      <c r="I2506" s="6">
        <f t="shared" si="233"/>
        <v>1</v>
      </c>
    </row>
    <row r="2507" spans="1:9" x14ac:dyDescent="0.25">
      <c r="A2507" s="6">
        <v>2498</v>
      </c>
      <c r="B2507" s="6">
        <v>0.24433575163129717</v>
      </c>
      <c r="C2507" s="6">
        <v>0.13190099795525986</v>
      </c>
      <c r="D2507" s="6">
        <f t="shared" ref="D2507:D2570" si="234">CHIINV(C2507,$B$3+$B$4-2)</f>
        <v>17.495160947367214</v>
      </c>
      <c r="E2507" s="6">
        <f t="shared" ref="E2507:E2570" si="235">$B$1+B2507*SQRT($B$2^2*(1/$B$3+1/$B$4))</f>
        <v>0.10942799420249993</v>
      </c>
      <c r="F2507" s="6">
        <f t="shared" ref="F2507:F2570" si="236">$B$2^2/($B$3+$B$4-2)*D2507</f>
        <v>0.19636714440332859</v>
      </c>
      <c r="G2507" s="6">
        <f t="shared" ref="G2507:G2570" si="237">E2507-$B$6*SQRT(F2507*(1/$B$3+1/$B$4))</f>
        <v>-0.31710790202509392</v>
      </c>
      <c r="H2507" s="6">
        <f t="shared" ref="H2507:H2570" si="238">E2507+$B$6*SQRT(F2507*(1/$B$3+1/$B$4))</f>
        <v>0.53596389043009385</v>
      </c>
      <c r="I2507" s="6">
        <f t="shared" ref="I2507:I2570" si="239">IF(-G2507&lt;$B$7,1,0)*IF(H2507&lt;$B$7,1,0)</f>
        <v>1</v>
      </c>
    </row>
    <row r="2508" spans="1:9" x14ac:dyDescent="0.25">
      <c r="A2508" s="6">
        <v>2499</v>
      </c>
      <c r="B2508" s="6">
        <v>-0.53400071919895709</v>
      </c>
      <c r="C2508" s="6">
        <v>1.0467848750267038E-2</v>
      </c>
      <c r="D2508" s="6">
        <f t="shared" si="234"/>
        <v>26.076985405029042</v>
      </c>
      <c r="E2508" s="6">
        <f t="shared" si="235"/>
        <v>-4.4840359263189314E-2</v>
      </c>
      <c r="F2508" s="6">
        <f t="shared" si="236"/>
        <v>0.29269025726816306</v>
      </c>
      <c r="G2508" s="6">
        <f t="shared" si="237"/>
        <v>-0.56558559715632317</v>
      </c>
      <c r="H2508" s="6">
        <f t="shared" si="238"/>
        <v>0.47590487862994457</v>
      </c>
      <c r="I2508" s="6">
        <f t="shared" si="239"/>
        <v>1</v>
      </c>
    </row>
    <row r="2509" spans="1:9" x14ac:dyDescent="0.25">
      <c r="A2509" s="6">
        <v>2500</v>
      </c>
      <c r="B2509" s="6">
        <v>0.54808197091915645</v>
      </c>
      <c r="C2509" s="6">
        <v>0.92742698446607863</v>
      </c>
      <c r="D2509" s="6">
        <f t="shared" si="234"/>
        <v>5.7657459829052131</v>
      </c>
      <c r="E2509" s="6">
        <f t="shared" si="235"/>
        <v>0.16963130071206406</v>
      </c>
      <c r="F2509" s="6">
        <f t="shared" si="236"/>
        <v>6.4715213390960022E-2</v>
      </c>
      <c r="G2509" s="6">
        <f t="shared" si="237"/>
        <v>-7.5232376789111821E-2</v>
      </c>
      <c r="H2509" s="6">
        <f t="shared" si="238"/>
        <v>0.41449497821323994</v>
      </c>
      <c r="I2509" s="6">
        <f t="shared" si="239"/>
        <v>1</v>
      </c>
    </row>
    <row r="2510" spans="1:9" x14ac:dyDescent="0.25">
      <c r="A2510" s="6">
        <v>2501</v>
      </c>
      <c r="B2510" s="6">
        <v>-0.49505160859553143</v>
      </c>
      <c r="C2510" s="6">
        <v>0.10815759758293406</v>
      </c>
      <c r="D2510" s="6">
        <f t="shared" si="234"/>
        <v>18.255236036945508</v>
      </c>
      <c r="E2510" s="6">
        <f t="shared" si="235"/>
        <v>-3.7120542208575275E-2</v>
      </c>
      <c r="F2510" s="6">
        <f t="shared" si="236"/>
        <v>0.20489829054834613</v>
      </c>
      <c r="G2510" s="6">
        <f t="shared" si="237"/>
        <v>-0.47282333276021682</v>
      </c>
      <c r="H2510" s="6">
        <f t="shared" si="238"/>
        <v>0.39858224834306621</v>
      </c>
      <c r="I2510" s="6">
        <f t="shared" si="239"/>
        <v>1</v>
      </c>
    </row>
    <row r="2511" spans="1:9" x14ac:dyDescent="0.25">
      <c r="A2511" s="6">
        <v>2502</v>
      </c>
      <c r="B2511" s="6">
        <v>-0.3151512828480918</v>
      </c>
      <c r="C2511" s="6">
        <v>0.50328073976866972</v>
      </c>
      <c r="D2511" s="6">
        <f t="shared" si="234"/>
        <v>11.301397218887585</v>
      </c>
      <c r="E2511" s="6">
        <f t="shared" si="235"/>
        <v>-1.4638203651358914E-3</v>
      </c>
      <c r="F2511" s="6">
        <f t="shared" si="236"/>
        <v>0.12684782416789583</v>
      </c>
      <c r="G2511" s="6">
        <f t="shared" si="237"/>
        <v>-0.34428108472530444</v>
      </c>
      <c r="H2511" s="6">
        <f t="shared" si="238"/>
        <v>0.3413534439950327</v>
      </c>
      <c r="I2511" s="6">
        <f t="shared" si="239"/>
        <v>1</v>
      </c>
    </row>
    <row r="2512" spans="1:9" x14ac:dyDescent="0.25">
      <c r="A2512" s="6">
        <v>2503</v>
      </c>
      <c r="B2512" s="6">
        <v>1.3669659892912023</v>
      </c>
      <c r="C2512" s="6">
        <v>0.80996124149296544</v>
      </c>
      <c r="D2512" s="6">
        <f t="shared" si="234"/>
        <v>7.6753120105850483</v>
      </c>
      <c r="E2512" s="6">
        <f t="shared" si="235"/>
        <v>0.33193628567424671</v>
      </c>
      <c r="F2512" s="6">
        <f t="shared" si="236"/>
        <v>8.6148341616140808E-2</v>
      </c>
      <c r="G2512" s="6">
        <f t="shared" si="237"/>
        <v>4.9419253939082308E-2</v>
      </c>
      <c r="H2512" s="6">
        <f t="shared" si="238"/>
        <v>0.61445331740941111</v>
      </c>
      <c r="I2512" s="6">
        <f t="shared" si="239"/>
        <v>1</v>
      </c>
    </row>
    <row r="2513" spans="1:9" x14ac:dyDescent="0.25">
      <c r="A2513" s="6">
        <v>2504</v>
      </c>
      <c r="B2513" s="6">
        <v>8.4746716311201453E-2</v>
      </c>
      <c r="C2513" s="6">
        <v>1.3428144169438765E-3</v>
      </c>
      <c r="D2513" s="6">
        <f t="shared" si="234"/>
        <v>32.08454609550617</v>
      </c>
      <c r="E2513" s="6">
        <f t="shared" si="235"/>
        <v>7.7797024008147933E-2</v>
      </c>
      <c r="F2513" s="6">
        <f t="shared" si="236"/>
        <v>0.36011961908813589</v>
      </c>
      <c r="G2513" s="6">
        <f t="shared" si="237"/>
        <v>-0.49982609192264482</v>
      </c>
      <c r="H2513" s="6">
        <f t="shared" si="238"/>
        <v>0.65542013993894066</v>
      </c>
      <c r="I2513" s="6">
        <f t="shared" si="239"/>
        <v>1</v>
      </c>
    </row>
    <row r="2514" spans="1:9" x14ac:dyDescent="0.25">
      <c r="A2514" s="6">
        <v>2505</v>
      </c>
      <c r="B2514" s="6">
        <v>-1.0238250069960486</v>
      </c>
      <c r="C2514" s="6">
        <v>0.83053071687978763</v>
      </c>
      <c r="D2514" s="6">
        <f t="shared" si="234"/>
        <v>7.3938032303854744</v>
      </c>
      <c r="E2514" s="6">
        <f t="shared" si="235"/>
        <v>-0.14192483262129421</v>
      </c>
      <c r="F2514" s="6">
        <f t="shared" si="236"/>
        <v>8.298866360811577E-2</v>
      </c>
      <c r="G2514" s="6">
        <f t="shared" si="237"/>
        <v>-0.41921250324359371</v>
      </c>
      <c r="H2514" s="6">
        <f t="shared" si="238"/>
        <v>0.13536283800100526</v>
      </c>
      <c r="I2514" s="6">
        <f t="shared" si="239"/>
        <v>1</v>
      </c>
    </row>
    <row r="2515" spans="1:9" x14ac:dyDescent="0.25">
      <c r="A2515" s="6">
        <v>2506</v>
      </c>
      <c r="B2515" s="6">
        <v>0.95288669399451464</v>
      </c>
      <c r="C2515" s="6">
        <v>0.41956846827600941</v>
      </c>
      <c r="D2515" s="6">
        <f t="shared" si="234"/>
        <v>12.329815134021917</v>
      </c>
      <c r="E2515" s="6">
        <f t="shared" si="235"/>
        <v>0.24986467078317962</v>
      </c>
      <c r="F2515" s="6">
        <f t="shared" si="236"/>
        <v>0.13839087254885651</v>
      </c>
      <c r="G2515" s="6">
        <f t="shared" si="237"/>
        <v>-0.10821106886605517</v>
      </c>
      <c r="H2515" s="6">
        <f t="shared" si="238"/>
        <v>0.60794041043241442</v>
      </c>
      <c r="I2515" s="6">
        <f t="shared" si="239"/>
        <v>1</v>
      </c>
    </row>
    <row r="2516" spans="1:9" x14ac:dyDescent="0.25">
      <c r="A2516" s="6">
        <v>2507</v>
      </c>
      <c r="B2516" s="6">
        <v>0.8125857675622683</v>
      </c>
      <c r="C2516" s="6">
        <v>6.3020722067934201E-2</v>
      </c>
      <c r="D2516" s="6">
        <f t="shared" si="234"/>
        <v>20.220913962607884</v>
      </c>
      <c r="E2516" s="6">
        <f t="shared" si="235"/>
        <v>0.22205665494225965</v>
      </c>
      <c r="F2516" s="6">
        <f t="shared" si="236"/>
        <v>0.22696122339247446</v>
      </c>
      <c r="G2516" s="6">
        <f t="shared" si="237"/>
        <v>-0.23650422891325187</v>
      </c>
      <c r="H2516" s="6">
        <f t="shared" si="238"/>
        <v>0.6806175387977712</v>
      </c>
      <c r="I2516" s="6">
        <f t="shared" si="239"/>
        <v>1</v>
      </c>
    </row>
    <row r="2517" spans="1:9" x14ac:dyDescent="0.25">
      <c r="A2517" s="6">
        <v>2508</v>
      </c>
      <c r="B2517" s="6">
        <v>0.36721075957757421</v>
      </c>
      <c r="C2517" s="6">
        <v>0.48057496871852778</v>
      </c>
      <c r="D2517" s="6">
        <f t="shared" si="234"/>
        <v>11.572726848996073</v>
      </c>
      <c r="E2517" s="6">
        <f t="shared" si="235"/>
        <v>0.13378214676808059</v>
      </c>
      <c r="F2517" s="6">
        <f t="shared" si="236"/>
        <v>0.12989325054703602</v>
      </c>
      <c r="G2517" s="6">
        <f t="shared" si="237"/>
        <v>-0.21312597406541839</v>
      </c>
      <c r="H2517" s="6">
        <f t="shared" si="238"/>
        <v>0.48069026760157957</v>
      </c>
      <c r="I2517" s="6">
        <f t="shared" si="239"/>
        <v>1</v>
      </c>
    </row>
    <row r="2518" spans="1:9" x14ac:dyDescent="0.25">
      <c r="A2518" s="6">
        <v>2509</v>
      </c>
      <c r="B2518" s="6">
        <v>-0.73137016443070024</v>
      </c>
      <c r="C2518" s="6">
        <v>0.94528031250953704</v>
      </c>
      <c r="D2518" s="6">
        <f t="shared" si="234"/>
        <v>5.349380715722849</v>
      </c>
      <c r="E2518" s="6">
        <f t="shared" si="235"/>
        <v>-8.39595069344512E-2</v>
      </c>
      <c r="F2518" s="6">
        <f t="shared" si="236"/>
        <v>6.0041894934999569E-2</v>
      </c>
      <c r="G2518" s="6">
        <f t="shared" si="237"/>
        <v>-0.31981628906136828</v>
      </c>
      <c r="H2518" s="6">
        <f t="shared" si="238"/>
        <v>0.15189727519246585</v>
      </c>
      <c r="I2518" s="6">
        <f t="shared" si="239"/>
        <v>1</v>
      </c>
    </row>
    <row r="2519" spans="1:9" x14ac:dyDescent="0.25">
      <c r="A2519" s="6">
        <v>2510</v>
      </c>
      <c r="B2519" s="6">
        <v>-9.1121137302252464E-2</v>
      </c>
      <c r="C2519" s="6">
        <v>0.61534470656453144</v>
      </c>
      <c r="D2519" s="6">
        <f t="shared" si="234"/>
        <v>10.007020661702024</v>
      </c>
      <c r="E2519" s="6">
        <f t="shared" si="235"/>
        <v>4.293954883991917E-2</v>
      </c>
      <c r="F2519" s="6">
        <f t="shared" si="236"/>
        <v>0.112319633825332</v>
      </c>
      <c r="G2519" s="6">
        <f t="shared" si="237"/>
        <v>-0.2796490494115807</v>
      </c>
      <c r="H2519" s="6">
        <f t="shared" si="238"/>
        <v>0.36552814709141906</v>
      </c>
      <c r="I2519" s="6">
        <f t="shared" si="239"/>
        <v>1</v>
      </c>
    </row>
    <row r="2520" spans="1:9" x14ac:dyDescent="0.25">
      <c r="A2520" s="6">
        <v>2511</v>
      </c>
      <c r="B2520" s="6">
        <v>2.2118365450296551</v>
      </c>
      <c r="C2520" s="6">
        <v>0.26374095889156773</v>
      </c>
      <c r="D2520" s="6">
        <f t="shared" si="234"/>
        <v>14.605181844270039</v>
      </c>
      <c r="E2520" s="6">
        <f t="shared" si="235"/>
        <v>0.49939187128541851</v>
      </c>
      <c r="F2520" s="6">
        <f t="shared" si="236"/>
        <v>0.16392977811857395</v>
      </c>
      <c r="G2520" s="6">
        <f t="shared" si="237"/>
        <v>0.10967419943196111</v>
      </c>
      <c r="H2520" s="6">
        <f t="shared" si="238"/>
        <v>0.88910954313887591</v>
      </c>
      <c r="I2520" s="6">
        <f t="shared" si="239"/>
        <v>0</v>
      </c>
    </row>
    <row r="2521" spans="1:9" x14ac:dyDescent="0.25">
      <c r="A2521" s="6">
        <v>2512</v>
      </c>
      <c r="B2521" s="6">
        <v>0.33110950425907504</v>
      </c>
      <c r="C2521" s="6">
        <v>0.28959013641773734</v>
      </c>
      <c r="D2521" s="6">
        <f t="shared" si="234"/>
        <v>14.176331433024774</v>
      </c>
      <c r="E2521" s="6">
        <f t="shared" si="235"/>
        <v>0.12662678218637397</v>
      </c>
      <c r="F2521" s="6">
        <f t="shared" si="236"/>
        <v>0.15911632536522283</v>
      </c>
      <c r="G2521" s="6">
        <f t="shared" si="237"/>
        <v>-0.25732664124378896</v>
      </c>
      <c r="H2521" s="6">
        <f t="shared" si="238"/>
        <v>0.51058020561653694</v>
      </c>
      <c r="I2521" s="6">
        <f t="shared" si="239"/>
        <v>1</v>
      </c>
    </row>
    <row r="2522" spans="1:9" x14ac:dyDescent="0.25">
      <c r="A2522" s="6">
        <v>2513</v>
      </c>
      <c r="B2522" s="6">
        <v>1.9951949070673436</v>
      </c>
      <c r="C2522" s="6">
        <v>0.95867793816949975</v>
      </c>
      <c r="D2522" s="6">
        <f t="shared" si="234"/>
        <v>4.9789622913879779</v>
      </c>
      <c r="E2522" s="6">
        <f t="shared" si="235"/>
        <v>0.45645292388532366</v>
      </c>
      <c r="F2522" s="6">
        <f t="shared" si="236"/>
        <v>5.5884287672062952E-2</v>
      </c>
      <c r="G2522" s="6">
        <f t="shared" si="237"/>
        <v>0.22890858572794665</v>
      </c>
      <c r="H2522" s="6">
        <f t="shared" si="238"/>
        <v>0.68399726204270062</v>
      </c>
      <c r="I2522" s="6">
        <f t="shared" si="239"/>
        <v>1</v>
      </c>
    </row>
    <row r="2523" spans="1:9" x14ac:dyDescent="0.25">
      <c r="A2523" s="6">
        <v>2514</v>
      </c>
      <c r="B2523" s="6">
        <v>1.1254837772867177</v>
      </c>
      <c r="C2523" s="6">
        <v>0.23261207922605059</v>
      </c>
      <c r="D2523" s="6">
        <f t="shared" si="234"/>
        <v>15.163586245467309</v>
      </c>
      <c r="E2523" s="6">
        <f t="shared" si="235"/>
        <v>0.28407387059629674</v>
      </c>
      <c r="F2523" s="6">
        <f t="shared" si="236"/>
        <v>0.17019735565131222</v>
      </c>
      <c r="G2523" s="6">
        <f t="shared" si="237"/>
        <v>-0.11302401810680895</v>
      </c>
      <c r="H2523" s="6">
        <f t="shared" si="238"/>
        <v>0.68117175929940244</v>
      </c>
      <c r="I2523" s="6">
        <f t="shared" si="239"/>
        <v>1</v>
      </c>
    </row>
    <row r="2524" spans="1:9" x14ac:dyDescent="0.25">
      <c r="A2524" s="6">
        <v>2515</v>
      </c>
      <c r="B2524" s="6">
        <v>0.23308075469685718</v>
      </c>
      <c r="C2524" s="6">
        <v>0.5042573320719016</v>
      </c>
      <c r="D2524" s="6">
        <f t="shared" si="234"/>
        <v>11.289827128317746</v>
      </c>
      <c r="E2524" s="6">
        <f t="shared" si="235"/>
        <v>0.10719722395029097</v>
      </c>
      <c r="F2524" s="6">
        <f t="shared" si="236"/>
        <v>0.12671796050716574</v>
      </c>
      <c r="G2524" s="6">
        <f t="shared" si="237"/>
        <v>-0.23544451156052021</v>
      </c>
      <c r="H2524" s="6">
        <f t="shared" si="238"/>
        <v>0.44983895946110214</v>
      </c>
      <c r="I2524" s="6">
        <f t="shared" si="239"/>
        <v>1</v>
      </c>
    </row>
    <row r="2525" spans="1:9" x14ac:dyDescent="0.25">
      <c r="A2525" s="6">
        <v>2516</v>
      </c>
      <c r="B2525" s="6">
        <v>-1.2324517228989862</v>
      </c>
      <c r="C2525" s="6">
        <v>9.7750785851619004E-2</v>
      </c>
      <c r="D2525" s="6">
        <f t="shared" si="234"/>
        <v>18.634056489730941</v>
      </c>
      <c r="E2525" s="6">
        <f t="shared" si="235"/>
        <v>-0.18327520120542207</v>
      </c>
      <c r="F2525" s="6">
        <f t="shared" si="236"/>
        <v>0.20915020287878092</v>
      </c>
      <c r="G2525" s="6">
        <f t="shared" si="237"/>
        <v>-0.62347548581289525</v>
      </c>
      <c r="H2525" s="6">
        <f t="shared" si="238"/>
        <v>0.25692508340205106</v>
      </c>
      <c r="I2525" s="6">
        <f t="shared" si="239"/>
        <v>1</v>
      </c>
    </row>
    <row r="2526" spans="1:9" x14ac:dyDescent="0.25">
      <c r="A2526" s="6">
        <v>2517</v>
      </c>
      <c r="B2526" s="6">
        <v>-0.38939788282732479</v>
      </c>
      <c r="C2526" s="6">
        <v>0.52504043702505565</v>
      </c>
      <c r="D2526" s="6">
        <f t="shared" si="234"/>
        <v>11.045300851968399</v>
      </c>
      <c r="E2526" s="6">
        <f t="shared" si="235"/>
        <v>-1.6179693459202824E-2</v>
      </c>
      <c r="F2526" s="6">
        <f t="shared" si="236"/>
        <v>0.12397337720423099</v>
      </c>
      <c r="G2526" s="6">
        <f t="shared" si="237"/>
        <v>-0.35509047890731682</v>
      </c>
      <c r="H2526" s="6">
        <f t="shared" si="238"/>
        <v>0.32273109198891115</v>
      </c>
      <c r="I2526" s="6">
        <f t="shared" si="239"/>
        <v>1</v>
      </c>
    </row>
    <row r="2527" spans="1:9" x14ac:dyDescent="0.25">
      <c r="A2527" s="6">
        <v>2518</v>
      </c>
      <c r="B2527" s="6">
        <v>-0.71873500928631984</v>
      </c>
      <c r="C2527" s="6">
        <v>0.82039857173375652</v>
      </c>
      <c r="D2527" s="6">
        <f t="shared" si="234"/>
        <v>7.5340901220730192</v>
      </c>
      <c r="E2527" s="6">
        <f t="shared" si="235"/>
        <v>-8.1455185663436014E-2</v>
      </c>
      <c r="F2527" s="6">
        <f t="shared" si="236"/>
        <v>8.4563255370991075E-2</v>
      </c>
      <c r="G2527" s="6">
        <f t="shared" si="237"/>
        <v>-0.36136106487162983</v>
      </c>
      <c r="H2527" s="6">
        <f t="shared" si="238"/>
        <v>0.19845069354475781</v>
      </c>
      <c r="I2527" s="6">
        <f t="shared" si="239"/>
        <v>1</v>
      </c>
    </row>
    <row r="2528" spans="1:9" x14ac:dyDescent="0.25">
      <c r="A2528" s="6">
        <v>2519</v>
      </c>
      <c r="B2528" s="6">
        <v>-0.45234401113702916</v>
      </c>
      <c r="C2528" s="6">
        <v>0.10083315530869473</v>
      </c>
      <c r="D2528" s="6">
        <f t="shared" si="234"/>
        <v>18.518385405668987</v>
      </c>
      <c r="E2528" s="6">
        <f t="shared" si="235"/>
        <v>-2.8655783087920564E-2</v>
      </c>
      <c r="F2528" s="6">
        <f t="shared" si="236"/>
        <v>0.20785190099201253</v>
      </c>
      <c r="G2528" s="6">
        <f t="shared" si="237"/>
        <v>-0.46748766705897776</v>
      </c>
      <c r="H2528" s="6">
        <f t="shared" si="238"/>
        <v>0.41017610088313666</v>
      </c>
      <c r="I2528" s="6">
        <f t="shared" si="239"/>
        <v>1</v>
      </c>
    </row>
    <row r="2529" spans="1:9" x14ac:dyDescent="0.25">
      <c r="A2529" s="6">
        <v>2520</v>
      </c>
      <c r="B2529" s="6">
        <v>0.21464757082867436</v>
      </c>
      <c r="C2529" s="6">
        <v>0.56611835077974793</v>
      </c>
      <c r="D2529" s="6">
        <f t="shared" si="234"/>
        <v>10.569603213895277</v>
      </c>
      <c r="E2529" s="6">
        <f t="shared" si="235"/>
        <v>0.10354371800389542</v>
      </c>
      <c r="F2529" s="6">
        <f t="shared" si="236"/>
        <v>0.11863410727302842</v>
      </c>
      <c r="G2529" s="6">
        <f t="shared" si="237"/>
        <v>-0.22798866644284363</v>
      </c>
      <c r="H2529" s="6">
        <f t="shared" si="238"/>
        <v>0.43507610245063444</v>
      </c>
      <c r="I2529" s="6">
        <f t="shared" si="239"/>
        <v>1</v>
      </c>
    </row>
    <row r="2530" spans="1:9" x14ac:dyDescent="0.25">
      <c r="A2530" s="6">
        <v>2521</v>
      </c>
      <c r="B2530" s="6">
        <v>-0.33175638236571103</v>
      </c>
      <c r="C2530" s="6">
        <v>0.33188879055146947</v>
      </c>
      <c r="D2530" s="6">
        <f t="shared" si="234"/>
        <v>13.527552400107096</v>
      </c>
      <c r="E2530" s="6">
        <f t="shared" si="235"/>
        <v>-4.7549951432938747E-3</v>
      </c>
      <c r="F2530" s="6">
        <f t="shared" si="236"/>
        <v>0.15183437543483541</v>
      </c>
      <c r="G2530" s="6">
        <f t="shared" si="237"/>
        <v>-0.37981972627090704</v>
      </c>
      <c r="H2530" s="6">
        <f t="shared" si="238"/>
        <v>0.37030973598431932</v>
      </c>
      <c r="I2530" s="6">
        <f t="shared" si="239"/>
        <v>1</v>
      </c>
    </row>
    <row r="2531" spans="1:9" x14ac:dyDescent="0.25">
      <c r="A2531" s="6">
        <v>2522</v>
      </c>
      <c r="B2531" s="6">
        <v>-0.28888734959764406</v>
      </c>
      <c r="C2531" s="6">
        <v>0.80510879848628192</v>
      </c>
      <c r="D2531" s="6">
        <f t="shared" si="234"/>
        <v>7.7399388540456888</v>
      </c>
      <c r="E2531" s="6">
        <f t="shared" si="235"/>
        <v>3.7417608840086894E-3</v>
      </c>
      <c r="F2531" s="6">
        <f t="shared" si="236"/>
        <v>8.687371869271332E-2</v>
      </c>
      <c r="G2531" s="6">
        <f t="shared" si="237"/>
        <v>-0.27996218748845192</v>
      </c>
      <c r="H2531" s="6">
        <f t="shared" si="238"/>
        <v>0.28744570925646928</v>
      </c>
      <c r="I2531" s="6">
        <f t="shared" si="239"/>
        <v>1</v>
      </c>
    </row>
    <row r="2532" spans="1:9" x14ac:dyDescent="0.25">
      <c r="A2532" s="6">
        <v>2523</v>
      </c>
      <c r="B2532" s="6">
        <v>9.3041307991370559E-2</v>
      </c>
      <c r="C2532" s="6">
        <v>0.80797753837702568</v>
      </c>
      <c r="D2532" s="6">
        <f t="shared" si="234"/>
        <v>7.7018069705602752</v>
      </c>
      <c r="E2532" s="6">
        <f t="shared" si="235"/>
        <v>7.9441034084927392E-2</v>
      </c>
      <c r="F2532" s="6">
        <f t="shared" si="236"/>
        <v>8.6445723254816087E-2</v>
      </c>
      <c r="G2532" s="6">
        <f t="shared" si="237"/>
        <v>-0.20356319796351055</v>
      </c>
      <c r="H2532" s="6">
        <f t="shared" si="238"/>
        <v>0.36244526613336536</v>
      </c>
      <c r="I2532" s="6">
        <f t="shared" si="239"/>
        <v>1</v>
      </c>
    </row>
    <row r="2533" spans="1:9" x14ac:dyDescent="0.25">
      <c r="A2533" s="6">
        <v>2524</v>
      </c>
      <c r="B2533" s="6">
        <v>-1.7030197341227904</v>
      </c>
      <c r="C2533" s="6">
        <v>0.83028656880397966</v>
      </c>
      <c r="D2533" s="6">
        <f t="shared" si="234"/>
        <v>7.3972237195708148</v>
      </c>
      <c r="E2533" s="6">
        <f t="shared" si="235"/>
        <v>-0.2765430294592931</v>
      </c>
      <c r="F2533" s="6">
        <f t="shared" si="236"/>
        <v>8.30270554637728E-2</v>
      </c>
      <c r="G2533" s="6">
        <f t="shared" si="237"/>
        <v>-0.55389483147523089</v>
      </c>
      <c r="H2533" s="6">
        <f t="shared" si="238"/>
        <v>8.0877255664468795E-4</v>
      </c>
      <c r="I2533" s="6">
        <f t="shared" si="239"/>
        <v>1</v>
      </c>
    </row>
    <row r="2534" spans="1:9" x14ac:dyDescent="0.25">
      <c r="A2534" s="6">
        <v>2525</v>
      </c>
      <c r="B2534" s="6">
        <v>-7.5307298175175674E-2</v>
      </c>
      <c r="C2534" s="6">
        <v>0.27561265907773064</v>
      </c>
      <c r="D2534" s="6">
        <f t="shared" si="234"/>
        <v>14.404733216660443</v>
      </c>
      <c r="E2534" s="6">
        <f t="shared" si="235"/>
        <v>4.6073893709437007E-2</v>
      </c>
      <c r="F2534" s="6">
        <f t="shared" si="236"/>
        <v>0.16167992601823153</v>
      </c>
      <c r="G2534" s="6">
        <f t="shared" si="237"/>
        <v>-0.34096020110258074</v>
      </c>
      <c r="H2534" s="6">
        <f t="shared" si="238"/>
        <v>0.43310798852145471</v>
      </c>
      <c r="I2534" s="6">
        <f t="shared" si="239"/>
        <v>1</v>
      </c>
    </row>
    <row r="2535" spans="1:9" x14ac:dyDescent="0.25">
      <c r="A2535" s="6">
        <v>2526</v>
      </c>
      <c r="B2535" s="6">
        <v>-0.32199068300542422</v>
      </c>
      <c r="C2535" s="6">
        <v>8.7801751762443925E-2</v>
      </c>
      <c r="D2535" s="6">
        <f t="shared" si="234"/>
        <v>19.0302202506907</v>
      </c>
      <c r="E2535" s="6">
        <f t="shared" si="235"/>
        <v>-2.8194076214277247E-3</v>
      </c>
      <c r="F2535" s="6">
        <f t="shared" si="236"/>
        <v>0.21359677794543999</v>
      </c>
      <c r="G2535" s="6">
        <f t="shared" si="237"/>
        <v>-0.44767445501359776</v>
      </c>
      <c r="H2535" s="6">
        <f t="shared" si="238"/>
        <v>0.44203563977074228</v>
      </c>
      <c r="I2535" s="6">
        <f t="shared" si="239"/>
        <v>1</v>
      </c>
    </row>
    <row r="2536" spans="1:9" x14ac:dyDescent="0.25">
      <c r="A2536" s="6">
        <v>2527</v>
      </c>
      <c r="B2536" s="6">
        <v>0.12875716492999345</v>
      </c>
      <c r="C2536" s="6">
        <v>0.65132602923673211</v>
      </c>
      <c r="D2536" s="6">
        <f t="shared" si="234"/>
        <v>9.5963421067812131</v>
      </c>
      <c r="E2536" s="6">
        <f t="shared" si="235"/>
        <v>8.6520011685270487E-2</v>
      </c>
      <c r="F2536" s="6">
        <f t="shared" si="236"/>
        <v>0.10771014350168791</v>
      </c>
      <c r="G2536" s="6">
        <f t="shared" si="237"/>
        <v>-0.22937987939336915</v>
      </c>
      <c r="H2536" s="6">
        <f t="shared" si="238"/>
        <v>0.40241990276391015</v>
      </c>
      <c r="I2536" s="6">
        <f t="shared" si="239"/>
        <v>1</v>
      </c>
    </row>
    <row r="2537" spans="1:9" x14ac:dyDescent="0.25">
      <c r="A2537" s="6">
        <v>2528</v>
      </c>
      <c r="B2537" s="6">
        <v>0.14822148841631133</v>
      </c>
      <c r="C2537" s="6">
        <v>0.12598040711691641</v>
      </c>
      <c r="D2537" s="6">
        <f t="shared" si="234"/>
        <v>17.673174594002273</v>
      </c>
      <c r="E2537" s="6">
        <f t="shared" si="235"/>
        <v>9.0377892239620949E-2</v>
      </c>
      <c r="F2537" s="6">
        <f t="shared" si="236"/>
        <v>0.19836518440763101</v>
      </c>
      <c r="G2537" s="6">
        <f t="shared" si="237"/>
        <v>-0.33832251798172902</v>
      </c>
      <c r="H2537" s="6">
        <f t="shared" si="238"/>
        <v>0.51907830246097086</v>
      </c>
      <c r="I2537" s="6">
        <f t="shared" si="239"/>
        <v>1</v>
      </c>
    </row>
    <row r="2538" spans="1:9" x14ac:dyDescent="0.25">
      <c r="A2538" s="6">
        <v>2529</v>
      </c>
      <c r="B2538" s="6">
        <v>0.82649876276263967</v>
      </c>
      <c r="C2538" s="6">
        <v>0.20975371562852871</v>
      </c>
      <c r="D2538" s="6">
        <f t="shared" si="234"/>
        <v>15.61010010554649</v>
      </c>
      <c r="E2538" s="6">
        <f t="shared" si="235"/>
        <v>0.22481424750251552</v>
      </c>
      <c r="F2538" s="6">
        <f t="shared" si="236"/>
        <v>0.17520906442632928</v>
      </c>
      <c r="G2538" s="6">
        <f t="shared" si="237"/>
        <v>-0.17808778588371757</v>
      </c>
      <c r="H2538" s="6">
        <f t="shared" si="238"/>
        <v>0.62771628088874865</v>
      </c>
      <c r="I2538" s="6">
        <f t="shared" si="239"/>
        <v>1</v>
      </c>
    </row>
    <row r="2539" spans="1:9" x14ac:dyDescent="0.25">
      <c r="A2539" s="6">
        <v>2530</v>
      </c>
      <c r="B2539" s="6">
        <v>-0.97565816759015433</v>
      </c>
      <c r="C2539" s="6">
        <v>0.92483291116061894</v>
      </c>
      <c r="D2539" s="6">
        <f t="shared" si="234"/>
        <v>5.8210426002583135</v>
      </c>
      <c r="E2539" s="6">
        <f t="shared" si="235"/>
        <v>-0.13237803726315389</v>
      </c>
      <c r="F2539" s="6">
        <f t="shared" si="236"/>
        <v>6.5335867232182668E-2</v>
      </c>
      <c r="G2539" s="6">
        <f t="shared" si="237"/>
        <v>-0.37841310035517639</v>
      </c>
      <c r="H2539" s="6">
        <f t="shared" si="238"/>
        <v>0.11365702582886858</v>
      </c>
      <c r="I2539" s="6">
        <f t="shared" si="239"/>
        <v>1</v>
      </c>
    </row>
    <row r="2540" spans="1:9" x14ac:dyDescent="0.25">
      <c r="A2540" s="6">
        <v>2531</v>
      </c>
      <c r="B2540" s="6">
        <v>0.65348558564437553</v>
      </c>
      <c r="C2540" s="6">
        <v>0.91146580401013211</v>
      </c>
      <c r="D2540" s="6">
        <f t="shared" si="234"/>
        <v>6.0902221292361443</v>
      </c>
      <c r="E2540" s="6">
        <f t="shared" si="235"/>
        <v>0.19052257678916523</v>
      </c>
      <c r="F2540" s="6">
        <f t="shared" si="236"/>
        <v>6.8357160697057259E-2</v>
      </c>
      <c r="G2540" s="6">
        <f t="shared" si="237"/>
        <v>-6.1136837580381631E-2</v>
      </c>
      <c r="H2540" s="6">
        <f t="shared" si="238"/>
        <v>0.4421819911587121</v>
      </c>
      <c r="I2540" s="6">
        <f t="shared" si="239"/>
        <v>1</v>
      </c>
    </row>
    <row r="2541" spans="1:9" x14ac:dyDescent="0.25">
      <c r="A2541" s="6">
        <v>2532</v>
      </c>
      <c r="B2541" s="6">
        <v>0.47157982407952659</v>
      </c>
      <c r="C2541" s="6">
        <v>0.96386608478041935</v>
      </c>
      <c r="D2541" s="6">
        <f t="shared" si="234"/>
        <v>4.8152668722041252</v>
      </c>
      <c r="E2541" s="6">
        <f t="shared" si="235"/>
        <v>0.15446837224624133</v>
      </c>
      <c r="F2541" s="6">
        <f t="shared" si="236"/>
        <v>5.4046956645858457E-2</v>
      </c>
      <c r="G2541" s="6">
        <f t="shared" si="237"/>
        <v>-6.9304170054800773E-2</v>
      </c>
      <c r="H2541" s="6">
        <f t="shared" si="238"/>
        <v>0.37824091454728342</v>
      </c>
      <c r="I2541" s="6">
        <f t="shared" si="239"/>
        <v>1</v>
      </c>
    </row>
    <row r="2542" spans="1:9" x14ac:dyDescent="0.25">
      <c r="A2542" s="6">
        <v>2533</v>
      </c>
      <c r="B2542" s="6">
        <v>-1.0150802154385019</v>
      </c>
      <c r="C2542" s="6">
        <v>4.6662800988799706E-2</v>
      </c>
      <c r="D2542" s="6">
        <f t="shared" si="234"/>
        <v>21.26274707545365</v>
      </c>
      <c r="E2542" s="6">
        <f t="shared" si="235"/>
        <v>-0.14019159173442641</v>
      </c>
      <c r="F2542" s="6">
        <f t="shared" si="236"/>
        <v>0.2386548450704814</v>
      </c>
      <c r="G2542" s="6">
        <f t="shared" si="237"/>
        <v>-0.6104172268884327</v>
      </c>
      <c r="H2542" s="6">
        <f t="shared" si="238"/>
        <v>0.33003404341957981</v>
      </c>
      <c r="I2542" s="6">
        <f t="shared" si="239"/>
        <v>1</v>
      </c>
    </row>
    <row r="2543" spans="1:9" x14ac:dyDescent="0.25">
      <c r="A2543" s="6">
        <v>2534</v>
      </c>
      <c r="B2543" s="6">
        <v>-0.15131604413909372</v>
      </c>
      <c r="C2543" s="6">
        <v>0.74748985259559919</v>
      </c>
      <c r="D2543" s="6">
        <f t="shared" si="234"/>
        <v>8.46900489334155</v>
      </c>
      <c r="E2543" s="6">
        <f t="shared" si="235"/>
        <v>3.1008758606185845E-2</v>
      </c>
      <c r="F2543" s="6">
        <f t="shared" si="236"/>
        <v>9.5056816673273342E-2</v>
      </c>
      <c r="G2543" s="6">
        <f t="shared" si="237"/>
        <v>-0.26575632846670766</v>
      </c>
      <c r="H2543" s="6">
        <f t="shared" si="238"/>
        <v>0.32777384567907936</v>
      </c>
      <c r="I2543" s="6">
        <f t="shared" si="239"/>
        <v>1</v>
      </c>
    </row>
    <row r="2544" spans="1:9" x14ac:dyDescent="0.25">
      <c r="A2544" s="6">
        <v>2535</v>
      </c>
      <c r="B2544" s="6">
        <v>-0.64800133259268478</v>
      </c>
      <c r="C2544" s="6">
        <v>0.28879665517136144</v>
      </c>
      <c r="D2544" s="6">
        <f t="shared" si="234"/>
        <v>14.189091066752342</v>
      </c>
      <c r="E2544" s="6">
        <f t="shared" si="235"/>
        <v>-6.7435583284452483E-2</v>
      </c>
      <c r="F2544" s="6">
        <f t="shared" si="236"/>
        <v>0.15925954055748387</v>
      </c>
      <c r="G2544" s="6">
        <f t="shared" si="237"/>
        <v>-0.45156175955941624</v>
      </c>
      <c r="H2544" s="6">
        <f t="shared" si="238"/>
        <v>0.31669059299051128</v>
      </c>
      <c r="I2544" s="6">
        <f t="shared" si="239"/>
        <v>1</v>
      </c>
    </row>
    <row r="2545" spans="1:9" x14ac:dyDescent="0.25">
      <c r="A2545" s="6">
        <v>2536</v>
      </c>
      <c r="B2545" s="6">
        <v>1.3505996321327984</v>
      </c>
      <c r="C2545" s="6">
        <v>0.7584765160069582</v>
      </c>
      <c r="D2545" s="6">
        <f t="shared" si="234"/>
        <v>8.3344759510270592</v>
      </c>
      <c r="E2545" s="6">
        <f t="shared" si="235"/>
        <v>0.328692430265075</v>
      </c>
      <c r="F2545" s="6">
        <f t="shared" si="236"/>
        <v>9.3546852613990303E-2</v>
      </c>
      <c r="G2545" s="6">
        <f t="shared" si="237"/>
        <v>3.4293814248429921E-2</v>
      </c>
      <c r="H2545" s="6">
        <f t="shared" si="238"/>
        <v>0.62309104628172007</v>
      </c>
      <c r="I2545" s="6">
        <f t="shared" si="239"/>
        <v>1</v>
      </c>
    </row>
    <row r="2546" spans="1:9" x14ac:dyDescent="0.25">
      <c r="A2546" s="6">
        <v>2537</v>
      </c>
      <c r="B2546" s="6">
        <v>0.64357209339505062</v>
      </c>
      <c r="C2546" s="6">
        <v>0.49400311288796656</v>
      </c>
      <c r="D2546" s="6">
        <f t="shared" si="234"/>
        <v>11.411707845591813</v>
      </c>
      <c r="E2546" s="6">
        <f t="shared" si="235"/>
        <v>0.18855769632459329</v>
      </c>
      <c r="F2546" s="6">
        <f t="shared" si="236"/>
        <v>0.12808595983457632</v>
      </c>
      <c r="G2546" s="6">
        <f t="shared" si="237"/>
        <v>-0.15592858978007734</v>
      </c>
      <c r="H2546" s="6">
        <f t="shared" si="238"/>
        <v>0.53304398242926387</v>
      </c>
      <c r="I2546" s="6">
        <f t="shared" si="239"/>
        <v>1</v>
      </c>
    </row>
    <row r="2547" spans="1:9" x14ac:dyDescent="0.25">
      <c r="A2547" s="6">
        <v>2538</v>
      </c>
      <c r="B2547" s="6">
        <v>-1.6725061868783087</v>
      </c>
      <c r="C2547" s="6">
        <v>7.7974791711172831E-2</v>
      </c>
      <c r="D2547" s="6">
        <f t="shared" si="234"/>
        <v>19.461888891408336</v>
      </c>
      <c r="E2547" s="6">
        <f t="shared" si="235"/>
        <v>-0.27049516344219326</v>
      </c>
      <c r="F2547" s="6">
        <f t="shared" si="236"/>
        <v>0.21844186274124147</v>
      </c>
      <c r="G2547" s="6">
        <f t="shared" si="237"/>
        <v>-0.72036731468207005</v>
      </c>
      <c r="H2547" s="6">
        <f t="shared" si="238"/>
        <v>0.17937698779768352</v>
      </c>
      <c r="I2547" s="6">
        <f t="shared" si="239"/>
        <v>1</v>
      </c>
    </row>
    <row r="2548" spans="1:9" x14ac:dyDescent="0.25">
      <c r="A2548" s="6">
        <v>2539</v>
      </c>
      <c r="B2548" s="6">
        <v>0.77453933045035228</v>
      </c>
      <c r="C2548" s="6">
        <v>0.78191473128452404</v>
      </c>
      <c r="D2548" s="6">
        <f t="shared" si="234"/>
        <v>8.0410443814533661</v>
      </c>
      <c r="E2548" s="6">
        <f t="shared" si="235"/>
        <v>0.21451575016847935</v>
      </c>
      <c r="F2548" s="6">
        <f t="shared" si="236"/>
        <v>9.0253352224464373E-2</v>
      </c>
      <c r="G2548" s="6">
        <f t="shared" si="237"/>
        <v>-7.4653989971913137E-2</v>
      </c>
      <c r="H2548" s="6">
        <f t="shared" si="238"/>
        <v>0.50368549030887189</v>
      </c>
      <c r="I2548" s="6">
        <f t="shared" si="239"/>
        <v>1</v>
      </c>
    </row>
    <row r="2549" spans="1:9" x14ac:dyDescent="0.25">
      <c r="A2549" s="6">
        <v>2540</v>
      </c>
      <c r="B2549" s="6">
        <v>-2.1143387129995972</v>
      </c>
      <c r="C2549" s="6">
        <v>0.31955931272316662</v>
      </c>
      <c r="D2549" s="6">
        <f t="shared" si="234"/>
        <v>13.710751142217093</v>
      </c>
      <c r="E2549" s="6">
        <f t="shared" si="235"/>
        <v>-0.35806754231274773</v>
      </c>
      <c r="F2549" s="6">
        <f t="shared" si="236"/>
        <v>0.15389061338283985</v>
      </c>
      <c r="G2549" s="6">
        <f t="shared" si="237"/>
        <v>-0.73566341557153125</v>
      </c>
      <c r="H2549" s="6">
        <f t="shared" si="238"/>
        <v>1.9528330946035788E-2</v>
      </c>
      <c r="I2549" s="6">
        <f t="shared" si="239"/>
        <v>0</v>
      </c>
    </row>
    <row r="2550" spans="1:9" x14ac:dyDescent="0.25">
      <c r="A2550" s="6">
        <v>2541</v>
      </c>
      <c r="B2550" s="6">
        <v>-0.55003738452796824</v>
      </c>
      <c r="C2550" s="6">
        <v>0.20706808679464095</v>
      </c>
      <c r="D2550" s="6">
        <f t="shared" si="234"/>
        <v>15.664954580510488</v>
      </c>
      <c r="E2550" s="6">
        <f t="shared" si="235"/>
        <v>-4.801886887709432E-2</v>
      </c>
      <c r="F2550" s="6">
        <f t="shared" si="236"/>
        <v>0.17582475562453143</v>
      </c>
      <c r="G2550" s="6">
        <f t="shared" si="237"/>
        <v>-0.45162818785011094</v>
      </c>
      <c r="H2550" s="6">
        <f t="shared" si="238"/>
        <v>0.35559045009592227</v>
      </c>
      <c r="I2550" s="6">
        <f t="shared" si="239"/>
        <v>1</v>
      </c>
    </row>
    <row r="2551" spans="1:9" x14ac:dyDescent="0.25">
      <c r="A2551" s="6">
        <v>2542</v>
      </c>
      <c r="B2551" s="6">
        <v>-1.1015936252078973</v>
      </c>
      <c r="C2551" s="6">
        <v>0.19681386761070591</v>
      </c>
      <c r="D2551" s="6">
        <f t="shared" si="234"/>
        <v>15.879582614956416</v>
      </c>
      <c r="E2551" s="6">
        <f t="shared" si="235"/>
        <v>-0.15733877907307259</v>
      </c>
      <c r="F2551" s="6">
        <f t="shared" si="236"/>
        <v>0.17823375856882206</v>
      </c>
      <c r="G2551" s="6">
        <f t="shared" si="237"/>
        <v>-0.56370364933425532</v>
      </c>
      <c r="H2551" s="6">
        <f t="shared" si="238"/>
        <v>0.24902609118811009</v>
      </c>
      <c r="I2551" s="6">
        <f t="shared" si="239"/>
        <v>1</v>
      </c>
    </row>
    <row r="2552" spans="1:9" x14ac:dyDescent="0.25">
      <c r="A2552" s="6">
        <v>2543</v>
      </c>
      <c r="B2552" s="6">
        <v>-0.65841732066473924</v>
      </c>
      <c r="C2552" s="6">
        <v>0.30939664906765951</v>
      </c>
      <c r="D2552" s="6">
        <f t="shared" si="234"/>
        <v>13.865237965168419</v>
      </c>
      <c r="E2552" s="6">
        <f t="shared" si="235"/>
        <v>-6.9500059754224047E-2</v>
      </c>
      <c r="F2552" s="6">
        <f t="shared" si="236"/>
        <v>0.15562458635754745</v>
      </c>
      <c r="G2552" s="6">
        <f t="shared" si="237"/>
        <v>-0.44921726779880533</v>
      </c>
      <c r="H2552" s="6">
        <f t="shared" si="238"/>
        <v>0.31021714829035729</v>
      </c>
      <c r="I2552" s="6">
        <f t="shared" si="239"/>
        <v>1</v>
      </c>
    </row>
    <row r="2553" spans="1:9" x14ac:dyDescent="0.25">
      <c r="A2553" s="6">
        <v>2544</v>
      </c>
      <c r="B2553" s="6">
        <v>-2.7350779419066384E-2</v>
      </c>
      <c r="C2553" s="6">
        <v>0.11032441175572985</v>
      </c>
      <c r="D2553" s="6">
        <f t="shared" si="234"/>
        <v>18.18030842578483</v>
      </c>
      <c r="E2553" s="6">
        <f t="shared" si="235"/>
        <v>5.5579002956803722E-2</v>
      </c>
      <c r="F2553" s="6">
        <f t="shared" si="236"/>
        <v>0.20405729679671109</v>
      </c>
      <c r="G2553" s="6">
        <f t="shared" si="237"/>
        <v>-0.37922870914363499</v>
      </c>
      <c r="H2553" s="6">
        <f t="shared" si="238"/>
        <v>0.49038671505724246</v>
      </c>
      <c r="I2553" s="6">
        <f t="shared" si="239"/>
        <v>1</v>
      </c>
    </row>
    <row r="2554" spans="1:9" x14ac:dyDescent="0.25">
      <c r="A2554" s="6">
        <v>2545</v>
      </c>
      <c r="B2554" s="6">
        <v>1.0635221769916825</v>
      </c>
      <c r="C2554" s="6">
        <v>0.63872188482314529</v>
      </c>
      <c r="D2554" s="6">
        <f t="shared" si="234"/>
        <v>9.7404169182607454</v>
      </c>
      <c r="E2554" s="6">
        <f t="shared" si="235"/>
        <v>0.27179291703206515</v>
      </c>
      <c r="F2554" s="6">
        <f t="shared" si="236"/>
        <v>0.10932725119196847</v>
      </c>
      <c r="G2554" s="6">
        <f t="shared" si="237"/>
        <v>-4.6469523176370542E-2</v>
      </c>
      <c r="H2554" s="6">
        <f t="shared" si="238"/>
        <v>0.59005535724050084</v>
      </c>
      <c r="I2554" s="6">
        <f t="shared" si="239"/>
        <v>1</v>
      </c>
    </row>
    <row r="2555" spans="1:9" x14ac:dyDescent="0.25">
      <c r="A2555" s="6">
        <v>2546</v>
      </c>
      <c r="B2555" s="6">
        <v>9.5610630523879081E-4</v>
      </c>
      <c r="C2555" s="6">
        <v>0.71871089815973388</v>
      </c>
      <c r="D2555" s="6">
        <f t="shared" si="234"/>
        <v>8.8142246027934252</v>
      </c>
      <c r="E2555" s="6">
        <f t="shared" si="235"/>
        <v>6.1189502806273506E-2</v>
      </c>
      <c r="F2555" s="6">
        <f t="shared" si="236"/>
        <v>9.8931591460470314E-2</v>
      </c>
      <c r="G2555" s="6">
        <f t="shared" si="237"/>
        <v>-0.24156364799530028</v>
      </c>
      <c r="H2555" s="6">
        <f t="shared" si="238"/>
        <v>0.36394265360784728</v>
      </c>
      <c r="I2555" s="6">
        <f t="shared" si="239"/>
        <v>1</v>
      </c>
    </row>
    <row r="2556" spans="1:9" x14ac:dyDescent="0.25">
      <c r="A2556" s="6">
        <v>2547</v>
      </c>
      <c r="B2556" s="6">
        <v>1.9326034816913307</v>
      </c>
      <c r="C2556" s="6">
        <v>0.60783715323343612</v>
      </c>
      <c r="D2556" s="6">
        <f t="shared" si="234"/>
        <v>10.09259931814</v>
      </c>
      <c r="E2556" s="6">
        <f t="shared" si="235"/>
        <v>0.44404713731909973</v>
      </c>
      <c r="F2556" s="6">
        <f t="shared" si="236"/>
        <v>0.11328017579674654</v>
      </c>
      <c r="G2556" s="6">
        <f t="shared" si="237"/>
        <v>0.12008210902821592</v>
      </c>
      <c r="H2556" s="6">
        <f t="shared" si="238"/>
        <v>0.76801216560998353</v>
      </c>
      <c r="I2556" s="6">
        <f t="shared" si="239"/>
        <v>0</v>
      </c>
    </row>
    <row r="2557" spans="1:9" x14ac:dyDescent="0.25">
      <c r="A2557" s="6">
        <v>2548</v>
      </c>
      <c r="B2557" s="6">
        <v>1.353268999082502</v>
      </c>
      <c r="C2557" s="6">
        <v>0.67958616901150548</v>
      </c>
      <c r="D2557" s="6">
        <f t="shared" si="234"/>
        <v>9.2714567562169936</v>
      </c>
      <c r="E2557" s="6">
        <f t="shared" si="235"/>
        <v>0.32922150587640697</v>
      </c>
      <c r="F2557" s="6">
        <f t="shared" si="236"/>
        <v>0.1040636032531759</v>
      </c>
      <c r="G2557" s="6">
        <f t="shared" si="237"/>
        <v>1.8715071851178489E-2</v>
      </c>
      <c r="H2557" s="6">
        <f t="shared" si="238"/>
        <v>0.63972793990163546</v>
      </c>
      <c r="I2557" s="6">
        <f t="shared" si="239"/>
        <v>1</v>
      </c>
    </row>
    <row r="2558" spans="1:9" x14ac:dyDescent="0.25">
      <c r="A2558" s="6">
        <v>2549</v>
      </c>
      <c r="B2558" s="6">
        <v>0.84921111920266412</v>
      </c>
      <c r="C2558" s="6">
        <v>0.36744285409100619</v>
      </c>
      <c r="D2558" s="6">
        <f t="shared" si="234"/>
        <v>13.022011084035217</v>
      </c>
      <c r="E2558" s="6">
        <f t="shared" si="235"/>
        <v>0.22931589680540751</v>
      </c>
      <c r="F2558" s="6">
        <f t="shared" si="236"/>
        <v>0.14616013757480162</v>
      </c>
      <c r="G2558" s="6">
        <f t="shared" si="237"/>
        <v>-0.13867378836475733</v>
      </c>
      <c r="H2558" s="6">
        <f t="shared" si="238"/>
        <v>0.59730558197557237</v>
      </c>
      <c r="I2558" s="6">
        <f t="shared" si="239"/>
        <v>1</v>
      </c>
    </row>
    <row r="2559" spans="1:9" x14ac:dyDescent="0.25">
      <c r="A2559" s="6">
        <v>2550</v>
      </c>
      <c r="B2559" s="6">
        <v>-0.92635900728055276</v>
      </c>
      <c r="C2559" s="6">
        <v>0.73274941251869263</v>
      </c>
      <c r="D2559" s="6">
        <f t="shared" si="234"/>
        <v>8.6469931906422755</v>
      </c>
      <c r="E2559" s="6">
        <f t="shared" si="235"/>
        <v>-0.12260681289782163</v>
      </c>
      <c r="F2559" s="6">
        <f t="shared" si="236"/>
        <v>9.7054572154534793E-2</v>
      </c>
      <c r="G2559" s="6">
        <f t="shared" si="237"/>
        <v>-0.42247415731853144</v>
      </c>
      <c r="H2559" s="6">
        <f t="shared" si="238"/>
        <v>0.17726053152288815</v>
      </c>
      <c r="I2559" s="6">
        <f t="shared" si="239"/>
        <v>1</v>
      </c>
    </row>
    <row r="2560" spans="1:9" x14ac:dyDescent="0.25">
      <c r="A2560" s="6">
        <v>2551</v>
      </c>
      <c r="B2560" s="6">
        <v>1.4411580195883289</v>
      </c>
      <c r="C2560" s="6">
        <v>0.43565172276985992</v>
      </c>
      <c r="D2560" s="6">
        <f t="shared" si="234"/>
        <v>12.125528258245119</v>
      </c>
      <c r="E2560" s="6">
        <f t="shared" si="235"/>
        <v>0.34664134291254539</v>
      </c>
      <c r="F2560" s="6">
        <f t="shared" si="236"/>
        <v>0.1360979396312314</v>
      </c>
      <c r="G2560" s="6">
        <f t="shared" si="237"/>
        <v>-8.4556128937527397E-3</v>
      </c>
      <c r="H2560" s="6">
        <f t="shared" si="238"/>
        <v>0.70173829871884352</v>
      </c>
      <c r="I2560" s="6">
        <f t="shared" si="239"/>
        <v>1</v>
      </c>
    </row>
    <row r="2561" spans="1:9" x14ac:dyDescent="0.25">
      <c r="A2561" s="6">
        <v>2552</v>
      </c>
      <c r="B2561" s="6">
        <v>8.4286284618428908E-2</v>
      </c>
      <c r="C2561" s="6">
        <v>0.17419965208899196</v>
      </c>
      <c r="D2561" s="6">
        <f t="shared" si="234"/>
        <v>16.385754231144475</v>
      </c>
      <c r="E2561" s="6">
        <f t="shared" si="235"/>
        <v>7.770576522510303E-2</v>
      </c>
      <c r="F2561" s="6">
        <f t="shared" si="236"/>
        <v>0.18391507096988485</v>
      </c>
      <c r="G2561" s="6">
        <f t="shared" si="237"/>
        <v>-0.33508486747193544</v>
      </c>
      <c r="H2561" s="6">
        <f t="shared" si="238"/>
        <v>0.4904963979221415</v>
      </c>
      <c r="I2561" s="6">
        <f t="shared" si="239"/>
        <v>1</v>
      </c>
    </row>
    <row r="2562" spans="1:9" x14ac:dyDescent="0.25">
      <c r="A2562" s="6">
        <v>2553</v>
      </c>
      <c r="B2562" s="6">
        <v>-0.7254857337102294</v>
      </c>
      <c r="C2562" s="6">
        <v>0.18552201910458693</v>
      </c>
      <c r="D2562" s="6">
        <f t="shared" si="234"/>
        <v>16.12624462559339</v>
      </c>
      <c r="E2562" s="6">
        <f t="shared" si="235"/>
        <v>-8.2793197154104381E-2</v>
      </c>
      <c r="F2562" s="6">
        <f t="shared" si="236"/>
        <v>0.18100231353137902</v>
      </c>
      <c r="G2562" s="6">
        <f t="shared" si="237"/>
        <v>-0.49230199533618757</v>
      </c>
      <c r="H2562" s="6">
        <f t="shared" si="238"/>
        <v>0.32671560102797881</v>
      </c>
      <c r="I2562" s="6">
        <f t="shared" si="239"/>
        <v>1</v>
      </c>
    </row>
    <row r="2563" spans="1:9" x14ac:dyDescent="0.25">
      <c r="A2563" s="6">
        <v>2554</v>
      </c>
      <c r="B2563" s="6">
        <v>0.86078671301947907</v>
      </c>
      <c r="C2563" s="6">
        <v>0.66347239600817898</v>
      </c>
      <c r="D2563" s="6">
        <f t="shared" si="234"/>
        <v>9.4570871244403154</v>
      </c>
      <c r="E2563" s="6">
        <f t="shared" si="235"/>
        <v>0.23161021021025516</v>
      </c>
      <c r="F2563" s="6">
        <f t="shared" si="236"/>
        <v>0.10614713397531181</v>
      </c>
      <c r="G2563" s="6">
        <f t="shared" si="237"/>
        <v>-8.1989252661481243E-2</v>
      </c>
      <c r="H2563" s="6">
        <f t="shared" si="238"/>
        <v>0.54520967308199153</v>
      </c>
      <c r="I2563" s="6">
        <f t="shared" si="239"/>
        <v>1</v>
      </c>
    </row>
    <row r="2564" spans="1:9" x14ac:dyDescent="0.25">
      <c r="A2564" s="6">
        <v>2555</v>
      </c>
      <c r="B2564" s="6">
        <v>0.934733179747127</v>
      </c>
      <c r="C2564" s="6">
        <v>0.61549729911191142</v>
      </c>
      <c r="D2564" s="6">
        <f t="shared" si="234"/>
        <v>10.00528139026008</v>
      </c>
      <c r="E2564" s="6">
        <f t="shared" si="235"/>
        <v>0.24626659609759652</v>
      </c>
      <c r="F2564" s="6">
        <f t="shared" si="236"/>
        <v>0.11230011209772833</v>
      </c>
      <c r="G2564" s="6">
        <f t="shared" si="237"/>
        <v>-7.6293967160437487E-2</v>
      </c>
      <c r="H2564" s="6">
        <f t="shared" si="238"/>
        <v>0.56882715935563055</v>
      </c>
      <c r="I2564" s="6">
        <f t="shared" si="239"/>
        <v>1</v>
      </c>
    </row>
    <row r="2565" spans="1:9" x14ac:dyDescent="0.25">
      <c r="A2565" s="6">
        <v>2556</v>
      </c>
      <c r="B2565" s="6">
        <v>0.88237356976605952</v>
      </c>
      <c r="C2565" s="6">
        <v>0.33780938138981292</v>
      </c>
      <c r="D2565" s="6">
        <f t="shared" si="234"/>
        <v>13.441122038845787</v>
      </c>
      <c r="E2565" s="6">
        <f t="shared" si="235"/>
        <v>0.23588878248792622</v>
      </c>
      <c r="F2565" s="6">
        <f t="shared" si="236"/>
        <v>0.15086427385750836</v>
      </c>
      <c r="G2565" s="6">
        <f t="shared" si="237"/>
        <v>-0.13797584513821515</v>
      </c>
      <c r="H2565" s="6">
        <f t="shared" si="238"/>
        <v>0.60975341011406758</v>
      </c>
      <c r="I2565" s="6">
        <f t="shared" si="239"/>
        <v>1</v>
      </c>
    </row>
    <row r="2566" spans="1:9" x14ac:dyDescent="0.25">
      <c r="A2566" s="6">
        <v>2557</v>
      </c>
      <c r="B2566" s="6">
        <v>-5.0318931243964471E-2</v>
      </c>
      <c r="C2566" s="6">
        <v>0.72798852504043698</v>
      </c>
      <c r="D2566" s="6">
        <f t="shared" si="234"/>
        <v>8.703936431145717</v>
      </c>
      <c r="E2566" s="6">
        <f t="shared" si="235"/>
        <v>5.1026654329997909E-2</v>
      </c>
      <c r="F2566" s="6">
        <f t="shared" si="236"/>
        <v>9.7693707831215462E-2</v>
      </c>
      <c r="G2566" s="6">
        <f t="shared" si="237"/>
        <v>-0.24982643151175016</v>
      </c>
      <c r="H2566" s="6">
        <f t="shared" si="238"/>
        <v>0.351879740171746</v>
      </c>
      <c r="I2566" s="6">
        <f t="shared" si="239"/>
        <v>1</v>
      </c>
    </row>
    <row r="2567" spans="1:9" x14ac:dyDescent="0.25">
      <c r="A2567" s="6">
        <v>2558</v>
      </c>
      <c r="B2567" s="6">
        <v>0.85041847341926768</v>
      </c>
      <c r="C2567" s="6">
        <v>0.50871303445539717</v>
      </c>
      <c r="D2567" s="6">
        <f t="shared" si="234"/>
        <v>11.237134497677429</v>
      </c>
      <c r="E2567" s="6">
        <f t="shared" si="235"/>
        <v>0.22955519761428084</v>
      </c>
      <c r="F2567" s="6">
        <f t="shared" si="236"/>
        <v>0.12612653402980628</v>
      </c>
      <c r="G2567" s="6">
        <f t="shared" si="237"/>
        <v>-0.11228600259921101</v>
      </c>
      <c r="H2567" s="6">
        <f t="shared" si="238"/>
        <v>0.57139639782777274</v>
      </c>
      <c r="I2567" s="6">
        <f t="shared" si="239"/>
        <v>1</v>
      </c>
    </row>
    <row r="2568" spans="1:9" x14ac:dyDescent="0.25">
      <c r="A2568" s="6">
        <v>2559</v>
      </c>
      <c r="B2568" s="6">
        <v>0.57540091802366078</v>
      </c>
      <c r="C2568" s="6">
        <v>0.94537186803796502</v>
      </c>
      <c r="D2568" s="6">
        <f t="shared" si="234"/>
        <v>5.3470507394553746</v>
      </c>
      <c r="E2568" s="6">
        <f t="shared" si="235"/>
        <v>0.17504598850606218</v>
      </c>
      <c r="F2568" s="6">
        <f t="shared" si="236"/>
        <v>6.0015743087208751E-2</v>
      </c>
      <c r="G2568" s="6">
        <f t="shared" si="237"/>
        <v>-6.0759423136437313E-2</v>
      </c>
      <c r="H2568" s="6">
        <f t="shared" si="238"/>
        <v>0.4108514001485617</v>
      </c>
      <c r="I2568" s="6">
        <f t="shared" si="239"/>
        <v>1</v>
      </c>
    </row>
    <row r="2569" spans="1:9" x14ac:dyDescent="0.25">
      <c r="A2569" s="6">
        <v>2560</v>
      </c>
      <c r="B2569" s="6">
        <v>-0.77701997724943794</v>
      </c>
      <c r="C2569" s="6">
        <v>0.90191351054414504</v>
      </c>
      <c r="D2569" s="6">
        <f t="shared" si="234"/>
        <v>6.2691023304903153</v>
      </c>
      <c r="E2569" s="6">
        <f t="shared" si="235"/>
        <v>-9.3007420945279334E-2</v>
      </c>
      <c r="F2569" s="6">
        <f t="shared" si="236"/>
        <v>7.0364926982617509E-2</v>
      </c>
      <c r="G2569" s="6">
        <f t="shared" si="237"/>
        <v>-0.34833592137142433</v>
      </c>
      <c r="H2569" s="6">
        <f t="shared" si="238"/>
        <v>0.16232107948086563</v>
      </c>
      <c r="I2569" s="6">
        <f t="shared" si="239"/>
        <v>1</v>
      </c>
    </row>
    <row r="2570" spans="1:9" x14ac:dyDescent="0.25">
      <c r="A2570" s="6">
        <v>2561</v>
      </c>
      <c r="B2570" s="6">
        <v>0.82252313404751476</v>
      </c>
      <c r="C2570" s="6">
        <v>0.92379528183843496</v>
      </c>
      <c r="D2570" s="6">
        <f t="shared" si="234"/>
        <v>5.8428561633559211</v>
      </c>
      <c r="E2570" s="6">
        <f t="shared" si="235"/>
        <v>0.22402626734373021</v>
      </c>
      <c r="F2570" s="6">
        <f t="shared" si="236"/>
        <v>6.5580704482187141E-2</v>
      </c>
      <c r="G2570" s="6">
        <f t="shared" si="237"/>
        <v>-2.2469356098665211E-2</v>
      </c>
      <c r="H2570" s="6">
        <f t="shared" si="238"/>
        <v>0.47052189078612561</v>
      </c>
      <c r="I2570" s="6">
        <f t="shared" si="239"/>
        <v>1</v>
      </c>
    </row>
    <row r="2571" spans="1:9" x14ac:dyDescent="0.25">
      <c r="A2571" s="6">
        <v>2562</v>
      </c>
      <c r="B2571" s="6">
        <v>1.1495899343572091</v>
      </c>
      <c r="C2571" s="6">
        <v>0.61073641163365577</v>
      </c>
      <c r="D2571" s="6">
        <f t="shared" ref="D2571:D2634" si="240">CHIINV(C2571,$B$3+$B$4-2)</f>
        <v>10.059548360763262</v>
      </c>
      <c r="E2571" s="6">
        <f t="shared" ref="E2571:E2634" si="241">$B$1+B2571*SQRT($B$2^2*(1/$B$3+1/$B$4))</f>
        <v>0.28885177488193703</v>
      </c>
      <c r="F2571" s="6">
        <f t="shared" ref="F2571:F2634" si="242">$B$2^2/($B$3+$B$4-2)*D2571</f>
        <v>0.11290920909690359</v>
      </c>
      <c r="G2571" s="6">
        <f t="shared" ref="G2571:G2634" si="243">E2571-$B$6*SQRT(F2571*(1/$B$3+1/$B$4))</f>
        <v>-3.4582362682903878E-2</v>
      </c>
      <c r="H2571" s="6">
        <f t="shared" ref="H2571:H2634" si="244">E2571+$B$6*SQRT(F2571*(1/$B$3+1/$B$4))</f>
        <v>0.61228591244677788</v>
      </c>
      <c r="I2571" s="6">
        <f t="shared" ref="I2571:I2634" si="245">IF(-G2571&lt;$B$7,1,0)*IF(H2571&lt;$B$7,1,0)</f>
        <v>1</v>
      </c>
    </row>
    <row r="2572" spans="1:9" x14ac:dyDescent="0.25">
      <c r="A2572" s="6">
        <v>2563</v>
      </c>
      <c r="B2572" s="6">
        <v>0.17674778973741923</v>
      </c>
      <c r="C2572" s="6">
        <v>0.5102389599291971</v>
      </c>
      <c r="D2572" s="6">
        <f t="shared" si="240"/>
        <v>11.219124442846335</v>
      </c>
      <c r="E2572" s="6">
        <f t="shared" si="241"/>
        <v>9.6031880842492368E-2</v>
      </c>
      <c r="F2572" s="6">
        <f t="shared" si="242"/>
        <v>0.12592438767354416</v>
      </c>
      <c r="G2572" s="6">
        <f t="shared" si="243"/>
        <v>-0.24553527052128371</v>
      </c>
      <c r="H2572" s="6">
        <f t="shared" si="244"/>
        <v>0.43759903220626845</v>
      </c>
      <c r="I2572" s="6">
        <f t="shared" si="245"/>
        <v>1</v>
      </c>
    </row>
    <row r="2573" spans="1:9" x14ac:dyDescent="0.25">
      <c r="A2573" s="6">
        <v>2564</v>
      </c>
      <c r="B2573" s="6">
        <v>-1.317994247074239</v>
      </c>
      <c r="C2573" s="6">
        <v>0.77590258491775266</v>
      </c>
      <c r="D2573" s="6">
        <f t="shared" si="240"/>
        <v>8.117240787154552</v>
      </c>
      <c r="E2573" s="6">
        <f t="shared" si="241"/>
        <v>-0.2002299564435242</v>
      </c>
      <c r="F2573" s="6">
        <f t="shared" si="242"/>
        <v>9.1108587031754965E-2</v>
      </c>
      <c r="G2573" s="6">
        <f t="shared" si="243"/>
        <v>-0.49076654286587101</v>
      </c>
      <c r="H2573" s="6">
        <f t="shared" si="244"/>
        <v>9.0306629978822606E-2</v>
      </c>
      <c r="I2573" s="6">
        <f t="shared" si="245"/>
        <v>1</v>
      </c>
    </row>
    <row r="2574" spans="1:9" x14ac:dyDescent="0.25">
      <c r="A2574" s="6">
        <v>2565</v>
      </c>
      <c r="B2574" s="6">
        <v>1.5716523193987086</v>
      </c>
      <c r="C2574" s="6">
        <v>5.0874355296487317E-2</v>
      </c>
      <c r="D2574" s="6">
        <f t="shared" si="240"/>
        <v>20.966419337124172</v>
      </c>
      <c r="E2574" s="6">
        <f t="shared" si="241"/>
        <v>0.37250565933977292</v>
      </c>
      <c r="F2574" s="6">
        <f t="shared" si="242"/>
        <v>0.23532883784149317</v>
      </c>
      <c r="G2574" s="6">
        <f t="shared" si="243"/>
        <v>-9.4431835495323524E-2</v>
      </c>
      <c r="H2574" s="6">
        <f t="shared" si="244"/>
        <v>0.83944315417486937</v>
      </c>
      <c r="I2574" s="6">
        <f t="shared" si="245"/>
        <v>0</v>
      </c>
    </row>
    <row r="2575" spans="1:9" x14ac:dyDescent="0.25">
      <c r="A2575" s="6">
        <v>2566</v>
      </c>
      <c r="B2575" s="6">
        <v>1.2673694982368033</v>
      </c>
      <c r="C2575" s="6">
        <v>0.61684011352885526</v>
      </c>
      <c r="D2575" s="6">
        <f t="shared" si="240"/>
        <v>9.9899758065131099</v>
      </c>
      <c r="E2575" s="6">
        <f t="shared" si="241"/>
        <v>0.31219599691515398</v>
      </c>
      <c r="F2575" s="6">
        <f t="shared" si="242"/>
        <v>0.11212832095028703</v>
      </c>
      <c r="G2575" s="6">
        <f t="shared" si="243"/>
        <v>-1.0117753332167023E-2</v>
      </c>
      <c r="H2575" s="6">
        <f t="shared" si="244"/>
        <v>0.63450974716247499</v>
      </c>
      <c r="I2575" s="6">
        <f t="shared" si="245"/>
        <v>1</v>
      </c>
    </row>
    <row r="2576" spans="1:9" x14ac:dyDescent="0.25">
      <c r="A2576" s="6">
        <v>2567</v>
      </c>
      <c r="B2576" s="6">
        <v>0.70131136453710496</v>
      </c>
      <c r="C2576" s="6">
        <v>0.42545854060487687</v>
      </c>
      <c r="D2576" s="6">
        <f t="shared" si="240"/>
        <v>12.254557075234402</v>
      </c>
      <c r="E2576" s="6">
        <f t="shared" si="241"/>
        <v>0.20000177304875374</v>
      </c>
      <c r="F2576" s="6">
        <f t="shared" si="242"/>
        <v>0.13754616982552054</v>
      </c>
      <c r="G2576" s="6">
        <f t="shared" si="243"/>
        <v>-0.15697949227890121</v>
      </c>
      <c r="H2576" s="6">
        <f t="shared" si="244"/>
        <v>0.55698303837640872</v>
      </c>
      <c r="I2576" s="6">
        <f t="shared" si="245"/>
        <v>1</v>
      </c>
    </row>
    <row r="2577" spans="1:9" x14ac:dyDescent="0.25">
      <c r="A2577" s="6">
        <v>2568</v>
      </c>
      <c r="B2577" s="6">
        <v>0.87416083260904998</v>
      </c>
      <c r="C2577" s="6">
        <v>0.94247260963774526</v>
      </c>
      <c r="D2577" s="6">
        <f t="shared" si="240"/>
        <v>5.4197210299464658</v>
      </c>
      <c r="E2577" s="6">
        <f t="shared" si="241"/>
        <v>0.2342609961947992</v>
      </c>
      <c r="F2577" s="6">
        <f t="shared" si="242"/>
        <v>6.08314004835383E-2</v>
      </c>
      <c r="G2577" s="6">
        <f t="shared" si="243"/>
        <v>-3.1413908728530615E-3</v>
      </c>
      <c r="H2577" s="6">
        <f t="shared" si="244"/>
        <v>0.4716633832624515</v>
      </c>
      <c r="I2577" s="6">
        <f t="shared" si="245"/>
        <v>1</v>
      </c>
    </row>
    <row r="2578" spans="1:9" x14ac:dyDescent="0.25">
      <c r="A2578" s="6">
        <v>2569</v>
      </c>
      <c r="B2578" s="6">
        <v>0.87629132394795306</v>
      </c>
      <c r="C2578" s="6">
        <v>0.67558824427014985</v>
      </c>
      <c r="D2578" s="6">
        <f t="shared" si="240"/>
        <v>9.3176248784254518</v>
      </c>
      <c r="E2578" s="6">
        <f t="shared" si="241"/>
        <v>0.23468326523041935</v>
      </c>
      <c r="F2578" s="6">
        <f t="shared" si="242"/>
        <v>0.10458179810418715</v>
      </c>
      <c r="G2578" s="6">
        <f t="shared" si="243"/>
        <v>-7.6595307273764152E-2</v>
      </c>
      <c r="H2578" s="6">
        <f t="shared" si="244"/>
        <v>0.54596183773460283</v>
      </c>
      <c r="I2578" s="6">
        <f t="shared" si="245"/>
        <v>1</v>
      </c>
    </row>
    <row r="2579" spans="1:9" x14ac:dyDescent="0.25">
      <c r="A2579" s="6">
        <v>2570</v>
      </c>
      <c r="B2579" s="6">
        <v>0.50884864322142676</v>
      </c>
      <c r="C2579" s="6">
        <v>0.78554643391216772</v>
      </c>
      <c r="D2579" s="6">
        <f t="shared" si="240"/>
        <v>7.9946743061904275</v>
      </c>
      <c r="E2579" s="6">
        <f t="shared" si="241"/>
        <v>0.16185515107532356</v>
      </c>
      <c r="F2579" s="6">
        <f t="shared" si="242"/>
        <v>8.9732890635540213E-2</v>
      </c>
      <c r="G2579" s="6">
        <f t="shared" si="243"/>
        <v>-0.12647960986390311</v>
      </c>
      <c r="H2579" s="6">
        <f t="shared" si="244"/>
        <v>0.45018991201455022</v>
      </c>
      <c r="I2579" s="6">
        <f t="shared" si="245"/>
        <v>1</v>
      </c>
    </row>
    <row r="2580" spans="1:9" x14ac:dyDescent="0.25">
      <c r="A2580" s="6">
        <v>2571</v>
      </c>
      <c r="B2580" s="6">
        <v>1.0340863809688017</v>
      </c>
      <c r="C2580" s="6">
        <v>0.54292428357799005</v>
      </c>
      <c r="D2580" s="6">
        <f t="shared" si="240"/>
        <v>10.837148882135043</v>
      </c>
      <c r="E2580" s="6">
        <f t="shared" si="241"/>
        <v>0.26595866416638897</v>
      </c>
      <c r="F2580" s="6">
        <f t="shared" si="242"/>
        <v>0.12163706214882392</v>
      </c>
      <c r="G2580" s="6">
        <f t="shared" si="243"/>
        <v>-6.9743495380761189E-2</v>
      </c>
      <c r="H2580" s="6">
        <f t="shared" si="244"/>
        <v>0.60166082371353913</v>
      </c>
      <c r="I2580" s="6">
        <f t="shared" si="245"/>
        <v>1</v>
      </c>
    </row>
    <row r="2581" spans="1:9" x14ac:dyDescent="0.25">
      <c r="A2581" s="6">
        <v>2572</v>
      </c>
      <c r="B2581" s="6">
        <v>-1.7023648979375139</v>
      </c>
      <c r="C2581" s="6">
        <v>0.46378978850672931</v>
      </c>
      <c r="D2581" s="6">
        <f t="shared" si="240"/>
        <v>11.776529082011916</v>
      </c>
      <c r="E2581" s="6">
        <f t="shared" si="241"/>
        <v>-0.27641323919007366</v>
      </c>
      <c r="F2581" s="6">
        <f t="shared" si="242"/>
        <v>0.13218074379392525</v>
      </c>
      <c r="G2581" s="6">
        <f t="shared" si="243"/>
        <v>-0.62636265236779742</v>
      </c>
      <c r="H2581" s="6">
        <f t="shared" si="244"/>
        <v>7.3536173987650166E-2</v>
      </c>
      <c r="I2581" s="6">
        <f t="shared" si="245"/>
        <v>1</v>
      </c>
    </row>
    <row r="2582" spans="1:9" x14ac:dyDescent="0.25">
      <c r="A2582" s="6">
        <v>2573</v>
      </c>
      <c r="B2582" s="6">
        <v>0.56200178732979111</v>
      </c>
      <c r="C2582" s="6">
        <v>0.25824762718588823</v>
      </c>
      <c r="D2582" s="6">
        <f t="shared" si="240"/>
        <v>14.700110671061646</v>
      </c>
      <c r="E2582" s="6">
        <f t="shared" si="241"/>
        <v>0.17239024525429097</v>
      </c>
      <c r="F2582" s="6">
        <f t="shared" si="242"/>
        <v>0.16499526718121851</v>
      </c>
      <c r="G2582" s="6">
        <f t="shared" si="243"/>
        <v>-0.21859189293095788</v>
      </c>
      <c r="H2582" s="6">
        <f t="shared" si="244"/>
        <v>0.56337238343953988</v>
      </c>
      <c r="I2582" s="6">
        <f t="shared" si="245"/>
        <v>1</v>
      </c>
    </row>
    <row r="2583" spans="1:9" x14ac:dyDescent="0.25">
      <c r="A2583" s="6">
        <v>2574</v>
      </c>
      <c r="B2583" s="6">
        <v>0.67889004640164785</v>
      </c>
      <c r="C2583" s="6">
        <v>0.29483932004760888</v>
      </c>
      <c r="D2583" s="6">
        <f t="shared" si="240"/>
        <v>14.092517911219154</v>
      </c>
      <c r="E2583" s="6">
        <f t="shared" si="241"/>
        <v>0.19555780830995931</v>
      </c>
      <c r="F2583" s="6">
        <f t="shared" si="242"/>
        <v>0.1581755954120164</v>
      </c>
      <c r="G2583" s="6">
        <f t="shared" si="243"/>
        <v>-0.18725892491230209</v>
      </c>
      <c r="H2583" s="6">
        <f t="shared" si="244"/>
        <v>0.57837454153222068</v>
      </c>
      <c r="I2583" s="6">
        <f t="shared" si="245"/>
        <v>1</v>
      </c>
    </row>
    <row r="2584" spans="1:9" x14ac:dyDescent="0.25">
      <c r="A2584" s="6">
        <v>2575</v>
      </c>
      <c r="B2584" s="6">
        <v>0.22954509404371493</v>
      </c>
      <c r="C2584" s="6">
        <v>0.1511581774346141</v>
      </c>
      <c r="D2584" s="6">
        <f t="shared" si="240"/>
        <v>16.958681993302971</v>
      </c>
      <c r="E2584" s="6">
        <f t="shared" si="241"/>
        <v>0.10649644662863744</v>
      </c>
      <c r="F2584" s="6">
        <f t="shared" si="242"/>
        <v>0.19034565991633201</v>
      </c>
      <c r="G2584" s="6">
        <f t="shared" si="243"/>
        <v>-0.31344879373629603</v>
      </c>
      <c r="H2584" s="6">
        <f t="shared" si="244"/>
        <v>0.52644168699357086</v>
      </c>
      <c r="I2584" s="6">
        <f t="shared" si="245"/>
        <v>1</v>
      </c>
    </row>
    <row r="2585" spans="1:9" x14ac:dyDescent="0.25">
      <c r="A2585" s="6">
        <v>2576</v>
      </c>
      <c r="B2585" s="6">
        <v>-0.1353168954665307</v>
      </c>
      <c r="C2585" s="6">
        <v>0.50572222052674942</v>
      </c>
      <c r="D2585" s="6">
        <f t="shared" si="240"/>
        <v>11.272486298903855</v>
      </c>
      <c r="E2585" s="6">
        <f t="shared" si="241"/>
        <v>3.4179832319250154E-2</v>
      </c>
      <c r="F2585" s="6">
        <f t="shared" si="242"/>
        <v>0.12652332559275511</v>
      </c>
      <c r="G2585" s="6">
        <f t="shared" si="243"/>
        <v>-0.3081986584520186</v>
      </c>
      <c r="H2585" s="6">
        <f t="shared" si="244"/>
        <v>0.3765583230905189</v>
      </c>
      <c r="I2585" s="6">
        <f t="shared" si="245"/>
        <v>1</v>
      </c>
    </row>
    <row r="2586" spans="1:9" x14ac:dyDescent="0.25">
      <c r="A2586" s="6">
        <v>2577</v>
      </c>
      <c r="B2586" s="6">
        <v>0.11511588127177674</v>
      </c>
      <c r="C2586" s="6">
        <v>0.70610675374614706</v>
      </c>
      <c r="D2586" s="6">
        <f t="shared" si="240"/>
        <v>8.9627734187639838</v>
      </c>
      <c r="E2586" s="6">
        <f t="shared" si="241"/>
        <v>8.3816273073527514E-2</v>
      </c>
      <c r="F2586" s="6">
        <f t="shared" si="242"/>
        <v>0.10059891574999186</v>
      </c>
      <c r="G2586" s="6">
        <f t="shared" si="243"/>
        <v>-0.221477413945871</v>
      </c>
      <c r="H2586" s="6">
        <f t="shared" si="244"/>
        <v>0.38910996009292603</v>
      </c>
      <c r="I2586" s="6">
        <f t="shared" si="245"/>
        <v>1</v>
      </c>
    </row>
    <row r="2587" spans="1:9" x14ac:dyDescent="0.25">
      <c r="A2587" s="6">
        <v>2578</v>
      </c>
      <c r="B2587" s="6">
        <v>-0.28092017601011321</v>
      </c>
      <c r="C2587" s="6">
        <v>0.70879238258003474</v>
      </c>
      <c r="D2587" s="6">
        <f t="shared" si="240"/>
        <v>8.9312351869465605</v>
      </c>
      <c r="E2587" s="6">
        <f t="shared" si="241"/>
        <v>5.320875826178427E-3</v>
      </c>
      <c r="F2587" s="6">
        <f t="shared" si="242"/>
        <v>0.10024492800788712</v>
      </c>
      <c r="G2587" s="6">
        <f t="shared" si="243"/>
        <v>-0.29943520370896382</v>
      </c>
      <c r="H2587" s="6">
        <f t="shared" si="244"/>
        <v>0.31007695536132063</v>
      </c>
      <c r="I2587" s="6">
        <f t="shared" si="245"/>
        <v>1</v>
      </c>
    </row>
    <row r="2588" spans="1:9" x14ac:dyDescent="0.25">
      <c r="A2588" s="6">
        <v>2579</v>
      </c>
      <c r="B2588" s="6">
        <v>2.7198439056519419E-2</v>
      </c>
      <c r="C2588" s="6">
        <v>0.20139164403210547</v>
      </c>
      <c r="D2588" s="6">
        <f t="shared" si="240"/>
        <v>15.782723190679604</v>
      </c>
      <c r="E2588" s="6">
        <f t="shared" si="241"/>
        <v>6.6390802779176472E-2</v>
      </c>
      <c r="F2588" s="6">
        <f t="shared" si="242"/>
        <v>0.17714660031912044</v>
      </c>
      <c r="G2588" s="6">
        <f t="shared" si="243"/>
        <v>-0.33873283612349003</v>
      </c>
      <c r="H2588" s="6">
        <f t="shared" si="244"/>
        <v>0.47151444168184298</v>
      </c>
      <c r="I2588" s="6">
        <f t="shared" si="245"/>
        <v>1</v>
      </c>
    </row>
    <row r="2589" spans="1:9" x14ac:dyDescent="0.25">
      <c r="A2589" s="6">
        <v>2580</v>
      </c>
      <c r="B2589" s="6">
        <v>-0.12243503988429438</v>
      </c>
      <c r="C2589" s="6">
        <v>0.7856685079500717</v>
      </c>
      <c r="D2589" s="6">
        <f t="shared" si="240"/>
        <v>7.9931109976258252</v>
      </c>
      <c r="E2589" s="6">
        <f t="shared" si="241"/>
        <v>3.6733050271551132E-2</v>
      </c>
      <c r="F2589" s="6">
        <f t="shared" si="242"/>
        <v>8.9715343929935409E-2</v>
      </c>
      <c r="G2589" s="6">
        <f t="shared" si="243"/>
        <v>-0.25157351825971885</v>
      </c>
      <c r="H2589" s="6">
        <f t="shared" si="244"/>
        <v>0.32503961880282106</v>
      </c>
      <c r="I2589" s="6">
        <f t="shared" si="245"/>
        <v>1</v>
      </c>
    </row>
    <row r="2590" spans="1:9" x14ac:dyDescent="0.25">
      <c r="A2590" s="6">
        <v>2581</v>
      </c>
      <c r="B2590" s="6">
        <v>-0.17146703612525016</v>
      </c>
      <c r="C2590" s="6">
        <v>0.65462202826013982</v>
      </c>
      <c r="D2590" s="6">
        <f t="shared" si="240"/>
        <v>9.5586008066222057</v>
      </c>
      <c r="E2590" s="6">
        <f t="shared" si="241"/>
        <v>2.7014778533417785E-2</v>
      </c>
      <c r="F2590" s="6">
        <f t="shared" si="242"/>
        <v>0.10728653200359486</v>
      </c>
      <c r="G2590" s="6">
        <f t="shared" si="243"/>
        <v>-0.28826330175469994</v>
      </c>
      <c r="H2590" s="6">
        <f t="shared" si="244"/>
        <v>0.34229285882153548</v>
      </c>
      <c r="I2590" s="6">
        <f t="shared" si="245"/>
        <v>1</v>
      </c>
    </row>
    <row r="2591" spans="1:9" x14ac:dyDescent="0.25">
      <c r="A2591" s="6">
        <v>2582</v>
      </c>
      <c r="B2591" s="6">
        <v>-0.16324293028446846</v>
      </c>
      <c r="C2591" s="6">
        <v>0.25809503463850825</v>
      </c>
      <c r="D2591" s="6">
        <f t="shared" si="240"/>
        <v>14.702768164846644</v>
      </c>
      <c r="E2591" s="6">
        <f t="shared" si="241"/>
        <v>2.8644818129829865E-2</v>
      </c>
      <c r="F2591" s="6">
        <f t="shared" si="242"/>
        <v>0.16502509511291916</v>
      </c>
      <c r="G2591" s="6">
        <f t="shared" si="243"/>
        <v>-0.36237265943722874</v>
      </c>
      <c r="H2591" s="6">
        <f t="shared" si="244"/>
        <v>0.41966229569688851</v>
      </c>
      <c r="I2591" s="6">
        <f t="shared" si="245"/>
        <v>1</v>
      </c>
    </row>
    <row r="2592" spans="1:9" x14ac:dyDescent="0.25">
      <c r="A2592" s="6">
        <v>2583</v>
      </c>
      <c r="B2592" s="6">
        <v>-1.7916863725986332</v>
      </c>
      <c r="C2592" s="6">
        <v>8.9571825312051753E-2</v>
      </c>
      <c r="D2592" s="6">
        <f t="shared" si="240"/>
        <v>18.956985011286758</v>
      </c>
      <c r="E2592" s="6">
        <f t="shared" si="241"/>
        <v>-0.29411699244012957</v>
      </c>
      <c r="F2592" s="6">
        <f t="shared" si="242"/>
        <v>0.21277477951543353</v>
      </c>
      <c r="G2592" s="6">
        <f t="shared" si="243"/>
        <v>-0.73811523234504839</v>
      </c>
      <c r="H2592" s="6">
        <f t="shared" si="244"/>
        <v>0.14988124746478931</v>
      </c>
      <c r="I2592" s="6">
        <f t="shared" si="245"/>
        <v>0</v>
      </c>
    </row>
    <row r="2593" spans="1:9" x14ac:dyDescent="0.25">
      <c r="A2593" s="6">
        <v>2584</v>
      </c>
      <c r="B2593" s="6">
        <v>0.14721535990247503</v>
      </c>
      <c r="C2593" s="6">
        <v>0.35044404431287574</v>
      </c>
      <c r="D2593" s="6">
        <f t="shared" si="240"/>
        <v>13.259793365851182</v>
      </c>
      <c r="E2593" s="6">
        <f t="shared" si="241"/>
        <v>9.0178474898893177E-2</v>
      </c>
      <c r="F2593" s="6">
        <f t="shared" si="242"/>
        <v>0.14882902572109416</v>
      </c>
      <c r="G2593" s="6">
        <f t="shared" si="243"/>
        <v>-0.28115576234096401</v>
      </c>
      <c r="H2593" s="6">
        <f t="shared" si="244"/>
        <v>0.46151271213875039</v>
      </c>
      <c r="I2593" s="6">
        <f t="shared" si="245"/>
        <v>1</v>
      </c>
    </row>
    <row r="2594" spans="1:9" x14ac:dyDescent="0.25">
      <c r="A2594" s="6">
        <v>2585</v>
      </c>
      <c r="B2594" s="6">
        <v>-1.8094851839123294</v>
      </c>
      <c r="C2594" s="6">
        <v>0.75862910855433818</v>
      </c>
      <c r="D2594" s="6">
        <f t="shared" si="240"/>
        <v>8.3325951089238028</v>
      </c>
      <c r="E2594" s="6">
        <f t="shared" si="241"/>
        <v>-0.29764476406321883</v>
      </c>
      <c r="F2594" s="6">
        <f t="shared" si="242"/>
        <v>9.3525741885486513E-2</v>
      </c>
      <c r="G2594" s="6">
        <f t="shared" si="243"/>
        <v>-0.59201015972154236</v>
      </c>
      <c r="H2594" s="6">
        <f t="shared" si="244"/>
        <v>-3.2793684048953442E-3</v>
      </c>
      <c r="I2594" s="6">
        <f t="shared" si="245"/>
        <v>1</v>
      </c>
    </row>
    <row r="2595" spans="1:9" x14ac:dyDescent="0.25">
      <c r="A2595" s="6">
        <v>2586</v>
      </c>
      <c r="B2595" s="6">
        <v>1.3718499758397229</v>
      </c>
      <c r="C2595" s="6">
        <v>9.2043824579607539E-2</v>
      </c>
      <c r="D2595" s="6">
        <f t="shared" si="240"/>
        <v>18.856782206993906</v>
      </c>
      <c r="E2595" s="6">
        <f t="shared" si="241"/>
        <v>0.33290430476550831</v>
      </c>
      <c r="F2595" s="6">
        <f t="shared" si="242"/>
        <v>0.21165009488981687</v>
      </c>
      <c r="G2595" s="6">
        <f t="shared" si="243"/>
        <v>-0.10991893775115424</v>
      </c>
      <c r="H2595" s="6">
        <f t="shared" si="244"/>
        <v>0.77572754728217086</v>
      </c>
      <c r="I2595" s="6">
        <f t="shared" si="245"/>
        <v>0</v>
      </c>
    </row>
    <row r="2596" spans="1:9" x14ac:dyDescent="0.25">
      <c r="A2596" s="6">
        <v>2587</v>
      </c>
      <c r="B2596" s="6">
        <v>8.8432443590136245E-2</v>
      </c>
      <c r="C2596" s="6">
        <v>0.52681051057466355</v>
      </c>
      <c r="D2596" s="6">
        <f t="shared" si="240"/>
        <v>11.024613253648576</v>
      </c>
      <c r="E2596" s="6">
        <f t="shared" si="241"/>
        <v>7.8527544933164245E-2</v>
      </c>
      <c r="F2596" s="6">
        <f t="shared" si="242"/>
        <v>0.12374117787672277</v>
      </c>
      <c r="G2596" s="6">
        <f t="shared" si="243"/>
        <v>-0.26006570564895126</v>
      </c>
      <c r="H2596" s="6">
        <f t="shared" si="244"/>
        <v>0.41712079551527981</v>
      </c>
      <c r="I2596" s="6">
        <f t="shared" si="245"/>
        <v>1</v>
      </c>
    </row>
    <row r="2597" spans="1:9" x14ac:dyDescent="0.25">
      <c r="A2597" s="6">
        <v>2588</v>
      </c>
      <c r="B2597" s="6">
        <v>0.95036057246034034</v>
      </c>
      <c r="C2597" s="6">
        <v>9.0670491653187663E-2</v>
      </c>
      <c r="D2597" s="6">
        <f t="shared" si="240"/>
        <v>18.912158175324482</v>
      </c>
      <c r="E2597" s="6">
        <f t="shared" si="241"/>
        <v>0.24936398679323937</v>
      </c>
      <c r="F2597" s="6">
        <f t="shared" si="242"/>
        <v>0.21227163937302329</v>
      </c>
      <c r="G2597" s="6">
        <f t="shared" si="243"/>
        <v>-0.19410898983354488</v>
      </c>
      <c r="H2597" s="6">
        <f t="shared" si="244"/>
        <v>0.69283696342002365</v>
      </c>
      <c r="I2597" s="6">
        <f t="shared" si="245"/>
        <v>1</v>
      </c>
    </row>
    <row r="2598" spans="1:9" x14ac:dyDescent="0.25">
      <c r="A2598" s="6">
        <v>2589</v>
      </c>
      <c r="B2598" s="6">
        <v>-0.89852164819603786</v>
      </c>
      <c r="C2598" s="6">
        <v>0.77455977050080871</v>
      </c>
      <c r="D2598" s="6">
        <f t="shared" si="240"/>
        <v>8.1341664923240593</v>
      </c>
      <c r="E2598" s="6">
        <f t="shared" si="241"/>
        <v>-0.11708937447402482</v>
      </c>
      <c r="F2598" s="6">
        <f t="shared" si="242"/>
        <v>9.1298562557052945E-2</v>
      </c>
      <c r="G2598" s="6">
        <f t="shared" si="243"/>
        <v>-0.40792871006596265</v>
      </c>
      <c r="H2598" s="6">
        <f t="shared" si="244"/>
        <v>0.17374996111791299</v>
      </c>
      <c r="I2598" s="6">
        <f t="shared" si="245"/>
        <v>1</v>
      </c>
    </row>
    <row r="2599" spans="1:9" x14ac:dyDescent="0.25">
      <c r="A2599" s="6">
        <v>2590</v>
      </c>
      <c r="B2599" s="6">
        <v>0.86200770965660922</v>
      </c>
      <c r="C2599" s="6">
        <v>0.15671254615924557</v>
      </c>
      <c r="D2599" s="6">
        <f t="shared" si="240"/>
        <v>16.814420614568618</v>
      </c>
      <c r="E2599" s="6">
        <f t="shared" si="241"/>
        <v>0.23185221498307054</v>
      </c>
      <c r="F2599" s="6">
        <f t="shared" si="242"/>
        <v>0.18872645817963607</v>
      </c>
      <c r="G2599" s="6">
        <f t="shared" si="243"/>
        <v>-0.18630304938767348</v>
      </c>
      <c r="H2599" s="6">
        <f t="shared" si="244"/>
        <v>0.65000747935381453</v>
      </c>
      <c r="I2599" s="6">
        <f t="shared" si="245"/>
        <v>1</v>
      </c>
    </row>
    <row r="2600" spans="1:9" x14ac:dyDescent="0.25">
      <c r="A2600" s="6">
        <v>2591</v>
      </c>
      <c r="B2600" s="6">
        <v>-0.89372065303905401</v>
      </c>
      <c r="C2600" s="6">
        <v>0.52873317667165132</v>
      </c>
      <c r="D2600" s="6">
        <f t="shared" si="240"/>
        <v>11.002164740335276</v>
      </c>
      <c r="E2600" s="6">
        <f t="shared" si="241"/>
        <v>-0.11613780449674416</v>
      </c>
      <c r="F2600" s="6">
        <f t="shared" si="242"/>
        <v>0.12348921389258484</v>
      </c>
      <c r="G2600" s="6">
        <f t="shared" si="243"/>
        <v>-0.4543861546210175</v>
      </c>
      <c r="H2600" s="6">
        <f t="shared" si="244"/>
        <v>0.22211054562752919</v>
      </c>
      <c r="I2600" s="6">
        <f t="shared" si="245"/>
        <v>1</v>
      </c>
    </row>
    <row r="2601" spans="1:9" x14ac:dyDescent="0.25">
      <c r="A2601" s="6">
        <v>2592</v>
      </c>
      <c r="B2601" s="6">
        <v>1.2593818610184826</v>
      </c>
      <c r="C2601" s="6">
        <v>0.89761040070802944</v>
      </c>
      <c r="D2601" s="6">
        <f t="shared" si="240"/>
        <v>6.3466325871805438</v>
      </c>
      <c r="E2601" s="6">
        <f t="shared" si="241"/>
        <v>0.31061282602707119</v>
      </c>
      <c r="F2601" s="6">
        <f t="shared" si="242"/>
        <v>7.1235133044563359E-2</v>
      </c>
      <c r="G2601" s="6">
        <f t="shared" si="243"/>
        <v>5.3710347767028765E-2</v>
      </c>
      <c r="H2601" s="6">
        <f t="shared" si="244"/>
        <v>0.56751530428711361</v>
      </c>
      <c r="I2601" s="6">
        <f t="shared" si="245"/>
        <v>1</v>
      </c>
    </row>
    <row r="2602" spans="1:9" x14ac:dyDescent="0.25">
      <c r="A2602" s="6">
        <v>2593</v>
      </c>
      <c r="B2602" s="6">
        <v>1.8622813513502479</v>
      </c>
      <c r="C2602" s="6">
        <v>0.71474349192785425</v>
      </c>
      <c r="D2602" s="6">
        <f t="shared" si="240"/>
        <v>8.8611336659592954</v>
      </c>
      <c r="E2602" s="6">
        <f t="shared" si="241"/>
        <v>0.43010910451903539</v>
      </c>
      <c r="F2602" s="6">
        <f t="shared" si="242"/>
        <v>9.9458102694532632E-2</v>
      </c>
      <c r="G2602" s="6">
        <f t="shared" si="243"/>
        <v>0.12655140073969523</v>
      </c>
      <c r="H2602" s="6">
        <f t="shared" si="244"/>
        <v>0.73366680829837549</v>
      </c>
      <c r="I2602" s="6">
        <f t="shared" si="245"/>
        <v>1</v>
      </c>
    </row>
    <row r="2603" spans="1:9" x14ac:dyDescent="0.25">
      <c r="A2603" s="6">
        <v>2594</v>
      </c>
      <c r="B2603" s="6">
        <v>-0.32150865081348456</v>
      </c>
      <c r="C2603" s="6">
        <v>0.85695974608600112</v>
      </c>
      <c r="D2603" s="6">
        <f t="shared" si="240"/>
        <v>7.0098830739399851</v>
      </c>
      <c r="E2603" s="6">
        <f t="shared" si="241"/>
        <v>-2.7238675621411995E-3</v>
      </c>
      <c r="F2603" s="6">
        <f t="shared" si="242"/>
        <v>7.867951177882522E-2</v>
      </c>
      <c r="G2603" s="6">
        <f t="shared" si="243"/>
        <v>-0.27271655521318022</v>
      </c>
      <c r="H2603" s="6">
        <f t="shared" si="244"/>
        <v>0.2672688200888978</v>
      </c>
      <c r="I2603" s="6">
        <f t="shared" si="245"/>
        <v>1</v>
      </c>
    </row>
    <row r="2604" spans="1:9" x14ac:dyDescent="0.25">
      <c r="A2604" s="6">
        <v>2595</v>
      </c>
      <c r="B2604" s="6">
        <v>-1.3586395652964711</v>
      </c>
      <c r="C2604" s="6">
        <v>5.5116428113650931E-2</v>
      </c>
      <c r="D2604" s="6">
        <f t="shared" si="240"/>
        <v>20.689494687607368</v>
      </c>
      <c r="E2604" s="6">
        <f t="shared" si="241"/>
        <v>-0.20828596634826912</v>
      </c>
      <c r="F2604" s="6">
        <f t="shared" si="242"/>
        <v>0.23222061249826242</v>
      </c>
      <c r="G2604" s="6">
        <f t="shared" si="243"/>
        <v>-0.67212955388385132</v>
      </c>
      <c r="H2604" s="6">
        <f t="shared" si="244"/>
        <v>0.25555762118731307</v>
      </c>
      <c r="I2604" s="6">
        <f t="shared" si="245"/>
        <v>1</v>
      </c>
    </row>
    <row r="2605" spans="1:9" x14ac:dyDescent="0.25">
      <c r="A2605" s="6">
        <v>2596</v>
      </c>
      <c r="B2605" s="6">
        <v>-0.62532990341424011</v>
      </c>
      <c r="C2605" s="6">
        <v>0.86870937223426004</v>
      </c>
      <c r="D2605" s="6">
        <f t="shared" si="240"/>
        <v>6.8289140008346472</v>
      </c>
      <c r="E2605" s="6">
        <f t="shared" si="241"/>
        <v>-6.2942045873386726E-2</v>
      </c>
      <c r="F2605" s="6">
        <f t="shared" si="242"/>
        <v>7.6648299821534815E-2</v>
      </c>
      <c r="G2605" s="6">
        <f t="shared" si="243"/>
        <v>-0.32942684250347287</v>
      </c>
      <c r="H2605" s="6">
        <f t="shared" si="244"/>
        <v>0.20354275075669939</v>
      </c>
      <c r="I2605" s="6">
        <f t="shared" si="245"/>
        <v>1</v>
      </c>
    </row>
    <row r="2606" spans="1:9" x14ac:dyDescent="0.25">
      <c r="A2606" s="6">
        <v>2597</v>
      </c>
      <c r="B2606" s="6">
        <v>1.7442334865336306</v>
      </c>
      <c r="C2606" s="6">
        <v>0.8554338206122013</v>
      </c>
      <c r="D2606" s="6">
        <f t="shared" si="240"/>
        <v>7.0328687015736735</v>
      </c>
      <c r="E2606" s="6">
        <f t="shared" si="241"/>
        <v>0.40671170452829097</v>
      </c>
      <c r="F2606" s="6">
        <f t="shared" si="242"/>
        <v>7.8937504378854717E-2</v>
      </c>
      <c r="G2606" s="6">
        <f t="shared" si="243"/>
        <v>0.13627672188723761</v>
      </c>
      <c r="H2606" s="6">
        <f t="shared" si="244"/>
        <v>0.67714668716934434</v>
      </c>
      <c r="I2606" s="6">
        <f t="shared" si="245"/>
        <v>1</v>
      </c>
    </row>
    <row r="2607" spans="1:9" x14ac:dyDescent="0.25">
      <c r="A2607" s="6">
        <v>2598</v>
      </c>
      <c r="B2607" s="6">
        <v>-1.1066595106967725</v>
      </c>
      <c r="C2607" s="6">
        <v>0.15744499038666951</v>
      </c>
      <c r="D2607" s="6">
        <f t="shared" si="240"/>
        <v>16.795709134654679</v>
      </c>
      <c r="E2607" s="6">
        <f t="shared" si="241"/>
        <v>-0.15834285101689513</v>
      </c>
      <c r="F2607" s="6">
        <f t="shared" si="242"/>
        <v>0.18851643896979201</v>
      </c>
      <c r="G2607" s="6">
        <f t="shared" si="243"/>
        <v>-0.57626538415090456</v>
      </c>
      <c r="H2607" s="6">
        <f t="shared" si="244"/>
        <v>0.25957968211711424</v>
      </c>
      <c r="I2607" s="6">
        <f t="shared" si="245"/>
        <v>1</v>
      </c>
    </row>
    <row r="2608" spans="1:9" x14ac:dyDescent="0.25">
      <c r="A2608" s="6">
        <v>2599</v>
      </c>
      <c r="B2608" s="6">
        <v>2.2378117137122899E-2</v>
      </c>
      <c r="C2608" s="6">
        <v>0.33155308694723351</v>
      </c>
      <c r="D2608" s="6">
        <f t="shared" si="240"/>
        <v>13.532482223899198</v>
      </c>
      <c r="E2608" s="6">
        <f t="shared" si="241"/>
        <v>6.543540218631122E-2</v>
      </c>
      <c r="F2608" s="6">
        <f t="shared" si="242"/>
        <v>0.1518897081878966</v>
      </c>
      <c r="G2608" s="6">
        <f t="shared" si="243"/>
        <v>-0.30969766482919242</v>
      </c>
      <c r="H2608" s="6">
        <f t="shared" si="244"/>
        <v>0.44056846920181486</v>
      </c>
      <c r="I2608" s="6">
        <f t="shared" si="245"/>
        <v>1</v>
      </c>
    </row>
    <row r="2609" spans="1:9" x14ac:dyDescent="0.25">
      <c r="A2609" s="6">
        <v>2600</v>
      </c>
      <c r="B2609" s="6">
        <v>-0.87438593254773878</v>
      </c>
      <c r="C2609" s="6">
        <v>0.46864223151341289</v>
      </c>
      <c r="D2609" s="6">
        <f t="shared" si="240"/>
        <v>11.717302769630676</v>
      </c>
      <c r="E2609" s="6">
        <f t="shared" si="241"/>
        <v>-0.1123056115998434</v>
      </c>
      <c r="F2609" s="6">
        <f t="shared" si="242"/>
        <v>0.13151598272823217</v>
      </c>
      <c r="G2609" s="6">
        <f t="shared" si="243"/>
        <v>-0.4613739358833393</v>
      </c>
      <c r="H2609" s="6">
        <f t="shared" si="244"/>
        <v>0.23676271268365254</v>
      </c>
      <c r="I2609" s="6">
        <f t="shared" si="245"/>
        <v>1</v>
      </c>
    </row>
    <row r="2610" spans="1:9" x14ac:dyDescent="0.25">
      <c r="A2610" s="6">
        <v>2601</v>
      </c>
      <c r="B2610" s="6">
        <v>0.57152419685735367</v>
      </c>
      <c r="C2610" s="6">
        <v>0.87948240607928707</v>
      </c>
      <c r="D2610" s="6">
        <f t="shared" si="240"/>
        <v>6.6560357758268562</v>
      </c>
      <c r="E2610" s="6">
        <f t="shared" si="241"/>
        <v>0.17427761208585688</v>
      </c>
      <c r="F2610" s="6">
        <f t="shared" si="242"/>
        <v>7.4707900217528628E-2</v>
      </c>
      <c r="G2610" s="6">
        <f t="shared" si="243"/>
        <v>-8.8812447274720013E-2</v>
      </c>
      <c r="H2610" s="6">
        <f t="shared" si="244"/>
        <v>0.43736767144643374</v>
      </c>
      <c r="I2610" s="6">
        <f t="shared" si="245"/>
        <v>1</v>
      </c>
    </row>
    <row r="2611" spans="1:9" x14ac:dyDescent="0.25">
      <c r="A2611" s="6">
        <v>2602</v>
      </c>
      <c r="B2611" s="6">
        <v>1.7222464521182701</v>
      </c>
      <c r="C2611" s="6">
        <v>0.27970213934751426</v>
      </c>
      <c r="D2611" s="6">
        <f t="shared" si="240"/>
        <v>14.337091953934468</v>
      </c>
      <c r="E2611" s="6">
        <f t="shared" si="241"/>
        <v>0.40235381597498582</v>
      </c>
      <c r="F2611" s="6">
        <f t="shared" si="242"/>
        <v>0.1609207148486233</v>
      </c>
      <c r="G2611" s="6">
        <f t="shared" si="243"/>
        <v>1.6229501304054428E-2</v>
      </c>
      <c r="H2611" s="6">
        <f t="shared" si="244"/>
        <v>0.78847813064591721</v>
      </c>
      <c r="I2611" s="6">
        <f t="shared" si="245"/>
        <v>0</v>
      </c>
    </row>
    <row r="2612" spans="1:9" x14ac:dyDescent="0.25">
      <c r="A2612" s="6">
        <v>2603</v>
      </c>
      <c r="B2612" s="6">
        <v>0.49764821596909314</v>
      </c>
      <c r="C2612" s="6">
        <v>0.38340403454695271</v>
      </c>
      <c r="D2612" s="6">
        <f t="shared" si="240"/>
        <v>12.804569904896427</v>
      </c>
      <c r="E2612" s="6">
        <f t="shared" si="241"/>
        <v>0.15963519667888287</v>
      </c>
      <c r="F2612" s="6">
        <f t="shared" si="242"/>
        <v>0.1437195596600496</v>
      </c>
      <c r="G2612" s="6">
        <f t="shared" si="243"/>
        <v>-0.20526921404831999</v>
      </c>
      <c r="H2612" s="6">
        <f t="shared" si="244"/>
        <v>0.52453960740608574</v>
      </c>
      <c r="I2612" s="6">
        <f t="shared" si="245"/>
        <v>1</v>
      </c>
    </row>
    <row r="2613" spans="1:9" x14ac:dyDescent="0.25">
      <c r="A2613" s="6">
        <v>2604</v>
      </c>
      <c r="B2613" s="6">
        <v>1.2629425327759236</v>
      </c>
      <c r="C2613" s="6">
        <v>5.1149021881771298E-2</v>
      </c>
      <c r="D2613" s="6">
        <f t="shared" si="240"/>
        <v>20.947871538703964</v>
      </c>
      <c r="E2613" s="6">
        <f t="shared" si="241"/>
        <v>0.31131856061595181</v>
      </c>
      <c r="F2613" s="6">
        <f t="shared" si="242"/>
        <v>0.23512065580637487</v>
      </c>
      <c r="G2613" s="6">
        <f t="shared" si="243"/>
        <v>-0.15541235200221237</v>
      </c>
      <c r="H2613" s="6">
        <f t="shared" si="244"/>
        <v>0.778049473234116</v>
      </c>
      <c r="I2613" s="6">
        <f t="shared" si="245"/>
        <v>0</v>
      </c>
    </row>
    <row r="2614" spans="1:9" x14ac:dyDescent="0.25">
      <c r="A2614" s="6">
        <v>2605</v>
      </c>
      <c r="B2614" s="6">
        <v>-0.7346739039348904</v>
      </c>
      <c r="C2614" s="6">
        <v>0.93505661183507793</v>
      </c>
      <c r="D2614" s="6">
        <f t="shared" si="240"/>
        <v>5.5961691559976687</v>
      </c>
      <c r="E2614" s="6">
        <f t="shared" si="241"/>
        <v>-8.4614316869089518E-2</v>
      </c>
      <c r="F2614" s="6">
        <f t="shared" si="242"/>
        <v>6.2811868954347511E-2</v>
      </c>
      <c r="G2614" s="6">
        <f t="shared" si="243"/>
        <v>-0.32585026864289868</v>
      </c>
      <c r="H2614" s="6">
        <f t="shared" si="244"/>
        <v>0.15662163490471961</v>
      </c>
      <c r="I2614" s="6">
        <f t="shared" si="245"/>
        <v>1</v>
      </c>
    </row>
    <row r="2615" spans="1:9" x14ac:dyDescent="0.25">
      <c r="A2615" s="6">
        <v>2606</v>
      </c>
      <c r="B2615" s="6">
        <v>-0.35586026569944806</v>
      </c>
      <c r="C2615" s="6">
        <v>0.65086825159459216</v>
      </c>
      <c r="D2615" s="6">
        <f t="shared" si="240"/>
        <v>9.6015815191213179</v>
      </c>
      <c r="E2615" s="6">
        <f t="shared" si="241"/>
        <v>-9.5324487682771353E-3</v>
      </c>
      <c r="F2615" s="6">
        <f t="shared" si="242"/>
        <v>0.10776895110241094</v>
      </c>
      <c r="G2615" s="6">
        <f t="shared" si="243"/>
        <v>-0.32551856561470355</v>
      </c>
      <c r="H2615" s="6">
        <f t="shared" si="244"/>
        <v>0.30645366807814928</v>
      </c>
      <c r="I2615" s="6">
        <f t="shared" si="245"/>
        <v>1</v>
      </c>
    </row>
    <row r="2616" spans="1:9" x14ac:dyDescent="0.25">
      <c r="A2616" s="6">
        <v>2607</v>
      </c>
      <c r="B2616" s="6">
        <v>-1.3033650247962214</v>
      </c>
      <c r="C2616" s="6">
        <v>0.8146305734427931</v>
      </c>
      <c r="D2616" s="6">
        <f t="shared" si="240"/>
        <v>7.6125212014024379</v>
      </c>
      <c r="E2616" s="6">
        <f t="shared" si="241"/>
        <v>-0.19733040577630956</v>
      </c>
      <c r="F2616" s="6">
        <f t="shared" si="242"/>
        <v>8.5443572341307755E-2</v>
      </c>
      <c r="G2616" s="6">
        <f t="shared" si="243"/>
        <v>-0.47868944528252411</v>
      </c>
      <c r="H2616" s="6">
        <f t="shared" si="244"/>
        <v>8.4028633729904989E-2</v>
      </c>
      <c r="I2616" s="6">
        <f t="shared" si="245"/>
        <v>1</v>
      </c>
    </row>
    <row r="2617" spans="1:9" x14ac:dyDescent="0.25">
      <c r="A2617" s="6">
        <v>2608</v>
      </c>
      <c r="B2617" s="6">
        <v>-0.14420038496609777</v>
      </c>
      <c r="C2617" s="6">
        <v>0.64891506698812829</v>
      </c>
      <c r="D2617" s="6">
        <f t="shared" si="240"/>
        <v>9.6239300433270394</v>
      </c>
      <c r="E2617" s="6">
        <f t="shared" si="241"/>
        <v>3.2419101132304617E-2</v>
      </c>
      <c r="F2617" s="6">
        <f t="shared" si="242"/>
        <v>0.10801979280047297</v>
      </c>
      <c r="G2617" s="6">
        <f t="shared" si="243"/>
        <v>-0.28393454469300994</v>
      </c>
      <c r="H2617" s="6">
        <f t="shared" si="244"/>
        <v>0.34877274695761917</v>
      </c>
      <c r="I2617" s="6">
        <f t="shared" si="245"/>
        <v>1</v>
      </c>
    </row>
    <row r="2618" spans="1:9" x14ac:dyDescent="0.25">
      <c r="A2618" s="6">
        <v>2609</v>
      </c>
      <c r="B2618" s="6">
        <v>-7.323592399188783E-2</v>
      </c>
      <c r="C2618" s="6">
        <v>0.89156773583178195</v>
      </c>
      <c r="D2618" s="6">
        <f t="shared" si="240"/>
        <v>6.4526758738581078</v>
      </c>
      <c r="E2618" s="6">
        <f t="shared" si="241"/>
        <v>4.6484445567974861E-2</v>
      </c>
      <c r="F2618" s="6">
        <f t="shared" si="242"/>
        <v>7.2425371731172902E-2</v>
      </c>
      <c r="G2618" s="6">
        <f t="shared" si="243"/>
        <v>-0.21255538084720166</v>
      </c>
      <c r="H2618" s="6">
        <f t="shared" si="244"/>
        <v>0.30552427198315141</v>
      </c>
      <c r="I2618" s="6">
        <f t="shared" si="245"/>
        <v>1</v>
      </c>
    </row>
    <row r="2619" spans="1:9" x14ac:dyDescent="0.25">
      <c r="A2619" s="6">
        <v>2610</v>
      </c>
      <c r="B2619" s="6">
        <v>2.9417606128845364E-2</v>
      </c>
      <c r="C2619" s="6">
        <v>0.26071962645344399</v>
      </c>
      <c r="D2619" s="6">
        <f t="shared" si="240"/>
        <v>14.65721552375528</v>
      </c>
      <c r="E2619" s="6">
        <f t="shared" si="241"/>
        <v>6.6830647580420094E-2</v>
      </c>
      <c r="F2619" s="6">
        <f t="shared" si="242"/>
        <v>0.16451380847325625</v>
      </c>
      <c r="G2619" s="6">
        <f t="shared" si="243"/>
        <v>-0.32358062793068831</v>
      </c>
      <c r="H2619" s="6">
        <f t="shared" si="244"/>
        <v>0.45724192309152845</v>
      </c>
      <c r="I2619" s="6">
        <f t="shared" si="245"/>
        <v>1</v>
      </c>
    </row>
    <row r="2620" spans="1:9" x14ac:dyDescent="0.25">
      <c r="A2620" s="6">
        <v>2611</v>
      </c>
      <c r="B2620" s="6">
        <v>7.5538082455750555E-2</v>
      </c>
      <c r="C2620" s="6">
        <v>0.36130863368633076</v>
      </c>
      <c r="D2620" s="6">
        <f t="shared" si="240"/>
        <v>13.107042646849729</v>
      </c>
      <c r="E2620" s="6">
        <f t="shared" si="241"/>
        <v>7.5971848347249696E-2</v>
      </c>
      <c r="F2620" s="6">
        <f t="shared" si="242"/>
        <v>0.14711453892179527</v>
      </c>
      <c r="G2620" s="6">
        <f t="shared" si="243"/>
        <v>-0.29321733754130003</v>
      </c>
      <c r="H2620" s="6">
        <f t="shared" si="244"/>
        <v>0.44516103423579939</v>
      </c>
      <c r="I2620" s="6">
        <f t="shared" si="245"/>
        <v>1</v>
      </c>
    </row>
    <row r="2621" spans="1:9" x14ac:dyDescent="0.25">
      <c r="A2621" s="6">
        <v>2612</v>
      </c>
      <c r="B2621" s="6">
        <v>-3.3347168937325478</v>
      </c>
      <c r="C2621" s="6">
        <v>0.43678090762047184</v>
      </c>
      <c r="D2621" s="6">
        <f t="shared" si="240"/>
        <v>12.111325323756251</v>
      </c>
      <c r="E2621" s="6">
        <f t="shared" si="241"/>
        <v>-0.59994973542943653</v>
      </c>
      <c r="F2621" s="6">
        <f t="shared" si="242"/>
        <v>0.1359385247109505</v>
      </c>
      <c r="G2621" s="6">
        <f t="shared" si="243"/>
        <v>-0.95483866332844303</v>
      </c>
      <c r="H2621" s="6">
        <f t="shared" si="244"/>
        <v>-0.24506080753043002</v>
      </c>
      <c r="I2621" s="6">
        <f t="shared" si="245"/>
        <v>0</v>
      </c>
    </row>
    <row r="2622" spans="1:9" x14ac:dyDescent="0.25">
      <c r="A2622" s="6">
        <v>2613</v>
      </c>
      <c r="B2622" s="6">
        <v>0.43151089812454302</v>
      </c>
      <c r="C2622" s="6">
        <v>0.57426679280983917</v>
      </c>
      <c r="D2622" s="6">
        <f t="shared" si="240"/>
        <v>10.476109188701328</v>
      </c>
      <c r="E2622" s="6">
        <f t="shared" si="241"/>
        <v>0.14652660481804891</v>
      </c>
      <c r="F2622" s="6">
        <f t="shared" si="242"/>
        <v>0.11758472254308276</v>
      </c>
      <c r="G2622" s="6">
        <f t="shared" si="243"/>
        <v>-0.18353622839781447</v>
      </c>
      <c r="H2622" s="6">
        <f t="shared" si="244"/>
        <v>0.47658943803391229</v>
      </c>
      <c r="I2622" s="6">
        <f t="shared" si="245"/>
        <v>1</v>
      </c>
    </row>
    <row r="2623" spans="1:9" x14ac:dyDescent="0.25">
      <c r="A2623" s="6">
        <v>2614</v>
      </c>
      <c r="B2623" s="6">
        <v>1.9340859580552205</v>
      </c>
      <c r="C2623" s="6">
        <v>8.3285012359996344E-2</v>
      </c>
      <c r="D2623" s="6">
        <f t="shared" si="240"/>
        <v>19.223089216927452</v>
      </c>
      <c r="E2623" s="6">
        <f t="shared" si="241"/>
        <v>0.44434096806747153</v>
      </c>
      <c r="F2623" s="6">
        <f t="shared" si="242"/>
        <v>0.21576155529489516</v>
      </c>
      <c r="G2623" s="6">
        <f t="shared" si="243"/>
        <v>-2.7626722663511294E-3</v>
      </c>
      <c r="H2623" s="6">
        <f t="shared" si="244"/>
        <v>0.89144460840129414</v>
      </c>
      <c r="I2623" s="6">
        <f t="shared" si="245"/>
        <v>0</v>
      </c>
    </row>
    <row r="2624" spans="1:9" x14ac:dyDescent="0.25">
      <c r="A2624" s="6">
        <v>2615</v>
      </c>
      <c r="B2624" s="6">
        <v>-2.0483184925979003</v>
      </c>
      <c r="C2624" s="6">
        <v>0.25226599932859278</v>
      </c>
      <c r="D2624" s="6">
        <f t="shared" si="240"/>
        <v>14.805143597546317</v>
      </c>
      <c r="E2624" s="6">
        <f t="shared" si="241"/>
        <v>-0.34498215947574989</v>
      </c>
      <c r="F2624" s="6">
        <f t="shared" si="242"/>
        <v>0.16617416550082634</v>
      </c>
      <c r="G2624" s="6">
        <f t="shared" si="243"/>
        <v>-0.73735860364301664</v>
      </c>
      <c r="H2624" s="6">
        <f t="shared" si="244"/>
        <v>4.7394284691516853E-2</v>
      </c>
      <c r="I2624" s="6">
        <f t="shared" si="245"/>
        <v>0</v>
      </c>
    </row>
    <row r="2625" spans="1:9" x14ac:dyDescent="0.25">
      <c r="A2625" s="6">
        <v>2616</v>
      </c>
      <c r="B2625" s="6">
        <v>0.94616325441165827</v>
      </c>
      <c r="C2625" s="6">
        <v>0.77571947386089668</v>
      </c>
      <c r="D2625" s="6">
        <f t="shared" si="240"/>
        <v>8.1195507869453785</v>
      </c>
      <c r="E2625" s="6">
        <f t="shared" si="241"/>
        <v>0.24853206722039539</v>
      </c>
      <c r="F2625" s="6">
        <f t="shared" si="242"/>
        <v>9.1134514661907182E-2</v>
      </c>
      <c r="G2625" s="6">
        <f t="shared" si="243"/>
        <v>-4.2045856629910727E-2</v>
      </c>
      <c r="H2625" s="6">
        <f t="shared" si="244"/>
        <v>0.53910999107070157</v>
      </c>
      <c r="I2625" s="6">
        <f t="shared" si="245"/>
        <v>1</v>
      </c>
    </row>
    <row r="2626" spans="1:9" x14ac:dyDescent="0.25">
      <c r="A2626" s="6">
        <v>2617</v>
      </c>
      <c r="B2626" s="6">
        <v>4.7178900786093436E-2</v>
      </c>
      <c r="C2626" s="6">
        <v>0.25840021973326821</v>
      </c>
      <c r="D2626" s="6">
        <f t="shared" si="240"/>
        <v>14.697454305818191</v>
      </c>
      <c r="E2626" s="6">
        <f t="shared" si="241"/>
        <v>7.0350983302668646E-2</v>
      </c>
      <c r="F2626" s="6">
        <f t="shared" si="242"/>
        <v>0.16496545191636219</v>
      </c>
      <c r="G2626" s="6">
        <f t="shared" si="243"/>
        <v>-0.32059582731568259</v>
      </c>
      <c r="H2626" s="6">
        <f t="shared" si="244"/>
        <v>0.46129779392101988</v>
      </c>
      <c r="I2626" s="6">
        <f t="shared" si="245"/>
        <v>1</v>
      </c>
    </row>
    <row r="2627" spans="1:9" x14ac:dyDescent="0.25">
      <c r="A2627" s="6">
        <v>2618</v>
      </c>
      <c r="B2627" s="6">
        <v>0.6102391125750728</v>
      </c>
      <c r="C2627" s="6">
        <v>0.71904660176396984</v>
      </c>
      <c r="D2627" s="6">
        <f t="shared" si="240"/>
        <v>8.8102486670284126</v>
      </c>
      <c r="E2627" s="6">
        <f t="shared" si="241"/>
        <v>0.18195101109279868</v>
      </c>
      <c r="F2627" s="6">
        <f t="shared" si="242"/>
        <v>9.8886965226115828E-2</v>
      </c>
      <c r="G2627" s="6">
        <f t="shared" si="243"/>
        <v>-0.12073384879777929</v>
      </c>
      <c r="H2627" s="6">
        <f t="shared" si="244"/>
        <v>0.48463587098337668</v>
      </c>
      <c r="I2627" s="6">
        <f t="shared" si="245"/>
        <v>1</v>
      </c>
    </row>
    <row r="2628" spans="1:9" x14ac:dyDescent="0.25">
      <c r="A2628" s="6">
        <v>2619</v>
      </c>
      <c r="B2628" s="6">
        <v>1.1547899703145958</v>
      </c>
      <c r="C2628" s="6">
        <v>0.90743736075930048</v>
      </c>
      <c r="D2628" s="6">
        <f t="shared" si="240"/>
        <v>6.1668720083009037</v>
      </c>
      <c r="E2628" s="6">
        <f t="shared" si="241"/>
        <v>0.28988243580452322</v>
      </c>
      <c r="F2628" s="6">
        <f t="shared" si="242"/>
        <v>6.9217485327170036E-2</v>
      </c>
      <c r="G2628" s="6">
        <f t="shared" si="243"/>
        <v>3.664431472999502E-2</v>
      </c>
      <c r="H2628" s="6">
        <f t="shared" si="244"/>
        <v>0.54312055687905136</v>
      </c>
      <c r="I2628" s="6">
        <f t="shared" si="245"/>
        <v>1</v>
      </c>
    </row>
    <row r="2629" spans="1:9" x14ac:dyDescent="0.25">
      <c r="A2629" s="6">
        <v>2620</v>
      </c>
      <c r="B2629" s="6">
        <v>0.59163653531868476</v>
      </c>
      <c r="C2629" s="6">
        <v>0.2423780022583697</v>
      </c>
      <c r="D2629" s="6">
        <f t="shared" si="240"/>
        <v>14.982807634481997</v>
      </c>
      <c r="E2629" s="6">
        <f t="shared" si="241"/>
        <v>0.17826393092745574</v>
      </c>
      <c r="F2629" s="6">
        <f t="shared" si="242"/>
        <v>0.16816828145672882</v>
      </c>
      <c r="G2629" s="6">
        <f t="shared" si="243"/>
        <v>-0.21645978166849594</v>
      </c>
      <c r="H2629" s="6">
        <f t="shared" si="244"/>
        <v>0.57298764352340736</v>
      </c>
      <c r="I2629" s="6">
        <f t="shared" si="245"/>
        <v>1</v>
      </c>
    </row>
    <row r="2630" spans="1:9" x14ac:dyDescent="0.25">
      <c r="A2630" s="6">
        <v>2621</v>
      </c>
      <c r="B2630" s="6">
        <v>1.7263073459616862</v>
      </c>
      <c r="C2630" s="6">
        <v>0.20462660603656119</v>
      </c>
      <c r="D2630" s="6">
        <f t="shared" si="240"/>
        <v>15.715298777476916</v>
      </c>
      <c r="E2630" s="6">
        <f t="shared" si="241"/>
        <v>0.40315869590840908</v>
      </c>
      <c r="F2630" s="6">
        <f t="shared" si="242"/>
        <v>0.17638982308663237</v>
      </c>
      <c r="G2630" s="6">
        <f t="shared" si="243"/>
        <v>-1.0986647637838964E-3</v>
      </c>
      <c r="H2630" s="6">
        <f t="shared" si="244"/>
        <v>0.80741605658060212</v>
      </c>
      <c r="I2630" s="6">
        <f t="shared" si="245"/>
        <v>0</v>
      </c>
    </row>
    <row r="2631" spans="1:9" x14ac:dyDescent="0.25">
      <c r="A2631" s="6">
        <v>2622</v>
      </c>
      <c r="B2631" s="6">
        <v>2.6279849407728761E-2</v>
      </c>
      <c r="C2631" s="6">
        <v>0.91393780327768792</v>
      </c>
      <c r="D2631" s="6">
        <f t="shared" si="240"/>
        <v>6.0422397864743145</v>
      </c>
      <c r="E2631" s="6">
        <f t="shared" si="241"/>
        <v>6.6208735873743665E-2</v>
      </c>
      <c r="F2631" s="6">
        <f t="shared" si="242"/>
        <v>6.7818602883369911E-2</v>
      </c>
      <c r="G2631" s="6">
        <f t="shared" si="243"/>
        <v>-0.18445735788515027</v>
      </c>
      <c r="H2631" s="6">
        <f t="shared" si="244"/>
        <v>0.31687482963263758</v>
      </c>
      <c r="I2631" s="6">
        <f t="shared" si="245"/>
        <v>1</v>
      </c>
    </row>
    <row r="2632" spans="1:9" x14ac:dyDescent="0.25">
      <c r="A2632" s="6">
        <v>2623</v>
      </c>
      <c r="B2632" s="6">
        <v>0.93236849352251738</v>
      </c>
      <c r="C2632" s="6">
        <v>5.2186651203955199E-3</v>
      </c>
      <c r="D2632" s="6">
        <f t="shared" si="240"/>
        <v>28.172900848531935</v>
      </c>
      <c r="E2632" s="6">
        <f t="shared" si="241"/>
        <v>0.24579790901430412</v>
      </c>
      <c r="F2632" s="6">
        <f t="shared" si="242"/>
        <v>0.31621498686565985</v>
      </c>
      <c r="G2632" s="6">
        <f t="shared" si="243"/>
        <v>-0.29547014878722244</v>
      </c>
      <c r="H2632" s="6">
        <f t="shared" si="244"/>
        <v>0.78706596681583063</v>
      </c>
      <c r="I2632" s="6">
        <f t="shared" si="245"/>
        <v>0</v>
      </c>
    </row>
    <row r="2633" spans="1:9" x14ac:dyDescent="0.25">
      <c r="A2633" s="6">
        <v>2624</v>
      </c>
      <c r="B2633" s="6">
        <v>-0.71913063948159106</v>
      </c>
      <c r="C2633" s="6">
        <v>0.5518051698355052</v>
      </c>
      <c r="D2633" s="6">
        <f t="shared" si="240"/>
        <v>10.734425295654573</v>
      </c>
      <c r="E2633" s="6">
        <f t="shared" si="241"/>
        <v>-8.1533600617756108E-2</v>
      </c>
      <c r="F2633" s="6">
        <f t="shared" si="242"/>
        <v>0.12048408405386823</v>
      </c>
      <c r="G2633" s="6">
        <f t="shared" si="243"/>
        <v>-0.4156409385875145</v>
      </c>
      <c r="H2633" s="6">
        <f t="shared" si="244"/>
        <v>0.25257373735200228</v>
      </c>
      <c r="I2633" s="6">
        <f t="shared" si="245"/>
        <v>1</v>
      </c>
    </row>
    <row r="2634" spans="1:9" x14ac:dyDescent="0.25">
      <c r="A2634" s="6">
        <v>2625</v>
      </c>
      <c r="B2634" s="6">
        <v>0.34155164030380547</v>
      </c>
      <c r="C2634" s="6">
        <v>0.51643421735282447</v>
      </c>
      <c r="D2634" s="6">
        <f t="shared" si="240"/>
        <v>11.146181688253181</v>
      </c>
      <c r="E2634" s="6">
        <f t="shared" si="241"/>
        <v>0.12869644125370117</v>
      </c>
      <c r="F2634" s="6">
        <f t="shared" si="242"/>
        <v>0.12510567211742774</v>
      </c>
      <c r="G2634" s="6">
        <f t="shared" si="243"/>
        <v>-0.21175852537222195</v>
      </c>
      <c r="H2634" s="6">
        <f t="shared" si="244"/>
        <v>0.46915140787962428</v>
      </c>
      <c r="I2634" s="6">
        <f t="shared" si="245"/>
        <v>1</v>
      </c>
    </row>
    <row r="2635" spans="1:9" x14ac:dyDescent="0.25">
      <c r="A2635" s="6">
        <v>2626</v>
      </c>
      <c r="B2635" s="6">
        <v>1.8094851839123294</v>
      </c>
      <c r="C2635" s="6">
        <v>0.1119113742484817</v>
      </c>
      <c r="D2635" s="6">
        <f t="shared" ref="D2635:D2698" si="246">CHIINV(C2635,$B$3+$B$4-2)</f>
        <v>18.126222566231728</v>
      </c>
      <c r="E2635" s="6">
        <f t="shared" ref="E2635:E2698" si="247">$B$1+B2635*SQRT($B$2^2*(1/$B$3+1/$B$4))</f>
        <v>0.41964476406321882</v>
      </c>
      <c r="F2635" s="6">
        <f t="shared" ref="F2635:F2698" si="248">$B$2^2/($B$3+$B$4-2)*D2635</f>
        <v>0.20345023260193212</v>
      </c>
      <c r="G2635" s="6">
        <f t="shared" ref="G2635:G2698" si="249">E2635-$B$6*SQRT(F2635*(1/$B$3+1/$B$4))</f>
        <v>-1.4515696491378516E-2</v>
      </c>
      <c r="H2635" s="6">
        <f t="shared" ref="H2635:H2698" si="250">E2635+$B$6*SQRT(F2635*(1/$B$3+1/$B$4))</f>
        <v>0.85380522461781616</v>
      </c>
      <c r="I2635" s="6">
        <f t="shared" ref="I2635:I2698" si="251">IF(-G2635&lt;$B$7,1,0)*IF(H2635&lt;$B$7,1,0)</f>
        <v>0</v>
      </c>
    </row>
    <row r="2636" spans="1:9" x14ac:dyDescent="0.25">
      <c r="A2636" s="6">
        <v>2627</v>
      </c>
      <c r="B2636" s="6">
        <v>0.34593426789797377</v>
      </c>
      <c r="C2636" s="6">
        <v>0.45072786645100255</v>
      </c>
      <c r="D2636" s="6">
        <f t="shared" si="246"/>
        <v>11.937304624910485</v>
      </c>
      <c r="E2636" s="6">
        <f t="shared" si="247"/>
        <v>0.12956508967009164</v>
      </c>
      <c r="F2636" s="6">
        <f t="shared" si="248"/>
        <v>0.13398530188538071</v>
      </c>
      <c r="G2636" s="6">
        <f t="shared" si="249"/>
        <v>-0.22276501550692038</v>
      </c>
      <c r="H2636" s="6">
        <f t="shared" si="250"/>
        <v>0.48189519484710364</v>
      </c>
      <c r="I2636" s="6">
        <f t="shared" si="251"/>
        <v>1</v>
      </c>
    </row>
    <row r="2637" spans="1:9" x14ac:dyDescent="0.25">
      <c r="A2637" s="6">
        <v>2628</v>
      </c>
      <c r="B2637" s="6">
        <v>-0.19028448150493205</v>
      </c>
      <c r="C2637" s="6">
        <v>0.77864925077059233</v>
      </c>
      <c r="D2637" s="6">
        <f t="shared" si="246"/>
        <v>8.0825157940660031</v>
      </c>
      <c r="E2637" s="6">
        <f t="shared" si="247"/>
        <v>2.3285110935987209E-2</v>
      </c>
      <c r="F2637" s="6">
        <f t="shared" si="248"/>
        <v>9.071883081557966E-2</v>
      </c>
      <c r="G2637" s="6">
        <f t="shared" si="249"/>
        <v>-0.26662936175063107</v>
      </c>
      <c r="H2637" s="6">
        <f t="shared" si="250"/>
        <v>0.31319958362260553</v>
      </c>
      <c r="I2637" s="6">
        <f t="shared" si="251"/>
        <v>1</v>
      </c>
    </row>
    <row r="2638" spans="1:9" x14ac:dyDescent="0.25">
      <c r="A2638" s="6">
        <v>2629</v>
      </c>
      <c r="B2638" s="6">
        <v>0.76220658229431137</v>
      </c>
      <c r="C2638" s="6">
        <v>0.10116885891293069</v>
      </c>
      <c r="D2638" s="6">
        <f t="shared" si="246"/>
        <v>18.505971799392022</v>
      </c>
      <c r="E2638" s="6">
        <f t="shared" si="247"/>
        <v>0.21207136676484675</v>
      </c>
      <c r="F2638" s="6">
        <f t="shared" si="248"/>
        <v>0.20771256964069268</v>
      </c>
      <c r="G2638" s="6">
        <f t="shared" si="249"/>
        <v>-0.22661340936358468</v>
      </c>
      <c r="H2638" s="6">
        <f t="shared" si="250"/>
        <v>0.65075614289327821</v>
      </c>
      <c r="I2638" s="6">
        <f t="shared" si="251"/>
        <v>1</v>
      </c>
    </row>
    <row r="2639" spans="1:9" x14ac:dyDescent="0.25">
      <c r="A2639" s="6">
        <v>2630</v>
      </c>
      <c r="B2639" s="6">
        <v>0.49964000936597586</v>
      </c>
      <c r="C2639" s="6">
        <v>0.69673757133701586</v>
      </c>
      <c r="D2639" s="6">
        <f t="shared" si="246"/>
        <v>9.0723628091732866</v>
      </c>
      <c r="E2639" s="6">
        <f t="shared" si="247"/>
        <v>0.16002997541442532</v>
      </c>
      <c r="F2639" s="6">
        <f t="shared" si="248"/>
        <v>0.10182895620039507</v>
      </c>
      <c r="G2639" s="6">
        <f t="shared" si="249"/>
        <v>-0.14712448042161808</v>
      </c>
      <c r="H2639" s="6">
        <f t="shared" si="250"/>
        <v>0.46718443125046871</v>
      </c>
      <c r="I2639" s="6">
        <f t="shared" si="251"/>
        <v>1</v>
      </c>
    </row>
    <row r="2640" spans="1:9" x14ac:dyDescent="0.25">
      <c r="A2640" s="6">
        <v>2631</v>
      </c>
      <c r="B2640" s="6">
        <v>-1.0975327313644812</v>
      </c>
      <c r="C2640" s="6">
        <v>0.27484969634083073</v>
      </c>
      <c r="D2640" s="6">
        <f t="shared" si="246"/>
        <v>14.417430426186987</v>
      </c>
      <c r="E2640" s="6">
        <f t="shared" si="247"/>
        <v>-0.15653389913964932</v>
      </c>
      <c r="F2640" s="6">
        <f t="shared" si="248"/>
        <v>0.16182244055605827</v>
      </c>
      <c r="G2640" s="6">
        <f t="shared" si="249"/>
        <v>-0.54373853409525597</v>
      </c>
      <c r="H2640" s="6">
        <f t="shared" si="250"/>
        <v>0.23067073581595732</v>
      </c>
      <c r="I2640" s="6">
        <f t="shared" si="251"/>
        <v>1</v>
      </c>
    </row>
    <row r="2641" spans="1:9" x14ac:dyDescent="0.25">
      <c r="A2641" s="6">
        <v>2632</v>
      </c>
      <c r="B2641" s="6">
        <v>-0.17907950677908957</v>
      </c>
      <c r="C2641" s="6">
        <v>0.78353221228675196</v>
      </c>
      <c r="D2641" s="6">
        <f t="shared" si="246"/>
        <v>8.0204249645931682</v>
      </c>
      <c r="E2641" s="6">
        <f t="shared" si="247"/>
        <v>2.5505966653741906E-2</v>
      </c>
      <c r="F2641" s="6">
        <f t="shared" si="248"/>
        <v>9.0021918171340781E-2</v>
      </c>
      <c r="G2641" s="6">
        <f t="shared" si="249"/>
        <v>-0.26329278071415035</v>
      </c>
      <c r="H2641" s="6">
        <f t="shared" si="250"/>
        <v>0.31430471402163412</v>
      </c>
      <c r="I2641" s="6">
        <f t="shared" si="251"/>
        <v>1</v>
      </c>
    </row>
    <row r="2642" spans="1:9" x14ac:dyDescent="0.25">
      <c r="A2642" s="6">
        <v>2633</v>
      </c>
      <c r="B2642" s="6">
        <v>0.24276005206047557</v>
      </c>
      <c r="C2642" s="6">
        <v>1.6052735984374525E-2</v>
      </c>
      <c r="D2642" s="6">
        <f t="shared" si="246"/>
        <v>24.750051253848525</v>
      </c>
      <c r="E2642" s="6">
        <f t="shared" si="247"/>
        <v>0.10911568636719067</v>
      </c>
      <c r="F2642" s="6">
        <f t="shared" si="248"/>
        <v>0.27779663777746705</v>
      </c>
      <c r="G2642" s="6">
        <f t="shared" si="249"/>
        <v>-0.39820744740356256</v>
      </c>
      <c r="H2642" s="6">
        <f t="shared" si="250"/>
        <v>0.61643882013794393</v>
      </c>
      <c r="I2642" s="6">
        <f t="shared" si="251"/>
        <v>1</v>
      </c>
    </row>
    <row r="2643" spans="1:9" x14ac:dyDescent="0.25">
      <c r="A2643" s="6">
        <v>2634</v>
      </c>
      <c r="B2643" s="6">
        <v>0.46202558223740198</v>
      </c>
      <c r="C2643" s="6">
        <v>7.9348124637592707E-2</v>
      </c>
      <c r="D2643" s="6">
        <f t="shared" si="246"/>
        <v>19.398796531563878</v>
      </c>
      <c r="E2643" s="6">
        <f t="shared" si="247"/>
        <v>0.15257469616547728</v>
      </c>
      <c r="F2643" s="6">
        <f t="shared" si="248"/>
        <v>0.21773370883665061</v>
      </c>
      <c r="G2643" s="6">
        <f t="shared" si="249"/>
        <v>-0.29656765600735535</v>
      </c>
      <c r="H2643" s="6">
        <f t="shared" si="250"/>
        <v>0.60171704833830997</v>
      </c>
      <c r="I2643" s="6">
        <f t="shared" si="251"/>
        <v>1</v>
      </c>
    </row>
    <row r="2644" spans="1:9" x14ac:dyDescent="0.25">
      <c r="A2644" s="6">
        <v>2635</v>
      </c>
      <c r="B2644" s="6">
        <v>-1.9088929548161104</v>
      </c>
      <c r="C2644" s="6">
        <v>0.99703970458082825</v>
      </c>
      <c r="D2644" s="6">
        <f t="shared" si="246"/>
        <v>2.7551363738763897</v>
      </c>
      <c r="E2644" s="6">
        <f t="shared" si="247"/>
        <v>-0.31734764798777954</v>
      </c>
      <c r="F2644" s="6">
        <f t="shared" si="248"/>
        <v>3.0923880255086422E-2</v>
      </c>
      <c r="G2644" s="6">
        <f t="shared" si="249"/>
        <v>-0.48661303765879321</v>
      </c>
      <c r="H2644" s="6">
        <f t="shared" si="250"/>
        <v>-0.14808225831676586</v>
      </c>
      <c r="I2644" s="6">
        <f t="shared" si="251"/>
        <v>1</v>
      </c>
    </row>
    <row r="2645" spans="1:9" x14ac:dyDescent="0.25">
      <c r="A2645" s="6">
        <v>2636</v>
      </c>
      <c r="B2645" s="6">
        <v>0.39237079363374505</v>
      </c>
      <c r="C2645" s="6">
        <v>0.25089266640217289</v>
      </c>
      <c r="D2645" s="6">
        <f t="shared" si="246"/>
        <v>14.82951213273533</v>
      </c>
      <c r="E2645" s="6">
        <f t="shared" si="247"/>
        <v>0.13876893226824588</v>
      </c>
      <c r="F2645" s="6">
        <f t="shared" si="248"/>
        <v>0.16644767997049909</v>
      </c>
      <c r="G2645" s="6">
        <f t="shared" si="249"/>
        <v>-0.25393029525678612</v>
      </c>
      <c r="H2645" s="6">
        <f t="shared" si="250"/>
        <v>0.53146815979327788</v>
      </c>
      <c r="I2645" s="6">
        <f t="shared" si="251"/>
        <v>1</v>
      </c>
    </row>
    <row r="2646" spans="1:9" x14ac:dyDescent="0.25">
      <c r="A2646" s="6">
        <v>2637</v>
      </c>
      <c r="B2646" s="6">
        <v>1.0853204912564252</v>
      </c>
      <c r="C2646" s="6">
        <v>0.97985778374584187</v>
      </c>
      <c r="D2646" s="6">
        <f t="shared" si="246"/>
        <v>4.1851986704768498</v>
      </c>
      <c r="E2646" s="6">
        <f t="shared" si="247"/>
        <v>0.27611340075083834</v>
      </c>
      <c r="F2646" s="6">
        <f t="shared" si="248"/>
        <v>4.6975018643988037E-2</v>
      </c>
      <c r="G2646" s="6">
        <f t="shared" si="249"/>
        <v>6.7494018780523024E-2</v>
      </c>
      <c r="H2646" s="6">
        <f t="shared" si="250"/>
        <v>0.48473278272115367</v>
      </c>
      <c r="I2646" s="6">
        <f t="shared" si="251"/>
        <v>1</v>
      </c>
    </row>
    <row r="2647" spans="1:9" x14ac:dyDescent="0.25">
      <c r="A2647" s="6">
        <v>2638</v>
      </c>
      <c r="B2647" s="6">
        <v>-0.9565064829075709</v>
      </c>
      <c r="C2647" s="6">
        <v>0.28757591479232153</v>
      </c>
      <c r="D2647" s="6">
        <f t="shared" si="246"/>
        <v>14.208768339933069</v>
      </c>
      <c r="E2647" s="6">
        <f t="shared" si="247"/>
        <v>-0.12858212254914256</v>
      </c>
      <c r="F2647" s="6">
        <f t="shared" si="248"/>
        <v>0.15948039991143712</v>
      </c>
      <c r="G2647" s="6">
        <f t="shared" si="249"/>
        <v>-0.51297455749269161</v>
      </c>
      <c r="H2647" s="6">
        <f t="shared" si="250"/>
        <v>0.25581031239440644</v>
      </c>
      <c r="I2647" s="6">
        <f t="shared" si="251"/>
        <v>1</v>
      </c>
    </row>
    <row r="2648" spans="1:9" x14ac:dyDescent="0.25">
      <c r="A2648" s="6">
        <v>2639</v>
      </c>
      <c r="B2648" s="6">
        <v>-0.23897996470623184</v>
      </c>
      <c r="C2648" s="6">
        <v>0.4817041535691397</v>
      </c>
      <c r="D2648" s="6">
        <f t="shared" si="246"/>
        <v>11.559120763935173</v>
      </c>
      <c r="E2648" s="6">
        <f t="shared" si="247"/>
        <v>1.3633536975091627E-2</v>
      </c>
      <c r="F2648" s="6">
        <f t="shared" si="248"/>
        <v>0.12974053471447206</v>
      </c>
      <c r="G2648" s="6">
        <f t="shared" si="249"/>
        <v>-0.33307059349272894</v>
      </c>
      <c r="H2648" s="6">
        <f t="shared" si="250"/>
        <v>0.36033766744291218</v>
      </c>
      <c r="I2648" s="6">
        <f t="shared" si="251"/>
        <v>1</v>
      </c>
    </row>
    <row r="2649" spans="1:9" x14ac:dyDescent="0.25">
      <c r="A2649" s="6">
        <v>2640</v>
      </c>
      <c r="B2649" s="6">
        <v>0.94019469543127343</v>
      </c>
      <c r="C2649" s="6">
        <v>0.24414807580797754</v>
      </c>
      <c r="D2649" s="6">
        <f t="shared" si="246"/>
        <v>14.950619134190818</v>
      </c>
      <c r="E2649" s="6">
        <f t="shared" si="247"/>
        <v>0.24734908299573913</v>
      </c>
      <c r="F2649" s="6">
        <f t="shared" si="248"/>
        <v>0.1678069950470856</v>
      </c>
      <c r="G2649" s="6">
        <f t="shared" si="249"/>
        <v>-0.14695039683866393</v>
      </c>
      <c r="H2649" s="6">
        <f t="shared" si="250"/>
        <v>0.64164856283014216</v>
      </c>
      <c r="I2649" s="6">
        <f t="shared" si="251"/>
        <v>1</v>
      </c>
    </row>
    <row r="2650" spans="1:9" x14ac:dyDescent="0.25">
      <c r="A2650" s="6">
        <v>2641</v>
      </c>
      <c r="B2650" s="6">
        <v>0.9841892278927844</v>
      </c>
      <c r="C2650" s="6">
        <v>0.33201086458937346</v>
      </c>
      <c r="D2650" s="6">
        <f t="shared" si="246"/>
        <v>13.52576052243016</v>
      </c>
      <c r="E2650" s="6">
        <f t="shared" si="247"/>
        <v>0.25606891604826254</v>
      </c>
      <c r="F2650" s="6">
        <f t="shared" si="248"/>
        <v>0.15181426325046632</v>
      </c>
      <c r="G2650" s="6">
        <f t="shared" si="249"/>
        <v>-0.11897097346881624</v>
      </c>
      <c r="H2650" s="6">
        <f t="shared" si="250"/>
        <v>0.63110880556534132</v>
      </c>
      <c r="I2650" s="6">
        <f t="shared" si="251"/>
        <v>1</v>
      </c>
    </row>
    <row r="2651" spans="1:9" x14ac:dyDescent="0.25">
      <c r="A2651" s="6">
        <v>2642</v>
      </c>
      <c r="B2651" s="6">
        <v>-3.8630787457805127E-3</v>
      </c>
      <c r="C2651" s="6">
        <v>0.21362956633198035</v>
      </c>
      <c r="D2651" s="6">
        <f t="shared" si="246"/>
        <v>15.531875529381232</v>
      </c>
      <c r="E2651" s="6">
        <f t="shared" si="247"/>
        <v>6.0234327543736761E-2</v>
      </c>
      <c r="F2651" s="6">
        <f t="shared" si="248"/>
        <v>0.17433106526473574</v>
      </c>
      <c r="G2651" s="6">
        <f t="shared" si="249"/>
        <v>-0.34165693641305384</v>
      </c>
      <c r="H2651" s="6">
        <f t="shared" si="250"/>
        <v>0.46212559150052734</v>
      </c>
      <c r="I2651" s="6">
        <f t="shared" si="251"/>
        <v>1</v>
      </c>
    </row>
    <row r="2652" spans="1:9" x14ac:dyDescent="0.25">
      <c r="A2652" s="6">
        <v>2643</v>
      </c>
      <c r="B2652" s="6">
        <v>-0.2851402314263396</v>
      </c>
      <c r="C2652" s="6">
        <v>0.82027649769585254</v>
      </c>
      <c r="D2652" s="6">
        <f t="shared" si="246"/>
        <v>7.5357603587703155</v>
      </c>
      <c r="E2652" s="6">
        <f t="shared" si="247"/>
        <v>4.4844496467643172E-3</v>
      </c>
      <c r="F2652" s="6">
        <f t="shared" si="248"/>
        <v>8.4582002246867918E-2</v>
      </c>
      <c r="G2652" s="6">
        <f t="shared" si="249"/>
        <v>-0.27545245408834335</v>
      </c>
      <c r="H2652" s="6">
        <f t="shared" si="250"/>
        <v>0.28442135338187197</v>
      </c>
      <c r="I2652" s="6">
        <f t="shared" si="251"/>
        <v>1</v>
      </c>
    </row>
    <row r="2653" spans="1:9" x14ac:dyDescent="0.25">
      <c r="A2653" s="6">
        <v>2644</v>
      </c>
      <c r="B2653" s="6">
        <v>0.64150412981689442</v>
      </c>
      <c r="C2653" s="6">
        <v>0.68495742667928095</v>
      </c>
      <c r="D2653" s="6">
        <f t="shared" si="246"/>
        <v>9.2092961686051158</v>
      </c>
      <c r="E2653" s="6">
        <f t="shared" si="247"/>
        <v>0.18814782045704095</v>
      </c>
      <c r="F2653" s="6">
        <f t="shared" si="248"/>
        <v>0.10336590763777122</v>
      </c>
      <c r="G2653" s="6">
        <f t="shared" si="249"/>
        <v>-0.1213159660536263</v>
      </c>
      <c r="H2653" s="6">
        <f t="shared" si="250"/>
        <v>0.49761160696770823</v>
      </c>
      <c r="I2653" s="6">
        <f t="shared" si="251"/>
        <v>1</v>
      </c>
    </row>
    <row r="2654" spans="1:9" x14ac:dyDescent="0.25">
      <c r="A2654" s="6">
        <v>2645</v>
      </c>
      <c r="B2654" s="6">
        <v>-0.7813719093974214</v>
      </c>
      <c r="C2654" s="6">
        <v>0.22037415692617573</v>
      </c>
      <c r="D2654" s="6">
        <f t="shared" si="246"/>
        <v>15.398292165348572</v>
      </c>
      <c r="E2654" s="6">
        <f t="shared" si="247"/>
        <v>-9.3869985442800147E-2</v>
      </c>
      <c r="F2654" s="6">
        <f t="shared" si="248"/>
        <v>0.17283171445488615</v>
      </c>
      <c r="G2654" s="6">
        <f t="shared" si="249"/>
        <v>-0.49402926542750691</v>
      </c>
      <c r="H2654" s="6">
        <f t="shared" si="250"/>
        <v>0.30628929454190668</v>
      </c>
      <c r="I2654" s="6">
        <f t="shared" si="251"/>
        <v>1</v>
      </c>
    </row>
    <row r="2655" spans="1:9" x14ac:dyDescent="0.25">
      <c r="A2655" s="6">
        <v>2646</v>
      </c>
      <c r="B2655" s="6">
        <v>1.3486965144693386</v>
      </c>
      <c r="C2655" s="6">
        <v>0.17630542924283579</v>
      </c>
      <c r="D2655" s="6">
        <f t="shared" si="246"/>
        <v>16.336495850198542</v>
      </c>
      <c r="E2655" s="6">
        <f t="shared" si="247"/>
        <v>0.328315227295156</v>
      </c>
      <c r="F2655" s="6">
        <f t="shared" si="248"/>
        <v>0.18336219079728264</v>
      </c>
      <c r="G2655" s="6">
        <f t="shared" si="249"/>
        <v>-8.3854478760961415E-2</v>
      </c>
      <c r="H2655" s="6">
        <f t="shared" si="250"/>
        <v>0.74048493335127341</v>
      </c>
      <c r="I2655" s="6">
        <f t="shared" si="251"/>
        <v>0</v>
      </c>
    </row>
    <row r="2656" spans="1:9" x14ac:dyDescent="0.25">
      <c r="A2656" s="6">
        <v>2647</v>
      </c>
      <c r="B2656" s="6">
        <v>0.73247065301984549</v>
      </c>
      <c r="C2656" s="6">
        <v>0.26969206823938718</v>
      </c>
      <c r="D2656" s="6">
        <f t="shared" si="246"/>
        <v>14.503920073783807</v>
      </c>
      <c r="E2656" s="6">
        <f t="shared" si="247"/>
        <v>0.20617762669244497</v>
      </c>
      <c r="F2656" s="6">
        <f t="shared" si="248"/>
        <v>0.1627932075681556</v>
      </c>
      <c r="G2656" s="6">
        <f t="shared" si="249"/>
        <v>-0.18218668500193338</v>
      </c>
      <c r="H2656" s="6">
        <f t="shared" si="250"/>
        <v>0.59454193838682334</v>
      </c>
      <c r="I2656" s="6">
        <f t="shared" si="251"/>
        <v>1</v>
      </c>
    </row>
    <row r="2657" spans="1:9" x14ac:dyDescent="0.25">
      <c r="A2657" s="6">
        <v>2648</v>
      </c>
      <c r="B2657" s="6">
        <v>1.3811222743242979</v>
      </c>
      <c r="C2657" s="6">
        <v>0.66219061861018713</v>
      </c>
      <c r="D2657" s="6">
        <f t="shared" si="246"/>
        <v>9.4718060593700919</v>
      </c>
      <c r="E2657" s="6">
        <f t="shared" si="247"/>
        <v>0.33474209892480289</v>
      </c>
      <c r="F2657" s="6">
        <f t="shared" si="248"/>
        <v>0.10631234052754153</v>
      </c>
      <c r="G2657" s="6">
        <f t="shared" si="249"/>
        <v>2.0898689084748234E-2</v>
      </c>
      <c r="H2657" s="6">
        <f t="shared" si="250"/>
        <v>0.64858550876485754</v>
      </c>
      <c r="I2657" s="6">
        <f t="shared" si="251"/>
        <v>1</v>
      </c>
    </row>
    <row r="2658" spans="1:9" x14ac:dyDescent="0.25">
      <c r="A2658" s="6">
        <v>2649</v>
      </c>
      <c r="B2658" s="6">
        <v>-0.80135578173212707</v>
      </c>
      <c r="C2658" s="6">
        <v>0.29844050416577655</v>
      </c>
      <c r="D2658" s="6">
        <f t="shared" si="246"/>
        <v>14.035603124886686</v>
      </c>
      <c r="E2658" s="6">
        <f t="shared" si="247"/>
        <v>-9.7830841957277814E-2</v>
      </c>
      <c r="F2658" s="6">
        <f t="shared" si="248"/>
        <v>0.15753677910732192</v>
      </c>
      <c r="G2658" s="6">
        <f t="shared" si="249"/>
        <v>-0.47987376116981856</v>
      </c>
      <c r="H2658" s="6">
        <f t="shared" si="250"/>
        <v>0.28421207725526293</v>
      </c>
      <c r="I2658" s="6">
        <f t="shared" si="251"/>
        <v>1</v>
      </c>
    </row>
    <row r="2659" spans="1:9" x14ac:dyDescent="0.25">
      <c r="A2659" s="6">
        <v>2650</v>
      </c>
      <c r="B2659" s="6">
        <v>1.3919225239078514</v>
      </c>
      <c r="C2659" s="6">
        <v>0.95385601367229222</v>
      </c>
      <c r="D2659" s="6">
        <f t="shared" si="246"/>
        <v>5.1198361207355649</v>
      </c>
      <c r="E2659" s="6">
        <f t="shared" si="247"/>
        <v>0.33688273704560945</v>
      </c>
      <c r="F2659" s="6">
        <f t="shared" si="248"/>
        <v>5.7465467272146048E-2</v>
      </c>
      <c r="G2659" s="6">
        <f t="shared" si="249"/>
        <v>0.10614180363414266</v>
      </c>
      <c r="H2659" s="6">
        <f t="shared" si="250"/>
        <v>0.56762367045707629</v>
      </c>
      <c r="I2659" s="6">
        <f t="shared" si="251"/>
        <v>1</v>
      </c>
    </row>
    <row r="2660" spans="1:9" x14ac:dyDescent="0.25">
      <c r="A2660" s="6">
        <v>2651</v>
      </c>
      <c r="B2660" s="6">
        <v>-1.3623093764181249</v>
      </c>
      <c r="C2660" s="6">
        <v>0.77901547288430428</v>
      </c>
      <c r="D2660" s="6">
        <f t="shared" si="246"/>
        <v>8.0778750391909568</v>
      </c>
      <c r="E2660" s="6">
        <f t="shared" si="247"/>
        <v>-0.20901333264868632</v>
      </c>
      <c r="F2660" s="6">
        <f t="shared" si="248"/>
        <v>9.0666742596132568E-2</v>
      </c>
      <c r="G2660" s="6">
        <f t="shared" si="249"/>
        <v>-0.4988445629873679</v>
      </c>
      <c r="H2660" s="6">
        <f t="shared" si="250"/>
        <v>8.0817897689995255E-2</v>
      </c>
      <c r="I2660" s="6">
        <f t="shared" si="251"/>
        <v>1</v>
      </c>
    </row>
    <row r="2661" spans="1:9" x14ac:dyDescent="0.25">
      <c r="A2661" s="6">
        <v>2652</v>
      </c>
      <c r="B2661" s="6">
        <v>-1.9679464458022267</v>
      </c>
      <c r="C2661" s="6">
        <v>0.97775200659199801</v>
      </c>
      <c r="D2661" s="6">
        <f t="shared" si="246"/>
        <v>4.2838786343079951</v>
      </c>
      <c r="E2661" s="6">
        <f t="shared" si="247"/>
        <v>-0.32905220657169287</v>
      </c>
      <c r="F2661" s="6">
        <f t="shared" si="248"/>
        <v>4.8082610781359135E-2</v>
      </c>
      <c r="G2661" s="6">
        <f t="shared" si="249"/>
        <v>-0.54011670709503767</v>
      </c>
      <c r="H2661" s="6">
        <f t="shared" si="250"/>
        <v>-0.11798770604834805</v>
      </c>
      <c r="I2661" s="6">
        <f t="shared" si="251"/>
        <v>1</v>
      </c>
    </row>
    <row r="2662" spans="1:9" x14ac:dyDescent="0.25">
      <c r="A2662" s="6">
        <v>2653</v>
      </c>
      <c r="B2662" s="6">
        <v>-0.1115745362767484</v>
      </c>
      <c r="C2662" s="6">
        <v>0.71382793664357436</v>
      </c>
      <c r="D2662" s="6">
        <f t="shared" si="246"/>
        <v>8.871938543198425</v>
      </c>
      <c r="E2662" s="6">
        <f t="shared" si="247"/>
        <v>3.8885630899768528E-2</v>
      </c>
      <c r="F2662" s="6">
        <f t="shared" si="248"/>
        <v>9.9579377537071065E-2</v>
      </c>
      <c r="G2662" s="6">
        <f t="shared" si="249"/>
        <v>-0.26485708896297649</v>
      </c>
      <c r="H2662" s="6">
        <f t="shared" si="250"/>
        <v>0.34262835076251358</v>
      </c>
      <c r="I2662" s="6">
        <f t="shared" si="251"/>
        <v>1</v>
      </c>
    </row>
    <row r="2663" spans="1:9" x14ac:dyDescent="0.25">
      <c r="A2663" s="6">
        <v>2654</v>
      </c>
      <c r="B2663" s="6">
        <v>-0.84024804891669191</v>
      </c>
      <c r="C2663" s="6">
        <v>0.94366283150730923</v>
      </c>
      <c r="D2663" s="6">
        <f t="shared" si="246"/>
        <v>5.3901611807997236</v>
      </c>
      <c r="E2663" s="6">
        <f t="shared" si="247"/>
        <v>-0.10553939249546657</v>
      </c>
      <c r="F2663" s="6">
        <f t="shared" si="248"/>
        <v>6.04996182733945E-2</v>
      </c>
      <c r="G2663" s="6">
        <f t="shared" si="249"/>
        <v>-0.34229348294546225</v>
      </c>
      <c r="H2663" s="6">
        <f t="shared" si="250"/>
        <v>0.13121469795452911</v>
      </c>
      <c r="I2663" s="6">
        <f t="shared" si="251"/>
        <v>1</v>
      </c>
    </row>
    <row r="2664" spans="1:9" x14ac:dyDescent="0.25">
      <c r="A2664" s="6">
        <v>2655</v>
      </c>
      <c r="B2664" s="6">
        <v>-1.8360697140451521</v>
      </c>
      <c r="C2664" s="6">
        <v>0.13489181188390759</v>
      </c>
      <c r="D2664" s="6">
        <f t="shared" si="246"/>
        <v>17.407758395685395</v>
      </c>
      <c r="E2664" s="6">
        <f t="shared" si="247"/>
        <v>-0.30291388846500206</v>
      </c>
      <c r="F2664" s="6">
        <f t="shared" si="248"/>
        <v>0.19538613087970585</v>
      </c>
      <c r="G2664" s="6">
        <f t="shared" si="249"/>
        <v>-0.72838300388730881</v>
      </c>
      <c r="H2664" s="6">
        <f t="shared" si="250"/>
        <v>0.1225552269573047</v>
      </c>
      <c r="I2664" s="6">
        <f t="shared" si="251"/>
        <v>1</v>
      </c>
    </row>
    <row r="2665" spans="1:9" x14ac:dyDescent="0.25">
      <c r="A2665" s="6">
        <v>2656</v>
      </c>
      <c r="B2665" s="6">
        <v>-0.55458258430007845</v>
      </c>
      <c r="C2665" s="6">
        <v>0.83452864162114326</v>
      </c>
      <c r="D2665" s="6">
        <f t="shared" si="246"/>
        <v>7.3374946531985685</v>
      </c>
      <c r="E2665" s="6">
        <f t="shared" si="247"/>
        <v>-4.8919739530461123E-2</v>
      </c>
      <c r="F2665" s="6">
        <f t="shared" si="248"/>
        <v>8.2356651445388507E-2</v>
      </c>
      <c r="G2665" s="6">
        <f t="shared" si="249"/>
        <v>-0.32514953002652985</v>
      </c>
      <c r="H2665" s="6">
        <f t="shared" si="250"/>
        <v>0.22731005096560758</v>
      </c>
      <c r="I2665" s="6">
        <f t="shared" si="251"/>
        <v>1</v>
      </c>
    </row>
    <row r="2666" spans="1:9" x14ac:dyDescent="0.25">
      <c r="A2666" s="6">
        <v>2657</v>
      </c>
      <c r="B2666" s="6">
        <v>1.2078135114279576</v>
      </c>
      <c r="C2666" s="6">
        <v>0.66896572771385843</v>
      </c>
      <c r="D2666" s="6">
        <f t="shared" si="246"/>
        <v>9.3939332157188122</v>
      </c>
      <c r="E2666" s="6">
        <f t="shared" si="247"/>
        <v>0.30039184232604099</v>
      </c>
      <c r="F2666" s="6">
        <f t="shared" si="248"/>
        <v>0.10543828924099594</v>
      </c>
      <c r="G2666" s="6">
        <f t="shared" si="249"/>
        <v>-1.2158766565358803E-2</v>
      </c>
      <c r="H2666" s="6">
        <f t="shared" si="250"/>
        <v>0.61294245121744084</v>
      </c>
      <c r="I2666" s="6">
        <f t="shared" si="251"/>
        <v>1</v>
      </c>
    </row>
    <row r="2667" spans="1:9" x14ac:dyDescent="0.25">
      <c r="A2667" s="6">
        <v>2658</v>
      </c>
      <c r="B2667" s="6">
        <v>0.27074975150753744</v>
      </c>
      <c r="C2667" s="6">
        <v>0.60536515396588031</v>
      </c>
      <c r="D2667" s="6">
        <f t="shared" si="246"/>
        <v>10.120783497136962</v>
      </c>
      <c r="E2667" s="6">
        <f t="shared" si="247"/>
        <v>0.11466331905500729</v>
      </c>
      <c r="F2667" s="6">
        <f t="shared" si="248"/>
        <v>0.11359651737049004</v>
      </c>
      <c r="G2667" s="6">
        <f t="shared" si="249"/>
        <v>-0.20975373960224183</v>
      </c>
      <c r="H2667" s="6">
        <f t="shared" si="250"/>
        <v>0.43908037771225639</v>
      </c>
      <c r="I2667" s="6">
        <f t="shared" si="251"/>
        <v>1</v>
      </c>
    </row>
    <row r="2668" spans="1:9" x14ac:dyDescent="0.25">
      <c r="A2668" s="6">
        <v>2659</v>
      </c>
      <c r="B2668" s="6">
        <v>0.21973846742184833</v>
      </c>
      <c r="C2668" s="6">
        <v>0.25775933103427229</v>
      </c>
      <c r="D2668" s="6">
        <f t="shared" si="246"/>
        <v>14.708618630512307</v>
      </c>
      <c r="E2668" s="6">
        <f t="shared" si="247"/>
        <v>0.10455274721494508</v>
      </c>
      <c r="F2668" s="6">
        <f t="shared" si="248"/>
        <v>0.16509076122708935</v>
      </c>
      <c r="G2668" s="6">
        <f t="shared" si="249"/>
        <v>-0.28654251865616842</v>
      </c>
      <c r="H2668" s="6">
        <f t="shared" si="250"/>
        <v>0.49564801308605855</v>
      </c>
      <c r="I2668" s="6">
        <f t="shared" si="251"/>
        <v>1</v>
      </c>
    </row>
    <row r="2669" spans="1:9" x14ac:dyDescent="0.25">
      <c r="A2669" s="6">
        <v>2660</v>
      </c>
      <c r="B2669" s="6">
        <v>0.53258986554283183</v>
      </c>
      <c r="C2669" s="6">
        <v>7.3305459761345254E-2</v>
      </c>
      <c r="D2669" s="6">
        <f t="shared" si="246"/>
        <v>19.683965325769393</v>
      </c>
      <c r="E2669" s="6">
        <f t="shared" si="247"/>
        <v>0.16656072432551342</v>
      </c>
      <c r="F2669" s="6">
        <f t="shared" si="248"/>
        <v>0.2209344671468795</v>
      </c>
      <c r="G2669" s="6">
        <f t="shared" si="249"/>
        <v>-0.28587085512831267</v>
      </c>
      <c r="H2669" s="6">
        <f t="shared" si="250"/>
        <v>0.61899230377933945</v>
      </c>
      <c r="I2669" s="6">
        <f t="shared" si="251"/>
        <v>1</v>
      </c>
    </row>
    <row r="2670" spans="1:9" x14ac:dyDescent="0.25">
      <c r="A2670" s="6">
        <v>2661</v>
      </c>
      <c r="B2670" s="6">
        <v>-0.6886511982884258</v>
      </c>
      <c r="C2670" s="6">
        <v>0.33524582659382918</v>
      </c>
      <c r="D2670" s="6">
        <f t="shared" si="246"/>
        <v>13.478427128277547</v>
      </c>
      <c r="E2670" s="6">
        <f t="shared" si="247"/>
        <v>-7.5492494510511432E-2</v>
      </c>
      <c r="F2670" s="6">
        <f t="shared" si="248"/>
        <v>0.15128298929004788</v>
      </c>
      <c r="G2670" s="6">
        <f t="shared" si="249"/>
        <v>-0.44987558292498636</v>
      </c>
      <c r="H2670" s="6">
        <f t="shared" si="250"/>
        <v>0.2988905939039635</v>
      </c>
      <c r="I2670" s="6">
        <f t="shared" si="251"/>
        <v>1</v>
      </c>
    </row>
    <row r="2671" spans="1:9" x14ac:dyDescent="0.25">
      <c r="A2671" s="6">
        <v>2662</v>
      </c>
      <c r="B2671" s="6">
        <v>-0.6240281891223276</v>
      </c>
      <c r="C2671" s="6">
        <v>0.84331797235023043</v>
      </c>
      <c r="D2671" s="6">
        <f t="shared" si="246"/>
        <v>7.2116161964914722</v>
      </c>
      <c r="E2671" s="6">
        <f t="shared" si="247"/>
        <v>-6.2684042647247418E-2</v>
      </c>
      <c r="F2671" s="6">
        <f t="shared" si="248"/>
        <v>8.0943781157436667E-2</v>
      </c>
      <c r="G2671" s="6">
        <f t="shared" si="249"/>
        <v>-0.33653415147809285</v>
      </c>
      <c r="H2671" s="6">
        <f t="shared" si="250"/>
        <v>0.21116606618359801</v>
      </c>
      <c r="I2671" s="6">
        <f t="shared" si="251"/>
        <v>1</v>
      </c>
    </row>
    <row r="2672" spans="1:9" x14ac:dyDescent="0.25">
      <c r="A2672" s="6">
        <v>2663</v>
      </c>
      <c r="B2672" s="6">
        <v>0.83373379311524332</v>
      </c>
      <c r="C2672" s="6">
        <v>0.6794640949736015</v>
      </c>
      <c r="D2672" s="6">
        <f t="shared" si="246"/>
        <v>9.2728676810266908</v>
      </c>
      <c r="E2672" s="6">
        <f t="shared" si="247"/>
        <v>0.22624824971312743</v>
      </c>
      <c r="F2672" s="6">
        <f t="shared" si="248"/>
        <v>0.104079439590817</v>
      </c>
      <c r="G2672" s="6">
        <f t="shared" si="249"/>
        <v>-8.4281809756118459E-2</v>
      </c>
      <c r="H2672" s="6">
        <f t="shared" si="250"/>
        <v>0.53677830918237335</v>
      </c>
      <c r="I2672" s="6">
        <f t="shared" si="251"/>
        <v>1</v>
      </c>
    </row>
    <row r="2673" spans="1:9" x14ac:dyDescent="0.25">
      <c r="A2673" s="6">
        <v>2664</v>
      </c>
      <c r="B2673" s="6">
        <v>-0.52309360398794524</v>
      </c>
      <c r="C2673" s="6">
        <v>0.86492507705923638</v>
      </c>
      <c r="D2673" s="6">
        <f t="shared" si="246"/>
        <v>6.8880037779954977</v>
      </c>
      <c r="E2673" s="6">
        <f t="shared" si="247"/>
        <v>-4.2678540091503181E-2</v>
      </c>
      <c r="F2673" s="6">
        <f t="shared" si="248"/>
        <v>7.7311528404536312E-2</v>
      </c>
      <c r="G2673" s="6">
        <f t="shared" si="249"/>
        <v>-0.31031378396862369</v>
      </c>
      <c r="H2673" s="6">
        <f t="shared" si="250"/>
        <v>0.22495670378561733</v>
      </c>
      <c r="I2673" s="6">
        <f t="shared" si="251"/>
        <v>1</v>
      </c>
    </row>
    <row r="2674" spans="1:9" x14ac:dyDescent="0.25">
      <c r="A2674" s="6">
        <v>2665</v>
      </c>
      <c r="B2674" s="6">
        <v>-0.3425247996347025</v>
      </c>
      <c r="C2674" s="6">
        <v>0.40195928830835903</v>
      </c>
      <c r="D2674" s="6">
        <f t="shared" si="246"/>
        <v>12.558112245982965</v>
      </c>
      <c r="E2674" s="6">
        <f t="shared" si="247"/>
        <v>-6.88932401490229E-3</v>
      </c>
      <c r="F2674" s="6">
        <f t="shared" si="248"/>
        <v>0.14095329835826664</v>
      </c>
      <c r="G2674" s="6">
        <f t="shared" si="249"/>
        <v>-0.36826489876183716</v>
      </c>
      <c r="H2674" s="6">
        <f t="shared" si="250"/>
        <v>0.3544862507320326</v>
      </c>
      <c r="I2674" s="6">
        <f t="shared" si="251"/>
        <v>1</v>
      </c>
    </row>
    <row r="2675" spans="1:9" x14ac:dyDescent="0.25">
      <c r="A2675" s="6">
        <v>2666</v>
      </c>
      <c r="B2675" s="6">
        <v>-0.37360223359428346</v>
      </c>
      <c r="C2675" s="6">
        <v>0.48451185644093142</v>
      </c>
      <c r="D2675" s="6">
        <f t="shared" si="246"/>
        <v>11.52534323419601</v>
      </c>
      <c r="E2675" s="6">
        <f t="shared" si="247"/>
        <v>-1.304895387494108E-2</v>
      </c>
      <c r="F2675" s="6">
        <f t="shared" si="248"/>
        <v>0.12936141290588554</v>
      </c>
      <c r="G2675" s="6">
        <f t="shared" si="249"/>
        <v>-0.35924615232621104</v>
      </c>
      <c r="H2675" s="6">
        <f t="shared" si="250"/>
        <v>0.33314824457632886</v>
      </c>
      <c r="I2675" s="6">
        <f t="shared" si="251"/>
        <v>1</v>
      </c>
    </row>
    <row r="2676" spans="1:9" x14ac:dyDescent="0.25">
      <c r="A2676" s="6">
        <v>2667</v>
      </c>
      <c r="B2676" s="6">
        <v>0.29799139156239107</v>
      </c>
      <c r="C2676" s="6">
        <v>0.73357341227454453</v>
      </c>
      <c r="D2676" s="6">
        <f t="shared" si="246"/>
        <v>8.6371121710756977</v>
      </c>
      <c r="E2676" s="6">
        <f t="shared" si="247"/>
        <v>0.12006268438666701</v>
      </c>
      <c r="F2676" s="6">
        <f t="shared" si="248"/>
        <v>9.6943666767501227E-2</v>
      </c>
      <c r="G2676" s="6">
        <f t="shared" si="249"/>
        <v>-0.17963328011165469</v>
      </c>
      <c r="H2676" s="6">
        <f t="shared" si="250"/>
        <v>0.41975864888498871</v>
      </c>
      <c r="I2676" s="6">
        <f t="shared" si="251"/>
        <v>1</v>
      </c>
    </row>
    <row r="2677" spans="1:9" x14ac:dyDescent="0.25">
      <c r="A2677" s="6">
        <v>2668</v>
      </c>
      <c r="B2677" s="6">
        <v>-0.53373696573544294</v>
      </c>
      <c r="C2677" s="6">
        <v>0.26340525528733177</v>
      </c>
      <c r="D2677" s="6">
        <f t="shared" si="246"/>
        <v>14.610942269831051</v>
      </c>
      <c r="E2677" s="6">
        <f t="shared" si="247"/>
        <v>-4.4788082626975936E-2</v>
      </c>
      <c r="F2677" s="6">
        <f t="shared" si="248"/>
        <v>0.16399443361510621</v>
      </c>
      <c r="G2677" s="6">
        <f t="shared" si="249"/>
        <v>-0.43458260112122155</v>
      </c>
      <c r="H2677" s="6">
        <f t="shared" si="250"/>
        <v>0.3450064358672697</v>
      </c>
      <c r="I2677" s="6">
        <f t="shared" si="251"/>
        <v>1</v>
      </c>
    </row>
    <row r="2678" spans="1:9" x14ac:dyDescent="0.25">
      <c r="A2678" s="6">
        <v>2669</v>
      </c>
      <c r="B2678" s="6">
        <v>1.2730242815450765</v>
      </c>
      <c r="C2678" s="6">
        <v>4.1352580339976193E-2</v>
      </c>
      <c r="D2678" s="6">
        <f t="shared" si="246"/>
        <v>21.672982306712029</v>
      </c>
      <c r="E2678" s="6">
        <f t="shared" si="247"/>
        <v>0.31331678996914264</v>
      </c>
      <c r="F2678" s="6">
        <f t="shared" si="248"/>
        <v>0.24325935949239472</v>
      </c>
      <c r="G2678" s="6">
        <f t="shared" si="249"/>
        <v>-0.16142334984848117</v>
      </c>
      <c r="H2678" s="6">
        <f t="shared" si="250"/>
        <v>0.78805692978676645</v>
      </c>
      <c r="I2678" s="6">
        <f t="shared" si="251"/>
        <v>0</v>
      </c>
    </row>
    <row r="2679" spans="1:9" x14ac:dyDescent="0.25">
      <c r="A2679" s="6">
        <v>2670</v>
      </c>
      <c r="B2679" s="6">
        <v>9.6115400083363056E-2</v>
      </c>
      <c r="C2679" s="6">
        <v>0.50895718253120514</v>
      </c>
      <c r="D2679" s="6">
        <f t="shared" si="246"/>
        <v>11.234251694793329</v>
      </c>
      <c r="E2679" s="6">
        <f t="shared" si="247"/>
        <v>8.0050327293207491E-2</v>
      </c>
      <c r="F2679" s="6">
        <f t="shared" si="248"/>
        <v>0.12609417721000157</v>
      </c>
      <c r="G2679" s="6">
        <f t="shared" si="249"/>
        <v>-0.26174702170495262</v>
      </c>
      <c r="H2679" s="6">
        <f t="shared" si="250"/>
        <v>0.4218476762913676</v>
      </c>
      <c r="I2679" s="6">
        <f t="shared" si="251"/>
        <v>1</v>
      </c>
    </row>
    <row r="2680" spans="1:9" x14ac:dyDescent="0.25">
      <c r="A2680" s="6">
        <v>2671</v>
      </c>
      <c r="B2680" s="6">
        <v>0.47894559429551009</v>
      </c>
      <c r="C2680" s="6">
        <v>0.49049348429822687</v>
      </c>
      <c r="D2680" s="6">
        <f t="shared" si="246"/>
        <v>11.453631377965154</v>
      </c>
      <c r="E2680" s="6">
        <f t="shared" si="247"/>
        <v>0.15592828744463141</v>
      </c>
      <c r="F2680" s="6">
        <f t="shared" si="248"/>
        <v>0.1285565130555624</v>
      </c>
      <c r="G2680" s="6">
        <f t="shared" si="249"/>
        <v>-0.18919019334966544</v>
      </c>
      <c r="H2680" s="6">
        <f t="shared" si="250"/>
        <v>0.50104676823892824</v>
      </c>
      <c r="I2680" s="6">
        <f t="shared" si="251"/>
        <v>1</v>
      </c>
    </row>
    <row r="2681" spans="1:9" x14ac:dyDescent="0.25">
      <c r="A2681" s="6">
        <v>2672</v>
      </c>
      <c r="B2681" s="6">
        <v>-0.38091229725978337</v>
      </c>
      <c r="C2681" s="6">
        <v>0.52714621417889951</v>
      </c>
      <c r="D2681" s="6">
        <f t="shared" si="246"/>
        <v>11.020691997294591</v>
      </c>
      <c r="E2681" s="6">
        <f t="shared" si="247"/>
        <v>-1.4497827887234374E-2</v>
      </c>
      <c r="F2681" s="6">
        <f t="shared" si="248"/>
        <v>0.12369716536863427</v>
      </c>
      <c r="G2681" s="6">
        <f t="shared" si="249"/>
        <v>-0.35303085735381379</v>
      </c>
      <c r="H2681" s="6">
        <f t="shared" si="250"/>
        <v>0.32403520157934507</v>
      </c>
      <c r="I2681" s="6">
        <f t="shared" si="251"/>
        <v>1</v>
      </c>
    </row>
    <row r="2682" spans="1:9" x14ac:dyDescent="0.25">
      <c r="A2682" s="6">
        <v>2673</v>
      </c>
      <c r="B2682" s="6">
        <v>0.3408217708056327</v>
      </c>
      <c r="C2682" s="6">
        <v>0.57072664571062348</v>
      </c>
      <c r="D2682" s="6">
        <f t="shared" si="246"/>
        <v>10.51670174089829</v>
      </c>
      <c r="E2682" s="6">
        <f t="shared" si="247"/>
        <v>0.12855177918280036</v>
      </c>
      <c r="F2682" s="6">
        <f t="shared" si="248"/>
        <v>0.11804033673165415</v>
      </c>
      <c r="G2682" s="6">
        <f t="shared" si="249"/>
        <v>-0.20214989518029053</v>
      </c>
      <c r="H2682" s="6">
        <f t="shared" si="250"/>
        <v>0.45925345354589125</v>
      </c>
      <c r="I2682" s="6">
        <f t="shared" si="251"/>
        <v>1</v>
      </c>
    </row>
    <row r="2683" spans="1:9" x14ac:dyDescent="0.25">
      <c r="A2683" s="6">
        <v>2674</v>
      </c>
      <c r="B2683" s="6">
        <v>0.35040443435718771</v>
      </c>
      <c r="C2683" s="6">
        <v>0.18787194433423871</v>
      </c>
      <c r="D2683" s="6">
        <f t="shared" si="246"/>
        <v>16.073961191080006</v>
      </c>
      <c r="E2683" s="6">
        <f t="shared" si="247"/>
        <v>0.13045108852177706</v>
      </c>
      <c r="F2683" s="6">
        <f t="shared" si="248"/>
        <v>0.18041547990544793</v>
      </c>
      <c r="G2683" s="6">
        <f t="shared" si="249"/>
        <v>-0.27839332966781383</v>
      </c>
      <c r="H2683" s="6">
        <f t="shared" si="250"/>
        <v>0.53929550671136794</v>
      </c>
      <c r="I2683" s="6">
        <f t="shared" si="251"/>
        <v>1</v>
      </c>
    </row>
    <row r="2684" spans="1:9" x14ac:dyDescent="0.25">
      <c r="A2684" s="6">
        <v>2675</v>
      </c>
      <c r="B2684" s="6">
        <v>-7.0705254984204657E-2</v>
      </c>
      <c r="C2684" s="6">
        <v>0.96719260231330306</v>
      </c>
      <c r="D2684" s="6">
        <f t="shared" si="246"/>
        <v>4.7022307535178989</v>
      </c>
      <c r="E2684" s="6">
        <f t="shared" si="247"/>
        <v>4.6986030879229118E-2</v>
      </c>
      <c r="F2684" s="6">
        <f t="shared" si="248"/>
        <v>5.2778229830047693E-2</v>
      </c>
      <c r="G2684" s="6">
        <f t="shared" si="249"/>
        <v>-0.17414443653341791</v>
      </c>
      <c r="H2684" s="6">
        <f t="shared" si="250"/>
        <v>0.26811649829187612</v>
      </c>
      <c r="I2684" s="6">
        <f t="shared" si="251"/>
        <v>1</v>
      </c>
    </row>
    <row r="2685" spans="1:9" x14ac:dyDescent="0.25">
      <c r="A2685" s="6">
        <v>2676</v>
      </c>
      <c r="B2685" s="6">
        <v>0.68816689235973172</v>
      </c>
      <c r="C2685" s="6">
        <v>0.61339152195806756</v>
      </c>
      <c r="D2685" s="6">
        <f t="shared" si="246"/>
        <v>10.029283521040929</v>
      </c>
      <c r="E2685" s="6">
        <f t="shared" si="247"/>
        <v>0.19739650379056789</v>
      </c>
      <c r="F2685" s="6">
        <f t="shared" si="248"/>
        <v>0.11256951401379015</v>
      </c>
      <c r="G2685" s="6">
        <f t="shared" si="249"/>
        <v>-0.12555073040847892</v>
      </c>
      <c r="H2685" s="6">
        <f t="shared" si="250"/>
        <v>0.52034373798961475</v>
      </c>
      <c r="I2685" s="6">
        <f t="shared" si="251"/>
        <v>1</v>
      </c>
    </row>
    <row r="2686" spans="1:9" x14ac:dyDescent="0.25">
      <c r="A2686" s="6">
        <v>2677</v>
      </c>
      <c r="B2686" s="6">
        <v>-1.443104338250123</v>
      </c>
      <c r="C2686" s="6">
        <v>0.59321878719443344</v>
      </c>
      <c r="D2686" s="6">
        <f t="shared" si="246"/>
        <v>10.259358234874609</v>
      </c>
      <c r="E2686" s="6">
        <f t="shared" si="247"/>
        <v>-0.22502710843494755</v>
      </c>
      <c r="F2686" s="6">
        <f t="shared" si="248"/>
        <v>0.1151518917747522</v>
      </c>
      <c r="G2686" s="6">
        <f t="shared" si="249"/>
        <v>-0.55165759097957667</v>
      </c>
      <c r="H2686" s="6">
        <f t="shared" si="250"/>
        <v>0.10160337410968162</v>
      </c>
      <c r="I2686" s="6">
        <f t="shared" si="251"/>
        <v>1</v>
      </c>
    </row>
    <row r="2687" spans="1:9" x14ac:dyDescent="0.25">
      <c r="A2687" s="6">
        <v>2678</v>
      </c>
      <c r="B2687" s="6">
        <v>6.1045284382998943E-2</v>
      </c>
      <c r="C2687" s="6">
        <v>0.78643147068697161</v>
      </c>
      <c r="D2687" s="6">
        <f t="shared" si="246"/>
        <v>7.9833333499375936</v>
      </c>
      <c r="E2687" s="6">
        <f t="shared" si="247"/>
        <v>7.3099337319455782E-2</v>
      </c>
      <c r="F2687" s="6">
        <f t="shared" si="248"/>
        <v>8.9605598797478717E-2</v>
      </c>
      <c r="G2687" s="6">
        <f t="shared" si="249"/>
        <v>-0.21503084040092585</v>
      </c>
      <c r="H2687" s="6">
        <f t="shared" si="250"/>
        <v>0.36122951503983741</v>
      </c>
      <c r="I2687" s="6">
        <f t="shared" si="251"/>
        <v>1</v>
      </c>
    </row>
    <row r="2688" spans="1:9" x14ac:dyDescent="0.25">
      <c r="A2688" s="6">
        <v>2679</v>
      </c>
      <c r="B2688" s="6">
        <v>0.53320718507166021</v>
      </c>
      <c r="C2688" s="6">
        <v>0.64403210547196876</v>
      </c>
      <c r="D2688" s="6">
        <f t="shared" si="246"/>
        <v>9.6797600072990466</v>
      </c>
      <c r="E2688" s="6">
        <f t="shared" si="247"/>
        <v>0.16668307869389215</v>
      </c>
      <c r="F2688" s="6">
        <f t="shared" si="248"/>
        <v>0.10864643296859178</v>
      </c>
      <c r="G2688" s="6">
        <f t="shared" si="249"/>
        <v>-0.15058684933404515</v>
      </c>
      <c r="H2688" s="6">
        <f t="shared" si="250"/>
        <v>0.48395300672182945</v>
      </c>
      <c r="I2688" s="6">
        <f t="shared" si="251"/>
        <v>1</v>
      </c>
    </row>
    <row r="2689" spans="1:9" x14ac:dyDescent="0.25">
      <c r="A2689" s="6">
        <v>2680</v>
      </c>
      <c r="B2689" s="6">
        <v>0.85768988355994225</v>
      </c>
      <c r="C2689" s="6">
        <v>0.75325785088656272</v>
      </c>
      <c r="D2689" s="6">
        <f t="shared" si="246"/>
        <v>8.3985920553417941</v>
      </c>
      <c r="E2689" s="6">
        <f t="shared" si="247"/>
        <v>0.23099641039540492</v>
      </c>
      <c r="F2689" s="6">
        <f t="shared" si="248"/>
        <v>9.426649711182758E-2</v>
      </c>
      <c r="G2689" s="6">
        <f t="shared" si="249"/>
        <v>-6.4532422407097945E-2</v>
      </c>
      <c r="H2689" s="6">
        <f t="shared" si="250"/>
        <v>0.52652524319790772</v>
      </c>
      <c r="I2689" s="6">
        <f t="shared" si="251"/>
        <v>1</v>
      </c>
    </row>
    <row r="2690" spans="1:9" x14ac:dyDescent="0.25">
      <c r="A2690" s="6">
        <v>2681</v>
      </c>
      <c r="B2690" s="6">
        <v>-0.19909521142835729</v>
      </c>
      <c r="C2690" s="6">
        <v>0.89846491897335734</v>
      </c>
      <c r="D2690" s="6">
        <f t="shared" si="246"/>
        <v>6.3313753869912404</v>
      </c>
      <c r="E2690" s="6">
        <f t="shared" si="247"/>
        <v>2.1538800890066059E-2</v>
      </c>
      <c r="F2690" s="6">
        <f t="shared" si="248"/>
        <v>7.1063884958205273E-2</v>
      </c>
      <c r="G2690" s="6">
        <f t="shared" si="249"/>
        <v>-0.23505469689940234</v>
      </c>
      <c r="H2690" s="6">
        <f t="shared" si="250"/>
        <v>0.27813229867953443</v>
      </c>
      <c r="I2690" s="6">
        <f t="shared" si="251"/>
        <v>1</v>
      </c>
    </row>
    <row r="2691" spans="1:9" x14ac:dyDescent="0.25">
      <c r="A2691" s="6">
        <v>2682</v>
      </c>
      <c r="B2691" s="6">
        <v>0.87080252342275344</v>
      </c>
      <c r="C2691" s="6">
        <v>0.98715170751060521</v>
      </c>
      <c r="D2691" s="6">
        <f t="shared" si="246"/>
        <v>3.7757255243277013</v>
      </c>
      <c r="E2691" s="6">
        <f t="shared" si="247"/>
        <v>0.2335953704043926</v>
      </c>
      <c r="F2691" s="6">
        <f t="shared" si="248"/>
        <v>4.2379057928847816E-2</v>
      </c>
      <c r="G2691" s="6">
        <f t="shared" si="249"/>
        <v>3.5444117345509396E-2</v>
      </c>
      <c r="H2691" s="6">
        <f t="shared" si="250"/>
        <v>0.4317466234632758</v>
      </c>
      <c r="I2691" s="6">
        <f t="shared" si="251"/>
        <v>1</v>
      </c>
    </row>
    <row r="2692" spans="1:9" x14ac:dyDescent="0.25">
      <c r="A2692" s="6">
        <v>2683</v>
      </c>
      <c r="B2692" s="6">
        <v>-0.15619207260897383</v>
      </c>
      <c r="C2692" s="6">
        <v>0.81954405346842862</v>
      </c>
      <c r="D2692" s="6">
        <f t="shared" si="246"/>
        <v>7.5457722259941127</v>
      </c>
      <c r="E2692" s="6">
        <f t="shared" si="247"/>
        <v>3.0042316827223803E-2</v>
      </c>
      <c r="F2692" s="6">
        <f t="shared" si="248"/>
        <v>8.4694376278910091E-2</v>
      </c>
      <c r="G2692" s="6">
        <f t="shared" si="249"/>
        <v>-0.25008048459406668</v>
      </c>
      <c r="H2692" s="6">
        <f t="shared" si="250"/>
        <v>0.31016511824851428</v>
      </c>
      <c r="I2692" s="6">
        <f t="shared" si="251"/>
        <v>1</v>
      </c>
    </row>
    <row r="2693" spans="1:9" x14ac:dyDescent="0.25">
      <c r="A2693" s="6">
        <v>2684</v>
      </c>
      <c r="B2693" s="6">
        <v>-0.94831875685486011</v>
      </c>
      <c r="C2693" s="6">
        <v>0.51286355174413278</v>
      </c>
      <c r="D2693" s="6">
        <f t="shared" si="246"/>
        <v>11.188188183635576</v>
      </c>
      <c r="E2693" s="6">
        <f t="shared" si="247"/>
        <v>-0.12695929352324267</v>
      </c>
      <c r="F2693" s="6">
        <f t="shared" si="248"/>
        <v>0.12557715652214102</v>
      </c>
      <c r="G2693" s="6">
        <f t="shared" si="249"/>
        <v>-0.46805519134003837</v>
      </c>
      <c r="H2693" s="6">
        <f t="shared" si="250"/>
        <v>0.214136604293553</v>
      </c>
      <c r="I2693" s="6">
        <f t="shared" si="251"/>
        <v>1</v>
      </c>
    </row>
    <row r="2694" spans="1:9" x14ac:dyDescent="0.25">
      <c r="A2694" s="6">
        <v>2685</v>
      </c>
      <c r="B2694" s="6">
        <v>0.29096213438606355</v>
      </c>
      <c r="C2694" s="6">
        <v>0.9038972136600848</v>
      </c>
      <c r="D2694" s="6">
        <f t="shared" si="246"/>
        <v>6.2327536969815531</v>
      </c>
      <c r="E2694" s="6">
        <f t="shared" si="247"/>
        <v>0.11866946696551467</v>
      </c>
      <c r="F2694" s="6">
        <f t="shared" si="248"/>
        <v>6.9956946891062369E-2</v>
      </c>
      <c r="G2694" s="6">
        <f t="shared" si="249"/>
        <v>-0.13591775237613996</v>
      </c>
      <c r="H2694" s="6">
        <f t="shared" si="250"/>
        <v>0.37325668630716929</v>
      </c>
      <c r="I2694" s="6">
        <f t="shared" si="251"/>
        <v>1</v>
      </c>
    </row>
    <row r="2695" spans="1:9" x14ac:dyDescent="0.25">
      <c r="A2695" s="6">
        <v>2686</v>
      </c>
      <c r="B2695" s="6">
        <v>-0.48135007091332227</v>
      </c>
      <c r="C2695" s="6">
        <v>0.6904812768944365</v>
      </c>
      <c r="D2695" s="6">
        <f t="shared" si="246"/>
        <v>9.1451960019542149</v>
      </c>
      <c r="E2695" s="6">
        <f t="shared" si="247"/>
        <v>-3.4404861089421507E-2</v>
      </c>
      <c r="F2695" s="6">
        <f t="shared" si="248"/>
        <v>0.10264644202560094</v>
      </c>
      <c r="G2695" s="6">
        <f t="shared" si="249"/>
        <v>-0.34278977478142236</v>
      </c>
      <c r="H2695" s="6">
        <f t="shared" si="250"/>
        <v>0.2739800526025794</v>
      </c>
      <c r="I2695" s="6">
        <f t="shared" si="251"/>
        <v>1</v>
      </c>
    </row>
    <row r="2696" spans="1:9" x14ac:dyDescent="0.25">
      <c r="A2696" s="6">
        <v>2687</v>
      </c>
      <c r="B2696" s="6">
        <v>0.65253857428615447</v>
      </c>
      <c r="C2696" s="6">
        <v>0.83391827143162323</v>
      </c>
      <c r="D2696" s="6">
        <f t="shared" si="246"/>
        <v>7.346128266249349</v>
      </c>
      <c r="E2696" s="6">
        <f t="shared" si="247"/>
        <v>0.19033487662551976</v>
      </c>
      <c r="F2696" s="6">
        <f t="shared" si="248"/>
        <v>8.2453555837738224E-2</v>
      </c>
      <c r="G2696" s="6">
        <f t="shared" si="249"/>
        <v>-8.6057378043724236E-2</v>
      </c>
      <c r="H2696" s="6">
        <f t="shared" si="250"/>
        <v>0.46672713129476373</v>
      </c>
      <c r="I2696" s="6">
        <f t="shared" si="251"/>
        <v>1</v>
      </c>
    </row>
    <row r="2697" spans="1:9" x14ac:dyDescent="0.25">
      <c r="A2697" s="6">
        <v>2688</v>
      </c>
      <c r="B2697" s="6">
        <v>3.5158791433786973E-2</v>
      </c>
      <c r="C2697" s="6">
        <v>0.24695577867976928</v>
      </c>
      <c r="D2697" s="6">
        <f t="shared" si="246"/>
        <v>14.89991049085498</v>
      </c>
      <c r="E2697" s="6">
        <f t="shared" si="247"/>
        <v>6.7968565739375181E-2</v>
      </c>
      <c r="F2697" s="6">
        <f t="shared" si="248"/>
        <v>0.16723783700856387</v>
      </c>
      <c r="G2697" s="6">
        <f t="shared" si="249"/>
        <v>-0.32566166507335492</v>
      </c>
      <c r="H2697" s="6">
        <f t="shared" si="250"/>
        <v>0.46159879655210523</v>
      </c>
      <c r="I2697" s="6">
        <f t="shared" si="251"/>
        <v>1</v>
      </c>
    </row>
    <row r="2698" spans="1:9" x14ac:dyDescent="0.25">
      <c r="A2698" s="6">
        <v>2689</v>
      </c>
      <c r="B2698" s="6">
        <v>0.26670477382140234</v>
      </c>
      <c r="C2698" s="6">
        <v>0.91866817224646746</v>
      </c>
      <c r="D2698" s="6">
        <f t="shared" si="246"/>
        <v>5.9482508295088712</v>
      </c>
      <c r="E2698" s="6">
        <f t="shared" si="247"/>
        <v>0.1138615937461831</v>
      </c>
      <c r="F2698" s="6">
        <f t="shared" si="248"/>
        <v>6.6763662997976703E-2</v>
      </c>
      <c r="G2698" s="6">
        <f t="shared" si="249"/>
        <v>-0.13484726351228818</v>
      </c>
      <c r="H2698" s="6">
        <f t="shared" si="250"/>
        <v>0.36257045100465435</v>
      </c>
      <c r="I2698" s="6">
        <f t="shared" si="251"/>
        <v>1</v>
      </c>
    </row>
    <row r="2699" spans="1:9" x14ac:dyDescent="0.25">
      <c r="A2699" s="6">
        <v>2690</v>
      </c>
      <c r="B2699" s="6">
        <v>1.3734188542002812</v>
      </c>
      <c r="C2699" s="6">
        <v>0.34830774864955594</v>
      </c>
      <c r="D2699" s="6">
        <f t="shared" ref="D2699:D2762" si="252">CHIINV(C2699,$B$3+$B$4-2)</f>
        <v>13.290165735574504</v>
      </c>
      <c r="E2699" s="6">
        <f t="shared" ref="E2699:E2762" si="253">$B$1+B2699*SQRT($B$2^2*(1/$B$3+1/$B$4))</f>
        <v>0.33321526061884654</v>
      </c>
      <c r="F2699" s="6">
        <f t="shared" ref="F2699:F2762" si="254">$B$2^2/($B$3+$B$4-2)*D2699</f>
        <v>0.14916992772989954</v>
      </c>
      <c r="G2699" s="6">
        <f t="shared" ref="G2699:G2762" si="255">E2699-$B$6*SQRT(F2699*(1/$B$3+1/$B$4))</f>
        <v>-3.8544015285251143E-2</v>
      </c>
      <c r="H2699" s="6">
        <f t="shared" ref="H2699:H2762" si="256">E2699+$B$6*SQRT(F2699*(1/$B$3+1/$B$4))</f>
        <v>0.70497453652294428</v>
      </c>
      <c r="I2699" s="6">
        <f t="shared" ref="I2699:I2762" si="257">IF(-G2699&lt;$B$7,1,0)*IF(H2699&lt;$B$7,1,0)</f>
        <v>1</v>
      </c>
    </row>
    <row r="2700" spans="1:9" x14ac:dyDescent="0.25">
      <c r="A2700" s="6">
        <v>2691</v>
      </c>
      <c r="B2700" s="6">
        <v>-0.39708424992568325</v>
      </c>
      <c r="C2700" s="6">
        <v>0.69335001678518016</v>
      </c>
      <c r="D2700" s="6">
        <f t="shared" si="252"/>
        <v>9.1118314912802933</v>
      </c>
      <c r="E2700" s="6">
        <f t="shared" si="253"/>
        <v>-1.770315181023159E-2</v>
      </c>
      <c r="F2700" s="6">
        <f t="shared" si="254"/>
        <v>0.10227195597742096</v>
      </c>
      <c r="G2700" s="6">
        <f t="shared" si="255"/>
        <v>-0.32552500958917657</v>
      </c>
      <c r="H2700" s="6">
        <f t="shared" si="256"/>
        <v>0.29011870596871342</v>
      </c>
      <c r="I2700" s="6">
        <f t="shared" si="257"/>
        <v>1</v>
      </c>
    </row>
    <row r="2701" spans="1:9" x14ac:dyDescent="0.25">
      <c r="A2701" s="6">
        <v>2692</v>
      </c>
      <c r="B2701" s="6">
        <v>-1.0802341421367601</v>
      </c>
      <c r="C2701" s="6">
        <v>0.35163426618243965</v>
      </c>
      <c r="D2701" s="6">
        <f t="shared" si="252"/>
        <v>13.242920725190217</v>
      </c>
      <c r="E2701" s="6">
        <f t="shared" si="253"/>
        <v>-0.1531052728611027</v>
      </c>
      <c r="F2701" s="6">
        <f t="shared" si="254"/>
        <v>0.1486396457962621</v>
      </c>
      <c r="G2701" s="6">
        <f t="shared" si="255"/>
        <v>-0.52420317973854669</v>
      </c>
      <c r="H2701" s="6">
        <f t="shared" si="256"/>
        <v>0.21799263401634122</v>
      </c>
      <c r="I2701" s="6">
        <f t="shared" si="257"/>
        <v>1</v>
      </c>
    </row>
    <row r="2702" spans="1:9" x14ac:dyDescent="0.25">
      <c r="A2702" s="6">
        <v>2693</v>
      </c>
      <c r="B2702" s="6">
        <v>-7.3055161919910461E-3</v>
      </c>
      <c r="C2702" s="6">
        <v>1.0986663411358989E-2</v>
      </c>
      <c r="D2702" s="6">
        <f t="shared" si="252"/>
        <v>25.92850571222473</v>
      </c>
      <c r="E2702" s="6">
        <f t="shared" si="253"/>
        <v>5.9552027309020726E-2</v>
      </c>
      <c r="F2702" s="6">
        <f t="shared" si="254"/>
        <v>0.29102370882281975</v>
      </c>
      <c r="G2702" s="6">
        <f t="shared" si="255"/>
        <v>-0.4597085590917756</v>
      </c>
      <c r="H2702" s="6">
        <f t="shared" si="256"/>
        <v>0.57881261370981707</v>
      </c>
      <c r="I2702" s="6">
        <f t="shared" si="257"/>
        <v>1</v>
      </c>
    </row>
    <row r="2703" spans="1:9" x14ac:dyDescent="0.25">
      <c r="A2703" s="6">
        <v>2694</v>
      </c>
      <c r="B2703" s="6">
        <v>0.56200178732979111</v>
      </c>
      <c r="C2703" s="6">
        <v>0.48704489272743917</v>
      </c>
      <c r="D2703" s="6">
        <f t="shared" si="252"/>
        <v>11.494934714765122</v>
      </c>
      <c r="E2703" s="6">
        <f t="shared" si="253"/>
        <v>0.17239024525429097</v>
      </c>
      <c r="F2703" s="6">
        <f t="shared" si="254"/>
        <v>0.12902010514974999</v>
      </c>
      <c r="G2703" s="6">
        <f t="shared" si="255"/>
        <v>-0.17334994740348569</v>
      </c>
      <c r="H2703" s="6">
        <f t="shared" si="256"/>
        <v>0.5181304379120677</v>
      </c>
      <c r="I2703" s="6">
        <f t="shared" si="257"/>
        <v>1</v>
      </c>
    </row>
    <row r="2704" spans="1:9" x14ac:dyDescent="0.25">
      <c r="A2704" s="6">
        <v>2695</v>
      </c>
      <c r="B2704" s="6">
        <v>-0.90668436314444989</v>
      </c>
      <c r="C2704" s="6">
        <v>0.12564470351268045</v>
      </c>
      <c r="D2704" s="6">
        <f t="shared" si="252"/>
        <v>17.683476347131222</v>
      </c>
      <c r="E2704" s="6">
        <f t="shared" si="253"/>
        <v>-0.11870724623269757</v>
      </c>
      <c r="F2704" s="6">
        <f t="shared" si="254"/>
        <v>0.19848081214322977</v>
      </c>
      <c r="G2704" s="6">
        <f t="shared" si="255"/>
        <v>-0.54753258370969604</v>
      </c>
      <c r="H2704" s="6">
        <f t="shared" si="256"/>
        <v>0.3101180912443009</v>
      </c>
      <c r="I2704" s="6">
        <f t="shared" si="257"/>
        <v>1</v>
      </c>
    </row>
    <row r="2705" spans="1:9" x14ac:dyDescent="0.25">
      <c r="A2705" s="6">
        <v>2696</v>
      </c>
      <c r="B2705" s="6">
        <v>2.3047687136568129</v>
      </c>
      <c r="C2705" s="6">
        <v>0.22183904538102359</v>
      </c>
      <c r="D2705" s="6">
        <f t="shared" si="252"/>
        <v>15.369689156225704</v>
      </c>
      <c r="E2705" s="6">
        <f t="shared" si="253"/>
        <v>0.5178112736588093</v>
      </c>
      <c r="F2705" s="6">
        <f t="shared" si="254"/>
        <v>0.172510671896907</v>
      </c>
      <c r="G2705" s="6">
        <f t="shared" si="255"/>
        <v>0.11802382321229571</v>
      </c>
      <c r="H2705" s="6">
        <f t="shared" si="256"/>
        <v>0.91759872410532295</v>
      </c>
      <c r="I2705" s="6">
        <f t="shared" si="257"/>
        <v>0</v>
      </c>
    </row>
    <row r="2706" spans="1:9" x14ac:dyDescent="0.25">
      <c r="A2706" s="6">
        <v>2697</v>
      </c>
      <c r="B2706" s="6">
        <v>0.59747890190919861</v>
      </c>
      <c r="C2706" s="6">
        <v>0.76012451551866211</v>
      </c>
      <c r="D2706" s="6">
        <f t="shared" si="252"/>
        <v>8.3141440265910038</v>
      </c>
      <c r="E2706" s="6">
        <f t="shared" si="253"/>
        <v>0.17942190348564785</v>
      </c>
      <c r="F2706" s="6">
        <f t="shared" si="254"/>
        <v>9.3318645399792982E-2</v>
      </c>
      <c r="G2706" s="6">
        <f t="shared" si="255"/>
        <v>-0.11461740107414886</v>
      </c>
      <c r="H2706" s="6">
        <f t="shared" si="256"/>
        <v>0.47346120804544456</v>
      </c>
      <c r="I2706" s="6">
        <f t="shared" si="257"/>
        <v>1</v>
      </c>
    </row>
    <row r="2707" spans="1:9" x14ac:dyDescent="0.25">
      <c r="A2707" s="6">
        <v>2698</v>
      </c>
      <c r="B2707" s="6">
        <v>-1.0749022294476163</v>
      </c>
      <c r="C2707" s="6">
        <v>0.57643360698263502</v>
      </c>
      <c r="D2707" s="6">
        <f t="shared" si="252"/>
        <v>10.451282400591232</v>
      </c>
      <c r="E2707" s="6">
        <f t="shared" si="253"/>
        <v>-0.15204847362040977</v>
      </c>
      <c r="F2707" s="6">
        <f t="shared" si="254"/>
        <v>0.11730606460443604</v>
      </c>
      <c r="G2707" s="6">
        <f t="shared" si="255"/>
        <v>-0.48171997545036804</v>
      </c>
      <c r="H2707" s="6">
        <f t="shared" si="256"/>
        <v>0.17762302820954848</v>
      </c>
      <c r="I2707" s="6">
        <f t="shared" si="257"/>
        <v>1</v>
      </c>
    </row>
    <row r="2708" spans="1:9" x14ac:dyDescent="0.25">
      <c r="A2708" s="6">
        <v>2699</v>
      </c>
      <c r="B2708" s="6">
        <v>-0.69370116762001999</v>
      </c>
      <c r="C2708" s="6">
        <v>0.59920041505172883</v>
      </c>
      <c r="D2708" s="6">
        <f t="shared" si="252"/>
        <v>10.191092987767773</v>
      </c>
      <c r="E2708" s="6">
        <f t="shared" si="253"/>
        <v>-7.6493411829734875E-2</v>
      </c>
      <c r="F2708" s="6">
        <f t="shared" si="254"/>
        <v>0.11438567695245447</v>
      </c>
      <c r="G2708" s="6">
        <f t="shared" si="255"/>
        <v>-0.40203538934141536</v>
      </c>
      <c r="H2708" s="6">
        <f t="shared" si="256"/>
        <v>0.24904856568194564</v>
      </c>
      <c r="I2708" s="6">
        <f t="shared" si="257"/>
        <v>1</v>
      </c>
    </row>
    <row r="2709" spans="1:9" x14ac:dyDescent="0.25">
      <c r="A2709" s="6">
        <v>2700</v>
      </c>
      <c r="B2709" s="6">
        <v>0.58291107052355073</v>
      </c>
      <c r="C2709" s="6">
        <v>0.32041383098849452</v>
      </c>
      <c r="D2709" s="6">
        <f t="shared" si="252"/>
        <v>13.697908600156007</v>
      </c>
      <c r="E2709" s="6">
        <f t="shared" si="253"/>
        <v>0.17653452065617253</v>
      </c>
      <c r="F2709" s="6">
        <f t="shared" si="254"/>
        <v>0.15374646762053437</v>
      </c>
      <c r="G2709" s="6">
        <f t="shared" si="255"/>
        <v>-0.2008844685310977</v>
      </c>
      <c r="H2709" s="6">
        <f t="shared" si="256"/>
        <v>0.55395350984344272</v>
      </c>
      <c r="I2709" s="6">
        <f t="shared" si="257"/>
        <v>1</v>
      </c>
    </row>
    <row r="2710" spans="1:9" x14ac:dyDescent="0.25">
      <c r="A2710" s="6">
        <v>2701</v>
      </c>
      <c r="B2710" s="6">
        <v>1.410917320754379</v>
      </c>
      <c r="C2710" s="6">
        <v>0.67448957792901398</v>
      </c>
      <c r="D2710" s="6">
        <f t="shared" si="252"/>
        <v>9.3302984014253667</v>
      </c>
      <c r="E2710" s="6">
        <f t="shared" si="253"/>
        <v>0.34064755617428694</v>
      </c>
      <c r="F2710" s="6">
        <f t="shared" si="254"/>
        <v>0.10472404678246511</v>
      </c>
      <c r="G2710" s="6">
        <f t="shared" si="255"/>
        <v>2.915736023344917E-2</v>
      </c>
      <c r="H2710" s="6">
        <f t="shared" si="256"/>
        <v>0.6521377521151247</v>
      </c>
      <c r="I2710" s="6">
        <f t="shared" si="257"/>
        <v>1</v>
      </c>
    </row>
    <row r="2711" spans="1:9" x14ac:dyDescent="0.25">
      <c r="A2711" s="6">
        <v>2702</v>
      </c>
      <c r="B2711" s="6">
        <v>2.1802770788781345</v>
      </c>
      <c r="C2711" s="6">
        <v>0.90023499252296513</v>
      </c>
      <c r="D2711" s="6">
        <f t="shared" si="252"/>
        <v>6.2995544902048746</v>
      </c>
      <c r="E2711" s="6">
        <f t="shared" si="253"/>
        <v>0.49313670136609317</v>
      </c>
      <c r="F2711" s="6">
        <f t="shared" si="254"/>
        <v>7.0706724560933701E-2</v>
      </c>
      <c r="G2711" s="6">
        <f t="shared" si="255"/>
        <v>0.23718882318896978</v>
      </c>
      <c r="H2711" s="6">
        <f t="shared" si="256"/>
        <v>0.74908457954321661</v>
      </c>
      <c r="I2711" s="6">
        <f t="shared" si="257"/>
        <v>0</v>
      </c>
    </row>
    <row r="2712" spans="1:9" x14ac:dyDescent="0.25">
      <c r="A2712" s="6">
        <v>2703</v>
      </c>
      <c r="B2712" s="6">
        <v>0.32690991247363854</v>
      </c>
      <c r="C2712" s="6">
        <v>0.33539841914120916</v>
      </c>
      <c r="D2712" s="6">
        <f t="shared" si="252"/>
        <v>13.4762015679044</v>
      </c>
      <c r="E2712" s="6">
        <f t="shared" si="253"/>
        <v>0.125794411952873</v>
      </c>
      <c r="F2712" s="6">
        <f t="shared" si="254"/>
        <v>0.15125800941495632</v>
      </c>
      <c r="G2712" s="6">
        <f t="shared" si="255"/>
        <v>-0.24855776608326557</v>
      </c>
      <c r="H2712" s="6">
        <f t="shared" si="256"/>
        <v>0.50014658998901163</v>
      </c>
      <c r="I2712" s="6">
        <f t="shared" si="257"/>
        <v>1</v>
      </c>
    </row>
    <row r="2713" spans="1:9" x14ac:dyDescent="0.25">
      <c r="A2713" s="6">
        <v>2704</v>
      </c>
      <c r="B2713" s="6">
        <v>-0.9205018614011351</v>
      </c>
      <c r="C2713" s="6">
        <v>0.26465651417584768</v>
      </c>
      <c r="D2713" s="6">
        <f t="shared" si="252"/>
        <v>14.589498117268931</v>
      </c>
      <c r="E2713" s="6">
        <f t="shared" si="253"/>
        <v>-0.12144591104535896</v>
      </c>
      <c r="F2713" s="6">
        <f t="shared" si="254"/>
        <v>0.16375374265973627</v>
      </c>
      <c r="G2713" s="6">
        <f t="shared" si="255"/>
        <v>-0.51095427816649397</v>
      </c>
      <c r="H2713" s="6">
        <f t="shared" si="256"/>
        <v>0.26806245607577606</v>
      </c>
      <c r="I2713" s="6">
        <f t="shared" si="257"/>
        <v>1</v>
      </c>
    </row>
    <row r="2714" spans="1:9" x14ac:dyDescent="0.25">
      <c r="A2714" s="6">
        <v>2705</v>
      </c>
      <c r="B2714" s="6">
        <v>0.32481239031767473</v>
      </c>
      <c r="C2714" s="6">
        <v>0.55708487197485279</v>
      </c>
      <c r="D2714" s="6">
        <f t="shared" si="252"/>
        <v>10.673529579732246</v>
      </c>
      <c r="E2714" s="6">
        <f t="shared" si="253"/>
        <v>0.1253786774967795</v>
      </c>
      <c r="F2714" s="6">
        <f t="shared" si="254"/>
        <v>0.11980058546371306</v>
      </c>
      <c r="G2714" s="6">
        <f t="shared" si="255"/>
        <v>-0.20777962770726377</v>
      </c>
      <c r="H2714" s="6">
        <f t="shared" si="256"/>
        <v>0.45853698270082277</v>
      </c>
      <c r="I2714" s="6">
        <f t="shared" si="257"/>
        <v>1</v>
      </c>
    </row>
    <row r="2715" spans="1:9" x14ac:dyDescent="0.25">
      <c r="A2715" s="6">
        <v>2706</v>
      </c>
      <c r="B2715" s="6">
        <v>1.1303973224130459</v>
      </c>
      <c r="C2715" s="6">
        <v>0.58510086367381819</v>
      </c>
      <c r="D2715" s="6">
        <f t="shared" si="252"/>
        <v>10.352101098403191</v>
      </c>
      <c r="E2715" s="6">
        <f t="shared" si="253"/>
        <v>0.28504774827609947</v>
      </c>
      <c r="F2715" s="6">
        <f t="shared" si="254"/>
        <v>0.11619284540356896</v>
      </c>
      <c r="G2715" s="6">
        <f t="shared" si="255"/>
        <v>-4.3055754957136372E-2</v>
      </c>
      <c r="H2715" s="6">
        <f t="shared" si="256"/>
        <v>0.61315125150933536</v>
      </c>
      <c r="I2715" s="6">
        <f t="shared" si="257"/>
        <v>1</v>
      </c>
    </row>
    <row r="2716" spans="1:9" x14ac:dyDescent="0.25">
      <c r="A2716" s="6">
        <v>2707</v>
      </c>
      <c r="B2716" s="6">
        <v>-0.83666009231819771</v>
      </c>
      <c r="C2716" s="6">
        <v>0.84719382305368207</v>
      </c>
      <c r="D2716" s="6">
        <f t="shared" si="252"/>
        <v>7.1551304143030627</v>
      </c>
      <c r="E2716" s="6">
        <f t="shared" si="253"/>
        <v>-0.10482824997870177</v>
      </c>
      <c r="F2716" s="6">
        <f t="shared" si="254"/>
        <v>8.0309780031005445E-2</v>
      </c>
      <c r="G2716" s="6">
        <f t="shared" si="255"/>
        <v>-0.37760376981727989</v>
      </c>
      <c r="H2716" s="6">
        <f t="shared" si="256"/>
        <v>0.16794726985987635</v>
      </c>
      <c r="I2716" s="6">
        <f t="shared" si="257"/>
        <v>1</v>
      </c>
    </row>
    <row r="2717" spans="1:9" x14ac:dyDescent="0.25">
      <c r="A2717" s="6">
        <v>2708</v>
      </c>
      <c r="B2717" s="6">
        <v>-1.7785123418434523</v>
      </c>
      <c r="C2717" s="6">
        <v>0.33658864101077302</v>
      </c>
      <c r="D2717" s="6">
        <f t="shared" si="252"/>
        <v>13.458864063402601</v>
      </c>
      <c r="E2717" s="6">
        <f t="shared" si="253"/>
        <v>-0.29150586459340255</v>
      </c>
      <c r="F2717" s="6">
        <f t="shared" si="254"/>
        <v>0.15106341181963609</v>
      </c>
      <c r="G2717" s="6">
        <f t="shared" si="255"/>
        <v>-0.66561715793436038</v>
      </c>
      <c r="H2717" s="6">
        <f t="shared" si="256"/>
        <v>8.2605428747555276E-2</v>
      </c>
      <c r="I2717" s="6">
        <f t="shared" si="257"/>
        <v>1</v>
      </c>
    </row>
    <row r="2718" spans="1:9" x14ac:dyDescent="0.25">
      <c r="A2718" s="6">
        <v>2709</v>
      </c>
      <c r="B2718" s="6">
        <v>2.8117028705310076E-2</v>
      </c>
      <c r="C2718" s="6">
        <v>0.59929197058015682</v>
      </c>
      <c r="D2718" s="6">
        <f t="shared" si="252"/>
        <v>10.190048489860743</v>
      </c>
      <c r="E2718" s="6">
        <f t="shared" si="253"/>
        <v>6.6572869684609293E-2</v>
      </c>
      <c r="F2718" s="6">
        <f t="shared" si="254"/>
        <v>0.11437395342090448</v>
      </c>
      <c r="G2718" s="6">
        <f t="shared" si="255"/>
        <v>-0.25895242479672853</v>
      </c>
      <c r="H2718" s="6">
        <f t="shared" si="256"/>
        <v>0.39209816416594712</v>
      </c>
      <c r="I2718" s="6">
        <f t="shared" si="257"/>
        <v>1</v>
      </c>
    </row>
    <row r="2719" spans="1:9" x14ac:dyDescent="0.25">
      <c r="A2719" s="6">
        <v>2710</v>
      </c>
      <c r="B2719" s="6">
        <v>-0.69185489337542094</v>
      </c>
      <c r="C2719" s="6">
        <v>0.44413586840418712</v>
      </c>
      <c r="D2719" s="6">
        <f t="shared" si="252"/>
        <v>12.019237751580473</v>
      </c>
      <c r="E2719" s="6">
        <f t="shared" si="253"/>
        <v>-7.6127475376241205E-2</v>
      </c>
      <c r="F2719" s="6">
        <f t="shared" si="254"/>
        <v>0.13490492612688521</v>
      </c>
      <c r="G2719" s="6">
        <f t="shared" si="255"/>
        <v>-0.42966464292644596</v>
      </c>
      <c r="H2719" s="6">
        <f t="shared" si="256"/>
        <v>0.27740969217396355</v>
      </c>
      <c r="I2719" s="6">
        <f t="shared" si="257"/>
        <v>1</v>
      </c>
    </row>
    <row r="2720" spans="1:9" x14ac:dyDescent="0.25">
      <c r="A2720" s="6">
        <v>2711</v>
      </c>
      <c r="B2720" s="6">
        <v>0.7708263183303643</v>
      </c>
      <c r="C2720" s="6">
        <v>3.3753471480452893E-2</v>
      </c>
      <c r="D2720" s="6">
        <f t="shared" si="252"/>
        <v>22.352539464583732</v>
      </c>
      <c r="E2720" s="6">
        <f t="shared" si="253"/>
        <v>0.21377982131557891</v>
      </c>
      <c r="F2720" s="6">
        <f t="shared" si="254"/>
        <v>0.25088676566210988</v>
      </c>
      <c r="G2720" s="6">
        <f t="shared" si="255"/>
        <v>-0.26834562099264214</v>
      </c>
      <c r="H2720" s="6">
        <f t="shared" si="256"/>
        <v>0.6959052636237999</v>
      </c>
      <c r="I2720" s="6">
        <f t="shared" si="257"/>
        <v>1</v>
      </c>
    </row>
    <row r="2721" spans="1:9" x14ac:dyDescent="0.25">
      <c r="A2721" s="6">
        <v>2712</v>
      </c>
      <c r="B2721" s="6">
        <v>1.1710358194250148</v>
      </c>
      <c r="C2721" s="6">
        <v>0.32358775597399825</v>
      </c>
      <c r="D2721" s="6">
        <f t="shared" si="252"/>
        <v>13.650401254358954</v>
      </c>
      <c r="E2721" s="6">
        <f t="shared" si="253"/>
        <v>0.29310240619887334</v>
      </c>
      <c r="F2721" s="6">
        <f t="shared" si="254"/>
        <v>0.15321324121236277</v>
      </c>
      <c r="G2721" s="6">
        <f t="shared" si="255"/>
        <v>-8.366152868726584E-2</v>
      </c>
      <c r="H2721" s="6">
        <f t="shared" si="256"/>
        <v>0.66986634108501253</v>
      </c>
      <c r="I2721" s="6">
        <f t="shared" si="257"/>
        <v>1</v>
      </c>
    </row>
    <row r="2722" spans="1:9" x14ac:dyDescent="0.25">
      <c r="A2722" s="6">
        <v>2713</v>
      </c>
      <c r="B2722" s="6">
        <v>-0.71685462899040431</v>
      </c>
      <c r="C2722" s="6">
        <v>0.48451185644093142</v>
      </c>
      <c r="D2722" s="6">
        <f t="shared" si="252"/>
        <v>11.52534323419601</v>
      </c>
      <c r="E2722" s="6">
        <f t="shared" si="253"/>
        <v>-8.1082489300087185E-2</v>
      </c>
      <c r="F2722" s="6">
        <f t="shared" si="254"/>
        <v>0.12936141290588554</v>
      </c>
      <c r="G2722" s="6">
        <f t="shared" si="255"/>
        <v>-0.42727968775135716</v>
      </c>
      <c r="H2722" s="6">
        <f t="shared" si="256"/>
        <v>0.26511470915118274</v>
      </c>
      <c r="I2722" s="6">
        <f t="shared" si="257"/>
        <v>1</v>
      </c>
    </row>
    <row r="2723" spans="1:9" x14ac:dyDescent="0.25">
      <c r="A2723" s="6">
        <v>2714</v>
      </c>
      <c r="B2723" s="6">
        <v>-0.30047203836147673</v>
      </c>
      <c r="C2723" s="6">
        <v>0.79088717307046719</v>
      </c>
      <c r="D2723" s="6">
        <f t="shared" si="252"/>
        <v>7.9259870415497646</v>
      </c>
      <c r="E2723" s="6">
        <f t="shared" si="253"/>
        <v>1.4456448365330055E-3</v>
      </c>
      <c r="F2723" s="6">
        <f t="shared" si="254"/>
        <v>8.8961939053274694E-2</v>
      </c>
      <c r="G2723" s="6">
        <f t="shared" si="255"/>
        <v>-0.2856478116958836</v>
      </c>
      <c r="H2723" s="6">
        <f t="shared" si="256"/>
        <v>0.28853910136894967</v>
      </c>
      <c r="I2723" s="6">
        <f t="shared" si="257"/>
        <v>1</v>
      </c>
    </row>
    <row r="2724" spans="1:9" x14ac:dyDescent="0.25">
      <c r="A2724" s="6">
        <v>2715</v>
      </c>
      <c r="B2724" s="6">
        <v>-0.7320704753510654</v>
      </c>
      <c r="C2724" s="6">
        <v>0.36329233680227058</v>
      </c>
      <c r="D2724" s="6">
        <f t="shared" si="252"/>
        <v>13.079451879712565</v>
      </c>
      <c r="E2724" s="6">
        <f t="shared" si="253"/>
        <v>-8.4098310416810873E-2</v>
      </c>
      <c r="F2724" s="6">
        <f t="shared" si="254"/>
        <v>0.14680485785221714</v>
      </c>
      <c r="G2724" s="6">
        <f t="shared" si="255"/>
        <v>-0.45289871374921864</v>
      </c>
      <c r="H2724" s="6">
        <f t="shared" si="256"/>
        <v>0.28470209291559689</v>
      </c>
      <c r="I2724" s="6">
        <f t="shared" si="257"/>
        <v>1</v>
      </c>
    </row>
    <row r="2725" spans="1:9" x14ac:dyDescent="0.25">
      <c r="A2725" s="6">
        <v>2716</v>
      </c>
      <c r="B2725" s="6">
        <v>1.9622348190750927E-2</v>
      </c>
      <c r="C2725" s="6">
        <v>9.4973601489303269E-2</v>
      </c>
      <c r="D2725" s="6">
        <f t="shared" si="252"/>
        <v>18.740997298682625</v>
      </c>
      <c r="E2725" s="6">
        <f t="shared" si="253"/>
        <v>6.4889201470012786E-2</v>
      </c>
      <c r="F2725" s="6">
        <f t="shared" si="254"/>
        <v>0.21035051543018871</v>
      </c>
      <c r="G2725" s="6">
        <f t="shared" si="255"/>
        <v>-0.37657243023900289</v>
      </c>
      <c r="H2725" s="6">
        <f t="shared" si="256"/>
        <v>0.5063508331790284</v>
      </c>
      <c r="I2725" s="6">
        <f t="shared" si="257"/>
        <v>1</v>
      </c>
    </row>
    <row r="2726" spans="1:9" x14ac:dyDescent="0.25">
      <c r="A2726" s="6">
        <v>2717</v>
      </c>
      <c r="B2726" s="6">
        <v>0.39212295632751193</v>
      </c>
      <c r="C2726" s="6">
        <v>0.28290658284249398</v>
      </c>
      <c r="D2726" s="6">
        <f t="shared" si="252"/>
        <v>14.284569247072366</v>
      </c>
      <c r="E2726" s="6">
        <f t="shared" si="253"/>
        <v>0.1387198102566316</v>
      </c>
      <c r="F2726" s="6">
        <f t="shared" si="254"/>
        <v>0.16033119560991083</v>
      </c>
      <c r="G2726" s="6">
        <f t="shared" si="255"/>
        <v>-0.24669658881549911</v>
      </c>
      <c r="H2726" s="6">
        <f t="shared" si="256"/>
        <v>0.52413620932876226</v>
      </c>
      <c r="I2726" s="6">
        <f t="shared" si="257"/>
        <v>1</v>
      </c>
    </row>
    <row r="2727" spans="1:9" x14ac:dyDescent="0.25">
      <c r="A2727" s="6">
        <v>2718</v>
      </c>
      <c r="B2727" s="6">
        <v>-0.1240539404534502</v>
      </c>
      <c r="C2727" s="6">
        <v>0.88024536881618698</v>
      </c>
      <c r="D2727" s="6">
        <f t="shared" si="252"/>
        <v>6.6435098317479371</v>
      </c>
      <c r="E2727" s="6">
        <f t="shared" si="253"/>
        <v>3.6412179883758652E-2</v>
      </c>
      <c r="F2727" s="6">
        <f t="shared" si="254"/>
        <v>7.4567307977358166E-2</v>
      </c>
      <c r="G2727" s="6">
        <f t="shared" si="255"/>
        <v>-0.22643020928962038</v>
      </c>
      <c r="H2727" s="6">
        <f t="shared" si="256"/>
        <v>0.29925456905713771</v>
      </c>
      <c r="I2727" s="6">
        <f t="shared" si="257"/>
        <v>1</v>
      </c>
    </row>
    <row r="2728" spans="1:9" x14ac:dyDescent="0.25">
      <c r="A2728" s="6">
        <v>2719</v>
      </c>
      <c r="B2728" s="6">
        <v>-0.2124556885974016</v>
      </c>
      <c r="C2728" s="6">
        <v>0.17484054078798791</v>
      </c>
      <c r="D2728" s="6">
        <f t="shared" si="252"/>
        <v>16.370712539927869</v>
      </c>
      <c r="E2728" s="6">
        <f t="shared" si="253"/>
        <v>1.8890718869464071E-2</v>
      </c>
      <c r="F2728" s="6">
        <f t="shared" si="254"/>
        <v>0.18374624177419541</v>
      </c>
      <c r="G2728" s="6">
        <f t="shared" si="255"/>
        <v>-0.39371040485711511</v>
      </c>
      <c r="H2728" s="6">
        <f t="shared" si="256"/>
        <v>0.43149184259604328</v>
      </c>
      <c r="I2728" s="6">
        <f t="shared" si="257"/>
        <v>1</v>
      </c>
    </row>
    <row r="2729" spans="1:9" x14ac:dyDescent="0.25">
      <c r="A2729" s="6">
        <v>2720</v>
      </c>
      <c r="B2729" s="6">
        <v>0.74816625783569179</v>
      </c>
      <c r="C2729" s="6">
        <v>0.82158879360332038</v>
      </c>
      <c r="D2729" s="6">
        <f t="shared" si="252"/>
        <v>7.5177812811703131</v>
      </c>
      <c r="E2729" s="6">
        <f t="shared" si="253"/>
        <v>0.20928853720779819</v>
      </c>
      <c r="F2729" s="6">
        <f t="shared" si="254"/>
        <v>8.4380203581629037E-2</v>
      </c>
      <c r="G2729" s="6">
        <f t="shared" si="255"/>
        <v>-7.0314225535373892E-2</v>
      </c>
      <c r="H2729" s="6">
        <f t="shared" si="256"/>
        <v>0.48889129995097025</v>
      </c>
      <c r="I2729" s="6">
        <f t="shared" si="257"/>
        <v>1</v>
      </c>
    </row>
    <row r="2730" spans="1:9" x14ac:dyDescent="0.25">
      <c r="A2730" s="6">
        <v>2721</v>
      </c>
      <c r="B2730" s="6">
        <v>-0.12744635569106322</v>
      </c>
      <c r="C2730" s="6">
        <v>0.41813409833063753</v>
      </c>
      <c r="D2730" s="6">
        <f t="shared" si="252"/>
        <v>12.34822299445155</v>
      </c>
      <c r="E2730" s="6">
        <f t="shared" si="253"/>
        <v>3.5739794183496883E-2</v>
      </c>
      <c r="F2730" s="6">
        <f t="shared" si="254"/>
        <v>0.13859748390830709</v>
      </c>
      <c r="G2730" s="6">
        <f t="shared" si="255"/>
        <v>-0.32260314127657075</v>
      </c>
      <c r="H2730" s="6">
        <f t="shared" si="256"/>
        <v>0.3940827296435645</v>
      </c>
      <c r="I2730" s="6">
        <f t="shared" si="257"/>
        <v>1</v>
      </c>
    </row>
    <row r="2731" spans="1:9" x14ac:dyDescent="0.25">
      <c r="A2731" s="6">
        <v>2722</v>
      </c>
      <c r="B2731" s="6">
        <v>-0.98667669590213336</v>
      </c>
      <c r="C2731" s="6">
        <v>0.13296914578691976</v>
      </c>
      <c r="D2731" s="6">
        <f t="shared" si="252"/>
        <v>17.463758140369556</v>
      </c>
      <c r="E2731" s="6">
        <f t="shared" si="253"/>
        <v>-0.1345619388070336</v>
      </c>
      <c r="F2731" s="6">
        <f t="shared" si="254"/>
        <v>0.19601467668068628</v>
      </c>
      <c r="G2731" s="6">
        <f t="shared" si="255"/>
        <v>-0.56071485941003274</v>
      </c>
      <c r="H2731" s="6">
        <f t="shared" si="256"/>
        <v>0.29159098179596554</v>
      </c>
      <c r="I2731" s="6">
        <f t="shared" si="257"/>
        <v>1</v>
      </c>
    </row>
    <row r="2732" spans="1:9" x14ac:dyDescent="0.25">
      <c r="A2732" s="6">
        <v>2723</v>
      </c>
      <c r="B2732" s="6">
        <v>-0.39543010643683374</v>
      </c>
      <c r="C2732" s="6">
        <v>0.63069551683095793</v>
      </c>
      <c r="D2732" s="6">
        <f t="shared" si="252"/>
        <v>9.8320102852539666</v>
      </c>
      <c r="E2732" s="6">
        <f t="shared" si="253"/>
        <v>-1.7375296182255417E-2</v>
      </c>
      <c r="F2732" s="6">
        <f t="shared" si="254"/>
        <v>0.11035530277588097</v>
      </c>
      <c r="G2732" s="6">
        <f t="shared" si="255"/>
        <v>-0.33713061497159075</v>
      </c>
      <c r="H2732" s="6">
        <f t="shared" si="256"/>
        <v>0.30238002260707991</v>
      </c>
      <c r="I2732" s="6">
        <f t="shared" si="257"/>
        <v>1</v>
      </c>
    </row>
    <row r="2733" spans="1:9" x14ac:dyDescent="0.25">
      <c r="A2733" s="6">
        <v>2724</v>
      </c>
      <c r="B2733" s="6">
        <v>0.47243474909919314</v>
      </c>
      <c r="C2733" s="6">
        <v>0.24369029816583759</v>
      </c>
      <c r="D2733" s="6">
        <f t="shared" si="252"/>
        <v>14.958927285102652</v>
      </c>
      <c r="E2733" s="6">
        <f t="shared" si="253"/>
        <v>0.1546378206532778</v>
      </c>
      <c r="F2733" s="6">
        <f t="shared" si="254"/>
        <v>0.16790024642526594</v>
      </c>
      <c r="G2733" s="6">
        <f t="shared" si="255"/>
        <v>-0.23977120128672469</v>
      </c>
      <c r="H2733" s="6">
        <f t="shared" si="256"/>
        <v>0.54904684259328029</v>
      </c>
      <c r="I2733" s="6">
        <f t="shared" si="257"/>
        <v>1</v>
      </c>
    </row>
    <row r="2734" spans="1:9" x14ac:dyDescent="0.25">
      <c r="A2734" s="6">
        <v>2725</v>
      </c>
      <c r="B2734" s="6">
        <v>1.5979685485945083</v>
      </c>
      <c r="C2734" s="6">
        <v>0.48805200354014711</v>
      </c>
      <c r="D2734" s="6">
        <f t="shared" si="252"/>
        <v>11.482861325538769</v>
      </c>
      <c r="E2734" s="6">
        <f t="shared" si="253"/>
        <v>0.3777216057840288</v>
      </c>
      <c r="F2734" s="6">
        <f t="shared" si="254"/>
        <v>0.12888459242295761</v>
      </c>
      <c r="G2734" s="6">
        <f t="shared" si="255"/>
        <v>3.2163030189573616E-2</v>
      </c>
      <c r="H2734" s="6">
        <f t="shared" si="256"/>
        <v>0.72328018137848393</v>
      </c>
      <c r="I2734" s="6">
        <f t="shared" si="257"/>
        <v>1</v>
      </c>
    </row>
    <row r="2735" spans="1:9" x14ac:dyDescent="0.25">
      <c r="A2735" s="6">
        <v>2726</v>
      </c>
      <c r="B2735" s="6">
        <v>-1.7369256966048852</v>
      </c>
      <c r="C2735" s="6">
        <v>0.79915768913846252</v>
      </c>
      <c r="D2735" s="6">
        <f t="shared" si="252"/>
        <v>7.818376730585781</v>
      </c>
      <c r="E2735" s="6">
        <f t="shared" si="253"/>
        <v>-0.28326328117665472</v>
      </c>
      <c r="F2735" s="6">
        <f t="shared" si="254"/>
        <v>8.7754111955489031E-2</v>
      </c>
      <c r="G2735" s="6">
        <f t="shared" si="255"/>
        <v>-0.56840115818203274</v>
      </c>
      <c r="H2735" s="6">
        <f t="shared" si="256"/>
        <v>1.8745958287232911E-3</v>
      </c>
      <c r="I2735" s="6">
        <f t="shared" si="257"/>
        <v>1</v>
      </c>
    </row>
    <row r="2736" spans="1:9" x14ac:dyDescent="0.25">
      <c r="A2736" s="6">
        <v>2727</v>
      </c>
      <c r="B2736" s="6">
        <v>2.4443806978524663E-2</v>
      </c>
      <c r="C2736" s="6">
        <v>0.35007782219916378</v>
      </c>
      <c r="D2736" s="6">
        <f t="shared" si="252"/>
        <v>13.26499198925049</v>
      </c>
      <c r="E2736" s="6">
        <f t="shared" si="253"/>
        <v>6.5844827393206545E-2</v>
      </c>
      <c r="F2736" s="6">
        <f t="shared" si="254"/>
        <v>0.1488873755033466</v>
      </c>
      <c r="G2736" s="6">
        <f t="shared" si="255"/>
        <v>-0.30556219520718086</v>
      </c>
      <c r="H2736" s="6">
        <f t="shared" si="256"/>
        <v>0.43725184999359401</v>
      </c>
      <c r="I2736" s="6">
        <f t="shared" si="257"/>
        <v>1</v>
      </c>
    </row>
    <row r="2737" spans="1:9" x14ac:dyDescent="0.25">
      <c r="A2737" s="6">
        <v>2728</v>
      </c>
      <c r="B2737" s="6">
        <v>-1.3673570720129646</v>
      </c>
      <c r="C2737" s="6">
        <v>0.8945890682699057</v>
      </c>
      <c r="D2737" s="6">
        <f t="shared" si="252"/>
        <v>6.4000495921476519</v>
      </c>
      <c r="E2737" s="6">
        <f t="shared" si="253"/>
        <v>-0.21001379930725278</v>
      </c>
      <c r="F2737" s="6">
        <f t="shared" si="254"/>
        <v>7.183468995973126E-2</v>
      </c>
      <c r="G2737" s="6">
        <f t="shared" si="255"/>
        <v>-0.46799513367834827</v>
      </c>
      <c r="H2737" s="6">
        <f t="shared" si="256"/>
        <v>4.7967535063842714E-2</v>
      </c>
      <c r="I2737" s="6">
        <f t="shared" si="257"/>
        <v>1</v>
      </c>
    </row>
    <row r="2738" spans="1:9" x14ac:dyDescent="0.25">
      <c r="A2738" s="6">
        <v>2729</v>
      </c>
      <c r="B2738" s="6">
        <v>-1.02628291642759</v>
      </c>
      <c r="C2738" s="6">
        <v>0.2196417126987518</v>
      </c>
      <c r="D2738" s="6">
        <f t="shared" si="252"/>
        <v>15.412647597750439</v>
      </c>
      <c r="E2738" s="6">
        <f t="shared" si="253"/>
        <v>-0.14241199679152408</v>
      </c>
      <c r="F2738" s="6">
        <f t="shared" si="254"/>
        <v>0.17299284102445076</v>
      </c>
      <c r="G2738" s="6">
        <f t="shared" si="255"/>
        <v>-0.54275776243330354</v>
      </c>
      <c r="H2738" s="6">
        <f t="shared" si="256"/>
        <v>0.25793376885025543</v>
      </c>
      <c r="I2738" s="6">
        <f t="shared" si="257"/>
        <v>1</v>
      </c>
    </row>
    <row r="2739" spans="1:9" x14ac:dyDescent="0.25">
      <c r="A2739" s="6">
        <v>2730</v>
      </c>
      <c r="B2739" s="6">
        <v>1.0334338185202796</v>
      </c>
      <c r="C2739" s="6">
        <v>0.21771904660176397</v>
      </c>
      <c r="D2739" s="6">
        <f t="shared" si="252"/>
        <v>15.450503844169159</v>
      </c>
      <c r="E2739" s="6">
        <f t="shared" si="253"/>
        <v>0.26582932455782654</v>
      </c>
      <c r="F2739" s="6">
        <f t="shared" si="254"/>
        <v>0.17341774268894167</v>
      </c>
      <c r="G2739" s="6">
        <f t="shared" si="255"/>
        <v>-0.13500780030879556</v>
      </c>
      <c r="H2739" s="6">
        <f t="shared" si="256"/>
        <v>0.66666644942444864</v>
      </c>
      <c r="I2739" s="6">
        <f t="shared" si="257"/>
        <v>1</v>
      </c>
    </row>
    <row r="2740" spans="1:9" x14ac:dyDescent="0.25">
      <c r="A2740" s="6">
        <v>2731</v>
      </c>
      <c r="B2740" s="6">
        <v>0.60141474023112096</v>
      </c>
      <c r="C2740" s="6">
        <v>0.25620288705099642</v>
      </c>
      <c r="D2740" s="6">
        <f t="shared" si="252"/>
        <v>14.735815405558224</v>
      </c>
      <c r="E2740" s="6">
        <f t="shared" si="253"/>
        <v>0.18020199708293544</v>
      </c>
      <c r="F2740" s="6">
        <f t="shared" si="254"/>
        <v>0.16539602009660265</v>
      </c>
      <c r="G2740" s="6">
        <f t="shared" si="255"/>
        <v>-0.21125467654309676</v>
      </c>
      <c r="H2740" s="6">
        <f t="shared" si="256"/>
        <v>0.5716586707089677</v>
      </c>
      <c r="I2740" s="6">
        <f t="shared" si="257"/>
        <v>1</v>
      </c>
    </row>
    <row r="2741" spans="1:9" x14ac:dyDescent="0.25">
      <c r="A2741" s="6">
        <v>2732</v>
      </c>
      <c r="B2741" s="6">
        <v>0.58136947700404562</v>
      </c>
      <c r="C2741" s="6">
        <v>0.68486587115085296</v>
      </c>
      <c r="D2741" s="6">
        <f t="shared" si="252"/>
        <v>9.2103570747446213</v>
      </c>
      <c r="E2741" s="6">
        <f t="shared" si="253"/>
        <v>0.17622897273071844</v>
      </c>
      <c r="F2741" s="6">
        <f t="shared" si="254"/>
        <v>0.10337781533668987</v>
      </c>
      <c r="G2741" s="6">
        <f t="shared" si="255"/>
        <v>-0.13325263830042541</v>
      </c>
      <c r="H2741" s="6">
        <f t="shared" si="256"/>
        <v>0.48571058376186227</v>
      </c>
      <c r="I2741" s="6">
        <f t="shared" si="257"/>
        <v>1</v>
      </c>
    </row>
    <row r="2742" spans="1:9" x14ac:dyDescent="0.25">
      <c r="A2742" s="6">
        <v>2733</v>
      </c>
      <c r="B2742" s="6">
        <v>0.79556912169209681</v>
      </c>
      <c r="C2742" s="6">
        <v>0.34043397320474866</v>
      </c>
      <c r="D2742" s="6">
        <f t="shared" si="252"/>
        <v>13.403112388382322</v>
      </c>
      <c r="E2742" s="6">
        <f t="shared" si="253"/>
        <v>0.21868391058518252</v>
      </c>
      <c r="F2742" s="6">
        <f t="shared" si="254"/>
        <v>0.15043765037323556</v>
      </c>
      <c r="G2742" s="6">
        <f t="shared" si="255"/>
        <v>-0.15465172383948131</v>
      </c>
      <c r="H2742" s="6">
        <f t="shared" si="256"/>
        <v>0.59201954500984633</v>
      </c>
      <c r="I2742" s="6">
        <f t="shared" si="257"/>
        <v>1</v>
      </c>
    </row>
    <row r="2743" spans="1:9" x14ac:dyDescent="0.25">
      <c r="A2743" s="6">
        <v>2734</v>
      </c>
      <c r="B2743" s="6">
        <v>-0.89726199803408235</v>
      </c>
      <c r="C2743" s="6">
        <v>0.32776879177220986</v>
      </c>
      <c r="D2743" s="6">
        <f t="shared" si="252"/>
        <v>13.588276100962995</v>
      </c>
      <c r="E2743" s="6">
        <f t="shared" si="253"/>
        <v>-0.11683970847004022</v>
      </c>
      <c r="F2743" s="6">
        <f t="shared" si="254"/>
        <v>0.15251594331355042</v>
      </c>
      <c r="G2743" s="6">
        <f t="shared" si="255"/>
        <v>-0.49274530925720095</v>
      </c>
      <c r="H2743" s="6">
        <f t="shared" si="256"/>
        <v>0.25906589231712052</v>
      </c>
      <c r="I2743" s="6">
        <f t="shared" si="257"/>
        <v>1</v>
      </c>
    </row>
    <row r="2744" spans="1:9" x14ac:dyDescent="0.25">
      <c r="A2744" s="6">
        <v>2735</v>
      </c>
      <c r="B2744" s="6">
        <v>-8.6051841208245605E-2</v>
      </c>
      <c r="C2744" s="6">
        <v>0.66704306161687066</v>
      </c>
      <c r="D2744" s="6">
        <f t="shared" si="252"/>
        <v>9.4160509934846317</v>
      </c>
      <c r="E2744" s="6">
        <f t="shared" si="253"/>
        <v>4.3944296774727221E-2</v>
      </c>
      <c r="F2744" s="6">
        <f t="shared" si="254"/>
        <v>0.10568654102178764</v>
      </c>
      <c r="G2744" s="6">
        <f t="shared" si="255"/>
        <v>-0.26897404203639685</v>
      </c>
      <c r="H2744" s="6">
        <f t="shared" si="256"/>
        <v>0.3568626355858513</v>
      </c>
      <c r="I2744" s="6">
        <f t="shared" si="257"/>
        <v>1</v>
      </c>
    </row>
    <row r="2745" spans="1:9" x14ac:dyDescent="0.25">
      <c r="A2745" s="6">
        <v>2736</v>
      </c>
      <c r="B2745" s="6">
        <v>1.1463362170616165</v>
      </c>
      <c r="C2745" s="6">
        <v>0.75481429486983853</v>
      </c>
      <c r="D2745" s="6">
        <f t="shared" si="252"/>
        <v>8.379511535847378</v>
      </c>
      <c r="E2745" s="6">
        <f t="shared" si="253"/>
        <v>0.28820687948175294</v>
      </c>
      <c r="F2745" s="6">
        <f t="shared" si="254"/>
        <v>9.4052335770978962E-2</v>
      </c>
      <c r="G2745" s="6">
        <f t="shared" si="255"/>
        <v>-6.9860607126123742E-3</v>
      </c>
      <c r="H2745" s="6">
        <f t="shared" si="256"/>
        <v>0.58339981967611831</v>
      </c>
      <c r="I2745" s="6">
        <f t="shared" si="257"/>
        <v>1</v>
      </c>
    </row>
    <row r="2746" spans="1:9" x14ac:dyDescent="0.25">
      <c r="A2746" s="6">
        <v>2737</v>
      </c>
      <c r="B2746" s="6">
        <v>-0.33361516216245946</v>
      </c>
      <c r="C2746" s="6">
        <v>0.64687032685323653</v>
      </c>
      <c r="D2746" s="6">
        <f t="shared" si="252"/>
        <v>9.647315713666238</v>
      </c>
      <c r="E2746" s="6">
        <f t="shared" si="253"/>
        <v>-5.1234102304011098E-3</v>
      </c>
      <c r="F2746" s="6">
        <f t="shared" si="254"/>
        <v>0.10828227551316601</v>
      </c>
      <c r="G2746" s="6">
        <f t="shared" si="255"/>
        <v>-0.3218611846399646</v>
      </c>
      <c r="H2746" s="6">
        <f t="shared" si="256"/>
        <v>0.31161436417916233</v>
      </c>
      <c r="I2746" s="6">
        <f t="shared" si="257"/>
        <v>1</v>
      </c>
    </row>
    <row r="2747" spans="1:9" x14ac:dyDescent="0.25">
      <c r="A2747" s="6">
        <v>2738</v>
      </c>
      <c r="B2747" s="6">
        <v>0.841337168822065</v>
      </c>
      <c r="C2747" s="6">
        <v>0.58809167760246595</v>
      </c>
      <c r="D2747" s="6">
        <f t="shared" si="252"/>
        <v>10.317917640296635</v>
      </c>
      <c r="E2747" s="6">
        <f t="shared" si="253"/>
        <v>0.22775525895017526</v>
      </c>
      <c r="F2747" s="6">
        <f t="shared" si="254"/>
        <v>0.11580916742115946</v>
      </c>
      <c r="G2747" s="6">
        <f t="shared" si="255"/>
        <v>-9.9806084466339789E-2</v>
      </c>
      <c r="H2747" s="6">
        <f t="shared" si="256"/>
        <v>0.55531660236669034</v>
      </c>
      <c r="I2747" s="6">
        <f t="shared" si="257"/>
        <v>1</v>
      </c>
    </row>
    <row r="2748" spans="1:9" x14ac:dyDescent="0.25">
      <c r="A2748" s="6">
        <v>2739</v>
      </c>
      <c r="B2748" s="6">
        <v>-1.927182893268764</v>
      </c>
      <c r="C2748" s="6">
        <v>0.16174810022278513</v>
      </c>
      <c r="D2748" s="6">
        <f t="shared" si="252"/>
        <v>16.687183380312817</v>
      </c>
      <c r="E2748" s="6">
        <f t="shared" si="253"/>
        <v>-0.32097276231278338</v>
      </c>
      <c r="F2748" s="6">
        <f t="shared" si="254"/>
        <v>0.1872983368592461</v>
      </c>
      <c r="G2748" s="6">
        <f t="shared" si="255"/>
        <v>-0.7375429005712173</v>
      </c>
      <c r="H2748" s="6">
        <f t="shared" si="256"/>
        <v>9.5597375945650542E-2</v>
      </c>
      <c r="I2748" s="6">
        <f t="shared" si="257"/>
        <v>0</v>
      </c>
    </row>
    <row r="2749" spans="1:9" x14ac:dyDescent="0.25">
      <c r="A2749" s="6">
        <v>2740</v>
      </c>
      <c r="B2749" s="6">
        <v>-2.980073077196721E-2</v>
      </c>
      <c r="C2749" s="6">
        <v>3.3570360423596911E-4</v>
      </c>
      <c r="D2749" s="6">
        <f t="shared" si="252"/>
        <v>35.904023067680299</v>
      </c>
      <c r="E2749" s="6">
        <f t="shared" si="253"/>
        <v>5.5093416098873388E-2</v>
      </c>
      <c r="F2749" s="6">
        <f t="shared" si="254"/>
        <v>0.40298974691356604</v>
      </c>
      <c r="G2749" s="6">
        <f t="shared" si="255"/>
        <v>-0.55594451740713402</v>
      </c>
      <c r="H2749" s="6">
        <f t="shared" si="256"/>
        <v>0.66613134960488085</v>
      </c>
      <c r="I2749" s="6">
        <f t="shared" si="257"/>
        <v>1</v>
      </c>
    </row>
    <row r="2750" spans="1:9" x14ac:dyDescent="0.25">
      <c r="A2750" s="6">
        <v>2741</v>
      </c>
      <c r="B2750" s="6">
        <v>-1.3955605027149431</v>
      </c>
      <c r="C2750" s="6">
        <v>5.1301614429151279E-2</v>
      </c>
      <c r="D2750" s="6">
        <f t="shared" si="252"/>
        <v>20.937605923186922</v>
      </c>
      <c r="E2750" s="6">
        <f t="shared" si="253"/>
        <v>-0.2156037940968285</v>
      </c>
      <c r="F2750" s="6">
        <f t="shared" si="254"/>
        <v>0.23500543368234364</v>
      </c>
      <c r="G2750" s="6">
        <f t="shared" si="255"/>
        <v>-0.68222033072142385</v>
      </c>
      <c r="H2750" s="6">
        <f t="shared" si="256"/>
        <v>0.25101274252776684</v>
      </c>
      <c r="I2750" s="6">
        <f t="shared" si="257"/>
        <v>1</v>
      </c>
    </row>
    <row r="2751" spans="1:9" x14ac:dyDescent="0.25">
      <c r="A2751" s="6">
        <v>2742</v>
      </c>
      <c r="B2751" s="6">
        <v>0.41227849578717723</v>
      </c>
      <c r="C2751" s="6">
        <v>0.96124149296548356</v>
      </c>
      <c r="D2751" s="6">
        <f t="shared" si="252"/>
        <v>4.8998206036401255</v>
      </c>
      <c r="E2751" s="6">
        <f t="shared" si="253"/>
        <v>0.14271469165071368</v>
      </c>
      <c r="F2751" s="6">
        <f t="shared" si="254"/>
        <v>5.4995994773640408E-2</v>
      </c>
      <c r="G2751" s="6">
        <f t="shared" si="255"/>
        <v>-8.3013969103470087E-2</v>
      </c>
      <c r="H2751" s="6">
        <f t="shared" si="256"/>
        <v>0.36844335240489745</v>
      </c>
      <c r="I2751" s="6">
        <f t="shared" si="257"/>
        <v>1</v>
      </c>
    </row>
    <row r="2752" spans="1:9" x14ac:dyDescent="0.25">
      <c r="A2752" s="6">
        <v>2743</v>
      </c>
      <c r="B2752" s="6">
        <v>-4.1894736568792723E-2</v>
      </c>
      <c r="C2752" s="6">
        <v>0.25354777672658468</v>
      </c>
      <c r="D2752" s="6">
        <f t="shared" si="252"/>
        <v>14.78248625421832</v>
      </c>
      <c r="E2752" s="6">
        <f t="shared" si="253"/>
        <v>5.2696352064227035E-2</v>
      </c>
      <c r="F2752" s="6">
        <f t="shared" si="254"/>
        <v>0.16591985759120095</v>
      </c>
      <c r="G2752" s="6">
        <f t="shared" si="255"/>
        <v>-0.33937973663258975</v>
      </c>
      <c r="H2752" s="6">
        <f t="shared" si="256"/>
        <v>0.44477244076104377</v>
      </c>
      <c r="I2752" s="6">
        <f t="shared" si="257"/>
        <v>1</v>
      </c>
    </row>
    <row r="2753" spans="1:9" x14ac:dyDescent="0.25">
      <c r="A2753" s="6">
        <v>2744</v>
      </c>
      <c r="B2753" s="6">
        <v>1.5049818102852441</v>
      </c>
      <c r="C2753" s="6">
        <v>0.17908261360515151</v>
      </c>
      <c r="D2753" s="6">
        <f t="shared" si="252"/>
        <v>16.272242860672698</v>
      </c>
      <c r="E2753" s="6">
        <f t="shared" si="253"/>
        <v>0.35929138755486972</v>
      </c>
      <c r="F2753" s="6">
        <f t="shared" si="254"/>
        <v>0.18264100988842877</v>
      </c>
      <c r="G2753" s="6">
        <f t="shared" si="255"/>
        <v>-5.2066968639054356E-2</v>
      </c>
      <c r="H2753" s="6">
        <f t="shared" si="256"/>
        <v>0.7706497437487938</v>
      </c>
      <c r="I2753" s="6">
        <f t="shared" si="257"/>
        <v>0</v>
      </c>
    </row>
    <row r="2754" spans="1:9" x14ac:dyDescent="0.25">
      <c r="A2754" s="6">
        <v>2745</v>
      </c>
      <c r="B2754" s="6">
        <v>7.2316197474719957E-2</v>
      </c>
      <c r="C2754" s="6">
        <v>0.88891262550737027</v>
      </c>
      <c r="D2754" s="6">
        <f t="shared" si="252"/>
        <v>6.4983023784218492</v>
      </c>
      <c r="E2754" s="6">
        <f t="shared" si="253"/>
        <v>7.5333262196263823E-2</v>
      </c>
      <c r="F2754" s="6">
        <f t="shared" si="254"/>
        <v>7.2937487420605046E-2</v>
      </c>
      <c r="G2754" s="6">
        <f t="shared" si="255"/>
        <v>-0.18462077892460535</v>
      </c>
      <c r="H2754" s="6">
        <f t="shared" si="256"/>
        <v>0.33528730331713297</v>
      </c>
      <c r="I2754" s="6">
        <f t="shared" si="257"/>
        <v>1</v>
      </c>
    </row>
    <row r="2755" spans="1:9" x14ac:dyDescent="0.25">
      <c r="A2755" s="6">
        <v>2746</v>
      </c>
      <c r="B2755" s="6">
        <v>-0.58744944908539765</v>
      </c>
      <c r="C2755" s="6">
        <v>0.11816766869106113</v>
      </c>
      <c r="D2755" s="6">
        <f t="shared" si="252"/>
        <v>17.91914611907799</v>
      </c>
      <c r="E2755" s="6">
        <f t="shared" si="253"/>
        <v>-5.5434039327568296E-2</v>
      </c>
      <c r="F2755" s="6">
        <f t="shared" si="254"/>
        <v>0.20112598930270797</v>
      </c>
      <c r="G2755" s="6">
        <f t="shared" si="255"/>
        <v>-0.48710742204120516</v>
      </c>
      <c r="H2755" s="6">
        <f t="shared" si="256"/>
        <v>0.37623934338606857</v>
      </c>
      <c r="I2755" s="6">
        <f t="shared" si="257"/>
        <v>1</v>
      </c>
    </row>
    <row r="2756" spans="1:9" x14ac:dyDescent="0.25">
      <c r="A2756" s="6">
        <v>2747</v>
      </c>
      <c r="B2756" s="6">
        <v>0.84954081103205681</v>
      </c>
      <c r="C2756" s="6">
        <v>0.40070802941984313</v>
      </c>
      <c r="D2756" s="6">
        <f t="shared" si="252"/>
        <v>12.574533630577347</v>
      </c>
      <c r="E2756" s="6">
        <f t="shared" si="253"/>
        <v>0.22938124260067425</v>
      </c>
      <c r="F2756" s="6">
        <f t="shared" si="254"/>
        <v>0.14113761334740271</v>
      </c>
      <c r="G2756" s="6">
        <f t="shared" si="255"/>
        <v>-0.1322305280203562</v>
      </c>
      <c r="H2756" s="6">
        <f t="shared" si="256"/>
        <v>0.59099301322170472</v>
      </c>
      <c r="I2756" s="6">
        <f t="shared" si="257"/>
        <v>1</v>
      </c>
    </row>
    <row r="2757" spans="1:9" x14ac:dyDescent="0.25">
      <c r="A2757" s="6">
        <v>2748</v>
      </c>
      <c r="B2757" s="6">
        <v>-0.57170382206095383</v>
      </c>
      <c r="C2757" s="6">
        <v>2.7466658528397473E-3</v>
      </c>
      <c r="D2757" s="6">
        <f t="shared" si="252"/>
        <v>30.047658148916181</v>
      </c>
      <c r="E2757" s="6">
        <f t="shared" si="253"/>
        <v>-5.2313214277760811E-2</v>
      </c>
      <c r="F2757" s="6">
        <f t="shared" si="254"/>
        <v>0.33725741903494766</v>
      </c>
      <c r="G2757" s="6">
        <f t="shared" si="255"/>
        <v>-0.61130050011274595</v>
      </c>
      <c r="H2757" s="6">
        <f t="shared" si="256"/>
        <v>0.50667407155722433</v>
      </c>
      <c r="I2757" s="6">
        <f t="shared" si="257"/>
        <v>1</v>
      </c>
    </row>
    <row r="2758" spans="1:9" x14ac:dyDescent="0.25">
      <c r="A2758" s="6">
        <v>2749</v>
      </c>
      <c r="B2758" s="6">
        <v>-1.4837223716313019</v>
      </c>
      <c r="C2758" s="6">
        <v>0.26514481032746362</v>
      </c>
      <c r="D2758" s="6">
        <f t="shared" si="252"/>
        <v>14.581149261495939</v>
      </c>
      <c r="E2758" s="6">
        <f t="shared" si="253"/>
        <v>-0.23307771041180836</v>
      </c>
      <c r="F2758" s="6">
        <f t="shared" si="254"/>
        <v>0.16366003440680224</v>
      </c>
      <c r="G2758" s="6">
        <f t="shared" si="255"/>
        <v>-0.62247461329615705</v>
      </c>
      <c r="H2758" s="6">
        <f t="shared" si="256"/>
        <v>0.15631919247254034</v>
      </c>
      <c r="I2758" s="6">
        <f t="shared" si="257"/>
        <v>1</v>
      </c>
    </row>
    <row r="2759" spans="1:9" x14ac:dyDescent="0.25">
      <c r="A2759" s="6">
        <v>2750</v>
      </c>
      <c r="B2759" s="6">
        <v>-0.36099891076446511</v>
      </c>
      <c r="C2759" s="6">
        <v>0.52003540147099214</v>
      </c>
      <c r="D2759" s="6">
        <f t="shared" si="252"/>
        <v>11.103907847183708</v>
      </c>
      <c r="E2759" s="6">
        <f t="shared" si="253"/>
        <v>-1.0550941853124066E-2</v>
      </c>
      <c r="F2759" s="6">
        <f t="shared" si="254"/>
        <v>0.12463118700244387</v>
      </c>
      <c r="G2759" s="6">
        <f t="shared" si="255"/>
        <v>-0.3503596776953552</v>
      </c>
      <c r="H2759" s="6">
        <f t="shared" si="256"/>
        <v>0.32925779398910709</v>
      </c>
      <c r="I2759" s="6">
        <f t="shared" si="257"/>
        <v>1</v>
      </c>
    </row>
    <row r="2760" spans="1:9" x14ac:dyDescent="0.25">
      <c r="A2760" s="6">
        <v>2751</v>
      </c>
      <c r="B2760" s="6">
        <v>-1.691710167506244</v>
      </c>
      <c r="C2760" s="6">
        <v>0.38645588549455245</v>
      </c>
      <c r="D2760" s="6">
        <f t="shared" si="252"/>
        <v>12.763586755328268</v>
      </c>
      <c r="E2760" s="6">
        <f t="shared" si="253"/>
        <v>-0.27430144335131584</v>
      </c>
      <c r="F2760" s="6">
        <f t="shared" si="254"/>
        <v>0.14325956137403409</v>
      </c>
      <c r="G2760" s="6">
        <f t="shared" si="255"/>
        <v>-0.63862141751493984</v>
      </c>
      <c r="H2760" s="6">
        <f t="shared" si="256"/>
        <v>9.0018530812308206E-2</v>
      </c>
      <c r="I2760" s="6">
        <f t="shared" si="257"/>
        <v>1</v>
      </c>
    </row>
    <row r="2761" spans="1:9" x14ac:dyDescent="0.25">
      <c r="A2761" s="6">
        <v>2752</v>
      </c>
      <c r="B2761" s="6">
        <v>-0.42413375922478735</v>
      </c>
      <c r="C2761" s="6">
        <v>0.12210455641346477</v>
      </c>
      <c r="D2761" s="6">
        <f t="shared" si="252"/>
        <v>17.793543669491893</v>
      </c>
      <c r="E2761" s="6">
        <f t="shared" si="253"/>
        <v>-2.3064436316373782E-2</v>
      </c>
      <c r="F2761" s="6">
        <f t="shared" si="254"/>
        <v>0.19971621694168282</v>
      </c>
      <c r="G2761" s="6">
        <f t="shared" si="255"/>
        <v>-0.45322227304792462</v>
      </c>
      <c r="H2761" s="6">
        <f t="shared" si="256"/>
        <v>0.40709340041517705</v>
      </c>
      <c r="I2761" s="6">
        <f t="shared" si="257"/>
        <v>1</v>
      </c>
    </row>
    <row r="2762" spans="1:9" x14ac:dyDescent="0.25">
      <c r="A2762" s="6">
        <v>2753</v>
      </c>
      <c r="B2762" s="6">
        <v>1.0781809578475077</v>
      </c>
      <c r="C2762" s="6">
        <v>0.72624897000030519</v>
      </c>
      <c r="D2762" s="6">
        <f t="shared" si="252"/>
        <v>8.7246818992311894</v>
      </c>
      <c r="E2762" s="6">
        <f t="shared" si="253"/>
        <v>0.27469832628782098</v>
      </c>
      <c r="F2762" s="6">
        <f t="shared" si="254"/>
        <v>9.792655669379581E-2</v>
      </c>
      <c r="G2762" s="6">
        <f t="shared" si="255"/>
        <v>-2.6513081536947092E-2</v>
      </c>
      <c r="H2762" s="6">
        <f t="shared" si="256"/>
        <v>0.57590973411258906</v>
      </c>
      <c r="I2762" s="6">
        <f t="shared" si="257"/>
        <v>1</v>
      </c>
    </row>
    <row r="2763" spans="1:9" x14ac:dyDescent="0.25">
      <c r="A2763" s="6">
        <v>2754</v>
      </c>
      <c r="B2763" s="6">
        <v>-0.59821104514412582</v>
      </c>
      <c r="C2763" s="6">
        <v>0.53285317545091093</v>
      </c>
      <c r="D2763" s="6">
        <f t="shared" ref="D2763:D2826" si="258">CHIINV(C2763,$B$3+$B$4-2)</f>
        <v>10.954137331406818</v>
      </c>
      <c r="E2763" s="6">
        <f t="shared" ref="E2763:E2826" si="259">$B$1+B2763*SQRT($B$2^2*(1/$B$3+1/$B$4))</f>
        <v>-5.7567016217205669E-2</v>
      </c>
      <c r="F2763" s="6">
        <f t="shared" ref="F2763:F2826" si="260">$B$2^2/($B$3+$B$4-2)*D2763</f>
        <v>0.12295015025248775</v>
      </c>
      <c r="G2763" s="6">
        <f t="shared" ref="G2763:G2826" si="261">E2763-$B$6*SQRT(F2763*(1/$B$3+1/$B$4))</f>
        <v>-0.39507628636613479</v>
      </c>
      <c r="H2763" s="6">
        <f t="shared" ref="H2763:H2826" si="262">E2763+$B$6*SQRT(F2763*(1/$B$3+1/$B$4))</f>
        <v>0.27994225393172345</v>
      </c>
      <c r="I2763" s="6">
        <f t="shared" ref="I2763:I2826" si="263">IF(-G2763&lt;$B$7,1,0)*IF(H2763&lt;$B$7,1,0)</f>
        <v>1</v>
      </c>
    </row>
    <row r="2764" spans="1:9" x14ac:dyDescent="0.25">
      <c r="A2764" s="6">
        <v>2755</v>
      </c>
      <c r="B2764" s="6">
        <v>-1.6004423741833307</v>
      </c>
      <c r="C2764" s="6">
        <v>0.59938352610858481</v>
      </c>
      <c r="D2764" s="6">
        <f t="shared" si="258"/>
        <v>10.189004002127183</v>
      </c>
      <c r="E2764" s="6">
        <f t="shared" si="259"/>
        <v>-0.25621192457885777</v>
      </c>
      <c r="F2764" s="6">
        <f t="shared" si="260"/>
        <v>0.11436223000354236</v>
      </c>
      <c r="G2764" s="6">
        <f t="shared" si="261"/>
        <v>-0.58172053533731716</v>
      </c>
      <c r="H2764" s="6">
        <f t="shared" si="262"/>
        <v>6.9296686179601663E-2</v>
      </c>
      <c r="I2764" s="6">
        <f t="shared" si="263"/>
        <v>1</v>
      </c>
    </row>
    <row r="2765" spans="1:9" x14ac:dyDescent="0.25">
      <c r="A2765" s="6">
        <v>2756</v>
      </c>
      <c r="B2765" s="6">
        <v>-0.91688434622483328</v>
      </c>
      <c r="C2765" s="6">
        <v>0.41090121158482618</v>
      </c>
      <c r="D2765" s="6">
        <f t="shared" si="258"/>
        <v>12.441543922546902</v>
      </c>
      <c r="E2765" s="6">
        <f t="shared" si="259"/>
        <v>-0.120728909940053</v>
      </c>
      <c r="F2765" s="6">
        <f t="shared" si="260"/>
        <v>0.13964492578199331</v>
      </c>
      <c r="G2765" s="6">
        <f t="shared" si="261"/>
        <v>-0.48042337391888601</v>
      </c>
      <c r="H2765" s="6">
        <f t="shared" si="262"/>
        <v>0.23896555403877998</v>
      </c>
      <c r="I2765" s="6">
        <f t="shared" si="263"/>
        <v>1</v>
      </c>
    </row>
    <row r="2766" spans="1:9" x14ac:dyDescent="0.25">
      <c r="A2766" s="6">
        <v>2757</v>
      </c>
      <c r="B2766" s="6">
        <v>-0.57161514632753097</v>
      </c>
      <c r="C2766" s="6">
        <v>3.2288583025605028E-2</v>
      </c>
      <c r="D2766" s="6">
        <f t="shared" si="258"/>
        <v>22.499474530869684</v>
      </c>
      <c r="E2766" s="6">
        <f t="shared" si="259"/>
        <v>-5.2295638512137352E-2</v>
      </c>
      <c r="F2766" s="6">
        <f t="shared" si="260"/>
        <v>0.25253597709069225</v>
      </c>
      <c r="G2766" s="6">
        <f t="shared" si="261"/>
        <v>-0.53600311797437217</v>
      </c>
      <c r="H2766" s="6">
        <f t="shared" si="262"/>
        <v>0.43141184095009749</v>
      </c>
      <c r="I2766" s="6">
        <f t="shared" si="263"/>
        <v>1</v>
      </c>
    </row>
    <row r="2767" spans="1:9" x14ac:dyDescent="0.25">
      <c r="A2767" s="6">
        <v>2758</v>
      </c>
      <c r="B2767" s="6">
        <v>-0.20862330529780593</v>
      </c>
      <c r="C2767" s="6">
        <v>0.23200170903653067</v>
      </c>
      <c r="D2767" s="6">
        <f t="shared" si="258"/>
        <v>15.175070440378253</v>
      </c>
      <c r="E2767" s="6">
        <f t="shared" si="259"/>
        <v>1.9650307406857644E-2</v>
      </c>
      <c r="F2767" s="6">
        <f t="shared" si="260"/>
        <v>0.17032625521200889</v>
      </c>
      <c r="G2767" s="6">
        <f t="shared" si="261"/>
        <v>-0.37759792457113162</v>
      </c>
      <c r="H2767" s="6">
        <f t="shared" si="262"/>
        <v>0.41689853938484689</v>
      </c>
      <c r="I2767" s="6">
        <f t="shared" si="263"/>
        <v>1</v>
      </c>
    </row>
    <row r="2768" spans="1:9" x14ac:dyDescent="0.25">
      <c r="A2768" s="6">
        <v>2759</v>
      </c>
      <c r="B2768" s="6">
        <v>7.8759967436781153E-2</v>
      </c>
      <c r="C2768" s="6">
        <v>0.2454908902249214</v>
      </c>
      <c r="D2768" s="6">
        <f t="shared" si="258"/>
        <v>14.926314232265412</v>
      </c>
      <c r="E2768" s="6">
        <f t="shared" si="259"/>
        <v>7.6610434498235569E-2</v>
      </c>
      <c r="F2768" s="6">
        <f t="shared" si="260"/>
        <v>0.16753419480246634</v>
      </c>
      <c r="G2768" s="6">
        <f t="shared" si="261"/>
        <v>-0.31736841285412881</v>
      </c>
      <c r="H2768" s="6">
        <f t="shared" si="262"/>
        <v>0.47058928185059995</v>
      </c>
      <c r="I2768" s="6">
        <f t="shared" si="263"/>
        <v>1</v>
      </c>
    </row>
    <row r="2769" spans="1:9" x14ac:dyDescent="0.25">
      <c r="A2769" s="6">
        <v>2760</v>
      </c>
      <c r="B2769" s="6">
        <v>0.21723053578170948</v>
      </c>
      <c r="C2769" s="6">
        <v>0.45466475417340618</v>
      </c>
      <c r="D2769" s="6">
        <f t="shared" si="258"/>
        <v>11.888632113818081</v>
      </c>
      <c r="E2769" s="6">
        <f t="shared" si="259"/>
        <v>0.10405566851026093</v>
      </c>
      <c r="F2769" s="6">
        <f t="shared" si="260"/>
        <v>0.13343899756483699</v>
      </c>
      <c r="G2769" s="6">
        <f t="shared" si="261"/>
        <v>-0.24755541727315422</v>
      </c>
      <c r="H2769" s="6">
        <f t="shared" si="262"/>
        <v>0.45566675429367609</v>
      </c>
      <c r="I2769" s="6">
        <f t="shared" si="263"/>
        <v>1</v>
      </c>
    </row>
    <row r="2770" spans="1:9" x14ac:dyDescent="0.25">
      <c r="A2770" s="6">
        <v>2761</v>
      </c>
      <c r="B2770" s="6">
        <v>1.3373846741160378</v>
      </c>
      <c r="C2770" s="6">
        <v>0.31598864711447494</v>
      </c>
      <c r="D2770" s="6">
        <f t="shared" si="258"/>
        <v>13.764658072801536</v>
      </c>
      <c r="E2770" s="6">
        <f t="shared" si="259"/>
        <v>0.32607319052652178</v>
      </c>
      <c r="F2770" s="6">
        <f t="shared" si="260"/>
        <v>0.15449566926396385</v>
      </c>
      <c r="G2770" s="6">
        <f t="shared" si="261"/>
        <v>-5.2264256477707549E-2</v>
      </c>
      <c r="H2770" s="6">
        <f t="shared" si="262"/>
        <v>0.70441063753075106</v>
      </c>
      <c r="I2770" s="6">
        <f t="shared" si="263"/>
        <v>1</v>
      </c>
    </row>
    <row r="2771" spans="1:9" x14ac:dyDescent="0.25">
      <c r="A2771" s="6">
        <v>2762</v>
      </c>
      <c r="B2771" s="6">
        <v>1.603757482371293</v>
      </c>
      <c r="C2771" s="6">
        <v>5.2156132694479204E-2</v>
      </c>
      <c r="D2771" s="6">
        <f t="shared" si="258"/>
        <v>20.880621328383945</v>
      </c>
      <c r="E2771" s="6">
        <f t="shared" si="259"/>
        <v>0.37886898781678113</v>
      </c>
      <c r="F2771" s="6">
        <f t="shared" si="260"/>
        <v>0.23436583384155879</v>
      </c>
      <c r="G2771" s="6">
        <f t="shared" si="261"/>
        <v>-8.7112135401704871E-2</v>
      </c>
      <c r="H2771" s="6">
        <f t="shared" si="262"/>
        <v>0.84485011103526708</v>
      </c>
      <c r="I2771" s="6">
        <f t="shared" si="263"/>
        <v>0</v>
      </c>
    </row>
    <row r="2772" spans="1:9" x14ac:dyDescent="0.25">
      <c r="A2772" s="6">
        <v>2763</v>
      </c>
      <c r="B2772" s="6">
        <v>1.3582553037849721</v>
      </c>
      <c r="C2772" s="6">
        <v>2.3194067201757866E-2</v>
      </c>
      <c r="D2772" s="6">
        <f t="shared" si="258"/>
        <v>23.578960432224616</v>
      </c>
      <c r="E2772" s="6">
        <f t="shared" si="259"/>
        <v>0.3302098046972341</v>
      </c>
      <c r="F2772" s="6">
        <f t="shared" si="260"/>
        <v>0.26465221680465845</v>
      </c>
      <c r="G2772" s="6">
        <f t="shared" si="261"/>
        <v>-0.16496545950579183</v>
      </c>
      <c r="H2772" s="6">
        <f t="shared" si="262"/>
        <v>0.82538506890025998</v>
      </c>
      <c r="I2772" s="6">
        <f t="shared" si="263"/>
        <v>0</v>
      </c>
    </row>
    <row r="2773" spans="1:9" x14ac:dyDescent="0.25">
      <c r="A2773" s="6">
        <v>2764</v>
      </c>
      <c r="B2773" s="6">
        <v>2.9749935492873192</v>
      </c>
      <c r="C2773" s="6">
        <v>0.65089877010406816</v>
      </c>
      <c r="D2773" s="6">
        <f t="shared" si="258"/>
        <v>9.6012322427703936</v>
      </c>
      <c r="E2773" s="6">
        <f t="shared" si="259"/>
        <v>0.65065161420489614</v>
      </c>
      <c r="F2773" s="6">
        <f t="shared" si="260"/>
        <v>0.1077650307955418</v>
      </c>
      <c r="G2773" s="6">
        <f t="shared" si="261"/>
        <v>0.33467124471797155</v>
      </c>
      <c r="H2773" s="6">
        <f t="shared" si="262"/>
        <v>0.96663198369182068</v>
      </c>
      <c r="I2773" s="6">
        <f t="shared" si="263"/>
        <v>0</v>
      </c>
    </row>
    <row r="2774" spans="1:9" x14ac:dyDescent="0.25">
      <c r="A2774" s="6">
        <v>2765</v>
      </c>
      <c r="B2774" s="6">
        <v>0.34885943023255095</v>
      </c>
      <c r="C2774" s="6">
        <v>0.40665913876766258</v>
      </c>
      <c r="D2774" s="6">
        <f t="shared" si="258"/>
        <v>12.496674951366066</v>
      </c>
      <c r="E2774" s="6">
        <f t="shared" si="259"/>
        <v>0.13014486460533747</v>
      </c>
      <c r="F2774" s="6">
        <f t="shared" si="260"/>
        <v>0.14026372104371201</v>
      </c>
      <c r="G2774" s="6">
        <f t="shared" si="261"/>
        <v>-0.23034565838604548</v>
      </c>
      <c r="H2774" s="6">
        <f t="shared" si="262"/>
        <v>0.49063538759672043</v>
      </c>
      <c r="I2774" s="6">
        <f t="shared" si="263"/>
        <v>1</v>
      </c>
    </row>
    <row r="2775" spans="1:9" x14ac:dyDescent="0.25">
      <c r="A2775" s="6">
        <v>2766</v>
      </c>
      <c r="B2775" s="6">
        <v>1.8364789866609499</v>
      </c>
      <c r="C2775" s="6">
        <v>0.93935972167119353</v>
      </c>
      <c r="D2775" s="6">
        <f t="shared" si="258"/>
        <v>5.495340039832203</v>
      </c>
      <c r="E2775" s="6">
        <f t="shared" si="259"/>
        <v>0.42499500738326423</v>
      </c>
      <c r="F2775" s="6">
        <f t="shared" si="260"/>
        <v>6.1680154552079973E-2</v>
      </c>
      <c r="G2775" s="6">
        <f t="shared" si="261"/>
        <v>0.18594217125580595</v>
      </c>
      <c r="H2775" s="6">
        <f t="shared" si="262"/>
        <v>0.66404784351072255</v>
      </c>
      <c r="I2775" s="6">
        <f t="shared" si="263"/>
        <v>1</v>
      </c>
    </row>
    <row r="2776" spans="1:9" x14ac:dyDescent="0.25">
      <c r="A2776" s="6">
        <v>2767</v>
      </c>
      <c r="B2776" s="6">
        <v>1.703670022834558</v>
      </c>
      <c r="C2776" s="6">
        <v>0.29233680227057712</v>
      </c>
      <c r="D2776" s="6">
        <f t="shared" si="258"/>
        <v>14.132347415837758</v>
      </c>
      <c r="E2776" s="6">
        <f t="shared" si="259"/>
        <v>0.39867191840719851</v>
      </c>
      <c r="F2776" s="6">
        <f t="shared" si="260"/>
        <v>0.15862264509098101</v>
      </c>
      <c r="G2776" s="6">
        <f t="shared" si="261"/>
        <v>1.5314591844785175E-2</v>
      </c>
      <c r="H2776" s="6">
        <f t="shared" si="262"/>
        <v>0.78202924496961179</v>
      </c>
      <c r="I2776" s="6">
        <f t="shared" si="263"/>
        <v>0</v>
      </c>
    </row>
    <row r="2777" spans="1:9" x14ac:dyDescent="0.25">
      <c r="A2777" s="6">
        <v>2768</v>
      </c>
      <c r="B2777" s="6">
        <v>-0.22491349227493629</v>
      </c>
      <c r="C2777" s="6">
        <v>0.82696005127109595</v>
      </c>
      <c r="D2777" s="6">
        <f t="shared" si="258"/>
        <v>7.4436254678899552</v>
      </c>
      <c r="E2777" s="6">
        <f t="shared" si="259"/>
        <v>1.642154912969581E-2</v>
      </c>
      <c r="F2777" s="6">
        <f t="shared" si="260"/>
        <v>8.3547872553719191E-2</v>
      </c>
      <c r="G2777" s="6">
        <f t="shared" si="261"/>
        <v>-0.26179878747033325</v>
      </c>
      <c r="H2777" s="6">
        <f t="shared" si="262"/>
        <v>0.29464188572972483</v>
      </c>
      <c r="I2777" s="6">
        <f t="shared" si="263"/>
        <v>1</v>
      </c>
    </row>
    <row r="2778" spans="1:9" x14ac:dyDescent="0.25">
      <c r="A2778" s="6">
        <v>2769</v>
      </c>
      <c r="B2778" s="6">
        <v>-0.87528178482898511</v>
      </c>
      <c r="C2778" s="6">
        <v>0.6020386364329966</v>
      </c>
      <c r="D2778" s="6">
        <f t="shared" si="258"/>
        <v>10.158718035524508</v>
      </c>
      <c r="E2778" s="6">
        <f t="shared" si="259"/>
        <v>-0.11248317189870607</v>
      </c>
      <c r="F2778" s="6">
        <f t="shared" si="260"/>
        <v>0.11402229779056339</v>
      </c>
      <c r="G2778" s="6">
        <f t="shared" si="261"/>
        <v>-0.43750764899718464</v>
      </c>
      <c r="H2778" s="6">
        <f t="shared" si="262"/>
        <v>0.21254130519977246</v>
      </c>
      <c r="I2778" s="6">
        <f t="shared" si="263"/>
        <v>1</v>
      </c>
    </row>
    <row r="2779" spans="1:9" x14ac:dyDescent="0.25">
      <c r="A2779" s="6">
        <v>2770</v>
      </c>
      <c r="B2779" s="6">
        <v>0.46850459511915687</v>
      </c>
      <c r="C2779" s="6">
        <v>0.16098513748588519</v>
      </c>
      <c r="D2779" s="6">
        <f t="shared" si="258"/>
        <v>16.706253575063947</v>
      </c>
      <c r="E2779" s="6">
        <f t="shared" si="259"/>
        <v>0.15385885370763272</v>
      </c>
      <c r="F2779" s="6">
        <f t="shared" si="260"/>
        <v>0.18751238231431569</v>
      </c>
      <c r="G2779" s="6">
        <f t="shared" si="261"/>
        <v>-0.26294924577971224</v>
      </c>
      <c r="H2779" s="6">
        <f t="shared" si="262"/>
        <v>0.57066695319497762</v>
      </c>
      <c r="I2779" s="6">
        <f t="shared" si="263"/>
        <v>1</v>
      </c>
    </row>
    <row r="2780" spans="1:9" x14ac:dyDescent="0.25">
      <c r="A2780" s="6">
        <v>2771</v>
      </c>
      <c r="B2780" s="6">
        <v>-0.17573711375007406</v>
      </c>
      <c r="C2780" s="6">
        <v>0.26850184636982327</v>
      </c>
      <c r="D2780" s="6">
        <f t="shared" si="258"/>
        <v>14.524044681056054</v>
      </c>
      <c r="E2780" s="6">
        <f t="shared" si="259"/>
        <v>2.6168437819549417E-2</v>
      </c>
      <c r="F2780" s="6">
        <f t="shared" si="260"/>
        <v>0.16301908783722993</v>
      </c>
      <c r="G2780" s="6">
        <f t="shared" si="261"/>
        <v>-0.36246521381778352</v>
      </c>
      <c r="H2780" s="6">
        <f t="shared" si="262"/>
        <v>0.41480208945688235</v>
      </c>
      <c r="I2780" s="6">
        <f t="shared" si="263"/>
        <v>1</v>
      </c>
    </row>
    <row r="2781" spans="1:9" x14ac:dyDescent="0.25">
      <c r="A2781" s="6">
        <v>2772</v>
      </c>
      <c r="B2781" s="6">
        <v>1.3443400348478463</v>
      </c>
      <c r="C2781" s="6">
        <v>0.78167058320871607</v>
      </c>
      <c r="D2781" s="6">
        <f t="shared" si="258"/>
        <v>8.0441522359554849</v>
      </c>
      <c r="E2781" s="6">
        <f t="shared" si="259"/>
        <v>0.32745176147632121</v>
      </c>
      <c r="F2781" s="6">
        <f t="shared" si="260"/>
        <v>9.0288235042384035E-2</v>
      </c>
      <c r="G2781" s="6">
        <f t="shared" si="261"/>
        <v>3.8226144846723376E-2</v>
      </c>
      <c r="H2781" s="6">
        <f t="shared" si="262"/>
        <v>0.61667737810591905</v>
      </c>
      <c r="I2781" s="6">
        <f t="shared" si="263"/>
        <v>1</v>
      </c>
    </row>
    <row r="2782" spans="1:9" x14ac:dyDescent="0.25">
      <c r="A2782" s="6">
        <v>2773</v>
      </c>
      <c r="B2782" s="6">
        <v>0.30639967008028179</v>
      </c>
      <c r="C2782" s="6">
        <v>0.6683248390148625</v>
      </c>
      <c r="D2782" s="6">
        <f t="shared" si="258"/>
        <v>9.4013075316131243</v>
      </c>
      <c r="E2782" s="6">
        <f t="shared" si="259"/>
        <v>0.12172922749629704</v>
      </c>
      <c r="F2782" s="6">
        <f t="shared" si="260"/>
        <v>0.10552105917712001</v>
      </c>
      <c r="G2782" s="6">
        <f t="shared" si="261"/>
        <v>-0.19094403474575206</v>
      </c>
      <c r="H2782" s="6">
        <f t="shared" si="262"/>
        <v>0.43440248973834616</v>
      </c>
      <c r="I2782" s="6">
        <f t="shared" si="263"/>
        <v>1</v>
      </c>
    </row>
    <row r="2783" spans="1:9" x14ac:dyDescent="0.25">
      <c r="A2783" s="6">
        <v>2774</v>
      </c>
      <c r="B2783" s="6">
        <v>3.75314357370371E-2</v>
      </c>
      <c r="C2783" s="6">
        <v>0.4307077242347484</v>
      </c>
      <c r="D2783" s="6">
        <f t="shared" si="258"/>
        <v>12.18792440401565</v>
      </c>
      <c r="E2783" s="6">
        <f t="shared" si="259"/>
        <v>6.8438830134967099E-2</v>
      </c>
      <c r="F2783" s="6">
        <f t="shared" si="260"/>
        <v>0.13679827917103868</v>
      </c>
      <c r="G2783" s="6">
        <f t="shared" si="261"/>
        <v>-0.28757059110421013</v>
      </c>
      <c r="H2783" s="6">
        <f t="shared" si="262"/>
        <v>0.42444825137414433</v>
      </c>
      <c r="I2783" s="6">
        <f t="shared" si="263"/>
        <v>1</v>
      </c>
    </row>
    <row r="2784" spans="1:9" x14ac:dyDescent="0.25">
      <c r="A2784" s="6">
        <v>2775</v>
      </c>
      <c r="B2784" s="6">
        <v>0.95807990874163806</v>
      </c>
      <c r="C2784" s="6">
        <v>0.27439191869869073</v>
      </c>
      <c r="D2784" s="6">
        <f t="shared" si="258"/>
        <v>14.425060620902526</v>
      </c>
      <c r="E2784" s="6">
        <f t="shared" si="259"/>
        <v>0.25089397972379479</v>
      </c>
      <c r="F2784" s="6">
        <f t="shared" si="260"/>
        <v>0.16190808249739505</v>
      </c>
      <c r="G2784" s="6">
        <f t="shared" si="261"/>
        <v>-0.13641310261241696</v>
      </c>
      <c r="H2784" s="6">
        <f t="shared" si="262"/>
        <v>0.63820106206000649</v>
      </c>
      <c r="I2784" s="6">
        <f t="shared" si="263"/>
        <v>1</v>
      </c>
    </row>
    <row r="2785" spans="1:9" x14ac:dyDescent="0.25">
      <c r="A2785" s="6">
        <v>2776</v>
      </c>
      <c r="B2785" s="6">
        <v>-0.96293206297559664</v>
      </c>
      <c r="C2785" s="6">
        <v>0.65694143498031554</v>
      </c>
      <c r="D2785" s="6">
        <f t="shared" si="258"/>
        <v>9.5320225584979852</v>
      </c>
      <c r="E2785" s="6">
        <f t="shared" si="259"/>
        <v>-0.12985568956585822</v>
      </c>
      <c r="F2785" s="6">
        <f t="shared" si="260"/>
        <v>0.10698821553179461</v>
      </c>
      <c r="G2785" s="6">
        <f t="shared" si="261"/>
        <v>-0.44469514016969602</v>
      </c>
      <c r="H2785" s="6">
        <f t="shared" si="262"/>
        <v>0.18498376103797962</v>
      </c>
      <c r="I2785" s="6">
        <f t="shared" si="263"/>
        <v>1</v>
      </c>
    </row>
    <row r="2786" spans="1:9" x14ac:dyDescent="0.25">
      <c r="A2786" s="6">
        <v>2777</v>
      </c>
      <c r="B2786" s="6">
        <v>1.6346848497050814</v>
      </c>
      <c r="C2786" s="6">
        <v>0.35010834070863978</v>
      </c>
      <c r="D2786" s="6">
        <f t="shared" si="258"/>
        <v>13.264558643631794</v>
      </c>
      <c r="E2786" s="6">
        <f t="shared" si="259"/>
        <v>0.38499887407345712</v>
      </c>
      <c r="F2786" s="6">
        <f t="shared" si="260"/>
        <v>0.14888251159601024</v>
      </c>
      <c r="G2786" s="6">
        <f t="shared" si="261"/>
        <v>1.3597918152967514E-2</v>
      </c>
      <c r="H2786" s="6">
        <f t="shared" si="262"/>
        <v>0.75639982999394673</v>
      </c>
      <c r="I2786" s="6">
        <f t="shared" si="263"/>
        <v>0</v>
      </c>
    </row>
    <row r="2787" spans="1:9" x14ac:dyDescent="0.25">
      <c r="A2787" s="6">
        <v>2778</v>
      </c>
      <c r="B2787" s="6">
        <v>0.81652956396283116</v>
      </c>
      <c r="C2787" s="6">
        <v>0.50349436933500169</v>
      </c>
      <c r="D2787" s="6">
        <f t="shared" si="258"/>
        <v>11.29886560498826</v>
      </c>
      <c r="E2787" s="6">
        <f t="shared" si="259"/>
        <v>0.22283832585184682</v>
      </c>
      <c r="F2787" s="6">
        <f t="shared" si="260"/>
        <v>0.12681940912252199</v>
      </c>
      <c r="G2787" s="6">
        <f t="shared" si="261"/>
        <v>-0.11994053929345971</v>
      </c>
      <c r="H2787" s="6">
        <f t="shared" si="262"/>
        <v>0.56561719099715335</v>
      </c>
      <c r="I2787" s="6">
        <f t="shared" si="263"/>
        <v>1</v>
      </c>
    </row>
    <row r="2788" spans="1:9" x14ac:dyDescent="0.25">
      <c r="A2788" s="6">
        <v>2779</v>
      </c>
      <c r="B2788" s="6">
        <v>3.2096068025566638E-2</v>
      </c>
      <c r="C2788" s="6">
        <v>0.57856990264595476</v>
      </c>
      <c r="D2788" s="6">
        <f t="shared" si="258"/>
        <v>10.426818309156374</v>
      </c>
      <c r="E2788" s="6">
        <f t="shared" si="259"/>
        <v>6.7361525834380126E-2</v>
      </c>
      <c r="F2788" s="6">
        <f t="shared" si="260"/>
        <v>0.11703147760349691</v>
      </c>
      <c r="G2788" s="6">
        <f t="shared" si="261"/>
        <v>-0.26192390667703691</v>
      </c>
      <c r="H2788" s="6">
        <f t="shared" si="262"/>
        <v>0.39664695834579711</v>
      </c>
      <c r="I2788" s="6">
        <f t="shared" si="263"/>
        <v>1</v>
      </c>
    </row>
    <row r="2789" spans="1:9" x14ac:dyDescent="0.25">
      <c r="A2789" s="6">
        <v>2780</v>
      </c>
      <c r="B2789" s="6">
        <v>0.40106101550918538</v>
      </c>
      <c r="C2789" s="6">
        <v>0.5459150975066378</v>
      </c>
      <c r="D2789" s="6">
        <f t="shared" si="258"/>
        <v>10.802511460249747</v>
      </c>
      <c r="E2789" s="6">
        <f t="shared" si="259"/>
        <v>0.14049135729934542</v>
      </c>
      <c r="F2789" s="6">
        <f t="shared" si="260"/>
        <v>0.12124828883913152</v>
      </c>
      <c r="G2789" s="6">
        <f t="shared" si="261"/>
        <v>-0.19467389150225273</v>
      </c>
      <c r="H2789" s="6">
        <f t="shared" si="262"/>
        <v>0.47565660610094357</v>
      </c>
      <c r="I2789" s="6">
        <f t="shared" si="263"/>
        <v>1</v>
      </c>
    </row>
    <row r="2790" spans="1:9" x14ac:dyDescent="0.25">
      <c r="A2790" s="6">
        <v>2781</v>
      </c>
      <c r="B2790" s="6">
        <v>0.37015865927969571</v>
      </c>
      <c r="C2790" s="6">
        <v>0.17120883816034424</v>
      </c>
      <c r="D2790" s="6">
        <f t="shared" si="258"/>
        <v>16.456538720840605</v>
      </c>
      <c r="E2790" s="6">
        <f t="shared" si="259"/>
        <v>0.13436642830989654</v>
      </c>
      <c r="F2790" s="6">
        <f t="shared" si="260"/>
        <v>0.18470956198094171</v>
      </c>
      <c r="G2790" s="6">
        <f t="shared" si="261"/>
        <v>-0.27931484652724931</v>
      </c>
      <c r="H2790" s="6">
        <f t="shared" si="262"/>
        <v>0.54804770314704232</v>
      </c>
      <c r="I2790" s="6">
        <f t="shared" si="263"/>
        <v>1</v>
      </c>
    </row>
    <row r="2791" spans="1:9" x14ac:dyDescent="0.25">
      <c r="A2791" s="6">
        <v>2782</v>
      </c>
      <c r="B2791" s="6">
        <v>1.6341027730959468</v>
      </c>
      <c r="C2791" s="6">
        <v>0.89815973387859738</v>
      </c>
      <c r="D2791" s="6">
        <f t="shared" si="258"/>
        <v>6.3368321092732245</v>
      </c>
      <c r="E2791" s="6">
        <f t="shared" si="259"/>
        <v>0.38488350494526208</v>
      </c>
      <c r="F2791" s="6">
        <f t="shared" si="260"/>
        <v>7.1125131663825114E-2</v>
      </c>
      <c r="G2791" s="6">
        <f t="shared" si="261"/>
        <v>0.12817945788191132</v>
      </c>
      <c r="H2791" s="6">
        <f t="shared" si="262"/>
        <v>0.64158755200861284</v>
      </c>
      <c r="I2791" s="6">
        <f t="shared" si="263"/>
        <v>1</v>
      </c>
    </row>
    <row r="2792" spans="1:9" x14ac:dyDescent="0.25">
      <c r="A2792" s="6">
        <v>2783</v>
      </c>
      <c r="B2792" s="6">
        <v>-1.01086243375903</v>
      </c>
      <c r="C2792" s="6">
        <v>0.85372478408154551</v>
      </c>
      <c r="D2792" s="6">
        <f t="shared" si="258"/>
        <v>7.0584810326452638</v>
      </c>
      <c r="E2792" s="6">
        <f t="shared" si="259"/>
        <v>-0.1393556162156693</v>
      </c>
      <c r="F2792" s="6">
        <f t="shared" si="260"/>
        <v>7.9224979317163172E-2</v>
      </c>
      <c r="G2792" s="6">
        <f t="shared" si="261"/>
        <v>-0.41028258696620357</v>
      </c>
      <c r="H2792" s="6">
        <f t="shared" si="262"/>
        <v>0.13157135453486493</v>
      </c>
      <c r="I2792" s="6">
        <f t="shared" si="263"/>
        <v>1</v>
      </c>
    </row>
    <row r="2793" spans="1:9" x14ac:dyDescent="0.25">
      <c r="A2793" s="6">
        <v>2784</v>
      </c>
      <c r="B2793" s="6">
        <v>1.1693668966472615</v>
      </c>
      <c r="C2793" s="6">
        <v>0.24350718710898159</v>
      </c>
      <c r="D2793" s="6">
        <f t="shared" si="258"/>
        <v>14.962253750892918</v>
      </c>
      <c r="E2793" s="6">
        <f t="shared" si="259"/>
        <v>0.29277162127662659</v>
      </c>
      <c r="F2793" s="6">
        <f t="shared" si="260"/>
        <v>0.16793758295450137</v>
      </c>
      <c r="G2793" s="6">
        <f t="shared" si="261"/>
        <v>-0.10168125124049898</v>
      </c>
      <c r="H2793" s="6">
        <f t="shared" si="262"/>
        <v>0.68722449379375217</v>
      </c>
      <c r="I2793" s="6">
        <f t="shared" si="263"/>
        <v>1</v>
      </c>
    </row>
    <row r="2794" spans="1:9" x14ac:dyDescent="0.25">
      <c r="A2794" s="6">
        <v>2785</v>
      </c>
      <c r="B2794" s="6">
        <v>-1.5742898540338501</v>
      </c>
      <c r="C2794" s="6">
        <v>0.80800805688650168</v>
      </c>
      <c r="D2794" s="6">
        <f t="shared" si="258"/>
        <v>7.7014001520499686</v>
      </c>
      <c r="E2794" s="6">
        <f t="shared" si="259"/>
        <v>-0.25102842570190675</v>
      </c>
      <c r="F2794" s="6">
        <f t="shared" si="260"/>
        <v>8.6441157089954854E-2</v>
      </c>
      <c r="G2794" s="6">
        <f t="shared" si="261"/>
        <v>-0.53402518334330518</v>
      </c>
      <c r="H2794" s="6">
        <f t="shared" si="262"/>
        <v>3.1968331939491612E-2</v>
      </c>
      <c r="I2794" s="6">
        <f t="shared" si="263"/>
        <v>1</v>
      </c>
    </row>
    <row r="2795" spans="1:9" x14ac:dyDescent="0.25">
      <c r="A2795" s="6">
        <v>2786</v>
      </c>
      <c r="B2795" s="6">
        <v>0.98742248155758716</v>
      </c>
      <c r="C2795" s="6">
        <v>0.90267647328104494</v>
      </c>
      <c r="D2795" s="6">
        <f t="shared" si="258"/>
        <v>6.2551689078653689</v>
      </c>
      <c r="E2795" s="6">
        <f t="shared" si="259"/>
        <v>0.2567097555025335</v>
      </c>
      <c r="F2795" s="6">
        <f t="shared" si="260"/>
        <v>7.0208537085956563E-2</v>
      </c>
      <c r="G2795" s="6">
        <f t="shared" si="261"/>
        <v>1.6651536839409342E-3</v>
      </c>
      <c r="H2795" s="6">
        <f t="shared" si="262"/>
        <v>0.51175435732112606</v>
      </c>
      <c r="I2795" s="6">
        <f t="shared" si="263"/>
        <v>1</v>
      </c>
    </row>
    <row r="2796" spans="1:9" x14ac:dyDescent="0.25">
      <c r="A2796" s="6">
        <v>2787</v>
      </c>
      <c r="B2796" s="6">
        <v>1.859689291450195</v>
      </c>
      <c r="C2796" s="6">
        <v>0.78518021179845576</v>
      </c>
      <c r="D2796" s="6">
        <f t="shared" si="258"/>
        <v>7.9993623948632049</v>
      </c>
      <c r="E2796" s="6">
        <f t="shared" si="259"/>
        <v>0.42959535137004179</v>
      </c>
      <c r="F2796" s="6">
        <f t="shared" si="260"/>
        <v>8.978551013347752E-2</v>
      </c>
      <c r="G2796" s="6">
        <f t="shared" si="261"/>
        <v>0.14117606285860734</v>
      </c>
      <c r="H2796" s="6">
        <f t="shared" si="262"/>
        <v>0.71801463988147618</v>
      </c>
      <c r="I2796" s="6">
        <f t="shared" si="263"/>
        <v>1</v>
      </c>
    </row>
    <row r="2797" spans="1:9" x14ac:dyDescent="0.25">
      <c r="A2797" s="6">
        <v>2788</v>
      </c>
      <c r="B2797" s="6">
        <v>-0.27440137273515575</v>
      </c>
      <c r="C2797" s="6">
        <v>0.54588457899716181</v>
      </c>
      <c r="D2797" s="6">
        <f t="shared" si="258"/>
        <v>10.802864675355547</v>
      </c>
      <c r="E2797" s="6">
        <f t="shared" si="259"/>
        <v>6.6129199298315747E-3</v>
      </c>
      <c r="F2797" s="6">
        <f t="shared" si="260"/>
        <v>0.12125225335491362</v>
      </c>
      <c r="G2797" s="6">
        <f t="shared" si="261"/>
        <v>-0.32855780835964032</v>
      </c>
      <c r="H2797" s="6">
        <f t="shared" si="262"/>
        <v>0.34178364821930352</v>
      </c>
      <c r="I2797" s="6">
        <f t="shared" si="263"/>
        <v>1</v>
      </c>
    </row>
    <row r="2798" spans="1:9" x14ac:dyDescent="0.25">
      <c r="A2798" s="6">
        <v>2789</v>
      </c>
      <c r="B2798" s="6">
        <v>-2.6586803869577125E-2</v>
      </c>
      <c r="C2798" s="6">
        <v>0.81585131382183296</v>
      </c>
      <c r="D2798" s="6">
        <f t="shared" si="258"/>
        <v>7.5960037150337634</v>
      </c>
      <c r="E2798" s="6">
        <f t="shared" si="259"/>
        <v>5.5730424937559725E-2</v>
      </c>
      <c r="F2798" s="6">
        <f t="shared" si="260"/>
        <v>8.5258178697848547E-2</v>
      </c>
      <c r="G2798" s="6">
        <f t="shared" si="261"/>
        <v>-0.22532320538538755</v>
      </c>
      <c r="H2798" s="6">
        <f t="shared" si="262"/>
        <v>0.33678405526050703</v>
      </c>
      <c r="I2798" s="6">
        <f t="shared" si="263"/>
        <v>1</v>
      </c>
    </row>
    <row r="2799" spans="1:9" x14ac:dyDescent="0.25">
      <c r="A2799" s="6">
        <v>2790</v>
      </c>
      <c r="B2799" s="6">
        <v>-0.97837073553819209</v>
      </c>
      <c r="C2799" s="6">
        <v>0.51921140171514024</v>
      </c>
      <c r="D2799" s="6">
        <f t="shared" si="258"/>
        <v>11.113572730248835</v>
      </c>
      <c r="E2799" s="6">
        <f t="shared" si="259"/>
        <v>-0.13291567542696911</v>
      </c>
      <c r="F2799" s="6">
        <f t="shared" si="260"/>
        <v>0.12473966645537379</v>
      </c>
      <c r="G2799" s="6">
        <f t="shared" si="261"/>
        <v>-0.47287226450271558</v>
      </c>
      <c r="H2799" s="6">
        <f t="shared" si="262"/>
        <v>0.20704091364877739</v>
      </c>
      <c r="I2799" s="6">
        <f t="shared" si="263"/>
        <v>1</v>
      </c>
    </row>
    <row r="2800" spans="1:9" x14ac:dyDescent="0.25">
      <c r="A2800" s="6">
        <v>2791</v>
      </c>
      <c r="B2800" s="6">
        <v>7.4463741839281283E-2</v>
      </c>
      <c r="C2800" s="6">
        <v>0.86101870784630874</v>
      </c>
      <c r="D2800" s="6">
        <f t="shared" si="258"/>
        <v>6.9481835953094366</v>
      </c>
      <c r="E2800" s="6">
        <f t="shared" si="259"/>
        <v>7.5758911186811564E-2</v>
      </c>
      <c r="F2800" s="6">
        <f t="shared" si="260"/>
        <v>7.7986991689052737E-2</v>
      </c>
      <c r="G2800" s="6">
        <f t="shared" si="261"/>
        <v>-0.1930429416081893</v>
      </c>
      <c r="H2800" s="6">
        <f t="shared" si="262"/>
        <v>0.3445607639818124</v>
      </c>
      <c r="I2800" s="6">
        <f t="shared" si="263"/>
        <v>1</v>
      </c>
    </row>
    <row r="2801" spans="1:9" x14ac:dyDescent="0.25">
      <c r="A2801" s="6">
        <v>2792</v>
      </c>
      <c r="B2801" s="6">
        <v>1.2406690075295046</v>
      </c>
      <c r="C2801" s="6">
        <v>4.8524430066835536E-3</v>
      </c>
      <c r="D2801" s="6">
        <f t="shared" si="258"/>
        <v>28.38798719877834</v>
      </c>
      <c r="E2801" s="6">
        <f t="shared" si="259"/>
        <v>0.30690388881986314</v>
      </c>
      <c r="F2801" s="6">
        <f t="shared" si="260"/>
        <v>0.31862913398468801</v>
      </c>
      <c r="G2801" s="6">
        <f t="shared" si="261"/>
        <v>-0.23642639918265712</v>
      </c>
      <c r="H2801" s="6">
        <f t="shared" si="262"/>
        <v>0.85023417682238334</v>
      </c>
      <c r="I2801" s="6">
        <f t="shared" si="263"/>
        <v>0</v>
      </c>
    </row>
    <row r="2802" spans="1:9" x14ac:dyDescent="0.25">
      <c r="A2802" s="6">
        <v>2793</v>
      </c>
      <c r="B2802" s="6">
        <v>-1.7711226973915473</v>
      </c>
      <c r="C2802" s="6">
        <v>0.99078341013824889</v>
      </c>
      <c r="D2802" s="6">
        <f t="shared" si="258"/>
        <v>3.5069637857419851</v>
      </c>
      <c r="E2802" s="6">
        <f t="shared" si="259"/>
        <v>-0.29004121745811384</v>
      </c>
      <c r="F2802" s="6">
        <f t="shared" si="260"/>
        <v>3.9362453778150189E-2</v>
      </c>
      <c r="G2802" s="6">
        <f t="shared" si="261"/>
        <v>-0.48100994562451405</v>
      </c>
      <c r="H2802" s="6">
        <f t="shared" si="262"/>
        <v>-9.9072489291713639E-2</v>
      </c>
      <c r="I2802" s="6">
        <f t="shared" si="263"/>
        <v>1</v>
      </c>
    </row>
    <row r="2803" spans="1:9" x14ac:dyDescent="0.25">
      <c r="A2803" s="6">
        <v>2794</v>
      </c>
      <c r="B2803" s="6">
        <v>0.13454496183840092</v>
      </c>
      <c r="C2803" s="6">
        <v>0.50480666524246953</v>
      </c>
      <c r="D2803" s="6">
        <f t="shared" si="258"/>
        <v>11.283322315160257</v>
      </c>
      <c r="E2803" s="6">
        <f t="shared" si="259"/>
        <v>8.7667168387694297E-2</v>
      </c>
      <c r="F2803" s="6">
        <f t="shared" si="260"/>
        <v>0.12664494994221834</v>
      </c>
      <c r="G2803" s="6">
        <f t="shared" si="261"/>
        <v>-0.2548758436626416</v>
      </c>
      <c r="H2803" s="6">
        <f t="shared" si="262"/>
        <v>0.43021018043803017</v>
      </c>
      <c r="I2803" s="6">
        <f t="shared" si="263"/>
        <v>1</v>
      </c>
    </row>
    <row r="2804" spans="1:9" x14ac:dyDescent="0.25">
      <c r="A2804" s="6">
        <v>2795</v>
      </c>
      <c r="B2804" s="6">
        <v>0.4785169949172996</v>
      </c>
      <c r="C2804" s="6">
        <v>0.87511825922421949</v>
      </c>
      <c r="D2804" s="6">
        <f t="shared" si="258"/>
        <v>6.7269428675839942</v>
      </c>
      <c r="E2804" s="6">
        <f t="shared" si="259"/>
        <v>0.15584333791078467</v>
      </c>
      <c r="F2804" s="6">
        <f t="shared" si="260"/>
        <v>7.5503767324335058E-2</v>
      </c>
      <c r="G2804" s="6">
        <f t="shared" si="261"/>
        <v>-0.10864436499144689</v>
      </c>
      <c r="H2804" s="6">
        <f t="shared" si="262"/>
        <v>0.4203310408130162</v>
      </c>
      <c r="I2804" s="6">
        <f t="shared" si="263"/>
        <v>1</v>
      </c>
    </row>
    <row r="2805" spans="1:9" x14ac:dyDescent="0.25">
      <c r="A2805" s="6">
        <v>2796</v>
      </c>
      <c r="B2805" s="6">
        <v>-0.96707481134217232</v>
      </c>
      <c r="C2805" s="6">
        <v>0.54396191290017393</v>
      </c>
      <c r="D2805" s="6">
        <f t="shared" si="258"/>
        <v>10.825126657275273</v>
      </c>
      <c r="E2805" s="6">
        <f t="shared" si="259"/>
        <v>-0.13067679328293394</v>
      </c>
      <c r="F2805" s="6">
        <f t="shared" si="260"/>
        <v>0.12150212369514578</v>
      </c>
      <c r="G2805" s="6">
        <f t="shared" si="261"/>
        <v>-0.46619269504129268</v>
      </c>
      <c r="H2805" s="6">
        <f t="shared" si="262"/>
        <v>0.20483910847542477</v>
      </c>
      <c r="I2805" s="6">
        <f t="shared" si="263"/>
        <v>1</v>
      </c>
    </row>
    <row r="2806" spans="1:9" x14ac:dyDescent="0.25">
      <c r="A2806" s="6">
        <v>2797</v>
      </c>
      <c r="B2806" s="6">
        <v>1.2296777640585788</v>
      </c>
      <c r="C2806" s="6">
        <v>0.14679403057954649</v>
      </c>
      <c r="D2806" s="6">
        <f t="shared" si="258"/>
        <v>17.075101104728258</v>
      </c>
      <c r="E2806" s="6">
        <f t="shared" si="259"/>
        <v>0.30472539520386754</v>
      </c>
      <c r="F2806" s="6">
        <f t="shared" si="260"/>
        <v>0.19165235772456204</v>
      </c>
      <c r="G2806" s="6">
        <f t="shared" si="261"/>
        <v>-0.11665881409949092</v>
      </c>
      <c r="H2806" s="6">
        <f t="shared" si="262"/>
        <v>0.72610960450722595</v>
      </c>
      <c r="I2806" s="6">
        <f t="shared" si="263"/>
        <v>1</v>
      </c>
    </row>
    <row r="2807" spans="1:9" x14ac:dyDescent="0.25">
      <c r="A2807" s="6">
        <v>2798</v>
      </c>
      <c r="B2807" s="6">
        <v>-0.47303387873398606</v>
      </c>
      <c r="C2807" s="6">
        <v>0.16391491439558092</v>
      </c>
      <c r="D2807" s="6">
        <f t="shared" si="258"/>
        <v>16.633417609781716</v>
      </c>
      <c r="E2807" s="6">
        <f t="shared" si="259"/>
        <v>-3.275656973640044E-2</v>
      </c>
      <c r="F2807" s="6">
        <f t="shared" si="260"/>
        <v>0.18669486537032415</v>
      </c>
      <c r="G2807" s="6">
        <f t="shared" si="261"/>
        <v>-0.44865507624251283</v>
      </c>
      <c r="H2807" s="6">
        <f t="shared" si="262"/>
        <v>0.38314193676971192</v>
      </c>
      <c r="I2807" s="6">
        <f t="shared" si="263"/>
        <v>1</v>
      </c>
    </row>
    <row r="2808" spans="1:9" x14ac:dyDescent="0.25">
      <c r="A2808" s="6">
        <v>2799</v>
      </c>
      <c r="B2808" s="6">
        <v>-0.28306999411142897</v>
      </c>
      <c r="C2808" s="6">
        <v>0.17438276314584797</v>
      </c>
      <c r="D2808" s="6">
        <f t="shared" si="258"/>
        <v>16.381452107317436</v>
      </c>
      <c r="E2808" s="6">
        <f t="shared" si="259"/>
        <v>4.894776174973664E-3</v>
      </c>
      <c r="F2808" s="6">
        <f t="shared" si="260"/>
        <v>0.18386678357353986</v>
      </c>
      <c r="G2808" s="6">
        <f t="shared" si="261"/>
        <v>-0.40784166331948046</v>
      </c>
      <c r="H2808" s="6">
        <f t="shared" si="262"/>
        <v>0.41763121566942785</v>
      </c>
      <c r="I2808" s="6">
        <f t="shared" si="263"/>
        <v>1</v>
      </c>
    </row>
    <row r="2809" spans="1:9" x14ac:dyDescent="0.25">
      <c r="A2809" s="6">
        <v>2800</v>
      </c>
      <c r="B2809" s="6">
        <v>-0.96038093033712357</v>
      </c>
      <c r="C2809" s="6">
        <v>0.84170049134800251</v>
      </c>
      <c r="D2809" s="6">
        <f t="shared" si="258"/>
        <v>7.2350068004087156</v>
      </c>
      <c r="E2809" s="6">
        <f t="shared" si="259"/>
        <v>-0.12935004830869087</v>
      </c>
      <c r="F2809" s="6">
        <f t="shared" si="260"/>
        <v>8.1206319245020794E-2</v>
      </c>
      <c r="G2809" s="6">
        <f t="shared" si="261"/>
        <v>-0.40364390883439438</v>
      </c>
      <c r="H2809" s="6">
        <f t="shared" si="262"/>
        <v>0.14494381221701261</v>
      </c>
      <c r="I2809" s="6">
        <f t="shared" si="263"/>
        <v>1</v>
      </c>
    </row>
    <row r="2810" spans="1:9" x14ac:dyDescent="0.25">
      <c r="A2810" s="6">
        <v>2801</v>
      </c>
      <c r="B2810" s="6">
        <v>-0.82736050899256952</v>
      </c>
      <c r="C2810" s="6">
        <v>0.59074678792687763</v>
      </c>
      <c r="D2810" s="6">
        <f t="shared" si="258"/>
        <v>10.287586236344985</v>
      </c>
      <c r="E2810" s="6">
        <f t="shared" si="259"/>
        <v>-0.10298504789152305</v>
      </c>
      <c r="F2810" s="6">
        <f t="shared" si="260"/>
        <v>0.11546872521558915</v>
      </c>
      <c r="G2810" s="6">
        <f t="shared" si="261"/>
        <v>-0.43006457374308071</v>
      </c>
      <c r="H2810" s="6">
        <f t="shared" si="262"/>
        <v>0.22409447796003465</v>
      </c>
      <c r="I2810" s="6">
        <f t="shared" si="263"/>
        <v>1</v>
      </c>
    </row>
    <row r="2811" spans="1:9" x14ac:dyDescent="0.25">
      <c r="A2811" s="6">
        <v>2802</v>
      </c>
      <c r="B2811" s="6">
        <v>-0.1907528712763451</v>
      </c>
      <c r="C2811" s="6">
        <v>4.9195837275307477E-2</v>
      </c>
      <c r="D2811" s="6">
        <f t="shared" si="258"/>
        <v>21.081767557119363</v>
      </c>
      <c r="E2811" s="6">
        <f t="shared" si="259"/>
        <v>2.3192274840642756E-2</v>
      </c>
      <c r="F2811" s="6">
        <f t="shared" si="260"/>
        <v>0.23662351587507086</v>
      </c>
      <c r="G2811" s="6">
        <f t="shared" si="261"/>
        <v>-0.44502790283817795</v>
      </c>
      <c r="H2811" s="6">
        <f t="shared" si="262"/>
        <v>0.49141245251946342</v>
      </c>
      <c r="I2811" s="6">
        <f t="shared" si="263"/>
        <v>1</v>
      </c>
    </row>
    <row r="2812" spans="1:9" x14ac:dyDescent="0.25">
      <c r="A2812" s="6">
        <v>2803</v>
      </c>
      <c r="B2812" s="6">
        <v>1.4336319509311579</v>
      </c>
      <c r="C2812" s="6">
        <v>0.18137150181585132</v>
      </c>
      <c r="D2812" s="6">
        <f t="shared" si="258"/>
        <v>16.21987897974088</v>
      </c>
      <c r="E2812" s="6">
        <f t="shared" si="259"/>
        <v>0.34514965613783594</v>
      </c>
      <c r="F2812" s="6">
        <f t="shared" si="260"/>
        <v>0.1820532733251933</v>
      </c>
      <c r="G2812" s="6">
        <f t="shared" si="261"/>
        <v>-6.5546293612500306E-2</v>
      </c>
      <c r="H2812" s="6">
        <f t="shared" si="262"/>
        <v>0.75584560588817218</v>
      </c>
      <c r="I2812" s="6">
        <f t="shared" si="263"/>
        <v>0</v>
      </c>
    </row>
    <row r="2813" spans="1:9" x14ac:dyDescent="0.25">
      <c r="A2813" s="6">
        <v>2804</v>
      </c>
      <c r="B2813" s="6">
        <v>-2.1385494619607925</v>
      </c>
      <c r="C2813" s="6">
        <v>0.88876003295999029</v>
      </c>
      <c r="D2813" s="6">
        <f t="shared" si="258"/>
        <v>6.5009075181832268</v>
      </c>
      <c r="E2813" s="6">
        <f t="shared" si="259"/>
        <v>-0.36286617698861057</v>
      </c>
      <c r="F2813" s="6">
        <f t="shared" si="260"/>
        <v>7.2966727726381728E-2</v>
      </c>
      <c r="G2813" s="6">
        <f t="shared" si="261"/>
        <v>-0.62287232008239224</v>
      </c>
      <c r="H2813" s="6">
        <f t="shared" si="262"/>
        <v>-0.10286003389482895</v>
      </c>
      <c r="I2813" s="6">
        <f t="shared" si="263"/>
        <v>1</v>
      </c>
    </row>
    <row r="2814" spans="1:9" x14ac:dyDescent="0.25">
      <c r="A2814" s="6">
        <v>2805</v>
      </c>
      <c r="B2814" s="6">
        <v>-0.69234033617249224</v>
      </c>
      <c r="C2814" s="6">
        <v>7.5502792443617059E-2</v>
      </c>
      <c r="D2814" s="6">
        <f t="shared" si="258"/>
        <v>19.577954904571815</v>
      </c>
      <c r="E2814" s="6">
        <f t="shared" si="259"/>
        <v>-7.6223691426513251E-2</v>
      </c>
      <c r="F2814" s="6">
        <f t="shared" si="260"/>
        <v>0.21974459734515611</v>
      </c>
      <c r="G2814" s="6">
        <f t="shared" si="261"/>
        <v>-0.52743531308918379</v>
      </c>
      <c r="H2814" s="6">
        <f t="shared" si="262"/>
        <v>0.37498793023615723</v>
      </c>
      <c r="I2814" s="6">
        <f t="shared" si="263"/>
        <v>1</v>
      </c>
    </row>
    <row r="2815" spans="1:9" x14ac:dyDescent="0.25">
      <c r="A2815" s="6">
        <v>2806</v>
      </c>
      <c r="B2815" s="6">
        <v>0.55431428336305544</v>
      </c>
      <c r="C2815" s="6">
        <v>0.22684408093508712</v>
      </c>
      <c r="D2815" s="6">
        <f t="shared" si="258"/>
        <v>15.27302374836766</v>
      </c>
      <c r="E2815" s="6">
        <f t="shared" si="259"/>
        <v>0.17086656157293373</v>
      </c>
      <c r="F2815" s="6">
        <f t="shared" si="260"/>
        <v>0.17142569130365765</v>
      </c>
      <c r="G2815" s="6">
        <f t="shared" si="261"/>
        <v>-0.22766170359063975</v>
      </c>
      <c r="H2815" s="6">
        <f t="shared" si="262"/>
        <v>0.56939482673650721</v>
      </c>
      <c r="I2815" s="6">
        <f t="shared" si="263"/>
        <v>1</v>
      </c>
    </row>
    <row r="2816" spans="1:9" x14ac:dyDescent="0.25">
      <c r="A2816" s="6">
        <v>2807</v>
      </c>
      <c r="B2816" s="6">
        <v>-0.32981688491418026</v>
      </c>
      <c r="C2816" s="6">
        <v>0.22342600787377545</v>
      </c>
      <c r="D2816" s="6">
        <f t="shared" si="258"/>
        <v>15.338862978010834</v>
      </c>
      <c r="E2816" s="6">
        <f t="shared" si="259"/>
        <v>-4.3705816028627165E-3</v>
      </c>
      <c r="F2816" s="6">
        <f t="shared" si="260"/>
        <v>0.1721646763037751</v>
      </c>
      <c r="G2816" s="6">
        <f t="shared" si="261"/>
        <v>-0.40375691447848272</v>
      </c>
      <c r="H2816" s="6">
        <f t="shared" si="262"/>
        <v>0.39501575127275734</v>
      </c>
      <c r="I2816" s="6">
        <f t="shared" si="263"/>
        <v>1</v>
      </c>
    </row>
    <row r="2817" spans="1:9" x14ac:dyDescent="0.25">
      <c r="A2817" s="6">
        <v>2808</v>
      </c>
      <c r="B2817" s="6">
        <v>-0.88984961621463299</v>
      </c>
      <c r="C2817" s="6">
        <v>0.62553788872951444</v>
      </c>
      <c r="D2817" s="6">
        <f t="shared" si="258"/>
        <v>9.8908265349643187</v>
      </c>
      <c r="E2817" s="6">
        <f t="shared" si="259"/>
        <v>-0.11537055472818139</v>
      </c>
      <c r="F2817" s="6">
        <f t="shared" si="260"/>
        <v>0.11101546126398411</v>
      </c>
      <c r="G2817" s="6">
        <f t="shared" si="261"/>
        <v>-0.43608085453390777</v>
      </c>
      <c r="H2817" s="6">
        <f t="shared" si="262"/>
        <v>0.20533974507754496</v>
      </c>
      <c r="I2817" s="6">
        <f t="shared" si="263"/>
        <v>1</v>
      </c>
    </row>
    <row r="2818" spans="1:9" x14ac:dyDescent="0.25">
      <c r="A2818" s="6">
        <v>2809</v>
      </c>
      <c r="B2818" s="6">
        <v>1.4752686183783226</v>
      </c>
      <c r="C2818" s="6">
        <v>0.51292458876308478</v>
      </c>
      <c r="D2818" s="6">
        <f t="shared" si="258"/>
        <v>11.187469344637659</v>
      </c>
      <c r="E2818" s="6">
        <f t="shared" si="259"/>
        <v>0.35340215408903802</v>
      </c>
      <c r="F2818" s="6">
        <f t="shared" si="260"/>
        <v>0.12556908821332516</v>
      </c>
      <c r="G2818" s="6">
        <f t="shared" si="261"/>
        <v>1.2317214122069486E-2</v>
      </c>
      <c r="H2818" s="6">
        <f t="shared" si="262"/>
        <v>0.69448709405600662</v>
      </c>
      <c r="I2818" s="6">
        <f t="shared" si="263"/>
        <v>1</v>
      </c>
    </row>
    <row r="2819" spans="1:9" x14ac:dyDescent="0.25">
      <c r="A2819" s="6">
        <v>2810</v>
      </c>
      <c r="B2819" s="6">
        <v>1.1583733794395812</v>
      </c>
      <c r="C2819" s="6">
        <v>0.26252021851252783</v>
      </c>
      <c r="D2819" s="6">
        <f t="shared" si="258"/>
        <v>14.62615400353741</v>
      </c>
      <c r="E2819" s="6">
        <f t="shared" si="259"/>
        <v>0.29059267699997404</v>
      </c>
      <c r="F2819" s="6">
        <f t="shared" si="260"/>
        <v>0.16416517138187087</v>
      </c>
      <c r="G2819" s="6">
        <f t="shared" si="261"/>
        <v>-9.9404700002389546E-2</v>
      </c>
      <c r="H2819" s="6">
        <f t="shared" si="262"/>
        <v>0.68059005400233763</v>
      </c>
      <c r="I2819" s="6">
        <f t="shared" si="263"/>
        <v>1</v>
      </c>
    </row>
    <row r="2820" spans="1:9" x14ac:dyDescent="0.25">
      <c r="A2820" s="6">
        <v>2811</v>
      </c>
      <c r="B2820" s="6">
        <v>0.7051335160213057</v>
      </c>
      <c r="C2820" s="6">
        <v>0.19977416302987763</v>
      </c>
      <c r="D2820" s="6">
        <f t="shared" si="258"/>
        <v>15.816749911261816</v>
      </c>
      <c r="E2820" s="6">
        <f t="shared" si="259"/>
        <v>0.20075933361319076</v>
      </c>
      <c r="F2820" s="6">
        <f t="shared" si="260"/>
        <v>0.17752851906649525</v>
      </c>
      <c r="G2820" s="6">
        <f t="shared" si="261"/>
        <v>-0.20480078278277852</v>
      </c>
      <c r="H2820" s="6">
        <f t="shared" si="262"/>
        <v>0.60631945000915999</v>
      </c>
      <c r="I2820" s="6">
        <f t="shared" si="263"/>
        <v>1</v>
      </c>
    </row>
    <row r="2821" spans="1:9" x14ac:dyDescent="0.25">
      <c r="A2821" s="6">
        <v>2812</v>
      </c>
      <c r="B2821" s="6">
        <v>0.48659558160579763</v>
      </c>
      <c r="C2821" s="6">
        <v>6.5584276863917962E-2</v>
      </c>
      <c r="D2821" s="6">
        <f t="shared" si="258"/>
        <v>20.080183798257224</v>
      </c>
      <c r="E2821" s="6">
        <f t="shared" si="259"/>
        <v>0.15744453522514798</v>
      </c>
      <c r="F2821" s="6">
        <f t="shared" si="260"/>
        <v>0.22538165630028895</v>
      </c>
      <c r="G2821" s="6">
        <f t="shared" si="261"/>
        <v>-0.29951785453599844</v>
      </c>
      <c r="H2821" s="6">
        <f t="shared" si="262"/>
        <v>0.61440692498629446</v>
      </c>
      <c r="I2821" s="6">
        <f t="shared" si="263"/>
        <v>1</v>
      </c>
    </row>
    <row r="2822" spans="1:9" x14ac:dyDescent="0.25">
      <c r="A2822" s="6">
        <v>2813</v>
      </c>
      <c r="B2822" s="6">
        <v>-0.14984607332735322</v>
      </c>
      <c r="C2822" s="6">
        <v>0.22791222876674702</v>
      </c>
      <c r="D2822" s="6">
        <f t="shared" si="258"/>
        <v>15.252601793152595</v>
      </c>
      <c r="E2822" s="6">
        <f t="shared" si="259"/>
        <v>3.1300110720944047E-2</v>
      </c>
      <c r="F2822" s="6">
        <f t="shared" si="260"/>
        <v>0.17119647357649417</v>
      </c>
      <c r="G2822" s="6">
        <f t="shared" si="261"/>
        <v>-0.36696162408940403</v>
      </c>
      <c r="H2822" s="6">
        <f t="shared" si="262"/>
        <v>0.42956184553129217</v>
      </c>
      <c r="I2822" s="6">
        <f t="shared" si="263"/>
        <v>1</v>
      </c>
    </row>
    <row r="2823" spans="1:9" x14ac:dyDescent="0.25">
      <c r="A2823" s="6">
        <v>2814</v>
      </c>
      <c r="B2823" s="6">
        <v>-0.56873432185966522</v>
      </c>
      <c r="C2823" s="6">
        <v>0.5842158268990143</v>
      </c>
      <c r="D2823" s="6">
        <f t="shared" si="258"/>
        <v>10.362220338935897</v>
      </c>
      <c r="E2823" s="6">
        <f t="shared" si="259"/>
        <v>-5.1724651459703258E-2</v>
      </c>
      <c r="F2823" s="6">
        <f t="shared" si="260"/>
        <v>0.11630642460257809</v>
      </c>
      <c r="G2823" s="6">
        <f t="shared" si="261"/>
        <v>-0.3799884770886045</v>
      </c>
      <c r="H2823" s="6">
        <f t="shared" si="262"/>
        <v>0.27653917416919804</v>
      </c>
      <c r="I2823" s="6">
        <f t="shared" si="263"/>
        <v>1</v>
      </c>
    </row>
    <row r="2824" spans="1:9" x14ac:dyDescent="0.25">
      <c r="A2824" s="6">
        <v>2815</v>
      </c>
      <c r="B2824" s="6">
        <v>0.85559122453560121</v>
      </c>
      <c r="C2824" s="6">
        <v>0.11789300210577715</v>
      </c>
      <c r="D2824" s="6">
        <f t="shared" si="258"/>
        <v>17.928040186455998</v>
      </c>
      <c r="E2824" s="6">
        <f t="shared" si="259"/>
        <v>0.23058045060898294</v>
      </c>
      <c r="F2824" s="6">
        <f t="shared" si="260"/>
        <v>0.20122581705613102</v>
      </c>
      <c r="G2824" s="6">
        <f t="shared" si="261"/>
        <v>-0.20120004814232964</v>
      </c>
      <c r="H2824" s="6">
        <f t="shared" si="262"/>
        <v>0.66236094936029555</v>
      </c>
      <c r="I2824" s="6">
        <f t="shared" si="263"/>
        <v>1</v>
      </c>
    </row>
    <row r="2825" spans="1:9" x14ac:dyDescent="0.25">
      <c r="A2825" s="6">
        <v>2816</v>
      </c>
      <c r="B2825" s="6">
        <v>-3.9062797441147268E-2</v>
      </c>
      <c r="C2825" s="6">
        <v>0.81203650013733331</v>
      </c>
      <c r="D2825" s="6">
        <f t="shared" si="258"/>
        <v>7.6474799236999473</v>
      </c>
      <c r="E2825" s="6">
        <f t="shared" si="259"/>
        <v>5.3257649912535371E-2</v>
      </c>
      <c r="F2825" s="6">
        <f t="shared" si="260"/>
        <v>8.5835951953601858E-2</v>
      </c>
      <c r="G2825" s="6">
        <f t="shared" si="261"/>
        <v>-0.22874668737315138</v>
      </c>
      <c r="H2825" s="6">
        <f t="shared" si="262"/>
        <v>0.33526198719822209</v>
      </c>
      <c r="I2825" s="6">
        <f t="shared" si="263"/>
        <v>1</v>
      </c>
    </row>
    <row r="2826" spans="1:9" x14ac:dyDescent="0.25">
      <c r="A2826" s="6">
        <v>2817</v>
      </c>
      <c r="B2826" s="6">
        <v>-1.6740568753448315</v>
      </c>
      <c r="C2826" s="6">
        <v>3.4791100802636803E-2</v>
      </c>
      <c r="D2826" s="6">
        <f t="shared" si="258"/>
        <v>22.251957561643877</v>
      </c>
      <c r="E2826" s="6">
        <f t="shared" si="259"/>
        <v>-0.27080251401027539</v>
      </c>
      <c r="F2826" s="6">
        <f t="shared" si="260"/>
        <v>0.24975782600168769</v>
      </c>
      <c r="G2826" s="6">
        <f t="shared" si="261"/>
        <v>-0.75184199984628874</v>
      </c>
      <c r="H2826" s="6">
        <f t="shared" si="262"/>
        <v>0.21023697182573797</v>
      </c>
      <c r="I2826" s="6">
        <f t="shared" si="263"/>
        <v>0</v>
      </c>
    </row>
    <row r="2827" spans="1:9" x14ac:dyDescent="0.25">
      <c r="A2827" s="6">
        <v>2818</v>
      </c>
      <c r="B2827" s="6">
        <v>-1.3247699826024473</v>
      </c>
      <c r="C2827" s="6">
        <v>0.3783989989928892</v>
      </c>
      <c r="D2827" s="6">
        <f t="shared" ref="D2827:D2890" si="264">CHIINV(C2827,$B$3+$B$4-2)</f>
        <v>12.872184025612237</v>
      </c>
      <c r="E2827" s="6">
        <f t="shared" ref="E2827:E2890" si="265">$B$1+B2827*SQRT($B$2^2*(1/$B$3+1/$B$4))</f>
        <v>-0.20157292520141967</v>
      </c>
      <c r="F2827" s="6">
        <f t="shared" ref="F2827:F2890" si="266">$B$2^2/($B$3+$B$4-2)*D2827</f>
        <v>0.14447846618547389</v>
      </c>
      <c r="G2827" s="6">
        <f t="shared" ref="G2827:G2890" si="267">E2827-$B$6*SQRT(F2827*(1/$B$3+1/$B$4))</f>
        <v>-0.56743950045009039</v>
      </c>
      <c r="H2827" s="6">
        <f t="shared" ref="H2827:H2890" si="268">E2827+$B$6*SQRT(F2827*(1/$B$3+1/$B$4))</f>
        <v>0.16429365004725105</v>
      </c>
      <c r="I2827" s="6">
        <f t="shared" ref="I2827:I2890" si="269">IF(-G2827&lt;$B$7,1,0)*IF(H2827&lt;$B$7,1,0)</f>
        <v>1</v>
      </c>
    </row>
    <row r="2828" spans="1:9" x14ac:dyDescent="0.25">
      <c r="A2828" s="6">
        <v>2819</v>
      </c>
      <c r="B2828" s="6">
        <v>0.29527427614084445</v>
      </c>
      <c r="C2828" s="6">
        <v>3.0152287362285226E-2</v>
      </c>
      <c r="D2828" s="6">
        <f t="shared" si="264"/>
        <v>22.725124209411391</v>
      </c>
      <c r="E2828" s="6">
        <f t="shared" si="265"/>
        <v>0.11952414490153776</v>
      </c>
      <c r="F2828" s="6">
        <f t="shared" si="266"/>
        <v>0.25506868788678427</v>
      </c>
      <c r="G2828" s="6">
        <f t="shared" si="267"/>
        <v>-0.36660286074738058</v>
      </c>
      <c r="H2828" s="6">
        <f t="shared" si="268"/>
        <v>0.60565115055045615</v>
      </c>
      <c r="I2828" s="6">
        <f t="shared" si="269"/>
        <v>1</v>
      </c>
    </row>
    <row r="2829" spans="1:9" x14ac:dyDescent="0.25">
      <c r="A2829" s="6">
        <v>2820</v>
      </c>
      <c r="B2829" s="6">
        <v>2.116494215442799</v>
      </c>
      <c r="C2829" s="6">
        <v>0.37247840815454575</v>
      </c>
      <c r="D2829" s="6">
        <f t="shared" si="264"/>
        <v>12.952831497465352</v>
      </c>
      <c r="E2829" s="6">
        <f t="shared" si="265"/>
        <v>0.48049476861559504</v>
      </c>
      <c r="F2829" s="6">
        <f t="shared" si="266"/>
        <v>0.14538366013017592</v>
      </c>
      <c r="G2829" s="6">
        <f t="shared" si="267"/>
        <v>0.11348385987544668</v>
      </c>
      <c r="H2829" s="6">
        <f t="shared" si="268"/>
        <v>0.84750567735574345</v>
      </c>
      <c r="I2829" s="6">
        <f t="shared" si="269"/>
        <v>0</v>
      </c>
    </row>
    <row r="2830" spans="1:9" x14ac:dyDescent="0.25">
      <c r="A2830" s="6">
        <v>2821</v>
      </c>
      <c r="B2830" s="6">
        <v>0.91096126197953708</v>
      </c>
      <c r="C2830" s="6">
        <v>0.91708120975371565</v>
      </c>
      <c r="D2830" s="6">
        <f t="shared" si="264"/>
        <v>5.9801133097333263</v>
      </c>
      <c r="E2830" s="6">
        <f t="shared" si="265"/>
        <v>0.24155493892853699</v>
      </c>
      <c r="F2830" s="6">
        <f t="shared" si="266"/>
        <v>6.7121290131222672E-2</v>
      </c>
      <c r="G2830" s="6">
        <f t="shared" si="267"/>
        <v>-7.8191472774973292E-3</v>
      </c>
      <c r="H2830" s="6">
        <f t="shared" si="268"/>
        <v>0.49092902513457132</v>
      </c>
      <c r="I2830" s="6">
        <f t="shared" si="269"/>
        <v>1</v>
      </c>
    </row>
    <row r="2831" spans="1:9" x14ac:dyDescent="0.25">
      <c r="A2831" s="6">
        <v>2822</v>
      </c>
      <c r="B2831" s="6">
        <v>0.70542682806262746</v>
      </c>
      <c r="C2831" s="6">
        <v>0.67567979979857784</v>
      </c>
      <c r="D2831" s="6">
        <f t="shared" si="264"/>
        <v>9.3165684875962551</v>
      </c>
      <c r="E2831" s="6">
        <f t="shared" si="265"/>
        <v>0.2008174688379453</v>
      </c>
      <c r="F2831" s="6">
        <f t="shared" si="266"/>
        <v>0.10456994108548767</v>
      </c>
      <c r="G2831" s="6">
        <f t="shared" si="267"/>
        <v>-0.11044345747665071</v>
      </c>
      <c r="H2831" s="6">
        <f t="shared" si="268"/>
        <v>0.51207839515254128</v>
      </c>
      <c r="I2831" s="6">
        <f t="shared" si="269"/>
        <v>1</v>
      </c>
    </row>
    <row r="2832" spans="1:9" x14ac:dyDescent="0.25">
      <c r="A2832" s="6">
        <v>2823</v>
      </c>
      <c r="B2832" s="6">
        <v>-0.47243474909919314</v>
      </c>
      <c r="C2832" s="6">
        <v>0.40192876979888303</v>
      </c>
      <c r="D2832" s="6">
        <f t="shared" si="264"/>
        <v>12.558512440388681</v>
      </c>
      <c r="E2832" s="6">
        <f t="shared" si="265"/>
        <v>-3.2637820653277805E-2</v>
      </c>
      <c r="F2832" s="6">
        <f t="shared" si="266"/>
        <v>0.14095779017362592</v>
      </c>
      <c r="G2832" s="6">
        <f t="shared" si="267"/>
        <v>-0.39401915340461618</v>
      </c>
      <c r="H2832" s="6">
        <f t="shared" si="268"/>
        <v>0.32874351209806058</v>
      </c>
      <c r="I2832" s="6">
        <f t="shared" si="269"/>
        <v>1</v>
      </c>
    </row>
    <row r="2833" spans="1:9" x14ac:dyDescent="0.25">
      <c r="A2833" s="6">
        <v>2824</v>
      </c>
      <c r="B2833" s="6">
        <v>0.89463355834595859</v>
      </c>
      <c r="C2833" s="6">
        <v>0.17923520615253152</v>
      </c>
      <c r="D2833" s="6">
        <f t="shared" si="264"/>
        <v>16.268735476639687</v>
      </c>
      <c r="E2833" s="6">
        <f t="shared" si="265"/>
        <v>0.23831874475053444</v>
      </c>
      <c r="F2833" s="6">
        <f t="shared" si="266"/>
        <v>0.18260164271776025</v>
      </c>
      <c r="G2833" s="6">
        <f t="shared" si="267"/>
        <v>-0.17299527614501181</v>
      </c>
      <c r="H2833" s="6">
        <f t="shared" si="268"/>
        <v>0.64963276564608075</v>
      </c>
      <c r="I2833" s="6">
        <f t="shared" si="269"/>
        <v>1</v>
      </c>
    </row>
    <row r="2834" spans="1:9" x14ac:dyDescent="0.25">
      <c r="A2834" s="6">
        <v>2825</v>
      </c>
      <c r="B2834" s="6">
        <v>-0.35195057535020169</v>
      </c>
      <c r="C2834" s="6">
        <v>0.5918759727774896</v>
      </c>
      <c r="D2834" s="6">
        <f t="shared" si="264"/>
        <v>10.274690646396399</v>
      </c>
      <c r="E2834" s="6">
        <f t="shared" si="265"/>
        <v>-8.7575377685451539E-3</v>
      </c>
      <c r="F2834" s="6">
        <f t="shared" si="266"/>
        <v>0.11532398403937373</v>
      </c>
      <c r="G2834" s="6">
        <f t="shared" si="267"/>
        <v>-0.33563200064577375</v>
      </c>
      <c r="H2834" s="6">
        <f t="shared" si="268"/>
        <v>0.31811692510868345</v>
      </c>
      <c r="I2834" s="6">
        <f t="shared" si="269"/>
        <v>1</v>
      </c>
    </row>
    <row r="2835" spans="1:9" x14ac:dyDescent="0.25">
      <c r="A2835" s="6">
        <v>2826</v>
      </c>
      <c r="B2835" s="6">
        <v>-0.11935298971366137</v>
      </c>
      <c r="C2835" s="6">
        <v>0.78194524979400004</v>
      </c>
      <c r="D2835" s="6">
        <f t="shared" si="264"/>
        <v>8.0406558169503057</v>
      </c>
      <c r="E2835" s="6">
        <f t="shared" si="265"/>
        <v>3.734392079213078E-2</v>
      </c>
      <c r="F2835" s="6">
        <f t="shared" si="266"/>
        <v>9.0248990944101645E-2</v>
      </c>
      <c r="G2835" s="6">
        <f t="shared" si="267"/>
        <v>-0.25181883254104631</v>
      </c>
      <c r="H2835" s="6">
        <f t="shared" si="268"/>
        <v>0.32650667412530787</v>
      </c>
      <c r="I2835" s="6">
        <f t="shared" si="269"/>
        <v>1</v>
      </c>
    </row>
    <row r="2836" spans="1:9" x14ac:dyDescent="0.25">
      <c r="A2836" s="6">
        <v>2827</v>
      </c>
      <c r="B2836" s="6">
        <v>1.652101673244033</v>
      </c>
      <c r="C2836" s="6">
        <v>0.44294564653462326</v>
      </c>
      <c r="D2836" s="6">
        <f t="shared" si="264"/>
        <v>12.034090960331442</v>
      </c>
      <c r="E2836" s="6">
        <f t="shared" si="265"/>
        <v>0.38845093470616837</v>
      </c>
      <c r="F2836" s="6">
        <f t="shared" si="266"/>
        <v>0.13507163977967349</v>
      </c>
      <c r="G2836" s="6">
        <f t="shared" si="267"/>
        <v>3.4695386417818941E-2</v>
      </c>
      <c r="H2836" s="6">
        <f t="shared" si="268"/>
        <v>0.74220648299451786</v>
      </c>
      <c r="I2836" s="6">
        <f t="shared" si="269"/>
        <v>0</v>
      </c>
    </row>
    <row r="2837" spans="1:9" x14ac:dyDescent="0.25">
      <c r="A2837" s="6">
        <v>2828</v>
      </c>
      <c r="B2837" s="6">
        <v>0.64366759033873677</v>
      </c>
      <c r="C2837" s="6">
        <v>0.72081667531357774</v>
      </c>
      <c r="D2837" s="6">
        <f t="shared" si="264"/>
        <v>8.7892668766977131</v>
      </c>
      <c r="E2837" s="6">
        <f t="shared" si="265"/>
        <v>0.18857662407218778</v>
      </c>
      <c r="F2837" s="6">
        <f t="shared" si="266"/>
        <v>9.865146386296153E-2</v>
      </c>
      <c r="G2837" s="6">
        <f t="shared" si="267"/>
        <v>-0.11374759582976735</v>
      </c>
      <c r="H2837" s="6">
        <f t="shared" si="268"/>
        <v>0.49090084397414291</v>
      </c>
      <c r="I2837" s="6">
        <f t="shared" si="269"/>
        <v>1</v>
      </c>
    </row>
    <row r="2838" spans="1:9" x14ac:dyDescent="0.25">
      <c r="A2838" s="6">
        <v>2829</v>
      </c>
      <c r="B2838" s="6">
        <v>-0.66871507442556322</v>
      </c>
      <c r="C2838" s="6">
        <v>0.74080629902035589</v>
      </c>
      <c r="D2838" s="6">
        <f t="shared" si="264"/>
        <v>8.5500392784317576</v>
      </c>
      <c r="E2838" s="6">
        <f t="shared" si="265"/>
        <v>-7.1541101869831009E-2</v>
      </c>
      <c r="F2838" s="6">
        <f t="shared" si="266"/>
        <v>9.5966353364391258E-2</v>
      </c>
      <c r="G2838" s="6">
        <f t="shared" si="267"/>
        <v>-0.36972258466431718</v>
      </c>
      <c r="H2838" s="6">
        <f t="shared" si="268"/>
        <v>0.22664038092465519</v>
      </c>
      <c r="I2838" s="6">
        <f t="shared" si="269"/>
        <v>1</v>
      </c>
    </row>
    <row r="2839" spans="1:9" x14ac:dyDescent="0.25">
      <c r="A2839" s="6">
        <v>2830</v>
      </c>
      <c r="B2839" s="6">
        <v>-0.30183286980900448</v>
      </c>
      <c r="C2839" s="6">
        <v>0.71166112247077851</v>
      </c>
      <c r="D2839" s="6">
        <f t="shared" si="264"/>
        <v>8.8974807006710996</v>
      </c>
      <c r="E2839" s="6">
        <f t="shared" si="265"/>
        <v>1.1759244333113747E-3</v>
      </c>
      <c r="F2839" s="6">
        <f t="shared" si="266"/>
        <v>9.9866064841057492E-2</v>
      </c>
      <c r="G2839" s="6">
        <f t="shared" si="267"/>
        <v>-0.3030037161996228</v>
      </c>
      <c r="H2839" s="6">
        <f t="shared" si="268"/>
        <v>0.30535556506624556</v>
      </c>
      <c r="I2839" s="6">
        <f t="shared" si="269"/>
        <v>1</v>
      </c>
    </row>
    <row r="2840" spans="1:9" x14ac:dyDescent="0.25">
      <c r="A2840" s="6">
        <v>2831</v>
      </c>
      <c r="B2840" s="6">
        <v>0.21652567738783546</v>
      </c>
      <c r="C2840" s="6">
        <v>0.43259987182226017</v>
      </c>
      <c r="D2840" s="6">
        <f t="shared" si="264"/>
        <v>12.164003548622331</v>
      </c>
      <c r="E2840" s="6">
        <f t="shared" si="265"/>
        <v>0.10391596370658725</v>
      </c>
      <c r="F2840" s="6">
        <f t="shared" si="266"/>
        <v>0.13652978949669944</v>
      </c>
      <c r="G2840" s="6">
        <f t="shared" si="267"/>
        <v>-0.25174392170298515</v>
      </c>
      <c r="H2840" s="6">
        <f t="shared" si="268"/>
        <v>0.45957584911615962</v>
      </c>
      <c r="I2840" s="6">
        <f t="shared" si="269"/>
        <v>1</v>
      </c>
    </row>
    <row r="2841" spans="1:9" x14ac:dyDescent="0.25">
      <c r="A2841" s="6">
        <v>2832</v>
      </c>
      <c r="B2841" s="6">
        <v>1.4892657418386079</v>
      </c>
      <c r="C2841" s="6">
        <v>0.69084749900814846</v>
      </c>
      <c r="D2841" s="6">
        <f t="shared" si="264"/>
        <v>9.1409396449391931</v>
      </c>
      <c r="E2841" s="6">
        <f t="shared" si="265"/>
        <v>0.35617642109360337</v>
      </c>
      <c r="F2841" s="6">
        <f t="shared" si="266"/>
        <v>0.10259866831976792</v>
      </c>
      <c r="G2841" s="6">
        <f t="shared" si="267"/>
        <v>4.7863280005116304E-2</v>
      </c>
      <c r="H2841" s="6">
        <f t="shared" si="268"/>
        <v>0.66448956218209043</v>
      </c>
      <c r="I2841" s="6">
        <f t="shared" si="269"/>
        <v>1</v>
      </c>
    </row>
    <row r="2842" spans="1:9" x14ac:dyDescent="0.25">
      <c r="A2842" s="6">
        <v>2833</v>
      </c>
      <c r="B2842" s="6">
        <v>-0.51556526159401983</v>
      </c>
      <c r="C2842" s="6">
        <v>0.18750572222052675</v>
      </c>
      <c r="D2842" s="6">
        <f t="shared" si="264"/>
        <v>16.082075293425589</v>
      </c>
      <c r="E2842" s="6">
        <f t="shared" si="265"/>
        <v>-4.1186402656136739E-2</v>
      </c>
      <c r="F2842" s="6">
        <f t="shared" si="266"/>
        <v>0.18050655326634996</v>
      </c>
      <c r="G2842" s="6">
        <f t="shared" si="267"/>
        <v>-0.45013399973436508</v>
      </c>
      <c r="H2842" s="6">
        <f t="shared" si="268"/>
        <v>0.36776119442209165</v>
      </c>
      <c r="I2842" s="6">
        <f t="shared" si="269"/>
        <v>1</v>
      </c>
    </row>
    <row r="2843" spans="1:9" x14ac:dyDescent="0.25">
      <c r="A2843" s="6">
        <v>2834</v>
      </c>
      <c r="B2843" s="6">
        <v>0.25514850676700007</v>
      </c>
      <c r="C2843" s="6">
        <v>0.77929013946958825</v>
      </c>
      <c r="D2843" s="6">
        <f t="shared" si="264"/>
        <v>8.0743927911627509</v>
      </c>
      <c r="E2843" s="6">
        <f t="shared" si="265"/>
        <v>0.11157111095692007</v>
      </c>
      <c r="F2843" s="6">
        <f t="shared" si="266"/>
        <v>9.0627657554076646E-2</v>
      </c>
      <c r="G2843" s="6">
        <f t="shared" si="267"/>
        <v>-0.17819764174881381</v>
      </c>
      <c r="H2843" s="6">
        <f t="shared" si="268"/>
        <v>0.40133986366265395</v>
      </c>
      <c r="I2843" s="6">
        <f t="shared" si="269"/>
        <v>1</v>
      </c>
    </row>
    <row r="2844" spans="1:9" x14ac:dyDescent="0.25">
      <c r="A2844" s="6">
        <v>2835</v>
      </c>
      <c r="B2844" s="6">
        <v>-1.6177500583580695</v>
      </c>
      <c r="C2844" s="6">
        <v>0.5705435346537675</v>
      </c>
      <c r="D2844" s="6">
        <f t="shared" si="264"/>
        <v>10.51880243100503</v>
      </c>
      <c r="E2844" s="6">
        <f t="shared" si="265"/>
        <v>-0.25964235350003245</v>
      </c>
      <c r="F2844" s="6">
        <f t="shared" si="266"/>
        <v>0.11806391505246971</v>
      </c>
      <c r="G2844" s="6">
        <f t="shared" si="267"/>
        <v>-0.59037705471245672</v>
      </c>
      <c r="H2844" s="6">
        <f t="shared" si="268"/>
        <v>7.1092347712391812E-2</v>
      </c>
      <c r="I2844" s="6">
        <f t="shared" si="269"/>
        <v>1</v>
      </c>
    </row>
    <row r="2845" spans="1:9" x14ac:dyDescent="0.25">
      <c r="A2845" s="6">
        <v>2836</v>
      </c>
      <c r="B2845" s="6">
        <v>-0.19542881091183517</v>
      </c>
      <c r="C2845" s="6">
        <v>0.56114383373516041</v>
      </c>
      <c r="D2845" s="6">
        <f t="shared" si="264"/>
        <v>10.626793734081728</v>
      </c>
      <c r="E2845" s="6">
        <f t="shared" si="265"/>
        <v>2.2265491199497764E-2</v>
      </c>
      <c r="F2845" s="6">
        <f t="shared" si="266"/>
        <v>0.11927601843747783</v>
      </c>
      <c r="G2845" s="6">
        <f t="shared" si="267"/>
        <v>-0.31016261895173419</v>
      </c>
      <c r="H2845" s="6">
        <f t="shared" si="268"/>
        <v>0.35469360135072975</v>
      </c>
      <c r="I2845" s="6">
        <f t="shared" si="269"/>
        <v>1</v>
      </c>
    </row>
    <row r="2846" spans="1:9" x14ac:dyDescent="0.25">
      <c r="A2846" s="6">
        <v>2837</v>
      </c>
      <c r="B2846" s="6">
        <v>-0.381899099011207</v>
      </c>
      <c r="C2846" s="6">
        <v>0.804406872768334</v>
      </c>
      <c r="D2846" s="6">
        <f t="shared" si="264"/>
        <v>7.7492365815086144</v>
      </c>
      <c r="E2846" s="6">
        <f t="shared" si="265"/>
        <v>-1.4693414612377539E-2</v>
      </c>
      <c r="F2846" s="6">
        <f t="shared" si="266"/>
        <v>8.6978077160567824E-2</v>
      </c>
      <c r="G2846" s="6">
        <f t="shared" si="267"/>
        <v>-0.29856771383267178</v>
      </c>
      <c r="H2846" s="6">
        <f t="shared" si="268"/>
        <v>0.26918088460791667</v>
      </c>
      <c r="I2846" s="6">
        <f t="shared" si="269"/>
        <v>1</v>
      </c>
    </row>
    <row r="2847" spans="1:9" x14ac:dyDescent="0.25">
      <c r="A2847" s="6">
        <v>2838</v>
      </c>
      <c r="B2847" s="6">
        <v>-0.51643837650772184</v>
      </c>
      <c r="C2847" s="6">
        <v>5.1881466109195227E-3</v>
      </c>
      <c r="D2847" s="6">
        <f t="shared" si="264"/>
        <v>28.190264859726263</v>
      </c>
      <c r="E2847" s="6">
        <f t="shared" si="265"/>
        <v>-4.1359456348429316E-2</v>
      </c>
      <c r="F2847" s="6">
        <f t="shared" si="266"/>
        <v>0.31640988197430592</v>
      </c>
      <c r="G2847" s="6">
        <f t="shared" si="267"/>
        <v>-0.58279429031788998</v>
      </c>
      <c r="H2847" s="6">
        <f t="shared" si="268"/>
        <v>0.50007537762103138</v>
      </c>
      <c r="I2847" s="6">
        <f t="shared" si="269"/>
        <v>1</v>
      </c>
    </row>
    <row r="2848" spans="1:9" x14ac:dyDescent="0.25">
      <c r="A2848" s="6">
        <v>2839</v>
      </c>
      <c r="B2848" s="6">
        <v>-0.90772346084122546</v>
      </c>
      <c r="C2848" s="6">
        <v>0.38410596026490068</v>
      </c>
      <c r="D2848" s="6">
        <f t="shared" si="264"/>
        <v>12.795127555742665</v>
      </c>
      <c r="E2848" s="6">
        <f t="shared" si="265"/>
        <v>-0.11891319815295201</v>
      </c>
      <c r="F2848" s="6">
        <f t="shared" si="266"/>
        <v>0.14361357794628532</v>
      </c>
      <c r="G2848" s="6">
        <f t="shared" si="267"/>
        <v>-0.48368304011606411</v>
      </c>
      <c r="H2848" s="6">
        <f t="shared" si="268"/>
        <v>0.24585664381016012</v>
      </c>
      <c r="I2848" s="6">
        <f t="shared" si="269"/>
        <v>1</v>
      </c>
    </row>
    <row r="2849" spans="1:9" x14ac:dyDescent="0.25">
      <c r="A2849" s="6">
        <v>2840</v>
      </c>
      <c r="B2849" s="6">
        <v>-2.7730129659175873</v>
      </c>
      <c r="C2849" s="6">
        <v>0.48451185644093142</v>
      </c>
      <c r="D2849" s="6">
        <f t="shared" si="264"/>
        <v>11.52534323419601</v>
      </c>
      <c r="E2849" s="6">
        <f t="shared" si="265"/>
        <v>-0.48861852672121414</v>
      </c>
      <c r="F2849" s="6">
        <f t="shared" si="266"/>
        <v>0.12936141290588554</v>
      </c>
      <c r="G2849" s="6">
        <f t="shared" si="267"/>
        <v>-0.83481572517248415</v>
      </c>
      <c r="H2849" s="6">
        <f t="shared" si="268"/>
        <v>-0.14242132826994419</v>
      </c>
      <c r="I2849" s="6">
        <f t="shared" si="269"/>
        <v>0</v>
      </c>
    </row>
    <row r="2850" spans="1:9" x14ac:dyDescent="0.25">
      <c r="A2850" s="6">
        <v>2841</v>
      </c>
      <c r="B2850" s="6">
        <v>0.4842718226427678</v>
      </c>
      <c r="C2850" s="6">
        <v>0.42835779900509657</v>
      </c>
      <c r="D2850" s="6">
        <f t="shared" si="264"/>
        <v>12.217704296101601</v>
      </c>
      <c r="E2850" s="6">
        <f t="shared" si="265"/>
        <v>0.15698396003368181</v>
      </c>
      <c r="F2850" s="6">
        <f t="shared" si="266"/>
        <v>0.13713253116146906</v>
      </c>
      <c r="G2850" s="6">
        <f t="shared" si="267"/>
        <v>-0.19946013135639568</v>
      </c>
      <c r="H2850" s="6">
        <f t="shared" si="268"/>
        <v>0.51342805142375925</v>
      </c>
      <c r="I2850" s="6">
        <f t="shared" si="269"/>
        <v>1</v>
      </c>
    </row>
    <row r="2851" spans="1:9" x14ac:dyDescent="0.25">
      <c r="A2851" s="6">
        <v>2842</v>
      </c>
      <c r="B2851" s="6">
        <v>-1.0923804438789375</v>
      </c>
      <c r="C2851" s="6">
        <v>0.49214148380993072</v>
      </c>
      <c r="D2851" s="6">
        <f t="shared" si="264"/>
        <v>11.433931826629633</v>
      </c>
      <c r="E2851" s="6">
        <f t="shared" si="265"/>
        <v>-0.15551270209086032</v>
      </c>
      <c r="F2851" s="6">
        <f t="shared" si="266"/>
        <v>0.12833540364974325</v>
      </c>
      <c r="G2851" s="6">
        <f t="shared" si="267"/>
        <v>-0.50033426373128964</v>
      </c>
      <c r="H2851" s="6">
        <f t="shared" si="268"/>
        <v>0.189308859549569</v>
      </c>
      <c r="I2851" s="6">
        <f t="shared" si="269"/>
        <v>1</v>
      </c>
    </row>
    <row r="2852" spans="1:9" x14ac:dyDescent="0.25">
      <c r="A2852" s="6">
        <v>2843</v>
      </c>
      <c r="B2852" s="6">
        <v>1.8767786968965083</v>
      </c>
      <c r="C2852" s="6">
        <v>0.22360911893063143</v>
      </c>
      <c r="D2852" s="6">
        <f t="shared" si="264"/>
        <v>15.335316741278596</v>
      </c>
      <c r="E2852" s="6">
        <f t="shared" si="265"/>
        <v>0.43298251686814332</v>
      </c>
      <c r="F2852" s="6">
        <f t="shared" si="266"/>
        <v>0.17212487304717275</v>
      </c>
      <c r="G2852" s="6">
        <f t="shared" si="267"/>
        <v>3.3642354310238376E-2</v>
      </c>
      <c r="H2852" s="6">
        <f t="shared" si="268"/>
        <v>0.83232267942604832</v>
      </c>
      <c r="I2852" s="6">
        <f t="shared" si="269"/>
        <v>0</v>
      </c>
    </row>
    <row r="2853" spans="1:9" x14ac:dyDescent="0.25">
      <c r="A2853" s="6">
        <v>2844</v>
      </c>
      <c r="B2853" s="6">
        <v>-0.39758106140652671</v>
      </c>
      <c r="C2853" s="6">
        <v>0.93408001953184605</v>
      </c>
      <c r="D2853" s="6">
        <f t="shared" si="264"/>
        <v>5.6185002207099064</v>
      </c>
      <c r="E2853" s="6">
        <f t="shared" si="265"/>
        <v>-1.7801621163788695E-2</v>
      </c>
      <c r="F2853" s="6">
        <f t="shared" si="266"/>
        <v>6.3062514685599716E-2</v>
      </c>
      <c r="G2853" s="6">
        <f t="shared" si="267"/>
        <v>-0.2595184100998022</v>
      </c>
      <c r="H2853" s="6">
        <f t="shared" si="268"/>
        <v>0.22391516777222481</v>
      </c>
      <c r="I2853" s="6">
        <f t="shared" si="269"/>
        <v>1</v>
      </c>
    </row>
    <row r="2854" spans="1:9" x14ac:dyDescent="0.25">
      <c r="A2854" s="6">
        <v>2845</v>
      </c>
      <c r="B2854" s="6">
        <v>0.84264684119261801</v>
      </c>
      <c r="C2854" s="6">
        <v>0.56825464644306767</v>
      </c>
      <c r="D2854" s="6">
        <f t="shared" si="264"/>
        <v>10.545070379082537</v>
      </c>
      <c r="E2854" s="6">
        <f t="shared" si="265"/>
        <v>0.22801483948861412</v>
      </c>
      <c r="F2854" s="6">
        <f t="shared" si="266"/>
        <v>0.11835874869068733</v>
      </c>
      <c r="G2854" s="6">
        <f t="shared" si="267"/>
        <v>-0.10313256578167512</v>
      </c>
      <c r="H2854" s="6">
        <f t="shared" si="268"/>
        <v>0.5591622447589033</v>
      </c>
      <c r="I2854" s="6">
        <f t="shared" si="269"/>
        <v>1</v>
      </c>
    </row>
    <row r="2855" spans="1:9" x14ac:dyDescent="0.25">
      <c r="A2855" s="6">
        <v>2846</v>
      </c>
      <c r="B2855" s="6">
        <v>0.22161884771776386</v>
      </c>
      <c r="C2855" s="6">
        <v>0.42899868770409255</v>
      </c>
      <c r="D2855" s="6">
        <f t="shared" si="264"/>
        <v>12.209574559128976</v>
      </c>
      <c r="E2855" s="6">
        <f t="shared" si="265"/>
        <v>0.10492544357829392</v>
      </c>
      <c r="F2855" s="6">
        <f t="shared" si="266"/>
        <v>0.13704128231621024</v>
      </c>
      <c r="G2855" s="6">
        <f t="shared" si="267"/>
        <v>-0.25140003801195232</v>
      </c>
      <c r="H2855" s="6">
        <f t="shared" si="268"/>
        <v>0.46125092516854016</v>
      </c>
      <c r="I2855" s="6">
        <f t="shared" si="269"/>
        <v>1</v>
      </c>
    </row>
    <row r="2856" spans="1:9" x14ac:dyDescent="0.25">
      <c r="A2856" s="6">
        <v>2847</v>
      </c>
      <c r="B2856" s="6">
        <v>0.19160893316438887</v>
      </c>
      <c r="C2856" s="6">
        <v>0.87655262916959131</v>
      </c>
      <c r="D2856" s="6">
        <f t="shared" si="264"/>
        <v>6.7037743397048901</v>
      </c>
      <c r="E2856" s="6">
        <f t="shared" si="265"/>
        <v>9.8977398896722218E-2</v>
      </c>
      <c r="F2856" s="6">
        <f t="shared" si="266"/>
        <v>7.524372183670934E-2</v>
      </c>
      <c r="G2856" s="6">
        <f t="shared" si="267"/>
        <v>-0.16505444491870944</v>
      </c>
      <c r="H2856" s="6">
        <f t="shared" si="268"/>
        <v>0.36300924271215385</v>
      </c>
      <c r="I2856" s="6">
        <f t="shared" si="269"/>
        <v>1</v>
      </c>
    </row>
    <row r="2857" spans="1:9" x14ac:dyDescent="0.25">
      <c r="A2857" s="6">
        <v>2848</v>
      </c>
      <c r="B2857" s="6">
        <v>0.36099891076446511</v>
      </c>
      <c r="C2857" s="6">
        <v>0.98513748588518935</v>
      </c>
      <c r="D2857" s="6">
        <f t="shared" si="264"/>
        <v>3.9021800814032366</v>
      </c>
      <c r="E2857" s="6">
        <f t="shared" si="265"/>
        <v>0.13255094185312405</v>
      </c>
      <c r="F2857" s="6">
        <f t="shared" si="266"/>
        <v>4.3798394415343382E-2</v>
      </c>
      <c r="G2857" s="6">
        <f t="shared" si="267"/>
        <v>-6.889117149501045E-2</v>
      </c>
      <c r="H2857" s="6">
        <f t="shared" si="268"/>
        <v>0.33399305520125855</v>
      </c>
      <c r="I2857" s="6">
        <f t="shared" si="269"/>
        <v>1</v>
      </c>
    </row>
    <row r="2858" spans="1:9" x14ac:dyDescent="0.25">
      <c r="A2858" s="6">
        <v>2849</v>
      </c>
      <c r="B2858" s="6">
        <v>0.28466274670790881</v>
      </c>
      <c r="C2858" s="6">
        <v>0.18420972319711906</v>
      </c>
      <c r="D2858" s="6">
        <f t="shared" si="264"/>
        <v>16.155669227664799</v>
      </c>
      <c r="E2858" s="6">
        <f t="shared" si="265"/>
        <v>0.11742091161526318</v>
      </c>
      <c r="F2858" s="6">
        <f t="shared" si="266"/>
        <v>0.1813325777170787</v>
      </c>
      <c r="G2858" s="6">
        <f t="shared" si="267"/>
        <v>-0.2924613195066314</v>
      </c>
      <c r="H2858" s="6">
        <f t="shared" si="268"/>
        <v>0.52730314273715773</v>
      </c>
      <c r="I2858" s="6">
        <f t="shared" si="269"/>
        <v>1</v>
      </c>
    </row>
    <row r="2859" spans="1:9" x14ac:dyDescent="0.25">
      <c r="A2859" s="6">
        <v>2850</v>
      </c>
      <c r="B2859" s="6">
        <v>1.5116665963432752</v>
      </c>
      <c r="C2859" s="6">
        <v>0.87731559190649133</v>
      </c>
      <c r="D2859" s="6">
        <f t="shared" si="264"/>
        <v>6.6913967648149599</v>
      </c>
      <c r="E2859" s="6">
        <f t="shared" si="265"/>
        <v>0.36061632988648473</v>
      </c>
      <c r="F2859" s="6">
        <f t="shared" si="266"/>
        <v>7.510479490468018E-2</v>
      </c>
      <c r="G2859" s="6">
        <f t="shared" si="267"/>
        <v>9.6828347488385036E-2</v>
      </c>
      <c r="H2859" s="6">
        <f t="shared" si="268"/>
        <v>0.62440431228458437</v>
      </c>
      <c r="I2859" s="6">
        <f t="shared" si="269"/>
        <v>1</v>
      </c>
    </row>
    <row r="2860" spans="1:9" x14ac:dyDescent="0.25">
      <c r="A2860" s="6">
        <v>2851</v>
      </c>
      <c r="B2860" s="6">
        <v>0.14412307791644707</v>
      </c>
      <c r="C2860" s="6">
        <v>0.83260597552415538</v>
      </c>
      <c r="D2860" s="6">
        <f t="shared" si="264"/>
        <v>7.3646451433599447</v>
      </c>
      <c r="E2860" s="6">
        <f t="shared" si="265"/>
        <v>8.9565576405356978E-2</v>
      </c>
      <c r="F2860" s="6">
        <f t="shared" si="266"/>
        <v>8.2661390809500634E-2</v>
      </c>
      <c r="G2860" s="6">
        <f t="shared" si="267"/>
        <v>-0.1871748004439884</v>
      </c>
      <c r="H2860" s="6">
        <f t="shared" si="268"/>
        <v>0.36630595325470239</v>
      </c>
      <c r="I2860" s="6">
        <f t="shared" si="269"/>
        <v>1</v>
      </c>
    </row>
    <row r="2861" spans="1:9" x14ac:dyDescent="0.25">
      <c r="A2861" s="6">
        <v>2852</v>
      </c>
      <c r="B2861" s="6">
        <v>5.751985554525163E-2</v>
      </c>
      <c r="C2861" s="6">
        <v>0.64583269753105255</v>
      </c>
      <c r="D2861" s="6">
        <f t="shared" si="264"/>
        <v>9.6591792030730321</v>
      </c>
      <c r="E2861" s="6">
        <f t="shared" si="265"/>
        <v>7.2400587970758809E-2</v>
      </c>
      <c r="F2861" s="6">
        <f t="shared" si="266"/>
        <v>0.10841543230689198</v>
      </c>
      <c r="G2861" s="6">
        <f t="shared" si="267"/>
        <v>-0.2445318758658831</v>
      </c>
      <c r="H2861" s="6">
        <f t="shared" si="268"/>
        <v>0.38933305180740074</v>
      </c>
      <c r="I2861" s="6">
        <f t="shared" si="269"/>
        <v>1</v>
      </c>
    </row>
    <row r="2862" spans="1:9" x14ac:dyDescent="0.25">
      <c r="A2862" s="6">
        <v>2853</v>
      </c>
      <c r="B2862" s="6">
        <v>0.87944044935284182</v>
      </c>
      <c r="C2862" s="6">
        <v>0.3205359050263985</v>
      </c>
      <c r="D2862" s="6">
        <f t="shared" si="264"/>
        <v>13.696075768601553</v>
      </c>
      <c r="E2862" s="6">
        <f t="shared" si="265"/>
        <v>0.23530743024038087</v>
      </c>
      <c r="F2862" s="6">
        <f t="shared" si="266"/>
        <v>0.15372589576643123</v>
      </c>
      <c r="G2862" s="6">
        <f t="shared" si="267"/>
        <v>-0.14208630806392952</v>
      </c>
      <c r="H2862" s="6">
        <f t="shared" si="268"/>
        <v>0.61270116854469125</v>
      </c>
      <c r="I2862" s="6">
        <f t="shared" si="269"/>
        <v>1</v>
      </c>
    </row>
    <row r="2863" spans="1:9" x14ac:dyDescent="0.25">
      <c r="A2863" s="6">
        <v>2854</v>
      </c>
      <c r="B2863" s="6">
        <v>0.99316821433603764</v>
      </c>
      <c r="C2863" s="6">
        <v>0.99755851924192018</v>
      </c>
      <c r="D2863" s="6">
        <f t="shared" si="264"/>
        <v>2.6483292568903698</v>
      </c>
      <c r="E2863" s="6">
        <f t="shared" si="265"/>
        <v>0.25784857498280261</v>
      </c>
      <c r="F2863" s="6">
        <f t="shared" si="266"/>
        <v>2.9725068273442255E-2</v>
      </c>
      <c r="G2863" s="6">
        <f t="shared" si="267"/>
        <v>9.1896531591245029E-2</v>
      </c>
      <c r="H2863" s="6">
        <f t="shared" si="268"/>
        <v>0.42380061837436023</v>
      </c>
      <c r="I2863" s="6">
        <f t="shared" si="269"/>
        <v>1</v>
      </c>
    </row>
    <row r="2864" spans="1:9" x14ac:dyDescent="0.25">
      <c r="A2864" s="6">
        <v>2855</v>
      </c>
      <c r="B2864" s="6">
        <v>-0.69896714194328524</v>
      </c>
      <c r="C2864" s="6">
        <v>0.22983489486373485</v>
      </c>
      <c r="D2864" s="6">
        <f t="shared" si="264"/>
        <v>15.216022148428385</v>
      </c>
      <c r="E2864" s="6">
        <f t="shared" si="265"/>
        <v>-7.753714191137448E-2</v>
      </c>
      <c r="F2864" s="6">
        <f t="shared" si="266"/>
        <v>0.1707859005958059</v>
      </c>
      <c r="G2864" s="6">
        <f t="shared" si="267"/>
        <v>-0.47532102323593495</v>
      </c>
      <c r="H2864" s="6">
        <f t="shared" si="268"/>
        <v>0.32024673941318604</v>
      </c>
      <c r="I2864" s="6">
        <f t="shared" si="269"/>
        <v>1</v>
      </c>
    </row>
    <row r="2865" spans="1:9" x14ac:dyDescent="0.25">
      <c r="A2865" s="6">
        <v>2856</v>
      </c>
      <c r="B2865" s="6">
        <v>0.16797457647044212</v>
      </c>
      <c r="C2865" s="6">
        <v>0.14304025391399883</v>
      </c>
      <c r="D2865" s="6">
        <f t="shared" si="264"/>
        <v>17.177533490479522</v>
      </c>
      <c r="E2865" s="6">
        <f t="shared" si="265"/>
        <v>9.4293006697411919E-2</v>
      </c>
      <c r="F2865" s="6">
        <f t="shared" si="266"/>
        <v>0.19280206735826638</v>
      </c>
      <c r="G2865" s="6">
        <f t="shared" si="267"/>
        <v>-0.32835324051377068</v>
      </c>
      <c r="H2865" s="6">
        <f t="shared" si="268"/>
        <v>0.51693925390859452</v>
      </c>
      <c r="I2865" s="6">
        <f t="shared" si="269"/>
        <v>1</v>
      </c>
    </row>
    <row r="2866" spans="1:9" x14ac:dyDescent="0.25">
      <c r="A2866" s="6">
        <v>2857</v>
      </c>
      <c r="B2866" s="6">
        <v>-3.3627429729676805E-2</v>
      </c>
      <c r="C2866" s="6">
        <v>0.87347025971251568</v>
      </c>
      <c r="D2866" s="6">
        <f t="shared" si="264"/>
        <v>6.7534018884881526</v>
      </c>
      <c r="E2866" s="6">
        <f t="shared" si="265"/>
        <v>5.4334954213122344E-2</v>
      </c>
      <c r="F2866" s="6">
        <f t="shared" si="266"/>
        <v>7.5800745579881743E-2</v>
      </c>
      <c r="G2866" s="6">
        <f t="shared" si="267"/>
        <v>-0.21067239170686453</v>
      </c>
      <c r="H2866" s="6">
        <f t="shared" si="268"/>
        <v>0.31934230013310921</v>
      </c>
      <c r="I2866" s="6">
        <f t="shared" si="269"/>
        <v>1</v>
      </c>
    </row>
    <row r="2867" spans="1:9" x14ac:dyDescent="0.25">
      <c r="A2867" s="6">
        <v>2858</v>
      </c>
      <c r="B2867" s="6">
        <v>-1.4161105355015025</v>
      </c>
      <c r="C2867" s="6">
        <v>0.87112033448286386</v>
      </c>
      <c r="D2867" s="6">
        <f t="shared" si="264"/>
        <v>6.7908422748201911</v>
      </c>
      <c r="E2867" s="6">
        <f t="shared" si="265"/>
        <v>-0.21967686511490214</v>
      </c>
      <c r="F2867" s="6">
        <f t="shared" si="266"/>
        <v>7.6220979596104729E-2</v>
      </c>
      <c r="G2867" s="6">
        <f t="shared" si="267"/>
        <v>-0.48541778678505232</v>
      </c>
      <c r="H2867" s="6">
        <f t="shared" si="268"/>
        <v>4.6064056555248034E-2</v>
      </c>
      <c r="I2867" s="6">
        <f t="shared" si="269"/>
        <v>1</v>
      </c>
    </row>
    <row r="2868" spans="1:9" x14ac:dyDescent="0.25">
      <c r="A2868" s="6">
        <v>2859</v>
      </c>
      <c r="B2868" s="6">
        <v>0.40180680116463918</v>
      </c>
      <c r="C2868" s="6">
        <v>1.4130069887386701E-2</v>
      </c>
      <c r="D2868" s="6">
        <f t="shared" si="264"/>
        <v>25.149509595950491</v>
      </c>
      <c r="E2868" s="6">
        <f t="shared" si="265"/>
        <v>0.14063917399484532</v>
      </c>
      <c r="F2868" s="6">
        <f t="shared" si="266"/>
        <v>0.28228019149741468</v>
      </c>
      <c r="G2868" s="6">
        <f t="shared" si="267"/>
        <v>-0.37076159366237377</v>
      </c>
      <c r="H2868" s="6">
        <f t="shared" si="268"/>
        <v>0.65203994165206436</v>
      </c>
      <c r="I2868" s="6">
        <f t="shared" si="269"/>
        <v>1</v>
      </c>
    </row>
    <row r="2869" spans="1:9" x14ac:dyDescent="0.25">
      <c r="A2869" s="6">
        <v>2860</v>
      </c>
      <c r="B2869" s="6">
        <v>-1.0777694114949554</v>
      </c>
      <c r="C2869" s="6">
        <v>0.56929227576525165</v>
      </c>
      <c r="D2869" s="6">
        <f t="shared" si="264"/>
        <v>10.533160081860036</v>
      </c>
      <c r="E2869" s="6">
        <f t="shared" si="265"/>
        <v>-0.15261675670890179</v>
      </c>
      <c r="F2869" s="6">
        <f t="shared" si="266"/>
        <v>0.1182250665221372</v>
      </c>
      <c r="G2869" s="6">
        <f t="shared" si="267"/>
        <v>-0.48357709929586062</v>
      </c>
      <c r="H2869" s="6">
        <f t="shared" si="268"/>
        <v>0.17834358587805704</v>
      </c>
      <c r="I2869" s="6">
        <f t="shared" si="269"/>
        <v>1</v>
      </c>
    </row>
    <row r="2870" spans="1:9" x14ac:dyDescent="0.25">
      <c r="A2870" s="6">
        <v>2861</v>
      </c>
      <c r="B2870" s="6">
        <v>0.53541270972345956</v>
      </c>
      <c r="C2870" s="6">
        <v>0.27481917783135473</v>
      </c>
      <c r="D2870" s="6">
        <f t="shared" si="264"/>
        <v>14.417938828325866</v>
      </c>
      <c r="E2870" s="6">
        <f t="shared" si="265"/>
        <v>0.16712021953119371</v>
      </c>
      <c r="F2870" s="6">
        <f t="shared" si="266"/>
        <v>0.16182814690403188</v>
      </c>
      <c r="G2870" s="6">
        <f t="shared" si="267"/>
        <v>-0.22009124236664102</v>
      </c>
      <c r="H2870" s="6">
        <f t="shared" si="268"/>
        <v>0.55433168142902844</v>
      </c>
      <c r="I2870" s="6">
        <f t="shared" si="269"/>
        <v>1</v>
      </c>
    </row>
    <row r="2871" spans="1:9" x14ac:dyDescent="0.25">
      <c r="A2871" s="6">
        <v>2862</v>
      </c>
      <c r="B2871" s="6">
        <v>-0.11111296771559864</v>
      </c>
      <c r="C2871" s="6">
        <v>0.57405316324350719</v>
      </c>
      <c r="D2871" s="6">
        <f t="shared" si="264"/>
        <v>10.478557647526642</v>
      </c>
      <c r="E2871" s="6">
        <f t="shared" si="265"/>
        <v>3.8977115013141946E-2</v>
      </c>
      <c r="F2871" s="6">
        <f t="shared" si="266"/>
        <v>0.11761220424897634</v>
      </c>
      <c r="G2871" s="6">
        <f t="shared" si="267"/>
        <v>-0.2911242868176655</v>
      </c>
      <c r="H2871" s="6">
        <f t="shared" si="268"/>
        <v>0.36907851684394938</v>
      </c>
      <c r="I2871" s="6">
        <f t="shared" si="269"/>
        <v>1</v>
      </c>
    </row>
    <row r="2872" spans="1:9" x14ac:dyDescent="0.25">
      <c r="A2872" s="6">
        <v>2863</v>
      </c>
      <c r="B2872" s="6">
        <v>1.2809778127120808</v>
      </c>
      <c r="C2872" s="6">
        <v>0.34260078737754446</v>
      </c>
      <c r="D2872" s="6">
        <f t="shared" si="264"/>
        <v>13.37187002470352</v>
      </c>
      <c r="E2872" s="6">
        <f t="shared" si="265"/>
        <v>0.31489320094737028</v>
      </c>
      <c r="F2872" s="6">
        <f t="shared" si="266"/>
        <v>0.15008698347977439</v>
      </c>
      <c r="G2872" s="6">
        <f t="shared" si="267"/>
        <v>-5.8007060993373494E-2</v>
      </c>
      <c r="H2872" s="6">
        <f t="shared" si="268"/>
        <v>0.68779346288811405</v>
      </c>
      <c r="I2872" s="6">
        <f t="shared" si="269"/>
        <v>1</v>
      </c>
    </row>
    <row r="2873" spans="1:9" x14ac:dyDescent="0.25">
      <c r="A2873" s="6">
        <v>2864</v>
      </c>
      <c r="B2873" s="6">
        <v>1.2409986993588973</v>
      </c>
      <c r="C2873" s="6">
        <v>0.79754020813623461</v>
      </c>
      <c r="D2873" s="6">
        <f t="shared" si="264"/>
        <v>7.8395465672668196</v>
      </c>
      <c r="E2873" s="6">
        <f t="shared" si="265"/>
        <v>0.30696923461512982</v>
      </c>
      <c r="F2873" s="6">
        <f t="shared" si="266"/>
        <v>8.7991723966550056E-2</v>
      </c>
      <c r="G2873" s="6">
        <f t="shared" si="267"/>
        <v>2.1445584329863321E-2</v>
      </c>
      <c r="H2873" s="6">
        <f t="shared" si="268"/>
        <v>0.59249288490039631</v>
      </c>
      <c r="I2873" s="6">
        <f t="shared" si="269"/>
        <v>1</v>
      </c>
    </row>
    <row r="2874" spans="1:9" x14ac:dyDescent="0.25">
      <c r="A2874" s="6">
        <v>2865</v>
      </c>
      <c r="B2874" s="6">
        <v>-0.98269993031863123</v>
      </c>
      <c r="C2874" s="6">
        <v>0.37305825983458968</v>
      </c>
      <c r="D2874" s="6">
        <f t="shared" si="264"/>
        <v>12.944900460024055</v>
      </c>
      <c r="E2874" s="6">
        <f t="shared" si="265"/>
        <v>-0.13377373331791978</v>
      </c>
      <c r="F2874" s="6">
        <f t="shared" si="266"/>
        <v>0.145294641505015</v>
      </c>
      <c r="G2874" s="6">
        <f t="shared" si="267"/>
        <v>-0.5006722641982968</v>
      </c>
      <c r="H2874" s="6">
        <f t="shared" si="268"/>
        <v>0.23312479756245727</v>
      </c>
      <c r="I2874" s="6">
        <f t="shared" si="269"/>
        <v>1</v>
      </c>
    </row>
    <row r="2875" spans="1:9" x14ac:dyDescent="0.25">
      <c r="A2875" s="6">
        <v>2866</v>
      </c>
      <c r="B2875" s="6">
        <v>-0.16580202100158203</v>
      </c>
      <c r="C2875" s="6">
        <v>0.65913876766258739</v>
      </c>
      <c r="D2875" s="6">
        <f t="shared" si="264"/>
        <v>9.506827176073589</v>
      </c>
      <c r="E2875" s="6">
        <f t="shared" si="265"/>
        <v>2.8137599560362964E-2</v>
      </c>
      <c r="F2875" s="6">
        <f t="shared" si="266"/>
        <v>0.10670542045984797</v>
      </c>
      <c r="G2875" s="6">
        <f t="shared" si="267"/>
        <v>-0.28628547827904816</v>
      </c>
      <c r="H2875" s="6">
        <f t="shared" si="268"/>
        <v>0.34256067739977403</v>
      </c>
      <c r="I2875" s="6">
        <f t="shared" si="269"/>
        <v>1</v>
      </c>
    </row>
    <row r="2876" spans="1:9" x14ac:dyDescent="0.25">
      <c r="A2876" s="6">
        <v>2867</v>
      </c>
      <c r="B2876" s="6">
        <v>-0.27456053430796601</v>
      </c>
      <c r="C2876" s="6">
        <v>0.76241340372936184</v>
      </c>
      <c r="D2876" s="6">
        <f t="shared" si="264"/>
        <v>8.2858354001046948</v>
      </c>
      <c r="E2876" s="6">
        <f t="shared" si="265"/>
        <v>6.5813736838407425E-3</v>
      </c>
      <c r="F2876" s="6">
        <f t="shared" si="266"/>
        <v>9.3000907017058446E-2</v>
      </c>
      <c r="G2876" s="6">
        <f t="shared" si="267"/>
        <v>-0.28695692040968351</v>
      </c>
      <c r="H2876" s="6">
        <f t="shared" si="268"/>
        <v>0.30011966777736504</v>
      </c>
      <c r="I2876" s="6">
        <f t="shared" si="269"/>
        <v>1</v>
      </c>
    </row>
    <row r="2877" spans="1:9" x14ac:dyDescent="0.25">
      <c r="A2877" s="6">
        <v>2868</v>
      </c>
      <c r="B2877" s="6">
        <v>0.39394080886268057</v>
      </c>
      <c r="C2877" s="6">
        <v>6.9551683095797595E-2</v>
      </c>
      <c r="D2877" s="6">
        <f t="shared" si="264"/>
        <v>19.871727721268797</v>
      </c>
      <c r="E2877" s="6">
        <f t="shared" si="265"/>
        <v>0.13908011345191262</v>
      </c>
      <c r="F2877" s="6">
        <f t="shared" si="266"/>
        <v>0.22304192792083111</v>
      </c>
      <c r="G2877" s="6">
        <f t="shared" si="267"/>
        <v>-0.31550418309323325</v>
      </c>
      <c r="H2877" s="6">
        <f t="shared" si="268"/>
        <v>0.5936644099970585</v>
      </c>
      <c r="I2877" s="6">
        <f t="shared" si="269"/>
        <v>1</v>
      </c>
    </row>
    <row r="2878" spans="1:9" x14ac:dyDescent="0.25">
      <c r="A2878" s="6">
        <v>2869</v>
      </c>
      <c r="B2878" s="6">
        <v>0.30543787943315692</v>
      </c>
      <c r="C2878" s="6">
        <v>0.29270302438428908</v>
      </c>
      <c r="D2878" s="6">
        <f t="shared" si="264"/>
        <v>14.126504238701136</v>
      </c>
      <c r="E2878" s="6">
        <f t="shared" si="265"/>
        <v>0.121538598038381</v>
      </c>
      <c r="F2878" s="6">
        <f t="shared" si="266"/>
        <v>0.15855706078386811</v>
      </c>
      <c r="G2878" s="6">
        <f t="shared" si="267"/>
        <v>-0.2617394686428352</v>
      </c>
      <c r="H2878" s="6">
        <f t="shared" si="268"/>
        <v>0.50481666471959719</v>
      </c>
      <c r="I2878" s="6">
        <f t="shared" si="269"/>
        <v>1</v>
      </c>
    </row>
    <row r="2879" spans="1:9" x14ac:dyDescent="0.25">
      <c r="A2879" s="6">
        <v>2870</v>
      </c>
      <c r="B2879" s="6">
        <v>1.3808403309667483E-2</v>
      </c>
      <c r="C2879" s="6">
        <v>0.70247505111850339</v>
      </c>
      <c r="D2879" s="6">
        <f t="shared" si="264"/>
        <v>9.0053307360606816</v>
      </c>
      <c r="E2879" s="6">
        <f t="shared" si="265"/>
        <v>6.3736862170033326E-2</v>
      </c>
      <c r="F2879" s="6">
        <f t="shared" si="266"/>
        <v>0.1010765826257731</v>
      </c>
      <c r="G2879" s="6">
        <f t="shared" si="267"/>
        <v>-0.24228076895595657</v>
      </c>
      <c r="H2879" s="6">
        <f t="shared" si="268"/>
        <v>0.36975449329602322</v>
      </c>
      <c r="I2879" s="6">
        <f t="shared" si="269"/>
        <v>1</v>
      </c>
    </row>
    <row r="2880" spans="1:9" x14ac:dyDescent="0.25">
      <c r="A2880" s="6">
        <v>2871</v>
      </c>
      <c r="B2880" s="6">
        <v>1.1518159226397984</v>
      </c>
      <c r="C2880" s="6">
        <v>0.19617297891170996</v>
      </c>
      <c r="D2880" s="6">
        <f t="shared" si="264"/>
        <v>15.893282182345304</v>
      </c>
      <c r="E2880" s="6">
        <f t="shared" si="265"/>
        <v>0.28929297166515167</v>
      </c>
      <c r="F2880" s="6">
        <f t="shared" si="266"/>
        <v>0.17838752365482557</v>
      </c>
      <c r="G2880" s="6">
        <f t="shared" si="267"/>
        <v>-0.11724714951060222</v>
      </c>
      <c r="H2880" s="6">
        <f t="shared" si="268"/>
        <v>0.69583309284090555</v>
      </c>
      <c r="I2880" s="6">
        <f t="shared" si="269"/>
        <v>1</v>
      </c>
    </row>
    <row r="2881" spans="1:9" x14ac:dyDescent="0.25">
      <c r="A2881" s="6">
        <v>2872</v>
      </c>
      <c r="B2881" s="6">
        <v>-1.8250375433126464</v>
      </c>
      <c r="C2881" s="6">
        <v>0.16476943266090885</v>
      </c>
      <c r="D2881" s="6">
        <f t="shared" si="264"/>
        <v>16.612371838270867</v>
      </c>
      <c r="E2881" s="6">
        <f t="shared" si="265"/>
        <v>-0.30072728295718026</v>
      </c>
      <c r="F2881" s="6">
        <f t="shared" si="266"/>
        <v>0.18645864587707209</v>
      </c>
      <c r="G2881" s="6">
        <f t="shared" si="267"/>
        <v>-0.71636259414180314</v>
      </c>
      <c r="H2881" s="6">
        <f t="shared" si="268"/>
        <v>0.11490802822744262</v>
      </c>
      <c r="I2881" s="6">
        <f t="shared" si="269"/>
        <v>1</v>
      </c>
    </row>
    <row r="2882" spans="1:9" x14ac:dyDescent="0.25">
      <c r="A2882" s="6">
        <v>2873</v>
      </c>
      <c r="B2882" s="6">
        <v>-0.79872279457049444</v>
      </c>
      <c r="C2882" s="6">
        <v>0.55369731742301709</v>
      </c>
      <c r="D2882" s="6">
        <f t="shared" si="264"/>
        <v>10.712587321686417</v>
      </c>
      <c r="E2882" s="6">
        <f t="shared" si="265"/>
        <v>-9.730897691645804E-2</v>
      </c>
      <c r="F2882" s="6">
        <f t="shared" si="266"/>
        <v>0.1202389728142185</v>
      </c>
      <c r="G2882" s="6">
        <f t="shared" si="267"/>
        <v>-0.43107629007050274</v>
      </c>
      <c r="H2882" s="6">
        <f t="shared" si="268"/>
        <v>0.23645833623758669</v>
      </c>
      <c r="I2882" s="6">
        <f t="shared" si="269"/>
        <v>1</v>
      </c>
    </row>
    <row r="2883" spans="1:9" x14ac:dyDescent="0.25">
      <c r="A2883" s="6">
        <v>2874</v>
      </c>
      <c r="B2883" s="6">
        <v>0.99016688182018697</v>
      </c>
      <c r="C2883" s="6">
        <v>7.0558793908505515E-2</v>
      </c>
      <c r="D2883" s="6">
        <f t="shared" si="264"/>
        <v>19.82049031790099</v>
      </c>
      <c r="E2883" s="6">
        <f t="shared" si="265"/>
        <v>0.25725370291554689</v>
      </c>
      <c r="F2883" s="6">
        <f t="shared" si="266"/>
        <v>0.22246683503564724</v>
      </c>
      <c r="G2883" s="6">
        <f t="shared" si="267"/>
        <v>-0.1967441636884254</v>
      </c>
      <c r="H2883" s="6">
        <f t="shared" si="268"/>
        <v>0.71125156951951918</v>
      </c>
      <c r="I2883" s="6">
        <f t="shared" si="269"/>
        <v>1</v>
      </c>
    </row>
    <row r="2884" spans="1:9" x14ac:dyDescent="0.25">
      <c r="A2884" s="6">
        <v>2875</v>
      </c>
      <c r="B2884" s="6">
        <v>0.25672989067970775</v>
      </c>
      <c r="C2884" s="6">
        <v>0.26551103244117558</v>
      </c>
      <c r="D2884" s="6">
        <f t="shared" si="264"/>
        <v>14.574894798382767</v>
      </c>
      <c r="E2884" s="6">
        <f t="shared" si="265"/>
        <v>0.11188454544387186</v>
      </c>
      <c r="F2884" s="6">
        <f t="shared" si="266"/>
        <v>0.16358983379161471</v>
      </c>
      <c r="G2884" s="6">
        <f t="shared" si="267"/>
        <v>-0.27742883419596664</v>
      </c>
      <c r="H2884" s="6">
        <f t="shared" si="268"/>
        <v>0.50119792508371031</v>
      </c>
      <c r="I2884" s="6">
        <f t="shared" si="269"/>
        <v>1</v>
      </c>
    </row>
    <row r="2885" spans="1:9" x14ac:dyDescent="0.25">
      <c r="A2885" s="6">
        <v>2876</v>
      </c>
      <c r="B2885" s="6">
        <v>1.8321770767215639E-2</v>
      </c>
      <c r="C2885" s="6">
        <v>0.55488753929258094</v>
      </c>
      <c r="D2885" s="6">
        <f t="shared" si="264"/>
        <v>10.698858682484691</v>
      </c>
      <c r="E2885" s="6">
        <f t="shared" si="265"/>
        <v>6.4631423574201971E-2</v>
      </c>
      <c r="F2885" s="6">
        <f t="shared" si="266"/>
        <v>0.12008488142376506</v>
      </c>
      <c r="G2885" s="6">
        <f t="shared" si="267"/>
        <v>-0.26892195246616973</v>
      </c>
      <c r="H2885" s="6">
        <f t="shared" si="268"/>
        <v>0.3981847996145737</v>
      </c>
      <c r="I2885" s="6">
        <f t="shared" si="269"/>
        <v>1</v>
      </c>
    </row>
    <row r="2886" spans="1:9" x14ac:dyDescent="0.25">
      <c r="A2886" s="6">
        <v>2877</v>
      </c>
      <c r="B2886" s="6">
        <v>-0.39055407796695363</v>
      </c>
      <c r="C2886" s="6">
        <v>0.23157444990386669</v>
      </c>
      <c r="D2886" s="6">
        <f t="shared" si="264"/>
        <v>15.183122776392285</v>
      </c>
      <c r="E2886" s="6">
        <f t="shared" si="265"/>
        <v>-1.6408854403293385E-2</v>
      </c>
      <c r="F2886" s="6">
        <f t="shared" si="266"/>
        <v>0.17041663530245837</v>
      </c>
      <c r="G2886" s="6">
        <f t="shared" si="267"/>
        <v>-0.41376246816612944</v>
      </c>
      <c r="H2886" s="6">
        <f t="shared" si="268"/>
        <v>0.3809447593595427</v>
      </c>
      <c r="I2886" s="6">
        <f t="shared" si="269"/>
        <v>1</v>
      </c>
    </row>
    <row r="2887" spans="1:9" x14ac:dyDescent="0.25">
      <c r="A2887" s="6">
        <v>2878</v>
      </c>
      <c r="B2887" s="6">
        <v>-0.72290049502043985</v>
      </c>
      <c r="C2887" s="6">
        <v>0.5646534623249001</v>
      </c>
      <c r="D2887" s="6">
        <f t="shared" si="264"/>
        <v>10.586435066910825</v>
      </c>
      <c r="E2887" s="6">
        <f t="shared" si="265"/>
        <v>-8.2280795987081851E-2</v>
      </c>
      <c r="F2887" s="6">
        <f t="shared" si="266"/>
        <v>0.11882302939392936</v>
      </c>
      <c r="G2887" s="6">
        <f t="shared" si="267"/>
        <v>-0.41407705431783626</v>
      </c>
      <c r="H2887" s="6">
        <f t="shared" si="268"/>
        <v>0.24951546234367258</v>
      </c>
      <c r="I2887" s="6">
        <f t="shared" si="269"/>
        <v>1</v>
      </c>
    </row>
    <row r="2888" spans="1:9" x14ac:dyDescent="0.25">
      <c r="A2888" s="6">
        <v>2879</v>
      </c>
      <c r="B2888" s="6">
        <v>0.22954509404371493</v>
      </c>
      <c r="C2888" s="6">
        <v>0.98339793084505756</v>
      </c>
      <c r="D2888" s="6">
        <f t="shared" si="264"/>
        <v>4.0021297093260344</v>
      </c>
      <c r="E2888" s="6">
        <f t="shared" si="265"/>
        <v>0.10649644662863744</v>
      </c>
      <c r="F2888" s="6">
        <f t="shared" si="266"/>
        <v>4.4920237368284523E-2</v>
      </c>
      <c r="G2888" s="6">
        <f t="shared" si="267"/>
        <v>-9.7509203206778222E-2</v>
      </c>
      <c r="H2888" s="6">
        <f t="shared" si="268"/>
        <v>0.31050209646405313</v>
      </c>
      <c r="I2888" s="6">
        <f t="shared" si="269"/>
        <v>1</v>
      </c>
    </row>
    <row r="2889" spans="1:9" x14ac:dyDescent="0.25">
      <c r="A2889" s="6">
        <v>2880</v>
      </c>
      <c r="B2889" s="6">
        <v>-0.69603856900357641</v>
      </c>
      <c r="C2889" s="6">
        <v>0.45149082918790245</v>
      </c>
      <c r="D2889" s="6">
        <f t="shared" si="264"/>
        <v>11.927857064571585</v>
      </c>
      <c r="E2889" s="6">
        <f t="shared" si="265"/>
        <v>-7.6956690985143128E-2</v>
      </c>
      <c r="F2889" s="6">
        <f t="shared" si="266"/>
        <v>0.13387926168084019</v>
      </c>
      <c r="G2889" s="6">
        <f t="shared" si="267"/>
        <v>-0.42914734597239657</v>
      </c>
      <c r="H2889" s="6">
        <f t="shared" si="268"/>
        <v>0.27523396400211031</v>
      </c>
      <c r="I2889" s="6">
        <f t="shared" si="269"/>
        <v>1</v>
      </c>
    </row>
    <row r="2890" spans="1:9" x14ac:dyDescent="0.25">
      <c r="A2890" s="6">
        <v>2881</v>
      </c>
      <c r="B2890" s="6">
        <v>-0.47252115109586157</v>
      </c>
      <c r="C2890" s="6">
        <v>0.44010742515335549</v>
      </c>
      <c r="D2890" s="6">
        <f t="shared" si="264"/>
        <v>12.069585787394306</v>
      </c>
      <c r="E2890" s="6">
        <f t="shared" si="265"/>
        <v>-3.2654945758244264E-2</v>
      </c>
      <c r="F2890" s="6">
        <f t="shared" si="266"/>
        <v>0.13547003667652932</v>
      </c>
      <c r="G2890" s="6">
        <f t="shared" si="267"/>
        <v>-0.38693181496583562</v>
      </c>
      <c r="H2890" s="6">
        <f t="shared" si="268"/>
        <v>0.32162192344934715</v>
      </c>
      <c r="I2890" s="6">
        <f t="shared" si="269"/>
        <v>1</v>
      </c>
    </row>
    <row r="2891" spans="1:9" x14ac:dyDescent="0.25">
      <c r="A2891" s="6">
        <v>2882</v>
      </c>
      <c r="B2891" s="6">
        <v>1.387502379657235</v>
      </c>
      <c r="C2891" s="6">
        <v>9.7842341380046993E-2</v>
      </c>
      <c r="D2891" s="6">
        <f t="shared" ref="D2891:D2954" si="270">CHIINV(C2891,$B$3+$B$4-2)</f>
        <v>18.630575781622536</v>
      </c>
      <c r="E2891" s="6">
        <f t="shared" ref="E2891:E2954" si="271">$B$1+B2891*SQRT($B$2^2*(1/$B$3+1/$B$4))</f>
        <v>0.33600665272837832</v>
      </c>
      <c r="F2891" s="6">
        <f t="shared" ref="F2891:F2954" si="272">$B$2^2/($B$3+$B$4-2)*D2891</f>
        <v>0.20911113512091317</v>
      </c>
      <c r="G2891" s="6">
        <f t="shared" ref="G2891:G2954" si="273">E2891-$B$6*SQRT(F2891*(1/$B$3+1/$B$4))</f>
        <v>-0.10415251683098697</v>
      </c>
      <c r="H2891" s="6">
        <f t="shared" ref="H2891:H2954" si="274">E2891+$B$6*SQRT(F2891*(1/$B$3+1/$B$4))</f>
        <v>0.77616582228774367</v>
      </c>
      <c r="I2891" s="6">
        <f t="shared" ref="I2891:I2954" si="275">IF(-G2891&lt;$B$7,1,0)*IF(H2891&lt;$B$7,1,0)</f>
        <v>0</v>
      </c>
    </row>
    <row r="2892" spans="1:9" x14ac:dyDescent="0.25">
      <c r="A2892" s="6">
        <v>2883</v>
      </c>
      <c r="B2892" s="6">
        <v>-0.29711259230680298</v>
      </c>
      <c r="C2892" s="6">
        <v>0.34702597125156409</v>
      </c>
      <c r="D2892" s="6">
        <f t="shared" si="270"/>
        <v>13.308444067473323</v>
      </c>
      <c r="E2892" s="6">
        <f t="shared" si="271"/>
        <v>2.111495957268103E-3</v>
      </c>
      <c r="F2892" s="6">
        <f t="shared" si="272"/>
        <v>0.14937508525032619</v>
      </c>
      <c r="G2892" s="6">
        <f t="shared" si="273"/>
        <v>-0.36990333750668764</v>
      </c>
      <c r="H2892" s="6">
        <f t="shared" si="274"/>
        <v>0.37412632942122387</v>
      </c>
      <c r="I2892" s="6">
        <f t="shared" si="275"/>
        <v>1</v>
      </c>
    </row>
    <row r="2893" spans="1:9" x14ac:dyDescent="0.25">
      <c r="A2893" s="6">
        <v>2884</v>
      </c>
      <c r="B2893" s="6">
        <v>-2.7428086468717083E-2</v>
      </c>
      <c r="C2893" s="6">
        <v>0.15231788079470199</v>
      </c>
      <c r="D2893" s="6">
        <f t="shared" si="270"/>
        <v>16.928208552436466</v>
      </c>
      <c r="E2893" s="6">
        <f t="shared" si="271"/>
        <v>5.556368049446532E-2</v>
      </c>
      <c r="F2893" s="6">
        <f t="shared" si="272"/>
        <v>0.19000362347659294</v>
      </c>
      <c r="G2893" s="6">
        <f t="shared" si="273"/>
        <v>-0.36400408565078224</v>
      </c>
      <c r="H2893" s="6">
        <f t="shared" si="274"/>
        <v>0.47513144663971285</v>
      </c>
      <c r="I2893" s="6">
        <f t="shared" si="275"/>
        <v>1</v>
      </c>
    </row>
    <row r="2894" spans="1:9" x14ac:dyDescent="0.25">
      <c r="A2894" s="6">
        <v>2885</v>
      </c>
      <c r="B2894" s="6">
        <v>-0.57170382206095383</v>
      </c>
      <c r="C2894" s="6">
        <v>0.91720328379161964</v>
      </c>
      <c r="D2894" s="6">
        <f t="shared" si="270"/>
        <v>5.9776744848650241</v>
      </c>
      <c r="E2894" s="6">
        <f t="shared" si="271"/>
        <v>-5.2313214277760811E-2</v>
      </c>
      <c r="F2894" s="6">
        <f t="shared" si="272"/>
        <v>6.7093916557665445E-2</v>
      </c>
      <c r="G2894" s="6">
        <f t="shared" si="273"/>
        <v>-0.30163644511438659</v>
      </c>
      <c r="H2894" s="6">
        <f t="shared" si="274"/>
        <v>0.19701001655886494</v>
      </c>
      <c r="I2894" s="6">
        <f t="shared" si="275"/>
        <v>1</v>
      </c>
    </row>
    <row r="2895" spans="1:9" x14ac:dyDescent="0.25">
      <c r="A2895" s="6">
        <v>2886</v>
      </c>
      <c r="B2895" s="6">
        <v>-0.85934743765392341</v>
      </c>
      <c r="C2895" s="6">
        <v>6.219672231208228E-2</v>
      </c>
      <c r="D2895" s="6">
        <f t="shared" si="270"/>
        <v>20.2672310628747</v>
      </c>
      <c r="E2895" s="6">
        <f t="shared" si="271"/>
        <v>-0.1093249420143666</v>
      </c>
      <c r="F2895" s="6">
        <f t="shared" si="272"/>
        <v>0.22748109038562755</v>
      </c>
      <c r="G2895" s="6">
        <f t="shared" si="273"/>
        <v>-0.56841070476491062</v>
      </c>
      <c r="H2895" s="6">
        <f t="shared" si="274"/>
        <v>0.34976082073617742</v>
      </c>
      <c r="I2895" s="6">
        <f t="shared" si="275"/>
        <v>1</v>
      </c>
    </row>
    <row r="2896" spans="1:9" x14ac:dyDescent="0.25">
      <c r="A2896" s="6">
        <v>2887</v>
      </c>
      <c r="B2896" s="6">
        <v>-0.92377831606427208</v>
      </c>
      <c r="C2896" s="6">
        <v>0.86254463332010867</v>
      </c>
      <c r="D2896" s="6">
        <f t="shared" si="270"/>
        <v>6.9247716705809852</v>
      </c>
      <c r="E2896" s="6">
        <f t="shared" si="271"/>
        <v>-0.12209531305211313</v>
      </c>
      <c r="F2896" s="6">
        <f t="shared" si="272"/>
        <v>7.7724214294906863E-2</v>
      </c>
      <c r="G2896" s="6">
        <f t="shared" si="273"/>
        <v>-0.39044391941077855</v>
      </c>
      <c r="H2896" s="6">
        <f t="shared" si="274"/>
        <v>0.14625329330655229</v>
      </c>
      <c r="I2896" s="6">
        <f t="shared" si="275"/>
        <v>1</v>
      </c>
    </row>
    <row r="2897" spans="1:9" x14ac:dyDescent="0.25">
      <c r="A2897" s="6">
        <v>2888</v>
      </c>
      <c r="B2897" s="6">
        <v>0.74069816946575884</v>
      </c>
      <c r="C2897" s="6">
        <v>0.59285256508072148</v>
      </c>
      <c r="D2897" s="6">
        <f t="shared" si="270"/>
        <v>10.263539499773426</v>
      </c>
      <c r="E2897" s="6">
        <f t="shared" si="271"/>
        <v>0.20780834227984257</v>
      </c>
      <c r="F2897" s="6">
        <f t="shared" si="272"/>
        <v>0.11519882264041525</v>
      </c>
      <c r="G2897" s="6">
        <f t="shared" si="273"/>
        <v>-0.11888869362104204</v>
      </c>
      <c r="H2897" s="6">
        <f t="shared" si="274"/>
        <v>0.53450537818072719</v>
      </c>
      <c r="I2897" s="6">
        <f t="shared" si="275"/>
        <v>1</v>
      </c>
    </row>
    <row r="2898" spans="1:9" x14ac:dyDescent="0.25">
      <c r="A2898" s="6">
        <v>2889</v>
      </c>
      <c r="B2898" s="6">
        <v>0.83016402641078457</v>
      </c>
      <c r="C2898" s="6">
        <v>0.99597155674916837</v>
      </c>
      <c r="D2898" s="6">
        <f t="shared" si="270"/>
        <v>2.9371728028531319</v>
      </c>
      <c r="E2898" s="6">
        <f t="shared" si="271"/>
        <v>0.22554071248161872</v>
      </c>
      <c r="F2898" s="6">
        <f t="shared" si="272"/>
        <v>3.2967072303623793E-2</v>
      </c>
      <c r="G2898" s="6">
        <f t="shared" si="273"/>
        <v>5.0772934654975926E-2</v>
      </c>
      <c r="H2898" s="6">
        <f t="shared" si="274"/>
        <v>0.40030849030826154</v>
      </c>
      <c r="I2898" s="6">
        <f t="shared" si="275"/>
        <v>1</v>
      </c>
    </row>
    <row r="2899" spans="1:9" x14ac:dyDescent="0.25">
      <c r="A2899" s="6">
        <v>2890</v>
      </c>
      <c r="B2899" s="6">
        <v>5.820993465022184E-2</v>
      </c>
      <c r="C2899" s="6">
        <v>0.54112369151890627</v>
      </c>
      <c r="D2899" s="6">
        <f t="shared" si="270"/>
        <v>10.858024279195725</v>
      </c>
      <c r="E2899" s="6">
        <f t="shared" si="271"/>
        <v>7.2537363480161932E-2</v>
      </c>
      <c r="F2899" s="6">
        <f t="shared" si="272"/>
        <v>0.12187136934504943</v>
      </c>
      <c r="G2899" s="6">
        <f t="shared" si="273"/>
        <v>-0.26348796890483811</v>
      </c>
      <c r="H2899" s="6">
        <f t="shared" si="274"/>
        <v>0.40856269586516197</v>
      </c>
      <c r="I2899" s="6">
        <f t="shared" si="275"/>
        <v>1</v>
      </c>
    </row>
    <row r="2900" spans="1:9" x14ac:dyDescent="0.25">
      <c r="A2900" s="6">
        <v>2891</v>
      </c>
      <c r="B2900" s="6">
        <v>0.75140860644751228</v>
      </c>
      <c r="C2900" s="6">
        <v>0.53224280526139101</v>
      </c>
      <c r="D2900" s="6">
        <f t="shared" si="270"/>
        <v>10.961246056255762</v>
      </c>
      <c r="E2900" s="6">
        <f t="shared" si="271"/>
        <v>0.20993117930469718</v>
      </c>
      <c r="F2900" s="6">
        <f t="shared" si="272"/>
        <v>0.12302993917258603</v>
      </c>
      <c r="G2900" s="6">
        <f t="shared" si="273"/>
        <v>-0.12768758697966698</v>
      </c>
      <c r="H2900" s="6">
        <f t="shared" si="274"/>
        <v>0.54754994558906134</v>
      </c>
      <c r="I2900" s="6">
        <f t="shared" si="275"/>
        <v>1</v>
      </c>
    </row>
    <row r="2901" spans="1:9" x14ac:dyDescent="0.25">
      <c r="A2901" s="6">
        <v>2892</v>
      </c>
      <c r="B2901" s="6">
        <v>0.51477854867698625</v>
      </c>
      <c r="C2901" s="6">
        <v>0.50868251594592118</v>
      </c>
      <c r="D2901" s="6">
        <f t="shared" si="270"/>
        <v>11.237494880186363</v>
      </c>
      <c r="E2901" s="6">
        <f t="shared" si="271"/>
        <v>0.1630304740688106</v>
      </c>
      <c r="F2901" s="6">
        <f t="shared" si="272"/>
        <v>0.12613057899311841</v>
      </c>
      <c r="G2901" s="6">
        <f t="shared" si="273"/>
        <v>-0.17881620764006179</v>
      </c>
      <c r="H2901" s="6">
        <f t="shared" si="274"/>
        <v>0.504877155777683</v>
      </c>
      <c r="I2901" s="6">
        <f t="shared" si="275"/>
        <v>1</v>
      </c>
    </row>
    <row r="2902" spans="1:9" x14ac:dyDescent="0.25">
      <c r="A2902" s="6">
        <v>2893</v>
      </c>
      <c r="B2902" s="6">
        <v>2.8422846298781224E-2</v>
      </c>
      <c r="C2902" s="6">
        <v>0.74135563219092382</v>
      </c>
      <c r="D2902" s="6">
        <f t="shared" si="270"/>
        <v>8.5434003744838503</v>
      </c>
      <c r="E2902" s="6">
        <f t="shared" si="271"/>
        <v>6.6633483542977393E-2</v>
      </c>
      <c r="F2902" s="6">
        <f t="shared" si="272"/>
        <v>9.5891837753237952E-2</v>
      </c>
      <c r="G2902" s="6">
        <f t="shared" si="273"/>
        <v>-0.23143221132434605</v>
      </c>
      <c r="H2902" s="6">
        <f t="shared" si="274"/>
        <v>0.36469917841030081</v>
      </c>
      <c r="I2902" s="6">
        <f t="shared" si="275"/>
        <v>1</v>
      </c>
    </row>
    <row r="2903" spans="1:9" x14ac:dyDescent="0.25">
      <c r="A2903" s="6">
        <v>2894</v>
      </c>
      <c r="B2903" s="6">
        <v>2.707711246330291</v>
      </c>
      <c r="C2903" s="6">
        <v>2.3743400372325817E-2</v>
      </c>
      <c r="D2903" s="6">
        <f t="shared" si="270"/>
        <v>23.503459153166915</v>
      </c>
      <c r="E2903" s="6">
        <f t="shared" si="271"/>
        <v>0.59767555265183203</v>
      </c>
      <c r="F2903" s="6">
        <f t="shared" si="272"/>
        <v>0.26380478415674158</v>
      </c>
      <c r="G2903" s="6">
        <f t="shared" si="273"/>
        <v>0.10329371490805689</v>
      </c>
      <c r="H2903" s="6">
        <f t="shared" si="274"/>
        <v>1.0920573903956072</v>
      </c>
      <c r="I2903" s="6">
        <f t="shared" si="275"/>
        <v>0</v>
      </c>
    </row>
    <row r="2904" spans="1:9" x14ac:dyDescent="0.25">
      <c r="A2904" s="6">
        <v>2895</v>
      </c>
      <c r="B2904" s="6">
        <v>-0.78845005191396922</v>
      </c>
      <c r="C2904" s="6">
        <v>0.33628345591601305</v>
      </c>
      <c r="D2904" s="6">
        <f t="shared" si="270"/>
        <v>13.463305890778912</v>
      </c>
      <c r="E2904" s="6">
        <f t="shared" si="271"/>
        <v>-9.5272892068078208E-2</v>
      </c>
      <c r="F2904" s="6">
        <f t="shared" si="272"/>
        <v>0.15111326726026009</v>
      </c>
      <c r="G2904" s="6">
        <f t="shared" si="273"/>
        <v>-0.46944591427016275</v>
      </c>
      <c r="H2904" s="6">
        <f t="shared" si="274"/>
        <v>0.27890013013400633</v>
      </c>
      <c r="I2904" s="6">
        <f t="shared" si="275"/>
        <v>1</v>
      </c>
    </row>
    <row r="2905" spans="1:9" x14ac:dyDescent="0.25">
      <c r="A2905" s="6">
        <v>2896</v>
      </c>
      <c r="B2905" s="6">
        <v>0.38288703763100784</v>
      </c>
      <c r="C2905" s="6">
        <v>0.11606189153721733</v>
      </c>
      <c r="D2905" s="6">
        <f t="shared" si="270"/>
        <v>17.987785736121474</v>
      </c>
      <c r="E2905" s="6">
        <f t="shared" si="271"/>
        <v>0.1368892266678492</v>
      </c>
      <c r="F2905" s="6">
        <f t="shared" si="272"/>
        <v>0.20189640608437212</v>
      </c>
      <c r="G2905" s="6">
        <f t="shared" si="273"/>
        <v>-0.29561013221761379</v>
      </c>
      <c r="H2905" s="6">
        <f t="shared" si="274"/>
        <v>0.56938858555331218</v>
      </c>
      <c r="I2905" s="6">
        <f t="shared" si="275"/>
        <v>1</v>
      </c>
    </row>
    <row r="2906" spans="1:9" x14ac:dyDescent="0.25">
      <c r="A2906" s="6">
        <v>2897</v>
      </c>
      <c r="B2906" s="6">
        <v>-0.7069979801599402</v>
      </c>
      <c r="C2906" s="6">
        <v>0.53428754539628287</v>
      </c>
      <c r="D2906" s="6">
        <f t="shared" si="270"/>
        <v>10.937440459438228</v>
      </c>
      <c r="E2906" s="6">
        <f t="shared" si="271"/>
        <v>-7.9128875351940547E-2</v>
      </c>
      <c r="F2906" s="6">
        <f t="shared" si="272"/>
        <v>0.12276274317010631</v>
      </c>
      <c r="G2906" s="6">
        <f t="shared" si="273"/>
        <v>-0.41638082272120547</v>
      </c>
      <c r="H2906" s="6">
        <f t="shared" si="274"/>
        <v>0.25812307201732432</v>
      </c>
      <c r="I2906" s="6">
        <f t="shared" si="275"/>
        <v>1</v>
      </c>
    </row>
    <row r="2907" spans="1:9" x14ac:dyDescent="0.25">
      <c r="A2907" s="6">
        <v>2898</v>
      </c>
      <c r="B2907" s="6">
        <v>0.86278305388987064</v>
      </c>
      <c r="C2907" s="6">
        <v>0.77785576952421642</v>
      </c>
      <c r="D2907" s="6">
        <f t="shared" si="270"/>
        <v>8.0925620178019564</v>
      </c>
      <c r="E2907" s="6">
        <f t="shared" si="271"/>
        <v>0.2320058902671116</v>
      </c>
      <c r="F2907" s="6">
        <f t="shared" si="272"/>
        <v>9.0831590467977313E-2</v>
      </c>
      <c r="G2907" s="6">
        <f t="shared" si="273"/>
        <v>-5.8088702152674365E-2</v>
      </c>
      <c r="H2907" s="6">
        <f t="shared" si="274"/>
        <v>0.52210048268689757</v>
      </c>
      <c r="I2907" s="6">
        <f t="shared" si="275"/>
        <v>1</v>
      </c>
    </row>
    <row r="2908" spans="1:9" x14ac:dyDescent="0.25">
      <c r="A2908" s="6">
        <v>2899</v>
      </c>
      <c r="B2908" s="6">
        <v>0.11989186532446183</v>
      </c>
      <c r="C2908" s="6">
        <v>0.73961607715079192</v>
      </c>
      <c r="D2908" s="6">
        <f t="shared" si="270"/>
        <v>8.5644107889083472</v>
      </c>
      <c r="E2908" s="6">
        <f t="shared" si="271"/>
        <v>8.4762885783581043E-2</v>
      </c>
      <c r="F2908" s="6">
        <f t="shared" si="272"/>
        <v>9.6127660395606371E-2</v>
      </c>
      <c r="G2908" s="6">
        <f t="shared" si="273"/>
        <v>-0.21366909405014456</v>
      </c>
      <c r="H2908" s="6">
        <f t="shared" si="274"/>
        <v>0.38319486561730665</v>
      </c>
      <c r="I2908" s="6">
        <f t="shared" si="275"/>
        <v>1</v>
      </c>
    </row>
    <row r="2909" spans="1:9" x14ac:dyDescent="0.25">
      <c r="A2909" s="6">
        <v>2900</v>
      </c>
      <c r="B2909" s="6">
        <v>-1.0891881174757145</v>
      </c>
      <c r="C2909" s="6">
        <v>0.71605578783532209</v>
      </c>
      <c r="D2909" s="6">
        <f t="shared" si="270"/>
        <v>8.8456335600301514</v>
      </c>
      <c r="E2909" s="6">
        <f t="shared" si="271"/>
        <v>-0.15487997452841562</v>
      </c>
      <c r="F2909" s="6">
        <f t="shared" si="272"/>
        <v>9.9284128213908432E-2</v>
      </c>
      <c r="G2909" s="6">
        <f t="shared" si="273"/>
        <v>-0.45817206692297585</v>
      </c>
      <c r="H2909" s="6">
        <f t="shared" si="274"/>
        <v>0.14841211786614461</v>
      </c>
      <c r="I2909" s="6">
        <f t="shared" si="275"/>
        <v>1</v>
      </c>
    </row>
    <row r="2910" spans="1:9" x14ac:dyDescent="0.25">
      <c r="A2910" s="6">
        <v>2901</v>
      </c>
      <c r="B2910" s="6">
        <v>-2.3015127226244658</v>
      </c>
      <c r="C2910" s="6">
        <v>0.88448744163335058</v>
      </c>
      <c r="D2910" s="6">
        <f t="shared" si="270"/>
        <v>6.5731269558407215</v>
      </c>
      <c r="E2910" s="6">
        <f t="shared" si="271"/>
        <v>-0.39516592759796826</v>
      </c>
      <c r="F2910" s="6">
        <f t="shared" si="272"/>
        <v>7.377732471293591E-2</v>
      </c>
      <c r="G2910" s="6">
        <f t="shared" si="273"/>
        <v>-0.65661230304728146</v>
      </c>
      <c r="H2910" s="6">
        <f t="shared" si="274"/>
        <v>-0.13371955214865505</v>
      </c>
      <c r="I2910" s="6">
        <f t="shared" si="275"/>
        <v>1</v>
      </c>
    </row>
    <row r="2911" spans="1:9" x14ac:dyDescent="0.25">
      <c r="A2911" s="6">
        <v>2902</v>
      </c>
      <c r="B2911" s="6">
        <v>0.49004256652551703</v>
      </c>
      <c r="C2911" s="6">
        <v>0.53669850764488658</v>
      </c>
      <c r="D2911" s="6">
        <f t="shared" si="270"/>
        <v>10.909402294964506</v>
      </c>
      <c r="E2911" s="6">
        <f t="shared" si="271"/>
        <v>0.15812773678117803</v>
      </c>
      <c r="F2911" s="6">
        <f t="shared" si="272"/>
        <v>0.12244804047553955</v>
      </c>
      <c r="G2911" s="6">
        <f t="shared" si="273"/>
        <v>-0.17869165996262115</v>
      </c>
      <c r="H2911" s="6">
        <f t="shared" si="274"/>
        <v>0.49494713352497721</v>
      </c>
      <c r="I2911" s="6">
        <f t="shared" si="275"/>
        <v>1</v>
      </c>
    </row>
    <row r="2912" spans="1:9" x14ac:dyDescent="0.25">
      <c r="A2912" s="6">
        <v>2903</v>
      </c>
      <c r="B2912" s="6">
        <v>0.23386746761389077</v>
      </c>
      <c r="C2912" s="6">
        <v>0.2555314798425245</v>
      </c>
      <c r="D2912" s="6">
        <f t="shared" si="270"/>
        <v>14.747584114802487</v>
      </c>
      <c r="E2912" s="6">
        <f t="shared" si="271"/>
        <v>0.1073531525376171</v>
      </c>
      <c r="F2912" s="6">
        <f t="shared" si="272"/>
        <v>0.16552811306988602</v>
      </c>
      <c r="G2912" s="6">
        <f t="shared" si="273"/>
        <v>-0.28425980766587167</v>
      </c>
      <c r="H2912" s="6">
        <f t="shared" si="274"/>
        <v>0.49896611274110581</v>
      </c>
      <c r="I2912" s="6">
        <f t="shared" si="275"/>
        <v>1</v>
      </c>
    </row>
    <row r="2913" spans="1:9" x14ac:dyDescent="0.25">
      <c r="A2913" s="6">
        <v>2904</v>
      </c>
      <c r="B2913" s="6">
        <v>-1.2539908311737236</v>
      </c>
      <c r="C2913" s="6">
        <v>0.12854396191290018</v>
      </c>
      <c r="D2913" s="6">
        <f t="shared" si="270"/>
        <v>17.595256028376241</v>
      </c>
      <c r="E2913" s="6">
        <f t="shared" si="271"/>
        <v>-0.18754430960929591</v>
      </c>
      <c r="F2913" s="6">
        <f t="shared" si="272"/>
        <v>0.19749061993383063</v>
      </c>
      <c r="G2913" s="6">
        <f t="shared" si="273"/>
        <v>-0.61529863568640497</v>
      </c>
      <c r="H2913" s="6">
        <f t="shared" si="274"/>
        <v>0.2402100164678132</v>
      </c>
      <c r="I2913" s="6">
        <f t="shared" si="275"/>
        <v>1</v>
      </c>
    </row>
    <row r="2914" spans="1:9" x14ac:dyDescent="0.25">
      <c r="A2914" s="6">
        <v>2905</v>
      </c>
      <c r="B2914" s="6">
        <v>-0.56648786994628608</v>
      </c>
      <c r="C2914" s="6">
        <v>0.75249488814966281</v>
      </c>
      <c r="D2914" s="6">
        <f t="shared" si="270"/>
        <v>8.4079325584434184</v>
      </c>
      <c r="E2914" s="6">
        <f t="shared" si="271"/>
        <v>-5.1279398730575493E-2</v>
      </c>
      <c r="F2914" s="6">
        <f t="shared" si="272"/>
        <v>9.4371335697015474E-2</v>
      </c>
      <c r="G2914" s="6">
        <f t="shared" si="273"/>
        <v>-0.34697252221987485</v>
      </c>
      <c r="H2914" s="6">
        <f t="shared" si="274"/>
        <v>0.24441372475872383</v>
      </c>
      <c r="I2914" s="6">
        <f t="shared" si="275"/>
        <v>1</v>
      </c>
    </row>
    <row r="2915" spans="1:9" x14ac:dyDescent="0.25">
      <c r="A2915" s="6">
        <v>2906</v>
      </c>
      <c r="B2915" s="6">
        <v>1.2905957191833295</v>
      </c>
      <c r="C2915" s="6">
        <v>0.65721610156559951</v>
      </c>
      <c r="D2915" s="6">
        <f t="shared" si="270"/>
        <v>9.5288740058273298</v>
      </c>
      <c r="E2915" s="6">
        <f t="shared" si="271"/>
        <v>0.31679949552653064</v>
      </c>
      <c r="F2915" s="6">
        <f t="shared" si="272"/>
        <v>0.10695287591423977</v>
      </c>
      <c r="G2915" s="6">
        <f t="shared" si="273"/>
        <v>2.0120470271457469E-3</v>
      </c>
      <c r="H2915" s="6">
        <f t="shared" si="274"/>
        <v>0.63158694402591553</v>
      </c>
      <c r="I2915" s="6">
        <f t="shared" si="275"/>
        <v>1</v>
      </c>
    </row>
    <row r="2916" spans="1:9" x14ac:dyDescent="0.25">
      <c r="A2916" s="6">
        <v>2907</v>
      </c>
      <c r="B2916" s="6">
        <v>-1.0631174518493935</v>
      </c>
      <c r="C2916" s="6">
        <v>0.59727774895474106</v>
      </c>
      <c r="D2916" s="6">
        <f t="shared" si="270"/>
        <v>10.213029891340122</v>
      </c>
      <c r="E2916" s="6">
        <f t="shared" si="271"/>
        <v>-0.14971269943511703</v>
      </c>
      <c r="F2916" s="6">
        <f t="shared" si="272"/>
        <v>0.11463189858622581</v>
      </c>
      <c r="G2916" s="6">
        <f t="shared" si="273"/>
        <v>-0.47560486235139698</v>
      </c>
      <c r="H2916" s="6">
        <f t="shared" si="274"/>
        <v>0.17617946348116295</v>
      </c>
      <c r="I2916" s="6">
        <f t="shared" si="275"/>
        <v>1</v>
      </c>
    </row>
    <row r="2917" spans="1:9" x14ac:dyDescent="0.25">
      <c r="A2917" s="6">
        <v>2908</v>
      </c>
      <c r="B2917" s="6">
        <v>1.6825015336507931</v>
      </c>
      <c r="C2917" s="6">
        <v>0.36289559617908262</v>
      </c>
      <c r="D2917" s="6">
        <f t="shared" si="270"/>
        <v>13.084962848995701</v>
      </c>
      <c r="E2917" s="6">
        <f t="shared" si="271"/>
        <v>0.3944762676904176</v>
      </c>
      <c r="F2917" s="6">
        <f t="shared" si="272"/>
        <v>0.14686671343069851</v>
      </c>
      <c r="G2917" s="6">
        <f t="shared" si="273"/>
        <v>2.559817632997019E-2</v>
      </c>
      <c r="H2917" s="6">
        <f t="shared" si="274"/>
        <v>0.76335435905086502</v>
      </c>
      <c r="I2917" s="6">
        <f t="shared" si="275"/>
        <v>0</v>
      </c>
    </row>
    <row r="2918" spans="1:9" x14ac:dyDescent="0.25">
      <c r="A2918" s="6">
        <v>2909</v>
      </c>
      <c r="B2918" s="6">
        <v>2.3047687136568129</v>
      </c>
      <c r="C2918" s="6">
        <v>0.16345713675344095</v>
      </c>
      <c r="D2918" s="6">
        <f t="shared" si="270"/>
        <v>16.644728555368747</v>
      </c>
      <c r="E2918" s="6">
        <f t="shared" si="271"/>
        <v>0.5178112736588093</v>
      </c>
      <c r="F2918" s="6">
        <f t="shared" si="272"/>
        <v>0.18682182036617179</v>
      </c>
      <c r="G2918" s="6">
        <f t="shared" si="273"/>
        <v>0.10177138292161542</v>
      </c>
      <c r="H2918" s="6">
        <f t="shared" si="274"/>
        <v>0.93385116439600324</v>
      </c>
      <c r="I2918" s="6">
        <f t="shared" si="275"/>
        <v>0</v>
      </c>
    </row>
    <row r="2919" spans="1:9" x14ac:dyDescent="0.25">
      <c r="A2919" s="6">
        <v>2910</v>
      </c>
      <c r="B2919" s="6">
        <v>0.70542682806262746</v>
      </c>
      <c r="C2919" s="6">
        <v>0.40443128757591479</v>
      </c>
      <c r="D2919" s="6">
        <f t="shared" si="270"/>
        <v>12.525750372460131</v>
      </c>
      <c r="E2919" s="6">
        <f t="shared" si="271"/>
        <v>0.2008174688379453</v>
      </c>
      <c r="F2919" s="6">
        <f t="shared" si="272"/>
        <v>0.14059006599302357</v>
      </c>
      <c r="G2919" s="6">
        <f t="shared" si="273"/>
        <v>-0.16009217860962924</v>
      </c>
      <c r="H2919" s="6">
        <f t="shared" si="274"/>
        <v>0.56172711628551986</v>
      </c>
      <c r="I2919" s="6">
        <f t="shared" si="275"/>
        <v>1</v>
      </c>
    </row>
    <row r="2920" spans="1:9" x14ac:dyDescent="0.25">
      <c r="A2920" s="6">
        <v>2911</v>
      </c>
      <c r="B2920" s="6">
        <v>-5.1636561693158001E-3</v>
      </c>
      <c r="C2920" s="6">
        <v>0.44843897824030277</v>
      </c>
      <c r="D2920" s="6">
        <f t="shared" si="270"/>
        <v>11.965690958903785</v>
      </c>
      <c r="E2920" s="6">
        <f t="shared" si="271"/>
        <v>5.9976549647925946E-2</v>
      </c>
      <c r="F2920" s="6">
        <f t="shared" si="272"/>
        <v>0.13430391246364934</v>
      </c>
      <c r="G2920" s="6">
        <f t="shared" si="273"/>
        <v>-0.29277221877537568</v>
      </c>
      <c r="H2920" s="6">
        <f t="shared" si="274"/>
        <v>0.41272531807122753</v>
      </c>
      <c r="I2920" s="6">
        <f t="shared" si="275"/>
        <v>1</v>
      </c>
    </row>
    <row r="2921" spans="1:9" x14ac:dyDescent="0.25">
      <c r="A2921" s="6">
        <v>2912</v>
      </c>
      <c r="B2921" s="6">
        <v>0.23339453036896884</v>
      </c>
      <c r="C2921" s="6">
        <v>0.43110446485793635</v>
      </c>
      <c r="D2921" s="6">
        <f t="shared" si="270"/>
        <v>12.182904498930785</v>
      </c>
      <c r="E2921" s="6">
        <f t="shared" si="271"/>
        <v>0.10725941512095861</v>
      </c>
      <c r="F2921" s="6">
        <f t="shared" si="272"/>
        <v>0.13674193533804072</v>
      </c>
      <c r="G2921" s="6">
        <f t="shared" si="273"/>
        <v>-0.24867668282289618</v>
      </c>
      <c r="H2921" s="6">
        <f t="shared" si="274"/>
        <v>0.46319551306481338</v>
      </c>
      <c r="I2921" s="6">
        <f t="shared" si="275"/>
        <v>1</v>
      </c>
    </row>
    <row r="2922" spans="1:9" x14ac:dyDescent="0.25">
      <c r="A2922" s="6">
        <v>2913</v>
      </c>
      <c r="B2922" s="6">
        <v>3.1866420613368973E-2</v>
      </c>
      <c r="C2922" s="6">
        <v>0.39249855037079989</v>
      </c>
      <c r="D2922" s="6">
        <f t="shared" si="270"/>
        <v>12.682970674880467</v>
      </c>
      <c r="E2922" s="6">
        <f t="shared" si="271"/>
        <v>6.7316009108021935E-2</v>
      </c>
      <c r="F2922" s="6">
        <f t="shared" si="272"/>
        <v>0.14235471976908129</v>
      </c>
      <c r="G2922" s="6">
        <f t="shared" si="273"/>
        <v>-0.2958516020097251</v>
      </c>
      <c r="H2922" s="6">
        <f t="shared" si="274"/>
        <v>0.43048362022576897</v>
      </c>
      <c r="I2922" s="6">
        <f t="shared" si="275"/>
        <v>1</v>
      </c>
    </row>
    <row r="2923" spans="1:9" x14ac:dyDescent="0.25">
      <c r="A2923" s="6">
        <v>2914</v>
      </c>
      <c r="B2923" s="6">
        <v>-0.67475411924533546</v>
      </c>
      <c r="C2923" s="6">
        <v>0.51979125339518417</v>
      </c>
      <c r="D2923" s="6">
        <f t="shared" si="270"/>
        <v>11.106771030555636</v>
      </c>
      <c r="E2923" s="6">
        <f t="shared" si="271"/>
        <v>-7.2738056574854631E-2</v>
      </c>
      <c r="F2923" s="6">
        <f t="shared" si="272"/>
        <v>0.12466332361120902</v>
      </c>
      <c r="G2923" s="6">
        <f t="shared" si="273"/>
        <v>-0.41259060005782255</v>
      </c>
      <c r="H2923" s="6">
        <f t="shared" si="274"/>
        <v>0.26711448690811335</v>
      </c>
      <c r="I2923" s="6">
        <f t="shared" si="275"/>
        <v>1</v>
      </c>
    </row>
    <row r="2924" spans="1:9" x14ac:dyDescent="0.25">
      <c r="A2924" s="6">
        <v>2915</v>
      </c>
      <c r="B2924" s="6">
        <v>0.57134457165375352</v>
      </c>
      <c r="C2924" s="6">
        <v>0.38425855281228066</v>
      </c>
      <c r="D2924" s="6">
        <f t="shared" si="270"/>
        <v>12.793076160028768</v>
      </c>
      <c r="E2924" s="6">
        <f t="shared" si="271"/>
        <v>0.17424200989395294</v>
      </c>
      <c r="F2924" s="6">
        <f t="shared" si="272"/>
        <v>0.14359055290984291</v>
      </c>
      <c r="G2924" s="6">
        <f t="shared" si="273"/>
        <v>-0.1904985897938461</v>
      </c>
      <c r="H2924" s="6">
        <f t="shared" si="274"/>
        <v>0.53898260958175204</v>
      </c>
      <c r="I2924" s="6">
        <f t="shared" si="275"/>
        <v>1</v>
      </c>
    </row>
    <row r="2925" spans="1:9" x14ac:dyDescent="0.25">
      <c r="A2925" s="6">
        <v>2916</v>
      </c>
      <c r="B2925" s="6">
        <v>-0.63036054598342162</v>
      </c>
      <c r="C2925" s="6">
        <v>0.70961638233588675</v>
      </c>
      <c r="D2925" s="6">
        <f t="shared" si="270"/>
        <v>8.9215468318175422</v>
      </c>
      <c r="E2925" s="6">
        <f t="shared" si="271"/>
        <v>-6.393913257702559E-2</v>
      </c>
      <c r="F2925" s="6">
        <f t="shared" si="272"/>
        <v>0.10013618510255609</v>
      </c>
      <c r="G2925" s="6">
        <f t="shared" si="273"/>
        <v>-0.36852987180819186</v>
      </c>
      <c r="H2925" s="6">
        <f t="shared" si="274"/>
        <v>0.24065160665414065</v>
      </c>
      <c r="I2925" s="6">
        <f t="shared" si="275"/>
        <v>1</v>
      </c>
    </row>
    <row r="2926" spans="1:9" x14ac:dyDescent="0.25">
      <c r="A2926" s="6">
        <v>2917</v>
      </c>
      <c r="B2926" s="6">
        <v>-0.41327780309075024</v>
      </c>
      <c r="C2926" s="6">
        <v>0.50413525803399761</v>
      </c>
      <c r="D2926" s="6">
        <f t="shared" si="270"/>
        <v>11.29127297027112</v>
      </c>
      <c r="E2926" s="6">
        <f t="shared" si="271"/>
        <v>-2.0912757009470415E-2</v>
      </c>
      <c r="F2926" s="6">
        <f t="shared" si="272"/>
        <v>0.12673418875773726</v>
      </c>
      <c r="G2926" s="6">
        <f t="shared" si="273"/>
        <v>-0.36357643218022573</v>
      </c>
      <c r="H2926" s="6">
        <f t="shared" si="274"/>
        <v>0.32175091816128487</v>
      </c>
      <c r="I2926" s="6">
        <f t="shared" si="275"/>
        <v>1</v>
      </c>
    </row>
    <row r="2927" spans="1:9" x14ac:dyDescent="0.25">
      <c r="A2927" s="6">
        <v>2918</v>
      </c>
      <c r="B2927" s="6">
        <v>0.75019215728389099</v>
      </c>
      <c r="C2927" s="6">
        <v>0.72835474715414894</v>
      </c>
      <c r="D2927" s="6">
        <f t="shared" si="270"/>
        <v>8.6995648979693936</v>
      </c>
      <c r="E2927" s="6">
        <f t="shared" si="271"/>
        <v>0.2096900758531958</v>
      </c>
      <c r="F2927" s="6">
        <f t="shared" si="272"/>
        <v>9.7644641378549973E-2</v>
      </c>
      <c r="G2927" s="6">
        <f t="shared" si="273"/>
        <v>-9.10874490951806E-2</v>
      </c>
      <c r="H2927" s="6">
        <f t="shared" si="274"/>
        <v>0.51046760080157216</v>
      </c>
      <c r="I2927" s="6">
        <f t="shared" si="275"/>
        <v>1</v>
      </c>
    </row>
    <row r="2928" spans="1:9" x14ac:dyDescent="0.25">
      <c r="A2928" s="6">
        <v>2919</v>
      </c>
      <c r="B2928" s="6">
        <v>8.1215603131568059E-2</v>
      </c>
      <c r="C2928" s="6">
        <v>0.97415082247383034</v>
      </c>
      <c r="D2928" s="6">
        <f t="shared" si="270"/>
        <v>4.4389975489668183</v>
      </c>
      <c r="E2928" s="6">
        <f t="shared" si="271"/>
        <v>7.7097148007808439E-2</v>
      </c>
      <c r="F2928" s="6">
        <f t="shared" si="272"/>
        <v>4.982367840606599E-2</v>
      </c>
      <c r="G2928" s="6">
        <f t="shared" si="273"/>
        <v>-0.1377546872437162</v>
      </c>
      <c r="H2928" s="6">
        <f t="shared" si="274"/>
        <v>0.29194898325933311</v>
      </c>
      <c r="I2928" s="6">
        <f t="shared" si="275"/>
        <v>1</v>
      </c>
    </row>
    <row r="2929" spans="1:9" x14ac:dyDescent="0.25">
      <c r="A2929" s="6">
        <v>2920</v>
      </c>
      <c r="B2929" s="6">
        <v>-0.11634824659267906</v>
      </c>
      <c r="C2929" s="6">
        <v>0.75640125736259045</v>
      </c>
      <c r="D2929" s="6">
        <f t="shared" si="270"/>
        <v>8.3600205718746388</v>
      </c>
      <c r="E2929" s="6">
        <f t="shared" si="271"/>
        <v>3.793946885037202E-2</v>
      </c>
      <c r="F2929" s="6">
        <f t="shared" si="272"/>
        <v>9.3833567567101941E-2</v>
      </c>
      <c r="G2929" s="6">
        <f t="shared" si="273"/>
        <v>-0.25690995820556112</v>
      </c>
      <c r="H2929" s="6">
        <f t="shared" si="274"/>
        <v>0.33278889590630517</v>
      </c>
      <c r="I2929" s="6">
        <f t="shared" si="275"/>
        <v>1</v>
      </c>
    </row>
    <row r="2930" spans="1:9" x14ac:dyDescent="0.25">
      <c r="A2930" s="6">
        <v>2921</v>
      </c>
      <c r="B2930" s="6">
        <v>-0.10003532224800438</v>
      </c>
      <c r="C2930" s="6">
        <v>0.52598651081881165</v>
      </c>
      <c r="D2930" s="6">
        <f t="shared" si="270"/>
        <v>11.03424119114513</v>
      </c>
      <c r="E2930" s="6">
        <f t="shared" si="271"/>
        <v>4.1172733734103975E-2</v>
      </c>
      <c r="F2930" s="6">
        <f t="shared" si="272"/>
        <v>0.12384924264951221</v>
      </c>
      <c r="G2930" s="6">
        <f t="shared" si="273"/>
        <v>-0.29756833351735118</v>
      </c>
      <c r="H2930" s="6">
        <f t="shared" si="274"/>
        <v>0.3799138009855591</v>
      </c>
      <c r="I2930" s="6">
        <f t="shared" si="275"/>
        <v>1</v>
      </c>
    </row>
    <row r="2931" spans="1:9" x14ac:dyDescent="0.25">
      <c r="A2931" s="6">
        <v>2922</v>
      </c>
      <c r="B2931" s="6">
        <v>8.8509750639786944E-2</v>
      </c>
      <c r="C2931" s="6">
        <v>0.34202093569750053</v>
      </c>
      <c r="D2931" s="6">
        <f t="shared" si="270"/>
        <v>13.38021856941211</v>
      </c>
      <c r="E2931" s="6">
        <f t="shared" si="271"/>
        <v>7.8542867395502647E-2</v>
      </c>
      <c r="F2931" s="6">
        <f t="shared" si="272"/>
        <v>0.15018068824129566</v>
      </c>
      <c r="G2931" s="6">
        <f t="shared" si="273"/>
        <v>-0.29447378397833912</v>
      </c>
      <c r="H2931" s="6">
        <f t="shared" si="274"/>
        <v>0.45155951876934441</v>
      </c>
      <c r="I2931" s="6">
        <f t="shared" si="275"/>
        <v>1</v>
      </c>
    </row>
    <row r="2932" spans="1:9" x14ac:dyDescent="0.25">
      <c r="A2932" s="6">
        <v>2923</v>
      </c>
      <c r="B2932" s="6">
        <v>-0.49886011765920557</v>
      </c>
      <c r="C2932" s="6">
        <v>0.59712515640736108</v>
      </c>
      <c r="D2932" s="6">
        <f t="shared" si="270"/>
        <v>10.214771123760508</v>
      </c>
      <c r="E2932" s="6">
        <f t="shared" si="271"/>
        <v>-3.7875398809070232E-2</v>
      </c>
      <c r="F2932" s="6">
        <f t="shared" si="272"/>
        <v>0.11465144232401493</v>
      </c>
      <c r="G2932" s="6">
        <f t="shared" si="273"/>
        <v>-0.36379534142546033</v>
      </c>
      <c r="H2932" s="6">
        <f t="shared" si="274"/>
        <v>0.28804454380731992</v>
      </c>
      <c r="I2932" s="6">
        <f t="shared" si="275"/>
        <v>1</v>
      </c>
    </row>
    <row r="2933" spans="1:9" x14ac:dyDescent="0.25">
      <c r="A2933" s="6">
        <v>2924</v>
      </c>
      <c r="B2933" s="6">
        <v>0.36614665077649988</v>
      </c>
      <c r="C2933" s="6">
        <v>0.98934904019287695</v>
      </c>
      <c r="D2933" s="6">
        <f t="shared" si="270"/>
        <v>3.6207784941485874</v>
      </c>
      <c r="E2933" s="6">
        <f t="shared" si="271"/>
        <v>0.13357123758059902</v>
      </c>
      <c r="F2933" s="6">
        <f t="shared" si="272"/>
        <v>4.0639919549864928E-2</v>
      </c>
      <c r="G2933" s="6">
        <f t="shared" si="273"/>
        <v>-6.0471589631669431E-2</v>
      </c>
      <c r="H2933" s="6">
        <f t="shared" si="274"/>
        <v>0.32761406479286748</v>
      </c>
      <c r="I2933" s="6">
        <f t="shared" si="275"/>
        <v>1</v>
      </c>
    </row>
    <row r="2934" spans="1:9" x14ac:dyDescent="0.25">
      <c r="A2934" s="6">
        <v>2925</v>
      </c>
      <c r="B2934" s="6">
        <v>-0.77010554377920926</v>
      </c>
      <c r="C2934" s="6">
        <v>3.8972136600848417E-2</v>
      </c>
      <c r="D2934" s="6">
        <f t="shared" si="270"/>
        <v>21.872650070938192</v>
      </c>
      <c r="E2934" s="6">
        <f t="shared" si="271"/>
        <v>-9.1636961887306134E-2</v>
      </c>
      <c r="F2934" s="6">
        <f t="shared" si="272"/>
        <v>0.24550044711704955</v>
      </c>
      <c r="G2934" s="6">
        <f t="shared" si="273"/>
        <v>-0.56855891916413803</v>
      </c>
      <c r="H2934" s="6">
        <f t="shared" si="274"/>
        <v>0.38528499538952576</v>
      </c>
      <c r="I2934" s="6">
        <f t="shared" si="275"/>
        <v>1</v>
      </c>
    </row>
    <row r="2935" spans="1:9" x14ac:dyDescent="0.25">
      <c r="A2935" s="6">
        <v>2926</v>
      </c>
      <c r="B2935" s="6">
        <v>0.29343709684326313</v>
      </c>
      <c r="C2935" s="6">
        <v>0.6147953733939634</v>
      </c>
      <c r="D2935" s="6">
        <f t="shared" si="270"/>
        <v>10.013282049563896</v>
      </c>
      <c r="E2935" s="6">
        <f t="shared" si="271"/>
        <v>0.11916001109067215</v>
      </c>
      <c r="F2935" s="6">
        <f t="shared" si="272"/>
        <v>0.11238991216447598</v>
      </c>
      <c r="G2935" s="6">
        <f t="shared" si="273"/>
        <v>-0.20352949314200841</v>
      </c>
      <c r="H2935" s="6">
        <f t="shared" si="274"/>
        <v>0.4418495153233527</v>
      </c>
      <c r="I2935" s="6">
        <f t="shared" si="275"/>
        <v>1</v>
      </c>
    </row>
    <row r="2936" spans="1:9" x14ac:dyDescent="0.25">
      <c r="A2936" s="6">
        <v>2927</v>
      </c>
      <c r="B2936" s="6">
        <v>1.6157719073817134</v>
      </c>
      <c r="C2936" s="6">
        <v>1.73955504013184E-3</v>
      </c>
      <c r="D2936" s="6">
        <f t="shared" si="270"/>
        <v>31.353592821228084</v>
      </c>
      <c r="E2936" s="6">
        <f t="shared" si="271"/>
        <v>0.38125027872843209</v>
      </c>
      <c r="F2936" s="6">
        <f t="shared" si="272"/>
        <v>0.35191533862486579</v>
      </c>
      <c r="G2936" s="6">
        <f t="shared" si="273"/>
        <v>-0.18975519588902179</v>
      </c>
      <c r="H2936" s="6">
        <f t="shared" si="274"/>
        <v>0.95225575334588597</v>
      </c>
      <c r="I2936" s="6">
        <f t="shared" si="275"/>
        <v>0</v>
      </c>
    </row>
    <row r="2937" spans="1:9" x14ac:dyDescent="0.25">
      <c r="A2937" s="6">
        <v>2928</v>
      </c>
      <c r="B2937" s="6">
        <v>-0.82348833529977128</v>
      </c>
      <c r="C2937" s="6">
        <v>0.13208410901211584</v>
      </c>
      <c r="D2937" s="6">
        <f t="shared" si="270"/>
        <v>17.489762598868747</v>
      </c>
      <c r="E2937" s="6">
        <f t="shared" si="271"/>
        <v>-0.10221757279263177</v>
      </c>
      <c r="F2937" s="6">
        <f t="shared" si="272"/>
        <v>0.19630655288991941</v>
      </c>
      <c r="G2937" s="6">
        <f t="shared" si="273"/>
        <v>-0.52868765747746826</v>
      </c>
      <c r="H2937" s="6">
        <f t="shared" si="274"/>
        <v>0.32425251189220472</v>
      </c>
      <c r="I2937" s="6">
        <f t="shared" si="275"/>
        <v>1</v>
      </c>
    </row>
    <row r="2938" spans="1:9" x14ac:dyDescent="0.25">
      <c r="A2938" s="6">
        <v>2929</v>
      </c>
      <c r="B2938" s="6">
        <v>0.74311628850409761</v>
      </c>
      <c r="C2938" s="6">
        <v>0.46446119571520128</v>
      </c>
      <c r="D2938" s="6">
        <f t="shared" si="270"/>
        <v>11.768318628132405</v>
      </c>
      <c r="E2938" s="6">
        <f t="shared" si="271"/>
        <v>0.20828761988857475</v>
      </c>
      <c r="F2938" s="6">
        <f t="shared" si="272"/>
        <v>0.13208858897537715</v>
      </c>
      <c r="G2938" s="6">
        <f t="shared" si="273"/>
        <v>-0.14153978176651089</v>
      </c>
      <c r="H2938" s="6">
        <f t="shared" si="274"/>
        <v>0.55811502154366033</v>
      </c>
      <c r="I2938" s="6">
        <f t="shared" si="275"/>
        <v>1</v>
      </c>
    </row>
    <row r="2939" spans="1:9" x14ac:dyDescent="0.25">
      <c r="A2939" s="6">
        <v>2930</v>
      </c>
      <c r="B2939" s="6">
        <v>-0.66460643211030401</v>
      </c>
      <c r="C2939" s="6">
        <v>5.7374797814874721E-3</v>
      </c>
      <c r="D2939" s="6">
        <f t="shared" si="270"/>
        <v>27.891662277231006</v>
      </c>
      <c r="E2939" s="6">
        <f t="shared" si="271"/>
        <v>-7.0726758062610473E-2</v>
      </c>
      <c r="F2939" s="6">
        <f t="shared" si="272"/>
        <v>0.3130583417048306</v>
      </c>
      <c r="G2939" s="6">
        <f t="shared" si="273"/>
        <v>-0.6092864106248459</v>
      </c>
      <c r="H2939" s="6">
        <f t="shared" si="274"/>
        <v>0.4678328944996249</v>
      </c>
      <c r="I2939" s="6">
        <f t="shared" si="275"/>
        <v>1</v>
      </c>
    </row>
    <row r="2940" spans="1:9" x14ac:dyDescent="0.25">
      <c r="A2940" s="6">
        <v>2931</v>
      </c>
      <c r="B2940" s="6">
        <v>-1.0005874173657503</v>
      </c>
      <c r="C2940" s="6">
        <v>0.14111758781701103</v>
      </c>
      <c r="D2940" s="6">
        <f t="shared" si="270"/>
        <v>17.230859061290946</v>
      </c>
      <c r="E2940" s="6">
        <f t="shared" si="271"/>
        <v>-0.13731908070663248</v>
      </c>
      <c r="F2940" s="6">
        <f t="shared" si="272"/>
        <v>0.19340059800885137</v>
      </c>
      <c r="G2940" s="6">
        <f t="shared" si="273"/>
        <v>-0.56062084659242883</v>
      </c>
      <c r="H2940" s="6">
        <f t="shared" si="274"/>
        <v>0.28598268517916392</v>
      </c>
      <c r="I2940" s="6">
        <f t="shared" si="275"/>
        <v>1</v>
      </c>
    </row>
    <row r="2941" spans="1:9" x14ac:dyDescent="0.25">
      <c r="A2941" s="6">
        <v>2932</v>
      </c>
      <c r="B2941" s="6">
        <v>-0.79483470472041517</v>
      </c>
      <c r="C2941" s="6">
        <v>0.83385723441267123</v>
      </c>
      <c r="D2941" s="6">
        <f t="shared" si="270"/>
        <v>7.3469908865087703</v>
      </c>
      <c r="E2941" s="6">
        <f t="shared" si="271"/>
        <v>-9.6538347192967666E-2</v>
      </c>
      <c r="F2941" s="6">
        <f t="shared" si="272"/>
        <v>8.2463237959414987E-2</v>
      </c>
      <c r="G2941" s="6">
        <f t="shared" si="273"/>
        <v>-0.37294682908769855</v>
      </c>
      <c r="H2941" s="6">
        <f t="shared" si="274"/>
        <v>0.17987013470176322</v>
      </c>
      <c r="I2941" s="6">
        <f t="shared" si="275"/>
        <v>1</v>
      </c>
    </row>
    <row r="2942" spans="1:9" x14ac:dyDescent="0.25">
      <c r="A2942" s="6">
        <v>2933</v>
      </c>
      <c r="B2942" s="6">
        <v>0.72210582402476575</v>
      </c>
      <c r="C2942" s="6">
        <v>0.8299203466902676</v>
      </c>
      <c r="D2942" s="6">
        <f t="shared" si="270"/>
        <v>7.4023505982160396</v>
      </c>
      <c r="E2942" s="6">
        <f t="shared" si="271"/>
        <v>0.20412329008745617</v>
      </c>
      <c r="F2942" s="6">
        <f t="shared" si="272"/>
        <v>8.3084599976926687E-2</v>
      </c>
      <c r="G2942" s="6">
        <f t="shared" si="273"/>
        <v>-7.3324608977089478E-2</v>
      </c>
      <c r="H2942" s="6">
        <f t="shared" si="274"/>
        <v>0.48157118915200181</v>
      </c>
      <c r="I2942" s="6">
        <f t="shared" si="275"/>
        <v>1</v>
      </c>
    </row>
    <row r="2943" spans="1:9" x14ac:dyDescent="0.25">
      <c r="A2943" s="6">
        <v>2934</v>
      </c>
      <c r="B2943" s="6">
        <v>-0.31692025004304014</v>
      </c>
      <c r="C2943" s="6">
        <v>7.1718497268593402E-3</v>
      </c>
      <c r="D2943" s="6">
        <f t="shared" si="270"/>
        <v>27.224578380957205</v>
      </c>
      <c r="E2943" s="6">
        <f t="shared" si="271"/>
        <v>-1.814434356291153E-3</v>
      </c>
      <c r="F2943" s="6">
        <f t="shared" si="272"/>
        <v>0.30557093646272876</v>
      </c>
      <c r="G2943" s="6">
        <f t="shared" si="273"/>
        <v>-0.53389475493006755</v>
      </c>
      <c r="H2943" s="6">
        <f t="shared" si="274"/>
        <v>0.53026588621748527</v>
      </c>
      <c r="I2943" s="6">
        <f t="shared" si="275"/>
        <v>1</v>
      </c>
    </row>
    <row r="2944" spans="1:9" x14ac:dyDescent="0.25">
      <c r="A2944" s="6">
        <v>2935</v>
      </c>
      <c r="B2944" s="6">
        <v>-2.4804103304632008</v>
      </c>
      <c r="C2944" s="6">
        <v>0.31443220313119907</v>
      </c>
      <c r="D2944" s="6">
        <f t="shared" si="270"/>
        <v>13.788280659416886</v>
      </c>
      <c r="E2944" s="6">
        <f t="shared" si="271"/>
        <v>-0.4306239080916654</v>
      </c>
      <c r="F2944" s="6">
        <f t="shared" si="272"/>
        <v>0.15476081114468343</v>
      </c>
      <c r="G2944" s="6">
        <f t="shared" si="273"/>
        <v>-0.80928586289880022</v>
      </c>
      <c r="H2944" s="6">
        <f t="shared" si="274"/>
        <v>-5.1961953284530515E-2</v>
      </c>
      <c r="I2944" s="6">
        <f t="shared" si="275"/>
        <v>0</v>
      </c>
    </row>
    <row r="2945" spans="1:9" x14ac:dyDescent="0.25">
      <c r="A2945" s="6">
        <v>2936</v>
      </c>
      <c r="B2945" s="6">
        <v>-0.13523958841688</v>
      </c>
      <c r="C2945" s="6">
        <v>0.36915189062166204</v>
      </c>
      <c r="D2945" s="6">
        <f t="shared" si="270"/>
        <v>12.998470136559188</v>
      </c>
      <c r="E2945" s="6">
        <f t="shared" si="271"/>
        <v>3.4195154781588563E-2</v>
      </c>
      <c r="F2945" s="6">
        <f t="shared" si="272"/>
        <v>0.14589591201858504</v>
      </c>
      <c r="G2945" s="6">
        <f t="shared" si="273"/>
        <v>-0.33346175749886031</v>
      </c>
      <c r="H2945" s="6">
        <f t="shared" si="274"/>
        <v>0.40185206706203747</v>
      </c>
      <c r="I2945" s="6">
        <f t="shared" si="275"/>
        <v>1</v>
      </c>
    </row>
    <row r="2946" spans="1:9" x14ac:dyDescent="0.25">
      <c r="A2946" s="6">
        <v>2937</v>
      </c>
      <c r="B2946" s="6">
        <v>-9.1197307483525947E-2</v>
      </c>
      <c r="C2946" s="6">
        <v>0.29450361644337292</v>
      </c>
      <c r="D2946" s="6">
        <f t="shared" si="270"/>
        <v>14.097847500144885</v>
      </c>
      <c r="E2946" s="6">
        <f t="shared" si="271"/>
        <v>4.2924451707909275E-2</v>
      </c>
      <c r="F2946" s="6">
        <f t="shared" si="272"/>
        <v>0.1582354151622512</v>
      </c>
      <c r="G2946" s="6">
        <f t="shared" si="273"/>
        <v>-0.33996466258111335</v>
      </c>
      <c r="H2946" s="6">
        <f t="shared" si="274"/>
        <v>0.42581356599693188</v>
      </c>
      <c r="I2946" s="6">
        <f t="shared" si="275"/>
        <v>1</v>
      </c>
    </row>
    <row r="2947" spans="1:9" x14ac:dyDescent="0.25">
      <c r="A2947" s="6">
        <v>2938</v>
      </c>
      <c r="B2947" s="6">
        <v>1.2911232261103578</v>
      </c>
      <c r="C2947" s="6">
        <v>0.69270912808618423</v>
      </c>
      <c r="D2947" s="6">
        <f t="shared" si="270"/>
        <v>9.1192898936799534</v>
      </c>
      <c r="E2947" s="6">
        <f t="shared" si="271"/>
        <v>0.31690404879895745</v>
      </c>
      <c r="F2947" s="6">
        <f t="shared" si="272"/>
        <v>0.10235566970748827</v>
      </c>
      <c r="G2947" s="6">
        <f t="shared" si="273"/>
        <v>8.9562344730932941E-3</v>
      </c>
      <c r="H2947" s="6">
        <f t="shared" si="274"/>
        <v>0.62485186312482166</v>
      </c>
      <c r="I2947" s="6">
        <f t="shared" si="275"/>
        <v>1</v>
      </c>
    </row>
    <row r="2948" spans="1:9" x14ac:dyDescent="0.25">
      <c r="A2948" s="6">
        <v>2939</v>
      </c>
      <c r="B2948" s="6">
        <v>-1.1840438673971221</v>
      </c>
      <c r="C2948" s="6">
        <v>0.14679403057954649</v>
      </c>
      <c r="D2948" s="6">
        <f t="shared" si="270"/>
        <v>17.075101104728258</v>
      </c>
      <c r="E2948" s="6">
        <f t="shared" si="271"/>
        <v>-0.17368063581763851</v>
      </c>
      <c r="F2948" s="6">
        <f t="shared" si="272"/>
        <v>0.19165235772456204</v>
      </c>
      <c r="G2948" s="6">
        <f t="shared" si="273"/>
        <v>-0.595064845120997</v>
      </c>
      <c r="H2948" s="6">
        <f t="shared" si="274"/>
        <v>0.24770357348571995</v>
      </c>
      <c r="I2948" s="6">
        <f t="shared" si="275"/>
        <v>1</v>
      </c>
    </row>
    <row r="2949" spans="1:9" x14ac:dyDescent="0.25">
      <c r="A2949" s="6">
        <v>2940</v>
      </c>
      <c r="B2949" s="6">
        <v>-0.32529669624636881</v>
      </c>
      <c r="C2949" s="6">
        <v>0.82418286690878018</v>
      </c>
      <c r="D2949" s="6">
        <f t="shared" si="270"/>
        <v>7.4820829612444335</v>
      </c>
      <c r="E2949" s="6">
        <f t="shared" si="271"/>
        <v>-3.4746682167230425E-3</v>
      </c>
      <c r="F2949" s="6">
        <f t="shared" si="272"/>
        <v>8.3979522663920961E-2</v>
      </c>
      <c r="G2949" s="6">
        <f t="shared" si="273"/>
        <v>-0.28241279162860111</v>
      </c>
      <c r="H2949" s="6">
        <f t="shared" si="274"/>
        <v>0.27546345519515503</v>
      </c>
      <c r="I2949" s="6">
        <f t="shared" si="275"/>
        <v>1</v>
      </c>
    </row>
    <row r="2950" spans="1:9" x14ac:dyDescent="0.25">
      <c r="A2950" s="6">
        <v>2941</v>
      </c>
      <c r="B2950" s="6">
        <v>1.3469889381667599</v>
      </c>
      <c r="C2950" s="6">
        <v>0.21564378795739617</v>
      </c>
      <c r="D2950" s="6">
        <f t="shared" si="270"/>
        <v>15.491650267028518</v>
      </c>
      <c r="E2950" s="6">
        <f t="shared" si="271"/>
        <v>0.32797678114174006</v>
      </c>
      <c r="F2950" s="6">
        <f t="shared" si="272"/>
        <v>0.1738795735679837</v>
      </c>
      <c r="G2950" s="6">
        <f t="shared" si="273"/>
        <v>-7.339372593412552E-2</v>
      </c>
      <c r="H2950" s="6">
        <f t="shared" si="274"/>
        <v>0.72934728821760564</v>
      </c>
      <c r="I2950" s="6">
        <f t="shared" si="275"/>
        <v>1</v>
      </c>
    </row>
    <row r="2951" spans="1:9" x14ac:dyDescent="0.25">
      <c r="A2951" s="6">
        <v>2942</v>
      </c>
      <c r="B2951" s="6">
        <v>1.0448547982377931</v>
      </c>
      <c r="C2951" s="6">
        <v>0.64299447614978489</v>
      </c>
      <c r="D2951" s="6">
        <f t="shared" si="270"/>
        <v>9.6916169204104481</v>
      </c>
      <c r="E2951" s="6">
        <f t="shared" si="271"/>
        <v>0.26809299303799738</v>
      </c>
      <c r="F2951" s="6">
        <f t="shared" si="272"/>
        <v>0.10877951594943025</v>
      </c>
      <c r="G2951" s="6">
        <f t="shared" si="273"/>
        <v>-4.9371190358078687E-2</v>
      </c>
      <c r="H2951" s="6">
        <f t="shared" si="274"/>
        <v>0.58555717643407346</v>
      </c>
      <c r="I2951" s="6">
        <f t="shared" si="275"/>
        <v>1</v>
      </c>
    </row>
    <row r="2952" spans="1:9" x14ac:dyDescent="0.25">
      <c r="A2952" s="6">
        <v>2943</v>
      </c>
      <c r="B2952" s="6">
        <v>-5.4302518037729897E-2</v>
      </c>
      <c r="C2952" s="6">
        <v>0.4379406109805597</v>
      </c>
      <c r="D2952" s="6">
        <f t="shared" si="270"/>
        <v>12.09675680434408</v>
      </c>
      <c r="E2952" s="6">
        <f t="shared" si="271"/>
        <v>5.023709685891304E-2</v>
      </c>
      <c r="F2952" s="6">
        <f t="shared" si="272"/>
        <v>0.13577500643502499</v>
      </c>
      <c r="G2952" s="6">
        <f t="shared" si="273"/>
        <v>-0.30443832170802554</v>
      </c>
      <c r="H2952" s="6">
        <f t="shared" si="274"/>
        <v>0.4049125154258516</v>
      </c>
      <c r="I2952" s="6">
        <f t="shared" si="275"/>
        <v>1</v>
      </c>
    </row>
    <row r="2953" spans="1:9" x14ac:dyDescent="0.25">
      <c r="A2953" s="6">
        <v>2944</v>
      </c>
      <c r="B2953" s="6">
        <v>-0.26535644792602398</v>
      </c>
      <c r="C2953" s="6">
        <v>0.6752220221564379</v>
      </c>
      <c r="D2953" s="6">
        <f t="shared" si="270"/>
        <v>9.3218500338316375</v>
      </c>
      <c r="E2953" s="6">
        <f t="shared" si="271"/>
        <v>8.4056480234249581E-3</v>
      </c>
      <c r="F2953" s="6">
        <f t="shared" si="272"/>
        <v>0.10462922160056246</v>
      </c>
      <c r="G2953" s="6">
        <f t="shared" si="273"/>
        <v>-0.30294349242576774</v>
      </c>
      <c r="H2953" s="6">
        <f t="shared" si="274"/>
        <v>0.31975478847261768</v>
      </c>
      <c r="I2953" s="6">
        <f t="shared" si="275"/>
        <v>1</v>
      </c>
    </row>
    <row r="2954" spans="1:9" x14ac:dyDescent="0.25">
      <c r="A2954" s="6">
        <v>2945</v>
      </c>
      <c r="B2954" s="6">
        <v>-0.45794422476319596</v>
      </c>
      <c r="C2954" s="6">
        <v>3.7781914731284526E-2</v>
      </c>
      <c r="D2954" s="6">
        <f t="shared" si="270"/>
        <v>21.976688281486133</v>
      </c>
      <c r="E2954" s="6">
        <f t="shared" si="271"/>
        <v>-2.9765760286140891E-2</v>
      </c>
      <c r="F2954" s="6">
        <f t="shared" si="272"/>
        <v>0.24666818066209051</v>
      </c>
      <c r="G2954" s="6">
        <f t="shared" si="273"/>
        <v>-0.50782062199118416</v>
      </c>
      <c r="H2954" s="6">
        <f t="shared" si="274"/>
        <v>0.44828910141890244</v>
      </c>
      <c r="I2954" s="6">
        <f t="shared" si="275"/>
        <v>1</v>
      </c>
    </row>
    <row r="2955" spans="1:9" x14ac:dyDescent="0.25">
      <c r="A2955" s="6">
        <v>2946</v>
      </c>
      <c r="B2955" s="6">
        <v>0.83394979810691439</v>
      </c>
      <c r="C2955" s="6">
        <v>0.40409558397167883</v>
      </c>
      <c r="D2955" s="6">
        <f t="shared" ref="D2955:D3018" si="276">CHIINV(C2955,$B$3+$B$4-2)</f>
        <v>12.530138979733366</v>
      </c>
      <c r="E2955" s="6">
        <f t="shared" ref="E2955:E3018" si="277">$B$1+B2955*SQRT($B$2^2*(1/$B$3+1/$B$4))</f>
        <v>0.22629106247554356</v>
      </c>
      <c r="F2955" s="6">
        <f t="shared" ref="F2955:F3018" si="278">$B$2^2/($B$3+$B$4-2)*D2955</f>
        <v>0.14063932408677562</v>
      </c>
      <c r="G2955" s="6">
        <f t="shared" ref="G2955:G3018" si="279">E2955-$B$6*SQRT(F2955*(1/$B$3+1/$B$4))</f>
        <v>-0.13468180481696193</v>
      </c>
      <c r="H2955" s="6">
        <f t="shared" ref="H2955:H3018" si="280">E2955+$B$6*SQRT(F2955*(1/$B$3+1/$B$4))</f>
        <v>0.58726392976804909</v>
      </c>
      <c r="I2955" s="6">
        <f t="shared" ref="I2955:I3018" si="281">IF(-G2955&lt;$B$7,1,0)*IF(H2955&lt;$B$7,1,0)</f>
        <v>1</v>
      </c>
    </row>
    <row r="2956" spans="1:9" x14ac:dyDescent="0.25">
      <c r="A2956" s="6">
        <v>2947</v>
      </c>
      <c r="B2956" s="6">
        <v>-0.80791096479515545</v>
      </c>
      <c r="C2956" s="6">
        <v>0.41132847071749018</v>
      </c>
      <c r="D2956" s="6">
        <f t="shared" si="276"/>
        <v>12.436007742138493</v>
      </c>
      <c r="E2956" s="6">
        <f t="shared" si="277"/>
        <v>-9.9130096631443176E-2</v>
      </c>
      <c r="F2956" s="6">
        <f t="shared" si="278"/>
        <v>0.13958278723174097</v>
      </c>
      <c r="G2956" s="6">
        <f t="shared" si="279"/>
        <v>-0.45874452412003963</v>
      </c>
      <c r="H2956" s="6">
        <f t="shared" si="280"/>
        <v>0.26048433085715328</v>
      </c>
      <c r="I2956" s="6">
        <f t="shared" si="281"/>
        <v>1</v>
      </c>
    </row>
    <row r="2957" spans="1:9" x14ac:dyDescent="0.25">
      <c r="A2957" s="6">
        <v>2948</v>
      </c>
      <c r="B2957" s="6">
        <v>-1.0902977010118775</v>
      </c>
      <c r="C2957" s="6">
        <v>0.16650898770104069</v>
      </c>
      <c r="D2957" s="6">
        <f t="shared" si="276"/>
        <v>16.569798949431963</v>
      </c>
      <c r="E2957" s="6">
        <f t="shared" si="277"/>
        <v>-0.15509989692903742</v>
      </c>
      <c r="F2957" s="6">
        <f t="shared" si="278"/>
        <v>0.18598080422500349</v>
      </c>
      <c r="G2957" s="6">
        <f t="shared" si="279"/>
        <v>-0.57020228760920566</v>
      </c>
      <c r="H2957" s="6">
        <f t="shared" si="280"/>
        <v>0.26000249375113077</v>
      </c>
      <c r="I2957" s="6">
        <f t="shared" si="281"/>
        <v>1</v>
      </c>
    </row>
    <row r="2958" spans="1:9" x14ac:dyDescent="0.25">
      <c r="A2958" s="6">
        <v>2949</v>
      </c>
      <c r="B2958" s="6">
        <v>-0.35765310713031795</v>
      </c>
      <c r="C2958" s="6">
        <v>0.78469191564683982</v>
      </c>
      <c r="D2958" s="6">
        <f t="shared" si="276"/>
        <v>8.0056089089686768</v>
      </c>
      <c r="E2958" s="6">
        <f t="shared" si="277"/>
        <v>-9.8877946963310259E-3</v>
      </c>
      <c r="F2958" s="6">
        <f t="shared" si="278"/>
        <v>8.9855621528340188E-2</v>
      </c>
      <c r="G2958" s="6">
        <f t="shared" si="279"/>
        <v>-0.29841967115494072</v>
      </c>
      <c r="H2958" s="6">
        <f t="shared" si="280"/>
        <v>0.27864408176227862</v>
      </c>
      <c r="I2958" s="6">
        <f t="shared" si="281"/>
        <v>1</v>
      </c>
    </row>
    <row r="2959" spans="1:9" x14ac:dyDescent="0.25">
      <c r="A2959" s="6">
        <v>2950</v>
      </c>
      <c r="B2959" s="6">
        <v>0.46355808080988936</v>
      </c>
      <c r="C2959" s="6">
        <v>0.13577684865871151</v>
      </c>
      <c r="D2959" s="6">
        <f t="shared" si="276"/>
        <v>17.382203475484065</v>
      </c>
      <c r="E2959" s="6">
        <f t="shared" si="277"/>
        <v>0.15287844144830331</v>
      </c>
      <c r="F2959" s="6">
        <f t="shared" si="278"/>
        <v>0.19509930032578945</v>
      </c>
      <c r="G2959" s="6">
        <f t="shared" si="279"/>
        <v>-0.27227826090055662</v>
      </c>
      <c r="H2959" s="6">
        <f t="shared" si="280"/>
        <v>0.57803514379716325</v>
      </c>
      <c r="I2959" s="6">
        <f t="shared" si="281"/>
        <v>1</v>
      </c>
    </row>
    <row r="2960" spans="1:9" x14ac:dyDescent="0.25">
      <c r="A2960" s="6">
        <v>2951</v>
      </c>
      <c r="B2960" s="6">
        <v>-0.69136831370997243</v>
      </c>
      <c r="C2960" s="6">
        <v>0.39490951261940366</v>
      </c>
      <c r="D2960" s="6">
        <f t="shared" si="276"/>
        <v>12.650997444185725</v>
      </c>
      <c r="E2960" s="6">
        <f t="shared" si="277"/>
        <v>-7.6031033995640679E-2</v>
      </c>
      <c r="F2960" s="6">
        <f t="shared" si="278"/>
        <v>0.14199584956332761</v>
      </c>
      <c r="G2960" s="6">
        <f t="shared" si="279"/>
        <v>-0.43874059118178588</v>
      </c>
      <c r="H2960" s="6">
        <f t="shared" si="280"/>
        <v>0.28667852319050446</v>
      </c>
      <c r="I2960" s="6">
        <f t="shared" si="281"/>
        <v>1</v>
      </c>
    </row>
    <row r="2961" spans="1:9" x14ac:dyDescent="0.25">
      <c r="A2961" s="6">
        <v>2952</v>
      </c>
      <c r="B2961" s="6">
        <v>-1.6461399354739115</v>
      </c>
      <c r="C2961" s="6">
        <v>0.39274269844660786</v>
      </c>
      <c r="D2961" s="6">
        <f t="shared" si="276"/>
        <v>12.679727971552087</v>
      </c>
      <c r="E2961" s="6">
        <f t="shared" si="277"/>
        <v>-0.26526930246348313</v>
      </c>
      <c r="F2961" s="6">
        <f t="shared" si="278"/>
        <v>0.14231832339669825</v>
      </c>
      <c r="G2961" s="6">
        <f t="shared" si="279"/>
        <v>-0.62839048439147727</v>
      </c>
      <c r="H2961" s="6">
        <f t="shared" si="280"/>
        <v>9.7851879464511016E-2</v>
      </c>
      <c r="I2961" s="6">
        <f t="shared" si="281"/>
        <v>1</v>
      </c>
    </row>
    <row r="2962" spans="1:9" x14ac:dyDescent="0.25">
      <c r="A2962" s="6">
        <v>2953</v>
      </c>
      <c r="B2962" s="6">
        <v>-0.18833816284313798</v>
      </c>
      <c r="C2962" s="6">
        <v>0.43647572252571182</v>
      </c>
      <c r="D2962" s="6">
        <f t="shared" si="276"/>
        <v>12.115162217071143</v>
      </c>
      <c r="E2962" s="6">
        <f t="shared" si="277"/>
        <v>2.367087645838941E-2</v>
      </c>
      <c r="F2962" s="6">
        <f t="shared" si="278"/>
        <v>0.13598159032125795</v>
      </c>
      <c r="G2962" s="6">
        <f t="shared" si="279"/>
        <v>-0.33127426176816643</v>
      </c>
      <c r="H2962" s="6">
        <f t="shared" si="280"/>
        <v>0.37861601468494521</v>
      </c>
      <c r="I2962" s="6">
        <f t="shared" si="281"/>
        <v>1</v>
      </c>
    </row>
    <row r="2963" spans="1:9" x14ac:dyDescent="0.25">
      <c r="A2963" s="6">
        <v>2954</v>
      </c>
      <c r="B2963" s="6">
        <v>4.7867843022686429E-2</v>
      </c>
      <c r="C2963" s="6">
        <v>0.60515152439954834</v>
      </c>
      <c r="D2963" s="6">
        <f t="shared" si="276"/>
        <v>10.123219373807165</v>
      </c>
      <c r="E2963" s="6">
        <f t="shared" si="277"/>
        <v>7.0487533481743248E-2</v>
      </c>
      <c r="F2963" s="6">
        <f t="shared" si="278"/>
        <v>0.11362385785322612</v>
      </c>
      <c r="G2963" s="6">
        <f t="shared" si="279"/>
        <v>-0.25396856327970407</v>
      </c>
      <c r="H2963" s="6">
        <f t="shared" si="280"/>
        <v>0.39494363024319057</v>
      </c>
      <c r="I2963" s="6">
        <f t="shared" si="281"/>
        <v>1</v>
      </c>
    </row>
    <row r="2964" spans="1:9" x14ac:dyDescent="0.25">
      <c r="A2964" s="6">
        <v>2955</v>
      </c>
      <c r="B2964" s="6">
        <v>-0.53029907576274127</v>
      </c>
      <c r="C2964" s="6">
        <v>0.46485793633838923</v>
      </c>
      <c r="D2964" s="6">
        <f t="shared" si="276"/>
        <v>11.763469377106706</v>
      </c>
      <c r="E2964" s="6">
        <f t="shared" si="277"/>
        <v>-4.4106683713573916E-2</v>
      </c>
      <c r="F2964" s="6">
        <f t="shared" si="278"/>
        <v>0.13203416057776043</v>
      </c>
      <c r="G2964" s="6">
        <f t="shared" si="279"/>
        <v>-0.39386200303767532</v>
      </c>
      <c r="H2964" s="6">
        <f t="shared" si="280"/>
        <v>0.30564863561052752</v>
      </c>
      <c r="I2964" s="6">
        <f t="shared" si="281"/>
        <v>1</v>
      </c>
    </row>
    <row r="2965" spans="1:9" x14ac:dyDescent="0.25">
      <c r="A2965" s="6">
        <v>2956</v>
      </c>
      <c r="B2965" s="6">
        <v>-1.1742304195649922</v>
      </c>
      <c r="C2965" s="6">
        <v>0.49302652058473462</v>
      </c>
      <c r="D2965" s="6">
        <f t="shared" si="276"/>
        <v>11.423362491204671</v>
      </c>
      <c r="E2965" s="6">
        <f t="shared" si="277"/>
        <v>-0.17173558442197509</v>
      </c>
      <c r="F2965" s="6">
        <f t="shared" si="278"/>
        <v>0.1282167725481555</v>
      </c>
      <c r="G2965" s="6">
        <f t="shared" si="279"/>
        <v>-0.51639773557140889</v>
      </c>
      <c r="H2965" s="6">
        <f t="shared" si="280"/>
        <v>0.17292656672745874</v>
      </c>
      <c r="I2965" s="6">
        <f t="shared" si="281"/>
        <v>1</v>
      </c>
    </row>
    <row r="2966" spans="1:9" x14ac:dyDescent="0.25">
      <c r="A2966" s="6">
        <v>2957</v>
      </c>
      <c r="B2966" s="6">
        <v>0.40986378735397011</v>
      </c>
      <c r="C2966" s="6">
        <v>0.9727774895474105</v>
      </c>
      <c r="D2966" s="6">
        <f t="shared" si="276"/>
        <v>4.4943496908312932</v>
      </c>
      <c r="E2966" s="6">
        <f t="shared" si="277"/>
        <v>0.14223609003296703</v>
      </c>
      <c r="F2966" s="6">
        <f t="shared" si="278"/>
        <v>5.044495545903134E-2</v>
      </c>
      <c r="G2966" s="6">
        <f t="shared" si="279"/>
        <v>-7.395114415035417E-2</v>
      </c>
      <c r="H2966" s="6">
        <f t="shared" si="280"/>
        <v>0.3584233242162882</v>
      </c>
      <c r="I2966" s="6">
        <f t="shared" si="281"/>
        <v>1</v>
      </c>
    </row>
    <row r="2967" spans="1:9" x14ac:dyDescent="0.25">
      <c r="A2967" s="6">
        <v>2958</v>
      </c>
      <c r="B2967" s="6">
        <v>-1.4049419405637309</v>
      </c>
      <c r="C2967" s="6">
        <v>0.18228705710013124</v>
      </c>
      <c r="D2967" s="6">
        <f t="shared" si="276"/>
        <v>16.19907990317548</v>
      </c>
      <c r="E2967" s="6">
        <f t="shared" si="277"/>
        <v>-0.21746321996765966</v>
      </c>
      <c r="F2967" s="6">
        <f t="shared" si="278"/>
        <v>0.18181982275656686</v>
      </c>
      <c r="G2967" s="6">
        <f t="shared" si="279"/>
        <v>-0.62789576341585018</v>
      </c>
      <c r="H2967" s="6">
        <f t="shared" si="280"/>
        <v>0.19296932348053081</v>
      </c>
      <c r="I2967" s="6">
        <f t="shared" si="281"/>
        <v>1</v>
      </c>
    </row>
    <row r="2968" spans="1:9" x14ac:dyDescent="0.25">
      <c r="A2968" s="6">
        <v>2959</v>
      </c>
      <c r="B2968" s="6">
        <v>-1.7327920431853272</v>
      </c>
      <c r="C2968" s="6">
        <v>8.3437604907376325E-2</v>
      </c>
      <c r="D2968" s="6">
        <f t="shared" si="276"/>
        <v>19.216426178430723</v>
      </c>
      <c r="E2968" s="6">
        <f t="shared" si="277"/>
        <v>-0.28244398010220706</v>
      </c>
      <c r="F2968" s="6">
        <f t="shared" si="278"/>
        <v>0.21568676879555465</v>
      </c>
      <c r="G2968" s="6">
        <f t="shared" si="279"/>
        <v>-0.7294701269872077</v>
      </c>
      <c r="H2968" s="6">
        <f t="shared" si="280"/>
        <v>0.16458216678279364</v>
      </c>
      <c r="I2968" s="6">
        <f t="shared" si="281"/>
        <v>1</v>
      </c>
    </row>
    <row r="2969" spans="1:9" x14ac:dyDescent="0.25">
      <c r="A2969" s="6">
        <v>2960</v>
      </c>
      <c r="B2969" s="6">
        <v>1.8985883798450232</v>
      </c>
      <c r="C2969" s="6">
        <v>0.86242255928220468</v>
      </c>
      <c r="D2969" s="6">
        <f t="shared" si="276"/>
        <v>6.9266490921504289</v>
      </c>
      <c r="E2969" s="6">
        <f t="shared" si="277"/>
        <v>0.43730525389020158</v>
      </c>
      <c r="F2969" s="6">
        <f t="shared" si="278"/>
        <v>7.7745286631054095E-2</v>
      </c>
      <c r="G2969" s="6">
        <f t="shared" si="279"/>
        <v>0.16892027309618202</v>
      </c>
      <c r="H2969" s="6">
        <f t="shared" si="280"/>
        <v>0.7056902346842211</v>
      </c>
      <c r="I2969" s="6">
        <f t="shared" si="281"/>
        <v>1</v>
      </c>
    </row>
    <row r="2970" spans="1:9" x14ac:dyDescent="0.25">
      <c r="A2970" s="6">
        <v>2961</v>
      </c>
      <c r="B2970" s="6">
        <v>0.75955085776513442</v>
      </c>
      <c r="C2970" s="6">
        <v>0.36304818872646261</v>
      </c>
      <c r="D2970" s="6">
        <f t="shared" si="276"/>
        <v>13.082842821982634</v>
      </c>
      <c r="E2970" s="6">
        <f t="shared" si="277"/>
        <v>0.21154499511745684</v>
      </c>
      <c r="F2970" s="6">
        <f t="shared" si="278"/>
        <v>0.14684291807083494</v>
      </c>
      <c r="G2970" s="6">
        <f t="shared" si="279"/>
        <v>-0.15730321219952748</v>
      </c>
      <c r="H2970" s="6">
        <f t="shared" si="280"/>
        <v>0.58039320243444115</v>
      </c>
      <c r="I2970" s="6">
        <f t="shared" si="281"/>
        <v>1</v>
      </c>
    </row>
    <row r="2971" spans="1:9" x14ac:dyDescent="0.25">
      <c r="A2971" s="6">
        <v>2962</v>
      </c>
      <c r="B2971" s="6">
        <v>1.8758873920887709</v>
      </c>
      <c r="C2971" s="6">
        <v>0.99453718680379655</v>
      </c>
      <c r="D2971" s="6">
        <f t="shared" si="276"/>
        <v>3.1321192324157554</v>
      </c>
      <c r="E2971" s="6">
        <f t="shared" si="277"/>
        <v>0.43280585789059467</v>
      </c>
      <c r="F2971" s="6">
        <f t="shared" si="278"/>
        <v>3.5155167274570479E-2</v>
      </c>
      <c r="G2971" s="6">
        <f t="shared" si="279"/>
        <v>0.25233139487924272</v>
      </c>
      <c r="H2971" s="6">
        <f t="shared" si="280"/>
        <v>0.61328032090194662</v>
      </c>
      <c r="I2971" s="6">
        <f t="shared" si="281"/>
        <v>1</v>
      </c>
    </row>
    <row r="2972" spans="1:9" x14ac:dyDescent="0.25">
      <c r="A2972" s="6">
        <v>2963</v>
      </c>
      <c r="B2972" s="6">
        <v>1.2446434993762523</v>
      </c>
      <c r="C2972" s="6">
        <v>0.26206244087038788</v>
      </c>
      <c r="D2972" s="6">
        <f t="shared" si="276"/>
        <v>14.634036519285591</v>
      </c>
      <c r="E2972" s="6">
        <f t="shared" si="277"/>
        <v>0.30769164364831991</v>
      </c>
      <c r="F2972" s="6">
        <f t="shared" si="278"/>
        <v>0.16425364539550474</v>
      </c>
      <c r="G2972" s="6">
        <f t="shared" si="279"/>
        <v>-8.2410810409339119E-2</v>
      </c>
      <c r="H2972" s="6">
        <f t="shared" si="280"/>
        <v>0.69779409770597889</v>
      </c>
      <c r="I2972" s="6">
        <f t="shared" si="281"/>
        <v>1</v>
      </c>
    </row>
    <row r="2973" spans="1:9" x14ac:dyDescent="0.25">
      <c r="A2973" s="6">
        <v>2964</v>
      </c>
      <c r="B2973" s="6">
        <v>-1.1674001143546775</v>
      </c>
      <c r="C2973" s="6">
        <v>0.7874385814996796</v>
      </c>
      <c r="D2973" s="6">
        <f t="shared" si="276"/>
        <v>7.970408325833783</v>
      </c>
      <c r="E2973" s="6">
        <f t="shared" si="277"/>
        <v>-0.17038179980831131</v>
      </c>
      <c r="F2973" s="6">
        <f t="shared" si="278"/>
        <v>8.9460527249852206E-2</v>
      </c>
      <c r="G2973" s="6">
        <f t="shared" si="279"/>
        <v>-0.45827864153505043</v>
      </c>
      <c r="H2973" s="6">
        <f t="shared" si="280"/>
        <v>0.11751504191842782</v>
      </c>
      <c r="I2973" s="6">
        <f t="shared" si="281"/>
        <v>1</v>
      </c>
    </row>
    <row r="2974" spans="1:9" x14ac:dyDescent="0.25">
      <c r="A2974" s="6">
        <v>2965</v>
      </c>
      <c r="B2974" s="6">
        <v>-0.23984625840967055</v>
      </c>
      <c r="C2974" s="6">
        <v>0.28550065614795372</v>
      </c>
      <c r="D2974" s="6">
        <f t="shared" si="276"/>
        <v>14.242351979658194</v>
      </c>
      <c r="E2974" s="6">
        <f t="shared" si="277"/>
        <v>1.3461835264770086E-2</v>
      </c>
      <c r="F2974" s="6">
        <f t="shared" si="278"/>
        <v>0.15985734548234856</v>
      </c>
      <c r="G2974" s="6">
        <f t="shared" si="279"/>
        <v>-0.37138460377272992</v>
      </c>
      <c r="H2974" s="6">
        <f t="shared" si="280"/>
        <v>0.39830827430227006</v>
      </c>
      <c r="I2974" s="6">
        <f t="shared" si="281"/>
        <v>1</v>
      </c>
    </row>
    <row r="2975" spans="1:9" x14ac:dyDescent="0.25">
      <c r="A2975" s="6">
        <v>2966</v>
      </c>
      <c r="B2975" s="6">
        <v>-0.67264181780046783</v>
      </c>
      <c r="C2975" s="6">
        <v>0.89440595721304972</v>
      </c>
      <c r="D2975" s="6">
        <f t="shared" si="276"/>
        <v>6.4032611529311243</v>
      </c>
      <c r="E2975" s="6">
        <f t="shared" si="277"/>
        <v>-7.2319392824490569E-2</v>
      </c>
      <c r="F2975" s="6">
        <f t="shared" si="278"/>
        <v>7.1870736785595024E-2</v>
      </c>
      <c r="G2975" s="6">
        <f t="shared" si="279"/>
        <v>-0.33036544691469016</v>
      </c>
      <c r="H2975" s="6">
        <f t="shared" si="280"/>
        <v>0.18572666126570903</v>
      </c>
      <c r="I2975" s="6">
        <f t="shared" si="281"/>
        <v>1</v>
      </c>
    </row>
    <row r="2976" spans="1:9" x14ac:dyDescent="0.25">
      <c r="A2976" s="6">
        <v>2967</v>
      </c>
      <c r="B2976" s="6">
        <v>-0.46202558223740198</v>
      </c>
      <c r="C2976" s="6">
        <v>0.28125858333079012</v>
      </c>
      <c r="D2976" s="6">
        <f t="shared" si="276"/>
        <v>14.311529025471716</v>
      </c>
      <c r="E2976" s="6">
        <f t="shared" si="277"/>
        <v>-3.0574696165477283E-2</v>
      </c>
      <c r="F2976" s="6">
        <f t="shared" si="278"/>
        <v>0.16063379440931333</v>
      </c>
      <c r="G2976" s="6">
        <f t="shared" si="279"/>
        <v>-0.41635462886777075</v>
      </c>
      <c r="H2976" s="6">
        <f t="shared" si="280"/>
        <v>0.35520523653681613</v>
      </c>
      <c r="I2976" s="6">
        <f t="shared" si="281"/>
        <v>1</v>
      </c>
    </row>
    <row r="2977" spans="1:9" x14ac:dyDescent="0.25">
      <c r="A2977" s="6">
        <v>2968</v>
      </c>
      <c r="B2977" s="6">
        <v>0.50980588639504276</v>
      </c>
      <c r="C2977" s="6">
        <v>0.41132847071749018</v>
      </c>
      <c r="D2977" s="6">
        <f t="shared" si="276"/>
        <v>12.436007742138493</v>
      </c>
      <c r="E2977" s="6">
        <f t="shared" si="277"/>
        <v>0.16204487921192556</v>
      </c>
      <c r="F2977" s="6">
        <f t="shared" si="278"/>
        <v>0.13958278723174097</v>
      </c>
      <c r="G2977" s="6">
        <f t="shared" si="279"/>
        <v>-0.19756954827667089</v>
      </c>
      <c r="H2977" s="6">
        <f t="shared" si="280"/>
        <v>0.52165930670052196</v>
      </c>
      <c r="I2977" s="6">
        <f t="shared" si="281"/>
        <v>1</v>
      </c>
    </row>
    <row r="2978" spans="1:9" x14ac:dyDescent="0.25">
      <c r="A2978" s="6">
        <v>2969</v>
      </c>
      <c r="B2978" s="6">
        <v>-1.3675503396370914</v>
      </c>
      <c r="C2978" s="6">
        <v>0.85573900570696126</v>
      </c>
      <c r="D2978" s="6">
        <f t="shared" si="276"/>
        <v>7.0282805227940832</v>
      </c>
      <c r="E2978" s="6">
        <f t="shared" si="277"/>
        <v>-0.21005210546309877</v>
      </c>
      <c r="F2978" s="6">
        <f t="shared" si="278"/>
        <v>7.8886006277884363E-2</v>
      </c>
      <c r="G2978" s="6">
        <f t="shared" si="279"/>
        <v>-0.48039885906564767</v>
      </c>
      <c r="H2978" s="6">
        <f t="shared" si="280"/>
        <v>6.0294648139450124E-2</v>
      </c>
      <c r="I2978" s="6">
        <f t="shared" si="281"/>
        <v>1</v>
      </c>
    </row>
    <row r="2979" spans="1:9" x14ac:dyDescent="0.25">
      <c r="A2979" s="6">
        <v>2970</v>
      </c>
      <c r="B2979" s="6">
        <v>-1.4619968169427011</v>
      </c>
      <c r="C2979" s="6">
        <v>0.39902951139866327</v>
      </c>
      <c r="D2979" s="6">
        <f t="shared" si="276"/>
        <v>12.59660578644711</v>
      </c>
      <c r="E2979" s="6">
        <f t="shared" si="277"/>
        <v>-0.22877164783405951</v>
      </c>
      <c r="F2979" s="6">
        <f t="shared" si="278"/>
        <v>0.14138535306423125</v>
      </c>
      <c r="G2979" s="6">
        <f t="shared" si="279"/>
        <v>-0.5907006489844282</v>
      </c>
      <c r="H2979" s="6">
        <f t="shared" si="280"/>
        <v>0.13315735331630918</v>
      </c>
      <c r="I2979" s="6">
        <f t="shared" si="281"/>
        <v>1</v>
      </c>
    </row>
    <row r="2980" spans="1:9" x14ac:dyDescent="0.25">
      <c r="A2980" s="6">
        <v>2971</v>
      </c>
      <c r="B2980" s="6">
        <v>-1.4304350770544261</v>
      </c>
      <c r="C2980" s="6">
        <v>0.49836725974303414</v>
      </c>
      <c r="D2980" s="6">
        <f t="shared" si="276"/>
        <v>11.359727709778213</v>
      </c>
      <c r="E2980" s="6">
        <f t="shared" si="277"/>
        <v>-0.22251602725407721</v>
      </c>
      <c r="F2980" s="6">
        <f t="shared" si="278"/>
        <v>0.12750253045852647</v>
      </c>
      <c r="G2980" s="6">
        <f t="shared" si="279"/>
        <v>-0.56621685330140714</v>
      </c>
      <c r="H2980" s="6">
        <f t="shared" si="280"/>
        <v>0.12118479879325278</v>
      </c>
      <c r="I2980" s="6">
        <f t="shared" si="281"/>
        <v>1</v>
      </c>
    </row>
    <row r="2981" spans="1:9" x14ac:dyDescent="0.25">
      <c r="A2981" s="6">
        <v>2972</v>
      </c>
      <c r="B2981" s="6">
        <v>-0.36492110666586086</v>
      </c>
      <c r="C2981" s="6">
        <v>0.43598742637409588</v>
      </c>
      <c r="D2981" s="6">
        <f t="shared" si="276"/>
        <v>12.121303921481518</v>
      </c>
      <c r="E2981" s="6">
        <f t="shared" si="277"/>
        <v>-1.1328331486469612E-2</v>
      </c>
      <c r="F2981" s="6">
        <f t="shared" si="278"/>
        <v>0.1360505253233687</v>
      </c>
      <c r="G2981" s="6">
        <f t="shared" si="279"/>
        <v>-0.36636342690351115</v>
      </c>
      <c r="H2981" s="6">
        <f t="shared" si="280"/>
        <v>0.34370676393057192</v>
      </c>
      <c r="I2981" s="6">
        <f t="shared" si="281"/>
        <v>1</v>
      </c>
    </row>
    <row r="2982" spans="1:9" x14ac:dyDescent="0.25">
      <c r="A2982" s="6">
        <v>2973</v>
      </c>
      <c r="B2982" s="6">
        <v>0.20416905499587301</v>
      </c>
      <c r="C2982" s="6">
        <v>0.14624469740897855</v>
      </c>
      <c r="D2982" s="6">
        <f t="shared" si="276"/>
        <v>17.089955675025596</v>
      </c>
      <c r="E2982" s="6">
        <f t="shared" si="277"/>
        <v>0.10146684836605602</v>
      </c>
      <c r="F2982" s="6">
        <f t="shared" si="278"/>
        <v>0.19181908665946024</v>
      </c>
      <c r="G2982" s="6">
        <f t="shared" si="279"/>
        <v>-0.32010061374927418</v>
      </c>
      <c r="H2982" s="6">
        <f t="shared" si="280"/>
        <v>0.52303431048138616</v>
      </c>
      <c r="I2982" s="6">
        <f t="shared" si="281"/>
        <v>1</v>
      </c>
    </row>
    <row r="2983" spans="1:9" x14ac:dyDescent="0.25">
      <c r="A2983" s="6">
        <v>2974</v>
      </c>
      <c r="B2983" s="6">
        <v>-0.36516667023533955</v>
      </c>
      <c r="C2983" s="6">
        <v>0.25611133152256843</v>
      </c>
      <c r="D2983" s="6">
        <f t="shared" si="276"/>
        <v>14.73741891877852</v>
      </c>
      <c r="E2983" s="6">
        <f t="shared" si="277"/>
        <v>-1.1377002837426889E-2</v>
      </c>
      <c r="F2983" s="6">
        <f t="shared" si="278"/>
        <v>0.16541401806261335</v>
      </c>
      <c r="G2983" s="6">
        <f t="shared" si="279"/>
        <v>-0.40285497453413427</v>
      </c>
      <c r="H2983" s="6">
        <f t="shared" si="280"/>
        <v>0.38010096885928052</v>
      </c>
      <c r="I2983" s="6">
        <f t="shared" si="281"/>
        <v>1</v>
      </c>
    </row>
    <row r="2984" spans="1:9" x14ac:dyDescent="0.25">
      <c r="A2984" s="6">
        <v>2975</v>
      </c>
      <c r="B2984" s="6">
        <v>-0.69292354965000413</v>
      </c>
      <c r="C2984" s="6">
        <v>0.27445295571764278</v>
      </c>
      <c r="D2984" s="6">
        <f t="shared" si="276"/>
        <v>14.424042745747423</v>
      </c>
      <c r="E2984" s="6">
        <f t="shared" si="277"/>
        <v>-7.6339285885036801E-2</v>
      </c>
      <c r="F2984" s="6">
        <f t="shared" si="278"/>
        <v>0.16189665778183124</v>
      </c>
      <c r="G2984" s="6">
        <f t="shared" si="279"/>
        <v>-0.46363270321069416</v>
      </c>
      <c r="H2984" s="6">
        <f t="shared" si="280"/>
        <v>0.31095413144062056</v>
      </c>
      <c r="I2984" s="6">
        <f t="shared" si="281"/>
        <v>1</v>
      </c>
    </row>
    <row r="2985" spans="1:9" x14ac:dyDescent="0.25">
      <c r="A2985" s="6">
        <v>2976</v>
      </c>
      <c r="B2985" s="6">
        <v>0.72598368205945008</v>
      </c>
      <c r="C2985" s="6">
        <v>0.46629230628376112</v>
      </c>
      <c r="D2985" s="6">
        <f t="shared" si="276"/>
        <v>11.745952130648812</v>
      </c>
      <c r="E2985" s="6">
        <f t="shared" si="277"/>
        <v>0.20489189183799</v>
      </c>
      <c r="F2985" s="6">
        <f t="shared" si="278"/>
        <v>0.13183754554374649</v>
      </c>
      <c r="G2985" s="6">
        <f t="shared" si="279"/>
        <v>-0.14460291621591487</v>
      </c>
      <c r="H2985" s="6">
        <f t="shared" si="280"/>
        <v>0.55438669989189493</v>
      </c>
      <c r="I2985" s="6">
        <f t="shared" si="281"/>
        <v>1</v>
      </c>
    </row>
    <row r="2986" spans="1:9" x14ac:dyDescent="0.25">
      <c r="A2986" s="6">
        <v>2977</v>
      </c>
      <c r="B2986" s="6">
        <v>0.41277871787315235</v>
      </c>
      <c r="C2986" s="6">
        <v>0.77858821375164033</v>
      </c>
      <c r="D2986" s="6">
        <f t="shared" si="276"/>
        <v>8.0832890046966774</v>
      </c>
      <c r="E2986" s="6">
        <f t="shared" si="277"/>
        <v>0.14281383699525629</v>
      </c>
      <c r="F2986" s="6">
        <f t="shared" si="278"/>
        <v>9.0727509396132569E-2</v>
      </c>
      <c r="G2986" s="6">
        <f t="shared" si="279"/>
        <v>-0.1471145026355829</v>
      </c>
      <c r="H2986" s="6">
        <f t="shared" si="280"/>
        <v>0.43274217662609549</v>
      </c>
      <c r="I2986" s="6">
        <f t="shared" si="281"/>
        <v>1</v>
      </c>
    </row>
    <row r="2987" spans="1:9" x14ac:dyDescent="0.25">
      <c r="A2987" s="6">
        <v>2978</v>
      </c>
      <c r="B2987" s="6">
        <v>-1.3863018466508947</v>
      </c>
      <c r="C2987" s="6">
        <v>0.79305398724326304</v>
      </c>
      <c r="D2987" s="6">
        <f t="shared" si="276"/>
        <v>7.8979441155152692</v>
      </c>
      <c r="E2987" s="6">
        <f t="shared" si="277"/>
        <v>-0.21376870390147601</v>
      </c>
      <c r="F2987" s="6">
        <f t="shared" si="278"/>
        <v>8.8647182914553008E-2</v>
      </c>
      <c r="G2987" s="6">
        <f t="shared" si="279"/>
        <v>-0.50035382788136284</v>
      </c>
      <c r="H2987" s="6">
        <f t="shared" si="280"/>
        <v>7.2816420078410826E-2</v>
      </c>
      <c r="I2987" s="6">
        <f t="shared" si="281"/>
        <v>1</v>
      </c>
    </row>
    <row r="2988" spans="1:9" x14ac:dyDescent="0.25">
      <c r="A2988" s="6">
        <v>2979</v>
      </c>
      <c r="B2988" s="6">
        <v>0.12166424312454183</v>
      </c>
      <c r="C2988" s="6">
        <v>0.55149998474074524</v>
      </c>
      <c r="D2988" s="6">
        <f t="shared" si="276"/>
        <v>10.737949066028243</v>
      </c>
      <c r="E2988" s="6">
        <f t="shared" si="277"/>
        <v>8.5114175765721833E-2</v>
      </c>
      <c r="F2988" s="6">
        <f t="shared" si="278"/>
        <v>0.12052363514618984</v>
      </c>
      <c r="G2988" s="6">
        <f t="shared" si="279"/>
        <v>-0.24904799611007344</v>
      </c>
      <c r="H2988" s="6">
        <f t="shared" si="280"/>
        <v>0.41927634764151711</v>
      </c>
      <c r="I2988" s="6">
        <f t="shared" si="281"/>
        <v>1</v>
      </c>
    </row>
    <row r="2989" spans="1:9" x14ac:dyDescent="0.25">
      <c r="A2989" s="6">
        <v>2980</v>
      </c>
      <c r="B2989" s="6">
        <v>-0.50937160267494619</v>
      </c>
      <c r="C2989" s="6">
        <v>0.40321054719687488</v>
      </c>
      <c r="D2989" s="6">
        <f t="shared" si="276"/>
        <v>12.541718280890654</v>
      </c>
      <c r="E2989" s="6">
        <f t="shared" si="277"/>
        <v>-3.9958803026436299E-2</v>
      </c>
      <c r="F2989" s="6">
        <f t="shared" si="278"/>
        <v>0.14076929112790679</v>
      </c>
      <c r="G2989" s="6">
        <f t="shared" si="279"/>
        <v>-0.40109842219354597</v>
      </c>
      <c r="H2989" s="6">
        <f t="shared" si="280"/>
        <v>0.3211808161406734</v>
      </c>
      <c r="I2989" s="6">
        <f t="shared" si="281"/>
        <v>1</v>
      </c>
    </row>
    <row r="2990" spans="1:9" x14ac:dyDescent="0.25">
      <c r="A2990" s="6">
        <v>2981</v>
      </c>
      <c r="B2990" s="6">
        <v>-2.369270077906549</v>
      </c>
      <c r="C2990" s="6">
        <v>0.36851100192266611</v>
      </c>
      <c r="D2990" s="6">
        <f t="shared" si="276"/>
        <v>13.007290482432719</v>
      </c>
      <c r="E2990" s="6">
        <f t="shared" si="277"/>
        <v>-0.40859561517692317</v>
      </c>
      <c r="F2990" s="6">
        <f t="shared" si="278"/>
        <v>0.14599491231569839</v>
      </c>
      <c r="G2990" s="6">
        <f t="shared" si="279"/>
        <v>-0.77637724641107075</v>
      </c>
      <c r="H2990" s="6">
        <f t="shared" si="280"/>
        <v>-4.0813983942775522E-2</v>
      </c>
      <c r="I2990" s="6">
        <f t="shared" si="281"/>
        <v>0</v>
      </c>
    </row>
    <row r="2991" spans="1:9" x14ac:dyDescent="0.25">
      <c r="A2991" s="6">
        <v>2982</v>
      </c>
      <c r="B2991" s="6">
        <v>-0.95300720204249956</v>
      </c>
      <c r="C2991" s="6">
        <v>0.70574053163243511</v>
      </c>
      <c r="D2991" s="6">
        <f t="shared" si="276"/>
        <v>8.9670695873798429</v>
      </c>
      <c r="E2991" s="6">
        <f t="shared" si="277"/>
        <v>-0.12788855579800124</v>
      </c>
      <c r="F2991" s="6">
        <f t="shared" si="278"/>
        <v>0.10064713630455031</v>
      </c>
      <c r="G2991" s="6">
        <f t="shared" si="279"/>
        <v>-0.43325540298558307</v>
      </c>
      <c r="H2991" s="6">
        <f t="shared" si="280"/>
        <v>0.1774782913895806</v>
      </c>
      <c r="I2991" s="6">
        <f t="shared" si="281"/>
        <v>1</v>
      </c>
    </row>
    <row r="2992" spans="1:9" x14ac:dyDescent="0.25">
      <c r="A2992" s="6">
        <v>2983</v>
      </c>
      <c r="B2992" s="6">
        <v>0.78813741311023477</v>
      </c>
      <c r="C2992" s="6">
        <v>0.11145359660634174</v>
      </c>
      <c r="D2992" s="6">
        <f t="shared" si="276"/>
        <v>18.141756972488583</v>
      </c>
      <c r="E2992" s="6">
        <f t="shared" si="277"/>
        <v>0.21721092622773908</v>
      </c>
      <c r="F2992" s="6">
        <f t="shared" si="278"/>
        <v>0.20362459207229291</v>
      </c>
      <c r="G2992" s="6">
        <f t="shared" si="279"/>
        <v>-0.2171355350381034</v>
      </c>
      <c r="H2992" s="6">
        <f t="shared" si="280"/>
        <v>0.65155738749358161</v>
      </c>
      <c r="I2992" s="6">
        <f t="shared" si="281"/>
        <v>1</v>
      </c>
    </row>
    <row r="2993" spans="1:9" x14ac:dyDescent="0.25">
      <c r="A2993" s="6">
        <v>2984</v>
      </c>
      <c r="B2993" s="6">
        <v>-0.25514850676700007</v>
      </c>
      <c r="C2993" s="6">
        <v>0.79219946897793514</v>
      </c>
      <c r="D2993" s="6">
        <f t="shared" si="276"/>
        <v>7.9090157004693538</v>
      </c>
      <c r="E2993" s="6">
        <f t="shared" si="277"/>
        <v>1.0428889043079925E-2</v>
      </c>
      <c r="F2993" s="6">
        <f t="shared" si="278"/>
        <v>8.8771451306709742E-2</v>
      </c>
      <c r="G2993" s="6">
        <f t="shared" si="279"/>
        <v>-0.27635703658172794</v>
      </c>
      <c r="H2993" s="6">
        <f t="shared" si="280"/>
        <v>0.29721481466788779</v>
      </c>
      <c r="I2993" s="6">
        <f t="shared" si="281"/>
        <v>1</v>
      </c>
    </row>
    <row r="2994" spans="1:9" x14ac:dyDescent="0.25">
      <c r="A2994" s="6">
        <v>2985</v>
      </c>
      <c r="B2994" s="6">
        <v>-0.19698859432537574</v>
      </c>
      <c r="C2994" s="6">
        <v>0.1065095980712302</v>
      </c>
      <c r="D2994" s="6">
        <f t="shared" si="276"/>
        <v>18.313085053764638</v>
      </c>
      <c r="E2994" s="6">
        <f t="shared" si="277"/>
        <v>2.1956337988787593E-2</v>
      </c>
      <c r="F2994" s="6">
        <f t="shared" si="278"/>
        <v>0.20554759273387546</v>
      </c>
      <c r="G2994" s="6">
        <f t="shared" si="279"/>
        <v>-0.41443625579437815</v>
      </c>
      <c r="H2994" s="6">
        <f t="shared" si="280"/>
        <v>0.45834893177195335</v>
      </c>
      <c r="I2994" s="6">
        <f t="shared" si="281"/>
        <v>1</v>
      </c>
    </row>
    <row r="2995" spans="1:9" x14ac:dyDescent="0.25">
      <c r="A2995" s="6">
        <v>2986</v>
      </c>
      <c r="B2995" s="6">
        <v>8.8970182332559489E-2</v>
      </c>
      <c r="C2995" s="6">
        <v>0.44297616504409926</v>
      </c>
      <c r="D2995" s="6">
        <f t="shared" si="276"/>
        <v>12.033709876304336</v>
      </c>
      <c r="E2995" s="6">
        <f t="shared" si="277"/>
        <v>7.8634126178547564E-2</v>
      </c>
      <c r="F2995" s="6">
        <f t="shared" si="278"/>
        <v>0.13506736246079623</v>
      </c>
      <c r="G2995" s="6">
        <f t="shared" si="279"/>
        <v>-0.27511582087009556</v>
      </c>
      <c r="H2995" s="6">
        <f t="shared" si="280"/>
        <v>0.43238407322719064</v>
      </c>
      <c r="I2995" s="6">
        <f t="shared" si="281"/>
        <v>1</v>
      </c>
    </row>
    <row r="2996" spans="1:9" x14ac:dyDescent="0.25">
      <c r="A2996" s="6">
        <v>2987</v>
      </c>
      <c r="B2996" s="6">
        <v>0.87214402810786851</v>
      </c>
      <c r="C2996" s="6">
        <v>4.7853022858363597E-2</v>
      </c>
      <c r="D2996" s="6">
        <f t="shared" si="276"/>
        <v>21.176631219700095</v>
      </c>
      <c r="E2996" s="6">
        <f t="shared" si="277"/>
        <v>0.23386126019202963</v>
      </c>
      <c r="F2996" s="6">
        <f t="shared" si="278"/>
        <v>0.2376882735291822</v>
      </c>
      <c r="G2996" s="6">
        <f t="shared" si="279"/>
        <v>-0.23541118281459911</v>
      </c>
      <c r="H2996" s="6">
        <f t="shared" si="280"/>
        <v>0.70313370319865842</v>
      </c>
      <c r="I2996" s="6">
        <f t="shared" si="281"/>
        <v>1</v>
      </c>
    </row>
    <row r="2997" spans="1:9" x14ac:dyDescent="0.25">
      <c r="A2997" s="6">
        <v>2988</v>
      </c>
      <c r="B2997" s="6">
        <v>-0.9322502592112869</v>
      </c>
      <c r="C2997" s="6">
        <v>0.53263954588457896</v>
      </c>
      <c r="D2997" s="6">
        <f t="shared" si="276"/>
        <v>10.956625134001635</v>
      </c>
      <c r="E2997" s="6">
        <f t="shared" si="277"/>
        <v>-0.12377447466013949</v>
      </c>
      <c r="F2997" s="6">
        <f t="shared" si="278"/>
        <v>0.12297807355612886</v>
      </c>
      <c r="G2997" s="6">
        <f t="shared" si="279"/>
        <v>-0.46132206862884129</v>
      </c>
      <c r="H2997" s="6">
        <f t="shared" si="280"/>
        <v>0.21377311930856233</v>
      </c>
      <c r="I2997" s="6">
        <f t="shared" si="281"/>
        <v>1</v>
      </c>
    </row>
    <row r="2998" spans="1:9" x14ac:dyDescent="0.25">
      <c r="A2998" s="6">
        <v>2989</v>
      </c>
      <c r="B2998" s="6">
        <v>1.5159957911237143</v>
      </c>
      <c r="C2998" s="6">
        <v>0.25376140629291666</v>
      </c>
      <c r="D2998" s="6">
        <f t="shared" si="276"/>
        <v>14.77871809781819</v>
      </c>
      <c r="E2998" s="6">
        <f t="shared" si="277"/>
        <v>0.3614743877774354</v>
      </c>
      <c r="F2998" s="6">
        <f t="shared" si="278"/>
        <v>0.16587756348975286</v>
      </c>
      <c r="G2998" s="6">
        <f t="shared" si="279"/>
        <v>-3.0551726302133653E-2</v>
      </c>
      <c r="H2998" s="6">
        <f t="shared" si="280"/>
        <v>0.75350050185700446</v>
      </c>
      <c r="I2998" s="6">
        <f t="shared" si="281"/>
        <v>0</v>
      </c>
    </row>
    <row r="2999" spans="1:9" x14ac:dyDescent="0.25">
      <c r="A2999" s="6">
        <v>2990</v>
      </c>
      <c r="B2999" s="6">
        <v>-0.48298261390300468</v>
      </c>
      <c r="C2999" s="6">
        <v>0.84279915768913849</v>
      </c>
      <c r="D2999" s="6">
        <f t="shared" si="276"/>
        <v>7.2191303126376747</v>
      </c>
      <c r="E2999" s="6">
        <f t="shared" si="277"/>
        <v>-3.4728435441156058E-2</v>
      </c>
      <c r="F2999" s="6">
        <f t="shared" si="278"/>
        <v>8.1028120223237993E-2</v>
      </c>
      <c r="G2999" s="6">
        <f t="shared" si="279"/>
        <v>-0.30872117566927959</v>
      </c>
      <c r="H2999" s="6">
        <f t="shared" si="280"/>
        <v>0.23926430478696747</v>
      </c>
      <c r="I2999" s="6">
        <f t="shared" si="281"/>
        <v>1</v>
      </c>
    </row>
    <row r="3000" spans="1:9" x14ac:dyDescent="0.25">
      <c r="A3000" s="6">
        <v>2991</v>
      </c>
      <c r="B3000" s="6">
        <v>1.9946310203522444</v>
      </c>
      <c r="C3000" s="6">
        <v>0.48194830164494767</v>
      </c>
      <c r="D3000" s="6">
        <f t="shared" si="276"/>
        <v>11.556180551793677</v>
      </c>
      <c r="E3000" s="6">
        <f t="shared" si="277"/>
        <v>0.45634116004238467</v>
      </c>
      <c r="F3000" s="6">
        <f t="shared" si="278"/>
        <v>0.12970753352837822</v>
      </c>
      <c r="G3000" s="6">
        <f t="shared" si="279"/>
        <v>0.1096811267228826</v>
      </c>
      <c r="H3000" s="6">
        <f t="shared" si="280"/>
        <v>0.8030011933618868</v>
      </c>
      <c r="I3000" s="6">
        <f t="shared" si="281"/>
        <v>0</v>
      </c>
    </row>
    <row r="3001" spans="1:9" x14ac:dyDescent="0.25">
      <c r="A3001" s="6">
        <v>2992</v>
      </c>
      <c r="B3001" s="6">
        <v>0.71903059506439604</v>
      </c>
      <c r="C3001" s="6">
        <v>0.85515915402691733</v>
      </c>
      <c r="D3001" s="6">
        <f t="shared" si="276"/>
        <v>7.0369942687925144</v>
      </c>
      <c r="E3001" s="6">
        <f t="shared" si="277"/>
        <v>0.20351377154884756</v>
      </c>
      <c r="F3001" s="6">
        <f t="shared" si="278"/>
        <v>7.8983810089116258E-2</v>
      </c>
      <c r="G3001" s="6">
        <f t="shared" si="279"/>
        <v>-6.7000519705378098E-2</v>
      </c>
      <c r="H3001" s="6">
        <f t="shared" si="280"/>
        <v>0.47402806280307319</v>
      </c>
      <c r="I3001" s="6">
        <f t="shared" si="281"/>
        <v>1</v>
      </c>
    </row>
    <row r="3002" spans="1:9" x14ac:dyDescent="0.25">
      <c r="A3002" s="6">
        <v>2993</v>
      </c>
      <c r="B3002" s="6">
        <v>-1.6015474102459848</v>
      </c>
      <c r="C3002" s="6">
        <v>0.83571886349070712</v>
      </c>
      <c r="D3002" s="6">
        <f t="shared" si="276"/>
        <v>7.3206200551750555</v>
      </c>
      <c r="E3002" s="6">
        <f t="shared" si="277"/>
        <v>-0.25643094565816554</v>
      </c>
      <c r="F3002" s="6">
        <f t="shared" si="278"/>
        <v>8.2167249550956098E-2</v>
      </c>
      <c r="G3002" s="6">
        <f t="shared" si="279"/>
        <v>-0.5323429199273606</v>
      </c>
      <c r="H3002" s="6">
        <f t="shared" si="280"/>
        <v>1.9481028611029461E-2</v>
      </c>
      <c r="I3002" s="6">
        <f t="shared" si="281"/>
        <v>1</v>
      </c>
    </row>
    <row r="3003" spans="1:9" x14ac:dyDescent="0.25">
      <c r="A3003" s="6">
        <v>2994</v>
      </c>
      <c r="B3003" s="6">
        <v>0.86023419498815201</v>
      </c>
      <c r="C3003" s="6">
        <v>0.17697683645130771</v>
      </c>
      <c r="D3003" s="6">
        <f t="shared" si="276"/>
        <v>16.3208888083627</v>
      </c>
      <c r="E3003" s="6">
        <f t="shared" si="277"/>
        <v>0.23150069967060125</v>
      </c>
      <c r="F3003" s="6">
        <f t="shared" si="278"/>
        <v>0.18318701605913032</v>
      </c>
      <c r="G3003" s="6">
        <f t="shared" si="279"/>
        <v>-0.18047207654761818</v>
      </c>
      <c r="H3003" s="6">
        <f t="shared" si="280"/>
        <v>0.64347347588882065</v>
      </c>
      <c r="I3003" s="6">
        <f t="shared" si="281"/>
        <v>1</v>
      </c>
    </row>
    <row r="3004" spans="1:9" x14ac:dyDescent="0.25">
      <c r="A3004" s="6">
        <v>2995</v>
      </c>
      <c r="B3004" s="6">
        <v>-0.11873680705321021</v>
      </c>
      <c r="C3004" s="6">
        <v>5.3865169225135047E-2</v>
      </c>
      <c r="D3004" s="6">
        <f t="shared" si="276"/>
        <v>20.769127195444295</v>
      </c>
      <c r="E3004" s="6">
        <f t="shared" si="277"/>
        <v>3.7466049830181009E-2</v>
      </c>
      <c r="F3004" s="6">
        <f t="shared" si="278"/>
        <v>0.23311441440226641</v>
      </c>
      <c r="G3004" s="6">
        <f t="shared" si="279"/>
        <v>-0.42726933218522234</v>
      </c>
      <c r="H3004" s="6">
        <f t="shared" si="280"/>
        <v>0.50220143184558441</v>
      </c>
      <c r="I3004" s="6">
        <f t="shared" si="281"/>
        <v>1</v>
      </c>
    </row>
    <row r="3005" spans="1:9" x14ac:dyDescent="0.25">
      <c r="A3005" s="6">
        <v>2996</v>
      </c>
      <c r="B3005" s="6">
        <v>-2.2814310796093196</v>
      </c>
      <c r="C3005" s="6">
        <v>0.97256385998107853</v>
      </c>
      <c r="D3005" s="6">
        <f t="shared" si="276"/>
        <v>4.5027927870095947</v>
      </c>
      <c r="E3005" s="6">
        <f t="shared" si="277"/>
        <v>-0.39118569267523906</v>
      </c>
      <c r="F3005" s="6">
        <f t="shared" si="278"/>
        <v>5.0539721474127948E-2</v>
      </c>
      <c r="G3005" s="6">
        <f t="shared" si="279"/>
        <v>-0.60757589650846933</v>
      </c>
      <c r="H3005" s="6">
        <f t="shared" si="280"/>
        <v>-0.17479548884200879</v>
      </c>
      <c r="I3005" s="6">
        <f t="shared" si="281"/>
        <v>1</v>
      </c>
    </row>
    <row r="3006" spans="1:9" x14ac:dyDescent="0.25">
      <c r="A3006" s="6">
        <v>2997</v>
      </c>
      <c r="B3006" s="6">
        <v>0.63017409956955817</v>
      </c>
      <c r="C3006" s="6">
        <v>0.31403546250801112</v>
      </c>
      <c r="D3006" s="6">
        <f t="shared" si="276"/>
        <v>13.794314369841464</v>
      </c>
      <c r="E3006" s="6">
        <f t="shared" si="277"/>
        <v>0.1859021784031506</v>
      </c>
      <c r="F3006" s="6">
        <f t="shared" si="278"/>
        <v>0.1548285340132981</v>
      </c>
      <c r="G3006" s="6">
        <f t="shared" si="279"/>
        <v>-0.19284261801225794</v>
      </c>
      <c r="H3006" s="6">
        <f t="shared" si="280"/>
        <v>0.56464697481855919</v>
      </c>
      <c r="I3006" s="6">
        <f t="shared" si="281"/>
        <v>1</v>
      </c>
    </row>
    <row r="3007" spans="1:9" x14ac:dyDescent="0.25">
      <c r="A3007" s="6">
        <v>2998</v>
      </c>
      <c r="B3007" s="6">
        <v>-1.0329131328035146</v>
      </c>
      <c r="C3007" s="6">
        <v>0.26013977477340006</v>
      </c>
      <c r="D3007" s="6">
        <f t="shared" si="276"/>
        <v>14.667251069974546</v>
      </c>
      <c r="E3007" s="6">
        <f t="shared" si="277"/>
        <v>-0.1437261232673708</v>
      </c>
      <c r="F3007" s="6">
        <f t="shared" si="278"/>
        <v>0.16462644828031681</v>
      </c>
      <c r="G3007" s="6">
        <f t="shared" si="279"/>
        <v>-0.53427102988930331</v>
      </c>
      <c r="H3007" s="6">
        <f t="shared" si="280"/>
        <v>0.24681878335456173</v>
      </c>
      <c r="I3007" s="6">
        <f t="shared" si="281"/>
        <v>1</v>
      </c>
    </row>
    <row r="3008" spans="1:9" x14ac:dyDescent="0.25">
      <c r="A3008" s="6">
        <v>2999</v>
      </c>
      <c r="B3008" s="6">
        <v>-0.59958324527542572</v>
      </c>
      <c r="C3008" s="6">
        <v>0.22074037903988769</v>
      </c>
      <c r="D3008" s="6">
        <f t="shared" si="276"/>
        <v>15.391127976555461</v>
      </c>
      <c r="E3008" s="6">
        <f t="shared" si="277"/>
        <v>-5.7838989923712364E-2</v>
      </c>
      <c r="F3008" s="6">
        <f t="shared" si="278"/>
        <v>0.17275130300285657</v>
      </c>
      <c r="G3008" s="6">
        <f t="shared" si="279"/>
        <v>-0.45790517029293099</v>
      </c>
      <c r="H3008" s="6">
        <f t="shared" si="280"/>
        <v>0.34222719044550631</v>
      </c>
      <c r="I3008" s="6">
        <f t="shared" si="281"/>
        <v>1</v>
      </c>
    </row>
    <row r="3009" spans="1:9" x14ac:dyDescent="0.25">
      <c r="A3009" s="6">
        <v>3000</v>
      </c>
      <c r="B3009" s="6">
        <v>1.248802163900109</v>
      </c>
      <c r="C3009" s="6">
        <v>0.31092257454145938</v>
      </c>
      <c r="D3009" s="6">
        <f t="shared" si="276"/>
        <v>13.841830820223789</v>
      </c>
      <c r="E3009" s="6">
        <f t="shared" si="277"/>
        <v>0.30851590198999473</v>
      </c>
      <c r="F3009" s="6">
        <f t="shared" si="278"/>
        <v>0.1553618626120935</v>
      </c>
      <c r="G3009" s="6">
        <f t="shared" si="279"/>
        <v>-7.0880653422604523E-2</v>
      </c>
      <c r="H3009" s="6">
        <f t="shared" si="280"/>
        <v>0.68791245740259399</v>
      </c>
      <c r="I3009" s="6">
        <f t="shared" si="281"/>
        <v>1</v>
      </c>
    </row>
    <row r="3010" spans="1:9" x14ac:dyDescent="0.25">
      <c r="A3010" s="6">
        <v>3001</v>
      </c>
      <c r="B3010" s="6">
        <v>-0.60646470956271514</v>
      </c>
      <c r="C3010" s="6">
        <v>0.51847895748771633</v>
      </c>
      <c r="D3010" s="6">
        <f t="shared" si="276"/>
        <v>11.122167666770087</v>
      </c>
      <c r="E3010" s="6">
        <f t="shared" si="277"/>
        <v>-5.9202914402158913E-2</v>
      </c>
      <c r="F3010" s="6">
        <f t="shared" si="278"/>
        <v>0.12483613673913303</v>
      </c>
      <c r="G3010" s="6">
        <f t="shared" si="279"/>
        <v>-0.39929093468646942</v>
      </c>
      <c r="H3010" s="6">
        <f t="shared" si="280"/>
        <v>0.2808851058821516</v>
      </c>
      <c r="I3010" s="6">
        <f t="shared" si="281"/>
        <v>1</v>
      </c>
    </row>
    <row r="3011" spans="1:9" x14ac:dyDescent="0.25">
      <c r="A3011" s="6">
        <v>3002</v>
      </c>
      <c r="B3011" s="6">
        <v>-0.52107679948676378</v>
      </c>
      <c r="C3011" s="6">
        <v>0.77935117648854035</v>
      </c>
      <c r="D3011" s="6">
        <f t="shared" si="276"/>
        <v>8.0736187619815105</v>
      </c>
      <c r="E3011" s="6">
        <f t="shared" si="277"/>
        <v>-4.2278804088733607E-2</v>
      </c>
      <c r="F3011" s="6">
        <f t="shared" si="278"/>
        <v>9.0618969786043974E-2</v>
      </c>
      <c r="G3011" s="6">
        <f t="shared" si="279"/>
        <v>-0.33203366752429653</v>
      </c>
      <c r="H3011" s="6">
        <f t="shared" si="280"/>
        <v>0.24747605934682934</v>
      </c>
      <c r="I3011" s="6">
        <f t="shared" si="281"/>
        <v>1</v>
      </c>
    </row>
    <row r="3012" spans="1:9" x14ac:dyDescent="0.25">
      <c r="A3012" s="6">
        <v>3003</v>
      </c>
      <c r="B3012" s="6">
        <v>0.25696635930216871</v>
      </c>
      <c r="C3012" s="6">
        <v>0.89245277260658584</v>
      </c>
      <c r="D3012" s="6">
        <f t="shared" si="276"/>
        <v>6.4373395538868881</v>
      </c>
      <c r="E3012" s="6">
        <f t="shared" si="277"/>
        <v>0.11193141415220109</v>
      </c>
      <c r="F3012" s="6">
        <f t="shared" si="278"/>
        <v>7.2253235597789262E-2</v>
      </c>
      <c r="G3012" s="6">
        <f t="shared" si="279"/>
        <v>-0.14680039423467889</v>
      </c>
      <c r="H3012" s="6">
        <f t="shared" si="280"/>
        <v>0.37066322253908107</v>
      </c>
      <c r="I3012" s="6">
        <f t="shared" si="281"/>
        <v>1</v>
      </c>
    </row>
    <row r="3013" spans="1:9" x14ac:dyDescent="0.25">
      <c r="A3013" s="6">
        <v>3004</v>
      </c>
      <c r="B3013" s="6">
        <v>-0.22954509404371493</v>
      </c>
      <c r="C3013" s="6">
        <v>0.72695089571825311</v>
      </c>
      <c r="D3013" s="6">
        <f t="shared" si="276"/>
        <v>8.7163147389668136</v>
      </c>
      <c r="E3013" s="6">
        <f t="shared" si="277"/>
        <v>1.5503553371362548E-2</v>
      </c>
      <c r="F3013" s="6">
        <f t="shared" si="278"/>
        <v>9.7832642989725105E-2</v>
      </c>
      <c r="G3013" s="6">
        <f t="shared" si="279"/>
        <v>-0.285563385652501</v>
      </c>
      <c r="H3013" s="6">
        <f t="shared" si="280"/>
        <v>0.31657049239522611</v>
      </c>
      <c r="I3013" s="6">
        <f t="shared" si="281"/>
        <v>1</v>
      </c>
    </row>
    <row r="3014" spans="1:9" x14ac:dyDescent="0.25">
      <c r="A3014" s="6">
        <v>3005</v>
      </c>
      <c r="B3014" s="6">
        <v>0.66928805608768016</v>
      </c>
      <c r="C3014" s="6">
        <v>0.61955626087221904</v>
      </c>
      <c r="D3014" s="6">
        <f t="shared" si="276"/>
        <v>9.9590162378802418</v>
      </c>
      <c r="E3014" s="6">
        <f t="shared" si="277"/>
        <v>0.19365466835539799</v>
      </c>
      <c r="F3014" s="6">
        <f t="shared" si="278"/>
        <v>0.11178082817198766</v>
      </c>
      <c r="G3014" s="6">
        <f t="shared" si="279"/>
        <v>-0.1281592589684066</v>
      </c>
      <c r="H3014" s="6">
        <f t="shared" si="280"/>
        <v>0.51546859567920256</v>
      </c>
      <c r="I3014" s="6">
        <f t="shared" si="281"/>
        <v>1</v>
      </c>
    </row>
    <row r="3015" spans="1:9" x14ac:dyDescent="0.25">
      <c r="A3015" s="6">
        <v>3006</v>
      </c>
      <c r="B3015" s="6">
        <v>-0.58708565120468847</v>
      </c>
      <c r="C3015" s="6">
        <v>0.5008697775200659</v>
      </c>
      <c r="D3015" s="6">
        <f t="shared" si="276"/>
        <v>11.329994053080796</v>
      </c>
      <c r="E3015" s="6">
        <f t="shared" si="277"/>
        <v>-5.5361933622446388E-2</v>
      </c>
      <c r="F3015" s="6">
        <f t="shared" si="278"/>
        <v>0.12716879741794995</v>
      </c>
      <c r="G3015" s="6">
        <f t="shared" si="279"/>
        <v>-0.39861265300029031</v>
      </c>
      <c r="H3015" s="6">
        <f t="shared" si="280"/>
        <v>0.2878887857553975</v>
      </c>
      <c r="I3015" s="6">
        <f t="shared" si="281"/>
        <v>1</v>
      </c>
    </row>
    <row r="3016" spans="1:9" x14ac:dyDescent="0.25">
      <c r="A3016" s="6">
        <v>3007</v>
      </c>
      <c r="B3016" s="6">
        <v>-1.7645515981712379</v>
      </c>
      <c r="C3016" s="6">
        <v>0.43668935209204385</v>
      </c>
      <c r="D3016" s="6">
        <f t="shared" si="276"/>
        <v>12.112476256933585</v>
      </c>
      <c r="E3016" s="6">
        <f t="shared" si="277"/>
        <v>-0.28873880815934944</v>
      </c>
      <c r="F3016" s="6">
        <f t="shared" si="278"/>
        <v>0.13595144288084399</v>
      </c>
      <c r="G3016" s="6">
        <f t="shared" si="279"/>
        <v>-0.64364459811627062</v>
      </c>
      <c r="H3016" s="6">
        <f t="shared" si="280"/>
        <v>6.61669817975718E-2</v>
      </c>
      <c r="I3016" s="6">
        <f t="shared" si="281"/>
        <v>1</v>
      </c>
    </row>
    <row r="3017" spans="1:9" x14ac:dyDescent="0.25">
      <c r="A3017" s="6">
        <v>3008</v>
      </c>
      <c r="B3017" s="6">
        <v>-0.75852994996239431</v>
      </c>
      <c r="C3017" s="6">
        <v>0.61803033539841912</v>
      </c>
      <c r="D3017" s="6">
        <f t="shared" si="276"/>
        <v>9.9764094010429183</v>
      </c>
      <c r="E3017" s="6">
        <f t="shared" si="277"/>
        <v>-8.9342648482458487E-2</v>
      </c>
      <c r="F3017" s="6">
        <f t="shared" si="278"/>
        <v>0.11197605048475581</v>
      </c>
      <c r="G3017" s="6">
        <f t="shared" si="279"/>
        <v>-0.4114374730471258</v>
      </c>
      <c r="H3017" s="6">
        <f t="shared" si="280"/>
        <v>0.23275217608220883</v>
      </c>
      <c r="I3017" s="6">
        <f t="shared" si="281"/>
        <v>1</v>
      </c>
    </row>
    <row r="3018" spans="1:9" x14ac:dyDescent="0.25">
      <c r="A3018" s="6">
        <v>3009</v>
      </c>
      <c r="B3018" s="6">
        <v>-0.79556912169209681</v>
      </c>
      <c r="C3018" s="6">
        <v>0.42362743003631703</v>
      </c>
      <c r="D3018" s="6">
        <f t="shared" si="276"/>
        <v>12.277896943228635</v>
      </c>
      <c r="E3018" s="6">
        <f t="shared" si="277"/>
        <v>-9.6683910585182525E-2</v>
      </c>
      <c r="F3018" s="6">
        <f t="shared" si="278"/>
        <v>0.13780813844887682</v>
      </c>
      <c r="G3018" s="6">
        <f t="shared" si="279"/>
        <v>-0.45400496510827015</v>
      </c>
      <c r="H3018" s="6">
        <f t="shared" si="280"/>
        <v>0.26063714393790505</v>
      </c>
      <c r="I3018" s="6">
        <f t="shared" si="281"/>
        <v>1</v>
      </c>
    </row>
    <row r="3019" spans="1:9" x14ac:dyDescent="0.25">
      <c r="A3019" s="6">
        <v>3010</v>
      </c>
      <c r="B3019" s="6">
        <v>-0.57431861932855099</v>
      </c>
      <c r="C3019" s="6">
        <v>0.51005584887234112</v>
      </c>
      <c r="D3019" s="6">
        <f t="shared" ref="D3019:D3082" si="282">CHIINV(C3019,$B$3+$B$4-2)</f>
        <v>11.22128471457453</v>
      </c>
      <c r="E3019" s="6">
        <f t="shared" ref="E3019:E3082" si="283">$B$1+B3019*SQRT($B$2^2*(1/$B$3+1/$B$4))</f>
        <v>-5.2831474033324513E-2</v>
      </c>
      <c r="F3019" s="6">
        <f t="shared" ref="F3019:F3082" si="284">$B$2^2/($B$3+$B$4-2)*D3019</f>
        <v>0.12594863474344409</v>
      </c>
      <c r="G3019" s="6">
        <f t="shared" ref="G3019:G3082" si="285">E3019-$B$6*SQRT(F3019*(1/$B$3+1/$B$4))</f>
        <v>-0.39443150863801091</v>
      </c>
      <c r="H3019" s="6">
        <f t="shared" ref="H3019:H3082" si="286">E3019+$B$6*SQRT(F3019*(1/$B$3+1/$B$4))</f>
        <v>0.28876856057136191</v>
      </c>
      <c r="I3019" s="6">
        <f t="shared" ref="I3019:I3082" si="287">IF(-G3019&lt;$B$7,1,0)*IF(H3019&lt;$B$7,1,0)</f>
        <v>1</v>
      </c>
    </row>
    <row r="3020" spans="1:9" x14ac:dyDescent="0.25">
      <c r="A3020" s="6">
        <v>3011</v>
      </c>
      <c r="B3020" s="6">
        <v>-0.12891177902929485</v>
      </c>
      <c r="C3020" s="6">
        <v>0.58436841944639428</v>
      </c>
      <c r="D3020" s="6">
        <f t="shared" si="282"/>
        <v>10.360475515948153</v>
      </c>
      <c r="E3020" s="6">
        <f t="shared" si="283"/>
        <v>3.5449343390052707E-2</v>
      </c>
      <c r="F3020" s="6">
        <f t="shared" si="284"/>
        <v>0.11628684056396174</v>
      </c>
      <c r="G3020" s="6">
        <f t="shared" si="285"/>
        <v>-0.29278684403182476</v>
      </c>
      <c r="H3020" s="6">
        <f t="shared" si="286"/>
        <v>0.36368553081193022</v>
      </c>
      <c r="I3020" s="6">
        <f t="shared" si="287"/>
        <v>1</v>
      </c>
    </row>
    <row r="3021" spans="1:9" x14ac:dyDescent="0.25">
      <c r="A3021" s="6">
        <v>3012</v>
      </c>
      <c r="B3021" s="6">
        <v>1.1193083082616795</v>
      </c>
      <c r="C3021" s="6">
        <v>0.33106479079561757</v>
      </c>
      <c r="D3021" s="6">
        <f t="shared" si="282"/>
        <v>13.539658544768102</v>
      </c>
      <c r="E3021" s="6">
        <f t="shared" si="283"/>
        <v>0.28284987625185243</v>
      </c>
      <c r="F3021" s="6">
        <f t="shared" si="284"/>
        <v>0.15197025581135593</v>
      </c>
      <c r="G3021" s="6">
        <f t="shared" si="285"/>
        <v>-9.2382644744205711E-2</v>
      </c>
      <c r="H3021" s="6">
        <f t="shared" si="286"/>
        <v>0.65808239724791062</v>
      </c>
      <c r="I3021" s="6">
        <f t="shared" si="287"/>
        <v>1</v>
      </c>
    </row>
    <row r="3022" spans="1:9" x14ac:dyDescent="0.25">
      <c r="A3022" s="6">
        <v>3013</v>
      </c>
      <c r="B3022" s="6">
        <v>-0.73858700488926843</v>
      </c>
      <c r="C3022" s="6">
        <v>0.77150791955320908</v>
      </c>
      <c r="D3022" s="6">
        <f t="shared" si="282"/>
        <v>8.1725128162051757</v>
      </c>
      <c r="E3022" s="6">
        <f t="shared" si="283"/>
        <v>-8.538990385980702E-2</v>
      </c>
      <c r="F3022" s="6">
        <f t="shared" si="284"/>
        <v>9.1728964891821585E-2</v>
      </c>
      <c r="G3022" s="6">
        <f t="shared" si="285"/>
        <v>-0.37691397502120416</v>
      </c>
      <c r="H3022" s="6">
        <f t="shared" si="286"/>
        <v>0.20613416730159009</v>
      </c>
      <c r="I3022" s="6">
        <f t="shared" si="287"/>
        <v>1</v>
      </c>
    </row>
    <row r="3023" spans="1:9" x14ac:dyDescent="0.25">
      <c r="A3023" s="6">
        <v>3014</v>
      </c>
      <c r="B3023" s="6">
        <v>0.4263949904270703</v>
      </c>
      <c r="C3023" s="6">
        <v>0.14050721762749108</v>
      </c>
      <c r="D3023" s="6">
        <f t="shared" si="282"/>
        <v>17.24791322943377</v>
      </c>
      <c r="E3023" s="6">
        <f t="shared" si="283"/>
        <v>0.14551261833977214</v>
      </c>
      <c r="F3023" s="6">
        <f t="shared" si="284"/>
        <v>0.19359201541326709</v>
      </c>
      <c r="G3023" s="6">
        <f t="shared" si="285"/>
        <v>-0.27799857628344543</v>
      </c>
      <c r="H3023" s="6">
        <f t="shared" si="286"/>
        <v>0.56902381296298965</v>
      </c>
      <c r="I3023" s="6">
        <f t="shared" si="287"/>
        <v>1</v>
      </c>
    </row>
    <row r="3024" spans="1:9" x14ac:dyDescent="0.25">
      <c r="A3024" s="6">
        <v>3015</v>
      </c>
      <c r="B3024" s="6">
        <v>-1.0209873835265171</v>
      </c>
      <c r="C3024" s="6">
        <v>0.26657918027283545</v>
      </c>
      <c r="D3024" s="6">
        <f t="shared" si="282"/>
        <v>14.556687582250964</v>
      </c>
      <c r="E3024" s="6">
        <f t="shared" si="283"/>
        <v>-0.14136240812134335</v>
      </c>
      <c r="F3024" s="6">
        <f t="shared" si="284"/>
        <v>0.16338547448048335</v>
      </c>
      <c r="G3024" s="6">
        <f t="shared" si="285"/>
        <v>-0.53043254319443234</v>
      </c>
      <c r="H3024" s="6">
        <f t="shared" si="286"/>
        <v>0.24770772695174562</v>
      </c>
      <c r="I3024" s="6">
        <f t="shared" si="287"/>
        <v>1</v>
      </c>
    </row>
    <row r="3025" spans="1:9" x14ac:dyDescent="0.25">
      <c r="A3025" s="6">
        <v>3016</v>
      </c>
      <c r="B3025" s="6">
        <v>0.66890606831293553</v>
      </c>
      <c r="C3025" s="6">
        <v>0.77623828852198862</v>
      </c>
      <c r="D3025" s="6">
        <f t="shared" si="282"/>
        <v>8.1130041789199137</v>
      </c>
      <c r="E3025" s="6">
        <f t="shared" si="283"/>
        <v>0.19357895736502001</v>
      </c>
      <c r="F3025" s="6">
        <f t="shared" si="284"/>
        <v>9.1061034987878695E-2</v>
      </c>
      <c r="G3025" s="6">
        <f t="shared" si="285"/>
        <v>-9.6881799697487059E-2</v>
      </c>
      <c r="H3025" s="6">
        <f t="shared" si="286"/>
        <v>0.48403971442752708</v>
      </c>
      <c r="I3025" s="6">
        <f t="shared" si="287"/>
        <v>1</v>
      </c>
    </row>
    <row r="3026" spans="1:9" x14ac:dyDescent="0.25">
      <c r="A3026" s="6">
        <v>3017</v>
      </c>
      <c r="B3026" s="6">
        <v>1.7620186554268003</v>
      </c>
      <c r="C3026" s="6">
        <v>0.32157353434858243</v>
      </c>
      <c r="D3026" s="6">
        <f t="shared" si="282"/>
        <v>13.680514957667054</v>
      </c>
      <c r="E3026" s="6">
        <f t="shared" si="283"/>
        <v>0.41023677218743815</v>
      </c>
      <c r="F3026" s="6">
        <f t="shared" si="284"/>
        <v>0.15355123992776817</v>
      </c>
      <c r="G3026" s="6">
        <f t="shared" si="285"/>
        <v>3.3057482959046036E-2</v>
      </c>
      <c r="H3026" s="6">
        <f t="shared" si="286"/>
        <v>0.78741606141583032</v>
      </c>
      <c r="I3026" s="6">
        <f t="shared" si="287"/>
        <v>0</v>
      </c>
    </row>
    <row r="3027" spans="1:9" x14ac:dyDescent="0.25">
      <c r="A3027" s="6">
        <v>3018</v>
      </c>
      <c r="B3027" s="6">
        <v>-0.52037648856639862</v>
      </c>
      <c r="C3027" s="6">
        <v>0.74935148167363508</v>
      </c>
      <c r="D3027" s="6">
        <f t="shared" si="282"/>
        <v>8.4463291731038552</v>
      </c>
      <c r="E3027" s="6">
        <f t="shared" si="283"/>
        <v>-4.2140000606373948E-2</v>
      </c>
      <c r="F3027" s="6">
        <f t="shared" si="284"/>
        <v>9.4802302499682106E-2</v>
      </c>
      <c r="G3027" s="6">
        <f t="shared" si="285"/>
        <v>-0.33850752783163707</v>
      </c>
      <c r="H3027" s="6">
        <f t="shared" si="286"/>
        <v>0.25422752661888914</v>
      </c>
      <c r="I3027" s="6">
        <f t="shared" si="287"/>
        <v>1</v>
      </c>
    </row>
    <row r="3028" spans="1:9" x14ac:dyDescent="0.25">
      <c r="A3028" s="6">
        <v>3019</v>
      </c>
      <c r="B3028" s="6">
        <v>1.548660293337889</v>
      </c>
      <c r="C3028" s="6">
        <v>0.91470076601458783</v>
      </c>
      <c r="D3028" s="6">
        <f t="shared" si="282"/>
        <v>6.027277556539449</v>
      </c>
      <c r="E3028" s="6">
        <f t="shared" si="283"/>
        <v>0.36794857877606851</v>
      </c>
      <c r="F3028" s="6">
        <f t="shared" si="284"/>
        <v>6.7650665567728488E-2</v>
      </c>
      <c r="G3028" s="6">
        <f t="shared" si="285"/>
        <v>0.11759303611849242</v>
      </c>
      <c r="H3028" s="6">
        <f t="shared" si="286"/>
        <v>0.61830412143364466</v>
      </c>
      <c r="I3028" s="6">
        <f t="shared" si="287"/>
        <v>1</v>
      </c>
    </row>
    <row r="3029" spans="1:9" x14ac:dyDescent="0.25">
      <c r="A3029" s="6">
        <v>3020</v>
      </c>
      <c r="B3029" s="6">
        <v>0.71467866291641258</v>
      </c>
      <c r="C3029" s="6">
        <v>0.65236365855891598</v>
      </c>
      <c r="D3029" s="6">
        <f t="shared" si="282"/>
        <v>9.5844639553207269</v>
      </c>
      <c r="E3029" s="6">
        <f t="shared" si="283"/>
        <v>0.20265120705132678</v>
      </c>
      <c r="F3029" s="6">
        <f t="shared" si="284"/>
        <v>0.10757682213984945</v>
      </c>
      <c r="G3029" s="6">
        <f t="shared" si="285"/>
        <v>-0.11305311635362625</v>
      </c>
      <c r="H3029" s="6">
        <f t="shared" si="286"/>
        <v>0.5183555304562798</v>
      </c>
      <c r="I3029" s="6">
        <f t="shared" si="287"/>
        <v>1</v>
      </c>
    </row>
    <row r="3030" spans="1:9" x14ac:dyDescent="0.25">
      <c r="A3030" s="6">
        <v>3021</v>
      </c>
      <c r="B3030" s="6">
        <v>-0.15332830116676632</v>
      </c>
      <c r="C3030" s="6">
        <v>0.49949644459364606</v>
      </c>
      <c r="D3030" s="6">
        <f t="shared" si="282"/>
        <v>11.346304813449512</v>
      </c>
      <c r="E3030" s="6">
        <f t="shared" si="283"/>
        <v>3.0609923924730303E-2</v>
      </c>
      <c r="F3030" s="6">
        <f t="shared" si="284"/>
        <v>0.12735187075155846</v>
      </c>
      <c r="G3030" s="6">
        <f t="shared" si="285"/>
        <v>-0.31288777999147899</v>
      </c>
      <c r="H3030" s="6">
        <f t="shared" si="286"/>
        <v>0.37410762784093954</v>
      </c>
      <c r="I3030" s="6">
        <f t="shared" si="287"/>
        <v>1</v>
      </c>
    </row>
    <row r="3031" spans="1:9" x14ac:dyDescent="0.25">
      <c r="A3031" s="6">
        <v>3022</v>
      </c>
      <c r="B3031" s="6">
        <v>-0.2552280875534052</v>
      </c>
      <c r="C3031" s="6">
        <v>0.99395733512375251</v>
      </c>
      <c r="D3031" s="6">
        <f t="shared" si="282"/>
        <v>3.2002690655419035</v>
      </c>
      <c r="E3031" s="6">
        <f t="shared" si="283"/>
        <v>1.0413115920084509E-2</v>
      </c>
      <c r="F3031" s="6">
        <f t="shared" si="284"/>
        <v>3.5920086680731121E-2</v>
      </c>
      <c r="G3031" s="6">
        <f t="shared" si="285"/>
        <v>-0.17201419730303705</v>
      </c>
      <c r="H3031" s="6">
        <f t="shared" si="286"/>
        <v>0.19284042914320607</v>
      </c>
      <c r="I3031" s="6">
        <f t="shared" si="287"/>
        <v>1</v>
      </c>
    </row>
    <row r="3032" spans="1:9" x14ac:dyDescent="0.25">
      <c r="A3032" s="6">
        <v>3023</v>
      </c>
      <c r="B3032" s="6">
        <v>0.71290287451120093</v>
      </c>
      <c r="C3032" s="6">
        <v>0.25415814691610461</v>
      </c>
      <c r="D3032" s="6">
        <f t="shared" si="282"/>
        <v>14.771726176780318</v>
      </c>
      <c r="E3032" s="6">
        <f t="shared" si="283"/>
        <v>0.20229924107820046</v>
      </c>
      <c r="F3032" s="6">
        <f t="shared" si="284"/>
        <v>0.16579908558536369</v>
      </c>
      <c r="G3032" s="6">
        <f t="shared" si="285"/>
        <v>-0.18963412680065966</v>
      </c>
      <c r="H3032" s="6">
        <f t="shared" si="286"/>
        <v>0.59423260895706065</v>
      </c>
      <c r="I3032" s="6">
        <f t="shared" si="287"/>
        <v>1</v>
      </c>
    </row>
    <row r="3033" spans="1:9" x14ac:dyDescent="0.25">
      <c r="A3033" s="6">
        <v>3024</v>
      </c>
      <c r="B3033" s="6">
        <v>0.86422687672893517</v>
      </c>
      <c r="C3033" s="6">
        <v>0.18964201788384655</v>
      </c>
      <c r="D3033" s="6">
        <f t="shared" si="282"/>
        <v>16.034917257322842</v>
      </c>
      <c r="E3033" s="6">
        <f t="shared" si="283"/>
        <v>0.23229205978431416</v>
      </c>
      <c r="F3033" s="6">
        <f t="shared" si="284"/>
        <v>0.17997724753929636</v>
      </c>
      <c r="G3033" s="6">
        <f t="shared" si="285"/>
        <v>-0.17605551137674014</v>
      </c>
      <c r="H3033" s="6">
        <f t="shared" si="286"/>
        <v>0.64063963094536847</v>
      </c>
      <c r="I3033" s="6">
        <f t="shared" si="287"/>
        <v>1</v>
      </c>
    </row>
    <row r="3034" spans="1:9" x14ac:dyDescent="0.25">
      <c r="A3034" s="6">
        <v>3025</v>
      </c>
      <c r="B3034" s="6">
        <v>-0.88610477178008296</v>
      </c>
      <c r="C3034" s="6">
        <v>0.89446699423200171</v>
      </c>
      <c r="D3034" s="6">
        <f t="shared" si="282"/>
        <v>6.4021909546975166</v>
      </c>
      <c r="E3034" s="6">
        <f t="shared" si="283"/>
        <v>-0.11462831662608278</v>
      </c>
      <c r="F3034" s="6">
        <f t="shared" si="284"/>
        <v>7.1858724791437817E-2</v>
      </c>
      <c r="G3034" s="6">
        <f t="shared" si="285"/>
        <v>-0.37265280576956639</v>
      </c>
      <c r="H3034" s="6">
        <f t="shared" si="286"/>
        <v>0.14339617251740086</v>
      </c>
      <c r="I3034" s="6">
        <f t="shared" si="287"/>
        <v>1</v>
      </c>
    </row>
    <row r="3035" spans="1:9" x14ac:dyDescent="0.25">
      <c r="A3035" s="6">
        <v>3026</v>
      </c>
      <c r="B3035" s="6">
        <v>-0.62551634982810356</v>
      </c>
      <c r="C3035" s="6">
        <v>0.76726584673604536</v>
      </c>
      <c r="D3035" s="6">
        <f t="shared" si="282"/>
        <v>8.2255434679381967</v>
      </c>
      <c r="E3035" s="6">
        <f t="shared" si="283"/>
        <v>-6.2979000047261702E-2</v>
      </c>
      <c r="F3035" s="6">
        <f t="shared" si="284"/>
        <v>9.232418534609399E-2</v>
      </c>
      <c r="G3035" s="6">
        <f t="shared" si="285"/>
        <v>-0.35544737767412582</v>
      </c>
      <c r="H3035" s="6">
        <f t="shared" si="286"/>
        <v>0.22948937757960242</v>
      </c>
      <c r="I3035" s="6">
        <f t="shared" si="287"/>
        <v>1</v>
      </c>
    </row>
    <row r="3036" spans="1:9" x14ac:dyDescent="0.25">
      <c r="A3036" s="6">
        <v>3027</v>
      </c>
      <c r="B3036" s="6">
        <v>0.17208776625921018</v>
      </c>
      <c r="C3036" s="6">
        <v>0.12421033356730857</v>
      </c>
      <c r="D3036" s="6">
        <f t="shared" si="282"/>
        <v>17.727754724540617</v>
      </c>
      <c r="E3036" s="6">
        <f t="shared" si="283"/>
        <v>9.5108251825946455E-2</v>
      </c>
      <c r="F3036" s="6">
        <f t="shared" si="284"/>
        <v>0.1989777963411376</v>
      </c>
      <c r="G3036" s="6">
        <f t="shared" si="285"/>
        <v>-0.33425362661754054</v>
      </c>
      <c r="H3036" s="6">
        <f t="shared" si="286"/>
        <v>0.52447013026943345</v>
      </c>
      <c r="I3036" s="6">
        <f t="shared" si="287"/>
        <v>1</v>
      </c>
    </row>
    <row r="3037" spans="1:9" x14ac:dyDescent="0.25">
      <c r="A3037" s="6">
        <v>3028</v>
      </c>
      <c r="B3037" s="6">
        <v>1.5338582670665346</v>
      </c>
      <c r="C3037" s="6">
        <v>0.81627857295449691</v>
      </c>
      <c r="D3037" s="6">
        <f t="shared" si="282"/>
        <v>7.5902124002014784</v>
      </c>
      <c r="E3037" s="6">
        <f t="shared" si="283"/>
        <v>0.36501477789892095</v>
      </c>
      <c r="F3037" s="6">
        <f t="shared" si="284"/>
        <v>8.5193176497561418E-2</v>
      </c>
      <c r="G3037" s="6">
        <f t="shared" si="285"/>
        <v>8.4068307898544636E-2</v>
      </c>
      <c r="H3037" s="6">
        <f t="shared" si="286"/>
        <v>0.64596124789929732</v>
      </c>
      <c r="I3037" s="6">
        <f t="shared" si="287"/>
        <v>1</v>
      </c>
    </row>
    <row r="3038" spans="1:9" x14ac:dyDescent="0.25">
      <c r="A3038" s="6">
        <v>3029</v>
      </c>
      <c r="B3038" s="6">
        <v>1.0008398021454923</v>
      </c>
      <c r="C3038" s="6">
        <v>0.88448744163335058</v>
      </c>
      <c r="D3038" s="6">
        <f t="shared" si="282"/>
        <v>6.5731269558407215</v>
      </c>
      <c r="E3038" s="6">
        <f t="shared" si="283"/>
        <v>0.25936910403956082</v>
      </c>
      <c r="F3038" s="6">
        <f t="shared" si="284"/>
        <v>7.377732471293591E-2</v>
      </c>
      <c r="G3038" s="6">
        <f t="shared" si="285"/>
        <v>-2.0772714097523903E-3</v>
      </c>
      <c r="H3038" s="6">
        <f t="shared" si="286"/>
        <v>0.52081547948887397</v>
      </c>
      <c r="I3038" s="6">
        <f t="shared" si="287"/>
        <v>1</v>
      </c>
    </row>
    <row r="3039" spans="1:9" x14ac:dyDescent="0.25">
      <c r="A3039" s="6">
        <v>3030</v>
      </c>
      <c r="B3039" s="6">
        <v>-1.4700617612106726</v>
      </c>
      <c r="C3039" s="6">
        <v>0.44740134891811884</v>
      </c>
      <c r="D3039" s="6">
        <f t="shared" si="282"/>
        <v>11.978581217678595</v>
      </c>
      <c r="E3039" s="6">
        <f t="shared" si="283"/>
        <v>-0.23037014118448079</v>
      </c>
      <c r="F3039" s="6">
        <f t="shared" si="284"/>
        <v>0.13444859380232604</v>
      </c>
      <c r="G3039" s="6">
        <f t="shared" si="285"/>
        <v>-0.5833088609859105</v>
      </c>
      <c r="H3039" s="6">
        <f t="shared" si="286"/>
        <v>0.12256857861694898</v>
      </c>
      <c r="I3039" s="6">
        <f t="shared" si="287"/>
        <v>1</v>
      </c>
    </row>
    <row r="3040" spans="1:9" x14ac:dyDescent="0.25">
      <c r="A3040" s="6">
        <v>3031</v>
      </c>
      <c r="B3040" s="6">
        <v>-1.1239012565056328</v>
      </c>
      <c r="C3040" s="6">
        <v>0.35380108035523544</v>
      </c>
      <c r="D3040" s="6">
        <f t="shared" si="282"/>
        <v>13.212292977541797</v>
      </c>
      <c r="E3040" s="6">
        <f t="shared" si="283"/>
        <v>-0.16176021077901645</v>
      </c>
      <c r="F3040" s="6">
        <f t="shared" si="284"/>
        <v>0.14829587740434394</v>
      </c>
      <c r="G3040" s="6">
        <f t="shared" si="285"/>
        <v>-0.53242873834703397</v>
      </c>
      <c r="H3040" s="6">
        <f t="shared" si="286"/>
        <v>0.20890831678900104</v>
      </c>
      <c r="I3040" s="6">
        <f t="shared" si="287"/>
        <v>1</v>
      </c>
    </row>
    <row r="3041" spans="1:9" x14ac:dyDescent="0.25">
      <c r="A3041" s="6">
        <v>3032</v>
      </c>
      <c r="B3041" s="6">
        <v>-1.6561898519285023E-2</v>
      </c>
      <c r="C3041" s="6">
        <v>0.65511032441175576</v>
      </c>
      <c r="D3041" s="6">
        <f t="shared" si="282"/>
        <v>9.5530067757159536</v>
      </c>
      <c r="E3041" s="6">
        <f t="shared" si="283"/>
        <v>5.7717387774325238E-2</v>
      </c>
      <c r="F3041" s="6">
        <f t="shared" si="284"/>
        <v>0.10722374413453385</v>
      </c>
      <c r="G3041" s="6">
        <f t="shared" si="285"/>
        <v>-0.25746842307615753</v>
      </c>
      <c r="H3041" s="6">
        <f t="shared" si="286"/>
        <v>0.37290319862480797</v>
      </c>
      <c r="I3041" s="6">
        <f t="shared" si="287"/>
        <v>1</v>
      </c>
    </row>
    <row r="3042" spans="1:9" x14ac:dyDescent="0.25">
      <c r="A3042" s="6">
        <v>3033</v>
      </c>
      <c r="B3042" s="6">
        <v>1.4353463484439999</v>
      </c>
      <c r="C3042" s="6">
        <v>0.77126377147740099</v>
      </c>
      <c r="D3042" s="6">
        <f t="shared" si="282"/>
        <v>8.1755733757025073</v>
      </c>
      <c r="E3042" s="6">
        <f t="shared" si="283"/>
        <v>0.34548945427322292</v>
      </c>
      <c r="F3042" s="6">
        <f t="shared" si="284"/>
        <v>9.1763316866666264E-2</v>
      </c>
      <c r="G3042" s="6">
        <f t="shared" si="285"/>
        <v>5.3910801169470057E-2</v>
      </c>
      <c r="H3042" s="6">
        <f t="shared" si="286"/>
        <v>0.63706810737697572</v>
      </c>
      <c r="I3042" s="6">
        <f t="shared" si="287"/>
        <v>1</v>
      </c>
    </row>
    <row r="3043" spans="1:9" x14ac:dyDescent="0.25">
      <c r="A3043" s="6">
        <v>3034</v>
      </c>
      <c r="B3043" s="6">
        <v>-1.1046859071939252</v>
      </c>
      <c r="C3043" s="6">
        <v>0.61806085390789511</v>
      </c>
      <c r="D3043" s="6">
        <f t="shared" si="282"/>
        <v>9.9760615421664038</v>
      </c>
      <c r="E3043" s="6">
        <f t="shared" si="283"/>
        <v>-0.1579516775666088</v>
      </c>
      <c r="F3043" s="6">
        <f t="shared" si="284"/>
        <v>0.11197214608773758</v>
      </c>
      <c r="G3043" s="6">
        <f t="shared" si="285"/>
        <v>-0.48004088665801292</v>
      </c>
      <c r="H3043" s="6">
        <f t="shared" si="286"/>
        <v>0.16413753152479529</v>
      </c>
      <c r="I3043" s="6">
        <f t="shared" si="287"/>
        <v>1</v>
      </c>
    </row>
    <row r="3044" spans="1:9" x14ac:dyDescent="0.25">
      <c r="A3044" s="6">
        <v>3035</v>
      </c>
      <c r="B3044" s="6">
        <v>-0.501634076499613</v>
      </c>
      <c r="C3044" s="6">
        <v>0.22574541459395123</v>
      </c>
      <c r="D3044" s="6">
        <f t="shared" si="282"/>
        <v>15.294104570232559</v>
      </c>
      <c r="E3044" s="6">
        <f t="shared" si="283"/>
        <v>-3.8425204810624766E-2</v>
      </c>
      <c r="F3044" s="6">
        <f t="shared" si="284"/>
        <v>0.17166230420500445</v>
      </c>
      <c r="G3044" s="6">
        <f t="shared" si="285"/>
        <v>-0.43722841246420213</v>
      </c>
      <c r="H3044" s="6">
        <f t="shared" si="286"/>
        <v>0.36037800284295257</v>
      </c>
      <c r="I3044" s="6">
        <f t="shared" si="287"/>
        <v>1</v>
      </c>
    </row>
    <row r="3045" spans="1:9" x14ac:dyDescent="0.25">
      <c r="A3045" s="6">
        <v>3036</v>
      </c>
      <c r="B3045" s="6">
        <v>1.5059322322485968</v>
      </c>
      <c r="C3045" s="6">
        <v>0.25681325724051635</v>
      </c>
      <c r="D3045" s="6">
        <f t="shared" si="282"/>
        <v>14.725135858829837</v>
      </c>
      <c r="E3045" s="6">
        <f t="shared" si="283"/>
        <v>0.35947976370950069</v>
      </c>
      <c r="F3045" s="6">
        <f t="shared" si="284"/>
        <v>0.16527615197416101</v>
      </c>
      <c r="G3045" s="6">
        <f t="shared" si="285"/>
        <v>-3.1835033221901565E-2</v>
      </c>
      <c r="H3045" s="6">
        <f t="shared" si="286"/>
        <v>0.750794560640903</v>
      </c>
      <c r="I3045" s="6">
        <f t="shared" si="287"/>
        <v>0</v>
      </c>
    </row>
    <row r="3046" spans="1:9" x14ac:dyDescent="0.25">
      <c r="A3046" s="6">
        <v>3037</v>
      </c>
      <c r="B3046" s="6">
        <v>-0.14118654689809773</v>
      </c>
      <c r="C3046" s="6">
        <v>0.20612201300088503</v>
      </c>
      <c r="D3046" s="6">
        <f t="shared" si="282"/>
        <v>15.684408466444371</v>
      </c>
      <c r="E3046" s="6">
        <f t="shared" si="283"/>
        <v>3.3016451833173907E-2</v>
      </c>
      <c r="F3046" s="6">
        <f t="shared" si="284"/>
        <v>0.17604310766141049</v>
      </c>
      <c r="G3046" s="6">
        <f t="shared" si="285"/>
        <v>-0.37084340516087244</v>
      </c>
      <c r="H3046" s="6">
        <f t="shared" si="286"/>
        <v>0.43687630882722028</v>
      </c>
      <c r="I3046" s="6">
        <f t="shared" si="287"/>
        <v>1</v>
      </c>
    </row>
    <row r="3047" spans="1:9" x14ac:dyDescent="0.25">
      <c r="A3047" s="6">
        <v>3038</v>
      </c>
      <c r="B3047" s="6">
        <v>0.75090156315127388</v>
      </c>
      <c r="C3047" s="6">
        <v>0.91564683980834372</v>
      </c>
      <c r="D3047" s="6">
        <f t="shared" si="282"/>
        <v>6.0086212847807667</v>
      </c>
      <c r="E3047" s="6">
        <f t="shared" si="283"/>
        <v>0.20983068197818353</v>
      </c>
      <c r="F3047" s="6">
        <f t="shared" si="284"/>
        <v>6.7441266018819723E-2</v>
      </c>
      <c r="G3047" s="6">
        <f t="shared" si="285"/>
        <v>-4.0137096808083805E-2</v>
      </c>
      <c r="H3047" s="6">
        <f t="shared" si="286"/>
        <v>0.45979846076445086</v>
      </c>
      <c r="I3047" s="6">
        <f t="shared" si="287"/>
        <v>1</v>
      </c>
    </row>
    <row r="3048" spans="1:9" x14ac:dyDescent="0.25">
      <c r="A3048" s="6">
        <v>3039</v>
      </c>
      <c r="B3048" s="6">
        <v>0.35040443435718771</v>
      </c>
      <c r="C3048" s="6">
        <v>0.55967894528031248</v>
      </c>
      <c r="D3048" s="6">
        <f t="shared" si="282"/>
        <v>10.643653142550702</v>
      </c>
      <c r="E3048" s="6">
        <f t="shared" si="283"/>
        <v>0.13045108852177706</v>
      </c>
      <c r="F3048" s="6">
        <f t="shared" si="284"/>
        <v>0.11946524984308431</v>
      </c>
      <c r="G3048" s="6">
        <f t="shared" si="285"/>
        <v>-0.202240615724539</v>
      </c>
      <c r="H3048" s="6">
        <f t="shared" si="286"/>
        <v>0.46314279276809311</v>
      </c>
      <c r="I3048" s="6">
        <f t="shared" si="287"/>
        <v>1</v>
      </c>
    </row>
    <row r="3049" spans="1:9" x14ac:dyDescent="0.25">
      <c r="A3049" s="6">
        <v>3040</v>
      </c>
      <c r="B3049" s="6">
        <v>0.51154984248569235</v>
      </c>
      <c r="C3049" s="6">
        <v>0.47541734061708424</v>
      </c>
      <c r="D3049" s="6">
        <f t="shared" si="282"/>
        <v>11.635035440294535</v>
      </c>
      <c r="E3049" s="6">
        <f t="shared" si="283"/>
        <v>0.1623905359358537</v>
      </c>
      <c r="F3049" s="6">
        <f t="shared" si="284"/>
        <v>0.13059260736815256</v>
      </c>
      <c r="G3049" s="6">
        <f t="shared" si="285"/>
        <v>-0.18545022332902147</v>
      </c>
      <c r="H3049" s="6">
        <f t="shared" si="286"/>
        <v>0.51023129520072885</v>
      </c>
      <c r="I3049" s="6">
        <f t="shared" si="287"/>
        <v>1</v>
      </c>
    </row>
    <row r="3050" spans="1:9" x14ac:dyDescent="0.25">
      <c r="A3050" s="6">
        <v>3041</v>
      </c>
      <c r="B3050" s="6">
        <v>-0.11411543709982652</v>
      </c>
      <c r="C3050" s="6">
        <v>0.1881160924100467</v>
      </c>
      <c r="D3050" s="6">
        <f t="shared" si="282"/>
        <v>16.068558692711552</v>
      </c>
      <c r="E3050" s="6">
        <f t="shared" si="283"/>
        <v>3.838201761555772E-2</v>
      </c>
      <c r="F3050" s="6">
        <f t="shared" si="284"/>
        <v>0.18035484181355219</v>
      </c>
      <c r="G3050" s="6">
        <f t="shared" si="285"/>
        <v>-0.370393687986595</v>
      </c>
      <c r="H3050" s="6">
        <f t="shared" si="286"/>
        <v>0.44715772321771041</v>
      </c>
      <c r="I3050" s="6">
        <f t="shared" si="287"/>
        <v>1</v>
      </c>
    </row>
    <row r="3051" spans="1:9" x14ac:dyDescent="0.25">
      <c r="A3051" s="6">
        <v>3042</v>
      </c>
      <c r="B3051" s="6">
        <v>-0.73147020884789526</v>
      </c>
      <c r="C3051" s="6">
        <v>0.1598864711447493</v>
      </c>
      <c r="D3051" s="6">
        <f t="shared" si="282"/>
        <v>16.733843560528911</v>
      </c>
      <c r="E3051" s="6">
        <f t="shared" si="283"/>
        <v>-8.3979336003359745E-2</v>
      </c>
      <c r="F3051" s="6">
        <f t="shared" si="284"/>
        <v>0.18782205461033988</v>
      </c>
      <c r="G3051" s="6">
        <f t="shared" si="285"/>
        <v>-0.50113146790312091</v>
      </c>
      <c r="H3051" s="6">
        <f t="shared" si="286"/>
        <v>0.33317279589640147</v>
      </c>
      <c r="I3051" s="6">
        <f t="shared" si="287"/>
        <v>1</v>
      </c>
    </row>
    <row r="3052" spans="1:9" x14ac:dyDescent="0.25">
      <c r="A3052" s="6">
        <v>3043</v>
      </c>
      <c r="B3052" s="6">
        <v>0.40645545595907606</v>
      </c>
      <c r="C3052" s="6">
        <v>0.94567705313272499</v>
      </c>
      <c r="D3052" s="6">
        <f t="shared" si="282"/>
        <v>5.3392670358716057</v>
      </c>
      <c r="E3052" s="6">
        <f t="shared" si="283"/>
        <v>0.14156054970810616</v>
      </c>
      <c r="F3052" s="6">
        <f t="shared" si="284"/>
        <v>5.9928378149542563E-2</v>
      </c>
      <c r="G3052" s="6">
        <f t="shared" si="285"/>
        <v>-9.4073168419013475E-2</v>
      </c>
      <c r="H3052" s="6">
        <f t="shared" si="286"/>
        <v>0.3771942678352258</v>
      </c>
      <c r="I3052" s="6">
        <f t="shared" si="287"/>
        <v>1</v>
      </c>
    </row>
    <row r="3053" spans="1:9" x14ac:dyDescent="0.25">
      <c r="A3053" s="6">
        <v>3044</v>
      </c>
      <c r="B3053" s="6">
        <v>0.9760287866811268</v>
      </c>
      <c r="C3053" s="6">
        <v>0.89269692068239392</v>
      </c>
      <c r="D3053" s="6">
        <f t="shared" si="282"/>
        <v>6.4330973845648769</v>
      </c>
      <c r="E3053" s="6">
        <f t="shared" si="283"/>
        <v>0.25445149495024683</v>
      </c>
      <c r="F3053" s="6">
        <f t="shared" si="284"/>
        <v>7.2205621135804893E-2</v>
      </c>
      <c r="G3053" s="6">
        <f t="shared" si="285"/>
        <v>-4.1950480085805042E-3</v>
      </c>
      <c r="H3053" s="6">
        <f t="shared" si="286"/>
        <v>0.51309803790907416</v>
      </c>
      <c r="I3053" s="6">
        <f t="shared" si="287"/>
        <v>1</v>
      </c>
    </row>
    <row r="3054" spans="1:9" x14ac:dyDescent="0.25">
      <c r="A3054" s="6">
        <v>3045</v>
      </c>
      <c r="B3054" s="6">
        <v>-0.67561813921201974</v>
      </c>
      <c r="C3054" s="6">
        <v>0.41569261757255777</v>
      </c>
      <c r="D3054" s="6">
        <f t="shared" si="282"/>
        <v>12.379629918072345</v>
      </c>
      <c r="E3054" s="6">
        <f t="shared" si="283"/>
        <v>-7.2909307624519165E-2</v>
      </c>
      <c r="F3054" s="6">
        <f t="shared" si="284"/>
        <v>0.13894999783627052</v>
      </c>
      <c r="G3054" s="6">
        <f t="shared" si="285"/>
        <v>-0.43170766497203494</v>
      </c>
      <c r="H3054" s="6">
        <f t="shared" si="286"/>
        <v>0.28588904972299667</v>
      </c>
      <c r="I3054" s="6">
        <f t="shared" si="287"/>
        <v>1</v>
      </c>
    </row>
    <row r="3055" spans="1:9" x14ac:dyDescent="0.25">
      <c r="A3055" s="6">
        <v>3046</v>
      </c>
      <c r="B3055" s="6">
        <v>0.62914750742493197</v>
      </c>
      <c r="C3055" s="6">
        <v>0.42384105960264901</v>
      </c>
      <c r="D3055" s="6">
        <f t="shared" si="282"/>
        <v>12.275171361431283</v>
      </c>
      <c r="E3055" s="6">
        <f t="shared" si="283"/>
        <v>0.18569870511650971</v>
      </c>
      <c r="F3055" s="6">
        <f t="shared" si="284"/>
        <v>0.13777754629165151</v>
      </c>
      <c r="G3055" s="6">
        <f t="shared" si="285"/>
        <v>-0.17158268618810507</v>
      </c>
      <c r="H3055" s="6">
        <f t="shared" si="286"/>
        <v>0.54298009642112444</v>
      </c>
      <c r="I3055" s="6">
        <f t="shared" si="287"/>
        <v>1</v>
      </c>
    </row>
    <row r="3056" spans="1:9" x14ac:dyDescent="0.25">
      <c r="A3056" s="6">
        <v>3047</v>
      </c>
      <c r="B3056" s="6">
        <v>1.1952192835451569</v>
      </c>
      <c r="C3056" s="6">
        <v>0.15939817499313333</v>
      </c>
      <c r="D3056" s="6">
        <f t="shared" si="282"/>
        <v>16.746155088198957</v>
      </c>
      <c r="E3056" s="6">
        <f t="shared" si="283"/>
        <v>0.29789563294685206</v>
      </c>
      <c r="F3056" s="6">
        <f t="shared" si="284"/>
        <v>0.18796024022286914</v>
      </c>
      <c r="G3056" s="6">
        <f t="shared" si="285"/>
        <v>-0.11940992562118313</v>
      </c>
      <c r="H3056" s="6">
        <f t="shared" si="286"/>
        <v>0.71520119151488726</v>
      </c>
      <c r="I3056" s="6">
        <f t="shared" si="287"/>
        <v>1</v>
      </c>
    </row>
    <row r="3057" spans="1:9" x14ac:dyDescent="0.25">
      <c r="A3057" s="6">
        <v>3048</v>
      </c>
      <c r="B3057" s="6">
        <v>0.67216205934528261</v>
      </c>
      <c r="C3057" s="6">
        <v>0.69768364513077186</v>
      </c>
      <c r="D3057" s="6">
        <f t="shared" si="282"/>
        <v>9.0613259425650998</v>
      </c>
      <c r="E3057" s="6">
        <f t="shared" si="283"/>
        <v>0.19422430342586106</v>
      </c>
      <c r="F3057" s="6">
        <f t="shared" si="284"/>
        <v>0.1017050774898459</v>
      </c>
      <c r="G3057" s="6">
        <f t="shared" si="285"/>
        <v>-0.11274326314669653</v>
      </c>
      <c r="H3057" s="6">
        <f t="shared" si="286"/>
        <v>0.50119186999841858</v>
      </c>
      <c r="I3057" s="6">
        <f t="shared" si="287"/>
        <v>1</v>
      </c>
    </row>
    <row r="3058" spans="1:9" x14ac:dyDescent="0.25">
      <c r="A3058" s="6">
        <v>3049</v>
      </c>
      <c r="B3058" s="6">
        <v>-0.42698161450971384</v>
      </c>
      <c r="C3058" s="6">
        <v>0.27329325235755486</v>
      </c>
      <c r="D3058" s="6">
        <f t="shared" si="282"/>
        <v>14.443409624995926</v>
      </c>
      <c r="E3058" s="6">
        <f t="shared" si="283"/>
        <v>-2.3628888789281197E-2</v>
      </c>
      <c r="F3058" s="6">
        <f t="shared" si="284"/>
        <v>0.16211403324842302</v>
      </c>
      <c r="G3058" s="6">
        <f t="shared" si="285"/>
        <v>-0.41118222453445574</v>
      </c>
      <c r="H3058" s="6">
        <f t="shared" si="286"/>
        <v>0.36392444695589332</v>
      </c>
      <c r="I3058" s="6">
        <f t="shared" si="287"/>
        <v>1</v>
      </c>
    </row>
    <row r="3059" spans="1:9" x14ac:dyDescent="0.25">
      <c r="A3059" s="6">
        <v>3050</v>
      </c>
      <c r="B3059" s="6">
        <v>-0.87685407379467506</v>
      </c>
      <c r="C3059" s="6">
        <v>0.19931638538773766</v>
      </c>
      <c r="D3059" s="6">
        <f t="shared" si="282"/>
        <v>15.826418861202049</v>
      </c>
      <c r="E3059" s="6">
        <f t="shared" si="283"/>
        <v>-0.1127948037430298</v>
      </c>
      <c r="F3059" s="6">
        <f t="shared" si="284"/>
        <v>0.17763704416637024</v>
      </c>
      <c r="G3059" s="6">
        <f t="shared" si="285"/>
        <v>-0.51847886283831635</v>
      </c>
      <c r="H3059" s="6">
        <f t="shared" si="286"/>
        <v>0.29288925535225674</v>
      </c>
      <c r="I3059" s="6">
        <f t="shared" si="287"/>
        <v>1</v>
      </c>
    </row>
    <row r="3060" spans="1:9" x14ac:dyDescent="0.25">
      <c r="A3060" s="6">
        <v>3051</v>
      </c>
      <c r="B3060" s="6">
        <v>0.91746642283396795</v>
      </c>
      <c r="C3060" s="6">
        <v>0.29020050660725732</v>
      </c>
      <c r="D3060" s="6">
        <f t="shared" si="282"/>
        <v>14.166532625768378</v>
      </c>
      <c r="E3060" s="6">
        <f t="shared" si="283"/>
        <v>0.24284427906824807</v>
      </c>
      <c r="F3060" s="6">
        <f t="shared" si="284"/>
        <v>0.15900634273600978</v>
      </c>
      <c r="G3060" s="6">
        <f t="shared" si="285"/>
        <v>-0.14097642540124566</v>
      </c>
      <c r="H3060" s="6">
        <f t="shared" si="286"/>
        <v>0.6266649835377418</v>
      </c>
      <c r="I3060" s="6">
        <f t="shared" si="287"/>
        <v>1</v>
      </c>
    </row>
    <row r="3061" spans="1:9" x14ac:dyDescent="0.25">
      <c r="A3061" s="6">
        <v>3052</v>
      </c>
      <c r="B3061" s="6">
        <v>0.64555024437140673</v>
      </c>
      <c r="C3061" s="6">
        <v>0.42765587328714866</v>
      </c>
      <c r="D3061" s="6">
        <f t="shared" si="282"/>
        <v>12.226615182345286</v>
      </c>
      <c r="E3061" s="6">
        <f t="shared" si="283"/>
        <v>0.18894977109619365</v>
      </c>
      <c r="F3061" s="6">
        <f t="shared" si="284"/>
        <v>0.13723254769124202</v>
      </c>
      <c r="G3061" s="6">
        <f t="shared" si="285"/>
        <v>-0.16762428144471347</v>
      </c>
      <c r="H3061" s="6">
        <f t="shared" si="286"/>
        <v>0.54552382363710072</v>
      </c>
      <c r="I3061" s="6">
        <f t="shared" si="287"/>
        <v>1</v>
      </c>
    </row>
    <row r="3062" spans="1:9" x14ac:dyDescent="0.25">
      <c r="A3062" s="6">
        <v>3053</v>
      </c>
      <c r="B3062" s="6">
        <v>1.0015969564847182</v>
      </c>
      <c r="C3062" s="6">
        <v>0.2335886715292825</v>
      </c>
      <c r="D3062" s="6">
        <f t="shared" si="282"/>
        <v>15.145258099778797</v>
      </c>
      <c r="E3062" s="6">
        <f t="shared" si="283"/>
        <v>0.25951917403834579</v>
      </c>
      <c r="F3062" s="6">
        <f t="shared" si="284"/>
        <v>0.16999163901675887</v>
      </c>
      <c r="G3062" s="6">
        <f t="shared" si="285"/>
        <v>-0.13733865705538328</v>
      </c>
      <c r="H3062" s="6">
        <f t="shared" si="286"/>
        <v>0.65637700513207486</v>
      </c>
      <c r="I3062" s="6">
        <f t="shared" si="287"/>
        <v>1</v>
      </c>
    </row>
    <row r="3063" spans="1:9" x14ac:dyDescent="0.25">
      <c r="A3063" s="6">
        <v>3054</v>
      </c>
      <c r="B3063" s="6">
        <v>0.17845763977675233</v>
      </c>
      <c r="C3063" s="6">
        <v>0.31470686971648304</v>
      </c>
      <c r="D3063" s="6">
        <f t="shared" si="282"/>
        <v>13.78410640336981</v>
      </c>
      <c r="E3063" s="6">
        <f t="shared" si="283"/>
        <v>9.6370777656565335E-2</v>
      </c>
      <c r="F3063" s="6">
        <f t="shared" si="284"/>
        <v>0.15471395894695636</v>
      </c>
      <c r="G3063" s="6">
        <f t="shared" si="285"/>
        <v>-0.28223385486210922</v>
      </c>
      <c r="H3063" s="6">
        <f t="shared" si="286"/>
        <v>0.47497541017523986</v>
      </c>
      <c r="I3063" s="6">
        <f t="shared" si="287"/>
        <v>1</v>
      </c>
    </row>
    <row r="3064" spans="1:9" x14ac:dyDescent="0.25">
      <c r="A3064" s="6">
        <v>3055</v>
      </c>
      <c r="B3064" s="6">
        <v>1.5316300050471909</v>
      </c>
      <c r="C3064" s="6">
        <v>0.61323892941068758</v>
      </c>
      <c r="D3064" s="6">
        <f t="shared" si="282"/>
        <v>10.031022830293731</v>
      </c>
      <c r="E3064" s="6">
        <f t="shared" si="283"/>
        <v>0.3645731304550493</v>
      </c>
      <c r="F3064" s="6">
        <f t="shared" si="284"/>
        <v>0.11258903616578603</v>
      </c>
      <c r="G3064" s="6">
        <f t="shared" si="285"/>
        <v>4.1597894217752063E-2</v>
      </c>
      <c r="H3064" s="6">
        <f t="shared" si="286"/>
        <v>0.68754836669234654</v>
      </c>
      <c r="I3064" s="6">
        <f t="shared" si="287"/>
        <v>1</v>
      </c>
    </row>
    <row r="3065" spans="1:9" x14ac:dyDescent="0.25">
      <c r="A3065" s="6">
        <v>3056</v>
      </c>
      <c r="B3065" s="6">
        <v>0.60471847973531112</v>
      </c>
      <c r="C3065" s="6">
        <v>0.47648548844874417</v>
      </c>
      <c r="D3065" s="6">
        <f t="shared" si="282"/>
        <v>11.622109174419984</v>
      </c>
      <c r="E3065" s="6">
        <f t="shared" si="283"/>
        <v>0.18085680701757376</v>
      </c>
      <c r="F3065" s="6">
        <f t="shared" si="284"/>
        <v>0.13044752188278777</v>
      </c>
      <c r="G3065" s="6">
        <f t="shared" si="285"/>
        <v>-0.16679067687349966</v>
      </c>
      <c r="H3065" s="6">
        <f t="shared" si="286"/>
        <v>0.52850429090864715</v>
      </c>
      <c r="I3065" s="6">
        <f t="shared" si="287"/>
        <v>1</v>
      </c>
    </row>
    <row r="3066" spans="1:9" x14ac:dyDescent="0.25">
      <c r="A3066" s="6">
        <v>3057</v>
      </c>
      <c r="B3066" s="6">
        <v>9.6115400083363056E-2</v>
      </c>
      <c r="C3066" s="6">
        <v>0.9574877162999359</v>
      </c>
      <c r="D3066" s="6">
        <f t="shared" si="282"/>
        <v>5.0146540304495941</v>
      </c>
      <c r="E3066" s="6">
        <f t="shared" si="283"/>
        <v>8.0050327293207491E-2</v>
      </c>
      <c r="F3066" s="6">
        <f t="shared" si="284"/>
        <v>5.6284894725602122E-2</v>
      </c>
      <c r="G3066" s="6">
        <f t="shared" si="285"/>
        <v>-0.14830813134996468</v>
      </c>
      <c r="H3066" s="6">
        <f t="shared" si="286"/>
        <v>0.30840878593637966</v>
      </c>
      <c r="I3066" s="6">
        <f t="shared" si="287"/>
        <v>1</v>
      </c>
    </row>
    <row r="3067" spans="1:9" x14ac:dyDescent="0.25">
      <c r="A3067" s="6">
        <v>3058</v>
      </c>
      <c r="B3067" s="6">
        <v>3.5081484384136274E-2</v>
      </c>
      <c r="C3067" s="6">
        <v>0.76070436719870604</v>
      </c>
      <c r="D3067" s="6">
        <f t="shared" si="282"/>
        <v>8.3069802533387076</v>
      </c>
      <c r="E3067" s="6">
        <f t="shared" si="283"/>
        <v>6.7953243277036765E-2</v>
      </c>
      <c r="F3067" s="6">
        <f t="shared" si="284"/>
        <v>9.3238238611828103E-2</v>
      </c>
      <c r="G3067" s="6">
        <f t="shared" si="285"/>
        <v>-0.22595935642663617</v>
      </c>
      <c r="H3067" s="6">
        <f t="shared" si="286"/>
        <v>0.36186584298070973</v>
      </c>
      <c r="I3067" s="6">
        <f t="shared" si="287"/>
        <v>1</v>
      </c>
    </row>
    <row r="3068" spans="1:9" x14ac:dyDescent="0.25">
      <c r="A3068" s="6">
        <v>3059</v>
      </c>
      <c r="B3068" s="6">
        <v>-2.7487840270623565</v>
      </c>
      <c r="C3068" s="6">
        <v>0.73699148533585623</v>
      </c>
      <c r="D3068" s="6">
        <f t="shared" si="282"/>
        <v>8.5960410564528189</v>
      </c>
      <c r="E3068" s="6">
        <f t="shared" si="283"/>
        <v>-0.48381628676009519</v>
      </c>
      <c r="F3068" s="6">
        <f t="shared" si="284"/>
        <v>9.6482681154381147E-2</v>
      </c>
      <c r="G3068" s="6">
        <f t="shared" si="285"/>
        <v>-0.78279884643692998</v>
      </c>
      <c r="H3068" s="6">
        <f t="shared" si="286"/>
        <v>-0.18483372708326035</v>
      </c>
      <c r="I3068" s="6">
        <f t="shared" si="287"/>
        <v>0</v>
      </c>
    </row>
    <row r="3069" spans="1:9" x14ac:dyDescent="0.25">
      <c r="A3069" s="6">
        <v>3060</v>
      </c>
      <c r="B3069" s="6">
        <v>1.0862868293770589</v>
      </c>
      <c r="C3069" s="6">
        <v>0.77675710318308056</v>
      </c>
      <c r="D3069" s="6">
        <f t="shared" si="282"/>
        <v>8.1064525829303946</v>
      </c>
      <c r="E3069" s="6">
        <f t="shared" si="283"/>
        <v>0.27630493153006841</v>
      </c>
      <c r="F3069" s="6">
        <f t="shared" si="284"/>
        <v>9.0987499328525998E-2</v>
      </c>
      <c r="G3069" s="6">
        <f t="shared" si="285"/>
        <v>-1.4038522137238607E-2</v>
      </c>
      <c r="H3069" s="6">
        <f t="shared" si="286"/>
        <v>0.56664838519737537</v>
      </c>
      <c r="I3069" s="6">
        <f t="shared" si="287"/>
        <v>1</v>
      </c>
    </row>
    <row r="3070" spans="1:9" x14ac:dyDescent="0.25">
      <c r="A3070" s="6">
        <v>3061</v>
      </c>
      <c r="B3070" s="6">
        <v>-1.3462295100907795</v>
      </c>
      <c r="C3070" s="6">
        <v>0.87206640827661974</v>
      </c>
      <c r="D3070" s="6">
        <f t="shared" si="282"/>
        <v>6.7758090011627301</v>
      </c>
      <c r="E3070" s="6">
        <f t="shared" si="283"/>
        <v>-0.20582626048229807</v>
      </c>
      <c r="F3070" s="6">
        <f t="shared" si="284"/>
        <v>7.6052244879800585E-2</v>
      </c>
      <c r="G3070" s="6">
        <f t="shared" si="285"/>
        <v>-0.47127287628789849</v>
      </c>
      <c r="H3070" s="6">
        <f t="shared" si="286"/>
        <v>5.9620355323302343E-2</v>
      </c>
      <c r="I3070" s="6">
        <f t="shared" si="287"/>
        <v>1</v>
      </c>
    </row>
    <row r="3071" spans="1:9" x14ac:dyDescent="0.25">
      <c r="A3071" s="6">
        <v>3062</v>
      </c>
      <c r="B3071" s="6">
        <v>-0.99016688182018697</v>
      </c>
      <c r="C3071" s="6">
        <v>8.0477309488204599E-2</v>
      </c>
      <c r="D3071" s="6">
        <f t="shared" si="282"/>
        <v>19.347633552876367</v>
      </c>
      <c r="E3071" s="6">
        <f t="shared" si="283"/>
        <v>-0.13525370291554689</v>
      </c>
      <c r="F3071" s="6">
        <f t="shared" si="284"/>
        <v>0.21715945130028044</v>
      </c>
      <c r="G3071" s="6">
        <f t="shared" si="285"/>
        <v>-0.58380337315960418</v>
      </c>
      <c r="H3071" s="6">
        <f t="shared" si="286"/>
        <v>0.31329596732851034</v>
      </c>
      <c r="I3071" s="6">
        <f t="shared" si="287"/>
        <v>1</v>
      </c>
    </row>
    <row r="3072" spans="1:9" x14ac:dyDescent="0.25">
      <c r="A3072" s="6">
        <v>3063</v>
      </c>
      <c r="B3072" s="6">
        <v>0.49168193072546273</v>
      </c>
      <c r="C3072" s="6">
        <v>5.7679982909634692E-2</v>
      </c>
      <c r="D3072" s="6">
        <f t="shared" si="282"/>
        <v>20.53128345392399</v>
      </c>
      <c r="E3072" s="6">
        <f t="shared" si="283"/>
        <v>0.15845266311488362</v>
      </c>
      <c r="F3072" s="6">
        <f t="shared" si="284"/>
        <v>0.23044483642713071</v>
      </c>
      <c r="G3072" s="6">
        <f t="shared" si="285"/>
        <v>-0.30361402992870368</v>
      </c>
      <c r="H3072" s="6">
        <f t="shared" si="286"/>
        <v>0.62051935615847087</v>
      </c>
      <c r="I3072" s="6">
        <f t="shared" si="287"/>
        <v>1</v>
      </c>
    </row>
    <row r="3073" spans="1:9" x14ac:dyDescent="0.25">
      <c r="A3073" s="6">
        <v>3064</v>
      </c>
      <c r="B3073" s="6">
        <v>-0.38964572013355792</v>
      </c>
      <c r="C3073" s="6">
        <v>0.56230353709524827</v>
      </c>
      <c r="D3073" s="6">
        <f t="shared" si="282"/>
        <v>10.613452655181712</v>
      </c>
      <c r="E3073" s="6">
        <f t="shared" si="283"/>
        <v>-1.6228815470817129E-2</v>
      </c>
      <c r="F3073" s="6">
        <f t="shared" si="284"/>
        <v>0.11912627705614748</v>
      </c>
      <c r="G3073" s="6">
        <f t="shared" si="285"/>
        <v>-0.34844819180441966</v>
      </c>
      <c r="H3073" s="6">
        <f t="shared" si="286"/>
        <v>0.31599056086278543</v>
      </c>
      <c r="I3073" s="6">
        <f t="shared" si="287"/>
        <v>1</v>
      </c>
    </row>
    <row r="3074" spans="1:9" x14ac:dyDescent="0.25">
      <c r="A3074" s="6">
        <v>3065</v>
      </c>
      <c r="B3074" s="6">
        <v>0.59921717365796212</v>
      </c>
      <c r="C3074" s="6">
        <v>0.50886562700277715</v>
      </c>
      <c r="D3074" s="6">
        <f t="shared" si="282"/>
        <v>11.235332692326205</v>
      </c>
      <c r="E3074" s="6">
        <f t="shared" si="283"/>
        <v>0.17976643355793342</v>
      </c>
      <c r="F3074" s="6">
        <f t="shared" si="284"/>
        <v>0.1261063104163937</v>
      </c>
      <c r="G3074" s="6">
        <f t="shared" si="285"/>
        <v>-0.16204735949067495</v>
      </c>
      <c r="H3074" s="6">
        <f t="shared" si="286"/>
        <v>0.5215802266065418</v>
      </c>
      <c r="I3074" s="6">
        <f t="shared" si="287"/>
        <v>1</v>
      </c>
    </row>
    <row r="3075" spans="1:9" x14ac:dyDescent="0.25">
      <c r="A3075" s="6">
        <v>3066</v>
      </c>
      <c r="B3075" s="6">
        <v>0.75130856203031726</v>
      </c>
      <c r="C3075" s="6">
        <v>0.48084963530381175</v>
      </c>
      <c r="D3075" s="6">
        <f t="shared" si="282"/>
        <v>11.569416106378595</v>
      </c>
      <c r="E3075" s="6">
        <f t="shared" si="283"/>
        <v>0.20991135023578866</v>
      </c>
      <c r="F3075" s="6">
        <f t="shared" si="284"/>
        <v>0.12985609049600222</v>
      </c>
      <c r="G3075" s="6">
        <f t="shared" si="285"/>
        <v>-0.13694714505700795</v>
      </c>
      <c r="H3075" s="6">
        <f t="shared" si="286"/>
        <v>0.55676984552858522</v>
      </c>
      <c r="I3075" s="6">
        <f t="shared" si="287"/>
        <v>1</v>
      </c>
    </row>
    <row r="3076" spans="1:9" x14ac:dyDescent="0.25">
      <c r="A3076" s="6">
        <v>3067</v>
      </c>
      <c r="B3076" s="6">
        <v>1.0019766705227084</v>
      </c>
      <c r="C3076" s="6">
        <v>5.1240577410199287E-2</v>
      </c>
      <c r="D3076" s="6">
        <f t="shared" si="282"/>
        <v>20.941708866234553</v>
      </c>
      <c r="E3076" s="6">
        <f t="shared" si="283"/>
        <v>0.25959443436806673</v>
      </c>
      <c r="F3076" s="6">
        <f t="shared" si="284"/>
        <v>0.23505148545702215</v>
      </c>
      <c r="G3076" s="6">
        <f t="shared" si="285"/>
        <v>-0.20706781921431811</v>
      </c>
      <c r="H3076" s="6">
        <f t="shared" si="286"/>
        <v>0.72625668795045151</v>
      </c>
      <c r="I3076" s="6">
        <f t="shared" si="287"/>
        <v>1</v>
      </c>
    </row>
    <row r="3077" spans="1:9" x14ac:dyDescent="0.25">
      <c r="A3077" s="6">
        <v>3068</v>
      </c>
      <c r="B3077" s="6">
        <v>-0.69204816099954769</v>
      </c>
      <c r="C3077" s="6">
        <v>0.61671803949095128</v>
      </c>
      <c r="D3077" s="6">
        <f t="shared" si="282"/>
        <v>9.9913672253768961</v>
      </c>
      <c r="E3077" s="6">
        <f t="shared" si="283"/>
        <v>-7.6165781532087223E-2</v>
      </c>
      <c r="F3077" s="6">
        <f t="shared" si="284"/>
        <v>0.11214393835156573</v>
      </c>
      <c r="G3077" s="6">
        <f t="shared" si="285"/>
        <v>-0.39850197716996327</v>
      </c>
      <c r="H3077" s="6">
        <f t="shared" si="286"/>
        <v>0.2461704141057888</v>
      </c>
      <c r="I3077" s="6">
        <f t="shared" si="287"/>
        <v>1</v>
      </c>
    </row>
    <row r="3078" spans="1:9" x14ac:dyDescent="0.25">
      <c r="A3078" s="6">
        <v>3069</v>
      </c>
      <c r="B3078" s="6">
        <v>2.0384504750836641</v>
      </c>
      <c r="C3078" s="6">
        <v>0.38276314584795679</v>
      </c>
      <c r="D3078" s="6">
        <f t="shared" si="282"/>
        <v>12.813199715298301</v>
      </c>
      <c r="E3078" s="6">
        <f t="shared" si="283"/>
        <v>0.46502629222431824</v>
      </c>
      <c r="F3078" s="6">
        <f t="shared" si="284"/>
        <v>0.14381642137115108</v>
      </c>
      <c r="G3078" s="6">
        <f t="shared" si="285"/>
        <v>9.999893611533156E-2</v>
      </c>
      <c r="H3078" s="6">
        <f t="shared" si="286"/>
        <v>0.83005364833330497</v>
      </c>
      <c r="I3078" s="6">
        <f t="shared" si="287"/>
        <v>0</v>
      </c>
    </row>
    <row r="3079" spans="1:9" x14ac:dyDescent="0.25">
      <c r="A3079" s="6">
        <v>3070</v>
      </c>
      <c r="B3079" s="6">
        <v>-1.0055214261228684</v>
      </c>
      <c r="C3079" s="6">
        <v>0.31995605334635457</v>
      </c>
      <c r="D3079" s="6">
        <f t="shared" si="282"/>
        <v>13.704785761083947</v>
      </c>
      <c r="E3079" s="6">
        <f t="shared" si="283"/>
        <v>-0.13829701433234834</v>
      </c>
      <c r="F3079" s="6">
        <f t="shared" si="284"/>
        <v>0.15382365744788631</v>
      </c>
      <c r="G3079" s="6">
        <f t="shared" si="285"/>
        <v>-0.51581073496734631</v>
      </c>
      <c r="H3079" s="6">
        <f t="shared" si="286"/>
        <v>0.23921670630264966</v>
      </c>
      <c r="I3079" s="6">
        <f t="shared" si="287"/>
        <v>1</v>
      </c>
    </row>
    <row r="3080" spans="1:9" x14ac:dyDescent="0.25">
      <c r="A3080" s="6">
        <v>3071</v>
      </c>
      <c r="B3080" s="6">
        <v>-0.4002322384621948</v>
      </c>
      <c r="C3080" s="6">
        <v>0.43464461195715204</v>
      </c>
      <c r="D3080" s="6">
        <f t="shared" si="282"/>
        <v>12.138210671283478</v>
      </c>
      <c r="E3080" s="6">
        <f t="shared" si="283"/>
        <v>-1.8327091489864583E-2</v>
      </c>
      <c r="F3080" s="6">
        <f t="shared" si="284"/>
        <v>0.13624028809204169</v>
      </c>
      <c r="G3080" s="6">
        <f t="shared" si="285"/>
        <v>-0.3736097014467562</v>
      </c>
      <c r="H3080" s="6">
        <f t="shared" si="286"/>
        <v>0.33695551846702709</v>
      </c>
      <c r="I3080" s="6">
        <f t="shared" si="287"/>
        <v>1</v>
      </c>
    </row>
    <row r="3081" spans="1:9" x14ac:dyDescent="0.25">
      <c r="A3081" s="6">
        <v>3072</v>
      </c>
      <c r="B3081" s="6">
        <v>3.1484432838624343E-2</v>
      </c>
      <c r="C3081" s="6">
        <v>0.91467024750511183</v>
      </c>
      <c r="D3081" s="6">
        <f t="shared" si="282"/>
        <v>6.0278774613524364</v>
      </c>
      <c r="E3081" s="6">
        <f t="shared" si="283"/>
        <v>6.7240298117643926E-2</v>
      </c>
      <c r="F3081" s="6">
        <f t="shared" si="284"/>
        <v>6.765739894934153E-2</v>
      </c>
      <c r="G3081" s="6">
        <f t="shared" si="285"/>
        <v>-0.1831277033786553</v>
      </c>
      <c r="H3081" s="6">
        <f t="shared" si="286"/>
        <v>0.31760829961394316</v>
      </c>
      <c r="I3081" s="6">
        <f t="shared" si="287"/>
        <v>1</v>
      </c>
    </row>
    <row r="3082" spans="1:9" x14ac:dyDescent="0.25">
      <c r="A3082" s="6">
        <v>3073</v>
      </c>
      <c r="B3082" s="6">
        <v>0.35203129300498404</v>
      </c>
      <c r="C3082" s="6">
        <v>0.69331949827570416</v>
      </c>
      <c r="D3082" s="6">
        <f t="shared" si="282"/>
        <v>9.1121867145852526</v>
      </c>
      <c r="E3082" s="6">
        <f t="shared" si="283"/>
        <v>0.13077353622186907</v>
      </c>
      <c r="F3082" s="6">
        <f t="shared" si="284"/>
        <v>0.10227594303339776</v>
      </c>
      <c r="G3082" s="6">
        <f t="shared" si="285"/>
        <v>-0.17705432169174043</v>
      </c>
      <c r="H3082" s="6">
        <f t="shared" si="286"/>
        <v>0.43860139413547861</v>
      </c>
      <c r="I3082" s="6">
        <f t="shared" si="287"/>
        <v>1</v>
      </c>
    </row>
    <row r="3083" spans="1:9" x14ac:dyDescent="0.25">
      <c r="A3083" s="6">
        <v>3074</v>
      </c>
      <c r="B3083" s="6">
        <v>-0.1983926267712377</v>
      </c>
      <c r="C3083" s="6">
        <v>0.12857448042237618</v>
      </c>
      <c r="D3083" s="6">
        <f t="shared" ref="D3083:D3146" si="288">CHIINV(C3083,$B$3+$B$4-2)</f>
        <v>17.5943362889989</v>
      </c>
      <c r="E3083" s="6">
        <f t="shared" ref="E3083:E3146" si="289">$B$1+B3083*SQRT($B$2^2*(1/$B$3+1/$B$4))</f>
        <v>2.167805503308274E-2</v>
      </c>
      <c r="F3083" s="6">
        <f t="shared" ref="F3083:F3146" si="290">$B$2^2/($B$3+$B$4-2)*D3083</f>
        <v>0.1974802967024144</v>
      </c>
      <c r="G3083" s="6">
        <f t="shared" ref="G3083:G3146" si="291">E3083-$B$6*SQRT(F3083*(1/$B$3+1/$B$4))</f>
        <v>-0.40606509110898409</v>
      </c>
      <c r="H3083" s="6">
        <f t="shared" ref="H3083:H3146" si="292">E3083+$B$6*SQRT(F3083*(1/$B$3+1/$B$4))</f>
        <v>0.44942120117514955</v>
      </c>
      <c r="I3083" s="6">
        <f t="shared" ref="I3083:I3146" si="293">IF(-G3083&lt;$B$7,1,0)*IF(H3083&lt;$B$7,1,0)</f>
        <v>1</v>
      </c>
    </row>
    <row r="3084" spans="1:9" x14ac:dyDescent="0.25">
      <c r="A3084" s="6">
        <v>3075</v>
      </c>
      <c r="B3084" s="6">
        <v>1.6869307728484273</v>
      </c>
      <c r="C3084" s="6">
        <v>0.72746971037934505</v>
      </c>
      <c r="D3084" s="6">
        <f t="shared" si="288"/>
        <v>8.7101270032174014</v>
      </c>
      <c r="E3084" s="6">
        <f t="shared" si="289"/>
        <v>0.39535415465027685</v>
      </c>
      <c r="F3084" s="6">
        <f t="shared" si="290"/>
        <v>9.7763191328029062E-2</v>
      </c>
      <c r="G3084" s="6">
        <f t="shared" si="291"/>
        <v>9.4394098721978847E-2</v>
      </c>
      <c r="H3084" s="6">
        <f t="shared" si="292"/>
        <v>0.6963142105785749</v>
      </c>
      <c r="I3084" s="6">
        <f t="shared" si="293"/>
        <v>1</v>
      </c>
    </row>
    <row r="3085" spans="1:9" x14ac:dyDescent="0.25">
      <c r="A3085" s="6">
        <v>3076</v>
      </c>
      <c r="B3085" s="6">
        <v>-1.1722522685886361</v>
      </c>
      <c r="C3085" s="6">
        <v>6.1922055726798306E-2</v>
      </c>
      <c r="D3085" s="6">
        <f t="shared" si="288"/>
        <v>20.282791581299048</v>
      </c>
      <c r="E3085" s="6">
        <f t="shared" si="289"/>
        <v>-0.17134350965037473</v>
      </c>
      <c r="F3085" s="6">
        <f t="shared" si="290"/>
        <v>0.22765574294113231</v>
      </c>
      <c r="G3085" s="6">
        <f t="shared" si="291"/>
        <v>-0.6306054741182493</v>
      </c>
      <c r="H3085" s="6">
        <f t="shared" si="292"/>
        <v>0.28791845481749989</v>
      </c>
      <c r="I3085" s="6">
        <f t="shared" si="293"/>
        <v>1</v>
      </c>
    </row>
    <row r="3086" spans="1:9" x14ac:dyDescent="0.25">
      <c r="A3086" s="6">
        <v>3077</v>
      </c>
      <c r="B3086" s="6">
        <v>0.18833816284313798</v>
      </c>
      <c r="C3086" s="6">
        <v>0.62953581347087006</v>
      </c>
      <c r="D3086" s="6">
        <f t="shared" si="288"/>
        <v>9.8452374431480756</v>
      </c>
      <c r="E3086" s="6">
        <f t="shared" si="289"/>
        <v>9.832912354161058E-2</v>
      </c>
      <c r="F3086" s="6">
        <f t="shared" si="290"/>
        <v>0.1105037654983476</v>
      </c>
      <c r="G3086" s="6">
        <f t="shared" si="291"/>
        <v>-0.22164120888352903</v>
      </c>
      <c r="H3086" s="6">
        <f t="shared" si="292"/>
        <v>0.41829945596675022</v>
      </c>
      <c r="I3086" s="6">
        <f t="shared" si="293"/>
        <v>1</v>
      </c>
    </row>
    <row r="3087" spans="1:9" x14ac:dyDescent="0.25">
      <c r="A3087" s="6">
        <v>3078</v>
      </c>
      <c r="B3087" s="6">
        <v>-1.2272380445210729</v>
      </c>
      <c r="C3087" s="6">
        <v>0.8205816827906125</v>
      </c>
      <c r="D3087" s="6">
        <f t="shared" si="288"/>
        <v>7.5315839105865834</v>
      </c>
      <c r="E3087" s="6">
        <f t="shared" si="289"/>
        <v>-0.18224183631889376</v>
      </c>
      <c r="F3087" s="6">
        <f t="shared" si="290"/>
        <v>8.4535125444416367E-2</v>
      </c>
      <c r="G3087" s="6">
        <f t="shared" si="291"/>
        <v>-0.46210115637617366</v>
      </c>
      <c r="H3087" s="6">
        <f t="shared" si="292"/>
        <v>9.7617483738386163E-2</v>
      </c>
      <c r="I3087" s="6">
        <f t="shared" si="293"/>
        <v>1</v>
      </c>
    </row>
    <row r="3088" spans="1:9" x14ac:dyDescent="0.25">
      <c r="A3088" s="6">
        <v>3079</v>
      </c>
      <c r="B3088" s="6">
        <v>-1.7569800547789782</v>
      </c>
      <c r="C3088" s="6">
        <v>0.24518570513016144</v>
      </c>
      <c r="D3088" s="6">
        <f t="shared" si="288"/>
        <v>14.931829508370331</v>
      </c>
      <c r="E3088" s="6">
        <f t="shared" si="289"/>
        <v>-0.28723810817149975</v>
      </c>
      <c r="F3088" s="6">
        <f t="shared" si="290"/>
        <v>0.16759609872107431</v>
      </c>
      <c r="G3088" s="6">
        <f t="shared" si="291"/>
        <v>-0.68128973643293422</v>
      </c>
      <c r="H3088" s="6">
        <f t="shared" si="292"/>
        <v>0.10681352008993467</v>
      </c>
      <c r="I3088" s="6">
        <f t="shared" si="293"/>
        <v>1</v>
      </c>
    </row>
    <row r="3089" spans="1:9" x14ac:dyDescent="0.25">
      <c r="A3089" s="6">
        <v>3080</v>
      </c>
      <c r="B3089" s="6">
        <v>-9.7345491667510942E-2</v>
      </c>
      <c r="C3089" s="6">
        <v>0.4405346842860195</v>
      </c>
      <c r="D3089" s="6">
        <f t="shared" si="288"/>
        <v>12.064235606578135</v>
      </c>
      <c r="E3089" s="6">
        <f t="shared" si="289"/>
        <v>4.1705865291349065E-2</v>
      </c>
      <c r="F3089" s="6">
        <f t="shared" si="290"/>
        <v>0.13540998580120023</v>
      </c>
      <c r="G3089" s="6">
        <f t="shared" si="291"/>
        <v>-0.31249247365673433</v>
      </c>
      <c r="H3089" s="6">
        <f t="shared" si="292"/>
        <v>0.39590420423943246</v>
      </c>
      <c r="I3089" s="6">
        <f t="shared" si="293"/>
        <v>1</v>
      </c>
    </row>
    <row r="3090" spans="1:9" x14ac:dyDescent="0.25">
      <c r="A3090" s="6">
        <v>3081</v>
      </c>
      <c r="B3090" s="6">
        <v>0.29663283385161776</v>
      </c>
      <c r="C3090" s="6">
        <v>0.5595263527329325</v>
      </c>
      <c r="D3090" s="6">
        <f t="shared" si="288"/>
        <v>10.645409821650762</v>
      </c>
      <c r="E3090" s="6">
        <f t="shared" si="289"/>
        <v>0.11979341464410238</v>
      </c>
      <c r="F3090" s="6">
        <f t="shared" si="290"/>
        <v>0.1194849669556933</v>
      </c>
      <c r="G3090" s="6">
        <f t="shared" si="291"/>
        <v>-0.21292574297951722</v>
      </c>
      <c r="H3090" s="6">
        <f t="shared" si="292"/>
        <v>0.45251257226772196</v>
      </c>
      <c r="I3090" s="6">
        <f t="shared" si="293"/>
        <v>1</v>
      </c>
    </row>
    <row r="3091" spans="1:9" x14ac:dyDescent="0.25">
      <c r="A3091" s="6">
        <v>3082</v>
      </c>
      <c r="B3091" s="6">
        <v>-0.73377123044338077</v>
      </c>
      <c r="C3091" s="6">
        <v>0.24915311136204107</v>
      </c>
      <c r="D3091" s="6">
        <f t="shared" si="288"/>
        <v>14.860518450389721</v>
      </c>
      <c r="E3091" s="6">
        <f t="shared" si="289"/>
        <v>-8.4435404588255797E-2</v>
      </c>
      <c r="F3091" s="6">
        <f t="shared" si="290"/>
        <v>0.16679569746371178</v>
      </c>
      <c r="G3091" s="6">
        <f t="shared" si="291"/>
        <v>-0.47754495576019362</v>
      </c>
      <c r="H3091" s="6">
        <f t="shared" si="292"/>
        <v>0.30867414658368209</v>
      </c>
      <c r="I3091" s="6">
        <f t="shared" si="293"/>
        <v>1</v>
      </c>
    </row>
    <row r="3092" spans="1:9" x14ac:dyDescent="0.25">
      <c r="A3092" s="6">
        <v>3083</v>
      </c>
      <c r="B3092" s="6">
        <v>0.28896693038404919</v>
      </c>
      <c r="C3092" s="6">
        <v>5.551316873683889E-2</v>
      </c>
      <c r="D3092" s="6">
        <f t="shared" si="288"/>
        <v>20.664583895228649</v>
      </c>
      <c r="E3092" s="6">
        <f t="shared" si="289"/>
        <v>0.11827401223898673</v>
      </c>
      <c r="F3092" s="6">
        <f t="shared" si="290"/>
        <v>0.23194101168870432</v>
      </c>
      <c r="G3092" s="6">
        <f t="shared" si="291"/>
        <v>-0.34529025016969395</v>
      </c>
      <c r="H3092" s="6">
        <f t="shared" si="292"/>
        <v>0.58183827464766735</v>
      </c>
      <c r="I3092" s="6">
        <f t="shared" si="293"/>
        <v>1</v>
      </c>
    </row>
    <row r="3093" spans="1:9" x14ac:dyDescent="0.25">
      <c r="A3093" s="6">
        <v>3084</v>
      </c>
      <c r="B3093" s="6">
        <v>1.1546399036888033</v>
      </c>
      <c r="C3093" s="6">
        <v>0.46522415845210119</v>
      </c>
      <c r="D3093" s="6">
        <f t="shared" si="288"/>
        <v>11.75899470937607</v>
      </c>
      <c r="E3093" s="6">
        <f t="shared" si="289"/>
        <v>0.2898526922011605</v>
      </c>
      <c r="F3093" s="6">
        <f t="shared" si="290"/>
        <v>0.1319839365342628</v>
      </c>
      <c r="G3093" s="6">
        <f t="shared" si="291"/>
        <v>-5.9836099653486963E-2</v>
      </c>
      <c r="H3093" s="6">
        <f t="shared" si="292"/>
        <v>0.63954148405580802</v>
      </c>
      <c r="I3093" s="6">
        <f t="shared" si="293"/>
        <v>1</v>
      </c>
    </row>
    <row r="3094" spans="1:9" x14ac:dyDescent="0.25">
      <c r="A3094" s="6">
        <v>3085</v>
      </c>
      <c r="B3094" s="6">
        <v>-1.3073122318019159</v>
      </c>
      <c r="C3094" s="6">
        <v>0.8860438856166265</v>
      </c>
      <c r="D3094" s="6">
        <f t="shared" si="288"/>
        <v>6.5469778985865297</v>
      </c>
      <c r="E3094" s="6">
        <f t="shared" si="289"/>
        <v>-0.19811275267688222</v>
      </c>
      <c r="F3094" s="6">
        <f t="shared" si="290"/>
        <v>7.3483825515226767E-2</v>
      </c>
      <c r="G3094" s="6">
        <f t="shared" si="291"/>
        <v>-0.45903857001733706</v>
      </c>
      <c r="H3094" s="6">
        <f t="shared" si="292"/>
        <v>6.2813064663572615E-2</v>
      </c>
      <c r="I3094" s="6">
        <f t="shared" si="293"/>
        <v>1</v>
      </c>
    </row>
    <row r="3095" spans="1:9" x14ac:dyDescent="0.25">
      <c r="A3095" s="6">
        <v>3086</v>
      </c>
      <c r="B3095" s="6">
        <v>-0.76568994700210169</v>
      </c>
      <c r="C3095" s="6">
        <v>0.7653126621295816</v>
      </c>
      <c r="D3095" s="6">
        <f t="shared" si="288"/>
        <v>8.2498581787291858</v>
      </c>
      <c r="E3095" s="6">
        <f t="shared" si="289"/>
        <v>-9.0761778891389006E-2</v>
      </c>
      <c r="F3095" s="6">
        <f t="shared" si="290"/>
        <v>9.2597095686237946E-2</v>
      </c>
      <c r="G3095" s="6">
        <f t="shared" si="291"/>
        <v>-0.38366210588173966</v>
      </c>
      <c r="H3095" s="6">
        <f t="shared" si="292"/>
        <v>0.20213854809896167</v>
      </c>
      <c r="I3095" s="6">
        <f t="shared" si="293"/>
        <v>1</v>
      </c>
    </row>
    <row r="3096" spans="1:9" x14ac:dyDescent="0.25">
      <c r="A3096" s="6">
        <v>3087</v>
      </c>
      <c r="B3096" s="6">
        <v>0.186313400263316</v>
      </c>
      <c r="C3096" s="6">
        <v>0.92852565080721461</v>
      </c>
      <c r="D3096" s="6">
        <f t="shared" si="288"/>
        <v>5.7419849845919062</v>
      </c>
      <c r="E3096" s="6">
        <f t="shared" si="289"/>
        <v>9.7927810226541484E-2</v>
      </c>
      <c r="F3096" s="6">
        <f t="shared" si="290"/>
        <v>6.4448517965808277E-2</v>
      </c>
      <c r="G3096" s="6">
        <f t="shared" si="291"/>
        <v>-0.14643079714793761</v>
      </c>
      <c r="H3096" s="6">
        <f t="shared" si="292"/>
        <v>0.34228641760102058</v>
      </c>
      <c r="I3096" s="6">
        <f t="shared" si="293"/>
        <v>1</v>
      </c>
    </row>
    <row r="3097" spans="1:9" x14ac:dyDescent="0.25">
      <c r="A3097" s="6">
        <v>3088</v>
      </c>
      <c r="B3097" s="6">
        <v>0.15727664504083805</v>
      </c>
      <c r="C3097" s="6">
        <v>0.85753959776604516</v>
      </c>
      <c r="D3097" s="6">
        <f t="shared" si="288"/>
        <v>7.0011189717571307</v>
      </c>
      <c r="E3097" s="6">
        <f t="shared" si="289"/>
        <v>9.2172648306170876E-2</v>
      </c>
      <c r="F3097" s="6">
        <f t="shared" si="290"/>
        <v>7.858114276558302E-2</v>
      </c>
      <c r="G3097" s="6">
        <f t="shared" si="291"/>
        <v>-0.1776512074585464</v>
      </c>
      <c r="H3097" s="6">
        <f t="shared" si="292"/>
        <v>0.36199650407088818</v>
      </c>
      <c r="I3097" s="6">
        <f t="shared" si="293"/>
        <v>1</v>
      </c>
    </row>
    <row r="3098" spans="1:9" x14ac:dyDescent="0.25">
      <c r="A3098" s="6">
        <v>3089</v>
      </c>
      <c r="B3098" s="6">
        <v>-0.67484961618902162</v>
      </c>
      <c r="C3098" s="6">
        <v>0.84926908169804982</v>
      </c>
      <c r="D3098" s="6">
        <f t="shared" si="288"/>
        <v>7.1246244096383062</v>
      </c>
      <c r="E3098" s="6">
        <f t="shared" si="289"/>
        <v>-7.2756984322449147E-2</v>
      </c>
      <c r="F3098" s="6">
        <f t="shared" si="290"/>
        <v>7.9967378092481153E-2</v>
      </c>
      <c r="G3098" s="6">
        <f t="shared" si="291"/>
        <v>-0.34495039179943365</v>
      </c>
      <c r="H3098" s="6">
        <f t="shared" si="292"/>
        <v>0.19943642315453536</v>
      </c>
      <c r="I3098" s="6">
        <f t="shared" si="293"/>
        <v>1</v>
      </c>
    </row>
    <row r="3099" spans="1:9" x14ac:dyDescent="0.25">
      <c r="A3099" s="6">
        <v>3090</v>
      </c>
      <c r="B3099" s="6">
        <v>-0.33644710129010491</v>
      </c>
      <c r="C3099" s="6">
        <v>0.93392742698446607</v>
      </c>
      <c r="D3099" s="6">
        <f t="shared" si="288"/>
        <v>5.6219719073037728</v>
      </c>
      <c r="E3099" s="6">
        <f t="shared" si="289"/>
        <v>-5.6847080787094523E-3</v>
      </c>
      <c r="F3099" s="6">
        <f t="shared" si="290"/>
        <v>6.3101481185236494E-2</v>
      </c>
      <c r="G3099" s="6">
        <f t="shared" si="291"/>
        <v>-0.24747616421345586</v>
      </c>
      <c r="H3099" s="6">
        <f t="shared" si="292"/>
        <v>0.23610674805603699</v>
      </c>
      <c r="I3099" s="6">
        <f t="shared" si="293"/>
        <v>1</v>
      </c>
    </row>
    <row r="3100" spans="1:9" x14ac:dyDescent="0.25">
      <c r="A3100" s="6">
        <v>3091</v>
      </c>
      <c r="B3100" s="6">
        <v>0.12829445950046647</v>
      </c>
      <c r="C3100" s="6">
        <v>0.81237220374156927</v>
      </c>
      <c r="D3100" s="6">
        <f t="shared" si="288"/>
        <v>7.6429665060278618</v>
      </c>
      <c r="E3100" s="6">
        <f t="shared" si="289"/>
        <v>8.6428302241568555E-2</v>
      </c>
      <c r="F3100" s="6">
        <f t="shared" si="290"/>
        <v>8.5785292977532235E-2</v>
      </c>
      <c r="G3100" s="6">
        <f t="shared" si="291"/>
        <v>-0.1954928055865332</v>
      </c>
      <c r="H3100" s="6">
        <f t="shared" si="292"/>
        <v>0.36834941006967031</v>
      </c>
      <c r="I3100" s="6">
        <f t="shared" si="293"/>
        <v>1</v>
      </c>
    </row>
    <row r="3101" spans="1:9" x14ac:dyDescent="0.25">
      <c r="A3101" s="6">
        <v>3092</v>
      </c>
      <c r="B3101" s="6">
        <v>0.3860986907966435</v>
      </c>
      <c r="C3101" s="6">
        <v>0.3435773796807764</v>
      </c>
      <c r="D3101" s="6">
        <f t="shared" si="288"/>
        <v>13.357829142466739</v>
      </c>
      <c r="E3101" s="6">
        <f t="shared" si="289"/>
        <v>0.13752578484587855</v>
      </c>
      <c r="F3101" s="6">
        <f t="shared" si="290"/>
        <v>0.14992938744747522</v>
      </c>
      <c r="G3101" s="6">
        <f t="shared" si="291"/>
        <v>-0.235178647198686</v>
      </c>
      <c r="H3101" s="6">
        <f t="shared" si="292"/>
        <v>0.51023021689044312</v>
      </c>
      <c r="I3101" s="6">
        <f t="shared" si="293"/>
        <v>1</v>
      </c>
    </row>
    <row r="3102" spans="1:9" x14ac:dyDescent="0.25">
      <c r="A3102" s="6">
        <v>3093</v>
      </c>
      <c r="B3102" s="6">
        <v>-1.1445672498666681</v>
      </c>
      <c r="C3102" s="6">
        <v>5.8290353099154639E-2</v>
      </c>
      <c r="D3102" s="6">
        <f t="shared" si="288"/>
        <v>20.494543463116276</v>
      </c>
      <c r="E3102" s="6">
        <f t="shared" si="289"/>
        <v>-0.1658562654905977</v>
      </c>
      <c r="F3102" s="6">
        <f t="shared" si="290"/>
        <v>0.23003246370863903</v>
      </c>
      <c r="G3102" s="6">
        <f t="shared" si="291"/>
        <v>-0.62750934757979526</v>
      </c>
      <c r="H3102" s="6">
        <f t="shared" si="292"/>
        <v>0.2957968165985998</v>
      </c>
      <c r="I3102" s="6">
        <f t="shared" si="293"/>
        <v>1</v>
      </c>
    </row>
    <row r="3103" spans="1:9" x14ac:dyDescent="0.25">
      <c r="A3103" s="6">
        <v>3094</v>
      </c>
      <c r="B3103" s="6">
        <v>0.60858155848109163</v>
      </c>
      <c r="C3103" s="6">
        <v>6.4882351145970033E-2</v>
      </c>
      <c r="D3103" s="6">
        <f t="shared" si="288"/>
        <v>20.118224055170263</v>
      </c>
      <c r="E3103" s="6">
        <f t="shared" si="289"/>
        <v>0.181622479473837</v>
      </c>
      <c r="F3103" s="6">
        <f t="shared" si="290"/>
        <v>0.22580862331390231</v>
      </c>
      <c r="G3103" s="6">
        <f t="shared" si="291"/>
        <v>-0.27577254432142129</v>
      </c>
      <c r="H3103" s="6">
        <f t="shared" si="292"/>
        <v>0.63901750326909523</v>
      </c>
      <c r="I3103" s="6">
        <f t="shared" si="293"/>
        <v>1</v>
      </c>
    </row>
    <row r="3104" spans="1:9" x14ac:dyDescent="0.25">
      <c r="A3104" s="6">
        <v>3095</v>
      </c>
      <c r="B3104" s="6">
        <v>-0.58963223636965267</v>
      </c>
      <c r="C3104" s="6">
        <v>0.86581011383404038</v>
      </c>
      <c r="D3104" s="6">
        <f t="shared" si="288"/>
        <v>6.8742556891822346</v>
      </c>
      <c r="E3104" s="6">
        <f t="shared" si="289"/>
        <v>-5.5866673558299731E-2</v>
      </c>
      <c r="F3104" s="6">
        <f t="shared" si="290"/>
        <v>7.7157218710022166E-2</v>
      </c>
      <c r="G3104" s="6">
        <f t="shared" si="291"/>
        <v>-0.32323469117773285</v>
      </c>
      <c r="H3104" s="6">
        <f t="shared" si="292"/>
        <v>0.21150134406113341</v>
      </c>
      <c r="I3104" s="6">
        <f t="shared" si="293"/>
        <v>1</v>
      </c>
    </row>
    <row r="3105" spans="1:9" x14ac:dyDescent="0.25">
      <c r="A3105" s="6">
        <v>3096</v>
      </c>
      <c r="B3105" s="6">
        <v>0.58617729337129276</v>
      </c>
      <c r="C3105" s="6">
        <v>0.68218024231696528</v>
      </c>
      <c r="D3105" s="6">
        <f t="shared" si="288"/>
        <v>9.2414558371365025</v>
      </c>
      <c r="E3105" s="6">
        <f t="shared" si="289"/>
        <v>0.17718189468997014</v>
      </c>
      <c r="F3105" s="6">
        <f t="shared" si="290"/>
        <v>0.10372687043733987</v>
      </c>
      <c r="G3105" s="6">
        <f t="shared" si="291"/>
        <v>-0.13282175823489439</v>
      </c>
      <c r="H3105" s="6">
        <f t="shared" si="292"/>
        <v>0.48718554761483468</v>
      </c>
      <c r="I3105" s="6">
        <f t="shared" si="293"/>
        <v>1</v>
      </c>
    </row>
    <row r="3106" spans="1:9" x14ac:dyDescent="0.25">
      <c r="A3106" s="6">
        <v>3097</v>
      </c>
      <c r="B3106" s="6">
        <v>-1.0829808161361143</v>
      </c>
      <c r="C3106" s="6">
        <v>3.2288583025605028E-2</v>
      </c>
      <c r="D3106" s="6">
        <f t="shared" si="288"/>
        <v>22.499474530869684</v>
      </c>
      <c r="E3106" s="6">
        <f t="shared" si="289"/>
        <v>-0.15364967093477308</v>
      </c>
      <c r="F3106" s="6">
        <f t="shared" si="290"/>
        <v>0.25253597709069225</v>
      </c>
      <c r="G3106" s="6">
        <f t="shared" si="291"/>
        <v>-0.63735715039700791</v>
      </c>
      <c r="H3106" s="6">
        <f t="shared" si="292"/>
        <v>0.3300578085274618</v>
      </c>
      <c r="I3106" s="6">
        <f t="shared" si="293"/>
        <v>1</v>
      </c>
    </row>
    <row r="3107" spans="1:9" x14ac:dyDescent="0.25">
      <c r="A3107" s="6">
        <v>3098</v>
      </c>
      <c r="B3107" s="6">
        <v>-1.4314991858555004</v>
      </c>
      <c r="C3107" s="6">
        <v>0.71465193639942626</v>
      </c>
      <c r="D3107" s="6">
        <f t="shared" si="288"/>
        <v>8.8622144900230921</v>
      </c>
      <c r="E3107" s="6">
        <f t="shared" si="289"/>
        <v>-0.22272693644155878</v>
      </c>
      <c r="F3107" s="6">
        <f t="shared" si="290"/>
        <v>9.9470233953893358E-2</v>
      </c>
      <c r="G3107" s="6">
        <f t="shared" si="291"/>
        <v>-0.52630315266407623</v>
      </c>
      <c r="H3107" s="6">
        <f t="shared" si="292"/>
        <v>8.0849279780958627E-2</v>
      </c>
      <c r="I3107" s="6">
        <f t="shared" si="293"/>
        <v>1</v>
      </c>
    </row>
    <row r="3108" spans="1:9" x14ac:dyDescent="0.25">
      <c r="A3108" s="6">
        <v>3099</v>
      </c>
      <c r="B3108" s="6">
        <v>1.1746874406526331</v>
      </c>
      <c r="C3108" s="6">
        <v>0.5782341990417188</v>
      </c>
      <c r="D3108" s="6">
        <f t="shared" si="288"/>
        <v>10.430661838081052</v>
      </c>
      <c r="E3108" s="6">
        <f t="shared" si="289"/>
        <v>0.29382616721403448</v>
      </c>
      <c r="F3108" s="6">
        <f t="shared" si="290"/>
        <v>0.11707461769244158</v>
      </c>
      <c r="G3108" s="6">
        <f t="shared" si="291"/>
        <v>-3.5519950227119235E-2</v>
      </c>
      <c r="H3108" s="6">
        <f t="shared" si="292"/>
        <v>0.62317228465518815</v>
      </c>
      <c r="I3108" s="6">
        <f t="shared" si="293"/>
        <v>1</v>
      </c>
    </row>
    <row r="3109" spans="1:9" x14ac:dyDescent="0.25">
      <c r="A3109" s="6">
        <v>3100</v>
      </c>
      <c r="B3109" s="6">
        <v>0.15046452972455882</v>
      </c>
      <c r="C3109" s="6">
        <v>0.42893765068514056</v>
      </c>
      <c r="D3109" s="6">
        <f t="shared" si="288"/>
        <v>12.210348561901453</v>
      </c>
      <c r="E3109" s="6">
        <f t="shared" si="289"/>
        <v>9.0822468977763193E-2</v>
      </c>
      <c r="F3109" s="6">
        <f t="shared" si="290"/>
        <v>0.13704996978782874</v>
      </c>
      <c r="G3109" s="6">
        <f t="shared" si="291"/>
        <v>-0.26551430672181314</v>
      </c>
      <c r="H3109" s="6">
        <f t="shared" si="292"/>
        <v>0.44715924467733953</v>
      </c>
      <c r="I3109" s="6">
        <f t="shared" si="293"/>
        <v>1</v>
      </c>
    </row>
    <row r="3110" spans="1:9" x14ac:dyDescent="0.25">
      <c r="A3110" s="6">
        <v>3101</v>
      </c>
      <c r="B3110" s="6">
        <v>1.6208741726586595</v>
      </c>
      <c r="C3110" s="6">
        <v>0.53251747184667497</v>
      </c>
      <c r="D3110" s="6">
        <f t="shared" si="288"/>
        <v>10.958046856761765</v>
      </c>
      <c r="E3110" s="6">
        <f t="shared" si="289"/>
        <v>0.38226156124276678</v>
      </c>
      <c r="F3110" s="6">
        <f t="shared" si="290"/>
        <v>0.12299403109086546</v>
      </c>
      <c r="G3110" s="6">
        <f t="shared" si="291"/>
        <v>4.4692068033911847E-2</v>
      </c>
      <c r="H3110" s="6">
        <f t="shared" si="292"/>
        <v>0.71983105445162177</v>
      </c>
      <c r="I3110" s="6">
        <f t="shared" si="293"/>
        <v>1</v>
      </c>
    </row>
    <row r="3111" spans="1:9" x14ac:dyDescent="0.25">
      <c r="A3111" s="6">
        <v>3102</v>
      </c>
      <c r="B3111" s="6">
        <v>1.2853342923335731</v>
      </c>
      <c r="C3111" s="6">
        <v>0.8146916104617451</v>
      </c>
      <c r="D3111" s="6">
        <f t="shared" si="288"/>
        <v>7.6116963456154112</v>
      </c>
      <c r="E3111" s="6">
        <f t="shared" si="289"/>
        <v>0.31575666676620512</v>
      </c>
      <c r="F3111" s="6">
        <f t="shared" si="290"/>
        <v>8.5434314091216185E-2</v>
      </c>
      <c r="G3111" s="6">
        <f t="shared" si="291"/>
        <v>3.4412871021745173E-2</v>
      </c>
      <c r="H3111" s="6">
        <f t="shared" si="292"/>
        <v>0.59710046251066506</v>
      </c>
      <c r="I3111" s="6">
        <f t="shared" si="293"/>
        <v>1</v>
      </c>
    </row>
    <row r="3112" spans="1:9" x14ac:dyDescent="0.25">
      <c r="A3112" s="6">
        <v>3103</v>
      </c>
      <c r="B3112" s="6">
        <v>2.9880902729928493</v>
      </c>
      <c r="C3112" s="6">
        <v>9.1555528427991577E-3</v>
      </c>
      <c r="D3112" s="6">
        <f t="shared" si="288"/>
        <v>26.486089571546433</v>
      </c>
      <c r="E3112" s="6">
        <f t="shared" si="289"/>
        <v>0.65324741958928478</v>
      </c>
      <c r="F3112" s="6">
        <f t="shared" si="290"/>
        <v>0.29728207652516814</v>
      </c>
      <c r="G3112" s="6">
        <f t="shared" si="291"/>
        <v>0.12843326848485759</v>
      </c>
      <c r="H3112" s="6">
        <f t="shared" si="292"/>
        <v>1.1780615706937119</v>
      </c>
      <c r="I3112" s="6">
        <f t="shared" si="293"/>
        <v>0</v>
      </c>
    </row>
    <row r="3113" spans="1:9" x14ac:dyDescent="0.25">
      <c r="A3113" s="6">
        <v>3104</v>
      </c>
      <c r="B3113" s="6">
        <v>-0.21777964320790488</v>
      </c>
      <c r="C3113" s="6">
        <v>0.34324167607654044</v>
      </c>
      <c r="D3113" s="6">
        <f t="shared" si="288"/>
        <v>13.362652897453019</v>
      </c>
      <c r="E3113" s="6">
        <f t="shared" si="289"/>
        <v>1.7835496941070679E-2</v>
      </c>
      <c r="F3113" s="6">
        <f t="shared" si="290"/>
        <v>0.14998352967542081</v>
      </c>
      <c r="G3113" s="6">
        <f t="shared" si="291"/>
        <v>-0.35493622420282633</v>
      </c>
      <c r="H3113" s="6">
        <f t="shared" si="292"/>
        <v>0.39060721808496768</v>
      </c>
      <c r="I3113" s="6">
        <f t="shared" si="293"/>
        <v>1</v>
      </c>
    </row>
    <row r="3114" spans="1:9" x14ac:dyDescent="0.25">
      <c r="A3114" s="6">
        <v>3105</v>
      </c>
      <c r="B3114" s="6">
        <v>0.82940914580831304</v>
      </c>
      <c r="C3114" s="6">
        <v>0.96682638019959111</v>
      </c>
      <c r="D3114" s="6">
        <f t="shared" si="288"/>
        <v>4.7150274809520285</v>
      </c>
      <c r="E3114" s="6">
        <f t="shared" si="289"/>
        <v>0.22539109314349079</v>
      </c>
      <c r="F3114" s="6">
        <f t="shared" si="290"/>
        <v>5.2921861365162318E-2</v>
      </c>
      <c r="G3114" s="6">
        <f t="shared" si="291"/>
        <v>3.9599361376616016E-3</v>
      </c>
      <c r="H3114" s="6">
        <f t="shared" si="292"/>
        <v>0.44682225014931998</v>
      </c>
      <c r="I3114" s="6">
        <f t="shared" si="293"/>
        <v>1</v>
      </c>
    </row>
    <row r="3115" spans="1:9" x14ac:dyDescent="0.25">
      <c r="A3115" s="6">
        <v>3106</v>
      </c>
      <c r="B3115" s="6">
        <v>2.7521309675648808</v>
      </c>
      <c r="C3115" s="6">
        <v>0.5833307901242103</v>
      </c>
      <c r="D3115" s="6">
        <f t="shared" si="288"/>
        <v>10.372341369502612</v>
      </c>
      <c r="E3115" s="6">
        <f t="shared" si="289"/>
        <v>0.60647965924721681</v>
      </c>
      <c r="F3115" s="6">
        <f t="shared" si="290"/>
        <v>0.11642002389307812</v>
      </c>
      <c r="G3115" s="6">
        <f t="shared" si="291"/>
        <v>0.27805556114575924</v>
      </c>
      <c r="H3115" s="6">
        <f t="shared" si="292"/>
        <v>0.93490375734867437</v>
      </c>
      <c r="I3115" s="6">
        <f t="shared" si="293"/>
        <v>0</v>
      </c>
    </row>
    <row r="3116" spans="1:9" x14ac:dyDescent="0.25">
      <c r="A3116" s="6">
        <v>3107</v>
      </c>
      <c r="B3116" s="6">
        <v>-1.0463077160238754</v>
      </c>
      <c r="C3116" s="6">
        <v>0.67806024353770566</v>
      </c>
      <c r="D3116" s="6">
        <f t="shared" si="288"/>
        <v>9.2890877499226434</v>
      </c>
      <c r="E3116" s="6">
        <f t="shared" si="289"/>
        <v>-0.14638096519782798</v>
      </c>
      <c r="F3116" s="6">
        <f t="shared" si="290"/>
        <v>0.10426149499577758</v>
      </c>
      <c r="G3116" s="6">
        <f t="shared" si="291"/>
        <v>-0.45718249507189557</v>
      </c>
      <c r="H3116" s="6">
        <f t="shared" si="292"/>
        <v>0.16442056467623964</v>
      </c>
      <c r="I3116" s="6">
        <f t="shared" si="293"/>
        <v>1</v>
      </c>
    </row>
    <row r="3117" spans="1:9" x14ac:dyDescent="0.25">
      <c r="A3117" s="6">
        <v>3108</v>
      </c>
      <c r="B3117" s="6">
        <v>0.11126644494652282</v>
      </c>
      <c r="C3117" s="6">
        <v>0.84398937955870235</v>
      </c>
      <c r="D3117" s="6">
        <f t="shared" si="288"/>
        <v>7.2018758086073218</v>
      </c>
      <c r="E3117" s="6">
        <f t="shared" si="289"/>
        <v>8.3053304581206355E-2</v>
      </c>
      <c r="F3117" s="6">
        <f t="shared" si="290"/>
        <v>8.0834454232125971E-2</v>
      </c>
      <c r="G3117" s="6">
        <f t="shared" si="291"/>
        <v>-0.19061180358522639</v>
      </c>
      <c r="H3117" s="6">
        <f t="shared" si="292"/>
        <v>0.3567184127476391</v>
      </c>
      <c r="I3117" s="6">
        <f t="shared" si="293"/>
        <v>1</v>
      </c>
    </row>
    <row r="3118" spans="1:9" x14ac:dyDescent="0.25">
      <c r="A3118" s="6">
        <v>3109</v>
      </c>
      <c r="B3118" s="6">
        <v>2.4887776817195117</v>
      </c>
      <c r="C3118" s="6">
        <v>0.64763328959013644</v>
      </c>
      <c r="D3118" s="6">
        <f t="shared" si="288"/>
        <v>9.6385909231724156</v>
      </c>
      <c r="E3118" s="6">
        <f t="shared" si="289"/>
        <v>0.55428233930946924</v>
      </c>
      <c r="F3118" s="6">
        <f t="shared" si="290"/>
        <v>0.10818434773759747</v>
      </c>
      <c r="G3118" s="6">
        <f t="shared" si="291"/>
        <v>0.23768782214841622</v>
      </c>
      <c r="H3118" s="6">
        <f t="shared" si="292"/>
        <v>0.87087685647052226</v>
      </c>
      <c r="I3118" s="6">
        <f t="shared" si="293"/>
        <v>0</v>
      </c>
    </row>
    <row r="3119" spans="1:9" x14ac:dyDescent="0.25">
      <c r="A3119" s="6">
        <v>3110</v>
      </c>
      <c r="B3119" s="6">
        <v>0.45014303395873867</v>
      </c>
      <c r="C3119" s="6">
        <v>0.87682729575487528</v>
      </c>
      <c r="D3119" s="6">
        <f t="shared" si="288"/>
        <v>6.6993227615445283</v>
      </c>
      <c r="E3119" s="6">
        <f t="shared" si="289"/>
        <v>0.15021954357193301</v>
      </c>
      <c r="F3119" s="6">
        <f t="shared" si="290"/>
        <v>7.5193756952472587E-2</v>
      </c>
      <c r="G3119" s="6">
        <f t="shared" si="291"/>
        <v>-0.11372462175700543</v>
      </c>
      <c r="H3119" s="6">
        <f t="shared" si="292"/>
        <v>0.41416370890087145</v>
      </c>
      <c r="I3119" s="6">
        <f t="shared" si="293"/>
        <v>1</v>
      </c>
    </row>
    <row r="3120" spans="1:9" x14ac:dyDescent="0.25">
      <c r="A3120" s="6">
        <v>3111</v>
      </c>
      <c r="B3120" s="6">
        <v>-0.78907760325819254</v>
      </c>
      <c r="C3120" s="6">
        <v>0.13556321909237953</v>
      </c>
      <c r="D3120" s="6">
        <f t="shared" si="288"/>
        <v>17.388359209132023</v>
      </c>
      <c r="E3120" s="6">
        <f t="shared" si="289"/>
        <v>-9.5397274409413507E-2</v>
      </c>
      <c r="F3120" s="6">
        <f t="shared" si="290"/>
        <v>0.19516839279323195</v>
      </c>
      <c r="G3120" s="6">
        <f t="shared" si="291"/>
        <v>-0.52062925259293702</v>
      </c>
      <c r="H3120" s="6">
        <f t="shared" si="292"/>
        <v>0.32983470377411006</v>
      </c>
      <c r="I3120" s="6">
        <f t="shared" si="293"/>
        <v>1</v>
      </c>
    </row>
    <row r="3121" spans="1:9" x14ac:dyDescent="0.25">
      <c r="A3121" s="6">
        <v>3112</v>
      </c>
      <c r="B3121" s="6">
        <v>-0.38733560359105468</v>
      </c>
      <c r="C3121" s="6">
        <v>0.42011780144657734</v>
      </c>
      <c r="D3121" s="6">
        <f t="shared" si="288"/>
        <v>12.32277379576974</v>
      </c>
      <c r="E3121" s="6">
        <f t="shared" si="289"/>
        <v>-1.577094424329302E-2</v>
      </c>
      <c r="F3121" s="6">
        <f t="shared" si="290"/>
        <v>0.13831183998153587</v>
      </c>
      <c r="G3121" s="6">
        <f t="shared" si="291"/>
        <v>-0.3737444239457966</v>
      </c>
      <c r="H3121" s="6">
        <f t="shared" si="292"/>
        <v>0.34220253545921059</v>
      </c>
      <c r="I3121" s="6">
        <f t="shared" si="293"/>
        <v>1</v>
      </c>
    </row>
    <row r="3122" spans="1:9" x14ac:dyDescent="0.25">
      <c r="A3122" s="6">
        <v>3113</v>
      </c>
      <c r="B3122" s="6">
        <v>0.41644625525805168</v>
      </c>
      <c r="C3122" s="6">
        <v>0.18445387127292703</v>
      </c>
      <c r="D3122" s="6">
        <f t="shared" si="288"/>
        <v>16.150182393961007</v>
      </c>
      <c r="E3122" s="6">
        <f t="shared" si="289"/>
        <v>0.14354075263501651</v>
      </c>
      <c r="F3122" s="6">
        <f t="shared" si="290"/>
        <v>0.18127099303835117</v>
      </c>
      <c r="G3122" s="6">
        <f t="shared" si="291"/>
        <v>-0.26627186989963236</v>
      </c>
      <c r="H3122" s="6">
        <f t="shared" si="292"/>
        <v>0.55335337516966543</v>
      </c>
      <c r="I3122" s="6">
        <f t="shared" si="293"/>
        <v>1</v>
      </c>
    </row>
    <row r="3123" spans="1:9" x14ac:dyDescent="0.25">
      <c r="A3123" s="6">
        <v>3114</v>
      </c>
      <c r="B3123" s="6">
        <v>-1.2209284250275232</v>
      </c>
      <c r="C3123" s="6">
        <v>0.13644825586718345</v>
      </c>
      <c r="D3123" s="6">
        <f t="shared" si="288"/>
        <v>17.362909085335563</v>
      </c>
      <c r="E3123" s="6">
        <f t="shared" si="289"/>
        <v>-0.18099125299568572</v>
      </c>
      <c r="F3123" s="6">
        <f t="shared" si="290"/>
        <v>0.19488273848289681</v>
      </c>
      <c r="G3123" s="6">
        <f t="shared" si="291"/>
        <v>-0.60591192609332323</v>
      </c>
      <c r="H3123" s="6">
        <f t="shared" si="292"/>
        <v>0.24392942010195182</v>
      </c>
      <c r="I3123" s="6">
        <f t="shared" si="293"/>
        <v>1</v>
      </c>
    </row>
    <row r="3124" spans="1:9" x14ac:dyDescent="0.25">
      <c r="A3124" s="6">
        <v>3115</v>
      </c>
      <c r="B3124" s="6">
        <v>2.8346676117507741E-2</v>
      </c>
      <c r="C3124" s="6">
        <v>0.74800866725669113</v>
      </c>
      <c r="D3124" s="6">
        <f t="shared" si="288"/>
        <v>8.4626901351353094</v>
      </c>
      <c r="E3124" s="6">
        <f t="shared" si="289"/>
        <v>6.6618386410967484E-2</v>
      </c>
      <c r="F3124" s="6">
        <f t="shared" si="290"/>
        <v>9.4985939300936642E-2</v>
      </c>
      <c r="G3124" s="6">
        <f t="shared" si="291"/>
        <v>-0.23003604130753832</v>
      </c>
      <c r="H3124" s="6">
        <f t="shared" si="292"/>
        <v>0.36327281412947332</v>
      </c>
      <c r="I3124" s="6">
        <f t="shared" si="293"/>
        <v>1</v>
      </c>
    </row>
    <row r="3125" spans="1:9" x14ac:dyDescent="0.25">
      <c r="A3125" s="6">
        <v>3116</v>
      </c>
      <c r="B3125" s="6">
        <v>0.99517592389020137</v>
      </c>
      <c r="C3125" s="6">
        <v>0.40296639912106691</v>
      </c>
      <c r="D3125" s="6">
        <f t="shared" si="288"/>
        <v>12.544914961168871</v>
      </c>
      <c r="E3125" s="6">
        <f t="shared" si="289"/>
        <v>0.25824650834294416</v>
      </c>
      <c r="F3125" s="6">
        <f t="shared" si="290"/>
        <v>0.14080517093373951</v>
      </c>
      <c r="G3125" s="6">
        <f t="shared" si="291"/>
        <v>-0.10293913220334538</v>
      </c>
      <c r="H3125" s="6">
        <f t="shared" si="292"/>
        <v>0.6194321488892337</v>
      </c>
      <c r="I3125" s="6">
        <f t="shared" si="293"/>
        <v>1</v>
      </c>
    </row>
    <row r="3126" spans="1:9" x14ac:dyDescent="0.25">
      <c r="A3126" s="6">
        <v>3117</v>
      </c>
      <c r="B3126" s="6">
        <v>-0.16556896298425272</v>
      </c>
      <c r="C3126" s="6">
        <v>0.79296243171483505</v>
      </c>
      <c r="D3126" s="6">
        <f t="shared" si="288"/>
        <v>7.8991311353929641</v>
      </c>
      <c r="E3126" s="6">
        <f t="shared" si="289"/>
        <v>2.8183792277706683E-2</v>
      </c>
      <c r="F3126" s="6">
        <f t="shared" si="290"/>
        <v>8.8660506124578584E-2</v>
      </c>
      <c r="G3126" s="6">
        <f t="shared" si="291"/>
        <v>-0.25842286701902317</v>
      </c>
      <c r="H3126" s="6">
        <f t="shared" si="292"/>
        <v>0.31479045157443653</v>
      </c>
      <c r="I3126" s="6">
        <f t="shared" si="293"/>
        <v>1</v>
      </c>
    </row>
    <row r="3127" spans="1:9" x14ac:dyDescent="0.25">
      <c r="A3127" s="6">
        <v>3118</v>
      </c>
      <c r="B3127" s="6">
        <v>1.2916507330373861</v>
      </c>
      <c r="C3127" s="6">
        <v>0.58717612231818594</v>
      </c>
      <c r="D3127" s="6">
        <f t="shared" si="288"/>
        <v>10.328379965831346</v>
      </c>
      <c r="E3127" s="6">
        <f t="shared" si="289"/>
        <v>0.3170086020713842</v>
      </c>
      <c r="F3127" s="6">
        <f t="shared" si="290"/>
        <v>0.11592659743482152</v>
      </c>
      <c r="G3127" s="6">
        <f t="shared" si="291"/>
        <v>-1.0718772186457559E-2</v>
      </c>
      <c r="H3127" s="6">
        <f t="shared" si="292"/>
        <v>0.64473597632922597</v>
      </c>
      <c r="I3127" s="6">
        <f t="shared" si="293"/>
        <v>1</v>
      </c>
    </row>
    <row r="3128" spans="1:9" x14ac:dyDescent="0.25">
      <c r="A3128" s="6">
        <v>3119</v>
      </c>
      <c r="B3128" s="6">
        <v>-0.59793592299683951</v>
      </c>
      <c r="C3128" s="6">
        <v>0.72569963682973726</v>
      </c>
      <c r="D3128" s="6">
        <f t="shared" si="288"/>
        <v>8.7312265423699635</v>
      </c>
      <c r="E3128" s="6">
        <f t="shared" si="289"/>
        <v>-5.7512486277707234E-2</v>
      </c>
      <c r="F3128" s="6">
        <f t="shared" si="290"/>
        <v>9.8000014313772338E-2</v>
      </c>
      <c r="G3128" s="6">
        <f t="shared" si="291"/>
        <v>-0.35883684673778332</v>
      </c>
      <c r="H3128" s="6">
        <f t="shared" si="292"/>
        <v>0.24381187418236888</v>
      </c>
      <c r="I3128" s="6">
        <f t="shared" si="293"/>
        <v>1</v>
      </c>
    </row>
    <row r="3129" spans="1:9" x14ac:dyDescent="0.25">
      <c r="A3129" s="6">
        <v>3120</v>
      </c>
      <c r="B3129" s="6">
        <v>0.68545432441169396</v>
      </c>
      <c r="C3129" s="6">
        <v>5.8290353099154637E-3</v>
      </c>
      <c r="D3129" s="6">
        <f t="shared" si="288"/>
        <v>27.844565834201283</v>
      </c>
      <c r="E3129" s="6">
        <f t="shared" si="289"/>
        <v>0.19685886562675267</v>
      </c>
      <c r="F3129" s="6">
        <f t="shared" si="290"/>
        <v>0.31252972730356143</v>
      </c>
      <c r="G3129" s="6">
        <f t="shared" si="291"/>
        <v>-0.34124590260507948</v>
      </c>
      <c r="H3129" s="6">
        <f t="shared" si="292"/>
        <v>0.73496363385858487</v>
      </c>
      <c r="I3129" s="6">
        <f t="shared" si="293"/>
        <v>0</v>
      </c>
    </row>
    <row r="3130" spans="1:9" x14ac:dyDescent="0.25">
      <c r="A3130" s="6">
        <v>3121</v>
      </c>
      <c r="B3130" s="6">
        <v>-0.68187887336534914</v>
      </c>
      <c r="C3130" s="6">
        <v>0.80046998504593037</v>
      </c>
      <c r="D3130" s="6">
        <f t="shared" si="288"/>
        <v>7.8011551755663762</v>
      </c>
      <c r="E3130" s="6">
        <f t="shared" si="289"/>
        <v>-7.4150201743601457E-2</v>
      </c>
      <c r="F3130" s="6">
        <f t="shared" si="290"/>
        <v>8.756081578682165E-2</v>
      </c>
      <c r="G3130" s="6">
        <f t="shared" si="291"/>
        <v>-0.35897386872236869</v>
      </c>
      <c r="H3130" s="6">
        <f t="shared" si="292"/>
        <v>0.21067346523516575</v>
      </c>
      <c r="I3130" s="6">
        <f t="shared" si="293"/>
        <v>1</v>
      </c>
    </row>
    <row r="3131" spans="1:9" x14ac:dyDescent="0.25">
      <c r="A3131" s="6">
        <v>3122</v>
      </c>
      <c r="B3131" s="6">
        <v>-0.51434199122013524</v>
      </c>
      <c r="C3131" s="6">
        <v>0.84478286080507825</v>
      </c>
      <c r="D3131" s="6">
        <f t="shared" si="288"/>
        <v>7.1903406214782111</v>
      </c>
      <c r="E3131" s="6">
        <f t="shared" si="289"/>
        <v>-4.0943947222664326E-2</v>
      </c>
      <c r="F3131" s="6">
        <f t="shared" si="290"/>
        <v>8.0704982330523242E-2</v>
      </c>
      <c r="G3131" s="6">
        <f t="shared" si="291"/>
        <v>-0.31438980394841026</v>
      </c>
      <c r="H3131" s="6">
        <f t="shared" si="292"/>
        <v>0.23250190950308164</v>
      </c>
      <c r="I3131" s="6">
        <f t="shared" si="293"/>
        <v>1</v>
      </c>
    </row>
    <row r="3132" spans="1:9" x14ac:dyDescent="0.25">
      <c r="A3132" s="6">
        <v>3123</v>
      </c>
      <c r="B3132" s="6">
        <v>-1.7762840798241086</v>
      </c>
      <c r="C3132" s="6">
        <v>0.9268166142765587</v>
      </c>
      <c r="D3132" s="6">
        <f t="shared" si="288"/>
        <v>5.7788573767899631</v>
      </c>
      <c r="E3132" s="6">
        <f t="shared" si="289"/>
        <v>-0.2910642171495309</v>
      </c>
      <c r="F3132" s="6">
        <f t="shared" si="290"/>
        <v>6.4862376768538621E-2</v>
      </c>
      <c r="G3132" s="6">
        <f t="shared" si="291"/>
        <v>-0.5362061484119568</v>
      </c>
      <c r="H3132" s="6">
        <f t="shared" si="292"/>
        <v>-4.592228588710498E-2</v>
      </c>
      <c r="I3132" s="6">
        <f t="shared" si="293"/>
        <v>1</v>
      </c>
    </row>
    <row r="3133" spans="1:9" x14ac:dyDescent="0.25">
      <c r="A3133" s="6">
        <v>3124</v>
      </c>
      <c r="B3133" s="6">
        <v>-1.4186161934048869</v>
      </c>
      <c r="C3133" s="6">
        <v>3.7446211127048552E-2</v>
      </c>
      <c r="D3133" s="6">
        <f t="shared" si="288"/>
        <v>22.006573122593469</v>
      </c>
      <c r="E3133" s="6">
        <f t="shared" si="289"/>
        <v>-0.22017349315892931</v>
      </c>
      <c r="F3133" s="6">
        <f t="shared" si="290"/>
        <v>0.24700361060908266</v>
      </c>
      <c r="G3133" s="6">
        <f t="shared" si="291"/>
        <v>-0.69855328416676143</v>
      </c>
      <c r="H3133" s="6">
        <f t="shared" si="292"/>
        <v>0.25820629784890275</v>
      </c>
      <c r="I3133" s="6">
        <f t="shared" si="293"/>
        <v>1</v>
      </c>
    </row>
    <row r="3134" spans="1:9" x14ac:dyDescent="0.25">
      <c r="A3134" s="6">
        <v>3125</v>
      </c>
      <c r="B3134" s="6">
        <v>1.1838892532978207</v>
      </c>
      <c r="C3134" s="6">
        <v>0.13092440565202795</v>
      </c>
      <c r="D3134" s="6">
        <f t="shared" si="288"/>
        <v>17.524058107307546</v>
      </c>
      <c r="E3134" s="6">
        <f t="shared" si="289"/>
        <v>0.29564999089296168</v>
      </c>
      <c r="F3134" s="6">
        <f t="shared" si="290"/>
        <v>0.19669148853459553</v>
      </c>
      <c r="G3134" s="6">
        <f t="shared" si="291"/>
        <v>-0.131238019573506</v>
      </c>
      <c r="H3134" s="6">
        <f t="shared" si="292"/>
        <v>0.72253800135942936</v>
      </c>
      <c r="I3134" s="6">
        <f t="shared" si="293"/>
        <v>1</v>
      </c>
    </row>
    <row r="3135" spans="1:9" x14ac:dyDescent="0.25">
      <c r="A3135" s="6">
        <v>3126</v>
      </c>
      <c r="B3135" s="6">
        <v>-0.71774366006138735</v>
      </c>
      <c r="C3135" s="6">
        <v>0.58735923337504192</v>
      </c>
      <c r="D3135" s="6">
        <f t="shared" si="288"/>
        <v>10.326287363231549</v>
      </c>
      <c r="E3135" s="6">
        <f t="shared" si="289"/>
        <v>-8.125869761697882E-2</v>
      </c>
      <c r="F3135" s="6">
        <f t="shared" si="290"/>
        <v>0.11590310988885785</v>
      </c>
      <c r="G3135" s="6">
        <f t="shared" si="291"/>
        <v>-0.40895287025470572</v>
      </c>
      <c r="H3135" s="6">
        <f t="shared" si="292"/>
        <v>0.24643547502074811</v>
      </c>
      <c r="I3135" s="6">
        <f t="shared" si="293"/>
        <v>1</v>
      </c>
    </row>
    <row r="3136" spans="1:9" x14ac:dyDescent="0.25">
      <c r="A3136" s="6">
        <v>3127</v>
      </c>
      <c r="B3136" s="6">
        <v>0.70229134507826529</v>
      </c>
      <c r="C3136" s="6">
        <v>0.46784875026703698</v>
      </c>
      <c r="D3136" s="6">
        <f t="shared" si="288"/>
        <v>11.726969812850625</v>
      </c>
      <c r="E3136" s="6">
        <f t="shared" si="289"/>
        <v>0.2001960077919259</v>
      </c>
      <c r="F3136" s="6">
        <f t="shared" si="290"/>
        <v>0.13162448642691982</v>
      </c>
      <c r="G3136" s="6">
        <f t="shared" si="291"/>
        <v>-0.14901628148630677</v>
      </c>
      <c r="H3136" s="6">
        <f t="shared" si="292"/>
        <v>0.54940829707015859</v>
      </c>
      <c r="I3136" s="6">
        <f t="shared" si="293"/>
        <v>1</v>
      </c>
    </row>
    <row r="3137" spans="1:9" x14ac:dyDescent="0.25">
      <c r="A3137" s="6">
        <v>3128</v>
      </c>
      <c r="B3137" s="6">
        <v>-0.58354544307803735</v>
      </c>
      <c r="C3137" s="6">
        <v>0.195593127231666</v>
      </c>
      <c r="D3137" s="6">
        <f t="shared" si="288"/>
        <v>15.9057070819636</v>
      </c>
      <c r="E3137" s="6">
        <f t="shared" si="289"/>
        <v>-5.4660254979478851E-2</v>
      </c>
      <c r="F3137" s="6">
        <f t="shared" si="290"/>
        <v>0.17852698176354961</v>
      </c>
      <c r="G3137" s="6">
        <f t="shared" si="291"/>
        <v>-0.46135925565225566</v>
      </c>
      <c r="H3137" s="6">
        <f t="shared" si="292"/>
        <v>0.35203874569329796</v>
      </c>
      <c r="I3137" s="6">
        <f t="shared" si="293"/>
        <v>1</v>
      </c>
    </row>
    <row r="3138" spans="1:9" x14ac:dyDescent="0.25">
      <c r="A3138" s="6">
        <v>3129</v>
      </c>
      <c r="B3138" s="6">
        <v>-0.22334461391437799</v>
      </c>
      <c r="C3138" s="6">
        <v>4.8829615161595508E-2</v>
      </c>
      <c r="D3138" s="6">
        <f t="shared" si="288"/>
        <v>21.107405387325162</v>
      </c>
      <c r="E3138" s="6">
        <f t="shared" si="289"/>
        <v>1.6732504983034031E-2</v>
      </c>
      <c r="F3138" s="6">
        <f t="shared" si="290"/>
        <v>0.23691127701778658</v>
      </c>
      <c r="G3138" s="6">
        <f t="shared" si="291"/>
        <v>-0.45177229071930003</v>
      </c>
      <c r="H3138" s="6">
        <f t="shared" si="292"/>
        <v>0.48523730068536808</v>
      </c>
      <c r="I3138" s="6">
        <f t="shared" si="293"/>
        <v>1</v>
      </c>
    </row>
    <row r="3139" spans="1:9" x14ac:dyDescent="0.25">
      <c r="A3139" s="6">
        <v>3130</v>
      </c>
      <c r="B3139" s="6">
        <v>0.14025999917066656</v>
      </c>
      <c r="C3139" s="6">
        <v>0.44761497848445081</v>
      </c>
      <c r="D3139" s="6">
        <f t="shared" si="288"/>
        <v>11.975926221292214</v>
      </c>
      <c r="E3139" s="6">
        <f t="shared" si="289"/>
        <v>8.8799903949093734E-2</v>
      </c>
      <c r="F3139" s="6">
        <f t="shared" si="290"/>
        <v>0.13441879390163561</v>
      </c>
      <c r="G3139" s="6">
        <f t="shared" si="291"/>
        <v>-0.26409970007820327</v>
      </c>
      <c r="H3139" s="6">
        <f t="shared" si="292"/>
        <v>0.44169950797639079</v>
      </c>
      <c r="I3139" s="6">
        <f t="shared" si="293"/>
        <v>1</v>
      </c>
    </row>
    <row r="3140" spans="1:9" x14ac:dyDescent="0.25">
      <c r="A3140" s="6">
        <v>3131</v>
      </c>
      <c r="B3140" s="6">
        <v>-1.1239012565056328</v>
      </c>
      <c r="C3140" s="6">
        <v>0.67210913418988616</v>
      </c>
      <c r="D3140" s="6">
        <f t="shared" si="288"/>
        <v>9.3577380975431161</v>
      </c>
      <c r="E3140" s="6">
        <f t="shared" si="289"/>
        <v>-0.16176021077901645</v>
      </c>
      <c r="F3140" s="6">
        <f t="shared" si="290"/>
        <v>0.10503203221833207</v>
      </c>
      <c r="G3140" s="6">
        <f t="shared" si="291"/>
        <v>-0.47370810490984394</v>
      </c>
      <c r="H3140" s="6">
        <f t="shared" si="292"/>
        <v>0.15018768335181107</v>
      </c>
      <c r="I3140" s="6">
        <f t="shared" si="293"/>
        <v>1</v>
      </c>
    </row>
    <row r="3141" spans="1:9" x14ac:dyDescent="0.25">
      <c r="A3141" s="6">
        <v>3132</v>
      </c>
      <c r="B3141" s="6">
        <v>-2.5671397452242672</v>
      </c>
      <c r="C3141" s="6">
        <v>0.34702597125156409</v>
      </c>
      <c r="D3141" s="6">
        <f t="shared" si="288"/>
        <v>13.308444067473323</v>
      </c>
      <c r="E3141" s="6">
        <f t="shared" si="289"/>
        <v>-0.44781390819272776</v>
      </c>
      <c r="F3141" s="6">
        <f t="shared" si="290"/>
        <v>0.14937508525032619</v>
      </c>
      <c r="G3141" s="6">
        <f t="shared" si="291"/>
        <v>-0.81982874165668351</v>
      </c>
      <c r="H3141" s="6">
        <f t="shared" si="292"/>
        <v>-7.5799074728772009E-2</v>
      </c>
      <c r="I3141" s="6">
        <f t="shared" si="293"/>
        <v>0</v>
      </c>
    </row>
    <row r="3142" spans="1:9" x14ac:dyDescent="0.25">
      <c r="A3142" s="6">
        <v>3133</v>
      </c>
      <c r="B3142" s="6">
        <v>-0.76271817306405865</v>
      </c>
      <c r="C3142" s="6">
        <v>0.9447004608294931</v>
      </c>
      <c r="D3142" s="6">
        <f t="shared" si="288"/>
        <v>5.3640827731359169</v>
      </c>
      <c r="E3142" s="6">
        <f t="shared" si="289"/>
        <v>-9.0172765412674438E-2</v>
      </c>
      <c r="F3142" s="6">
        <f t="shared" si="290"/>
        <v>6.02069120525753E-2</v>
      </c>
      <c r="G3142" s="6">
        <f t="shared" si="291"/>
        <v>-0.32635343556137875</v>
      </c>
      <c r="H3142" s="6">
        <f t="shared" si="292"/>
        <v>0.14600790473602987</v>
      </c>
      <c r="I3142" s="6">
        <f t="shared" si="293"/>
        <v>1</v>
      </c>
    </row>
    <row r="3143" spans="1:9" x14ac:dyDescent="0.25">
      <c r="A3143" s="6">
        <v>3134</v>
      </c>
      <c r="B3143" s="6">
        <v>0.33393916964996606</v>
      </c>
      <c r="C3143" s="6">
        <v>0.78188421277504805</v>
      </c>
      <c r="D3143" s="6">
        <f t="shared" si="288"/>
        <v>8.0414329275661736</v>
      </c>
      <c r="E3143" s="6">
        <f t="shared" si="289"/>
        <v>0.12718762937402531</v>
      </c>
      <c r="F3143" s="6">
        <f t="shared" si="290"/>
        <v>9.0257713298413367E-2</v>
      </c>
      <c r="G3143" s="6">
        <f t="shared" si="291"/>
        <v>-0.16198909707410955</v>
      </c>
      <c r="H3143" s="6">
        <f t="shared" si="292"/>
        <v>0.41636435582216014</v>
      </c>
      <c r="I3143" s="6">
        <f t="shared" si="293"/>
        <v>1</v>
      </c>
    </row>
    <row r="3144" spans="1:9" x14ac:dyDescent="0.25">
      <c r="A3144" s="6">
        <v>3135</v>
      </c>
      <c r="B3144" s="6">
        <v>1.8473292584531009</v>
      </c>
      <c r="C3144" s="6">
        <v>0.38694418164616839</v>
      </c>
      <c r="D3144" s="6">
        <f t="shared" si="288"/>
        <v>12.757046347529799</v>
      </c>
      <c r="E3144" s="6">
        <f t="shared" si="289"/>
        <v>0.42714556003852505</v>
      </c>
      <c r="F3144" s="6">
        <f t="shared" si="290"/>
        <v>0.1431861512918701</v>
      </c>
      <c r="G3144" s="6">
        <f t="shared" si="291"/>
        <v>6.2918941550584306E-2</v>
      </c>
      <c r="H3144" s="6">
        <f t="shared" si="292"/>
        <v>0.7913721785264658</v>
      </c>
      <c r="I3144" s="6">
        <f t="shared" si="293"/>
        <v>0</v>
      </c>
    </row>
    <row r="3145" spans="1:9" x14ac:dyDescent="0.25">
      <c r="A3145" s="6">
        <v>3136</v>
      </c>
      <c r="B3145" s="6">
        <v>0.11049678505514748</v>
      </c>
      <c r="C3145" s="6">
        <v>0.69991149632251959</v>
      </c>
      <c r="D3145" s="6">
        <f t="shared" si="288"/>
        <v>9.0353108055890949</v>
      </c>
      <c r="E3145" s="6">
        <f t="shared" si="289"/>
        <v>8.290075594880783E-2</v>
      </c>
      <c r="F3145" s="6">
        <f t="shared" si="290"/>
        <v>0.10141308142449915</v>
      </c>
      <c r="G3145" s="6">
        <f t="shared" si="291"/>
        <v>-0.22362584075847511</v>
      </c>
      <c r="H3145" s="6">
        <f t="shared" si="292"/>
        <v>0.38942735265609074</v>
      </c>
      <c r="I3145" s="6">
        <f t="shared" si="293"/>
        <v>1</v>
      </c>
    </row>
    <row r="3146" spans="1:9" x14ac:dyDescent="0.25">
      <c r="A3146" s="6">
        <v>3137</v>
      </c>
      <c r="B3146" s="6">
        <v>0.66565689849085175</v>
      </c>
      <c r="C3146" s="6">
        <v>0.44248786889248332</v>
      </c>
      <c r="D3146" s="6">
        <f t="shared" si="288"/>
        <v>12.039808695119598</v>
      </c>
      <c r="E3146" s="6">
        <f t="shared" si="289"/>
        <v>0.19293496328614998</v>
      </c>
      <c r="F3146" s="6">
        <f t="shared" si="290"/>
        <v>0.13513581611141365</v>
      </c>
      <c r="G3146" s="6">
        <f t="shared" si="291"/>
        <v>-0.16090461462315722</v>
      </c>
      <c r="H3146" s="6">
        <f t="shared" si="292"/>
        <v>0.54677454119545721</v>
      </c>
      <c r="I3146" s="6">
        <f t="shared" si="293"/>
        <v>1</v>
      </c>
    </row>
    <row r="3147" spans="1:9" x14ac:dyDescent="0.25">
      <c r="A3147" s="6">
        <v>3138</v>
      </c>
      <c r="B3147" s="6">
        <v>0.71319846028927714</v>
      </c>
      <c r="C3147" s="6">
        <v>0.47257911923581652</v>
      </c>
      <c r="D3147" s="6">
        <f t="shared" ref="D3147:D3210" si="294">CHIINV(C3147,$B$3+$B$4-2)</f>
        <v>11.669439742629354</v>
      </c>
      <c r="E3147" s="6">
        <f t="shared" ref="E3147:E3210" si="295">$B$1+B3147*SQRT($B$2^2*(1/$B$3+1/$B$4))</f>
        <v>0.20235782696361201</v>
      </c>
      <c r="F3147" s="6">
        <f t="shared" ref="F3147:F3210" si="296">$B$2^2/($B$3+$B$4-2)*D3147</f>
        <v>0.13097876412458376</v>
      </c>
      <c r="G3147" s="6">
        <f t="shared" ref="G3147:G3210" si="297">E3147-$B$6*SQRT(F3147*(1/$B$3+1/$B$4))</f>
        <v>-0.14599682781642778</v>
      </c>
      <c r="H3147" s="6">
        <f t="shared" ref="H3147:H3210" si="298">E3147+$B$6*SQRT(F3147*(1/$B$3+1/$B$4))</f>
        <v>0.55071248174365184</v>
      </c>
      <c r="I3147" s="6">
        <f t="shared" ref="I3147:I3210" si="299">IF(-G3147&lt;$B$7,1,0)*IF(H3147&lt;$B$7,1,0)</f>
        <v>1</v>
      </c>
    </row>
    <row r="3148" spans="1:9" x14ac:dyDescent="0.25">
      <c r="A3148" s="6">
        <v>3139</v>
      </c>
      <c r="B3148" s="6">
        <v>-1.4086435839999467</v>
      </c>
      <c r="C3148" s="6">
        <v>0.20194097720267343</v>
      </c>
      <c r="D3148" s="6">
        <f t="shared" si="294"/>
        <v>15.771215068870498</v>
      </c>
      <c r="E3148" s="6">
        <f t="shared" si="295"/>
        <v>-0.21819689551727506</v>
      </c>
      <c r="F3148" s="6">
        <f t="shared" si="296"/>
        <v>0.17701743220092489</v>
      </c>
      <c r="G3148" s="6">
        <f t="shared" si="297"/>
        <v>-0.62317280762045613</v>
      </c>
      <c r="H3148" s="6">
        <f t="shared" si="298"/>
        <v>0.18677901658590595</v>
      </c>
      <c r="I3148" s="6">
        <f t="shared" si="299"/>
        <v>1</v>
      </c>
    </row>
    <row r="3149" spans="1:9" x14ac:dyDescent="0.25">
      <c r="A3149" s="6">
        <v>3140</v>
      </c>
      <c r="B3149" s="6">
        <v>0.96805251814657822</v>
      </c>
      <c r="C3149" s="6">
        <v>0.27518539994506669</v>
      </c>
      <c r="D3149" s="6">
        <f t="shared" si="294"/>
        <v>14.411840613833361</v>
      </c>
      <c r="E3149" s="6">
        <f t="shared" si="295"/>
        <v>0.25287057736544905</v>
      </c>
      <c r="F3149" s="6">
        <f t="shared" si="296"/>
        <v>0.16175970003638349</v>
      </c>
      <c r="G3149" s="6">
        <f t="shared" si="297"/>
        <v>-0.1342589883503662</v>
      </c>
      <c r="H3149" s="6">
        <f t="shared" si="298"/>
        <v>0.64000014308126429</v>
      </c>
      <c r="I3149" s="6">
        <f t="shared" si="299"/>
        <v>1</v>
      </c>
    </row>
    <row r="3150" spans="1:9" x14ac:dyDescent="0.25">
      <c r="A3150" s="6">
        <v>3141</v>
      </c>
      <c r="B3150" s="6">
        <v>0.19121898731100373</v>
      </c>
      <c r="C3150" s="6">
        <v>0.61079744865260777</v>
      </c>
      <c r="D3150" s="6">
        <f t="shared" si="294"/>
        <v>10.058852592128689</v>
      </c>
      <c r="E3150" s="6">
        <f t="shared" si="295"/>
        <v>9.8900110594044688E-2</v>
      </c>
      <c r="F3150" s="6">
        <f t="shared" si="296"/>
        <v>0.11290139973176842</v>
      </c>
      <c r="G3150" s="6">
        <f t="shared" si="297"/>
        <v>-0.22452284161676866</v>
      </c>
      <c r="H3150" s="6">
        <f t="shared" si="298"/>
        <v>0.42232306280485804</v>
      </c>
      <c r="I3150" s="6">
        <f t="shared" si="299"/>
        <v>1</v>
      </c>
    </row>
    <row r="3151" spans="1:9" x14ac:dyDescent="0.25">
      <c r="A3151" s="6">
        <v>3142</v>
      </c>
      <c r="B3151" s="6">
        <v>-8.0294739746022969E-2</v>
      </c>
      <c r="C3151" s="6">
        <v>0.42002624591814935</v>
      </c>
      <c r="D3151" s="6">
        <f t="shared" si="294"/>
        <v>12.323947027381472</v>
      </c>
      <c r="E3151" s="6">
        <f t="shared" si="295"/>
        <v>4.508536955828138E-2</v>
      </c>
      <c r="F3151" s="6">
        <f t="shared" si="296"/>
        <v>0.13832500843091527</v>
      </c>
      <c r="G3151" s="6">
        <f t="shared" si="297"/>
        <v>-0.31290515078026093</v>
      </c>
      <c r="H3151" s="6">
        <f t="shared" si="298"/>
        <v>0.40307588989682364</v>
      </c>
      <c r="I3151" s="6">
        <f t="shared" si="299"/>
        <v>1</v>
      </c>
    </row>
    <row r="3152" spans="1:9" x14ac:dyDescent="0.25">
      <c r="A3152" s="6">
        <v>3143</v>
      </c>
      <c r="B3152" s="6">
        <v>9.2734353529522195E-2</v>
      </c>
      <c r="C3152" s="6">
        <v>0.59831537827692494</v>
      </c>
      <c r="D3152" s="6">
        <f t="shared" si="294"/>
        <v>10.201190336404721</v>
      </c>
      <c r="E3152" s="6">
        <f t="shared" si="295"/>
        <v>7.9380194896230771E-2</v>
      </c>
      <c r="F3152" s="6">
        <f t="shared" si="296"/>
        <v>0.1144990104350013</v>
      </c>
      <c r="G3152" s="6">
        <f t="shared" si="297"/>
        <v>-0.24632301640222293</v>
      </c>
      <c r="H3152" s="6">
        <f t="shared" si="298"/>
        <v>0.40508340619468447</v>
      </c>
      <c r="I3152" s="6">
        <f t="shared" si="299"/>
        <v>1</v>
      </c>
    </row>
    <row r="3153" spans="1:9" x14ac:dyDescent="0.25">
      <c r="A3153" s="6">
        <v>3144</v>
      </c>
      <c r="B3153" s="6">
        <v>-0.56909357226686552</v>
      </c>
      <c r="C3153" s="6">
        <v>0.58293404950102234</v>
      </c>
      <c r="D3153" s="6">
        <f t="shared" si="294"/>
        <v>10.376878977224591</v>
      </c>
      <c r="E3153" s="6">
        <f t="shared" si="295"/>
        <v>-5.1795855843511138E-2</v>
      </c>
      <c r="F3153" s="6">
        <f t="shared" si="296"/>
        <v>0.11647095438028358</v>
      </c>
      <c r="G3153" s="6">
        <f t="shared" si="297"/>
        <v>-0.38029178424439225</v>
      </c>
      <c r="H3153" s="6">
        <f t="shared" si="298"/>
        <v>0.27670007255736995</v>
      </c>
      <c r="I3153" s="6">
        <f t="shared" si="299"/>
        <v>1</v>
      </c>
    </row>
    <row r="3154" spans="1:9" x14ac:dyDescent="0.25">
      <c r="A3154" s="6">
        <v>3145</v>
      </c>
      <c r="B3154" s="6">
        <v>-1.2526493264886085</v>
      </c>
      <c r="C3154" s="6">
        <v>0.55851924192022462</v>
      </c>
      <c r="D3154" s="6">
        <f t="shared" si="294"/>
        <v>10.657006261650755</v>
      </c>
      <c r="E3154" s="6">
        <f t="shared" si="295"/>
        <v>-0.18727841982165888</v>
      </c>
      <c r="F3154" s="6">
        <f t="shared" si="296"/>
        <v>0.11961512636462322</v>
      </c>
      <c r="G3154" s="6">
        <f t="shared" si="297"/>
        <v>-0.52017874978254453</v>
      </c>
      <c r="H3154" s="6">
        <f t="shared" si="298"/>
        <v>0.14562191013922671</v>
      </c>
      <c r="I3154" s="6">
        <f t="shared" si="299"/>
        <v>1</v>
      </c>
    </row>
    <row r="3155" spans="1:9" x14ac:dyDescent="0.25">
      <c r="A3155" s="6">
        <v>3146</v>
      </c>
      <c r="B3155" s="6">
        <v>-0.95084033091552556</v>
      </c>
      <c r="C3155" s="6">
        <v>0.88000122074037901</v>
      </c>
      <c r="D3155" s="6">
        <f t="shared" si="294"/>
        <v>6.6475224371162875</v>
      </c>
      <c r="E3155" s="6">
        <f t="shared" si="295"/>
        <v>-0.12745907619186889</v>
      </c>
      <c r="F3155" s="6">
        <f t="shared" si="296"/>
        <v>7.4612345794396309E-2</v>
      </c>
      <c r="G3155" s="6">
        <f t="shared" si="297"/>
        <v>-0.39038083030956716</v>
      </c>
      <c r="H3155" s="6">
        <f t="shared" si="298"/>
        <v>0.13546267792582936</v>
      </c>
      <c r="I3155" s="6">
        <f t="shared" si="299"/>
        <v>1</v>
      </c>
    </row>
    <row r="3156" spans="1:9" x14ac:dyDescent="0.25">
      <c r="A3156" s="6">
        <v>3147</v>
      </c>
      <c r="B3156" s="6">
        <v>0.63503307501378004</v>
      </c>
      <c r="C3156" s="6">
        <v>0.5612353892635884</v>
      </c>
      <c r="D3156" s="6">
        <f t="shared" si="294"/>
        <v>10.625740301526845</v>
      </c>
      <c r="E3156" s="6">
        <f t="shared" si="295"/>
        <v>0.18686524022718506</v>
      </c>
      <c r="F3156" s="6">
        <f t="shared" si="296"/>
        <v>0.11926419462269577</v>
      </c>
      <c r="G3156" s="6">
        <f t="shared" si="297"/>
        <v>-0.14554639273999823</v>
      </c>
      <c r="H3156" s="6">
        <f t="shared" si="298"/>
        <v>0.51927687319436833</v>
      </c>
      <c r="I3156" s="6">
        <f t="shared" si="299"/>
        <v>1</v>
      </c>
    </row>
    <row r="3157" spans="1:9" x14ac:dyDescent="0.25">
      <c r="A3157" s="6">
        <v>3148</v>
      </c>
      <c r="B3157" s="6">
        <v>-0.7995640771696344</v>
      </c>
      <c r="C3157" s="6">
        <v>0.91012298959318827</v>
      </c>
      <c r="D3157" s="6">
        <f t="shared" si="294"/>
        <v>6.1159791962404562</v>
      </c>
      <c r="E3157" s="6">
        <f t="shared" si="295"/>
        <v>-9.7475721359552431E-2</v>
      </c>
      <c r="F3157" s="6">
        <f t="shared" si="296"/>
        <v>6.8646260163535908E-2</v>
      </c>
      <c r="G3157" s="6">
        <f t="shared" si="297"/>
        <v>-0.34966673943812554</v>
      </c>
      <c r="H3157" s="6">
        <f t="shared" si="298"/>
        <v>0.15471529671902065</v>
      </c>
      <c r="I3157" s="6">
        <f t="shared" si="299"/>
        <v>1</v>
      </c>
    </row>
    <row r="3158" spans="1:9" x14ac:dyDescent="0.25">
      <c r="A3158" s="6">
        <v>3149</v>
      </c>
      <c r="B3158" s="6">
        <v>-0.32481239031767473</v>
      </c>
      <c r="C3158" s="6">
        <v>0.19678334910122991</v>
      </c>
      <c r="D3158" s="6">
        <f t="shared" si="294"/>
        <v>15.880234187641463</v>
      </c>
      <c r="E3158" s="6">
        <f t="shared" si="295"/>
        <v>-3.378677496779503E-3</v>
      </c>
      <c r="F3158" s="6">
        <f t="shared" si="296"/>
        <v>0.17824107187493676</v>
      </c>
      <c r="G3158" s="6">
        <f t="shared" si="297"/>
        <v>-0.40975188467524837</v>
      </c>
      <c r="H3158" s="6">
        <f t="shared" si="298"/>
        <v>0.40299452968168936</v>
      </c>
      <c r="I3158" s="6">
        <f t="shared" si="299"/>
        <v>1</v>
      </c>
    </row>
    <row r="3159" spans="1:9" x14ac:dyDescent="0.25">
      <c r="A3159" s="6">
        <v>3150</v>
      </c>
      <c r="B3159" s="6">
        <v>-0.48014726417022757</v>
      </c>
      <c r="C3159" s="6">
        <v>0.30301828058717611</v>
      </c>
      <c r="D3159" s="6">
        <f t="shared" si="294"/>
        <v>13.963919056504777</v>
      </c>
      <c r="E3159" s="6">
        <f t="shared" si="295"/>
        <v>-3.4166461601862208E-2</v>
      </c>
      <c r="F3159" s="6">
        <f t="shared" si="296"/>
        <v>0.15673219115013101</v>
      </c>
      <c r="G3159" s="6">
        <f t="shared" si="297"/>
        <v>-0.41523252760306867</v>
      </c>
      <c r="H3159" s="6">
        <f t="shared" si="298"/>
        <v>0.34689960439934425</v>
      </c>
      <c r="I3159" s="6">
        <f t="shared" si="299"/>
        <v>1</v>
      </c>
    </row>
    <row r="3160" spans="1:9" x14ac:dyDescent="0.25">
      <c r="A3160" s="6">
        <v>3151</v>
      </c>
      <c r="B3160" s="6">
        <v>-0.93698645287076943</v>
      </c>
      <c r="C3160" s="6">
        <v>0.68660542619098486</v>
      </c>
      <c r="D3160" s="6">
        <f t="shared" si="294"/>
        <v>9.1901915226383544</v>
      </c>
      <c r="E3160" s="6">
        <f t="shared" si="295"/>
        <v>-0.1247132008086953</v>
      </c>
      <c r="F3160" s="6">
        <f t="shared" si="296"/>
        <v>0.10315147549938646</v>
      </c>
      <c r="G3160" s="6">
        <f t="shared" si="297"/>
        <v>-0.43385583001463962</v>
      </c>
      <c r="H3160" s="6">
        <f t="shared" si="298"/>
        <v>0.18442942839724902</v>
      </c>
      <c r="I3160" s="6">
        <f t="shared" si="299"/>
        <v>1</v>
      </c>
    </row>
    <row r="3161" spans="1:9" x14ac:dyDescent="0.25">
      <c r="A3161" s="6">
        <v>3152</v>
      </c>
      <c r="B3161" s="6">
        <v>-1.044591044774279</v>
      </c>
      <c r="C3161" s="6">
        <v>0.12579729606006043</v>
      </c>
      <c r="D3161" s="6">
        <f t="shared" si="294"/>
        <v>17.678790874759358</v>
      </c>
      <c r="E3161" s="6">
        <f t="shared" si="295"/>
        <v>-0.14604071640178398</v>
      </c>
      <c r="F3161" s="6">
        <f t="shared" si="296"/>
        <v>0.19842822201087193</v>
      </c>
      <c r="G3161" s="6">
        <f t="shared" si="297"/>
        <v>-0.574809238625276</v>
      </c>
      <c r="H3161" s="6">
        <f t="shared" si="298"/>
        <v>0.28272780582170809</v>
      </c>
      <c r="I3161" s="6">
        <f t="shared" si="299"/>
        <v>1</v>
      </c>
    </row>
    <row r="3162" spans="1:9" x14ac:dyDescent="0.25">
      <c r="A3162" s="6">
        <v>3153</v>
      </c>
      <c r="B3162" s="6">
        <v>-0.71310068960883655</v>
      </c>
      <c r="C3162" s="6">
        <v>0.44813379314554275</v>
      </c>
      <c r="D3162" s="6">
        <f t="shared" si="294"/>
        <v>11.969480791591572</v>
      </c>
      <c r="E3162" s="6">
        <f t="shared" si="295"/>
        <v>-8.0338448555360514E-2</v>
      </c>
      <c r="F3162" s="6">
        <f t="shared" si="296"/>
        <v>0.13434644986155644</v>
      </c>
      <c r="G3162" s="6">
        <f t="shared" si="297"/>
        <v>-0.43314307472145219</v>
      </c>
      <c r="H3162" s="6">
        <f t="shared" si="298"/>
        <v>0.27246617761073122</v>
      </c>
      <c r="I3162" s="6">
        <f t="shared" si="299"/>
        <v>1</v>
      </c>
    </row>
    <row r="3163" spans="1:9" x14ac:dyDescent="0.25">
      <c r="A3163" s="6">
        <v>3154</v>
      </c>
      <c r="B3163" s="6">
        <v>-0.12366854207357392</v>
      </c>
      <c r="C3163" s="6">
        <v>0.83239234595782341</v>
      </c>
      <c r="D3163" s="6">
        <f t="shared" si="294"/>
        <v>7.3676537055327298</v>
      </c>
      <c r="E3163" s="6">
        <f t="shared" si="295"/>
        <v>3.6488566865122168E-2</v>
      </c>
      <c r="F3163" s="6">
        <f t="shared" si="296"/>
        <v>8.2695159162041496E-2</v>
      </c>
      <c r="G3163" s="6">
        <f t="shared" si="297"/>
        <v>-0.24030833040030261</v>
      </c>
      <c r="H3163" s="6">
        <f t="shared" si="298"/>
        <v>0.31328546413054692</v>
      </c>
      <c r="I3163" s="6">
        <f t="shared" si="299"/>
        <v>1</v>
      </c>
    </row>
    <row r="3164" spans="1:9" x14ac:dyDescent="0.25">
      <c r="A3164" s="6">
        <v>3155</v>
      </c>
      <c r="B3164" s="6">
        <v>-0.4673950115829939</v>
      </c>
      <c r="C3164" s="6">
        <v>0.3129062776573992</v>
      </c>
      <c r="D3164" s="6">
        <f t="shared" si="294"/>
        <v>13.811514713179365</v>
      </c>
      <c r="E3164" s="6">
        <f t="shared" si="295"/>
        <v>-3.1638931307010898E-2</v>
      </c>
      <c r="F3164" s="6">
        <f t="shared" si="296"/>
        <v>0.15502159210028463</v>
      </c>
      <c r="G3164" s="6">
        <f t="shared" si="297"/>
        <v>-0.41061978552333744</v>
      </c>
      <c r="H3164" s="6">
        <f t="shared" si="298"/>
        <v>0.34734192290931565</v>
      </c>
      <c r="I3164" s="6">
        <f t="shared" si="299"/>
        <v>1</v>
      </c>
    </row>
    <row r="3165" spans="1:9" x14ac:dyDescent="0.25">
      <c r="A3165" s="6">
        <v>3156</v>
      </c>
      <c r="B3165" s="6">
        <v>0.93248672783374786</v>
      </c>
      <c r="C3165" s="6">
        <v>0.41038239692373424</v>
      </c>
      <c r="D3165" s="6">
        <f t="shared" si="294"/>
        <v>12.44827047338225</v>
      </c>
      <c r="E3165" s="6">
        <f t="shared" si="295"/>
        <v>0.24582134336846875</v>
      </c>
      <c r="F3165" s="6">
        <f t="shared" si="296"/>
        <v>0.13972042514911517</v>
      </c>
      <c r="G3165" s="6">
        <f t="shared" si="297"/>
        <v>-0.11397034231263167</v>
      </c>
      <c r="H3165" s="6">
        <f t="shared" si="298"/>
        <v>0.60561302904956915</v>
      </c>
      <c r="I3165" s="6">
        <f t="shared" si="299"/>
        <v>1</v>
      </c>
    </row>
    <row r="3166" spans="1:9" x14ac:dyDescent="0.25">
      <c r="A3166" s="6">
        <v>3157</v>
      </c>
      <c r="B3166" s="6">
        <v>0.16603507901891135</v>
      </c>
      <c r="C3166" s="6">
        <v>0.68395031586657307</v>
      </c>
      <c r="D3166" s="6">
        <f t="shared" si="294"/>
        <v>9.2209634949468064</v>
      </c>
      <c r="E3166" s="6">
        <f t="shared" si="295"/>
        <v>9.390859315698076E-2</v>
      </c>
      <c r="F3166" s="6">
        <f t="shared" si="296"/>
        <v>0.10349686268090755</v>
      </c>
      <c r="G3166" s="6">
        <f t="shared" si="297"/>
        <v>-0.21575116230001562</v>
      </c>
      <c r="H3166" s="6">
        <f t="shared" si="298"/>
        <v>0.40356834861397711</v>
      </c>
      <c r="I3166" s="6">
        <f t="shared" si="299"/>
        <v>1</v>
      </c>
    </row>
    <row r="3167" spans="1:9" x14ac:dyDescent="0.25">
      <c r="A3167" s="6">
        <v>3158</v>
      </c>
      <c r="B3167" s="6">
        <v>-0.51268330025777686</v>
      </c>
      <c r="C3167" s="6">
        <v>0.11593981749931333</v>
      </c>
      <c r="D3167" s="6">
        <f t="shared" si="294"/>
        <v>17.991797057426908</v>
      </c>
      <c r="E3167" s="6">
        <f t="shared" si="295"/>
        <v>-4.0615190273374138E-2</v>
      </c>
      <c r="F3167" s="6">
        <f t="shared" si="296"/>
        <v>0.20194142948898108</v>
      </c>
      <c r="G3167" s="6">
        <f t="shared" si="297"/>
        <v>-0.47316277069115054</v>
      </c>
      <c r="H3167" s="6">
        <f t="shared" si="298"/>
        <v>0.39193239014440229</v>
      </c>
      <c r="I3167" s="6">
        <f t="shared" si="299"/>
        <v>1</v>
      </c>
    </row>
    <row r="3168" spans="1:9" x14ac:dyDescent="0.25">
      <c r="A3168" s="6">
        <v>3159</v>
      </c>
      <c r="B3168" s="6">
        <v>5.8669229474617168E-2</v>
      </c>
      <c r="C3168" s="6">
        <v>0.70979949339274273</v>
      </c>
      <c r="D3168" s="6">
        <f t="shared" si="294"/>
        <v>8.9193930953649296</v>
      </c>
      <c r="E3168" s="6">
        <f t="shared" si="295"/>
        <v>7.2628396932878328E-2</v>
      </c>
      <c r="F3168" s="6">
        <f t="shared" si="296"/>
        <v>0.10011201138513393</v>
      </c>
      <c r="G3168" s="6">
        <f t="shared" si="297"/>
        <v>-0.23192557469582892</v>
      </c>
      <c r="H3168" s="6">
        <f t="shared" si="298"/>
        <v>0.37718236856158555</v>
      </c>
      <c r="I3168" s="6">
        <f t="shared" si="299"/>
        <v>1</v>
      </c>
    </row>
    <row r="3169" spans="1:9" x14ac:dyDescent="0.25">
      <c r="A3169" s="6">
        <v>3160</v>
      </c>
      <c r="B3169" s="6">
        <v>-1.2884856914752163</v>
      </c>
      <c r="C3169" s="6">
        <v>0.81475264748069709</v>
      </c>
      <c r="D3169" s="6">
        <f t="shared" si="294"/>
        <v>7.6108713830728627</v>
      </c>
      <c r="E3169" s="6">
        <f t="shared" si="295"/>
        <v>-0.19438128243682362</v>
      </c>
      <c r="F3169" s="6">
        <f t="shared" si="296"/>
        <v>8.542505464289174E-2</v>
      </c>
      <c r="G3169" s="6">
        <f t="shared" si="297"/>
        <v>-0.47570983162048952</v>
      </c>
      <c r="H3169" s="6">
        <f t="shared" si="298"/>
        <v>8.6947266746842278E-2</v>
      </c>
      <c r="I3169" s="6">
        <f t="shared" si="299"/>
        <v>1</v>
      </c>
    </row>
    <row r="3170" spans="1:9" x14ac:dyDescent="0.25">
      <c r="A3170" s="6">
        <v>3161</v>
      </c>
      <c r="B3170" s="6">
        <v>0.17301999832852744</v>
      </c>
      <c r="C3170" s="6">
        <v>0.67201757866145817</v>
      </c>
      <c r="D3170" s="6">
        <f t="shared" si="294"/>
        <v>9.3587929470801363</v>
      </c>
      <c r="E3170" s="6">
        <f t="shared" si="295"/>
        <v>9.5293022695321347E-2</v>
      </c>
      <c r="F3170" s="6">
        <f t="shared" si="296"/>
        <v>0.10504387193743972</v>
      </c>
      <c r="G3170" s="6">
        <f t="shared" si="297"/>
        <v>-0.2166724530783955</v>
      </c>
      <c r="H3170" s="6">
        <f t="shared" si="298"/>
        <v>0.40725849846903822</v>
      </c>
      <c r="I3170" s="6">
        <f t="shared" si="299"/>
        <v>1</v>
      </c>
    </row>
    <row r="3171" spans="1:9" x14ac:dyDescent="0.25">
      <c r="A3171" s="6">
        <v>3162</v>
      </c>
      <c r="B3171" s="6">
        <v>-0.2982324076583609</v>
      </c>
      <c r="C3171" s="6">
        <v>0.58919034394360181</v>
      </c>
      <c r="D3171" s="6">
        <f t="shared" si="294"/>
        <v>10.305365070494705</v>
      </c>
      <c r="E3171" s="6">
        <f t="shared" si="295"/>
        <v>1.8895455836897349E-3</v>
      </c>
      <c r="F3171" s="6">
        <f t="shared" si="296"/>
        <v>0.11566827633165512</v>
      </c>
      <c r="G3171" s="6">
        <f t="shared" si="297"/>
        <v>-0.32547248494352848</v>
      </c>
      <c r="H3171" s="6">
        <f t="shared" si="298"/>
        <v>0.329251576110908</v>
      </c>
      <c r="I3171" s="6">
        <f t="shared" si="299"/>
        <v>1</v>
      </c>
    </row>
    <row r="3172" spans="1:9" x14ac:dyDescent="0.25">
      <c r="A3172" s="6">
        <v>3163</v>
      </c>
      <c r="B3172" s="6">
        <v>-0.43117552195326425</v>
      </c>
      <c r="C3172" s="6">
        <v>0.8546403393658254</v>
      </c>
      <c r="D3172" s="6">
        <f t="shared" si="294"/>
        <v>7.0447772494281118</v>
      </c>
      <c r="E3172" s="6">
        <f t="shared" si="295"/>
        <v>-2.446013237113967E-2</v>
      </c>
      <c r="F3172" s="6">
        <f t="shared" si="296"/>
        <v>7.9071166912351915E-2</v>
      </c>
      <c r="G3172" s="6">
        <f t="shared" si="297"/>
        <v>-0.29512397793660705</v>
      </c>
      <c r="H3172" s="6">
        <f t="shared" si="298"/>
        <v>0.24620371319432774</v>
      </c>
      <c r="I3172" s="6">
        <f t="shared" si="299"/>
        <v>1</v>
      </c>
    </row>
    <row r="3173" spans="1:9" x14ac:dyDescent="0.25">
      <c r="A3173" s="6">
        <v>3164</v>
      </c>
      <c r="B3173" s="6">
        <v>0.28474232749431394</v>
      </c>
      <c r="C3173" s="6">
        <v>5.5787835322122871E-2</v>
      </c>
      <c r="D3173" s="6">
        <f t="shared" si="294"/>
        <v>20.64743129791367</v>
      </c>
      <c r="E3173" s="6">
        <f t="shared" si="295"/>
        <v>0.11743668473825859</v>
      </c>
      <c r="F3173" s="6">
        <f t="shared" si="296"/>
        <v>0.23174848950705787</v>
      </c>
      <c r="G3173" s="6">
        <f t="shared" si="297"/>
        <v>-0.34593514742733372</v>
      </c>
      <c r="H3173" s="6">
        <f t="shared" si="298"/>
        <v>0.58080851690385094</v>
      </c>
      <c r="I3173" s="6">
        <f t="shared" si="299"/>
        <v>1</v>
      </c>
    </row>
    <row r="3174" spans="1:9" x14ac:dyDescent="0.25">
      <c r="A3174" s="6">
        <v>3165</v>
      </c>
      <c r="B3174" s="6">
        <v>1.7605725588509813</v>
      </c>
      <c r="C3174" s="6">
        <v>0.81487472151860108</v>
      </c>
      <c r="D3174" s="6">
        <f t="shared" si="294"/>
        <v>7.6092211374166974</v>
      </c>
      <c r="E3174" s="6">
        <f t="shared" si="295"/>
        <v>0.40995015200957857</v>
      </c>
      <c r="F3174" s="6">
        <f t="shared" si="296"/>
        <v>8.5406532148126463E-2</v>
      </c>
      <c r="G3174" s="6">
        <f t="shared" si="297"/>
        <v>0.12865210435206825</v>
      </c>
      <c r="H3174" s="6">
        <f t="shared" si="298"/>
        <v>0.69124819966708895</v>
      </c>
      <c r="I3174" s="6">
        <f t="shared" si="299"/>
        <v>1</v>
      </c>
    </row>
    <row r="3175" spans="1:9" x14ac:dyDescent="0.25">
      <c r="A3175" s="6">
        <v>3166</v>
      </c>
      <c r="B3175" s="6">
        <v>-1.1208840078325011</v>
      </c>
      <c r="C3175" s="6">
        <v>0.88488418225653864</v>
      </c>
      <c r="D3175" s="6">
        <f t="shared" si="294"/>
        <v>6.5664784995245347</v>
      </c>
      <c r="E3175" s="6">
        <f t="shared" si="295"/>
        <v>-0.16116218408716165</v>
      </c>
      <c r="F3175" s="6">
        <f t="shared" si="296"/>
        <v>7.3702701885205016E-2</v>
      </c>
      <c r="G3175" s="6">
        <f t="shared" si="297"/>
        <v>-0.42247630478359383</v>
      </c>
      <c r="H3175" s="6">
        <f t="shared" si="298"/>
        <v>0.10015193660927052</v>
      </c>
      <c r="I3175" s="6">
        <f t="shared" si="299"/>
        <v>1</v>
      </c>
    </row>
    <row r="3176" spans="1:9" x14ac:dyDescent="0.25">
      <c r="A3176" s="6">
        <v>3167</v>
      </c>
      <c r="B3176" s="6">
        <v>-1.0309577191947028</v>
      </c>
      <c r="C3176" s="6">
        <v>0.82802819910275582</v>
      </c>
      <c r="D3176" s="6">
        <f t="shared" si="294"/>
        <v>7.4287665175957001</v>
      </c>
      <c r="E3176" s="6">
        <f t="shared" si="295"/>
        <v>-0.14333855510234059</v>
      </c>
      <c r="F3176" s="6">
        <f t="shared" si="296"/>
        <v>8.3381094457370616E-2</v>
      </c>
      <c r="G3176" s="6">
        <f t="shared" si="297"/>
        <v>-0.42128106154194322</v>
      </c>
      <c r="H3176" s="6">
        <f t="shared" si="298"/>
        <v>0.13460395133726202</v>
      </c>
      <c r="I3176" s="6">
        <f t="shared" si="299"/>
        <v>1</v>
      </c>
    </row>
    <row r="3177" spans="1:9" x14ac:dyDescent="0.25">
      <c r="A3177" s="6">
        <v>3168</v>
      </c>
      <c r="B3177" s="6">
        <v>-0.11519318832142744</v>
      </c>
      <c r="C3177" s="6">
        <v>0.45457319864497819</v>
      </c>
      <c r="D3177" s="6">
        <f t="shared" si="294"/>
        <v>11.88976188242763</v>
      </c>
      <c r="E3177" s="6">
        <f t="shared" si="295"/>
        <v>3.8168404464134068E-2</v>
      </c>
      <c r="F3177" s="6">
        <f t="shared" si="296"/>
        <v>0.13345167818185794</v>
      </c>
      <c r="G3177" s="6">
        <f t="shared" si="297"/>
        <v>-0.31345938760335101</v>
      </c>
      <c r="H3177" s="6">
        <f t="shared" si="298"/>
        <v>0.38979619653161912</v>
      </c>
      <c r="I3177" s="6">
        <f t="shared" si="299"/>
        <v>1</v>
      </c>
    </row>
    <row r="3178" spans="1:9" x14ac:dyDescent="0.25">
      <c r="A3178" s="6">
        <v>3169</v>
      </c>
      <c r="B3178" s="6">
        <v>-1.3632757145387586</v>
      </c>
      <c r="C3178" s="6">
        <v>0.96044801171910765</v>
      </c>
      <c r="D3178" s="6">
        <f t="shared" si="294"/>
        <v>4.9246621355878055</v>
      </c>
      <c r="E3178" s="6">
        <f t="shared" si="295"/>
        <v>-0.20920486342791639</v>
      </c>
      <c r="F3178" s="6">
        <f t="shared" si="296"/>
        <v>5.5274818198348834E-2</v>
      </c>
      <c r="G3178" s="6">
        <f t="shared" si="297"/>
        <v>-0.43550501004583253</v>
      </c>
      <c r="H3178" s="6">
        <f t="shared" si="298"/>
        <v>1.7095283189999755E-2</v>
      </c>
      <c r="I3178" s="6">
        <f t="shared" si="299"/>
        <v>1</v>
      </c>
    </row>
    <row r="3179" spans="1:9" x14ac:dyDescent="0.25">
      <c r="A3179" s="6">
        <v>3170</v>
      </c>
      <c r="B3179" s="6">
        <v>-0.93095195552450605</v>
      </c>
      <c r="C3179" s="6">
        <v>0.52613910336619163</v>
      </c>
      <c r="D3179" s="6">
        <f t="shared" si="294"/>
        <v>11.032457913062705</v>
      </c>
      <c r="E3179" s="6">
        <f t="shared" si="295"/>
        <v>-0.12351714742498571</v>
      </c>
      <c r="F3179" s="6">
        <f t="shared" si="296"/>
        <v>0.12382922698770857</v>
      </c>
      <c r="G3179" s="6">
        <f t="shared" si="297"/>
        <v>-0.46223084107100926</v>
      </c>
      <c r="H3179" s="6">
        <f t="shared" si="298"/>
        <v>0.21519654622103784</v>
      </c>
      <c r="I3179" s="6">
        <f t="shared" si="299"/>
        <v>1</v>
      </c>
    </row>
    <row r="3180" spans="1:9" x14ac:dyDescent="0.25">
      <c r="A3180" s="6">
        <v>3171</v>
      </c>
      <c r="B3180" s="6">
        <v>0.31008994483272545</v>
      </c>
      <c r="C3180" s="6">
        <v>0.35999633777886286</v>
      </c>
      <c r="D3180" s="6">
        <f t="shared" si="294"/>
        <v>13.125344676235674</v>
      </c>
      <c r="E3180" s="6">
        <f t="shared" si="295"/>
        <v>0.12246064974262738</v>
      </c>
      <c r="F3180" s="6">
        <f t="shared" si="296"/>
        <v>0.14731996242479223</v>
      </c>
      <c r="G3180" s="6">
        <f t="shared" si="297"/>
        <v>-0.24698620503439184</v>
      </c>
      <c r="H3180" s="6">
        <f t="shared" si="298"/>
        <v>0.4919075045196466</v>
      </c>
      <c r="I3180" s="6">
        <f t="shared" si="299"/>
        <v>1</v>
      </c>
    </row>
    <row r="3181" spans="1:9" x14ac:dyDescent="0.25">
      <c r="A3181" s="6">
        <v>3172</v>
      </c>
      <c r="B3181" s="6">
        <v>0.30864498512528371</v>
      </c>
      <c r="C3181" s="6">
        <v>0.42316965239417709</v>
      </c>
      <c r="D3181" s="6">
        <f t="shared" si="294"/>
        <v>12.283739798074061</v>
      </c>
      <c r="E3181" s="6">
        <f t="shared" si="295"/>
        <v>0.12217425489509631</v>
      </c>
      <c r="F3181" s="6">
        <f t="shared" si="296"/>
        <v>0.13787371913856644</v>
      </c>
      <c r="G3181" s="6">
        <f t="shared" si="297"/>
        <v>-0.23523181120362341</v>
      </c>
      <c r="H3181" s="6">
        <f t="shared" si="298"/>
        <v>0.47958032099381603</v>
      </c>
      <c r="I3181" s="6">
        <f t="shared" si="299"/>
        <v>1</v>
      </c>
    </row>
    <row r="3182" spans="1:9" x14ac:dyDescent="0.25">
      <c r="A3182" s="6">
        <v>3173</v>
      </c>
      <c r="B3182" s="6">
        <v>0.44633679863181897</v>
      </c>
      <c r="C3182" s="6">
        <v>0.56620990630817591</v>
      </c>
      <c r="D3182" s="6">
        <f t="shared" si="294"/>
        <v>10.568551478720634</v>
      </c>
      <c r="E3182" s="6">
        <f t="shared" si="295"/>
        <v>0.1494651376320951</v>
      </c>
      <c r="F3182" s="6">
        <f t="shared" si="296"/>
        <v>0.11862230250978363</v>
      </c>
      <c r="G3182" s="6">
        <f t="shared" si="297"/>
        <v>-0.18205075173258436</v>
      </c>
      <c r="H3182" s="6">
        <f t="shared" si="298"/>
        <v>0.48098102699677459</v>
      </c>
      <c r="I3182" s="6">
        <f t="shared" si="299"/>
        <v>1</v>
      </c>
    </row>
    <row r="3183" spans="1:9" x14ac:dyDescent="0.25">
      <c r="A3183" s="6">
        <v>3174</v>
      </c>
      <c r="B3183" s="6">
        <v>0.49686832426232286</v>
      </c>
      <c r="C3183" s="6">
        <v>0.55882442701498458</v>
      </c>
      <c r="D3183" s="6">
        <f t="shared" si="294"/>
        <v>10.653491754306796</v>
      </c>
      <c r="E3183" s="6">
        <f t="shared" si="295"/>
        <v>0.15948062007352781</v>
      </c>
      <c r="F3183" s="6">
        <f t="shared" si="296"/>
        <v>0.11957567924131901</v>
      </c>
      <c r="G3183" s="6">
        <f t="shared" si="297"/>
        <v>-0.1733648128036091</v>
      </c>
      <c r="H3183" s="6">
        <f t="shared" si="298"/>
        <v>0.49232605295066473</v>
      </c>
      <c r="I3183" s="6">
        <f t="shared" si="299"/>
        <v>1</v>
      </c>
    </row>
    <row r="3184" spans="1:9" x14ac:dyDescent="0.25">
      <c r="A3184" s="6">
        <v>3175</v>
      </c>
      <c r="B3184" s="6">
        <v>0.41961811803048477</v>
      </c>
      <c r="C3184" s="6">
        <v>0.55751213110751674</v>
      </c>
      <c r="D3184" s="6">
        <f t="shared" si="294"/>
        <v>10.668606848404782</v>
      </c>
      <c r="E3184" s="6">
        <f t="shared" si="295"/>
        <v>0.14416942425154813</v>
      </c>
      <c r="F3184" s="6">
        <f t="shared" si="296"/>
        <v>0.11974533231706598</v>
      </c>
      <c r="G3184" s="6">
        <f t="shared" si="297"/>
        <v>-0.18891204423419819</v>
      </c>
      <c r="H3184" s="6">
        <f t="shared" si="298"/>
        <v>0.47725089273729449</v>
      </c>
      <c r="I3184" s="6">
        <f t="shared" si="299"/>
        <v>1</v>
      </c>
    </row>
    <row r="3185" spans="1:9" x14ac:dyDescent="0.25">
      <c r="A3185" s="6">
        <v>3176</v>
      </c>
      <c r="B3185" s="6">
        <v>0.11303654900984839</v>
      </c>
      <c r="C3185" s="6">
        <v>0.40678121280556656</v>
      </c>
      <c r="D3185" s="6">
        <f t="shared" si="294"/>
        <v>12.495084222548446</v>
      </c>
      <c r="E3185" s="6">
        <f t="shared" si="295"/>
        <v>8.3404143902690131E-2</v>
      </c>
      <c r="F3185" s="6">
        <f t="shared" si="296"/>
        <v>0.14024586657090232</v>
      </c>
      <c r="G3185" s="6">
        <f t="shared" si="297"/>
        <v>-0.27706343454882593</v>
      </c>
      <c r="H3185" s="6">
        <f t="shared" si="298"/>
        <v>0.44387172235420619</v>
      </c>
      <c r="I3185" s="6">
        <f t="shared" si="299"/>
        <v>1</v>
      </c>
    </row>
    <row r="3186" spans="1:9" x14ac:dyDescent="0.25">
      <c r="A3186" s="6">
        <v>3177</v>
      </c>
      <c r="B3186" s="6">
        <v>-0.34504068935348187</v>
      </c>
      <c r="C3186" s="6">
        <v>0.49827570421460615</v>
      </c>
      <c r="D3186" s="6">
        <f t="shared" si="294"/>
        <v>11.360816524211959</v>
      </c>
      <c r="E3186" s="6">
        <f t="shared" si="295"/>
        <v>-7.3879800318859684E-3</v>
      </c>
      <c r="F3186" s="6">
        <f t="shared" si="296"/>
        <v>0.12751475140246538</v>
      </c>
      <c r="G3186" s="6">
        <f t="shared" si="297"/>
        <v>-0.35110527731263846</v>
      </c>
      <c r="H3186" s="6">
        <f t="shared" si="298"/>
        <v>0.33632931724886656</v>
      </c>
      <c r="I3186" s="6">
        <f t="shared" si="299"/>
        <v>1</v>
      </c>
    </row>
    <row r="3187" spans="1:9" x14ac:dyDescent="0.25">
      <c r="A3187" s="6">
        <v>3178</v>
      </c>
      <c r="B3187" s="6">
        <v>-0.22970198187977076</v>
      </c>
      <c r="C3187" s="6">
        <v>0.27976317636646625</v>
      </c>
      <c r="D3187" s="6">
        <f t="shared" si="294"/>
        <v>14.33608762457885</v>
      </c>
      <c r="E3187" s="6">
        <f t="shared" si="295"/>
        <v>1.547245778602873E-2</v>
      </c>
      <c r="F3187" s="6">
        <f t="shared" si="296"/>
        <v>0.16090944217224173</v>
      </c>
      <c r="G3187" s="6">
        <f t="shared" si="297"/>
        <v>-0.37063833242760641</v>
      </c>
      <c r="H3187" s="6">
        <f t="shared" si="298"/>
        <v>0.40158324799966388</v>
      </c>
      <c r="I3187" s="6">
        <f t="shared" si="299"/>
        <v>1</v>
      </c>
    </row>
    <row r="3188" spans="1:9" x14ac:dyDescent="0.25">
      <c r="A3188" s="6">
        <v>3179</v>
      </c>
      <c r="B3188" s="6">
        <v>0.1175044417323079</v>
      </c>
      <c r="C3188" s="6">
        <v>0.34504226813562427</v>
      </c>
      <c r="D3188" s="6">
        <f t="shared" si="294"/>
        <v>13.336814146409315</v>
      </c>
      <c r="E3188" s="6">
        <f t="shared" si="295"/>
        <v>8.4289692093718532E-2</v>
      </c>
      <c r="F3188" s="6">
        <f t="shared" si="296"/>
        <v>0.14969351338047704</v>
      </c>
      <c r="G3188" s="6">
        <f t="shared" si="297"/>
        <v>-0.28812144883837354</v>
      </c>
      <c r="H3188" s="6">
        <f t="shared" si="298"/>
        <v>0.45670083302581055</v>
      </c>
      <c r="I3188" s="6">
        <f t="shared" si="299"/>
        <v>1</v>
      </c>
    </row>
    <row r="3189" spans="1:9" x14ac:dyDescent="0.25">
      <c r="A3189" s="6">
        <v>3180</v>
      </c>
      <c r="B3189" s="6">
        <v>-6.0355205278028734E-2</v>
      </c>
      <c r="C3189" s="6">
        <v>0.6870632038331248</v>
      </c>
      <c r="D3189" s="6">
        <f t="shared" si="294"/>
        <v>9.1848818390873745</v>
      </c>
      <c r="E3189" s="6">
        <f t="shared" si="295"/>
        <v>4.9037438189947331E-2</v>
      </c>
      <c r="F3189" s="6">
        <f t="shared" si="296"/>
        <v>0.10309187916873662</v>
      </c>
      <c r="G3189" s="6">
        <f t="shared" si="297"/>
        <v>-0.2600158736885621</v>
      </c>
      <c r="H3189" s="6">
        <f t="shared" si="298"/>
        <v>0.35809075006845675</v>
      </c>
      <c r="I3189" s="6">
        <f t="shared" si="299"/>
        <v>1</v>
      </c>
    </row>
    <row r="3190" spans="1:9" x14ac:dyDescent="0.25">
      <c r="A3190" s="6">
        <v>3181</v>
      </c>
      <c r="B3190" s="6">
        <v>0.54452812037197873</v>
      </c>
      <c r="C3190" s="6">
        <v>0.24622333445234534</v>
      </c>
      <c r="D3190" s="6">
        <f t="shared" si="294"/>
        <v>14.913098006716034</v>
      </c>
      <c r="E3190" s="6">
        <f t="shared" si="295"/>
        <v>0.16892691810515445</v>
      </c>
      <c r="F3190" s="6">
        <f t="shared" si="296"/>
        <v>0.16738585478554799</v>
      </c>
      <c r="G3190" s="6">
        <f t="shared" si="297"/>
        <v>-0.22487747002275618</v>
      </c>
      <c r="H3190" s="6">
        <f t="shared" si="298"/>
        <v>0.56273130623306511</v>
      </c>
      <c r="I3190" s="6">
        <f t="shared" si="299"/>
        <v>1</v>
      </c>
    </row>
    <row r="3191" spans="1:9" x14ac:dyDescent="0.25">
      <c r="A3191" s="6">
        <v>3182</v>
      </c>
      <c r="B3191" s="6">
        <v>-0.45386968849925324</v>
      </c>
      <c r="C3191" s="6">
        <v>0.71681875057222211</v>
      </c>
      <c r="D3191" s="6">
        <f t="shared" si="294"/>
        <v>8.8366146738348998</v>
      </c>
      <c r="E3191" s="6">
        <f t="shared" si="295"/>
        <v>-2.8958176388775556E-2</v>
      </c>
      <c r="F3191" s="6">
        <f t="shared" si="296"/>
        <v>9.9182899483679074E-2</v>
      </c>
      <c r="G3191" s="6">
        <f t="shared" si="297"/>
        <v>-0.33209561313117819</v>
      </c>
      <c r="H3191" s="6">
        <f t="shared" si="298"/>
        <v>0.27417926035362705</v>
      </c>
      <c r="I3191" s="6">
        <f t="shared" si="299"/>
        <v>1</v>
      </c>
    </row>
    <row r="3192" spans="1:9" x14ac:dyDescent="0.25">
      <c r="A3192" s="6">
        <v>3183</v>
      </c>
      <c r="B3192" s="6">
        <v>1.5341038306360133</v>
      </c>
      <c r="C3192" s="6">
        <v>0.64940336313974423</v>
      </c>
      <c r="D3192" s="6">
        <f t="shared" si="294"/>
        <v>9.6183438506321401</v>
      </c>
      <c r="E3192" s="6">
        <f t="shared" si="295"/>
        <v>0.36506344924987827</v>
      </c>
      <c r="F3192" s="6">
        <f t="shared" si="296"/>
        <v>0.10795709290814937</v>
      </c>
      <c r="G3192" s="6">
        <f t="shared" si="297"/>
        <v>4.8801630200923263E-2</v>
      </c>
      <c r="H3192" s="6">
        <f t="shared" si="298"/>
        <v>0.68132526829883333</v>
      </c>
      <c r="I3192" s="6">
        <f t="shared" si="299"/>
        <v>1</v>
      </c>
    </row>
    <row r="3193" spans="1:9" x14ac:dyDescent="0.25">
      <c r="A3193" s="6">
        <v>3184</v>
      </c>
      <c r="B3193" s="6">
        <v>-3.2340176403522491</v>
      </c>
      <c r="C3193" s="6">
        <v>0.95300149540696433</v>
      </c>
      <c r="D3193" s="6">
        <f t="shared" si="294"/>
        <v>5.1438290399771098</v>
      </c>
      <c r="E3193" s="6">
        <f t="shared" si="295"/>
        <v>-0.57999087625169299</v>
      </c>
      <c r="F3193" s="6">
        <f t="shared" si="296"/>
        <v>5.7734765797123083E-2</v>
      </c>
      <c r="G3193" s="6">
        <f t="shared" si="297"/>
        <v>-0.81127183454248508</v>
      </c>
      <c r="H3193" s="6">
        <f t="shared" si="298"/>
        <v>-0.34870991796090089</v>
      </c>
      <c r="I3193" s="6">
        <f t="shared" si="299"/>
        <v>0</v>
      </c>
    </row>
    <row r="3194" spans="1:9" x14ac:dyDescent="0.25">
      <c r="A3194" s="6">
        <v>3185</v>
      </c>
      <c r="B3194" s="6">
        <v>0.54799329518573359</v>
      </c>
      <c r="C3194" s="6">
        <v>0.83541367839594716</v>
      </c>
      <c r="D3194" s="6">
        <f t="shared" si="294"/>
        <v>7.3249518275467373</v>
      </c>
      <c r="E3194" s="6">
        <f t="shared" si="295"/>
        <v>0.16961372494644061</v>
      </c>
      <c r="F3194" s="6">
        <f t="shared" si="296"/>
        <v>8.2215869725036889E-2</v>
      </c>
      <c r="G3194" s="6">
        <f t="shared" si="297"/>
        <v>-0.10637986885126993</v>
      </c>
      <c r="H3194" s="6">
        <f t="shared" si="298"/>
        <v>0.44560731874415116</v>
      </c>
      <c r="I3194" s="6">
        <f t="shared" si="299"/>
        <v>1</v>
      </c>
    </row>
    <row r="3195" spans="1:9" x14ac:dyDescent="0.25">
      <c r="A3195" s="6">
        <v>3186</v>
      </c>
      <c r="B3195" s="6">
        <v>0.24685959942871705</v>
      </c>
      <c r="C3195" s="6">
        <v>1.7090365306558428E-2</v>
      </c>
      <c r="D3195" s="6">
        <f t="shared" si="294"/>
        <v>24.552753162003327</v>
      </c>
      <c r="E3195" s="6">
        <f t="shared" si="295"/>
        <v>0.10992822753178315</v>
      </c>
      <c r="F3195" s="6">
        <f t="shared" si="296"/>
        <v>0.27558214755308885</v>
      </c>
      <c r="G3195" s="6">
        <f t="shared" si="297"/>
        <v>-0.39536876572772578</v>
      </c>
      <c r="H3195" s="6">
        <f t="shared" si="298"/>
        <v>0.61522522079129205</v>
      </c>
      <c r="I3195" s="6">
        <f t="shared" si="299"/>
        <v>1</v>
      </c>
    </row>
    <row r="3196" spans="1:9" x14ac:dyDescent="0.25">
      <c r="A3196" s="6">
        <v>3187</v>
      </c>
      <c r="B3196" s="6">
        <v>-0.56576936913188547</v>
      </c>
      <c r="C3196" s="6">
        <v>0.8596453749198889</v>
      </c>
      <c r="D3196" s="6">
        <f t="shared" si="294"/>
        <v>6.9691518601616744</v>
      </c>
      <c r="E3196" s="6">
        <f t="shared" si="295"/>
        <v>-5.1136989962959734E-2</v>
      </c>
      <c r="F3196" s="6">
        <f t="shared" si="296"/>
        <v>7.8222341241109647E-2</v>
      </c>
      <c r="G3196" s="6">
        <f t="shared" si="297"/>
        <v>-0.32034413303626835</v>
      </c>
      <c r="H3196" s="6">
        <f t="shared" si="298"/>
        <v>0.21807015311034889</v>
      </c>
      <c r="I3196" s="6">
        <f t="shared" si="299"/>
        <v>1</v>
      </c>
    </row>
    <row r="3197" spans="1:9" x14ac:dyDescent="0.25">
      <c r="A3197" s="6">
        <v>3188</v>
      </c>
      <c r="B3197" s="6">
        <v>-6.0815636970801279E-2</v>
      </c>
      <c r="C3197" s="6">
        <v>4.5625171666615803E-2</v>
      </c>
      <c r="D3197" s="6">
        <f t="shared" si="294"/>
        <v>21.339458918942697</v>
      </c>
      <c r="E3197" s="6">
        <f t="shared" si="295"/>
        <v>4.8946179406902421E-2</v>
      </c>
      <c r="F3197" s="6">
        <f t="shared" si="296"/>
        <v>0.23951586519445608</v>
      </c>
      <c r="G3197" s="6">
        <f t="shared" si="297"/>
        <v>-0.4221269332317007</v>
      </c>
      <c r="H3197" s="6">
        <f t="shared" si="298"/>
        <v>0.52001929204550557</v>
      </c>
      <c r="I3197" s="6">
        <f t="shared" si="299"/>
        <v>1</v>
      </c>
    </row>
    <row r="3198" spans="1:9" x14ac:dyDescent="0.25">
      <c r="A3198" s="6">
        <v>3189</v>
      </c>
      <c r="B3198" s="6">
        <v>0.44059675019525457</v>
      </c>
      <c r="C3198" s="6">
        <v>0.21756645405438399</v>
      </c>
      <c r="D3198" s="6">
        <f t="shared" si="294"/>
        <v>15.453519148088224</v>
      </c>
      <c r="E3198" s="6">
        <f t="shared" si="295"/>
        <v>0.14832744480346852</v>
      </c>
      <c r="F3198" s="6">
        <f t="shared" si="296"/>
        <v>0.17345158671140459</v>
      </c>
      <c r="G3198" s="6">
        <f t="shared" si="297"/>
        <v>-0.25254879162876842</v>
      </c>
      <c r="H3198" s="6">
        <f t="shared" si="298"/>
        <v>0.54920368123570551</v>
      </c>
      <c r="I3198" s="6">
        <f t="shared" si="299"/>
        <v>1</v>
      </c>
    </row>
    <row r="3199" spans="1:9" x14ac:dyDescent="0.25">
      <c r="A3199" s="6">
        <v>3190</v>
      </c>
      <c r="B3199" s="6">
        <v>0.54497263590747025</v>
      </c>
      <c r="C3199" s="6">
        <v>0.39991454817346722</v>
      </c>
      <c r="D3199" s="6">
        <f t="shared" si="294"/>
        <v>12.584961504519447</v>
      </c>
      <c r="E3199" s="6">
        <f t="shared" si="295"/>
        <v>0.16901502226360027</v>
      </c>
      <c r="F3199" s="6">
        <f t="shared" si="296"/>
        <v>0.14125465667351833</v>
      </c>
      <c r="G3199" s="6">
        <f t="shared" si="297"/>
        <v>-0.19274665691940784</v>
      </c>
      <c r="H3199" s="6">
        <f t="shared" si="298"/>
        <v>0.53077670144660838</v>
      </c>
      <c r="I3199" s="6">
        <f t="shared" si="299"/>
        <v>1</v>
      </c>
    </row>
    <row r="3200" spans="1:9" x14ac:dyDescent="0.25">
      <c r="A3200" s="6">
        <v>3191</v>
      </c>
      <c r="B3200" s="6">
        <v>-1.3043290891801007E-2</v>
      </c>
      <c r="C3200" s="6">
        <v>0.59382915738395337</v>
      </c>
      <c r="D3200" s="6">
        <f t="shared" si="294"/>
        <v>10.25238994937081</v>
      </c>
      <c r="E3200" s="6">
        <f t="shared" si="295"/>
        <v>5.8414785141051175E-2</v>
      </c>
      <c r="F3200" s="6">
        <f t="shared" si="296"/>
        <v>0.1150736791575671</v>
      </c>
      <c r="G3200" s="6">
        <f t="shared" si="297"/>
        <v>-0.26810475279003454</v>
      </c>
      <c r="H3200" s="6">
        <f t="shared" si="298"/>
        <v>0.38493432307213693</v>
      </c>
      <c r="I3200" s="6">
        <f t="shared" si="299"/>
        <v>1</v>
      </c>
    </row>
    <row r="3201" spans="1:9" x14ac:dyDescent="0.25">
      <c r="A3201" s="6">
        <v>3192</v>
      </c>
      <c r="B3201" s="6">
        <v>0.40953182178782299</v>
      </c>
      <c r="C3201" s="6">
        <v>0.78307443464461191</v>
      </c>
      <c r="D3201" s="6">
        <f t="shared" si="294"/>
        <v>8.026265944427605</v>
      </c>
      <c r="E3201" s="6">
        <f t="shared" si="295"/>
        <v>0.14217029357704331</v>
      </c>
      <c r="F3201" s="6">
        <f t="shared" si="296"/>
        <v>9.0087477815750813E-2</v>
      </c>
      <c r="G3201" s="6">
        <f t="shared" si="297"/>
        <v>-0.14673359539231828</v>
      </c>
      <c r="H3201" s="6">
        <f t="shared" si="298"/>
        <v>0.43107418254640489</v>
      </c>
      <c r="I3201" s="6">
        <f t="shared" si="299"/>
        <v>1</v>
      </c>
    </row>
    <row r="3202" spans="1:9" x14ac:dyDescent="0.25">
      <c r="A3202" s="6">
        <v>3193</v>
      </c>
      <c r="B3202" s="6">
        <v>-0.20580955606419593</v>
      </c>
      <c r="C3202" s="6">
        <v>0.42161320841090122</v>
      </c>
      <c r="D3202" s="6">
        <f t="shared" si="294"/>
        <v>12.303629315461725</v>
      </c>
      <c r="E3202" s="6">
        <f t="shared" si="295"/>
        <v>2.0207999969909886E-2</v>
      </c>
      <c r="F3202" s="6">
        <f t="shared" si="296"/>
        <v>0.13809696073918537</v>
      </c>
      <c r="G3202" s="6">
        <f t="shared" si="297"/>
        <v>-0.33748730047765318</v>
      </c>
      <c r="H3202" s="6">
        <f t="shared" si="298"/>
        <v>0.377903300417473</v>
      </c>
      <c r="I3202" s="6">
        <f t="shared" si="299"/>
        <v>1</v>
      </c>
    </row>
    <row r="3203" spans="1:9" x14ac:dyDescent="0.25">
      <c r="A3203" s="6">
        <v>3194</v>
      </c>
      <c r="B3203" s="6">
        <v>-0.29615307539643254</v>
      </c>
      <c r="C3203" s="6">
        <v>0.83007293923764758</v>
      </c>
      <c r="D3203" s="6">
        <f t="shared" si="294"/>
        <v>7.4002149599414091</v>
      </c>
      <c r="E3203" s="6">
        <f t="shared" si="295"/>
        <v>2.3016747545271318E-3</v>
      </c>
      <c r="F3203" s="6">
        <f t="shared" si="296"/>
        <v>8.3060629394962379E-2</v>
      </c>
      <c r="G3203" s="6">
        <f t="shared" si="297"/>
        <v>-0.27510619843661033</v>
      </c>
      <c r="H3203" s="6">
        <f t="shared" si="298"/>
        <v>0.2797095479456646</v>
      </c>
      <c r="I3203" s="6">
        <f t="shared" si="299"/>
        <v>1</v>
      </c>
    </row>
    <row r="3204" spans="1:9" x14ac:dyDescent="0.25">
      <c r="A3204" s="6">
        <v>3195</v>
      </c>
      <c r="B3204" s="6">
        <v>-0.64781261244206689</v>
      </c>
      <c r="C3204" s="6">
        <v>0.30378124332407608</v>
      </c>
      <c r="D3204" s="6">
        <f t="shared" si="294"/>
        <v>13.952042553059689</v>
      </c>
      <c r="E3204" s="6">
        <f t="shared" si="295"/>
        <v>-6.7398178449920493E-2</v>
      </c>
      <c r="F3204" s="6">
        <f t="shared" si="296"/>
        <v>0.15659888828575472</v>
      </c>
      <c r="G3204" s="6">
        <f t="shared" si="297"/>
        <v>-0.44830215903885573</v>
      </c>
      <c r="H3204" s="6">
        <f t="shared" si="298"/>
        <v>0.3135058021390148</v>
      </c>
      <c r="I3204" s="6">
        <f t="shared" si="299"/>
        <v>1</v>
      </c>
    </row>
    <row r="3205" spans="1:9" x14ac:dyDescent="0.25">
      <c r="A3205" s="6">
        <v>3196</v>
      </c>
      <c r="B3205" s="6">
        <v>-0.47260641622415278</v>
      </c>
      <c r="C3205" s="6">
        <v>0.27134006775109104</v>
      </c>
      <c r="D3205" s="6">
        <f t="shared" si="294"/>
        <v>14.476158598787505</v>
      </c>
      <c r="E3205" s="6">
        <f t="shared" si="295"/>
        <v>-3.2671845532882202E-2</v>
      </c>
      <c r="F3205" s="6">
        <f t="shared" si="296"/>
        <v>0.16248161045934087</v>
      </c>
      <c r="G3205" s="6">
        <f t="shared" si="297"/>
        <v>-0.42066430154351736</v>
      </c>
      <c r="H3205" s="6">
        <f t="shared" si="298"/>
        <v>0.35532061047775293</v>
      </c>
      <c r="I3205" s="6">
        <f t="shared" si="299"/>
        <v>1</v>
      </c>
    </row>
    <row r="3206" spans="1:9" x14ac:dyDescent="0.25">
      <c r="A3206" s="6">
        <v>3197</v>
      </c>
      <c r="B3206" s="6">
        <v>0.248910509981215</v>
      </c>
      <c r="C3206" s="6">
        <v>0.24481948301644949</v>
      </c>
      <c r="D3206" s="6">
        <f t="shared" si="294"/>
        <v>14.938454477797103</v>
      </c>
      <c r="E3206" s="6">
        <f t="shared" si="295"/>
        <v>0.1103347234444079</v>
      </c>
      <c r="F3206" s="6">
        <f t="shared" si="296"/>
        <v>0.16767045793000118</v>
      </c>
      <c r="G3206" s="6">
        <f t="shared" si="297"/>
        <v>-0.28380431173813947</v>
      </c>
      <c r="H3206" s="6">
        <f t="shared" si="298"/>
        <v>0.50447375862695532</v>
      </c>
      <c r="I3206" s="6">
        <f t="shared" si="299"/>
        <v>1</v>
      </c>
    </row>
    <row r="3207" spans="1:9" x14ac:dyDescent="0.25">
      <c r="A3207" s="6">
        <v>3198</v>
      </c>
      <c r="B3207" s="6">
        <v>-0.40828354030963965</v>
      </c>
      <c r="C3207" s="6">
        <v>6.8269905697805722E-2</v>
      </c>
      <c r="D3207" s="6">
        <f t="shared" si="294"/>
        <v>19.93789671888285</v>
      </c>
      <c r="E3207" s="6">
        <f t="shared" si="295"/>
        <v>-1.9922880876343751E-2</v>
      </c>
      <c r="F3207" s="6">
        <f t="shared" si="296"/>
        <v>0.22378461426413437</v>
      </c>
      <c r="G3207" s="6">
        <f t="shared" si="297"/>
        <v>-0.47526338718911115</v>
      </c>
      <c r="H3207" s="6">
        <f t="shared" si="298"/>
        <v>0.43541762543642365</v>
      </c>
      <c r="I3207" s="6">
        <f t="shared" si="299"/>
        <v>1</v>
      </c>
    </row>
    <row r="3208" spans="1:9" x14ac:dyDescent="0.25">
      <c r="A3208" s="6">
        <v>3199</v>
      </c>
      <c r="B3208" s="6">
        <v>2.063516149064526</v>
      </c>
      <c r="C3208" s="6">
        <v>0.74864955595568716</v>
      </c>
      <c r="D3208" s="6">
        <f t="shared" si="294"/>
        <v>8.4548845457557675</v>
      </c>
      <c r="E3208" s="6">
        <f t="shared" si="295"/>
        <v>0.46999437530721755</v>
      </c>
      <c r="F3208" s="6">
        <f t="shared" si="296"/>
        <v>9.4898328715274885E-2</v>
      </c>
      <c r="G3208" s="6">
        <f t="shared" si="297"/>
        <v>0.17347678923134852</v>
      </c>
      <c r="H3208" s="6">
        <f t="shared" si="298"/>
        <v>0.76651196138308664</v>
      </c>
      <c r="I3208" s="6">
        <f t="shared" si="299"/>
        <v>0</v>
      </c>
    </row>
    <row r="3209" spans="1:9" x14ac:dyDescent="0.25">
      <c r="A3209" s="6">
        <v>3200</v>
      </c>
      <c r="B3209" s="6">
        <v>-1.2726832210319117</v>
      </c>
      <c r="C3209" s="6">
        <v>0.60850856044190804</v>
      </c>
      <c r="D3209" s="6">
        <f t="shared" si="294"/>
        <v>10.084945031184168</v>
      </c>
      <c r="E3209" s="6">
        <f t="shared" si="295"/>
        <v>-0.19124919087059084</v>
      </c>
      <c r="F3209" s="6">
        <f t="shared" si="296"/>
        <v>0.11319426344209704</v>
      </c>
      <c r="G3209" s="6">
        <f t="shared" si="297"/>
        <v>-0.51509134736456674</v>
      </c>
      <c r="H3209" s="6">
        <f t="shared" si="298"/>
        <v>0.13259296562338507</v>
      </c>
      <c r="I3209" s="6">
        <f t="shared" si="299"/>
        <v>1</v>
      </c>
    </row>
    <row r="3210" spans="1:9" x14ac:dyDescent="0.25">
      <c r="A3210" s="6">
        <v>3201</v>
      </c>
      <c r="B3210" s="6">
        <v>-0.86912677943473682</v>
      </c>
      <c r="C3210" s="6">
        <v>0.76693014313180941</v>
      </c>
      <c r="D3210" s="6">
        <f t="shared" si="294"/>
        <v>8.2297270701708083</v>
      </c>
      <c r="E3210" s="6">
        <f t="shared" si="295"/>
        <v>-0.11126323350017484</v>
      </c>
      <c r="F3210" s="6">
        <f t="shared" si="296"/>
        <v>9.2371142446186341E-2</v>
      </c>
      <c r="G3210" s="6">
        <f t="shared" si="297"/>
        <v>-0.40380597799540774</v>
      </c>
      <c r="H3210" s="6">
        <f t="shared" si="298"/>
        <v>0.1812795109950581</v>
      </c>
      <c r="I3210" s="6">
        <f t="shared" si="299"/>
        <v>1</v>
      </c>
    </row>
    <row r="3211" spans="1:9" x14ac:dyDescent="0.25">
      <c r="A3211" s="6">
        <v>3202</v>
      </c>
      <c r="B3211" s="6">
        <v>-0.37475047065527178</v>
      </c>
      <c r="C3211" s="6">
        <v>0.25495162816248057</v>
      </c>
      <c r="D3211" s="6">
        <f t="shared" ref="D3211:D3274" si="300">CHIINV(C3211,$B$3+$B$4-2)</f>
        <v>14.757765970433988</v>
      </c>
      <c r="E3211" s="6">
        <f t="shared" ref="E3211:E3274" si="301">$B$1+B3211*SQRT($B$2^2*(1/$B$3+1/$B$4))</f>
        <v>-1.3276537506732092E-2</v>
      </c>
      <c r="F3211" s="6">
        <f t="shared" ref="F3211:F3274" si="302">$B$2^2/($B$3+$B$4-2)*D3211</f>
        <v>0.16564239506598197</v>
      </c>
      <c r="G3211" s="6">
        <f t="shared" ref="G3211:G3274" si="303">E3211-$B$6*SQRT(F3211*(1/$B$3+1/$B$4))</f>
        <v>-0.40502466081918426</v>
      </c>
      <c r="H3211" s="6">
        <f t="shared" ref="H3211:H3274" si="304">E3211+$B$6*SQRT(F3211*(1/$B$3+1/$B$4))</f>
        <v>0.3784715858057201</v>
      </c>
      <c r="I3211" s="6">
        <f t="shared" ref="I3211:I3274" si="305">IF(-G3211&lt;$B$7,1,0)*IF(H3211&lt;$B$7,1,0)</f>
        <v>1</v>
      </c>
    </row>
    <row r="3212" spans="1:9" x14ac:dyDescent="0.25">
      <c r="A3212" s="6">
        <v>3203</v>
      </c>
      <c r="B3212" s="6">
        <v>0.46236664275056683</v>
      </c>
      <c r="C3212" s="6">
        <v>0.86919766838587609</v>
      </c>
      <c r="D3212" s="6">
        <f t="shared" si="300"/>
        <v>6.8212305924665761</v>
      </c>
      <c r="E3212" s="6">
        <f t="shared" si="301"/>
        <v>0.15264229526402906</v>
      </c>
      <c r="F3212" s="6">
        <f t="shared" si="302"/>
        <v>7.6562060605727567E-2</v>
      </c>
      <c r="G3212" s="6">
        <f t="shared" si="303"/>
        <v>-0.11369254430341497</v>
      </c>
      <c r="H3212" s="6">
        <f t="shared" si="304"/>
        <v>0.41897713483147309</v>
      </c>
      <c r="I3212" s="6">
        <f t="shared" si="305"/>
        <v>1</v>
      </c>
    </row>
    <row r="3213" spans="1:9" x14ac:dyDescent="0.25">
      <c r="A3213" s="6">
        <v>3204</v>
      </c>
      <c r="B3213" s="6">
        <v>-0.13392764230957255</v>
      </c>
      <c r="C3213" s="6">
        <v>0.38682210760826441</v>
      </c>
      <c r="D3213" s="6">
        <f t="shared" si="300"/>
        <v>12.758681015838837</v>
      </c>
      <c r="E3213" s="6">
        <f t="shared" si="301"/>
        <v>3.4455185980684436E-2</v>
      </c>
      <c r="F3213" s="6">
        <f t="shared" si="302"/>
        <v>0.1432044989451931</v>
      </c>
      <c r="G3213" s="6">
        <f t="shared" si="303"/>
        <v>-0.32979476747925818</v>
      </c>
      <c r="H3213" s="6">
        <f t="shared" si="304"/>
        <v>0.39870513944062702</v>
      </c>
      <c r="I3213" s="6">
        <f t="shared" si="305"/>
        <v>1</v>
      </c>
    </row>
    <row r="3214" spans="1:9" x14ac:dyDescent="0.25">
      <c r="A3214" s="6">
        <v>3205</v>
      </c>
      <c r="B3214" s="6">
        <v>1.3728322301176377</v>
      </c>
      <c r="C3214" s="6">
        <v>0.46720786156804101</v>
      </c>
      <c r="D3214" s="6">
        <f t="shared" si="300"/>
        <v>11.734782834266078</v>
      </c>
      <c r="E3214" s="6">
        <f t="shared" si="301"/>
        <v>0.33309899016933747</v>
      </c>
      <c r="F3214" s="6">
        <f t="shared" si="302"/>
        <v>0.131712180430372</v>
      </c>
      <c r="G3214" s="6">
        <f t="shared" si="303"/>
        <v>-1.6229610007792716E-2</v>
      </c>
      <c r="H3214" s="6">
        <f t="shared" si="304"/>
        <v>0.68242759034646761</v>
      </c>
      <c r="I3214" s="6">
        <f t="shared" si="305"/>
        <v>1</v>
      </c>
    </row>
    <row r="3215" spans="1:9" x14ac:dyDescent="0.25">
      <c r="A3215" s="6">
        <v>3206</v>
      </c>
      <c r="B3215" s="6">
        <v>0.50867356549133547</v>
      </c>
      <c r="C3215" s="6">
        <v>0.68309579760124517</v>
      </c>
      <c r="D3215" s="6">
        <f t="shared" si="300"/>
        <v>9.2308585333946152</v>
      </c>
      <c r="E3215" s="6">
        <f t="shared" si="301"/>
        <v>0.16182045020473362</v>
      </c>
      <c r="F3215" s="6">
        <f t="shared" si="302"/>
        <v>0.10360792541703229</v>
      </c>
      <c r="G3215" s="6">
        <f t="shared" si="303"/>
        <v>-0.14800540902256937</v>
      </c>
      <c r="H3215" s="6">
        <f t="shared" si="304"/>
        <v>0.47164630943203661</v>
      </c>
      <c r="I3215" s="6">
        <f t="shared" si="305"/>
        <v>1</v>
      </c>
    </row>
    <row r="3216" spans="1:9" x14ac:dyDescent="0.25">
      <c r="A3216" s="6">
        <v>3207</v>
      </c>
      <c r="B3216" s="6">
        <v>0.77495201367128175</v>
      </c>
      <c r="C3216" s="6">
        <v>9.3447676015503398E-2</v>
      </c>
      <c r="D3216" s="6">
        <f t="shared" si="300"/>
        <v>18.8009102954484</v>
      </c>
      <c r="E3216" s="6">
        <f t="shared" si="301"/>
        <v>0.21459754507772702</v>
      </c>
      <c r="F3216" s="6">
        <f t="shared" si="302"/>
        <v>0.21102298389863747</v>
      </c>
      <c r="G3216" s="6">
        <f t="shared" si="303"/>
        <v>-0.2275691767530896</v>
      </c>
      <c r="H3216" s="6">
        <f t="shared" si="304"/>
        <v>0.65676426690854361</v>
      </c>
      <c r="I3216" s="6">
        <f t="shared" si="305"/>
        <v>1</v>
      </c>
    </row>
    <row r="3217" spans="1:9" x14ac:dyDescent="0.25">
      <c r="A3217" s="6">
        <v>3208</v>
      </c>
      <c r="B3217" s="6">
        <v>0.89326476881979033</v>
      </c>
      <c r="C3217" s="6">
        <v>0.90072328867458118</v>
      </c>
      <c r="D3217" s="6">
        <f t="shared" si="300"/>
        <v>6.2907238945744979</v>
      </c>
      <c r="E3217" s="6">
        <f t="shared" si="301"/>
        <v>0.23804744703501329</v>
      </c>
      <c r="F3217" s="6">
        <f t="shared" si="302"/>
        <v>7.0607609219695389E-2</v>
      </c>
      <c r="G3217" s="6">
        <f t="shared" si="303"/>
        <v>-1.772097679812501E-2</v>
      </c>
      <c r="H3217" s="6">
        <f t="shared" si="304"/>
        <v>0.4938158708681516</v>
      </c>
      <c r="I3217" s="6">
        <f t="shared" si="305"/>
        <v>1</v>
      </c>
    </row>
    <row r="3218" spans="1:9" x14ac:dyDescent="0.25">
      <c r="A3218" s="6">
        <v>3209</v>
      </c>
      <c r="B3218" s="6">
        <v>0.35716311685973778</v>
      </c>
      <c r="C3218" s="6">
        <v>0.22669148838770714</v>
      </c>
      <c r="D3218" s="6">
        <f t="shared" si="300"/>
        <v>15.275947052261063</v>
      </c>
      <c r="E3218" s="6">
        <f t="shared" si="301"/>
        <v>0.13179067732474498</v>
      </c>
      <c r="F3218" s="6">
        <f t="shared" si="302"/>
        <v>0.17145850271016588</v>
      </c>
      <c r="G3218" s="6">
        <f t="shared" si="303"/>
        <v>-0.26677572578409214</v>
      </c>
      <c r="H3218" s="6">
        <f t="shared" si="304"/>
        <v>0.5303570804335821</v>
      </c>
      <c r="I3218" s="6">
        <f t="shared" si="305"/>
        <v>1</v>
      </c>
    </row>
    <row r="3219" spans="1:9" x14ac:dyDescent="0.25">
      <c r="A3219" s="6">
        <v>3210</v>
      </c>
      <c r="B3219" s="6">
        <v>-4.8710262490203604E-2</v>
      </c>
      <c r="C3219" s="6">
        <v>0.91717276528214364</v>
      </c>
      <c r="D3219" s="6">
        <f t="shared" si="300"/>
        <v>5.9782843786347746</v>
      </c>
      <c r="E3219" s="6">
        <f t="shared" si="301"/>
        <v>5.1345496744833838E-2</v>
      </c>
      <c r="F3219" s="6">
        <f t="shared" si="302"/>
        <v>6.7100762056161598E-2</v>
      </c>
      <c r="G3219" s="6">
        <f t="shared" si="303"/>
        <v>-0.19799045281770189</v>
      </c>
      <c r="H3219" s="6">
        <f t="shared" si="304"/>
        <v>0.30068144630736959</v>
      </c>
      <c r="I3219" s="6">
        <f t="shared" si="305"/>
        <v>1</v>
      </c>
    </row>
    <row r="3220" spans="1:9" x14ac:dyDescent="0.25">
      <c r="A3220" s="6">
        <v>3211</v>
      </c>
      <c r="B3220" s="6">
        <v>-0.75181560532655567</v>
      </c>
      <c r="C3220" s="6">
        <v>0.60557878353221228</v>
      </c>
      <c r="D3220" s="6">
        <f t="shared" si="300"/>
        <v>10.118347655871986</v>
      </c>
      <c r="E3220" s="6">
        <f t="shared" si="301"/>
        <v>-8.801184756230232E-2</v>
      </c>
      <c r="F3220" s="6">
        <f t="shared" si="302"/>
        <v>0.11356917728514516</v>
      </c>
      <c r="G3220" s="6">
        <f t="shared" si="303"/>
        <v>-0.4123898639847301</v>
      </c>
      <c r="H3220" s="6">
        <f t="shared" si="304"/>
        <v>0.23636616886012543</v>
      </c>
      <c r="I3220" s="6">
        <f t="shared" si="305"/>
        <v>1</v>
      </c>
    </row>
    <row r="3221" spans="1:9" x14ac:dyDescent="0.25">
      <c r="A3221" s="6">
        <v>3212</v>
      </c>
      <c r="B3221" s="6">
        <v>-1.9979961507488042</v>
      </c>
      <c r="C3221" s="6">
        <v>0.46552934354686115</v>
      </c>
      <c r="D3221" s="6">
        <f t="shared" si="300"/>
        <v>11.755266963371662</v>
      </c>
      <c r="E3221" s="6">
        <f t="shared" si="301"/>
        <v>-0.3350081378147623</v>
      </c>
      <c r="F3221" s="6">
        <f t="shared" si="302"/>
        <v>0.13194209600246382</v>
      </c>
      <c r="G3221" s="6">
        <f t="shared" si="303"/>
        <v>-0.68464149745111014</v>
      </c>
      <c r="H3221" s="6">
        <f t="shared" si="304"/>
        <v>1.4625221821585543E-2</v>
      </c>
      <c r="I3221" s="6">
        <f t="shared" si="305"/>
        <v>1</v>
      </c>
    </row>
    <row r="3222" spans="1:9" x14ac:dyDescent="0.25">
      <c r="A3222" s="6">
        <v>3213</v>
      </c>
      <c r="B3222" s="6">
        <v>3.6459368857322261E-2</v>
      </c>
      <c r="C3222" s="6">
        <v>0.99624622333445234</v>
      </c>
      <c r="D3222" s="6">
        <f t="shared" si="300"/>
        <v>2.8941621009015233</v>
      </c>
      <c r="E3222" s="6">
        <f t="shared" si="301"/>
        <v>6.8226343635185982E-2</v>
      </c>
      <c r="F3222" s="6">
        <f t="shared" si="302"/>
        <v>3.2484316600693772E-2</v>
      </c>
      <c r="G3222" s="6">
        <f t="shared" si="303"/>
        <v>-0.10525710276658834</v>
      </c>
      <c r="H3222" s="6">
        <f t="shared" si="304"/>
        <v>0.2417097900369603</v>
      </c>
      <c r="I3222" s="6">
        <f t="shared" si="305"/>
        <v>1</v>
      </c>
    </row>
    <row r="3223" spans="1:9" x14ac:dyDescent="0.25">
      <c r="A3223" s="6">
        <v>3214</v>
      </c>
      <c r="B3223" s="6">
        <v>1.6234389477176592</v>
      </c>
      <c r="C3223" s="6">
        <v>0.91375469222083194</v>
      </c>
      <c r="D3223" s="6">
        <f t="shared" si="300"/>
        <v>6.0458198209274423</v>
      </c>
      <c r="E3223" s="6">
        <f t="shared" si="301"/>
        <v>0.38276990646387621</v>
      </c>
      <c r="F3223" s="6">
        <f t="shared" si="302"/>
        <v>6.7858785488408027E-2</v>
      </c>
      <c r="G3223" s="6">
        <f t="shared" si="303"/>
        <v>0.13202956371815688</v>
      </c>
      <c r="H3223" s="6">
        <f t="shared" si="304"/>
        <v>0.63351024920959553</v>
      </c>
      <c r="I3223" s="6">
        <f t="shared" si="305"/>
        <v>1</v>
      </c>
    </row>
    <row r="3224" spans="1:9" x14ac:dyDescent="0.25">
      <c r="A3224" s="6">
        <v>3215</v>
      </c>
      <c r="B3224" s="6">
        <v>0.70886471803532913</v>
      </c>
      <c r="C3224" s="6">
        <v>0.60847804193243205</v>
      </c>
      <c r="D3224" s="6">
        <f t="shared" si="300"/>
        <v>10.085292947799084</v>
      </c>
      <c r="E3224" s="6">
        <f t="shared" si="301"/>
        <v>0.20149886775134732</v>
      </c>
      <c r="F3224" s="6">
        <f t="shared" si="302"/>
        <v>0.11319816848717591</v>
      </c>
      <c r="G3224" s="6">
        <f t="shared" si="303"/>
        <v>-0.12234887474705317</v>
      </c>
      <c r="H3224" s="6">
        <f t="shared" si="304"/>
        <v>0.52534661024974783</v>
      </c>
      <c r="I3224" s="6">
        <f t="shared" si="305"/>
        <v>1</v>
      </c>
    </row>
    <row r="3225" spans="1:9" x14ac:dyDescent="0.25">
      <c r="A3225" s="6">
        <v>3216</v>
      </c>
      <c r="B3225" s="6">
        <v>1.9013714336324483</v>
      </c>
      <c r="C3225" s="6">
        <v>0.7542649616992706</v>
      </c>
      <c r="D3225" s="6">
        <f t="shared" si="300"/>
        <v>8.3862498318163876</v>
      </c>
      <c r="E3225" s="6">
        <f t="shared" si="301"/>
        <v>0.43785686253438416</v>
      </c>
      <c r="F3225" s="6">
        <f t="shared" si="302"/>
        <v>9.4127966966459795E-2</v>
      </c>
      <c r="G3225" s="6">
        <f t="shared" si="303"/>
        <v>0.14254525804358281</v>
      </c>
      <c r="H3225" s="6">
        <f t="shared" si="304"/>
        <v>0.73316846702518546</v>
      </c>
      <c r="I3225" s="6">
        <f t="shared" si="305"/>
        <v>1</v>
      </c>
    </row>
    <row r="3226" spans="1:9" x14ac:dyDescent="0.25">
      <c r="A3226" s="6">
        <v>3217</v>
      </c>
      <c r="B3226" s="6">
        <v>1.4553461369359866</v>
      </c>
      <c r="C3226" s="6">
        <v>0.41178624835963012</v>
      </c>
      <c r="D3226" s="6">
        <f t="shared" si="300"/>
        <v>12.430079449365119</v>
      </c>
      <c r="E3226" s="6">
        <f t="shared" si="301"/>
        <v>0.34945346541229971</v>
      </c>
      <c r="F3226" s="6">
        <f t="shared" si="302"/>
        <v>0.13951624757962822</v>
      </c>
      <c r="G3226" s="6">
        <f t="shared" si="303"/>
        <v>-1.0075237067609988E-2</v>
      </c>
      <c r="H3226" s="6">
        <f t="shared" si="304"/>
        <v>0.70898216789220947</v>
      </c>
      <c r="I3226" s="6">
        <f t="shared" si="305"/>
        <v>1</v>
      </c>
    </row>
    <row r="3227" spans="1:9" x14ac:dyDescent="0.25">
      <c r="A3227" s="6">
        <v>3218</v>
      </c>
      <c r="B3227" s="6">
        <v>-0.8882602742232848</v>
      </c>
      <c r="C3227" s="6">
        <v>0.30057679982909635</v>
      </c>
      <c r="D3227" s="6">
        <f t="shared" si="300"/>
        <v>14.002059178154711</v>
      </c>
      <c r="E3227" s="6">
        <f t="shared" si="301"/>
        <v>-0.11505554292893005</v>
      </c>
      <c r="F3227" s="6">
        <f t="shared" si="302"/>
        <v>0.15716027905387334</v>
      </c>
      <c r="G3227" s="6">
        <f t="shared" si="303"/>
        <v>-0.49664166334138987</v>
      </c>
      <c r="H3227" s="6">
        <f t="shared" si="304"/>
        <v>0.26653057748352976</v>
      </c>
      <c r="I3227" s="6">
        <f t="shared" si="305"/>
        <v>1</v>
      </c>
    </row>
    <row r="3228" spans="1:9" x14ac:dyDescent="0.25">
      <c r="A3228" s="6">
        <v>3219</v>
      </c>
      <c r="B3228" s="6">
        <v>1.0538747119426262</v>
      </c>
      <c r="C3228" s="6">
        <v>0.11209448530533769</v>
      </c>
      <c r="D3228" s="6">
        <f t="shared" si="300"/>
        <v>18.120023921361707</v>
      </c>
      <c r="E3228" s="6">
        <f t="shared" si="301"/>
        <v>0.26988076386436366</v>
      </c>
      <c r="F3228" s="6">
        <f t="shared" si="302"/>
        <v>0.20338065849535725</v>
      </c>
      <c r="G3228" s="6">
        <f t="shared" si="303"/>
        <v>-0.16420545517025253</v>
      </c>
      <c r="H3228" s="6">
        <f t="shared" si="304"/>
        <v>0.70396698289897985</v>
      </c>
      <c r="I3228" s="6">
        <f t="shared" si="305"/>
        <v>1</v>
      </c>
    </row>
    <row r="3229" spans="1:9" x14ac:dyDescent="0.25">
      <c r="A3229" s="6">
        <v>3220</v>
      </c>
      <c r="B3229" s="6">
        <v>6.1198761613923125E-2</v>
      </c>
      <c r="C3229" s="6">
        <v>0.55772576067384871</v>
      </c>
      <c r="D3229" s="6">
        <f t="shared" si="300"/>
        <v>10.666145767797609</v>
      </c>
      <c r="E3229" s="6">
        <f t="shared" si="301"/>
        <v>7.3129756913804078E-2</v>
      </c>
      <c r="F3229" s="6">
        <f t="shared" si="302"/>
        <v>0.11971770894324102</v>
      </c>
      <c r="G3229" s="6">
        <f t="shared" si="303"/>
        <v>-0.25991329101548544</v>
      </c>
      <c r="H3229" s="6">
        <f t="shared" si="304"/>
        <v>0.40617280484309359</v>
      </c>
      <c r="I3229" s="6">
        <f t="shared" si="305"/>
        <v>1</v>
      </c>
    </row>
    <row r="3230" spans="1:9" x14ac:dyDescent="0.25">
      <c r="A3230" s="6">
        <v>3221</v>
      </c>
      <c r="B3230" s="6">
        <v>1.8431319404044189</v>
      </c>
      <c r="C3230" s="6">
        <v>0.13834040345469528</v>
      </c>
      <c r="D3230" s="6">
        <f t="shared" si="300"/>
        <v>17.308954475602544</v>
      </c>
      <c r="E3230" s="6">
        <f t="shared" si="301"/>
        <v>0.42631364046568104</v>
      </c>
      <c r="F3230" s="6">
        <f t="shared" si="302"/>
        <v>0.19427714744703595</v>
      </c>
      <c r="G3230" s="6">
        <f t="shared" si="303"/>
        <v>2.0536938471220623E-3</v>
      </c>
      <c r="H3230" s="6">
        <f t="shared" si="304"/>
        <v>0.85057358708424002</v>
      </c>
      <c r="I3230" s="6">
        <f t="shared" si="305"/>
        <v>0</v>
      </c>
    </row>
    <row r="3231" spans="1:9" x14ac:dyDescent="0.25">
      <c r="A3231" s="6">
        <v>3222</v>
      </c>
      <c r="B3231" s="6">
        <v>-0.31233867048285902</v>
      </c>
      <c r="C3231" s="6">
        <v>0.46977141636402481</v>
      </c>
      <c r="D3231" s="6">
        <f t="shared" si="300"/>
        <v>11.703557611887648</v>
      </c>
      <c r="E3231" s="6">
        <f t="shared" si="301"/>
        <v>-9.0635313241215626E-4</v>
      </c>
      <c r="F3231" s="6">
        <f t="shared" si="302"/>
        <v>0.13136170593229463</v>
      </c>
      <c r="G3231" s="6">
        <f t="shared" si="303"/>
        <v>-0.34976987742089805</v>
      </c>
      <c r="H3231" s="6">
        <f t="shared" si="304"/>
        <v>0.34795717115607372</v>
      </c>
      <c r="I3231" s="6">
        <f t="shared" si="305"/>
        <v>1</v>
      </c>
    </row>
    <row r="3232" spans="1:9" x14ac:dyDescent="0.25">
      <c r="A3232" s="6">
        <v>3223</v>
      </c>
      <c r="B3232" s="6">
        <v>-1.1394286048016511</v>
      </c>
      <c r="C3232" s="6">
        <v>0.27835932493057042</v>
      </c>
      <c r="D3232" s="6">
        <f t="shared" si="300"/>
        <v>14.359225931198134</v>
      </c>
      <c r="E3232" s="6">
        <f t="shared" si="301"/>
        <v>-0.16483777240575079</v>
      </c>
      <c r="F3232" s="6">
        <f t="shared" si="302"/>
        <v>0.1611691484539288</v>
      </c>
      <c r="G3232" s="6">
        <f t="shared" si="303"/>
        <v>-0.55126002653359485</v>
      </c>
      <c r="H3232" s="6">
        <f t="shared" si="304"/>
        <v>0.22158448172209325</v>
      </c>
      <c r="I3232" s="6">
        <f t="shared" si="305"/>
        <v>1</v>
      </c>
    </row>
    <row r="3233" spans="1:9" x14ac:dyDescent="0.25">
      <c r="A3233" s="6">
        <v>3224</v>
      </c>
      <c r="B3233" s="6">
        <v>1.0242138159810565</v>
      </c>
      <c r="C3233" s="6">
        <v>0.87514877773369548</v>
      </c>
      <c r="D3233" s="6">
        <f t="shared" si="300"/>
        <v>6.7264512822727669</v>
      </c>
      <c r="E3233" s="6">
        <f t="shared" si="301"/>
        <v>0.26400189559364323</v>
      </c>
      <c r="F3233" s="6">
        <f t="shared" si="302"/>
        <v>7.5498249729836403E-2</v>
      </c>
      <c r="G3233" s="6">
        <f t="shared" si="303"/>
        <v>-4.7614313812249787E-4</v>
      </c>
      <c r="H3233" s="6">
        <f t="shared" si="304"/>
        <v>0.52847993432540896</v>
      </c>
      <c r="I3233" s="6">
        <f t="shared" si="305"/>
        <v>1</v>
      </c>
    </row>
    <row r="3234" spans="1:9" x14ac:dyDescent="0.25">
      <c r="A3234" s="6">
        <v>3225</v>
      </c>
      <c r="B3234" s="6">
        <v>0.12582631825353019</v>
      </c>
      <c r="C3234" s="6">
        <v>0.22363963744010742</v>
      </c>
      <c r="D3234" s="6">
        <f t="shared" si="300"/>
        <v>15.334725914476296</v>
      </c>
      <c r="E3234" s="6">
        <f t="shared" si="301"/>
        <v>8.5939110098382121E-2</v>
      </c>
      <c r="F3234" s="6">
        <f t="shared" si="302"/>
        <v>0.17211824155790817</v>
      </c>
      <c r="G3234" s="6">
        <f t="shared" si="303"/>
        <v>-0.31339335965643844</v>
      </c>
      <c r="H3234" s="6">
        <f t="shared" si="304"/>
        <v>0.48527157985320268</v>
      </c>
      <c r="I3234" s="6">
        <f t="shared" si="305"/>
        <v>1</v>
      </c>
    </row>
    <row r="3235" spans="1:9" x14ac:dyDescent="0.25">
      <c r="A3235" s="6">
        <v>3226</v>
      </c>
      <c r="B3235" s="6">
        <v>-1.7414367903256789</v>
      </c>
      <c r="C3235" s="6">
        <v>0.64210943937498088</v>
      </c>
      <c r="D3235" s="6">
        <f t="shared" si="300"/>
        <v>9.7017283991831178</v>
      </c>
      <c r="E3235" s="6">
        <f t="shared" si="301"/>
        <v>-0.28415739192016637</v>
      </c>
      <c r="F3235" s="6">
        <f t="shared" si="302"/>
        <v>0.10889300802979793</v>
      </c>
      <c r="G3235" s="6">
        <f t="shared" si="303"/>
        <v>-0.60178714085292517</v>
      </c>
      <c r="H3235" s="6">
        <f t="shared" si="304"/>
        <v>3.3472357012592491E-2</v>
      </c>
      <c r="I3235" s="6">
        <f t="shared" si="305"/>
        <v>1</v>
      </c>
    </row>
    <row r="3236" spans="1:9" x14ac:dyDescent="0.25">
      <c r="A3236" s="6">
        <v>3227</v>
      </c>
      <c r="B3236" s="6">
        <v>0.5496826815942768</v>
      </c>
      <c r="C3236" s="6">
        <v>0.8537858211004975</v>
      </c>
      <c r="D3236" s="6">
        <f t="shared" si="300"/>
        <v>7.0575686663298933</v>
      </c>
      <c r="E3236" s="6">
        <f t="shared" si="301"/>
        <v>0.16994856581460044</v>
      </c>
      <c r="F3236" s="6">
        <f t="shared" si="302"/>
        <v>7.9214738841608928E-2</v>
      </c>
      <c r="G3236" s="6">
        <f t="shared" si="303"/>
        <v>-0.10096089460835272</v>
      </c>
      <c r="H3236" s="6">
        <f t="shared" si="304"/>
        <v>0.4408580262375536</v>
      </c>
      <c r="I3236" s="6">
        <f t="shared" si="305"/>
        <v>1</v>
      </c>
    </row>
    <row r="3237" spans="1:9" x14ac:dyDescent="0.25">
      <c r="A3237" s="6">
        <v>3228</v>
      </c>
      <c r="B3237" s="6">
        <v>1.8485934560885653</v>
      </c>
      <c r="C3237" s="6">
        <v>0.74098941007721186</v>
      </c>
      <c r="D3237" s="6">
        <f t="shared" si="300"/>
        <v>8.5478267266604888</v>
      </c>
      <c r="E3237" s="6">
        <f t="shared" si="301"/>
        <v>0.42739612736382365</v>
      </c>
      <c r="F3237" s="6">
        <f t="shared" si="302"/>
        <v>9.5941519498931219E-2</v>
      </c>
      <c r="G3237" s="6">
        <f t="shared" si="303"/>
        <v>0.1292532282900335</v>
      </c>
      <c r="H3237" s="6">
        <f t="shared" si="304"/>
        <v>0.72553902643761381</v>
      </c>
      <c r="I3237" s="6">
        <f t="shared" si="305"/>
        <v>1</v>
      </c>
    </row>
    <row r="3238" spans="1:9" x14ac:dyDescent="0.25">
      <c r="A3238" s="6">
        <v>3229</v>
      </c>
      <c r="B3238" s="6">
        <v>1.0500161806703545</v>
      </c>
      <c r="C3238" s="6">
        <v>0.24265266884365366</v>
      </c>
      <c r="D3238" s="6">
        <f t="shared" si="300"/>
        <v>14.977801579233756</v>
      </c>
      <c r="E3238" s="6">
        <f t="shared" si="301"/>
        <v>0.26911599272941444</v>
      </c>
      <c r="F3238" s="6">
        <f t="shared" si="302"/>
        <v>0.16811209307545127</v>
      </c>
      <c r="G3238" s="6">
        <f t="shared" si="303"/>
        <v>-0.12554177181978826</v>
      </c>
      <c r="H3238" s="6">
        <f t="shared" si="304"/>
        <v>0.66377375727861709</v>
      </c>
      <c r="I3238" s="6">
        <f t="shared" si="305"/>
        <v>1</v>
      </c>
    </row>
    <row r="3239" spans="1:9" x14ac:dyDescent="0.25">
      <c r="A3239" s="6">
        <v>3230</v>
      </c>
      <c r="B3239" s="6">
        <v>-0.36442997952690348</v>
      </c>
      <c r="C3239" s="6">
        <v>0.5578783532212287</v>
      </c>
      <c r="D3239" s="6">
        <f t="shared" si="300"/>
        <v>10.664387968909201</v>
      </c>
      <c r="E3239" s="6">
        <f t="shared" si="301"/>
        <v>-1.1230988784555029E-2</v>
      </c>
      <c r="F3239" s="6">
        <f t="shared" si="302"/>
        <v>0.11969797926203429</v>
      </c>
      <c r="G3239" s="6">
        <f t="shared" si="303"/>
        <v>-0.34424659255389034</v>
      </c>
      <c r="H3239" s="6">
        <f t="shared" si="304"/>
        <v>0.32178461498478028</v>
      </c>
      <c r="I3239" s="6">
        <f t="shared" si="305"/>
        <v>1</v>
      </c>
    </row>
    <row r="3240" spans="1:9" x14ac:dyDescent="0.25">
      <c r="A3240" s="6">
        <v>3231</v>
      </c>
      <c r="B3240" s="6">
        <v>-0.20870174921583384</v>
      </c>
      <c r="C3240" s="6">
        <v>0.72133548997466967</v>
      </c>
      <c r="D3240" s="6">
        <f t="shared" si="300"/>
        <v>8.7831113177792162</v>
      </c>
      <c r="E3240" s="6">
        <f t="shared" si="301"/>
        <v>1.9634759614190735E-2</v>
      </c>
      <c r="F3240" s="6">
        <f t="shared" si="302"/>
        <v>9.8582373356697076E-2</v>
      </c>
      <c r="G3240" s="6">
        <f t="shared" si="303"/>
        <v>-0.28258357543288865</v>
      </c>
      <c r="H3240" s="6">
        <f t="shared" si="304"/>
        <v>0.32185309466127016</v>
      </c>
      <c r="I3240" s="6">
        <f t="shared" si="305"/>
        <v>1</v>
      </c>
    </row>
    <row r="3241" spans="1:9" x14ac:dyDescent="0.25">
      <c r="A3241" s="6">
        <v>3232</v>
      </c>
      <c r="B3241" s="6">
        <v>1.0355233825976029</v>
      </c>
      <c r="C3241" s="6">
        <v>0.69414349803155617</v>
      </c>
      <c r="D3241" s="6">
        <f t="shared" si="300"/>
        <v>9.1025935181970041</v>
      </c>
      <c r="E3241" s="6">
        <f t="shared" si="301"/>
        <v>0.26624348170162049</v>
      </c>
      <c r="F3241" s="6">
        <f t="shared" si="302"/>
        <v>0.10216826819770303</v>
      </c>
      <c r="G3241" s="6">
        <f t="shared" si="303"/>
        <v>-4.1422294878988686E-2</v>
      </c>
      <c r="H3241" s="6">
        <f t="shared" si="304"/>
        <v>0.57390925828222961</v>
      </c>
      <c r="I3241" s="6">
        <f t="shared" si="305"/>
        <v>1</v>
      </c>
    </row>
    <row r="3242" spans="1:9" x14ac:dyDescent="0.25">
      <c r="A3242" s="6">
        <v>3233</v>
      </c>
      <c r="B3242" s="6">
        <v>-0.75699972512666136</v>
      </c>
      <c r="C3242" s="6">
        <v>0.51460310678426469</v>
      </c>
      <c r="D3242" s="6">
        <f t="shared" si="300"/>
        <v>11.167711959840874</v>
      </c>
      <c r="E3242" s="6">
        <f t="shared" si="301"/>
        <v>-8.9039353860289466E-2</v>
      </c>
      <c r="F3242" s="6">
        <f t="shared" si="302"/>
        <v>0.1253473296799173</v>
      </c>
      <c r="G3242" s="6">
        <f t="shared" si="303"/>
        <v>-0.42982297794777402</v>
      </c>
      <c r="H3242" s="6">
        <f t="shared" si="304"/>
        <v>0.25174427022719514</v>
      </c>
      <c r="I3242" s="6">
        <f t="shared" si="305"/>
        <v>1</v>
      </c>
    </row>
    <row r="3243" spans="1:9" x14ac:dyDescent="0.25">
      <c r="A3243" s="6">
        <v>3234</v>
      </c>
      <c r="B3243" s="6">
        <v>-1.492053343099542</v>
      </c>
      <c r="C3243" s="6">
        <v>0.95126194036683254</v>
      </c>
      <c r="D3243" s="6">
        <f t="shared" si="300"/>
        <v>5.1918504644365475</v>
      </c>
      <c r="E3243" s="6">
        <f t="shared" si="301"/>
        <v>-0.23472893105909998</v>
      </c>
      <c r="F3243" s="6">
        <f t="shared" si="302"/>
        <v>5.8273762267041181E-2</v>
      </c>
      <c r="G3243" s="6">
        <f t="shared" si="303"/>
        <v>-0.467086970215285</v>
      </c>
      <c r="H3243" s="6">
        <f t="shared" si="304"/>
        <v>-2.3708919029149234E-3</v>
      </c>
      <c r="I3243" s="6">
        <f t="shared" si="305"/>
        <v>1</v>
      </c>
    </row>
    <row r="3244" spans="1:9" x14ac:dyDescent="0.25">
      <c r="A3244" s="6">
        <v>3235</v>
      </c>
      <c r="B3244" s="6">
        <v>-0.902766714716563</v>
      </c>
      <c r="C3244" s="6">
        <v>0.10281685842463455</v>
      </c>
      <c r="D3244" s="6">
        <f t="shared" si="300"/>
        <v>18.445540193002401</v>
      </c>
      <c r="E3244" s="6">
        <f t="shared" si="301"/>
        <v>-0.11793075792066607</v>
      </c>
      <c r="F3244" s="6">
        <f t="shared" si="302"/>
        <v>0.20703428025460838</v>
      </c>
      <c r="G3244" s="6">
        <f t="shared" si="303"/>
        <v>-0.55589868156511979</v>
      </c>
      <c r="H3244" s="6">
        <f t="shared" si="304"/>
        <v>0.32003716572378771</v>
      </c>
      <c r="I3244" s="6">
        <f t="shared" si="305"/>
        <v>1</v>
      </c>
    </row>
    <row r="3245" spans="1:9" x14ac:dyDescent="0.25">
      <c r="A3245" s="6">
        <v>3236</v>
      </c>
      <c r="B3245" s="6">
        <v>0.69234033617249224</v>
      </c>
      <c r="C3245" s="6">
        <v>0.29624317148350476</v>
      </c>
      <c r="D3245" s="6">
        <f t="shared" si="300"/>
        <v>14.070275074716116</v>
      </c>
      <c r="E3245" s="6">
        <f t="shared" si="301"/>
        <v>0.19822369142651325</v>
      </c>
      <c r="F3245" s="6">
        <f t="shared" si="302"/>
        <v>0.15792593996153659</v>
      </c>
      <c r="G3245" s="6">
        <f t="shared" si="303"/>
        <v>-0.18429081430925609</v>
      </c>
      <c r="H3245" s="6">
        <f t="shared" si="304"/>
        <v>0.58073819716228259</v>
      </c>
      <c r="I3245" s="6">
        <f t="shared" si="305"/>
        <v>1</v>
      </c>
    </row>
    <row r="3246" spans="1:9" x14ac:dyDescent="0.25">
      <c r="A3246" s="6">
        <v>3237</v>
      </c>
      <c r="B3246" s="6">
        <v>-0.78064658737275749</v>
      </c>
      <c r="C3246" s="6">
        <v>0.17343668935209205</v>
      </c>
      <c r="D3246" s="6">
        <f t="shared" si="300"/>
        <v>16.403718685171963</v>
      </c>
      <c r="E3246" s="6">
        <f t="shared" si="301"/>
        <v>-9.3726224693213345E-2</v>
      </c>
      <c r="F3246" s="6">
        <f t="shared" si="302"/>
        <v>0.18411670549892722</v>
      </c>
      <c r="G3246" s="6">
        <f t="shared" si="303"/>
        <v>-0.50674307605704882</v>
      </c>
      <c r="H3246" s="6">
        <f t="shared" si="304"/>
        <v>0.31929062667062219</v>
      </c>
      <c r="I3246" s="6">
        <f t="shared" si="305"/>
        <v>1</v>
      </c>
    </row>
    <row r="3247" spans="1:9" x14ac:dyDescent="0.25">
      <c r="A3247" s="6">
        <v>3238</v>
      </c>
      <c r="B3247" s="6">
        <v>2.3434768081642687</v>
      </c>
      <c r="C3247" s="6">
        <v>0.46397289956358534</v>
      </c>
      <c r="D3247" s="6">
        <f t="shared" si="300"/>
        <v>11.774289363849459</v>
      </c>
      <c r="E3247" s="6">
        <f t="shared" si="301"/>
        <v>0.52548332068378012</v>
      </c>
      <c r="F3247" s="6">
        <f t="shared" si="302"/>
        <v>0.13215560501062665</v>
      </c>
      <c r="G3247" s="6">
        <f t="shared" si="303"/>
        <v>0.17556718663783133</v>
      </c>
      <c r="H3247" s="6">
        <f t="shared" si="304"/>
        <v>0.87539945472972891</v>
      </c>
      <c r="I3247" s="6">
        <f t="shared" si="305"/>
        <v>0</v>
      </c>
    </row>
    <row r="3248" spans="1:9" x14ac:dyDescent="0.25">
      <c r="A3248" s="6">
        <v>3239</v>
      </c>
      <c r="B3248" s="6">
        <v>0.28322915568423923</v>
      </c>
      <c r="C3248" s="6">
        <v>0.44279305398724328</v>
      </c>
      <c r="D3248" s="6">
        <f t="shared" si="300"/>
        <v>12.035996564629501</v>
      </c>
      <c r="E3248" s="6">
        <f t="shared" si="301"/>
        <v>0.11713677007101717</v>
      </c>
      <c r="F3248" s="6">
        <f t="shared" si="302"/>
        <v>0.13509302844111526</v>
      </c>
      <c r="G3248" s="6">
        <f t="shared" si="303"/>
        <v>-0.23664678579226592</v>
      </c>
      <c r="H3248" s="6">
        <f t="shared" si="304"/>
        <v>0.47092032593430022</v>
      </c>
      <c r="I3248" s="6">
        <f t="shared" si="305"/>
        <v>1</v>
      </c>
    </row>
    <row r="3249" spans="1:9" x14ac:dyDescent="0.25">
      <c r="A3249" s="6">
        <v>3240</v>
      </c>
      <c r="B3249" s="6">
        <v>-0.90714593170559965</v>
      </c>
      <c r="C3249" s="6">
        <v>0.60496841334269236</v>
      </c>
      <c r="D3249" s="6">
        <f t="shared" si="300"/>
        <v>10.125307296811057</v>
      </c>
      <c r="E3249" s="6">
        <f t="shared" si="301"/>
        <v>-0.118798730346071</v>
      </c>
      <c r="F3249" s="6">
        <f t="shared" si="302"/>
        <v>0.11364729287501538</v>
      </c>
      <c r="G3249" s="6">
        <f t="shared" si="303"/>
        <v>-0.44328828506175955</v>
      </c>
      <c r="H3249" s="6">
        <f t="shared" si="304"/>
        <v>0.20569082436961753</v>
      </c>
      <c r="I3249" s="6">
        <f t="shared" si="305"/>
        <v>1</v>
      </c>
    </row>
    <row r="3250" spans="1:9" x14ac:dyDescent="0.25">
      <c r="A3250" s="6">
        <v>3241</v>
      </c>
      <c r="B3250" s="6">
        <v>1.3306816981639713</v>
      </c>
      <c r="C3250" s="6">
        <v>0.3729056672872097</v>
      </c>
      <c r="D3250" s="6">
        <f t="shared" si="300"/>
        <v>12.946986880946071</v>
      </c>
      <c r="E3250" s="6">
        <f t="shared" si="301"/>
        <v>0.32474464290965066</v>
      </c>
      <c r="F3250" s="6">
        <f t="shared" si="302"/>
        <v>0.14531805966731212</v>
      </c>
      <c r="G3250" s="6">
        <f t="shared" si="303"/>
        <v>-4.2183454591593228E-2</v>
      </c>
      <c r="H3250" s="6">
        <f t="shared" si="304"/>
        <v>0.69167274041089455</v>
      </c>
      <c r="I3250" s="6">
        <f t="shared" si="305"/>
        <v>1</v>
      </c>
    </row>
    <row r="3251" spans="1:9" x14ac:dyDescent="0.25">
      <c r="A3251" s="6">
        <v>3242</v>
      </c>
      <c r="B3251" s="6">
        <v>0.51259576139273122</v>
      </c>
      <c r="C3251" s="6">
        <v>0.15466780602435376</v>
      </c>
      <c r="D3251" s="6">
        <f t="shared" si="300"/>
        <v>16.867035846858442</v>
      </c>
      <c r="E3251" s="6">
        <f t="shared" si="301"/>
        <v>0.16259783983807918</v>
      </c>
      <c r="F3251" s="6">
        <f t="shared" si="302"/>
        <v>0.18931701593145975</v>
      </c>
      <c r="G3251" s="6">
        <f t="shared" si="303"/>
        <v>-0.25621115362184921</v>
      </c>
      <c r="H3251" s="6">
        <f t="shared" si="304"/>
        <v>0.58140683329800757</v>
      </c>
      <c r="I3251" s="6">
        <f t="shared" si="305"/>
        <v>1</v>
      </c>
    </row>
    <row r="3252" spans="1:9" x14ac:dyDescent="0.25">
      <c r="A3252" s="6">
        <v>3243</v>
      </c>
      <c r="B3252" s="6">
        <v>-1.323116975981975</v>
      </c>
      <c r="C3252" s="6">
        <v>0.50517288735618149</v>
      </c>
      <c r="D3252" s="6">
        <f t="shared" si="300"/>
        <v>11.278987110135814</v>
      </c>
      <c r="E3252" s="6">
        <f t="shared" si="301"/>
        <v>-0.20124529490377202</v>
      </c>
      <c r="F3252" s="6">
        <f t="shared" si="302"/>
        <v>0.12659629123975691</v>
      </c>
      <c r="G3252" s="6">
        <f t="shared" si="303"/>
        <v>-0.54372249580329757</v>
      </c>
      <c r="H3252" s="6">
        <f t="shared" si="304"/>
        <v>0.14123190599575353</v>
      </c>
      <c r="I3252" s="6">
        <f t="shared" si="305"/>
        <v>1</v>
      </c>
    </row>
    <row r="3253" spans="1:9" x14ac:dyDescent="0.25">
      <c r="A3253" s="6">
        <v>3244</v>
      </c>
      <c r="B3253" s="6">
        <v>-1.0368330549681559</v>
      </c>
      <c r="C3253" s="6">
        <v>8.4536271248512231E-3</v>
      </c>
      <c r="D3253" s="6">
        <f t="shared" si="300"/>
        <v>26.728327312306543</v>
      </c>
      <c r="E3253" s="6">
        <f t="shared" si="301"/>
        <v>-0.14450306224005935</v>
      </c>
      <c r="F3253" s="6">
        <f t="shared" si="302"/>
        <v>0.30000097311393803</v>
      </c>
      <c r="G3253" s="6">
        <f t="shared" si="303"/>
        <v>-0.67171168607709475</v>
      </c>
      <c r="H3253" s="6">
        <f t="shared" si="304"/>
        <v>0.382705561596976</v>
      </c>
      <c r="I3253" s="6">
        <f t="shared" si="305"/>
        <v>1</v>
      </c>
    </row>
    <row r="3254" spans="1:9" x14ac:dyDescent="0.25">
      <c r="A3254" s="6">
        <v>3245</v>
      </c>
      <c r="B3254" s="6">
        <v>-1.0194435162702575</v>
      </c>
      <c r="C3254" s="6">
        <v>0.40794091616565448</v>
      </c>
      <c r="D3254" s="6">
        <f t="shared" si="300"/>
        <v>12.479984867880495</v>
      </c>
      <c r="E3254" s="6">
        <f t="shared" si="301"/>
        <v>-0.14105640953523227</v>
      </c>
      <c r="F3254" s="6">
        <f t="shared" si="302"/>
        <v>0.14007639015582968</v>
      </c>
      <c r="G3254" s="6">
        <f t="shared" si="303"/>
        <v>-0.50130612338411629</v>
      </c>
      <c r="H3254" s="6">
        <f t="shared" si="304"/>
        <v>0.21919330431365178</v>
      </c>
      <c r="I3254" s="6">
        <f t="shared" si="305"/>
        <v>1</v>
      </c>
    </row>
    <row r="3255" spans="1:9" x14ac:dyDescent="0.25">
      <c r="A3255" s="6">
        <v>3246</v>
      </c>
      <c r="B3255" s="6">
        <v>-0.36377628021000419</v>
      </c>
      <c r="C3255" s="6">
        <v>0.26029236732078004</v>
      </c>
      <c r="D3255" s="6">
        <f t="shared" si="300"/>
        <v>14.664608583777021</v>
      </c>
      <c r="E3255" s="6">
        <f t="shared" si="301"/>
        <v>-1.1101423845664107E-2</v>
      </c>
      <c r="F3255" s="6">
        <f t="shared" si="302"/>
        <v>0.16459678879502862</v>
      </c>
      <c r="G3255" s="6">
        <f t="shared" si="303"/>
        <v>-0.40161114814178667</v>
      </c>
      <c r="H3255" s="6">
        <f t="shared" si="304"/>
        <v>0.37940830045045848</v>
      </c>
      <c r="I3255" s="6">
        <f t="shared" si="305"/>
        <v>1</v>
      </c>
    </row>
    <row r="3256" spans="1:9" x14ac:dyDescent="0.25">
      <c r="A3256" s="6">
        <v>3247</v>
      </c>
      <c r="B3256" s="6">
        <v>-0.32634488889016211</v>
      </c>
      <c r="C3256" s="6">
        <v>0.71446882534257028</v>
      </c>
      <c r="D3256" s="6">
        <f t="shared" si="300"/>
        <v>8.8643759132897149</v>
      </c>
      <c r="E3256" s="6">
        <f t="shared" si="301"/>
        <v>-3.6824227796055237E-3</v>
      </c>
      <c r="F3256" s="6">
        <f t="shared" si="302"/>
        <v>9.9494493948756535E-2</v>
      </c>
      <c r="G3256" s="6">
        <f t="shared" si="303"/>
        <v>-0.30729565665130698</v>
      </c>
      <c r="H3256" s="6">
        <f t="shared" si="304"/>
        <v>0.29993081109209596</v>
      </c>
      <c r="I3256" s="6">
        <f t="shared" si="305"/>
        <v>1</v>
      </c>
    </row>
    <row r="3257" spans="1:9" x14ac:dyDescent="0.25">
      <c r="A3257" s="6">
        <v>3248</v>
      </c>
      <c r="B3257" s="6">
        <v>-1.1408951650082599</v>
      </c>
      <c r="C3257" s="6">
        <v>0.32767723624378187</v>
      </c>
      <c r="D3257" s="6">
        <f t="shared" si="300"/>
        <v>13.589631039188408</v>
      </c>
      <c r="E3257" s="6">
        <f t="shared" si="301"/>
        <v>-0.16512844852952346</v>
      </c>
      <c r="F3257" s="6">
        <f t="shared" si="302"/>
        <v>0.15253115125310396</v>
      </c>
      <c r="G3257" s="6">
        <f t="shared" si="303"/>
        <v>-0.5410527903316491</v>
      </c>
      <c r="H3257" s="6">
        <f t="shared" si="304"/>
        <v>0.21079589327260218</v>
      </c>
      <c r="I3257" s="6">
        <f t="shared" si="305"/>
        <v>1</v>
      </c>
    </row>
    <row r="3258" spans="1:9" x14ac:dyDescent="0.25">
      <c r="A3258" s="6">
        <v>3249</v>
      </c>
      <c r="B3258" s="6">
        <v>1.5996192814782262</v>
      </c>
      <c r="C3258" s="6">
        <v>3.2959990234076968E-2</v>
      </c>
      <c r="D3258" s="6">
        <f t="shared" si="300"/>
        <v>22.431385980563682</v>
      </c>
      <c r="E3258" s="6">
        <f t="shared" si="301"/>
        <v>0.37804878542101944</v>
      </c>
      <c r="F3258" s="6">
        <f t="shared" si="302"/>
        <v>0.25177174552801185</v>
      </c>
      <c r="G3258" s="6">
        <f t="shared" si="303"/>
        <v>-0.10492623480218854</v>
      </c>
      <c r="H3258" s="6">
        <f t="shared" si="304"/>
        <v>0.86102380564422742</v>
      </c>
      <c r="I3258" s="6">
        <f t="shared" si="305"/>
        <v>0</v>
      </c>
    </row>
    <row r="3259" spans="1:9" x14ac:dyDescent="0.25">
      <c r="A3259" s="6">
        <v>3250</v>
      </c>
      <c r="B3259" s="6">
        <v>-0.46824879973428324</v>
      </c>
      <c r="C3259" s="6">
        <v>0.36561174352244635</v>
      </c>
      <c r="D3259" s="6">
        <f t="shared" si="300"/>
        <v>13.047305100415779</v>
      </c>
      <c r="E3259" s="6">
        <f t="shared" si="301"/>
        <v>-3.1808154383718881E-2</v>
      </c>
      <c r="F3259" s="6">
        <f t="shared" si="302"/>
        <v>0.14644403972249173</v>
      </c>
      <c r="G3259" s="6">
        <f t="shared" si="303"/>
        <v>-0.40015505863101541</v>
      </c>
      <c r="H3259" s="6">
        <f t="shared" si="304"/>
        <v>0.33653874986357768</v>
      </c>
      <c r="I3259" s="6">
        <f t="shared" si="305"/>
        <v>1</v>
      </c>
    </row>
    <row r="3260" spans="1:9" x14ac:dyDescent="0.25">
      <c r="A3260" s="6">
        <v>3251</v>
      </c>
      <c r="B3260" s="6">
        <v>1.9653089111670852</v>
      </c>
      <c r="C3260" s="6">
        <v>0.27179784539323099</v>
      </c>
      <c r="D3260" s="6">
        <f t="shared" si="300"/>
        <v>14.46846819878318</v>
      </c>
      <c r="E3260" s="6">
        <f t="shared" si="301"/>
        <v>0.4505294402095591</v>
      </c>
      <c r="F3260" s="6">
        <f t="shared" si="302"/>
        <v>0.16239529276882567</v>
      </c>
      <c r="G3260" s="6">
        <f t="shared" si="303"/>
        <v>6.2640057592168397E-2</v>
      </c>
      <c r="H3260" s="6">
        <f t="shared" si="304"/>
        <v>0.83841882282694979</v>
      </c>
      <c r="I3260" s="6">
        <f t="shared" si="305"/>
        <v>0</v>
      </c>
    </row>
    <row r="3261" spans="1:9" x14ac:dyDescent="0.25">
      <c r="A3261" s="6">
        <v>3252</v>
      </c>
      <c r="B3261" s="6">
        <v>-0.33450533010181971</v>
      </c>
      <c r="C3261" s="6">
        <v>0.59236426892910554</v>
      </c>
      <c r="D3261" s="6">
        <f t="shared" si="300"/>
        <v>10.269114869416764</v>
      </c>
      <c r="E3261" s="6">
        <f t="shared" si="301"/>
        <v>-5.2998438776212797E-3</v>
      </c>
      <c r="F3261" s="6">
        <f t="shared" si="302"/>
        <v>0.11526140105390623</v>
      </c>
      <c r="G3261" s="6">
        <f t="shared" si="303"/>
        <v>-0.33208560206774979</v>
      </c>
      <c r="H3261" s="6">
        <f t="shared" si="304"/>
        <v>0.32148591431250723</v>
      </c>
      <c r="I3261" s="6">
        <f t="shared" si="305"/>
        <v>1</v>
      </c>
    </row>
    <row r="3262" spans="1:9" x14ac:dyDescent="0.25">
      <c r="A3262" s="6">
        <v>3253</v>
      </c>
      <c r="B3262" s="6">
        <v>2.8117028705310076E-2</v>
      </c>
      <c r="C3262" s="6">
        <v>0.75899533066805014</v>
      </c>
      <c r="D3262" s="6">
        <f t="shared" si="300"/>
        <v>8.3280796423421357</v>
      </c>
      <c r="E3262" s="6">
        <f t="shared" si="301"/>
        <v>6.6572869684609293E-2</v>
      </c>
      <c r="F3262" s="6">
        <f t="shared" si="302"/>
        <v>9.3475059912284997E-2</v>
      </c>
      <c r="G3262" s="6">
        <f t="shared" si="303"/>
        <v>-0.22771275627336091</v>
      </c>
      <c r="H3262" s="6">
        <f t="shared" si="304"/>
        <v>0.36085849564257949</v>
      </c>
      <c r="I3262" s="6">
        <f t="shared" si="305"/>
        <v>1</v>
      </c>
    </row>
    <row r="3263" spans="1:9" x14ac:dyDescent="0.25">
      <c r="A3263" s="6">
        <v>3254</v>
      </c>
      <c r="B3263" s="6">
        <v>-0.24543965082557406</v>
      </c>
      <c r="C3263" s="6">
        <v>0.63728751487777335</v>
      </c>
      <c r="D3263" s="6">
        <f t="shared" si="300"/>
        <v>9.7567923577119924</v>
      </c>
      <c r="E3263" s="6">
        <f t="shared" si="301"/>
        <v>1.2353210048520788E-2</v>
      </c>
      <c r="F3263" s="6">
        <f t="shared" si="302"/>
        <v>0.10951105048898922</v>
      </c>
      <c r="G3263" s="6">
        <f t="shared" si="303"/>
        <v>-0.3061766467782237</v>
      </c>
      <c r="H3263" s="6">
        <f t="shared" si="304"/>
        <v>0.33088306687526531</v>
      </c>
      <c r="I3263" s="6">
        <f t="shared" si="305"/>
        <v>1</v>
      </c>
    </row>
    <row r="3264" spans="1:9" x14ac:dyDescent="0.25">
      <c r="A3264" s="6">
        <v>3255</v>
      </c>
      <c r="B3264" s="6">
        <v>-0.23669826987315901</v>
      </c>
      <c r="C3264" s="6">
        <v>7.8157902768028809E-2</v>
      </c>
      <c r="D3264" s="6">
        <f t="shared" si="300"/>
        <v>19.453420531560802</v>
      </c>
      <c r="E3264" s="6">
        <f t="shared" si="301"/>
        <v>1.4085774944403079E-2</v>
      </c>
      <c r="F3264" s="6">
        <f t="shared" si="302"/>
        <v>0.2183468131646161</v>
      </c>
      <c r="G3264" s="6">
        <f t="shared" si="303"/>
        <v>-0.43568849027332368</v>
      </c>
      <c r="H3264" s="6">
        <f t="shared" si="304"/>
        <v>0.46386004016212989</v>
      </c>
      <c r="I3264" s="6">
        <f t="shared" si="305"/>
        <v>1</v>
      </c>
    </row>
    <row r="3265" spans="1:9" x14ac:dyDescent="0.25">
      <c r="A3265" s="6">
        <v>3256</v>
      </c>
      <c r="B3265" s="6">
        <v>1.7125512385973707</v>
      </c>
      <c r="C3265" s="6">
        <v>0.39695425275429547</v>
      </c>
      <c r="D3265" s="6">
        <f t="shared" si="300"/>
        <v>12.623964635748825</v>
      </c>
      <c r="E3265" s="6">
        <f t="shared" si="301"/>
        <v>0.40043219893348703</v>
      </c>
      <c r="F3265" s="6">
        <f t="shared" si="302"/>
        <v>0.14169243106869781</v>
      </c>
      <c r="G3265" s="6">
        <f t="shared" si="303"/>
        <v>3.8110370126745119E-2</v>
      </c>
      <c r="H3265" s="6">
        <f t="shared" si="304"/>
        <v>0.76275402774022893</v>
      </c>
      <c r="I3265" s="6">
        <f t="shared" si="305"/>
        <v>0</v>
      </c>
    </row>
    <row r="3266" spans="1:9" x14ac:dyDescent="0.25">
      <c r="A3266" s="6">
        <v>3257</v>
      </c>
      <c r="B3266" s="6">
        <v>-0.42924511944875121</v>
      </c>
      <c r="C3266" s="6">
        <v>0.41038239692373424</v>
      </c>
      <c r="D3266" s="6">
        <f t="shared" si="300"/>
        <v>12.44827047338225</v>
      </c>
      <c r="E3266" s="6">
        <f t="shared" si="301"/>
        <v>-2.4077521473336555E-2</v>
      </c>
      <c r="F3266" s="6">
        <f t="shared" si="302"/>
        <v>0.13972042514911517</v>
      </c>
      <c r="G3266" s="6">
        <f t="shared" si="303"/>
        <v>-0.38386920715443695</v>
      </c>
      <c r="H3266" s="6">
        <f t="shared" si="304"/>
        <v>0.3357141642077639</v>
      </c>
      <c r="I3266" s="6">
        <f t="shared" si="305"/>
        <v>1</v>
      </c>
    </row>
    <row r="3267" spans="1:9" x14ac:dyDescent="0.25">
      <c r="A3267" s="6">
        <v>3258</v>
      </c>
      <c r="B3267" s="6">
        <v>-1.648572833801154E-2</v>
      </c>
      <c r="C3267" s="6">
        <v>0.2785119174779504</v>
      </c>
      <c r="D3267" s="6">
        <f t="shared" si="300"/>
        <v>14.356706963069971</v>
      </c>
      <c r="E3267" s="6">
        <f t="shared" si="301"/>
        <v>5.7732484906335139E-2</v>
      </c>
      <c r="F3267" s="6">
        <f t="shared" si="302"/>
        <v>0.16114087534574428</v>
      </c>
      <c r="G3267" s="6">
        <f t="shared" si="303"/>
        <v>-0.32865587366057764</v>
      </c>
      <c r="H3267" s="6">
        <f t="shared" si="304"/>
        <v>0.44412084347324793</v>
      </c>
      <c r="I3267" s="6">
        <f t="shared" si="305"/>
        <v>1</v>
      </c>
    </row>
    <row r="3268" spans="1:9" x14ac:dyDescent="0.25">
      <c r="A3268" s="6">
        <v>3259</v>
      </c>
      <c r="B3268" s="6">
        <v>4.2431338442838751E-2</v>
      </c>
      <c r="C3268" s="6">
        <v>0.99514755699331647</v>
      </c>
      <c r="D3268" s="6">
        <f t="shared" si="300"/>
        <v>3.0544078799738337</v>
      </c>
      <c r="E3268" s="6">
        <f t="shared" si="301"/>
        <v>6.9410003850827767E-2</v>
      </c>
      <c r="F3268" s="6">
        <f t="shared" si="302"/>
        <v>3.4282928578816312E-2</v>
      </c>
      <c r="G3268" s="6">
        <f t="shared" si="303"/>
        <v>-0.10881151104303269</v>
      </c>
      <c r="H3268" s="6">
        <f t="shared" si="304"/>
        <v>0.24763151874468822</v>
      </c>
      <c r="I3268" s="6">
        <f t="shared" si="305"/>
        <v>1</v>
      </c>
    </row>
    <row r="3269" spans="1:9" x14ac:dyDescent="0.25">
      <c r="A3269" s="6">
        <v>3260</v>
      </c>
      <c r="B3269" s="6">
        <v>-0.49384198064217344</v>
      </c>
      <c r="C3269" s="6">
        <v>0.24323252052369762</v>
      </c>
      <c r="D3269" s="6">
        <f t="shared" si="300"/>
        <v>14.967246892850895</v>
      </c>
      <c r="E3269" s="6">
        <f t="shared" si="301"/>
        <v>-3.6880790739044947E-2</v>
      </c>
      <c r="F3269" s="6">
        <f t="shared" si="302"/>
        <v>0.16799362639593285</v>
      </c>
      <c r="G3269" s="6">
        <f t="shared" si="303"/>
        <v>-0.43139947536342743</v>
      </c>
      <c r="H3269" s="6">
        <f t="shared" si="304"/>
        <v>0.35763789388533757</v>
      </c>
      <c r="I3269" s="6">
        <f t="shared" si="305"/>
        <v>1</v>
      </c>
    </row>
    <row r="3270" spans="1:9" x14ac:dyDescent="0.25">
      <c r="A3270" s="6">
        <v>3261</v>
      </c>
      <c r="B3270" s="6">
        <v>0.59683884501282591</v>
      </c>
      <c r="C3270" s="6">
        <v>0.72261726737266152</v>
      </c>
      <c r="D3270" s="6">
        <f t="shared" si="300"/>
        <v>8.7678921716033962</v>
      </c>
      <c r="E3270" s="6">
        <f t="shared" si="301"/>
        <v>0.179295042510699</v>
      </c>
      <c r="F3270" s="6">
        <f t="shared" si="302"/>
        <v>9.8411552391757487E-2</v>
      </c>
      <c r="G3270" s="6">
        <f t="shared" si="303"/>
        <v>-0.12266134098781667</v>
      </c>
      <c r="H3270" s="6">
        <f t="shared" si="304"/>
        <v>0.48125142600921467</v>
      </c>
      <c r="I3270" s="6">
        <f t="shared" si="305"/>
        <v>1</v>
      </c>
    </row>
    <row r="3271" spans="1:9" x14ac:dyDescent="0.25">
      <c r="A3271" s="6">
        <v>3262</v>
      </c>
      <c r="B3271" s="6">
        <v>-0.17100092009059153</v>
      </c>
      <c r="C3271" s="6">
        <v>0.86077455977050077</v>
      </c>
      <c r="D3271" s="6">
        <f t="shared" si="300"/>
        <v>6.9519183233761028</v>
      </c>
      <c r="E3271" s="6">
        <f t="shared" si="301"/>
        <v>2.7107163968105225E-2</v>
      </c>
      <c r="F3271" s="6">
        <f t="shared" si="302"/>
        <v>7.8028910588100325E-2</v>
      </c>
      <c r="G3271" s="6">
        <f t="shared" si="303"/>
        <v>-0.24176692115526641</v>
      </c>
      <c r="H3271" s="6">
        <f t="shared" si="304"/>
        <v>0.29598124909147683</v>
      </c>
      <c r="I3271" s="6">
        <f t="shared" si="305"/>
        <v>1</v>
      </c>
    </row>
    <row r="3272" spans="1:9" x14ac:dyDescent="0.25">
      <c r="A3272" s="6">
        <v>3263</v>
      </c>
      <c r="B3272" s="6">
        <v>1.6984677131404169</v>
      </c>
      <c r="C3272" s="6">
        <v>0.47483748893704031</v>
      </c>
      <c r="D3272" s="6">
        <f t="shared" si="300"/>
        <v>11.642057470572396</v>
      </c>
      <c r="E3272" s="6">
        <f t="shared" si="301"/>
        <v>0.39764080682395525</v>
      </c>
      <c r="F3272" s="6">
        <f t="shared" si="302"/>
        <v>0.13067142322116046</v>
      </c>
      <c r="G3272" s="6">
        <f t="shared" si="303"/>
        <v>4.9695098161520401E-2</v>
      </c>
      <c r="H3272" s="6">
        <f t="shared" si="304"/>
        <v>0.7455865154863901</v>
      </c>
      <c r="I3272" s="6">
        <f t="shared" si="305"/>
        <v>0</v>
      </c>
    </row>
    <row r="3273" spans="1:9" x14ac:dyDescent="0.25">
      <c r="A3273" s="6">
        <v>3264</v>
      </c>
      <c r="B3273" s="6">
        <v>-7.8989614848978817E-2</v>
      </c>
      <c r="C3273" s="6">
        <v>0.77523117770928063</v>
      </c>
      <c r="D3273" s="6">
        <f t="shared" si="300"/>
        <v>8.125707769744567</v>
      </c>
      <c r="E3273" s="6">
        <f t="shared" si="301"/>
        <v>4.5344048775406223E-2</v>
      </c>
      <c r="F3273" s="6">
        <f t="shared" si="302"/>
        <v>9.1203621149927167E-2</v>
      </c>
      <c r="G3273" s="6">
        <f t="shared" si="303"/>
        <v>-0.24534402551874662</v>
      </c>
      <c r="H3273" s="6">
        <f t="shared" si="304"/>
        <v>0.33603212306955904</v>
      </c>
      <c r="I3273" s="6">
        <f t="shared" si="305"/>
        <v>1</v>
      </c>
    </row>
    <row r="3274" spans="1:9" x14ac:dyDescent="0.25">
      <c r="A3274" s="6">
        <v>3265</v>
      </c>
      <c r="B3274" s="6">
        <v>-1.1574775271583349</v>
      </c>
      <c r="C3274" s="6">
        <v>0.26227607043671985</v>
      </c>
      <c r="D3274" s="6">
        <f t="shared" si="300"/>
        <v>14.630356788347456</v>
      </c>
      <c r="E3274" s="6">
        <f t="shared" si="301"/>
        <v>-0.16841511670111134</v>
      </c>
      <c r="F3274" s="6">
        <f t="shared" si="302"/>
        <v>0.16421234378881089</v>
      </c>
      <c r="G3274" s="6">
        <f t="shared" si="303"/>
        <v>-0.55846852201148478</v>
      </c>
      <c r="H3274" s="6">
        <f t="shared" si="304"/>
        <v>0.22163828860926207</v>
      </c>
      <c r="I3274" s="6">
        <f t="shared" si="305"/>
        <v>1</v>
      </c>
    </row>
    <row r="3275" spans="1:9" x14ac:dyDescent="0.25">
      <c r="A3275" s="6">
        <v>3266</v>
      </c>
      <c r="B3275" s="6">
        <v>0.6608911462535616</v>
      </c>
      <c r="C3275" s="6">
        <v>0.68855861079744862</v>
      </c>
      <c r="D3275" s="6">
        <f t="shared" ref="D3275:D3338" si="306">CHIINV(C3275,$B$3+$B$4-2)</f>
        <v>9.167528102791513</v>
      </c>
      <c r="E3275" s="6">
        <f t="shared" ref="E3275:E3338" si="307">$B$1+B3275*SQRT($B$2^2*(1/$B$3+1/$B$4))</f>
        <v>0.19199037854905301</v>
      </c>
      <c r="F3275" s="6">
        <f t="shared" ref="F3275:F3338" si="308">$B$2^2/($B$3+$B$4-2)*D3275</f>
        <v>0.10289709938640718</v>
      </c>
      <c r="G3275" s="6">
        <f t="shared" ref="G3275:G3338" si="309">E3275-$B$6*SQRT(F3275*(1/$B$3+1/$B$4))</f>
        <v>-0.11677083564866655</v>
      </c>
      <c r="H3275" s="6">
        <f t="shared" ref="H3275:H3338" si="310">E3275+$B$6*SQRT(F3275*(1/$B$3+1/$B$4))</f>
        <v>0.50075159274677261</v>
      </c>
      <c r="I3275" s="6">
        <f t="shared" ref="I3275:I3338" si="311">IF(-G3275&lt;$B$7,1,0)*IF(H3275&lt;$B$7,1,0)</f>
        <v>1</v>
      </c>
    </row>
    <row r="3276" spans="1:9" x14ac:dyDescent="0.25">
      <c r="A3276" s="6">
        <v>3267</v>
      </c>
      <c r="B3276" s="6">
        <v>-1.2615828381967731</v>
      </c>
      <c r="C3276" s="6">
        <v>9.0456862086855674E-2</v>
      </c>
      <c r="D3276" s="6">
        <f t="shared" si="306"/>
        <v>18.920837464508924</v>
      </c>
      <c r="E3276" s="6">
        <f t="shared" si="307"/>
        <v>-0.18904906554305867</v>
      </c>
      <c r="F3276" s="6">
        <f t="shared" si="308"/>
        <v>0.21236905643810355</v>
      </c>
      <c r="G3276" s="6">
        <f t="shared" si="309"/>
        <v>-0.63262379123173829</v>
      </c>
      <c r="H3276" s="6">
        <f t="shared" si="310"/>
        <v>0.25452566014562095</v>
      </c>
      <c r="I3276" s="6">
        <f t="shared" si="311"/>
        <v>1</v>
      </c>
    </row>
    <row r="3277" spans="1:9" x14ac:dyDescent="0.25">
      <c r="A3277" s="6">
        <v>3268</v>
      </c>
      <c r="B3277" s="6">
        <v>1.2801092452718876</v>
      </c>
      <c r="C3277" s="6">
        <v>0.31284524063844721</v>
      </c>
      <c r="D3277" s="6">
        <f t="shared" si="306"/>
        <v>13.812445624238686</v>
      </c>
      <c r="E3277" s="6">
        <f t="shared" si="307"/>
        <v>0.31472104857639172</v>
      </c>
      <c r="F3277" s="6">
        <f t="shared" si="308"/>
        <v>0.15503204072359036</v>
      </c>
      <c r="G3277" s="6">
        <f t="shared" si="309"/>
        <v>-6.4272577284872234E-2</v>
      </c>
      <c r="H3277" s="6">
        <f t="shared" si="310"/>
        <v>0.69371467443765567</v>
      </c>
      <c r="I3277" s="6">
        <f t="shared" si="311"/>
        <v>1</v>
      </c>
    </row>
    <row r="3278" spans="1:9" x14ac:dyDescent="0.25">
      <c r="A3278" s="6">
        <v>3269</v>
      </c>
      <c r="B3278" s="6">
        <v>0.75252501119393855</v>
      </c>
      <c r="C3278" s="6">
        <v>0.45072786645100255</v>
      </c>
      <c r="D3278" s="6">
        <f t="shared" si="306"/>
        <v>11.937304624910485</v>
      </c>
      <c r="E3278" s="6">
        <f t="shared" si="307"/>
        <v>0.21015245368729002</v>
      </c>
      <c r="F3278" s="6">
        <f t="shared" si="308"/>
        <v>0.13398530188538071</v>
      </c>
      <c r="G3278" s="6">
        <f t="shared" si="309"/>
        <v>-0.142177651489722</v>
      </c>
      <c r="H3278" s="6">
        <f t="shared" si="310"/>
        <v>0.5624825588643021</v>
      </c>
      <c r="I3278" s="6">
        <f t="shared" si="311"/>
        <v>1</v>
      </c>
    </row>
    <row r="3279" spans="1:9" x14ac:dyDescent="0.25">
      <c r="A3279" s="6">
        <v>3270</v>
      </c>
      <c r="B3279" s="6">
        <v>-0.69204816099954769</v>
      </c>
      <c r="C3279" s="6">
        <v>0.85387737662892549</v>
      </c>
      <c r="D3279" s="6">
        <f t="shared" si="306"/>
        <v>7.056199791392828</v>
      </c>
      <c r="E3279" s="6">
        <f t="shared" si="307"/>
        <v>-7.6165781532087223E-2</v>
      </c>
      <c r="F3279" s="6">
        <f t="shared" si="308"/>
        <v>7.919937447524239E-2</v>
      </c>
      <c r="G3279" s="6">
        <f t="shared" si="309"/>
        <v>-0.34704896809418206</v>
      </c>
      <c r="H3279" s="6">
        <f t="shared" si="310"/>
        <v>0.19471740503000765</v>
      </c>
      <c r="I3279" s="6">
        <f t="shared" si="311"/>
        <v>1</v>
      </c>
    </row>
    <row r="3280" spans="1:9" x14ac:dyDescent="0.25">
      <c r="A3280" s="6">
        <v>3271</v>
      </c>
      <c r="B3280" s="6">
        <v>-0.23819325178919826</v>
      </c>
      <c r="C3280" s="6">
        <v>0.99829096346934421</v>
      </c>
      <c r="D3280" s="6">
        <f t="shared" si="306"/>
        <v>2.463594760938161</v>
      </c>
      <c r="E3280" s="6">
        <f t="shared" si="307"/>
        <v>1.3789465562417745E-2</v>
      </c>
      <c r="F3280" s="6">
        <f t="shared" si="308"/>
        <v>2.7651592896333333E-2</v>
      </c>
      <c r="G3280" s="6">
        <f t="shared" si="309"/>
        <v>-0.14626995894811171</v>
      </c>
      <c r="H3280" s="6">
        <f t="shared" si="310"/>
        <v>0.17384889007294721</v>
      </c>
      <c r="I3280" s="6">
        <f t="shared" si="311"/>
        <v>1</v>
      </c>
    </row>
    <row r="3281" spans="1:9" x14ac:dyDescent="0.25">
      <c r="A3281" s="6">
        <v>3272</v>
      </c>
      <c r="B3281" s="6">
        <v>-1.0562780516920611</v>
      </c>
      <c r="C3281" s="6">
        <v>0.59111301004058958</v>
      </c>
      <c r="D3281" s="6">
        <f t="shared" si="306"/>
        <v>10.283403633066754</v>
      </c>
      <c r="E3281" s="6">
        <f t="shared" si="307"/>
        <v>-0.14835711217882522</v>
      </c>
      <c r="F3281" s="6">
        <f t="shared" si="308"/>
        <v>0.11542177932784402</v>
      </c>
      <c r="G3281" s="6">
        <f t="shared" si="309"/>
        <v>-0.47537014123781052</v>
      </c>
      <c r="H3281" s="6">
        <f t="shared" si="310"/>
        <v>0.17865591688016005</v>
      </c>
      <c r="I3281" s="6">
        <f t="shared" si="311"/>
        <v>1</v>
      </c>
    </row>
    <row r="3282" spans="1:9" x14ac:dyDescent="0.25">
      <c r="A3282" s="6">
        <v>3273</v>
      </c>
      <c r="B3282" s="6">
        <v>1.4950865079299547</v>
      </c>
      <c r="C3282" s="6">
        <v>0.97235023041474655</v>
      </c>
      <c r="D3282" s="6">
        <f t="shared" si="306"/>
        <v>4.5111925915137192</v>
      </c>
      <c r="E3282" s="6">
        <f t="shared" si="307"/>
        <v>0.35733011237555384</v>
      </c>
      <c r="F3282" s="6">
        <f t="shared" si="308"/>
        <v>5.0634001579865945E-2</v>
      </c>
      <c r="G3282" s="6">
        <f t="shared" si="309"/>
        <v>0.14073816835568176</v>
      </c>
      <c r="H3282" s="6">
        <f t="shared" si="310"/>
        <v>0.57392205639542593</v>
      </c>
      <c r="I3282" s="6">
        <f t="shared" si="311"/>
        <v>1</v>
      </c>
    </row>
    <row r="3283" spans="1:9" x14ac:dyDescent="0.25">
      <c r="A3283" s="6">
        <v>3274</v>
      </c>
      <c r="B3283" s="6">
        <v>-2.0122752175666392</v>
      </c>
      <c r="C3283" s="6">
        <v>0.13611255226294747</v>
      </c>
      <c r="D3283" s="6">
        <f t="shared" si="306"/>
        <v>17.372546406344451</v>
      </c>
      <c r="E3283" s="6">
        <f t="shared" si="307"/>
        <v>-0.33783828674079713</v>
      </c>
      <c r="F3283" s="6">
        <f t="shared" si="308"/>
        <v>0.19499090857701065</v>
      </c>
      <c r="G3283" s="6">
        <f t="shared" si="309"/>
        <v>-0.76287687005783777</v>
      </c>
      <c r="H3283" s="6">
        <f t="shared" si="310"/>
        <v>8.7200296576243508E-2</v>
      </c>
      <c r="I3283" s="6">
        <f t="shared" si="311"/>
        <v>0</v>
      </c>
    </row>
    <row r="3284" spans="1:9" x14ac:dyDescent="0.25">
      <c r="A3284" s="6">
        <v>3275</v>
      </c>
      <c r="B3284" s="6">
        <v>-9.8305008577881381E-3</v>
      </c>
      <c r="C3284" s="6">
        <v>0.86245307779168068</v>
      </c>
      <c r="D3284" s="6">
        <f t="shared" si="306"/>
        <v>6.9261798100883336</v>
      </c>
      <c r="E3284" s="6">
        <f t="shared" si="307"/>
        <v>5.9051568649409004E-2</v>
      </c>
      <c r="F3284" s="6">
        <f t="shared" si="308"/>
        <v>7.7740019370082306E-2</v>
      </c>
      <c r="G3284" s="6">
        <f t="shared" si="309"/>
        <v>-0.20932432041866381</v>
      </c>
      <c r="H3284" s="6">
        <f t="shared" si="310"/>
        <v>0.32742745771748183</v>
      </c>
      <c r="I3284" s="6">
        <f t="shared" si="311"/>
        <v>1</v>
      </c>
    </row>
    <row r="3285" spans="1:9" x14ac:dyDescent="0.25">
      <c r="A3285" s="6">
        <v>3276</v>
      </c>
      <c r="B3285" s="6">
        <v>-1.5509476725128479</v>
      </c>
      <c r="C3285" s="6">
        <v>0.11001922666096987</v>
      </c>
      <c r="D3285" s="6">
        <f t="shared" si="306"/>
        <v>18.19078535405427</v>
      </c>
      <c r="E3285" s="6">
        <f t="shared" si="307"/>
        <v>-0.24640194339702248</v>
      </c>
      <c r="F3285" s="6">
        <f t="shared" si="308"/>
        <v>0.20417489071268466</v>
      </c>
      <c r="G3285" s="6">
        <f t="shared" si="309"/>
        <v>-0.68133492270940055</v>
      </c>
      <c r="H3285" s="6">
        <f t="shared" si="310"/>
        <v>0.18853103591535564</v>
      </c>
      <c r="I3285" s="6">
        <f t="shared" si="311"/>
        <v>1</v>
      </c>
    </row>
    <row r="3286" spans="1:9" x14ac:dyDescent="0.25">
      <c r="A3286" s="6">
        <v>3277</v>
      </c>
      <c r="B3286" s="6">
        <v>-0.62709887060918845</v>
      </c>
      <c r="C3286" s="6">
        <v>0.34882656331064793</v>
      </c>
      <c r="D3286" s="6">
        <f t="shared" si="306"/>
        <v>13.282779114009802</v>
      </c>
      <c r="E3286" s="6">
        <f t="shared" si="307"/>
        <v>-6.3292659864541995E-2</v>
      </c>
      <c r="F3286" s="6">
        <f t="shared" si="308"/>
        <v>0.14908701967390553</v>
      </c>
      <c r="G3286" s="6">
        <f t="shared" si="309"/>
        <v>-0.43494861024188414</v>
      </c>
      <c r="H3286" s="6">
        <f t="shared" si="310"/>
        <v>0.3083632905128002</v>
      </c>
      <c r="I3286" s="6">
        <f t="shared" si="311"/>
        <v>1</v>
      </c>
    </row>
    <row r="3287" spans="1:9" x14ac:dyDescent="0.25">
      <c r="A3287" s="6">
        <v>3278</v>
      </c>
      <c r="B3287" s="6">
        <v>1.2059126675012521</v>
      </c>
      <c r="C3287" s="6">
        <v>0.40412610248115483</v>
      </c>
      <c r="D3287" s="6">
        <f t="shared" si="306"/>
        <v>12.529739935114579</v>
      </c>
      <c r="E3287" s="6">
        <f t="shared" si="307"/>
        <v>0.30001509001677906</v>
      </c>
      <c r="F3287" s="6">
        <f t="shared" si="308"/>
        <v>0.14063484517672065</v>
      </c>
      <c r="G3287" s="6">
        <f t="shared" si="309"/>
        <v>-6.0952029317650758E-2</v>
      </c>
      <c r="H3287" s="6">
        <f t="shared" si="310"/>
        <v>0.66098220935120888</v>
      </c>
      <c r="I3287" s="6">
        <f t="shared" si="311"/>
        <v>1</v>
      </c>
    </row>
    <row r="3288" spans="1:9" x14ac:dyDescent="0.25">
      <c r="A3288" s="6">
        <v>3279</v>
      </c>
      <c r="B3288" s="6">
        <v>-1.8754417396849021</v>
      </c>
      <c r="C3288" s="6">
        <v>0.27420880764183475</v>
      </c>
      <c r="D3288" s="6">
        <f t="shared" si="306"/>
        <v>14.42811520029738</v>
      </c>
      <c r="E3288" s="6">
        <f t="shared" si="307"/>
        <v>-0.31071752840182032</v>
      </c>
      <c r="F3288" s="6">
        <f t="shared" si="308"/>
        <v>0.16194236735107118</v>
      </c>
      <c r="G3288" s="6">
        <f t="shared" si="309"/>
        <v>-0.69806561568217629</v>
      </c>
      <c r="H3288" s="6">
        <f t="shared" si="310"/>
        <v>7.6630558878535593E-2</v>
      </c>
      <c r="I3288" s="6">
        <f t="shared" si="311"/>
        <v>1</v>
      </c>
    </row>
    <row r="3289" spans="1:9" x14ac:dyDescent="0.25">
      <c r="A3289" s="6">
        <v>3280</v>
      </c>
      <c r="B3289" s="6">
        <v>1.5578598322463222</v>
      </c>
      <c r="C3289" s="6">
        <v>2.6245918149357585E-3</v>
      </c>
      <c r="D3289" s="6">
        <f t="shared" si="306"/>
        <v>30.178623618919815</v>
      </c>
      <c r="E3289" s="6">
        <f t="shared" si="307"/>
        <v>0.36977195179433869</v>
      </c>
      <c r="F3289" s="6">
        <f t="shared" si="308"/>
        <v>0.33872738638405758</v>
      </c>
      <c r="G3289" s="6">
        <f t="shared" si="309"/>
        <v>-0.19043220815853407</v>
      </c>
      <c r="H3289" s="6">
        <f t="shared" si="310"/>
        <v>0.9299761117472114</v>
      </c>
      <c r="I3289" s="6">
        <f t="shared" si="311"/>
        <v>0</v>
      </c>
    </row>
    <row r="3290" spans="1:9" x14ac:dyDescent="0.25">
      <c r="A3290" s="6">
        <v>3281</v>
      </c>
      <c r="B3290" s="6">
        <v>0.23583311303809751</v>
      </c>
      <c r="C3290" s="6">
        <v>0.96093630787072359</v>
      </c>
      <c r="D3290" s="6">
        <f t="shared" si="306"/>
        <v>4.9094129100791646</v>
      </c>
      <c r="E3290" s="6">
        <f t="shared" si="307"/>
        <v>0.10774274867560388</v>
      </c>
      <c r="F3290" s="6">
        <f t="shared" si="308"/>
        <v>5.5103659620471056E-2</v>
      </c>
      <c r="G3290" s="6">
        <f t="shared" si="309"/>
        <v>-0.11820675687816443</v>
      </c>
      <c r="H3290" s="6">
        <f t="shared" si="310"/>
        <v>0.33369225422937221</v>
      </c>
      <c r="I3290" s="6">
        <f t="shared" si="311"/>
        <v>1</v>
      </c>
    </row>
    <row r="3291" spans="1:9" x14ac:dyDescent="0.25">
      <c r="A3291" s="6">
        <v>3282</v>
      </c>
      <c r="B3291" s="6">
        <v>0.67889004640164785</v>
      </c>
      <c r="C3291" s="6">
        <v>0.67635120700704976</v>
      </c>
      <c r="D3291" s="6">
        <f t="shared" si="306"/>
        <v>9.3088203661909859</v>
      </c>
      <c r="E3291" s="6">
        <f t="shared" si="307"/>
        <v>0.19555780830995931</v>
      </c>
      <c r="F3291" s="6">
        <f t="shared" si="308"/>
        <v>0.10448297552515814</v>
      </c>
      <c r="G3291" s="6">
        <f t="shared" si="309"/>
        <v>-0.11557366105504138</v>
      </c>
      <c r="H3291" s="6">
        <f t="shared" si="310"/>
        <v>0.50668927767495997</v>
      </c>
      <c r="I3291" s="6">
        <f t="shared" si="311"/>
        <v>1</v>
      </c>
    </row>
    <row r="3292" spans="1:9" x14ac:dyDescent="0.25">
      <c r="A3292" s="6">
        <v>3283</v>
      </c>
      <c r="B3292" s="6">
        <v>0.33523292586323805</v>
      </c>
      <c r="C3292" s="6">
        <v>0.19632557145908994</v>
      </c>
      <c r="D3292" s="6">
        <f t="shared" si="306"/>
        <v>15.890017225009348</v>
      </c>
      <c r="E3292" s="6">
        <f t="shared" si="307"/>
        <v>0.12744405528786507</v>
      </c>
      <c r="F3292" s="6">
        <f t="shared" si="308"/>
        <v>0.17835087750160702</v>
      </c>
      <c r="G3292" s="6">
        <f t="shared" si="309"/>
        <v>-0.27905430596972208</v>
      </c>
      <c r="H3292" s="6">
        <f t="shared" si="310"/>
        <v>0.53394241654545227</v>
      </c>
      <c r="I3292" s="6">
        <f t="shared" si="311"/>
        <v>1</v>
      </c>
    </row>
    <row r="3293" spans="1:9" x14ac:dyDescent="0.25">
      <c r="A3293" s="6">
        <v>3284</v>
      </c>
      <c r="B3293" s="6">
        <v>-0.48289621190633625</v>
      </c>
      <c r="C3293" s="6">
        <v>0.826563310647908</v>
      </c>
      <c r="D3293" s="6">
        <f t="shared" si="306"/>
        <v>7.4491348489173346</v>
      </c>
      <c r="E3293" s="6">
        <f t="shared" si="307"/>
        <v>-3.4711310336189613E-2</v>
      </c>
      <c r="F3293" s="6">
        <f t="shared" si="308"/>
        <v>8.3609710305485585E-2</v>
      </c>
      <c r="G3293" s="6">
        <f t="shared" si="309"/>
        <v>-0.31303458993938593</v>
      </c>
      <c r="H3293" s="6">
        <f t="shared" si="310"/>
        <v>0.24361196926700668</v>
      </c>
      <c r="I3293" s="6">
        <f t="shared" si="311"/>
        <v>1</v>
      </c>
    </row>
    <row r="3294" spans="1:9" x14ac:dyDescent="0.25">
      <c r="A3294" s="6">
        <v>3285</v>
      </c>
      <c r="B3294" s="6">
        <v>0.35064886105828919</v>
      </c>
      <c r="C3294" s="6">
        <v>0.29850154118472855</v>
      </c>
      <c r="D3294" s="6">
        <f t="shared" si="306"/>
        <v>14.034642482725836</v>
      </c>
      <c r="E3294" s="6">
        <f t="shared" si="307"/>
        <v>0.13049953454240584</v>
      </c>
      <c r="F3294" s="6">
        <f t="shared" si="308"/>
        <v>0.15752599677965504</v>
      </c>
      <c r="G3294" s="6">
        <f t="shared" si="309"/>
        <v>-0.25153031031870954</v>
      </c>
      <c r="H3294" s="6">
        <f t="shared" si="310"/>
        <v>0.51252937940352128</v>
      </c>
      <c r="I3294" s="6">
        <f t="shared" si="311"/>
        <v>1</v>
      </c>
    </row>
    <row r="3295" spans="1:9" x14ac:dyDescent="0.25">
      <c r="A3295" s="6">
        <v>3286</v>
      </c>
      <c r="B3295" s="6">
        <v>-1.9027720554731786</v>
      </c>
      <c r="C3295" s="6">
        <v>0.49546800134281443</v>
      </c>
      <c r="D3295" s="6">
        <f t="shared" si="306"/>
        <v>11.394241596108134</v>
      </c>
      <c r="E3295" s="6">
        <f t="shared" si="307"/>
        <v>-0.31613446949910351</v>
      </c>
      <c r="F3295" s="6">
        <f t="shared" si="308"/>
        <v>0.12788991719485071</v>
      </c>
      <c r="G3295" s="6">
        <f t="shared" si="309"/>
        <v>-0.66035702700350773</v>
      </c>
      <c r="H3295" s="6">
        <f t="shared" si="310"/>
        <v>2.8088088005300715E-2</v>
      </c>
      <c r="I3295" s="6">
        <f t="shared" si="311"/>
        <v>1</v>
      </c>
    </row>
    <row r="3296" spans="1:9" x14ac:dyDescent="0.25">
      <c r="A3296" s="6">
        <v>3287</v>
      </c>
      <c r="B3296" s="6">
        <v>1.0329131328035146</v>
      </c>
      <c r="C3296" s="6">
        <v>0.46412549211096532</v>
      </c>
      <c r="D3296" s="6">
        <f t="shared" si="306"/>
        <v>11.772423220741178</v>
      </c>
      <c r="E3296" s="6">
        <f t="shared" si="307"/>
        <v>0.26572612326737077</v>
      </c>
      <c r="F3296" s="6">
        <f t="shared" si="308"/>
        <v>0.13213465926486739</v>
      </c>
      <c r="G3296" s="6">
        <f t="shared" si="309"/>
        <v>-8.4162280040966875E-2</v>
      </c>
      <c r="H3296" s="6">
        <f t="shared" si="310"/>
        <v>0.61561452657570848</v>
      </c>
      <c r="I3296" s="6">
        <f t="shared" si="311"/>
        <v>1</v>
      </c>
    </row>
    <row r="3297" spans="1:9" x14ac:dyDescent="0.25">
      <c r="A3297" s="6">
        <v>3288</v>
      </c>
      <c r="B3297" s="6">
        <v>0.48676838559913449</v>
      </c>
      <c r="C3297" s="6">
        <v>0.18561357463301492</v>
      </c>
      <c r="D3297" s="6">
        <f t="shared" si="306"/>
        <v>16.124197876128008</v>
      </c>
      <c r="E3297" s="6">
        <f t="shared" si="307"/>
        <v>0.15747878543508087</v>
      </c>
      <c r="F3297" s="6">
        <f t="shared" si="308"/>
        <v>0.18097934064481713</v>
      </c>
      <c r="G3297" s="6">
        <f t="shared" si="309"/>
        <v>-0.25200402441153241</v>
      </c>
      <c r="H3297" s="6">
        <f t="shared" si="310"/>
        <v>0.56696159528169421</v>
      </c>
      <c r="I3297" s="6">
        <f t="shared" si="311"/>
        <v>1</v>
      </c>
    </row>
    <row r="3298" spans="1:9" x14ac:dyDescent="0.25">
      <c r="A3298" s="6">
        <v>3289</v>
      </c>
      <c r="B3298" s="6">
        <v>1.4152783478493802</v>
      </c>
      <c r="C3298" s="6">
        <v>0.72038941618091368</v>
      </c>
      <c r="D3298" s="6">
        <f t="shared" si="306"/>
        <v>8.7943342009989944</v>
      </c>
      <c r="E3298" s="6">
        <f t="shared" si="307"/>
        <v>0.34151192331443581</v>
      </c>
      <c r="F3298" s="6">
        <f t="shared" si="308"/>
        <v>9.8708339933196138E-2</v>
      </c>
      <c r="G3298" s="6">
        <f t="shared" si="309"/>
        <v>3.9100565648772845E-2</v>
      </c>
      <c r="H3298" s="6">
        <f t="shared" si="310"/>
        <v>0.64392328098009877</v>
      </c>
      <c r="I3298" s="6">
        <f t="shared" si="311"/>
        <v>1</v>
      </c>
    </row>
    <row r="3299" spans="1:9" x14ac:dyDescent="0.25">
      <c r="A3299" s="6">
        <v>3290</v>
      </c>
      <c r="B3299" s="6">
        <v>9.1812353275599889E-2</v>
      </c>
      <c r="C3299" s="6">
        <v>0.7737662892544328</v>
      </c>
      <c r="D3299" s="6">
        <f t="shared" si="306"/>
        <v>8.144152599664082</v>
      </c>
      <c r="E3299" s="6">
        <f t="shared" si="307"/>
        <v>7.9197451999812457E-2</v>
      </c>
      <c r="F3299" s="6">
        <f t="shared" si="308"/>
        <v>9.1410647458012972E-2</v>
      </c>
      <c r="G3299" s="6">
        <f t="shared" si="309"/>
        <v>-0.21182035682435937</v>
      </c>
      <c r="H3299" s="6">
        <f t="shared" si="310"/>
        <v>0.37021526082398426</v>
      </c>
      <c r="I3299" s="6">
        <f t="shared" si="311"/>
        <v>1</v>
      </c>
    </row>
    <row r="3300" spans="1:9" x14ac:dyDescent="0.25">
      <c r="A3300" s="6">
        <v>3291</v>
      </c>
      <c r="B3300" s="6">
        <v>0.11966108104388695</v>
      </c>
      <c r="C3300" s="6">
        <v>0.87453840754417556</v>
      </c>
      <c r="D3300" s="6">
        <f t="shared" si="306"/>
        <v>6.7362718506196657</v>
      </c>
      <c r="E3300" s="6">
        <f t="shared" si="307"/>
        <v>8.4717143726894331E-2</v>
      </c>
      <c r="F3300" s="6">
        <f t="shared" si="308"/>
        <v>7.5608476607342684E-2</v>
      </c>
      <c r="G3300" s="6">
        <f t="shared" si="309"/>
        <v>-0.17995389256178962</v>
      </c>
      <c r="H3300" s="6">
        <f t="shared" si="310"/>
        <v>0.34938818001557825</v>
      </c>
      <c r="I3300" s="6">
        <f t="shared" si="311"/>
        <v>1</v>
      </c>
    </row>
    <row r="3301" spans="1:9" x14ac:dyDescent="0.25">
      <c r="A3301" s="6">
        <v>3292</v>
      </c>
      <c r="B3301" s="6">
        <v>-2.6789348339661956</v>
      </c>
      <c r="C3301" s="6">
        <v>0.58796960356456196</v>
      </c>
      <c r="D3301" s="6">
        <f t="shared" si="306"/>
        <v>10.319312518431301</v>
      </c>
      <c r="E3301" s="6">
        <f t="shared" si="307"/>
        <v>-0.46997199137668938</v>
      </c>
      <c r="F3301" s="6">
        <f t="shared" si="308"/>
        <v>0.11582482364958281</v>
      </c>
      <c r="G3301" s="6">
        <f t="shared" si="309"/>
        <v>-0.79755547553566453</v>
      </c>
      <c r="H3301" s="6">
        <f t="shared" si="310"/>
        <v>-0.14238850721771423</v>
      </c>
      <c r="I3301" s="6">
        <f t="shared" si="311"/>
        <v>0</v>
      </c>
    </row>
    <row r="3302" spans="1:9" x14ac:dyDescent="0.25">
      <c r="A3302" s="6">
        <v>3293</v>
      </c>
      <c r="B3302" s="6">
        <v>-1.6333387975464575E-2</v>
      </c>
      <c r="C3302" s="6">
        <v>0.50529496139408547</v>
      </c>
      <c r="D3302" s="6">
        <f t="shared" si="306"/>
        <v>11.277542278715238</v>
      </c>
      <c r="E3302" s="6">
        <f t="shared" si="307"/>
        <v>5.7762679170354936E-2</v>
      </c>
      <c r="F3302" s="6">
        <f t="shared" si="308"/>
        <v>0.12658007433148974</v>
      </c>
      <c r="G3302" s="6">
        <f t="shared" si="309"/>
        <v>-0.28469258546559184</v>
      </c>
      <c r="H3302" s="6">
        <f t="shared" si="310"/>
        <v>0.40021794380630171</v>
      </c>
      <c r="I3302" s="6">
        <f t="shared" si="311"/>
        <v>1</v>
      </c>
    </row>
    <row r="3303" spans="1:9" x14ac:dyDescent="0.25">
      <c r="A3303" s="6">
        <v>3294</v>
      </c>
      <c r="B3303" s="6">
        <v>1.927182893268764</v>
      </c>
      <c r="C3303" s="6">
        <v>0.7653126621295816</v>
      </c>
      <c r="D3303" s="6">
        <f t="shared" si="306"/>
        <v>8.2498581787291858</v>
      </c>
      <c r="E3303" s="6">
        <f t="shared" si="307"/>
        <v>0.44297276231278337</v>
      </c>
      <c r="F3303" s="6">
        <f t="shared" si="308"/>
        <v>9.2597095686237946E-2</v>
      </c>
      <c r="G3303" s="6">
        <f t="shared" si="309"/>
        <v>0.1500724353224327</v>
      </c>
      <c r="H3303" s="6">
        <f t="shared" si="310"/>
        <v>0.735873089303134</v>
      </c>
      <c r="I3303" s="6">
        <f t="shared" si="311"/>
        <v>0</v>
      </c>
    </row>
    <row r="3304" spans="1:9" x14ac:dyDescent="0.25">
      <c r="A3304" s="6">
        <v>3295</v>
      </c>
      <c r="B3304" s="6">
        <v>0.30287310437415726</v>
      </c>
      <c r="C3304" s="6">
        <v>0.89416180913724175</v>
      </c>
      <c r="D3304" s="6">
        <f t="shared" si="306"/>
        <v>6.4075387335859704</v>
      </c>
      <c r="E3304" s="6">
        <f t="shared" si="307"/>
        <v>0.12103025281727156</v>
      </c>
      <c r="F3304" s="6">
        <f t="shared" si="308"/>
        <v>7.1918748707330074E-2</v>
      </c>
      <c r="G3304" s="6">
        <f t="shared" si="309"/>
        <v>-0.1371019783394862</v>
      </c>
      <c r="H3304" s="6">
        <f t="shared" si="310"/>
        <v>0.3791624839740293</v>
      </c>
      <c r="I3304" s="6">
        <f t="shared" si="311"/>
        <v>1</v>
      </c>
    </row>
    <row r="3305" spans="1:9" x14ac:dyDescent="0.25">
      <c r="A3305" s="6">
        <v>3296</v>
      </c>
      <c r="B3305" s="6">
        <v>-1.1084966899943538</v>
      </c>
      <c r="C3305" s="6">
        <v>0.44669942320017092</v>
      </c>
      <c r="D3305" s="6">
        <f t="shared" si="306"/>
        <v>11.987308881925919</v>
      </c>
      <c r="E3305" s="6">
        <f t="shared" si="307"/>
        <v>-0.15870698482776074</v>
      </c>
      <c r="F3305" s="6">
        <f t="shared" si="308"/>
        <v>0.13454655383314335</v>
      </c>
      <c r="G3305" s="6">
        <f t="shared" si="309"/>
        <v>-0.51177425782376029</v>
      </c>
      <c r="H3305" s="6">
        <f t="shared" si="310"/>
        <v>0.19436028816823886</v>
      </c>
      <c r="I3305" s="6">
        <f t="shared" si="311"/>
        <v>1</v>
      </c>
    </row>
    <row r="3306" spans="1:9" x14ac:dyDescent="0.25">
      <c r="A3306" s="6">
        <v>3297</v>
      </c>
      <c r="B3306" s="6">
        <v>0.28283125175221357</v>
      </c>
      <c r="C3306" s="6">
        <v>0.47508163701284828</v>
      </c>
      <c r="D3306" s="6">
        <f t="shared" si="306"/>
        <v>11.639100403134014</v>
      </c>
      <c r="E3306" s="6">
        <f t="shared" si="307"/>
        <v>0.11705790445604008</v>
      </c>
      <c r="F3306" s="6">
        <f t="shared" si="308"/>
        <v>0.13063823284980977</v>
      </c>
      <c r="G3306" s="6">
        <f t="shared" si="309"/>
        <v>-0.23084361252158919</v>
      </c>
      <c r="H3306" s="6">
        <f t="shared" si="310"/>
        <v>0.46495942143366936</v>
      </c>
      <c r="I3306" s="6">
        <f t="shared" si="311"/>
        <v>1</v>
      </c>
    </row>
    <row r="3307" spans="1:9" x14ac:dyDescent="0.25">
      <c r="A3307" s="6">
        <v>3298</v>
      </c>
      <c r="B3307" s="6">
        <v>-7.1318027039524168E-2</v>
      </c>
      <c r="C3307" s="6">
        <v>0.32157353434858243</v>
      </c>
      <c r="D3307" s="6">
        <f t="shared" si="306"/>
        <v>13.680514957667054</v>
      </c>
      <c r="E3307" s="6">
        <f t="shared" si="307"/>
        <v>4.6864577832164404E-2</v>
      </c>
      <c r="F3307" s="6">
        <f t="shared" si="308"/>
        <v>0.15355123992776817</v>
      </c>
      <c r="G3307" s="6">
        <f t="shared" si="309"/>
        <v>-0.3303147113962277</v>
      </c>
      <c r="H3307" s="6">
        <f t="shared" si="310"/>
        <v>0.42404386706055652</v>
      </c>
      <c r="I3307" s="6">
        <f t="shared" si="311"/>
        <v>1</v>
      </c>
    </row>
    <row r="3308" spans="1:9" x14ac:dyDescent="0.25">
      <c r="A3308" s="6">
        <v>3299</v>
      </c>
      <c r="B3308" s="6">
        <v>-0.16099534150271211</v>
      </c>
      <c r="C3308" s="6">
        <v>0.5178991058076724</v>
      </c>
      <c r="D3308" s="6">
        <f t="shared" si="306"/>
        <v>11.128974634213909</v>
      </c>
      <c r="E3308" s="6">
        <f t="shared" si="307"/>
        <v>2.9090296189286137E-2</v>
      </c>
      <c r="F3308" s="6">
        <f t="shared" si="308"/>
        <v>0.12491253870896978</v>
      </c>
      <c r="G3308" s="6">
        <f t="shared" si="309"/>
        <v>-0.31110177818138762</v>
      </c>
      <c r="H3308" s="6">
        <f t="shared" si="310"/>
        <v>0.36928237055995994</v>
      </c>
      <c r="I3308" s="6">
        <f t="shared" si="311"/>
        <v>1</v>
      </c>
    </row>
    <row r="3309" spans="1:9" x14ac:dyDescent="0.25">
      <c r="A3309" s="6">
        <v>3300</v>
      </c>
      <c r="B3309" s="6">
        <v>-1.0936309990938753</v>
      </c>
      <c r="C3309" s="6">
        <v>0.6292611468855861</v>
      </c>
      <c r="D3309" s="6">
        <f t="shared" si="306"/>
        <v>9.8483699852177065</v>
      </c>
      <c r="E3309" s="6">
        <f t="shared" si="307"/>
        <v>-0.15576056545221689</v>
      </c>
      <c r="F3309" s="6">
        <f t="shared" si="308"/>
        <v>0.11053892541158232</v>
      </c>
      <c r="G3309" s="6">
        <f t="shared" si="309"/>
        <v>-0.47578179765588569</v>
      </c>
      <c r="H3309" s="6">
        <f t="shared" si="310"/>
        <v>0.1642606667514519</v>
      </c>
      <c r="I3309" s="6">
        <f t="shared" si="311"/>
        <v>1</v>
      </c>
    </row>
    <row r="3310" spans="1:9" x14ac:dyDescent="0.25">
      <c r="A3310" s="6">
        <v>3301</v>
      </c>
      <c r="B3310" s="6">
        <v>-1.5481509763048962</v>
      </c>
      <c r="C3310" s="6">
        <v>0.97128208258308668</v>
      </c>
      <c r="D3310" s="6">
        <f t="shared" si="306"/>
        <v>4.5525623272652487</v>
      </c>
      <c r="E3310" s="6">
        <f t="shared" si="307"/>
        <v>-0.24584763078889782</v>
      </c>
      <c r="F3310" s="6">
        <f t="shared" si="308"/>
        <v>5.1098338941419096E-2</v>
      </c>
      <c r="G3310" s="6">
        <f t="shared" si="309"/>
        <v>-0.46343043280437057</v>
      </c>
      <c r="H3310" s="6">
        <f t="shared" si="310"/>
        <v>-2.8264828773425094E-2</v>
      </c>
      <c r="I3310" s="6">
        <f t="shared" si="311"/>
        <v>1</v>
      </c>
    </row>
    <row r="3311" spans="1:9" x14ac:dyDescent="0.25">
      <c r="A3311" s="6">
        <v>3302</v>
      </c>
      <c r="B3311" s="6">
        <v>-0.58572368288878351</v>
      </c>
      <c r="C3311" s="6">
        <v>8.6397900326548052E-2</v>
      </c>
      <c r="D3311" s="6">
        <f t="shared" si="306"/>
        <v>19.089221717817264</v>
      </c>
      <c r="E3311" s="6">
        <f t="shared" si="307"/>
        <v>-5.5091987888896257E-2</v>
      </c>
      <c r="F3311" s="6">
        <f t="shared" si="308"/>
        <v>0.21425901532925748</v>
      </c>
      <c r="G3311" s="6">
        <f t="shared" si="309"/>
        <v>-0.50063611789280205</v>
      </c>
      <c r="H3311" s="6">
        <f t="shared" si="310"/>
        <v>0.39045214211500956</v>
      </c>
      <c r="I3311" s="6">
        <f t="shared" si="311"/>
        <v>1</v>
      </c>
    </row>
    <row r="3312" spans="1:9" x14ac:dyDescent="0.25">
      <c r="A3312" s="6">
        <v>3303</v>
      </c>
      <c r="B3312" s="6">
        <v>1.6112744560814463</v>
      </c>
      <c r="C3312" s="6">
        <v>0.30899990844447156</v>
      </c>
      <c r="D3312" s="6">
        <f t="shared" si="306"/>
        <v>13.871336339239534</v>
      </c>
      <c r="E3312" s="6">
        <f t="shared" si="307"/>
        <v>0.38035887194886248</v>
      </c>
      <c r="F3312" s="6">
        <f t="shared" si="308"/>
        <v>0.15569303501631948</v>
      </c>
      <c r="G3312" s="6">
        <f t="shared" si="309"/>
        <v>5.5816721231416455E-4</v>
      </c>
      <c r="H3312" s="6">
        <f t="shared" si="310"/>
        <v>0.76015957668541079</v>
      </c>
      <c r="I3312" s="6">
        <f t="shared" si="311"/>
        <v>0</v>
      </c>
    </row>
    <row r="3313" spans="1:9" x14ac:dyDescent="0.25">
      <c r="A3313" s="6">
        <v>3304</v>
      </c>
      <c r="B3313" s="6">
        <v>0.27027340365748387</v>
      </c>
      <c r="C3313" s="6">
        <v>0.46189764091921748</v>
      </c>
      <c r="D3313" s="6">
        <f t="shared" si="306"/>
        <v>11.799695092802704</v>
      </c>
      <c r="E3313" s="6">
        <f t="shared" si="307"/>
        <v>0.1145689056473633</v>
      </c>
      <c r="F3313" s="6">
        <f t="shared" si="308"/>
        <v>0.13244076102954197</v>
      </c>
      <c r="G3313" s="6">
        <f t="shared" si="309"/>
        <v>-0.23572453712034677</v>
      </c>
      <c r="H3313" s="6">
        <f t="shared" si="310"/>
        <v>0.46486234841507335</v>
      </c>
      <c r="I3313" s="6">
        <f t="shared" si="311"/>
        <v>1</v>
      </c>
    </row>
    <row r="3314" spans="1:9" x14ac:dyDescent="0.25">
      <c r="A3314" s="6">
        <v>3305</v>
      </c>
      <c r="B3314" s="6">
        <v>-0.66107986640417948</v>
      </c>
      <c r="C3314" s="6">
        <v>0.46659749137852108</v>
      </c>
      <c r="D3314" s="6">
        <f t="shared" si="306"/>
        <v>11.742228004051295</v>
      </c>
      <c r="E3314" s="6">
        <f t="shared" si="307"/>
        <v>-7.0027783383585007E-2</v>
      </c>
      <c r="F3314" s="6">
        <f t="shared" si="308"/>
        <v>0.13179574563647209</v>
      </c>
      <c r="G3314" s="6">
        <f t="shared" si="309"/>
        <v>-0.41946718230252217</v>
      </c>
      <c r="H3314" s="6">
        <f t="shared" si="310"/>
        <v>0.27941161553535215</v>
      </c>
      <c r="I3314" s="6">
        <f t="shared" si="311"/>
        <v>1</v>
      </c>
    </row>
    <row r="3315" spans="1:9" x14ac:dyDescent="0.25">
      <c r="A3315" s="6">
        <v>3306</v>
      </c>
      <c r="B3315" s="6">
        <v>-1.388307282468304</v>
      </c>
      <c r="C3315" s="6">
        <v>0.7865535447248756</v>
      </c>
      <c r="D3315" s="6">
        <f t="shared" si="306"/>
        <v>7.9817678070408329</v>
      </c>
      <c r="E3315" s="6">
        <f t="shared" si="307"/>
        <v>-0.21416618660096054</v>
      </c>
      <c r="F3315" s="6">
        <f t="shared" si="308"/>
        <v>8.958802701354357E-2</v>
      </c>
      <c r="G3315" s="6">
        <f t="shared" si="309"/>
        <v>-0.50226811156965123</v>
      </c>
      <c r="H3315" s="6">
        <f t="shared" si="310"/>
        <v>7.3935738367730153E-2</v>
      </c>
      <c r="I3315" s="6">
        <f t="shared" si="311"/>
        <v>1</v>
      </c>
    </row>
    <row r="3316" spans="1:9" x14ac:dyDescent="0.25">
      <c r="A3316" s="6">
        <v>3307</v>
      </c>
      <c r="B3316" s="6">
        <v>0.89932427727035247</v>
      </c>
      <c r="C3316" s="6">
        <v>0.152226325266274</v>
      </c>
      <c r="D3316" s="6">
        <f t="shared" si="306"/>
        <v>16.930607447059266</v>
      </c>
      <c r="E3316" s="6">
        <f t="shared" si="307"/>
        <v>0.23924845768595002</v>
      </c>
      <c r="F3316" s="6">
        <f t="shared" si="308"/>
        <v>0.19003054886974713</v>
      </c>
      <c r="G3316" s="6">
        <f t="shared" si="309"/>
        <v>-0.18034903585779341</v>
      </c>
      <c r="H3316" s="6">
        <f t="shared" si="310"/>
        <v>0.65884595122969347</v>
      </c>
      <c r="I3316" s="6">
        <f t="shared" si="311"/>
        <v>1</v>
      </c>
    </row>
    <row r="3317" spans="1:9" x14ac:dyDescent="0.25">
      <c r="A3317" s="6">
        <v>3308</v>
      </c>
      <c r="B3317" s="6">
        <v>1.0990720511472318</v>
      </c>
      <c r="C3317" s="6">
        <v>0.59566026795251314</v>
      </c>
      <c r="D3317" s="6">
        <f t="shared" si="306"/>
        <v>10.23148861380395</v>
      </c>
      <c r="E3317" s="6">
        <f t="shared" si="307"/>
        <v>0.27883899640444637</v>
      </c>
      <c r="F3317" s="6">
        <f t="shared" si="308"/>
        <v>0.1148390808253867</v>
      </c>
      <c r="G3317" s="6">
        <f t="shared" si="309"/>
        <v>-4.734753739998343E-2</v>
      </c>
      <c r="H3317" s="6">
        <f t="shared" si="310"/>
        <v>0.60502553020887617</v>
      </c>
      <c r="I3317" s="6">
        <f t="shared" si="311"/>
        <v>1</v>
      </c>
    </row>
    <row r="3318" spans="1:9" x14ac:dyDescent="0.25">
      <c r="A3318" s="6">
        <v>3309</v>
      </c>
      <c r="B3318" s="6">
        <v>0.73728074312384706</v>
      </c>
      <c r="C3318" s="6">
        <v>0.59251686147648552</v>
      </c>
      <c r="D3318" s="6">
        <f t="shared" si="306"/>
        <v>10.267372523035434</v>
      </c>
      <c r="E3318" s="6">
        <f t="shared" si="307"/>
        <v>0.20713099931235368</v>
      </c>
      <c r="F3318" s="6">
        <f t="shared" si="308"/>
        <v>0.11524184481292664</v>
      </c>
      <c r="G3318" s="6">
        <f t="shared" si="309"/>
        <v>-0.1196270350601058</v>
      </c>
      <c r="H3318" s="6">
        <f t="shared" si="310"/>
        <v>0.53388903368481322</v>
      </c>
      <c r="I3318" s="6">
        <f t="shared" si="311"/>
        <v>1</v>
      </c>
    </row>
    <row r="3319" spans="1:9" x14ac:dyDescent="0.25">
      <c r="A3319" s="6">
        <v>3310</v>
      </c>
      <c r="B3319" s="6">
        <v>-2.086562744807452</v>
      </c>
      <c r="C3319" s="6">
        <v>0.27420880764183475</v>
      </c>
      <c r="D3319" s="6">
        <f t="shared" si="306"/>
        <v>14.42811520029738</v>
      </c>
      <c r="E3319" s="6">
        <f t="shared" si="307"/>
        <v>-0.35256227172669025</v>
      </c>
      <c r="F3319" s="6">
        <f t="shared" si="308"/>
        <v>0.16194236735107118</v>
      </c>
      <c r="G3319" s="6">
        <f t="shared" si="309"/>
        <v>-0.73991035900704616</v>
      </c>
      <c r="H3319" s="6">
        <f t="shared" si="310"/>
        <v>3.4785815553665667E-2</v>
      </c>
      <c r="I3319" s="6">
        <f t="shared" si="311"/>
        <v>0</v>
      </c>
    </row>
    <row r="3320" spans="1:9" x14ac:dyDescent="0.25">
      <c r="A3320" s="6">
        <v>3311</v>
      </c>
      <c r="B3320" s="6">
        <v>6.51084519631695E-2</v>
      </c>
      <c r="C3320" s="6">
        <v>0.75090792565691089</v>
      </c>
      <c r="D3320" s="6">
        <f t="shared" si="306"/>
        <v>8.4273344524857237</v>
      </c>
      <c r="E3320" s="6">
        <f t="shared" si="307"/>
        <v>7.390466791353606E-2</v>
      </c>
      <c r="F3320" s="6">
        <f t="shared" si="308"/>
        <v>9.4589104172570812E-2</v>
      </c>
      <c r="G3320" s="6">
        <f t="shared" si="309"/>
        <v>-0.22212942529619895</v>
      </c>
      <c r="H3320" s="6">
        <f t="shared" si="310"/>
        <v>0.36993876112327106</v>
      </c>
      <c r="I3320" s="6">
        <f t="shared" si="311"/>
        <v>1</v>
      </c>
    </row>
    <row r="3321" spans="1:9" x14ac:dyDescent="0.25">
      <c r="A3321" s="6">
        <v>3312</v>
      </c>
      <c r="B3321" s="6">
        <v>-0.55137434173957445</v>
      </c>
      <c r="C3321" s="6">
        <v>0.63972899563585317</v>
      </c>
      <c r="D3321" s="6">
        <f t="shared" si="306"/>
        <v>9.728917147438624</v>
      </c>
      <c r="E3321" s="6">
        <f t="shared" si="307"/>
        <v>-4.8283857343417322E-2</v>
      </c>
      <c r="F3321" s="6">
        <f t="shared" si="308"/>
        <v>0.10919817680594675</v>
      </c>
      <c r="G3321" s="6">
        <f t="shared" si="309"/>
        <v>-0.36635836791560605</v>
      </c>
      <c r="H3321" s="6">
        <f t="shared" si="310"/>
        <v>0.26979065322877138</v>
      </c>
      <c r="I3321" s="6">
        <f t="shared" si="311"/>
        <v>1</v>
      </c>
    </row>
    <row r="3322" spans="1:9" x14ac:dyDescent="0.25">
      <c r="A3322" s="6">
        <v>3313</v>
      </c>
      <c r="B3322" s="6">
        <v>-4.0133727452484891E-2</v>
      </c>
      <c r="C3322" s="6">
        <v>0.86388744773705251</v>
      </c>
      <c r="D3322" s="6">
        <f t="shared" si="306"/>
        <v>6.9040680596198243</v>
      </c>
      <c r="E3322" s="6">
        <f t="shared" si="307"/>
        <v>5.3045388743082761E-2</v>
      </c>
      <c r="F3322" s="6">
        <f t="shared" si="308"/>
        <v>7.7491835240177886E-2</v>
      </c>
      <c r="G3322" s="6">
        <f t="shared" si="309"/>
        <v>-0.21490176437717898</v>
      </c>
      <c r="H3322" s="6">
        <f t="shared" si="310"/>
        <v>0.32099254186334447</v>
      </c>
      <c r="I3322" s="6">
        <f t="shared" si="311"/>
        <v>1</v>
      </c>
    </row>
    <row r="3323" spans="1:9" x14ac:dyDescent="0.25">
      <c r="A3323" s="6">
        <v>3314</v>
      </c>
      <c r="B3323" s="6">
        <v>1.2496366252889857</v>
      </c>
      <c r="C3323" s="6">
        <v>0.47816400646992402</v>
      </c>
      <c r="D3323" s="6">
        <f t="shared" si="306"/>
        <v>11.601819969576017</v>
      </c>
      <c r="E3323" s="6">
        <f t="shared" si="307"/>
        <v>0.30868129445111814</v>
      </c>
      <c r="F3323" s="6">
        <f t="shared" si="308"/>
        <v>0.13021979415685203</v>
      </c>
      <c r="G3323" s="6">
        <f t="shared" si="309"/>
        <v>-3.8662605469429012E-2</v>
      </c>
      <c r="H3323" s="6">
        <f t="shared" si="310"/>
        <v>0.65602519437166529</v>
      </c>
      <c r="I3323" s="6">
        <f t="shared" si="311"/>
        <v>1</v>
      </c>
    </row>
    <row r="3324" spans="1:9" x14ac:dyDescent="0.25">
      <c r="A3324" s="6">
        <v>3315</v>
      </c>
      <c r="B3324" s="6">
        <v>0.97381416708230972</v>
      </c>
      <c r="C3324" s="6">
        <v>0.39963988158818325</v>
      </c>
      <c r="D3324" s="6">
        <f t="shared" si="306"/>
        <v>12.588573754885941</v>
      </c>
      <c r="E3324" s="6">
        <f t="shared" si="307"/>
        <v>0.2540125514703172</v>
      </c>
      <c r="F3324" s="6">
        <f t="shared" si="308"/>
        <v>0.14129520087265271</v>
      </c>
      <c r="G3324" s="6">
        <f t="shared" si="309"/>
        <v>-0.10780104205508556</v>
      </c>
      <c r="H3324" s="6">
        <f t="shared" si="310"/>
        <v>0.61582614499571997</v>
      </c>
      <c r="I3324" s="6">
        <f t="shared" si="311"/>
        <v>1</v>
      </c>
    </row>
    <row r="3325" spans="1:9" x14ac:dyDescent="0.25">
      <c r="A3325" s="6">
        <v>3316</v>
      </c>
      <c r="B3325" s="6">
        <v>0.18211267160950229</v>
      </c>
      <c r="C3325" s="6">
        <v>0.96862697225867489</v>
      </c>
      <c r="D3325" s="6">
        <f t="shared" si="306"/>
        <v>4.6511979650115309</v>
      </c>
      <c r="E3325" s="6">
        <f t="shared" si="307"/>
        <v>9.7095214662711982E-2</v>
      </c>
      <c r="F3325" s="6">
        <f t="shared" si="308"/>
        <v>5.2205433559119843E-2</v>
      </c>
      <c r="G3325" s="6">
        <f t="shared" si="309"/>
        <v>-0.12283202701436438</v>
      </c>
      <c r="H3325" s="6">
        <f t="shared" si="310"/>
        <v>0.31702245633978832</v>
      </c>
      <c r="I3325" s="6">
        <f t="shared" si="311"/>
        <v>1</v>
      </c>
    </row>
    <row r="3326" spans="1:9" x14ac:dyDescent="0.25">
      <c r="A3326" s="6">
        <v>3317</v>
      </c>
      <c r="B3326" s="6">
        <v>1.7663660401012748</v>
      </c>
      <c r="C3326" s="6">
        <v>0.88213751640369886</v>
      </c>
      <c r="D3326" s="6">
        <f t="shared" si="306"/>
        <v>6.6122728897023846</v>
      </c>
      <c r="E3326" s="6">
        <f t="shared" si="307"/>
        <v>0.41109843536364493</v>
      </c>
      <c r="F3326" s="6">
        <f t="shared" si="308"/>
        <v>7.4216701936760374E-2</v>
      </c>
      <c r="G3326" s="6">
        <f t="shared" si="309"/>
        <v>0.14887470007189513</v>
      </c>
      <c r="H3326" s="6">
        <f t="shared" si="310"/>
        <v>0.67332217065539468</v>
      </c>
      <c r="I3326" s="6">
        <f t="shared" si="311"/>
        <v>1</v>
      </c>
    </row>
    <row r="3327" spans="1:9" x14ac:dyDescent="0.25">
      <c r="A3327" s="6">
        <v>3318</v>
      </c>
      <c r="B3327" s="6">
        <v>0.39733322410029359</v>
      </c>
      <c r="C3327" s="6">
        <v>0.91860713522751547</v>
      </c>
      <c r="D3327" s="6">
        <f t="shared" si="306"/>
        <v>5.9494826951129678</v>
      </c>
      <c r="E3327" s="6">
        <f t="shared" si="307"/>
        <v>0.13975249915217439</v>
      </c>
      <c r="F3327" s="6">
        <f t="shared" si="308"/>
        <v>6.6777489560172543E-2</v>
      </c>
      <c r="G3327" s="6">
        <f t="shared" si="309"/>
        <v>-0.108982110216852</v>
      </c>
      <c r="H3327" s="6">
        <f t="shared" si="310"/>
        <v>0.38848710852120077</v>
      </c>
      <c r="I3327" s="6">
        <f t="shared" si="311"/>
        <v>1</v>
      </c>
    </row>
    <row r="3328" spans="1:9" x14ac:dyDescent="0.25">
      <c r="A3328" s="6">
        <v>3319</v>
      </c>
      <c r="B3328" s="6">
        <v>8.7584339780732989E-3</v>
      </c>
      <c r="C3328" s="6">
        <v>6.3447981200598164E-2</v>
      </c>
      <c r="D3328" s="6">
        <f t="shared" si="306"/>
        <v>20.197109531471259</v>
      </c>
      <c r="E3328" s="6">
        <f t="shared" si="307"/>
        <v>6.2735944850809883E-2</v>
      </c>
      <c r="F3328" s="6">
        <f t="shared" si="308"/>
        <v>0.22669404047369437</v>
      </c>
      <c r="G3328" s="6">
        <f t="shared" si="309"/>
        <v>-0.39555494637581601</v>
      </c>
      <c r="H3328" s="6">
        <f t="shared" si="310"/>
        <v>0.52102683607743572</v>
      </c>
      <c r="I3328" s="6">
        <f t="shared" si="311"/>
        <v>1</v>
      </c>
    </row>
    <row r="3329" spans="1:9" x14ac:dyDescent="0.25">
      <c r="A3329" s="6">
        <v>3320</v>
      </c>
      <c r="B3329" s="6">
        <v>-1.0651388038240839</v>
      </c>
      <c r="C3329" s="6">
        <v>0.60954618976409192</v>
      </c>
      <c r="D3329" s="6">
        <f t="shared" si="306"/>
        <v>10.073116156029856</v>
      </c>
      <c r="E3329" s="6">
        <f t="shared" si="307"/>
        <v>-0.15011333675920063</v>
      </c>
      <c r="F3329" s="6">
        <f t="shared" si="308"/>
        <v>0.11306149516162545</v>
      </c>
      <c r="G3329" s="6">
        <f t="shared" si="309"/>
        <v>-0.47376551639346293</v>
      </c>
      <c r="H3329" s="6">
        <f t="shared" si="310"/>
        <v>0.17353884287506166</v>
      </c>
      <c r="I3329" s="6">
        <f t="shared" si="311"/>
        <v>1</v>
      </c>
    </row>
    <row r="3330" spans="1:9" x14ac:dyDescent="0.25">
      <c r="A3330" s="6">
        <v>3321</v>
      </c>
      <c r="B3330" s="6">
        <v>-0.68787585405516438</v>
      </c>
      <c r="C3330" s="6">
        <v>0.29837946714682456</v>
      </c>
      <c r="D3330" s="6">
        <f t="shared" si="306"/>
        <v>14.03656389973523</v>
      </c>
      <c r="E3330" s="6">
        <f t="shared" si="307"/>
        <v>-7.5338819226470372E-2</v>
      </c>
      <c r="F3330" s="6">
        <f t="shared" si="308"/>
        <v>0.15754756292428654</v>
      </c>
      <c r="G3330" s="6">
        <f t="shared" si="309"/>
        <v>-0.45739481414880712</v>
      </c>
      <c r="H3330" s="6">
        <f t="shared" si="310"/>
        <v>0.30671717569586632</v>
      </c>
      <c r="I3330" s="6">
        <f t="shared" si="311"/>
        <v>1</v>
      </c>
    </row>
    <row r="3331" spans="1:9" x14ac:dyDescent="0.25">
      <c r="A3331" s="6">
        <v>3322</v>
      </c>
      <c r="B3331" s="6">
        <v>0.30992850952316076</v>
      </c>
      <c r="C3331" s="6">
        <v>0.94344920194097726</v>
      </c>
      <c r="D3331" s="6">
        <f t="shared" si="306"/>
        <v>5.395494253474526</v>
      </c>
      <c r="E3331" s="6">
        <f t="shared" si="307"/>
        <v>0.12242865283597953</v>
      </c>
      <c r="F3331" s="6">
        <f t="shared" si="308"/>
        <v>6.0559477125519207E-2</v>
      </c>
      <c r="G3331" s="6">
        <f t="shared" si="309"/>
        <v>-0.11444253194283088</v>
      </c>
      <c r="H3331" s="6">
        <f t="shared" si="310"/>
        <v>0.35929983761478995</v>
      </c>
      <c r="I3331" s="6">
        <f t="shared" si="311"/>
        <v>1</v>
      </c>
    </row>
    <row r="3332" spans="1:9" x14ac:dyDescent="0.25">
      <c r="A3332" s="6">
        <v>3323</v>
      </c>
      <c r="B3332" s="6">
        <v>0.5146910098119406</v>
      </c>
      <c r="C3332" s="6">
        <v>0.29496139408551286</v>
      </c>
      <c r="D3332" s="6">
        <f t="shared" si="306"/>
        <v>14.090580901202683</v>
      </c>
      <c r="E3332" s="6">
        <f t="shared" si="307"/>
        <v>0.16301312363351567</v>
      </c>
      <c r="F3332" s="6">
        <f t="shared" si="308"/>
        <v>0.15815385425017403</v>
      </c>
      <c r="G3332" s="6">
        <f t="shared" si="309"/>
        <v>-0.21977729969389453</v>
      </c>
      <c r="H3332" s="6">
        <f t="shared" si="310"/>
        <v>0.54580354696092592</v>
      </c>
      <c r="I3332" s="6">
        <f t="shared" si="311"/>
        <v>1</v>
      </c>
    </row>
    <row r="3333" spans="1:9" x14ac:dyDescent="0.25">
      <c r="A3333" s="6">
        <v>3324</v>
      </c>
      <c r="B3333" s="6">
        <v>0.27797796064987779</v>
      </c>
      <c r="C3333" s="6">
        <v>0.61619922482985934</v>
      </c>
      <c r="D3333" s="6">
        <f t="shared" si="306"/>
        <v>9.9972807478471406</v>
      </c>
      <c r="E3333" s="6">
        <f t="shared" si="307"/>
        <v>0.11609596928364815</v>
      </c>
      <c r="F3333" s="6">
        <f t="shared" si="308"/>
        <v>0.11221031222056531</v>
      </c>
      <c r="G3333" s="6">
        <f t="shared" si="309"/>
        <v>-0.20633560170839374</v>
      </c>
      <c r="H3333" s="6">
        <f t="shared" si="310"/>
        <v>0.43852754027569008</v>
      </c>
      <c r="I3333" s="6">
        <f t="shared" si="311"/>
        <v>1</v>
      </c>
    </row>
    <row r="3334" spans="1:9" x14ac:dyDescent="0.25">
      <c r="A3334" s="6">
        <v>3325</v>
      </c>
      <c r="B3334" s="6">
        <v>0.58653995438362472</v>
      </c>
      <c r="C3334" s="6">
        <v>0.31751457258827481</v>
      </c>
      <c r="D3334" s="6">
        <f t="shared" si="306"/>
        <v>13.741572522013422</v>
      </c>
      <c r="E3334" s="6">
        <f t="shared" si="307"/>
        <v>0.17725377506476353</v>
      </c>
      <c r="F3334" s="6">
        <f t="shared" si="308"/>
        <v>0.15423655511812218</v>
      </c>
      <c r="G3334" s="6">
        <f t="shared" si="309"/>
        <v>-0.20076627235310429</v>
      </c>
      <c r="H3334" s="6">
        <f t="shared" si="310"/>
        <v>0.55527382248263135</v>
      </c>
      <c r="I3334" s="6">
        <f t="shared" si="311"/>
        <v>1</v>
      </c>
    </row>
    <row r="3335" spans="1:9" x14ac:dyDescent="0.25">
      <c r="A3335" s="6">
        <v>3326</v>
      </c>
      <c r="B3335" s="6">
        <v>0.11342194738972466</v>
      </c>
      <c r="C3335" s="6">
        <v>0.34101382488479265</v>
      </c>
      <c r="D3335" s="6">
        <f t="shared" si="306"/>
        <v>13.394739640284969</v>
      </c>
      <c r="E3335" s="6">
        <f t="shared" si="307"/>
        <v>8.3480530884053647E-2</v>
      </c>
      <c r="F3335" s="6">
        <f t="shared" si="308"/>
        <v>0.15034367395086187</v>
      </c>
      <c r="G3335" s="6">
        <f t="shared" si="309"/>
        <v>-0.28973847639262579</v>
      </c>
      <c r="H3335" s="6">
        <f t="shared" si="310"/>
        <v>0.45669953816073311</v>
      </c>
      <c r="I3335" s="6">
        <f t="shared" si="311"/>
        <v>1</v>
      </c>
    </row>
    <row r="3336" spans="1:9" x14ac:dyDescent="0.25">
      <c r="A3336" s="6">
        <v>3327</v>
      </c>
      <c r="B3336" s="6">
        <v>1.803618943085894</v>
      </c>
      <c r="C3336" s="6">
        <v>2.053895687734611E-2</v>
      </c>
      <c r="D3336" s="6">
        <f t="shared" si="306"/>
        <v>23.969069637191016</v>
      </c>
      <c r="E3336" s="6">
        <f t="shared" si="307"/>
        <v>0.41848205956812806</v>
      </c>
      <c r="F3336" s="6">
        <f t="shared" si="308"/>
        <v>0.26903083503030173</v>
      </c>
      <c r="G3336" s="6">
        <f t="shared" si="309"/>
        <v>-8.0772688364270651E-2</v>
      </c>
      <c r="H3336" s="6">
        <f t="shared" si="310"/>
        <v>0.91773680750052677</v>
      </c>
      <c r="I3336" s="6">
        <f t="shared" si="311"/>
        <v>0</v>
      </c>
    </row>
    <row r="3337" spans="1:9" x14ac:dyDescent="0.25">
      <c r="A3337" s="6">
        <v>3328</v>
      </c>
      <c r="B3337" s="6">
        <v>-0.18141236068913713</v>
      </c>
      <c r="C3337" s="6">
        <v>0.83483382671590323</v>
      </c>
      <c r="D3337" s="6">
        <f t="shared" si="306"/>
        <v>7.3331727736940282</v>
      </c>
      <c r="E3337" s="6">
        <f t="shared" si="307"/>
        <v>2.5043588819647689E-2</v>
      </c>
      <c r="F3337" s="6">
        <f t="shared" si="308"/>
        <v>8.2308142309672913E-2</v>
      </c>
      <c r="G3337" s="6">
        <f t="shared" si="309"/>
        <v>-0.25110483822922769</v>
      </c>
      <c r="H3337" s="6">
        <f t="shared" si="310"/>
        <v>0.30119201586852307</v>
      </c>
      <c r="I3337" s="6">
        <f t="shared" si="311"/>
        <v>1</v>
      </c>
    </row>
    <row r="3338" spans="1:9" x14ac:dyDescent="0.25">
      <c r="A3338" s="6">
        <v>3329</v>
      </c>
      <c r="B3338" s="6">
        <v>-0.87393573267036118</v>
      </c>
      <c r="C3338" s="6">
        <v>2.4292733542893765E-2</v>
      </c>
      <c r="D3338" s="6">
        <f t="shared" si="306"/>
        <v>23.429560729503315</v>
      </c>
      <c r="E3338" s="6">
        <f t="shared" si="307"/>
        <v>-0.11221638078975502</v>
      </c>
      <c r="F3338" s="6">
        <f t="shared" si="308"/>
        <v>0.26297534209133933</v>
      </c>
      <c r="G3338" s="6">
        <f t="shared" si="309"/>
        <v>-0.60582040109341684</v>
      </c>
      <c r="H3338" s="6">
        <f t="shared" si="310"/>
        <v>0.38138763951390686</v>
      </c>
      <c r="I3338" s="6">
        <f t="shared" si="311"/>
        <v>1</v>
      </c>
    </row>
    <row r="3339" spans="1:9" x14ac:dyDescent="0.25">
      <c r="A3339" s="6">
        <v>3330</v>
      </c>
      <c r="B3339" s="6">
        <v>2.200486051151529</v>
      </c>
      <c r="C3339" s="6">
        <v>0.48631244850001526</v>
      </c>
      <c r="D3339" s="6">
        <f t="shared" ref="D3339:D3402" si="312">CHIINV(C3339,$B$3+$B$4-2)</f>
        <v>11.503721314993303</v>
      </c>
      <c r="E3339" s="6">
        <f t="shared" ref="E3339:E3402" si="313">$B$1+B3339*SQRT($B$2^2*(1/$B$3+1/$B$4))</f>
        <v>0.49714217328561505</v>
      </c>
      <c r="F3339" s="6">
        <f t="shared" ref="F3339:F3402" si="314">$B$2^2/($B$3+$B$4-2)*D3339</f>
        <v>0.12911872668292776</v>
      </c>
      <c r="G3339" s="6">
        <f t="shared" ref="G3339:G3402" si="315">E3339-$B$6*SQRT(F3339*(1/$B$3+1/$B$4))</f>
        <v>0.15126986589111946</v>
      </c>
      <c r="H3339" s="6">
        <f t="shared" ref="H3339:H3402" si="316">E3339+$B$6*SQRT(F3339*(1/$B$3+1/$B$4))</f>
        <v>0.84301448068011064</v>
      </c>
      <c r="I3339" s="6">
        <f t="shared" ref="I3339:I3402" si="317">IF(-G3339&lt;$B$7,1,0)*IF(H3339&lt;$B$7,1,0)</f>
        <v>0</v>
      </c>
    </row>
    <row r="3340" spans="1:9" x14ac:dyDescent="0.25">
      <c r="A3340" s="6">
        <v>3331</v>
      </c>
      <c r="B3340" s="6">
        <v>-0.8085476110863965</v>
      </c>
      <c r="C3340" s="6">
        <v>0.72713400677510909</v>
      </c>
      <c r="D3340" s="6">
        <f t="shared" si="312"/>
        <v>8.7141311549607021</v>
      </c>
      <c r="E3340" s="6">
        <f t="shared" si="313"/>
        <v>-9.9256281615406505E-2</v>
      </c>
      <c r="F3340" s="6">
        <f t="shared" si="314"/>
        <v>9.7808134260875174E-2</v>
      </c>
      <c r="G3340" s="6">
        <f t="shared" si="315"/>
        <v>-0.40028550710147176</v>
      </c>
      <c r="H3340" s="6">
        <f t="shared" si="316"/>
        <v>0.20177294387065875</v>
      </c>
      <c r="I3340" s="6">
        <f t="shared" si="317"/>
        <v>1</v>
      </c>
    </row>
    <row r="3341" spans="1:9" x14ac:dyDescent="0.25">
      <c r="A3341" s="6">
        <v>3332</v>
      </c>
      <c r="B3341" s="6">
        <v>0.33701326174195856</v>
      </c>
      <c r="C3341" s="6">
        <v>0.46931363872188481</v>
      </c>
      <c r="D3341" s="6">
        <f t="shared" si="312"/>
        <v>11.7091283106387</v>
      </c>
      <c r="E3341" s="6">
        <f t="shared" si="313"/>
        <v>0.12779692258230541</v>
      </c>
      <c r="F3341" s="6">
        <f t="shared" si="314"/>
        <v>0.13142423191930133</v>
      </c>
      <c r="G3341" s="6">
        <f t="shared" si="315"/>
        <v>-0.22114961844606268</v>
      </c>
      <c r="H3341" s="6">
        <f t="shared" si="316"/>
        <v>0.47674346361067349</v>
      </c>
      <c r="I3341" s="6">
        <f t="shared" si="317"/>
        <v>1</v>
      </c>
    </row>
    <row r="3342" spans="1:9" x14ac:dyDescent="0.25">
      <c r="A3342" s="6">
        <v>3333</v>
      </c>
      <c r="B3342" s="6">
        <v>0.97258407549816184</v>
      </c>
      <c r="C3342" s="6">
        <v>0.31333353679006315</v>
      </c>
      <c r="D3342" s="6">
        <f t="shared" si="312"/>
        <v>13.805001680550639</v>
      </c>
      <c r="E3342" s="6">
        <f t="shared" si="313"/>
        <v>0.25376874405487382</v>
      </c>
      <c r="F3342" s="6">
        <f t="shared" si="314"/>
        <v>0.1549484892793071</v>
      </c>
      <c r="G3342" s="6">
        <f t="shared" si="315"/>
        <v>-0.12512274249316924</v>
      </c>
      <c r="H3342" s="6">
        <f t="shared" si="316"/>
        <v>0.63266023060291687</v>
      </c>
      <c r="I3342" s="6">
        <f t="shared" si="317"/>
        <v>1</v>
      </c>
    </row>
    <row r="3343" spans="1:9" x14ac:dyDescent="0.25">
      <c r="A3343" s="6">
        <v>3334</v>
      </c>
      <c r="B3343" s="6">
        <v>-1.4542456483468413</v>
      </c>
      <c r="C3343" s="6">
        <v>0.67653431806390574</v>
      </c>
      <c r="D3343" s="6">
        <f t="shared" si="312"/>
        <v>9.3067068564371898</v>
      </c>
      <c r="E3343" s="6">
        <f t="shared" si="313"/>
        <v>-0.22723534565430592</v>
      </c>
      <c r="F3343" s="6">
        <f t="shared" si="314"/>
        <v>0.10445925331555572</v>
      </c>
      <c r="G3343" s="6">
        <f t="shared" si="315"/>
        <v>-0.538331492781987</v>
      </c>
      <c r="H3343" s="6">
        <f t="shared" si="316"/>
        <v>8.3860801473375157E-2</v>
      </c>
      <c r="I3343" s="6">
        <f t="shared" si="317"/>
        <v>1</v>
      </c>
    </row>
    <row r="3344" spans="1:9" x14ac:dyDescent="0.25">
      <c r="A3344" s="6">
        <v>3335</v>
      </c>
      <c r="B3344" s="6">
        <v>0.11773522601288278</v>
      </c>
      <c r="C3344" s="6">
        <v>8.0294198431348607E-2</v>
      </c>
      <c r="D3344" s="6">
        <f t="shared" si="312"/>
        <v>19.355887367815622</v>
      </c>
      <c r="E3344" s="6">
        <f t="shared" si="313"/>
        <v>8.4335434150405245E-2</v>
      </c>
      <c r="F3344" s="6">
        <f t="shared" si="314"/>
        <v>0.21725209280697655</v>
      </c>
      <c r="G3344" s="6">
        <f t="shared" si="315"/>
        <v>-0.36430990286326836</v>
      </c>
      <c r="H3344" s="6">
        <f t="shared" si="316"/>
        <v>0.53298077116407883</v>
      </c>
      <c r="I3344" s="6">
        <f t="shared" si="317"/>
        <v>1</v>
      </c>
    </row>
    <row r="3345" spans="1:9" x14ac:dyDescent="0.25">
      <c r="A3345" s="6">
        <v>3336</v>
      </c>
      <c r="B3345" s="6">
        <v>1.1466318028396927</v>
      </c>
      <c r="C3345" s="6">
        <v>0.35139011810663168</v>
      </c>
      <c r="D3345" s="6">
        <f t="shared" si="312"/>
        <v>13.246378934642561</v>
      </c>
      <c r="E3345" s="6">
        <f t="shared" si="313"/>
        <v>0.28826546536716452</v>
      </c>
      <c r="F3345" s="6">
        <f t="shared" si="314"/>
        <v>0.14867846102733934</v>
      </c>
      <c r="G3345" s="6">
        <f t="shared" si="315"/>
        <v>-8.2880891944497492E-2</v>
      </c>
      <c r="H3345" s="6">
        <f t="shared" si="316"/>
        <v>0.65941182267882659</v>
      </c>
      <c r="I3345" s="6">
        <f t="shared" si="317"/>
        <v>1</v>
      </c>
    </row>
    <row r="3346" spans="1:9" x14ac:dyDescent="0.25">
      <c r="A3346" s="6">
        <v>3337</v>
      </c>
      <c r="B3346" s="6">
        <v>-0.85206693256623112</v>
      </c>
      <c r="C3346" s="6">
        <v>0.70360423596911525</v>
      </c>
      <c r="D3346" s="6">
        <f t="shared" si="312"/>
        <v>8.9921095635688175</v>
      </c>
      <c r="E3346" s="6">
        <f t="shared" si="313"/>
        <v>-0.10788192659061446</v>
      </c>
      <c r="F3346" s="6">
        <f t="shared" si="314"/>
        <v>0.10092818708396005</v>
      </c>
      <c r="G3346" s="6">
        <f t="shared" si="315"/>
        <v>-0.41367483537728378</v>
      </c>
      <c r="H3346" s="6">
        <f t="shared" si="316"/>
        <v>0.19791098219605485</v>
      </c>
      <c r="I3346" s="6">
        <f t="shared" si="317"/>
        <v>1</v>
      </c>
    </row>
    <row r="3347" spans="1:9" x14ac:dyDescent="0.25">
      <c r="A3347" s="6">
        <v>3338</v>
      </c>
      <c r="B3347" s="6">
        <v>-1.0079338608193211</v>
      </c>
      <c r="C3347" s="6">
        <v>0.81225012970366528</v>
      </c>
      <c r="D3347" s="6">
        <f t="shared" si="312"/>
        <v>7.6446081118624987</v>
      </c>
      <c r="E3347" s="6">
        <f t="shared" si="313"/>
        <v>-0.13877516528943795</v>
      </c>
      <c r="F3347" s="6">
        <f t="shared" si="314"/>
        <v>8.5803718498220674E-2</v>
      </c>
      <c r="G3347" s="6">
        <f t="shared" si="315"/>
        <v>-0.420726547912467</v>
      </c>
      <c r="H3347" s="6">
        <f t="shared" si="316"/>
        <v>0.14317621733359109</v>
      </c>
      <c r="I3347" s="6">
        <f t="shared" si="317"/>
        <v>1</v>
      </c>
    </row>
    <row r="3348" spans="1:9" x14ac:dyDescent="0.25">
      <c r="A3348" s="6">
        <v>3339</v>
      </c>
      <c r="B3348" s="6">
        <v>-9.2196614787098952E-2</v>
      </c>
      <c r="C3348" s="6">
        <v>0.50563066499832143</v>
      </c>
      <c r="D3348" s="6">
        <f t="shared" si="312"/>
        <v>11.273569601520107</v>
      </c>
      <c r="E3348" s="6">
        <f t="shared" si="313"/>
        <v>4.2726386349152531E-2</v>
      </c>
      <c r="F3348" s="6">
        <f t="shared" si="314"/>
        <v>0.12653548467159514</v>
      </c>
      <c r="G3348" s="6">
        <f t="shared" si="315"/>
        <v>-0.29966855556671712</v>
      </c>
      <c r="H3348" s="6">
        <f t="shared" si="316"/>
        <v>0.38512132826502221</v>
      </c>
      <c r="I3348" s="6">
        <f t="shared" si="317"/>
        <v>1</v>
      </c>
    </row>
    <row r="3349" spans="1:9" x14ac:dyDescent="0.25">
      <c r="A3349" s="6">
        <v>3340</v>
      </c>
      <c r="B3349" s="6">
        <v>0.19355752556293737</v>
      </c>
      <c r="C3349" s="6">
        <v>0.32209234900967437</v>
      </c>
      <c r="D3349" s="6">
        <f t="shared" si="312"/>
        <v>13.672746755846408</v>
      </c>
      <c r="E3349" s="6">
        <f t="shared" si="313"/>
        <v>9.9363615079781434E-2</v>
      </c>
      <c r="F3349" s="6">
        <f t="shared" si="314"/>
        <v>0.15346404898318308</v>
      </c>
      <c r="G3349" s="6">
        <f t="shared" si="315"/>
        <v>-0.27770857215338651</v>
      </c>
      <c r="H3349" s="6">
        <f t="shared" si="316"/>
        <v>0.47643580231294935</v>
      </c>
      <c r="I3349" s="6">
        <f t="shared" si="317"/>
        <v>1</v>
      </c>
    </row>
    <row r="3350" spans="1:9" x14ac:dyDescent="0.25">
      <c r="A3350" s="6">
        <v>3341</v>
      </c>
      <c r="B3350" s="6">
        <v>1.1221754903090186</v>
      </c>
      <c r="C3350" s="6">
        <v>0.81899472029786069</v>
      </c>
      <c r="D3350" s="6">
        <f t="shared" si="312"/>
        <v>7.5532704386143878</v>
      </c>
      <c r="E3350" s="6">
        <f t="shared" si="313"/>
        <v>0.28341815934034442</v>
      </c>
      <c r="F3350" s="6">
        <f t="shared" si="314"/>
        <v>8.4778536842211108E-2</v>
      </c>
      <c r="G3350" s="6">
        <f t="shared" si="315"/>
        <v>3.1562138576111121E-3</v>
      </c>
      <c r="H3350" s="6">
        <f t="shared" si="316"/>
        <v>0.56368010482307773</v>
      </c>
      <c r="I3350" s="6">
        <f t="shared" si="317"/>
        <v>1</v>
      </c>
    </row>
    <row r="3351" spans="1:9" x14ac:dyDescent="0.25">
      <c r="A3351" s="6">
        <v>3342</v>
      </c>
      <c r="B3351" s="6">
        <v>-0.25831127459241543</v>
      </c>
      <c r="C3351" s="6">
        <v>8.0782494582964562E-2</v>
      </c>
      <c r="D3351" s="6">
        <f t="shared" si="312"/>
        <v>19.333913657311843</v>
      </c>
      <c r="E3351" s="6">
        <f t="shared" si="313"/>
        <v>9.8020200691763607E-3</v>
      </c>
      <c r="F3351" s="6">
        <f t="shared" si="314"/>
        <v>0.21700545804913959</v>
      </c>
      <c r="G3351" s="6">
        <f t="shared" si="315"/>
        <v>-0.43858858302074244</v>
      </c>
      <c r="H3351" s="6">
        <f t="shared" si="316"/>
        <v>0.45819262315909515</v>
      </c>
      <c r="I3351" s="6">
        <f t="shared" si="317"/>
        <v>1</v>
      </c>
    </row>
    <row r="3352" spans="1:9" x14ac:dyDescent="0.25">
      <c r="A3352" s="6">
        <v>3343</v>
      </c>
      <c r="B3352" s="6">
        <v>-0.91386027634143829</v>
      </c>
      <c r="C3352" s="6">
        <v>0.76390881069368577</v>
      </c>
      <c r="D3352" s="6">
        <f t="shared" si="312"/>
        <v>8.2672956624197855</v>
      </c>
      <c r="E3352" s="6">
        <f t="shared" si="313"/>
        <v>-0.12012953126622716</v>
      </c>
      <c r="F3352" s="6">
        <f t="shared" si="314"/>
        <v>9.2792815456304883E-2</v>
      </c>
      <c r="G3352" s="6">
        <f t="shared" si="315"/>
        <v>-0.41333924228165425</v>
      </c>
      <c r="H3352" s="6">
        <f t="shared" si="316"/>
        <v>0.17308017974919992</v>
      </c>
      <c r="I3352" s="6">
        <f t="shared" si="317"/>
        <v>1</v>
      </c>
    </row>
    <row r="3353" spans="1:9" x14ac:dyDescent="0.25">
      <c r="A3353" s="6">
        <v>3344</v>
      </c>
      <c r="B3353" s="6">
        <v>-9.1965830506524071E-2</v>
      </c>
      <c r="C3353" s="6">
        <v>0.63075655384990992</v>
      </c>
      <c r="D3353" s="6">
        <f t="shared" si="312"/>
        <v>9.8313140786903226</v>
      </c>
      <c r="E3353" s="6">
        <f t="shared" si="313"/>
        <v>4.2772128405839244E-2</v>
      </c>
      <c r="F3353" s="6">
        <f t="shared" si="314"/>
        <v>0.11034748849539341</v>
      </c>
      <c r="G3353" s="6">
        <f t="shared" si="315"/>
        <v>-0.27697186921487205</v>
      </c>
      <c r="H3353" s="6">
        <f t="shared" si="316"/>
        <v>0.36251612602655048</v>
      </c>
      <c r="I3353" s="6">
        <f t="shared" si="317"/>
        <v>1</v>
      </c>
    </row>
    <row r="3354" spans="1:9" x14ac:dyDescent="0.25">
      <c r="A3354" s="6">
        <v>3345</v>
      </c>
      <c r="B3354" s="6">
        <v>-2.2803942556492984</v>
      </c>
      <c r="C3354" s="6">
        <v>0.81627857295449691</v>
      </c>
      <c r="D3354" s="6">
        <f t="shared" si="312"/>
        <v>7.5902124002014784</v>
      </c>
      <c r="E3354" s="6">
        <f t="shared" si="313"/>
        <v>-0.39098019141564161</v>
      </c>
      <c r="F3354" s="6">
        <f t="shared" si="314"/>
        <v>8.5193176497561418E-2</v>
      </c>
      <c r="G3354" s="6">
        <f t="shared" si="315"/>
        <v>-0.67192666141601798</v>
      </c>
      <c r="H3354" s="6">
        <f t="shared" si="316"/>
        <v>-0.1100337214152653</v>
      </c>
      <c r="I3354" s="6">
        <f t="shared" si="317"/>
        <v>1</v>
      </c>
    </row>
    <row r="3355" spans="1:9" x14ac:dyDescent="0.25">
      <c r="A3355" s="6">
        <v>3346</v>
      </c>
      <c r="B3355" s="6">
        <v>0.90449248091317713</v>
      </c>
      <c r="C3355" s="6">
        <v>0.7976317636646626</v>
      </c>
      <c r="D3355" s="6">
        <f t="shared" si="312"/>
        <v>7.8383499292591639</v>
      </c>
      <c r="E3355" s="6">
        <f t="shared" si="313"/>
        <v>0.24027280935933809</v>
      </c>
      <c r="F3355" s="6">
        <f t="shared" si="314"/>
        <v>8.7978292801832295E-2</v>
      </c>
      <c r="G3355" s="6">
        <f t="shared" si="315"/>
        <v>-4.5229048754132972E-2</v>
      </c>
      <c r="H3355" s="6">
        <f t="shared" si="316"/>
        <v>0.52577466747280921</v>
      </c>
      <c r="I3355" s="6">
        <f t="shared" si="317"/>
        <v>1</v>
      </c>
    </row>
    <row r="3356" spans="1:9" x14ac:dyDescent="0.25">
      <c r="A3356" s="6">
        <v>3347</v>
      </c>
      <c r="B3356" s="6">
        <v>0.33296828405582346</v>
      </c>
      <c r="C3356" s="6">
        <v>5.188146610919523E-2</v>
      </c>
      <c r="D3356" s="6">
        <f t="shared" si="312"/>
        <v>20.898845600901446</v>
      </c>
      <c r="E3356" s="6">
        <f t="shared" si="313"/>
        <v>0.12699519727348121</v>
      </c>
      <c r="F3356" s="6">
        <f t="shared" si="314"/>
        <v>0.23457038459498458</v>
      </c>
      <c r="G3356" s="6">
        <f t="shared" si="315"/>
        <v>-0.33918923203190943</v>
      </c>
      <c r="H3356" s="6">
        <f t="shared" si="316"/>
        <v>0.5931796265788718</v>
      </c>
      <c r="I3356" s="6">
        <f t="shared" si="317"/>
        <v>1</v>
      </c>
    </row>
    <row r="3357" spans="1:9" x14ac:dyDescent="0.25">
      <c r="A3357" s="6">
        <v>3348</v>
      </c>
      <c r="B3357" s="6">
        <v>-0.6449852207879303</v>
      </c>
      <c r="C3357" s="6">
        <v>0.75795770134586626</v>
      </c>
      <c r="D3357" s="6">
        <f t="shared" si="312"/>
        <v>8.3408681744062587</v>
      </c>
      <c r="E3357" s="6">
        <f t="shared" si="313"/>
        <v>-6.6837781922926193E-2</v>
      </c>
      <c r="F3357" s="6">
        <f t="shared" si="314"/>
        <v>9.3618599461883723E-2</v>
      </c>
      <c r="G3357" s="6">
        <f t="shared" si="315"/>
        <v>-0.36134927252439986</v>
      </c>
      <c r="H3357" s="6">
        <f t="shared" si="316"/>
        <v>0.22767370867854744</v>
      </c>
      <c r="I3357" s="6">
        <f t="shared" si="317"/>
        <v>1</v>
      </c>
    </row>
    <row r="3358" spans="1:9" x14ac:dyDescent="0.25">
      <c r="A3358" s="6">
        <v>3349</v>
      </c>
      <c r="B3358" s="6">
        <v>-0.30095179681666195</v>
      </c>
      <c r="C3358" s="6">
        <v>0.54133732108523824</v>
      </c>
      <c r="D3358" s="6">
        <f t="shared" si="312"/>
        <v>10.855546644281114</v>
      </c>
      <c r="E3358" s="6">
        <f t="shared" si="313"/>
        <v>1.3505554379034945E-3</v>
      </c>
      <c r="F3358" s="6">
        <f t="shared" si="314"/>
        <v>0.12184356016429826</v>
      </c>
      <c r="G3358" s="6">
        <f t="shared" si="315"/>
        <v>-0.33463643684150257</v>
      </c>
      <c r="H3358" s="6">
        <f t="shared" si="316"/>
        <v>0.3373375477173095</v>
      </c>
      <c r="I3358" s="6">
        <f t="shared" si="317"/>
        <v>1</v>
      </c>
    </row>
    <row r="3359" spans="1:9" x14ac:dyDescent="0.25">
      <c r="A3359" s="6">
        <v>3350</v>
      </c>
      <c r="B3359" s="6">
        <v>0.98480995802674443</v>
      </c>
      <c r="C3359" s="6">
        <v>6.219672231208228E-2</v>
      </c>
      <c r="D3359" s="6">
        <f t="shared" si="312"/>
        <v>20.2672310628747</v>
      </c>
      <c r="E3359" s="6">
        <f t="shared" si="313"/>
        <v>0.25619194640762682</v>
      </c>
      <c r="F3359" s="6">
        <f t="shared" si="314"/>
        <v>0.22748109038562755</v>
      </c>
      <c r="G3359" s="6">
        <f t="shared" si="315"/>
        <v>-0.2028938163429172</v>
      </c>
      <c r="H3359" s="6">
        <f t="shared" si="316"/>
        <v>0.71527770915817079</v>
      </c>
      <c r="I3359" s="6">
        <f t="shared" si="317"/>
        <v>1</v>
      </c>
    </row>
    <row r="3360" spans="1:9" x14ac:dyDescent="0.25">
      <c r="A3360" s="6">
        <v>3351</v>
      </c>
      <c r="B3360" s="6">
        <v>1.6332342056557536</v>
      </c>
      <c r="C3360" s="6">
        <v>0.65962706381420333</v>
      </c>
      <c r="D3360" s="6">
        <f t="shared" si="312"/>
        <v>9.5012259965675181</v>
      </c>
      <c r="E3360" s="6">
        <f t="shared" si="313"/>
        <v>0.38471135257428352</v>
      </c>
      <c r="F3360" s="6">
        <f t="shared" si="314"/>
        <v>0.10664255235430688</v>
      </c>
      <c r="G3360" s="6">
        <f t="shared" si="315"/>
        <v>7.0380913401187295E-2</v>
      </c>
      <c r="H3360" s="6">
        <f t="shared" si="316"/>
        <v>0.69904179174737968</v>
      </c>
      <c r="I3360" s="6">
        <f t="shared" si="317"/>
        <v>1</v>
      </c>
    </row>
    <row r="3361" spans="1:9" x14ac:dyDescent="0.25">
      <c r="A3361" s="6">
        <v>3352</v>
      </c>
      <c r="B3361" s="6">
        <v>0.98829559647128917</v>
      </c>
      <c r="C3361" s="6">
        <v>0.56840723899044776</v>
      </c>
      <c r="D3361" s="6">
        <f t="shared" si="312"/>
        <v>10.543318636660057</v>
      </c>
      <c r="E3361" s="6">
        <f t="shared" si="313"/>
        <v>0.25688280919482609</v>
      </c>
      <c r="F3361" s="6">
        <f t="shared" si="314"/>
        <v>0.11833908698775888</v>
      </c>
      <c r="G3361" s="6">
        <f t="shared" si="315"/>
        <v>-7.4237089902914444E-2</v>
      </c>
      <c r="H3361" s="6">
        <f t="shared" si="316"/>
        <v>0.58800270829256662</v>
      </c>
      <c r="I3361" s="6">
        <f t="shared" si="317"/>
        <v>1</v>
      </c>
    </row>
    <row r="3362" spans="1:9" x14ac:dyDescent="0.25">
      <c r="A3362" s="6">
        <v>3353</v>
      </c>
      <c r="B3362" s="6">
        <v>-2.0372317521832883</v>
      </c>
      <c r="C3362" s="6">
        <v>0.69542527542954802</v>
      </c>
      <c r="D3362" s="6">
        <f t="shared" si="312"/>
        <v>9.0876617257257735</v>
      </c>
      <c r="E3362" s="6">
        <f t="shared" si="313"/>
        <v>-0.34278473811215981</v>
      </c>
      <c r="F3362" s="6">
        <f t="shared" si="314"/>
        <v>0.1020006725146899</v>
      </c>
      <c r="G3362" s="6">
        <f t="shared" si="315"/>
        <v>-0.65019806537427538</v>
      </c>
      <c r="H3362" s="6">
        <f t="shared" si="316"/>
        <v>-3.5371410850044305E-2</v>
      </c>
      <c r="I3362" s="6">
        <f t="shared" si="317"/>
        <v>1</v>
      </c>
    </row>
    <row r="3363" spans="1:9" x14ac:dyDescent="0.25">
      <c r="A3363" s="6">
        <v>3354</v>
      </c>
      <c r="B3363" s="6">
        <v>1.0644657777447719</v>
      </c>
      <c r="C3363" s="6">
        <v>0.38453321939756463</v>
      </c>
      <c r="D3363" s="6">
        <f t="shared" si="312"/>
        <v>12.789384804819216</v>
      </c>
      <c r="E3363" s="6">
        <f t="shared" si="313"/>
        <v>0.27197994120472513</v>
      </c>
      <c r="F3363" s="6">
        <f t="shared" si="314"/>
        <v>0.14354912083135796</v>
      </c>
      <c r="G3363" s="6">
        <f t="shared" si="315"/>
        <v>-9.2708032975624466E-2</v>
      </c>
      <c r="H3363" s="6">
        <f t="shared" si="316"/>
        <v>0.63666791538507472</v>
      </c>
      <c r="I3363" s="6">
        <f t="shared" si="317"/>
        <v>1</v>
      </c>
    </row>
    <row r="3364" spans="1:9" x14ac:dyDescent="0.25">
      <c r="A3364" s="6">
        <v>3355</v>
      </c>
      <c r="B3364" s="6">
        <v>1.231146598001942</v>
      </c>
      <c r="C3364" s="6">
        <v>0.71568956572161013</v>
      </c>
      <c r="D3364" s="6">
        <f t="shared" si="312"/>
        <v>8.8499607380151755</v>
      </c>
      <c r="E3364" s="6">
        <f t="shared" si="313"/>
        <v>0.30501652198829721</v>
      </c>
      <c r="F3364" s="6">
        <f t="shared" si="314"/>
        <v>9.9332696820210509E-2</v>
      </c>
      <c r="G3364" s="6">
        <f t="shared" si="315"/>
        <v>1.6502552345386556E-3</v>
      </c>
      <c r="H3364" s="6">
        <f t="shared" si="316"/>
        <v>0.60838278874205576</v>
      </c>
      <c r="I3364" s="6">
        <f t="shared" si="317"/>
        <v>1</v>
      </c>
    </row>
    <row r="3365" spans="1:9" x14ac:dyDescent="0.25">
      <c r="A3365" s="6">
        <v>3356</v>
      </c>
      <c r="B3365" s="6">
        <v>0.24559767553000711</v>
      </c>
      <c r="C3365" s="6">
        <v>0.20026245918149357</v>
      </c>
      <c r="D3365" s="6">
        <f t="shared" si="312"/>
        <v>15.806455277004911</v>
      </c>
      <c r="E3365" s="6">
        <f t="shared" si="313"/>
        <v>0.10967811086714155</v>
      </c>
      <c r="F3365" s="6">
        <f t="shared" si="314"/>
        <v>0.17741297123370955</v>
      </c>
      <c r="G3365" s="6">
        <f t="shared" si="315"/>
        <v>-0.2957500007657794</v>
      </c>
      <c r="H3365" s="6">
        <f t="shared" si="316"/>
        <v>0.51510622250006255</v>
      </c>
      <c r="I3365" s="6">
        <f t="shared" si="317"/>
        <v>1</v>
      </c>
    </row>
    <row r="3366" spans="1:9" x14ac:dyDescent="0.25">
      <c r="A3366" s="6">
        <v>3357</v>
      </c>
      <c r="B3366" s="6">
        <v>-0.67130031311535276</v>
      </c>
      <c r="C3366" s="6">
        <v>0.79232154301583912</v>
      </c>
      <c r="D3366" s="6">
        <f t="shared" si="312"/>
        <v>7.9074350397318369</v>
      </c>
      <c r="E3366" s="6">
        <f t="shared" si="313"/>
        <v>-7.2053503036853539E-2</v>
      </c>
      <c r="F3366" s="6">
        <f t="shared" si="314"/>
        <v>8.8753709838870126E-2</v>
      </c>
      <c r="G3366" s="6">
        <f t="shared" si="315"/>
        <v>-0.35881076934921768</v>
      </c>
      <c r="H3366" s="6">
        <f t="shared" si="316"/>
        <v>0.21470376327551061</v>
      </c>
      <c r="I3366" s="6">
        <f t="shared" si="317"/>
        <v>1</v>
      </c>
    </row>
    <row r="3367" spans="1:9" x14ac:dyDescent="0.25">
      <c r="A3367" s="6">
        <v>3358</v>
      </c>
      <c r="B3367" s="6">
        <v>1.124044501921162</v>
      </c>
      <c r="C3367" s="6">
        <v>0.9387798699911496</v>
      </c>
      <c r="D3367" s="6">
        <f t="shared" si="312"/>
        <v>5.5091685115374558</v>
      </c>
      <c r="E3367" s="6">
        <f t="shared" si="313"/>
        <v>0.28378860240040821</v>
      </c>
      <c r="F3367" s="6">
        <f t="shared" si="314"/>
        <v>6.1835366470872372E-2</v>
      </c>
      <c r="G3367" s="6">
        <f t="shared" si="315"/>
        <v>4.443517901800631E-2</v>
      </c>
      <c r="H3367" s="6">
        <f t="shared" si="316"/>
        <v>0.52314202578281011</v>
      </c>
      <c r="I3367" s="6">
        <f t="shared" si="317"/>
        <v>1</v>
      </c>
    </row>
    <row r="3368" spans="1:9" x14ac:dyDescent="0.25">
      <c r="A3368" s="6">
        <v>3359</v>
      </c>
      <c r="B3368" s="6">
        <v>-1.4150691640679725</v>
      </c>
      <c r="C3368" s="6">
        <v>5.1545762504959257E-2</v>
      </c>
      <c r="D3368" s="6">
        <f t="shared" si="312"/>
        <v>20.9212379723085</v>
      </c>
      <c r="E3368" s="6">
        <f t="shared" si="313"/>
        <v>-0.21947046253399072</v>
      </c>
      <c r="F3368" s="6">
        <f t="shared" si="314"/>
        <v>0.23482171843768831</v>
      </c>
      <c r="G3368" s="6">
        <f t="shared" si="315"/>
        <v>-0.68590457501169011</v>
      </c>
      <c r="H3368" s="6">
        <f t="shared" si="316"/>
        <v>0.24696364994370867</v>
      </c>
      <c r="I3368" s="6">
        <f t="shared" si="317"/>
        <v>1</v>
      </c>
    </row>
    <row r="3369" spans="1:9" x14ac:dyDescent="0.25">
      <c r="A3369" s="6">
        <v>3360</v>
      </c>
      <c r="B3369" s="6">
        <v>-0.41361090552527457</v>
      </c>
      <c r="C3369" s="6">
        <v>0.59703360087893309</v>
      </c>
      <c r="D3369" s="6">
        <f t="shared" si="312"/>
        <v>10.215815878496072</v>
      </c>
      <c r="E3369" s="6">
        <f t="shared" si="313"/>
        <v>-2.0978778795722658E-2</v>
      </c>
      <c r="F3369" s="6">
        <f t="shared" si="314"/>
        <v>0.11466316873822979</v>
      </c>
      <c r="G3369" s="6">
        <f t="shared" si="315"/>
        <v>-0.34691538833950319</v>
      </c>
      <c r="H3369" s="6">
        <f t="shared" si="316"/>
        <v>0.30495783074805793</v>
      </c>
      <c r="I3369" s="6">
        <f t="shared" si="317"/>
        <v>1</v>
      </c>
    </row>
    <row r="3370" spans="1:9" x14ac:dyDescent="0.25">
      <c r="A3370" s="6">
        <v>3361</v>
      </c>
      <c r="B3370" s="6">
        <v>-1.0485587154107634</v>
      </c>
      <c r="C3370" s="6">
        <v>0.18753624073000275</v>
      </c>
      <c r="D3370" s="6">
        <f t="shared" si="312"/>
        <v>16.081398642658709</v>
      </c>
      <c r="E3370" s="6">
        <f t="shared" si="313"/>
        <v>-0.14682711924826977</v>
      </c>
      <c r="F3370" s="6">
        <f t="shared" si="314"/>
        <v>0.1804989584817549</v>
      </c>
      <c r="G3370" s="6">
        <f t="shared" si="315"/>
        <v>-0.55576611303336365</v>
      </c>
      <c r="H3370" s="6">
        <f t="shared" si="316"/>
        <v>0.26211187453682405</v>
      </c>
      <c r="I3370" s="6">
        <f t="shared" si="317"/>
        <v>1</v>
      </c>
    </row>
    <row r="3371" spans="1:9" x14ac:dyDescent="0.25">
      <c r="A3371" s="6">
        <v>3362</v>
      </c>
      <c r="B3371" s="6">
        <v>0.48444462663610466</v>
      </c>
      <c r="C3371" s="6">
        <v>0.59999389629810485</v>
      </c>
      <c r="D3371" s="6">
        <f t="shared" si="312"/>
        <v>10.182041006492174</v>
      </c>
      <c r="E3371" s="6">
        <f t="shared" si="313"/>
        <v>0.15701821024361473</v>
      </c>
      <c r="F3371" s="6">
        <f t="shared" si="314"/>
        <v>0.11428407676028537</v>
      </c>
      <c r="G3371" s="6">
        <f t="shared" si="315"/>
        <v>-0.16837915792467495</v>
      </c>
      <c r="H3371" s="6">
        <f t="shared" si="316"/>
        <v>0.48241557841190441</v>
      </c>
      <c r="I3371" s="6">
        <f t="shared" si="317"/>
        <v>1</v>
      </c>
    </row>
    <row r="3372" spans="1:9" x14ac:dyDescent="0.25">
      <c r="A3372" s="6">
        <v>3363</v>
      </c>
      <c r="B3372" s="6">
        <v>-4.1665089156595059E-2</v>
      </c>
      <c r="C3372" s="6">
        <v>0.71648304696798604</v>
      </c>
      <c r="D3372" s="6">
        <f t="shared" si="312"/>
        <v>8.840583640666015</v>
      </c>
      <c r="E3372" s="6">
        <f t="shared" si="313"/>
        <v>5.274186879058524E-2</v>
      </c>
      <c r="F3372" s="6">
        <f t="shared" si="314"/>
        <v>9.9227447498138749E-2</v>
      </c>
      <c r="G3372" s="6">
        <f t="shared" si="315"/>
        <v>-0.25046363742234051</v>
      </c>
      <c r="H3372" s="6">
        <f t="shared" si="316"/>
        <v>0.35594737500351098</v>
      </c>
      <c r="I3372" s="6">
        <f t="shared" si="317"/>
        <v>1</v>
      </c>
    </row>
    <row r="3373" spans="1:9" x14ac:dyDescent="0.25">
      <c r="A3373" s="6">
        <v>3364</v>
      </c>
      <c r="B3373" s="6">
        <v>-0.11326847015880048</v>
      </c>
      <c r="C3373" s="6">
        <v>8.8137455366679898E-2</v>
      </c>
      <c r="D3373" s="6">
        <f t="shared" si="312"/>
        <v>19.016232839804776</v>
      </c>
      <c r="E3373" s="6">
        <f t="shared" si="313"/>
        <v>3.8549888710294654E-2</v>
      </c>
      <c r="F3373" s="6">
        <f t="shared" si="314"/>
        <v>0.2134397820800388</v>
      </c>
      <c r="G3373" s="6">
        <f t="shared" si="315"/>
        <v>-0.40614164207387576</v>
      </c>
      <c r="H3373" s="6">
        <f t="shared" si="316"/>
        <v>0.48324141949446503</v>
      </c>
      <c r="I3373" s="6">
        <f t="shared" si="317"/>
        <v>1</v>
      </c>
    </row>
    <row r="3374" spans="1:9" x14ac:dyDescent="0.25">
      <c r="A3374" s="6">
        <v>3365</v>
      </c>
      <c r="B3374" s="6">
        <v>-1.108355718315579</v>
      </c>
      <c r="C3374" s="6">
        <v>0.96163823358867151</v>
      </c>
      <c r="D3374" s="6">
        <f t="shared" si="312"/>
        <v>4.8872785533849337</v>
      </c>
      <c r="E3374" s="6">
        <f t="shared" si="313"/>
        <v>-0.15867904386702603</v>
      </c>
      <c r="F3374" s="6">
        <f t="shared" si="314"/>
        <v>5.4855221756405281E-2</v>
      </c>
      <c r="G3374" s="6">
        <f t="shared" si="315"/>
        <v>-0.38411862115799622</v>
      </c>
      <c r="H3374" s="6">
        <f t="shared" si="316"/>
        <v>6.6760533423944196E-2</v>
      </c>
      <c r="I3374" s="6">
        <f t="shared" si="317"/>
        <v>1</v>
      </c>
    </row>
    <row r="3375" spans="1:9" x14ac:dyDescent="0.25">
      <c r="A3375" s="6">
        <v>3366</v>
      </c>
      <c r="B3375" s="6">
        <v>0.71024260250851512</v>
      </c>
      <c r="C3375" s="6">
        <v>0.42030091250343332</v>
      </c>
      <c r="D3375" s="6">
        <f t="shared" si="312"/>
        <v>12.320427721607416</v>
      </c>
      <c r="E3375" s="6">
        <f t="shared" si="313"/>
        <v>0.20177196810949655</v>
      </c>
      <c r="F3375" s="6">
        <f t="shared" si="314"/>
        <v>0.13828550744963178</v>
      </c>
      <c r="G3375" s="6">
        <f t="shared" si="315"/>
        <v>-0.15616743353874063</v>
      </c>
      <c r="H3375" s="6">
        <f t="shared" si="316"/>
        <v>0.55971136975773372</v>
      </c>
      <c r="I3375" s="6">
        <f t="shared" si="317"/>
        <v>1</v>
      </c>
    </row>
    <row r="3376" spans="1:9" x14ac:dyDescent="0.25">
      <c r="A3376" s="6">
        <v>3367</v>
      </c>
      <c r="B3376" s="6">
        <v>-1.6242984202108346</v>
      </c>
      <c r="C3376" s="6">
        <v>0.17374187444685202</v>
      </c>
      <c r="D3376" s="6">
        <f t="shared" si="312"/>
        <v>16.396525348754345</v>
      </c>
      <c r="E3376" s="6">
        <f t="shared" si="313"/>
        <v>-0.26094025619222672</v>
      </c>
      <c r="F3376" s="6">
        <f t="shared" si="314"/>
        <v>0.18403596689153118</v>
      </c>
      <c r="G3376" s="6">
        <f t="shared" si="315"/>
        <v>-0.67386653983197464</v>
      </c>
      <c r="H3376" s="6">
        <f t="shared" si="316"/>
        <v>0.15198602744752121</v>
      </c>
      <c r="I3376" s="6">
        <f t="shared" si="317"/>
        <v>1</v>
      </c>
    </row>
    <row r="3377" spans="1:9" x14ac:dyDescent="0.25">
      <c r="A3377" s="6">
        <v>3368</v>
      </c>
      <c r="B3377" s="6">
        <v>0.42254441723343916</v>
      </c>
      <c r="C3377" s="6">
        <v>0.92486342967009494</v>
      </c>
      <c r="D3377" s="6">
        <f t="shared" si="312"/>
        <v>5.8203984395897992</v>
      </c>
      <c r="E3377" s="6">
        <f t="shared" si="313"/>
        <v>0.14474942451712247</v>
      </c>
      <c r="F3377" s="6">
        <f t="shared" si="314"/>
        <v>6.5328637119159205E-2</v>
      </c>
      <c r="G3377" s="6">
        <f t="shared" si="315"/>
        <v>-0.10127202499169921</v>
      </c>
      <c r="H3377" s="6">
        <f t="shared" si="316"/>
        <v>0.39077087402594413</v>
      </c>
      <c r="I3377" s="6">
        <f t="shared" si="317"/>
        <v>1</v>
      </c>
    </row>
    <row r="3378" spans="1:9" x14ac:dyDescent="0.25">
      <c r="A3378" s="6">
        <v>3369</v>
      </c>
      <c r="B3378" s="6">
        <v>1.1065185390179977</v>
      </c>
      <c r="C3378" s="6">
        <v>0.93749809259315775</v>
      </c>
      <c r="D3378" s="6">
        <f t="shared" si="312"/>
        <v>5.5394635308639337</v>
      </c>
      <c r="E3378" s="6">
        <f t="shared" si="313"/>
        <v>0.28031491005616038</v>
      </c>
      <c r="F3378" s="6">
        <f t="shared" si="314"/>
        <v>6.2175400292377704E-2</v>
      </c>
      <c r="G3378" s="6">
        <f t="shared" si="315"/>
        <v>4.030428448039311E-2</v>
      </c>
      <c r="H3378" s="6">
        <f t="shared" si="316"/>
        <v>0.52032553563192763</v>
      </c>
      <c r="I3378" s="6">
        <f t="shared" si="317"/>
        <v>1</v>
      </c>
    </row>
    <row r="3379" spans="1:9" x14ac:dyDescent="0.25">
      <c r="A3379" s="6">
        <v>3370</v>
      </c>
      <c r="B3379" s="6">
        <v>-0.91351239461801015</v>
      </c>
      <c r="C3379" s="6">
        <v>0.70076601458784749</v>
      </c>
      <c r="D3379" s="6">
        <f t="shared" si="312"/>
        <v>9.0253228610796086</v>
      </c>
      <c r="E3379" s="6">
        <f t="shared" si="313"/>
        <v>-0.12006058018570434</v>
      </c>
      <c r="F3379" s="6">
        <f t="shared" si="314"/>
        <v>0.10130097590299596</v>
      </c>
      <c r="G3379" s="6">
        <f t="shared" si="315"/>
        <v>-0.42641770750427821</v>
      </c>
      <c r="H3379" s="6">
        <f t="shared" si="316"/>
        <v>0.18629654713286956</v>
      </c>
      <c r="I3379" s="6">
        <f t="shared" si="317"/>
        <v>1</v>
      </c>
    </row>
    <row r="3380" spans="1:9" x14ac:dyDescent="0.25">
      <c r="A3380" s="6">
        <v>3371</v>
      </c>
      <c r="B3380" s="6">
        <v>1.1815791367553174</v>
      </c>
      <c r="C3380" s="6">
        <v>0.71001312295907471</v>
      </c>
      <c r="D3380" s="6">
        <f t="shared" si="312"/>
        <v>8.9168800476037813</v>
      </c>
      <c r="E3380" s="6">
        <f t="shared" si="313"/>
        <v>0.29519211966543757</v>
      </c>
      <c r="F3380" s="6">
        <f t="shared" si="314"/>
        <v>0.10008380472764215</v>
      </c>
      <c r="G3380" s="6">
        <f t="shared" si="315"/>
        <v>-9.3189447505197531E-3</v>
      </c>
      <c r="H3380" s="6">
        <f t="shared" si="316"/>
        <v>0.59970318408139489</v>
      </c>
      <c r="I3380" s="6">
        <f t="shared" si="317"/>
        <v>1</v>
      </c>
    </row>
    <row r="3381" spans="1:9" x14ac:dyDescent="0.25">
      <c r="A3381" s="6">
        <v>3372</v>
      </c>
      <c r="B3381" s="6">
        <v>-1.1727070159395225</v>
      </c>
      <c r="C3381" s="6">
        <v>0.17719046601763969</v>
      </c>
      <c r="D3381" s="6">
        <f t="shared" si="312"/>
        <v>16.315932810117189</v>
      </c>
      <c r="E3381" s="6">
        <f t="shared" si="313"/>
        <v>-0.17143364178177711</v>
      </c>
      <c r="F3381" s="6">
        <f t="shared" si="314"/>
        <v>0.18313138952182287</v>
      </c>
      <c r="G3381" s="6">
        <f t="shared" si="315"/>
        <v>-0.58334386346016798</v>
      </c>
      <c r="H3381" s="6">
        <f t="shared" si="316"/>
        <v>0.24047657989661381</v>
      </c>
      <c r="I3381" s="6">
        <f t="shared" si="317"/>
        <v>1</v>
      </c>
    </row>
    <row r="3382" spans="1:9" x14ac:dyDescent="0.25">
      <c r="A3382" s="6">
        <v>3373</v>
      </c>
      <c r="B3382" s="6">
        <v>-1.66849531524349</v>
      </c>
      <c r="C3382" s="6">
        <v>0.61442915128025144</v>
      </c>
      <c r="D3382" s="6">
        <f t="shared" si="312"/>
        <v>10.017456321827659</v>
      </c>
      <c r="E3382" s="6">
        <f t="shared" si="313"/>
        <v>-0.26970019804322426</v>
      </c>
      <c r="F3382" s="6">
        <f t="shared" si="314"/>
        <v>0.11243676454422047</v>
      </c>
      <c r="G3382" s="6">
        <f t="shared" si="315"/>
        <v>-0.5924569556244268</v>
      </c>
      <c r="H3382" s="6">
        <f t="shared" si="316"/>
        <v>5.3056559537978332E-2</v>
      </c>
      <c r="I3382" s="6">
        <f t="shared" si="317"/>
        <v>1</v>
      </c>
    </row>
    <row r="3383" spans="1:9" x14ac:dyDescent="0.25">
      <c r="A3383" s="6">
        <v>3374</v>
      </c>
      <c r="B3383" s="6">
        <v>0.93047901827958412</v>
      </c>
      <c r="C3383" s="6">
        <v>0.31525620288705097</v>
      </c>
      <c r="D3383" s="6">
        <f t="shared" si="312"/>
        <v>13.775765057724634</v>
      </c>
      <c r="E3383" s="6">
        <f t="shared" si="313"/>
        <v>0.24542341000832724</v>
      </c>
      <c r="F3383" s="6">
        <f t="shared" si="314"/>
        <v>0.15462033498832278</v>
      </c>
      <c r="G3383" s="6">
        <f t="shared" si="315"/>
        <v>-0.13306665033839687</v>
      </c>
      <c r="H3383" s="6">
        <f t="shared" si="316"/>
        <v>0.62391347035505129</v>
      </c>
      <c r="I3383" s="6">
        <f t="shared" si="317"/>
        <v>1</v>
      </c>
    </row>
    <row r="3384" spans="1:9" x14ac:dyDescent="0.25">
      <c r="A3384" s="6">
        <v>3375</v>
      </c>
      <c r="B3384" s="6">
        <v>1.0212443157797679</v>
      </c>
      <c r="C3384" s="6">
        <v>8.8839381084627828E-2</v>
      </c>
      <c r="D3384" s="6">
        <f t="shared" si="312"/>
        <v>18.987135416146089</v>
      </c>
      <c r="E3384" s="6">
        <f t="shared" si="313"/>
        <v>0.26341333277558565</v>
      </c>
      <c r="F3384" s="6">
        <f t="shared" si="314"/>
        <v>0.21311319017210839</v>
      </c>
      <c r="G3384" s="6">
        <f t="shared" si="315"/>
        <v>-0.18093784848929767</v>
      </c>
      <c r="H3384" s="6">
        <f t="shared" si="316"/>
        <v>0.70776451404046892</v>
      </c>
      <c r="I3384" s="6">
        <f t="shared" si="317"/>
        <v>1</v>
      </c>
    </row>
    <row r="3385" spans="1:9" x14ac:dyDescent="0.25">
      <c r="A3385" s="6">
        <v>3376</v>
      </c>
      <c r="B3385" s="6">
        <v>-1.0364396985096391</v>
      </c>
      <c r="C3385" s="6">
        <v>0.89886165959654529</v>
      </c>
      <c r="D3385" s="6">
        <f t="shared" si="312"/>
        <v>6.3242687236963562</v>
      </c>
      <c r="E3385" s="6">
        <f t="shared" si="313"/>
        <v>-0.1444250979463963</v>
      </c>
      <c r="F3385" s="6">
        <f t="shared" si="314"/>
        <v>7.0984119177161548E-2</v>
      </c>
      <c r="G3385" s="6">
        <f t="shared" si="315"/>
        <v>-0.40087454839443848</v>
      </c>
      <c r="H3385" s="6">
        <f t="shared" si="316"/>
        <v>0.11202435250164589</v>
      </c>
      <c r="I3385" s="6">
        <f t="shared" si="317"/>
        <v>1</v>
      </c>
    </row>
    <row r="3386" spans="1:9" x14ac:dyDescent="0.25">
      <c r="A3386" s="6">
        <v>3377</v>
      </c>
      <c r="B3386" s="6">
        <v>-0.38494590626214631</v>
      </c>
      <c r="C3386" s="6">
        <v>0.29880672627948851</v>
      </c>
      <c r="D3386" s="6">
        <f t="shared" si="312"/>
        <v>14.029841260168261</v>
      </c>
      <c r="E3386" s="6">
        <f t="shared" si="313"/>
        <v>-1.5297299892773508E-2</v>
      </c>
      <c r="F3386" s="6">
        <f t="shared" si="314"/>
        <v>0.15747210745756693</v>
      </c>
      <c r="G3386" s="6">
        <f t="shared" si="315"/>
        <v>-0.39726179334904149</v>
      </c>
      <c r="H3386" s="6">
        <f t="shared" si="316"/>
        <v>0.36666719356349448</v>
      </c>
      <c r="I3386" s="6">
        <f t="shared" si="317"/>
        <v>1</v>
      </c>
    </row>
    <row r="3387" spans="1:9" x14ac:dyDescent="0.25">
      <c r="A3387" s="6">
        <v>3378</v>
      </c>
      <c r="B3387" s="6">
        <v>-0.69117504608584568</v>
      </c>
      <c r="C3387" s="6">
        <v>0.4426404614398633</v>
      </c>
      <c r="D3387" s="6">
        <f t="shared" si="312"/>
        <v>12.037902476112871</v>
      </c>
      <c r="E3387" s="6">
        <f t="shared" si="313"/>
        <v>-7.599272783979466E-2</v>
      </c>
      <c r="F3387" s="6">
        <f t="shared" si="314"/>
        <v>0.13511442055043055</v>
      </c>
      <c r="G3387" s="6">
        <f t="shared" si="315"/>
        <v>-0.42980429357525635</v>
      </c>
      <c r="H3387" s="6">
        <f t="shared" si="316"/>
        <v>0.27781883789566703</v>
      </c>
      <c r="I3387" s="6">
        <f t="shared" si="317"/>
        <v>1</v>
      </c>
    </row>
    <row r="3388" spans="1:9" x14ac:dyDescent="0.25">
      <c r="A3388" s="6">
        <v>3379</v>
      </c>
      <c r="B3388" s="6">
        <v>-1.3214662430982571</v>
      </c>
      <c r="C3388" s="6">
        <v>0.97952208014160591</v>
      </c>
      <c r="D3388" s="6">
        <f t="shared" si="312"/>
        <v>4.2013833038032748</v>
      </c>
      <c r="E3388" s="6">
        <f t="shared" si="313"/>
        <v>-0.20091811526678138</v>
      </c>
      <c r="F3388" s="6">
        <f t="shared" si="314"/>
        <v>4.7156676317163276E-2</v>
      </c>
      <c r="G3388" s="6">
        <f t="shared" si="315"/>
        <v>-0.40994048530375748</v>
      </c>
      <c r="H3388" s="6">
        <f t="shared" si="316"/>
        <v>8.1042547701947187E-3</v>
      </c>
      <c r="I3388" s="6">
        <f t="shared" si="317"/>
        <v>1</v>
      </c>
    </row>
    <row r="3389" spans="1:9" x14ac:dyDescent="0.25">
      <c r="A3389" s="6">
        <v>3380</v>
      </c>
      <c r="B3389" s="6">
        <v>-0.25356825972266961</v>
      </c>
      <c r="C3389" s="6">
        <v>0.96542252876369516</v>
      </c>
      <c r="D3389" s="6">
        <f t="shared" si="312"/>
        <v>4.7632524837881274</v>
      </c>
      <c r="E3389" s="6">
        <f t="shared" si="313"/>
        <v>1.0742098199703204E-2</v>
      </c>
      <c r="F3389" s="6">
        <f t="shared" si="314"/>
        <v>5.3463142815744928E-2</v>
      </c>
      <c r="G3389" s="6">
        <f t="shared" si="315"/>
        <v>-0.21181856994525991</v>
      </c>
      <c r="H3389" s="6">
        <f t="shared" si="316"/>
        <v>0.23330276634466632</v>
      </c>
      <c r="I3389" s="6">
        <f t="shared" si="317"/>
        <v>1</v>
      </c>
    </row>
    <row r="3390" spans="1:9" x14ac:dyDescent="0.25">
      <c r="A3390" s="6">
        <v>3381</v>
      </c>
      <c r="B3390" s="6">
        <v>-1.4240777090890333</v>
      </c>
      <c r="C3390" s="6">
        <v>0.21387371440778832</v>
      </c>
      <c r="D3390" s="6">
        <f t="shared" si="312"/>
        <v>15.52698439247852</v>
      </c>
      <c r="E3390" s="6">
        <f t="shared" si="313"/>
        <v>-0.22125598005707192</v>
      </c>
      <c r="F3390" s="6">
        <f t="shared" si="314"/>
        <v>0.17427616673654495</v>
      </c>
      <c r="G3390" s="6">
        <f t="shared" si="315"/>
        <v>-0.62308395932015204</v>
      </c>
      <c r="H3390" s="6">
        <f t="shared" si="316"/>
        <v>0.18057199920600819</v>
      </c>
      <c r="I3390" s="6">
        <f t="shared" si="317"/>
        <v>1</v>
      </c>
    </row>
    <row r="3391" spans="1:9" x14ac:dyDescent="0.25">
      <c r="A3391" s="6">
        <v>3382</v>
      </c>
      <c r="B3391" s="6">
        <v>-0.5496826815942768</v>
      </c>
      <c r="C3391" s="6">
        <v>0.36301767021698661</v>
      </c>
      <c r="D3391" s="6">
        <f t="shared" si="312"/>
        <v>13.083266785014938</v>
      </c>
      <c r="E3391" s="6">
        <f t="shared" si="313"/>
        <v>-4.7948565814600455E-2</v>
      </c>
      <c r="F3391" s="6">
        <f t="shared" si="314"/>
        <v>0.14684767666723977</v>
      </c>
      <c r="G3391" s="6">
        <f t="shared" si="315"/>
        <v>-0.41680274953670116</v>
      </c>
      <c r="H3391" s="6">
        <f t="shared" si="316"/>
        <v>0.32090561790750027</v>
      </c>
      <c r="I3391" s="6">
        <f t="shared" si="317"/>
        <v>1</v>
      </c>
    </row>
    <row r="3392" spans="1:9" x14ac:dyDescent="0.25">
      <c r="A3392" s="6">
        <v>3383</v>
      </c>
      <c r="B3392" s="6">
        <v>-0.53700205171480775</v>
      </c>
      <c r="C3392" s="6">
        <v>0.19226660969878231</v>
      </c>
      <c r="D3392" s="6">
        <f t="shared" si="312"/>
        <v>15.977547151325362</v>
      </c>
      <c r="E3392" s="6">
        <f t="shared" si="313"/>
        <v>-4.5435231330445039E-2</v>
      </c>
      <c r="F3392" s="6">
        <f t="shared" si="314"/>
        <v>0.1793333206887385</v>
      </c>
      <c r="G3392" s="6">
        <f t="shared" si="315"/>
        <v>-0.45305165012561582</v>
      </c>
      <c r="H3392" s="6">
        <f t="shared" si="316"/>
        <v>0.36218118746472577</v>
      </c>
      <c r="I3392" s="6">
        <f t="shared" si="317"/>
        <v>1</v>
      </c>
    </row>
    <row r="3393" spans="1:9" x14ac:dyDescent="0.25">
      <c r="A3393" s="6">
        <v>3384</v>
      </c>
      <c r="B3393" s="6">
        <v>0.49643631427898072</v>
      </c>
      <c r="C3393" s="6">
        <v>0.49311807611316261</v>
      </c>
      <c r="D3393" s="6">
        <f t="shared" si="312"/>
        <v>11.42226950956459</v>
      </c>
      <c r="E3393" s="6">
        <f t="shared" si="313"/>
        <v>0.15939499454869555</v>
      </c>
      <c r="F3393" s="6">
        <f t="shared" si="314"/>
        <v>0.12820450483114543</v>
      </c>
      <c r="G3393" s="6">
        <f t="shared" si="315"/>
        <v>-0.1852506676547383</v>
      </c>
      <c r="H3393" s="6">
        <f t="shared" si="316"/>
        <v>0.50404065675212939</v>
      </c>
      <c r="I3393" s="6">
        <f t="shared" si="317"/>
        <v>1</v>
      </c>
    </row>
    <row r="3394" spans="1:9" x14ac:dyDescent="0.25">
      <c r="A3394" s="6">
        <v>3385</v>
      </c>
      <c r="B3394" s="6">
        <v>0.64960659074131399</v>
      </c>
      <c r="C3394" s="6">
        <v>0.86880092776268802</v>
      </c>
      <c r="D3394" s="6">
        <f t="shared" si="312"/>
        <v>6.8274744069115858</v>
      </c>
      <c r="E3394" s="6">
        <f t="shared" si="313"/>
        <v>0.18975374970830289</v>
      </c>
      <c r="F3394" s="6">
        <f t="shared" si="314"/>
        <v>7.6632141699376224E-2</v>
      </c>
      <c r="G3394" s="6">
        <f t="shared" si="315"/>
        <v>-7.6702956795445254E-2</v>
      </c>
      <c r="H3394" s="6">
        <f t="shared" si="316"/>
        <v>0.45621045621205103</v>
      </c>
      <c r="I3394" s="6">
        <f t="shared" si="317"/>
        <v>1</v>
      </c>
    </row>
    <row r="3395" spans="1:9" x14ac:dyDescent="0.25">
      <c r="A3395" s="6">
        <v>3386</v>
      </c>
      <c r="B3395" s="6">
        <v>-2.5994086172431707</v>
      </c>
      <c r="C3395" s="6">
        <v>0.47517319254127627</v>
      </c>
      <c r="D3395" s="6">
        <f t="shared" si="312"/>
        <v>11.637991661615194</v>
      </c>
      <c r="E3395" s="6">
        <f t="shared" si="313"/>
        <v>-0.45420968423704072</v>
      </c>
      <c r="F3395" s="6">
        <f t="shared" si="314"/>
        <v>0.13062578824260743</v>
      </c>
      <c r="G3395" s="6">
        <f t="shared" si="315"/>
        <v>-0.80209463025859762</v>
      </c>
      <c r="H3395" s="6">
        <f t="shared" si="316"/>
        <v>-0.10632473821548388</v>
      </c>
      <c r="I3395" s="6">
        <f t="shared" si="317"/>
        <v>0</v>
      </c>
    </row>
    <row r="3396" spans="1:9" x14ac:dyDescent="0.25">
      <c r="A3396" s="6">
        <v>3387</v>
      </c>
      <c r="B3396" s="6">
        <v>-1.3494582162820734</v>
      </c>
      <c r="C3396" s="6">
        <v>0.2521134067812128</v>
      </c>
      <c r="D3396" s="6">
        <f t="shared" si="312"/>
        <v>14.807846452625158</v>
      </c>
      <c r="E3396" s="6">
        <f t="shared" si="313"/>
        <v>-0.206466198615255</v>
      </c>
      <c r="F3396" s="6">
        <f t="shared" si="314"/>
        <v>0.16620450257146918</v>
      </c>
      <c r="G3396" s="6">
        <f t="shared" si="315"/>
        <v>-0.59887845764169456</v>
      </c>
      <c r="H3396" s="6">
        <f t="shared" si="316"/>
        <v>0.18594606041118455</v>
      </c>
      <c r="I3396" s="6">
        <f t="shared" si="317"/>
        <v>1</v>
      </c>
    </row>
    <row r="3397" spans="1:9" x14ac:dyDescent="0.25">
      <c r="A3397" s="6">
        <v>3388</v>
      </c>
      <c r="B3397" s="6">
        <v>-0.40836766856955364</v>
      </c>
      <c r="C3397" s="6">
        <v>0.24375133518478959</v>
      </c>
      <c r="D3397" s="6">
        <f t="shared" si="312"/>
        <v>14.9578188706665</v>
      </c>
      <c r="E3397" s="6">
        <f t="shared" si="313"/>
        <v>-1.9939555320653196E-2</v>
      </c>
      <c r="F3397" s="6">
        <f t="shared" si="314"/>
        <v>0.16788780548926671</v>
      </c>
      <c r="G3397" s="6">
        <f t="shared" si="315"/>
        <v>-0.41433396469038664</v>
      </c>
      <c r="H3397" s="6">
        <f t="shared" si="316"/>
        <v>0.37445485404908019</v>
      </c>
      <c r="I3397" s="6">
        <f t="shared" si="317"/>
        <v>1</v>
      </c>
    </row>
    <row r="3398" spans="1:9" x14ac:dyDescent="0.25">
      <c r="A3398" s="6">
        <v>3389</v>
      </c>
      <c r="B3398" s="6">
        <v>-0.81663529272191226</v>
      </c>
      <c r="C3398" s="6">
        <v>0.46894741660817285</v>
      </c>
      <c r="D3398" s="6">
        <f t="shared" si="312"/>
        <v>11.71358650060357</v>
      </c>
      <c r="E3398" s="6">
        <f t="shared" si="313"/>
        <v>-0.10085928157239787</v>
      </c>
      <c r="F3398" s="6">
        <f t="shared" si="314"/>
        <v>0.13147427101498288</v>
      </c>
      <c r="G3398" s="6">
        <f t="shared" si="315"/>
        <v>-0.44987224607295301</v>
      </c>
      <c r="H3398" s="6">
        <f t="shared" si="316"/>
        <v>0.24815368292815726</v>
      </c>
      <c r="I3398" s="6">
        <f t="shared" si="317"/>
        <v>1</v>
      </c>
    </row>
    <row r="3399" spans="1:9" x14ac:dyDescent="0.25">
      <c r="A3399" s="6">
        <v>3390</v>
      </c>
      <c r="B3399" s="6">
        <v>0.92765276349382475</v>
      </c>
      <c r="C3399" s="6">
        <v>0.19064912869655445</v>
      </c>
      <c r="D3399" s="6">
        <f t="shared" si="312"/>
        <v>16.012830053826328</v>
      </c>
      <c r="E3399" s="6">
        <f t="shared" si="313"/>
        <v>0.24486323881166142</v>
      </c>
      <c r="F3399" s="6">
        <f t="shared" si="314"/>
        <v>0.17972933892665119</v>
      </c>
      <c r="G3399" s="6">
        <f t="shared" si="315"/>
        <v>-0.16320299744201297</v>
      </c>
      <c r="H3399" s="6">
        <f t="shared" si="316"/>
        <v>0.65292947506533583</v>
      </c>
      <c r="I3399" s="6">
        <f t="shared" si="317"/>
        <v>1</v>
      </c>
    </row>
    <row r="3400" spans="1:9" x14ac:dyDescent="0.25">
      <c r="A3400" s="6">
        <v>3391</v>
      </c>
      <c r="B3400" s="6">
        <v>0.20174866222077981</v>
      </c>
      <c r="C3400" s="6">
        <v>0.34092226935636466</v>
      </c>
      <c r="D3400" s="6">
        <f t="shared" si="312"/>
        <v>13.396061062281184</v>
      </c>
      <c r="E3400" s="6">
        <f t="shared" si="313"/>
        <v>0.10098712009666684</v>
      </c>
      <c r="F3400" s="6">
        <f t="shared" si="314"/>
        <v>0.15035850570146589</v>
      </c>
      <c r="G3400" s="6">
        <f t="shared" si="315"/>
        <v>-0.27225029618444774</v>
      </c>
      <c r="H3400" s="6">
        <f t="shared" si="316"/>
        <v>0.47422453637778139</v>
      </c>
      <c r="I3400" s="6">
        <f t="shared" si="317"/>
        <v>1</v>
      </c>
    </row>
    <row r="3401" spans="1:9" x14ac:dyDescent="0.25">
      <c r="A3401" s="6">
        <v>3392</v>
      </c>
      <c r="B3401" s="6">
        <v>-0.63316292653325945</v>
      </c>
      <c r="C3401" s="6">
        <v>0.92208624530777916</v>
      </c>
      <c r="D3401" s="6">
        <f t="shared" si="312"/>
        <v>5.8784201068035795</v>
      </c>
      <c r="E3401" s="6">
        <f t="shared" si="313"/>
        <v>-6.4494571836792774E-2</v>
      </c>
      <c r="F3401" s="6">
        <f t="shared" si="314"/>
        <v>6.5979877147105612E-2</v>
      </c>
      <c r="G3401" s="6">
        <f t="shared" si="315"/>
        <v>-0.31173923453149466</v>
      </c>
      <c r="H3401" s="6">
        <f t="shared" si="316"/>
        <v>0.18275009085790911</v>
      </c>
      <c r="I3401" s="6">
        <f t="shared" si="317"/>
        <v>1</v>
      </c>
    </row>
    <row r="3402" spans="1:9" x14ac:dyDescent="0.25">
      <c r="A3402" s="6">
        <v>3393</v>
      </c>
      <c r="B3402" s="6">
        <v>0.11396082300052512</v>
      </c>
      <c r="C3402" s="6">
        <v>0.64864040040284432</v>
      </c>
      <c r="D3402" s="6">
        <f t="shared" si="312"/>
        <v>9.6270720081996011</v>
      </c>
      <c r="E3402" s="6">
        <f t="shared" si="313"/>
        <v>8.3587337459765473E-2</v>
      </c>
      <c r="F3402" s="6">
        <f t="shared" si="314"/>
        <v>0.10805505847603301</v>
      </c>
      <c r="G3402" s="6">
        <f t="shared" si="315"/>
        <v>-0.23281794480329848</v>
      </c>
      <c r="H3402" s="6">
        <f t="shared" si="316"/>
        <v>0.39999261972282946</v>
      </c>
      <c r="I3402" s="6">
        <f t="shared" si="317"/>
        <v>1</v>
      </c>
    </row>
    <row r="3403" spans="1:9" x14ac:dyDescent="0.25">
      <c r="A3403" s="6">
        <v>3394</v>
      </c>
      <c r="B3403" s="6">
        <v>0.31627678254153579</v>
      </c>
      <c r="C3403" s="6">
        <v>0.86111026337473673</v>
      </c>
      <c r="D3403" s="6">
        <f t="shared" ref="D3403:D3466" si="318">CHIINV(C3403,$B$3+$B$4-2)</f>
        <v>6.9467822824655459</v>
      </c>
      <c r="E3403" s="6">
        <f t="shared" ref="E3403:E3466" si="319">$B$1+B3403*SQRT($B$2^2*(1/$B$3+1/$B$4))</f>
        <v>0.12368689739035678</v>
      </c>
      <c r="F3403" s="6">
        <f t="shared" ref="F3403:F3466" si="320">$B$2^2/($B$3+$B$4-2)*D3403</f>
        <v>7.7971263236916832E-2</v>
      </c>
      <c r="G3403" s="6">
        <f t="shared" ref="G3403:G3466" si="321">E3403-$B$6*SQRT(F3403*(1/$B$3+1/$B$4))</f>
        <v>-0.14508784799753888</v>
      </c>
      <c r="H3403" s="6">
        <f t="shared" ref="H3403:H3466" si="322">E3403+$B$6*SQRT(F3403*(1/$B$3+1/$B$4))</f>
        <v>0.39246164277825241</v>
      </c>
      <c r="I3403" s="6">
        <f t="shared" ref="I3403:I3466" si="323">IF(-G3403&lt;$B$7,1,0)*IF(H3403&lt;$B$7,1,0)</f>
        <v>1</v>
      </c>
    </row>
    <row r="3404" spans="1:9" x14ac:dyDescent="0.25">
      <c r="A3404" s="6">
        <v>3395</v>
      </c>
      <c r="B3404" s="6">
        <v>-0.38774828681198414</v>
      </c>
      <c r="C3404" s="6">
        <v>0.14050721762749108</v>
      </c>
      <c r="D3404" s="6">
        <f t="shared" si="318"/>
        <v>17.24791322943377</v>
      </c>
      <c r="E3404" s="6">
        <f t="shared" si="319"/>
        <v>-1.5852739152540679E-2</v>
      </c>
      <c r="F3404" s="6">
        <f t="shared" si="320"/>
        <v>0.19359201541326709</v>
      </c>
      <c r="G3404" s="6">
        <f t="shared" si="321"/>
        <v>-0.43936393377575822</v>
      </c>
      <c r="H3404" s="6">
        <f t="shared" si="322"/>
        <v>0.40765845547067692</v>
      </c>
      <c r="I3404" s="6">
        <f t="shared" si="323"/>
        <v>1</v>
      </c>
    </row>
    <row r="3405" spans="1:9" x14ac:dyDescent="0.25">
      <c r="A3405" s="6">
        <v>3396</v>
      </c>
      <c r="B3405" s="6">
        <v>0.2090928319375962</v>
      </c>
      <c r="C3405" s="6">
        <v>0.772179326761681</v>
      </c>
      <c r="D3405" s="6">
        <f t="shared" si="318"/>
        <v>8.1640908669745524</v>
      </c>
      <c r="E3405" s="6">
        <f t="shared" si="319"/>
        <v>0.10244275401881531</v>
      </c>
      <c r="F3405" s="6">
        <f t="shared" si="320"/>
        <v>9.1634436231827959E-2</v>
      </c>
      <c r="G3405" s="6">
        <f t="shared" si="321"/>
        <v>-0.18893106752887961</v>
      </c>
      <c r="H3405" s="6">
        <f t="shared" si="322"/>
        <v>0.39381657556651023</v>
      </c>
      <c r="I3405" s="6">
        <f t="shared" si="323"/>
        <v>1</v>
      </c>
    </row>
    <row r="3406" spans="1:9" x14ac:dyDescent="0.25">
      <c r="A3406" s="6">
        <v>3397</v>
      </c>
      <c r="B3406" s="6">
        <v>-0.58835894378717057</v>
      </c>
      <c r="C3406" s="6">
        <v>0.30695516830957975</v>
      </c>
      <c r="D3406" s="6">
        <f t="shared" si="318"/>
        <v>13.902849114272353</v>
      </c>
      <c r="E3406" s="6">
        <f t="shared" si="319"/>
        <v>-5.561430359037306E-2</v>
      </c>
      <c r="F3406" s="6">
        <f t="shared" si="320"/>
        <v>0.15604673702935243</v>
      </c>
      <c r="G3406" s="6">
        <f t="shared" si="321"/>
        <v>-0.43584617746805987</v>
      </c>
      <c r="H3406" s="6">
        <f t="shared" si="322"/>
        <v>0.32461757028731375</v>
      </c>
      <c r="I3406" s="6">
        <f t="shared" si="323"/>
        <v>1</v>
      </c>
    </row>
    <row r="3407" spans="1:9" x14ac:dyDescent="0.25">
      <c r="A3407" s="6">
        <v>3398</v>
      </c>
      <c r="B3407" s="6">
        <v>0.34536583370936569</v>
      </c>
      <c r="C3407" s="6">
        <v>0.39515366069521163</v>
      </c>
      <c r="D3407" s="6">
        <f t="shared" si="318"/>
        <v>12.647765630101119</v>
      </c>
      <c r="E3407" s="6">
        <f t="shared" si="319"/>
        <v>0.12945242450583866</v>
      </c>
      <c r="F3407" s="6">
        <f t="shared" si="320"/>
        <v>0.14195957541272414</v>
      </c>
      <c r="G3407" s="6">
        <f t="shared" si="321"/>
        <v>-0.23321080096878621</v>
      </c>
      <c r="H3407" s="6">
        <f t="shared" si="322"/>
        <v>0.49211564998046353</v>
      </c>
      <c r="I3407" s="6">
        <f t="shared" si="323"/>
        <v>1</v>
      </c>
    </row>
    <row r="3408" spans="1:9" x14ac:dyDescent="0.25">
      <c r="A3408" s="6">
        <v>3399</v>
      </c>
      <c r="B3408" s="6">
        <v>0.98854570751427673</v>
      </c>
      <c r="C3408" s="6">
        <v>0.6071352275154881</v>
      </c>
      <c r="D3408" s="6">
        <f t="shared" si="318"/>
        <v>10.100601814969494</v>
      </c>
      <c r="E3408" s="6">
        <f t="shared" si="319"/>
        <v>0.25693238186709744</v>
      </c>
      <c r="F3408" s="6">
        <f t="shared" si="320"/>
        <v>0.11336999648803552</v>
      </c>
      <c r="G3408" s="6">
        <f t="shared" si="321"/>
        <v>-6.7161058110647709E-2</v>
      </c>
      <c r="H3408" s="6">
        <f t="shared" si="322"/>
        <v>0.58102582184484253</v>
      </c>
      <c r="I3408" s="6">
        <f t="shared" si="323"/>
        <v>1</v>
      </c>
    </row>
    <row r="3409" spans="1:9" x14ac:dyDescent="0.25">
      <c r="A3409" s="6">
        <v>3400</v>
      </c>
      <c r="B3409" s="6">
        <v>-1.3033650247962214</v>
      </c>
      <c r="C3409" s="6">
        <v>0.37882625812555315</v>
      </c>
      <c r="D3409" s="6">
        <f t="shared" si="318"/>
        <v>12.86639226804648</v>
      </c>
      <c r="E3409" s="6">
        <f t="shared" si="319"/>
        <v>-0.19733040577630956</v>
      </c>
      <c r="F3409" s="6">
        <f t="shared" si="320"/>
        <v>0.14441345901590938</v>
      </c>
      <c r="G3409" s="6">
        <f t="shared" si="321"/>
        <v>-0.56311466209163097</v>
      </c>
      <c r="H3409" s="6">
        <f t="shared" si="322"/>
        <v>0.16845385053901191</v>
      </c>
      <c r="I3409" s="6">
        <f t="shared" si="323"/>
        <v>1</v>
      </c>
    </row>
    <row r="3410" spans="1:9" x14ac:dyDescent="0.25">
      <c r="A3410" s="6">
        <v>3401</v>
      </c>
      <c r="B3410" s="6">
        <v>-1.0532085070735775</v>
      </c>
      <c r="C3410" s="6">
        <v>0.82869960631122774</v>
      </c>
      <c r="D3410" s="6">
        <f t="shared" si="318"/>
        <v>7.4194070298795207</v>
      </c>
      <c r="E3410" s="6">
        <f t="shared" si="319"/>
        <v>-0.14774872029185912</v>
      </c>
      <c r="F3410" s="6">
        <f t="shared" si="320"/>
        <v>8.3276042787286897E-2</v>
      </c>
      <c r="G3410" s="6">
        <f t="shared" si="321"/>
        <v>-0.42551608195071644</v>
      </c>
      <c r="H3410" s="6">
        <f t="shared" si="322"/>
        <v>0.13001864136699823</v>
      </c>
      <c r="I3410" s="6">
        <f t="shared" si="323"/>
        <v>1</v>
      </c>
    </row>
    <row r="3411" spans="1:9" x14ac:dyDescent="0.25">
      <c r="A3411" s="6">
        <v>3402</v>
      </c>
      <c r="B3411" s="6">
        <v>0.66146185417892411</v>
      </c>
      <c r="C3411" s="6">
        <v>0.72090823084200573</v>
      </c>
      <c r="D3411" s="6">
        <f t="shared" si="318"/>
        <v>8.7881807916439652</v>
      </c>
      <c r="E3411" s="6">
        <f t="shared" si="319"/>
        <v>0.19210349437396301</v>
      </c>
      <c r="F3411" s="6">
        <f t="shared" si="320"/>
        <v>9.8639273553811177E-2</v>
      </c>
      <c r="G3411" s="6">
        <f t="shared" si="321"/>
        <v>-0.11020204592903587</v>
      </c>
      <c r="H3411" s="6">
        <f t="shared" si="322"/>
        <v>0.4944090346769619</v>
      </c>
      <c r="I3411" s="6">
        <f t="shared" si="323"/>
        <v>1</v>
      </c>
    </row>
    <row r="3412" spans="1:9" x14ac:dyDescent="0.25">
      <c r="A3412" s="6">
        <v>3403</v>
      </c>
      <c r="B3412" s="6">
        <v>0.10980443221342284</v>
      </c>
      <c r="C3412" s="6">
        <v>0.20896023438215278</v>
      </c>
      <c r="D3412" s="6">
        <f t="shared" si="318"/>
        <v>15.626250757226869</v>
      </c>
      <c r="E3412" s="6">
        <f t="shared" si="319"/>
        <v>8.2763529778747694E-2</v>
      </c>
      <c r="F3412" s="6">
        <f t="shared" si="320"/>
        <v>0.1753903406866775</v>
      </c>
      <c r="G3412" s="6">
        <f t="shared" si="321"/>
        <v>-0.32034687665164713</v>
      </c>
      <c r="H3412" s="6">
        <f t="shared" si="322"/>
        <v>0.48587393620914249</v>
      </c>
      <c r="I3412" s="6">
        <f t="shared" si="323"/>
        <v>1</v>
      </c>
    </row>
    <row r="3413" spans="1:9" x14ac:dyDescent="0.25">
      <c r="A3413" s="6">
        <v>3404</v>
      </c>
      <c r="B3413" s="6">
        <v>-0.45751903599011712</v>
      </c>
      <c r="C3413" s="6">
        <v>8.0233161412396614E-2</v>
      </c>
      <c r="D3413" s="6">
        <f t="shared" si="318"/>
        <v>19.358642301951306</v>
      </c>
      <c r="E3413" s="6">
        <f t="shared" si="319"/>
        <v>-2.9681486743279667E-2</v>
      </c>
      <c r="F3413" s="6">
        <f t="shared" si="320"/>
        <v>0.21728301441729331</v>
      </c>
      <c r="G3413" s="6">
        <f t="shared" si="321"/>
        <v>-0.4783587505902126</v>
      </c>
      <c r="H3413" s="6">
        <f t="shared" si="322"/>
        <v>0.41899577710365332</v>
      </c>
      <c r="I3413" s="6">
        <f t="shared" si="323"/>
        <v>1</v>
      </c>
    </row>
    <row r="3414" spans="1:9" x14ac:dyDescent="0.25">
      <c r="A3414" s="6">
        <v>3405</v>
      </c>
      <c r="B3414" s="6">
        <v>-1.4754914445802569</v>
      </c>
      <c r="C3414" s="6">
        <v>0.47120578630939663</v>
      </c>
      <c r="D3414" s="6">
        <f t="shared" si="318"/>
        <v>11.686117337774341</v>
      </c>
      <c r="E3414" s="6">
        <f t="shared" si="319"/>
        <v>-0.2314463188334252</v>
      </c>
      <c r="F3414" s="6">
        <f t="shared" si="320"/>
        <v>0.13116595484229071</v>
      </c>
      <c r="G3414" s="6">
        <f t="shared" si="321"/>
        <v>-0.5800498134782307</v>
      </c>
      <c r="H3414" s="6">
        <f t="shared" si="322"/>
        <v>0.1171571758113803</v>
      </c>
      <c r="I3414" s="6">
        <f t="shared" si="323"/>
        <v>1</v>
      </c>
    </row>
    <row r="3415" spans="1:9" x14ac:dyDescent="0.25">
      <c r="A3415" s="6">
        <v>3406</v>
      </c>
      <c r="B3415" s="6">
        <v>-0.67014980231761001</v>
      </c>
      <c r="C3415" s="6">
        <v>0.75038911099581895</v>
      </c>
      <c r="D3415" s="6">
        <f t="shared" si="318"/>
        <v>8.4336697435333168</v>
      </c>
      <c r="E3415" s="6">
        <f t="shared" si="319"/>
        <v>-7.1825468744405513E-2</v>
      </c>
      <c r="F3415" s="6">
        <f t="shared" si="320"/>
        <v>9.4660212007229919E-2</v>
      </c>
      <c r="G3415" s="6">
        <f t="shared" si="321"/>
        <v>-0.36797081360859107</v>
      </c>
      <c r="H3415" s="6">
        <f t="shared" si="322"/>
        <v>0.22431987611978008</v>
      </c>
      <c r="I3415" s="6">
        <f t="shared" si="323"/>
        <v>1</v>
      </c>
    </row>
    <row r="3416" spans="1:9" x14ac:dyDescent="0.25">
      <c r="A3416" s="6">
        <v>3407</v>
      </c>
      <c r="B3416" s="6">
        <v>1.3293856682139449</v>
      </c>
      <c r="C3416" s="6">
        <v>0.65764336069826346</v>
      </c>
      <c r="D3416" s="6">
        <f t="shared" si="318"/>
        <v>9.5239757694319156</v>
      </c>
      <c r="E3416" s="6">
        <f t="shared" si="319"/>
        <v>0.32448776633515386</v>
      </c>
      <c r="F3416" s="6">
        <f t="shared" si="320"/>
        <v>0.10689789770075128</v>
      </c>
      <c r="G3416" s="6">
        <f t="shared" si="321"/>
        <v>9.7812351371009965E-3</v>
      </c>
      <c r="H3416" s="6">
        <f t="shared" si="322"/>
        <v>0.63919429753320678</v>
      </c>
      <c r="I3416" s="6">
        <f t="shared" si="323"/>
        <v>1</v>
      </c>
    </row>
    <row r="3417" spans="1:9" x14ac:dyDescent="0.25">
      <c r="A3417" s="6">
        <v>3408</v>
      </c>
      <c r="B3417" s="6">
        <v>-0.12929831427754834</v>
      </c>
      <c r="C3417" s="6">
        <v>0.89834284493545336</v>
      </c>
      <c r="D3417" s="6">
        <f t="shared" si="318"/>
        <v>6.3335591100684443</v>
      </c>
      <c r="E3417" s="6">
        <f t="shared" si="319"/>
        <v>3.5372731078360684E-2</v>
      </c>
      <c r="F3417" s="6">
        <f t="shared" si="320"/>
        <v>7.108839524800073E-2</v>
      </c>
      <c r="G3417" s="6">
        <f t="shared" si="321"/>
        <v>-0.22126501308741503</v>
      </c>
      <c r="H3417" s="6">
        <f t="shared" si="322"/>
        <v>0.29201047524413642</v>
      </c>
      <c r="I3417" s="6">
        <f t="shared" si="323"/>
        <v>1</v>
      </c>
    </row>
    <row r="3418" spans="1:9" x14ac:dyDescent="0.25">
      <c r="A3418" s="6">
        <v>3409</v>
      </c>
      <c r="B3418" s="6">
        <v>-0.10834241948032286</v>
      </c>
      <c r="C3418" s="6">
        <v>0.19849238563188573</v>
      </c>
      <c r="D3418" s="6">
        <f t="shared" si="318"/>
        <v>15.843866467920108</v>
      </c>
      <c r="E3418" s="6">
        <f t="shared" si="319"/>
        <v>3.9526245023710958E-2</v>
      </c>
      <c r="F3418" s="6">
        <f t="shared" si="320"/>
        <v>0.17783287755814098</v>
      </c>
      <c r="G3418" s="6">
        <f t="shared" si="321"/>
        <v>-0.36638137273738369</v>
      </c>
      <c r="H3418" s="6">
        <f t="shared" si="322"/>
        <v>0.44543386278480557</v>
      </c>
      <c r="I3418" s="6">
        <f t="shared" si="323"/>
        <v>1</v>
      </c>
    </row>
    <row r="3419" spans="1:9" x14ac:dyDescent="0.25">
      <c r="A3419" s="6">
        <v>3410</v>
      </c>
      <c r="B3419" s="6">
        <v>0.14651959645561874</v>
      </c>
      <c r="C3419" s="6">
        <v>2.2888882106997894E-3</v>
      </c>
      <c r="D3419" s="6">
        <f t="shared" si="318"/>
        <v>30.571536093500495</v>
      </c>
      <c r="E3419" s="6">
        <f t="shared" si="319"/>
        <v>9.0040572737847532E-2</v>
      </c>
      <c r="F3419" s="6">
        <f t="shared" si="320"/>
        <v>0.34313746874145734</v>
      </c>
      <c r="G3419" s="6">
        <f t="shared" si="321"/>
        <v>-0.47379860042647065</v>
      </c>
      <c r="H3419" s="6">
        <f t="shared" si="322"/>
        <v>0.65387974590216569</v>
      </c>
      <c r="I3419" s="6">
        <f t="shared" si="323"/>
        <v>1</v>
      </c>
    </row>
    <row r="3420" spans="1:9" x14ac:dyDescent="0.25">
      <c r="A3420" s="6">
        <v>3411</v>
      </c>
      <c r="B3420" s="6">
        <v>-0.44017497202730738</v>
      </c>
      <c r="C3420" s="6">
        <v>0.66512039551988278</v>
      </c>
      <c r="D3420" s="6">
        <f t="shared" si="318"/>
        <v>9.4381536122280867</v>
      </c>
      <c r="E3420" s="6">
        <f t="shared" si="319"/>
        <v>-2.6243847251592817E-2</v>
      </c>
      <c r="F3420" s="6">
        <f t="shared" si="320"/>
        <v>0.10593462265644907</v>
      </c>
      <c r="G3420" s="6">
        <f t="shared" si="321"/>
        <v>-0.33952923275651681</v>
      </c>
      <c r="H3420" s="6">
        <f t="shared" si="322"/>
        <v>0.28704153825333123</v>
      </c>
      <c r="I3420" s="6">
        <f t="shared" si="323"/>
        <v>1</v>
      </c>
    </row>
    <row r="3421" spans="1:9" x14ac:dyDescent="0.25">
      <c r="A3421" s="6">
        <v>3412</v>
      </c>
      <c r="B3421" s="6">
        <v>1.4293709682533517</v>
      </c>
      <c r="C3421" s="6">
        <v>0.39292580950346384</v>
      </c>
      <c r="D3421" s="6">
        <f t="shared" si="318"/>
        <v>12.677296673085253</v>
      </c>
      <c r="E3421" s="6">
        <f t="shared" si="319"/>
        <v>0.34430511806659564</v>
      </c>
      <c r="F3421" s="6">
        <f t="shared" si="320"/>
        <v>0.14229103430009832</v>
      </c>
      <c r="G3421" s="6">
        <f t="shared" si="321"/>
        <v>-1.8781248512829585E-2</v>
      </c>
      <c r="H3421" s="6">
        <f t="shared" si="322"/>
        <v>0.70739148464602086</v>
      </c>
      <c r="I3421" s="6">
        <f t="shared" si="323"/>
        <v>1</v>
      </c>
    </row>
    <row r="3422" spans="1:9" x14ac:dyDescent="0.25">
      <c r="A3422" s="6">
        <v>3413</v>
      </c>
      <c r="B3422" s="6">
        <v>2.0081643015146255E-2</v>
      </c>
      <c r="C3422" s="6">
        <v>0.74379711294900352</v>
      </c>
      <c r="D3422" s="6">
        <f t="shared" si="318"/>
        <v>8.5138483109580942</v>
      </c>
      <c r="E3422" s="6">
        <f t="shared" si="319"/>
        <v>6.4980234922729196E-2</v>
      </c>
      <c r="F3422" s="6">
        <f t="shared" si="320"/>
        <v>9.5560142929552908E-2</v>
      </c>
      <c r="G3422" s="6">
        <f t="shared" si="321"/>
        <v>-0.23256950105279867</v>
      </c>
      <c r="H3422" s="6">
        <f t="shared" si="322"/>
        <v>0.36252997089825706</v>
      </c>
      <c r="I3422" s="6">
        <f t="shared" si="323"/>
        <v>1</v>
      </c>
    </row>
    <row r="3423" spans="1:9" x14ac:dyDescent="0.25">
      <c r="A3423" s="6">
        <v>3414</v>
      </c>
      <c r="B3423" s="6">
        <v>1.1989777704002336</v>
      </c>
      <c r="C3423" s="6">
        <v>0.5390789513840144</v>
      </c>
      <c r="D3423" s="6">
        <f t="shared" si="318"/>
        <v>10.881751157008932</v>
      </c>
      <c r="E3423" s="6">
        <f t="shared" si="319"/>
        <v>0.29864057501289276</v>
      </c>
      <c r="F3423" s="6">
        <f t="shared" si="320"/>
        <v>0.12213768179886468</v>
      </c>
      <c r="G3423" s="6">
        <f t="shared" si="321"/>
        <v>-3.7751697112113791E-2</v>
      </c>
      <c r="H3423" s="6">
        <f t="shared" si="322"/>
        <v>0.63503284713789931</v>
      </c>
      <c r="I3423" s="6">
        <f t="shared" si="323"/>
        <v>1</v>
      </c>
    </row>
    <row r="3424" spans="1:9" x14ac:dyDescent="0.25">
      <c r="A3424" s="6">
        <v>3415</v>
      </c>
      <c r="B3424" s="6">
        <v>-0.8930373951443471</v>
      </c>
      <c r="C3424" s="6">
        <v>0.75743888668477433</v>
      </c>
      <c r="D3424" s="6">
        <f t="shared" si="318"/>
        <v>8.3472563364571553</v>
      </c>
      <c r="E3424" s="6">
        <f t="shared" si="319"/>
        <v>-0.11600238096931209</v>
      </c>
      <c r="F3424" s="6">
        <f t="shared" si="320"/>
        <v>9.3690300725089826E-2</v>
      </c>
      <c r="G3424" s="6">
        <f t="shared" si="321"/>
        <v>-0.41062663123763954</v>
      </c>
      <c r="H3424" s="6">
        <f t="shared" si="322"/>
        <v>0.17862186929901536</v>
      </c>
      <c r="I3424" s="6">
        <f t="shared" si="323"/>
        <v>1</v>
      </c>
    </row>
    <row r="3425" spans="1:9" x14ac:dyDescent="0.25">
      <c r="A3425" s="6">
        <v>3416</v>
      </c>
      <c r="B3425" s="6">
        <v>-1.9963135855505243</v>
      </c>
      <c r="C3425" s="6">
        <v>0.34580523087252418</v>
      </c>
      <c r="D3425" s="6">
        <f t="shared" si="318"/>
        <v>13.325890693920005</v>
      </c>
      <c r="E3425" s="6">
        <f t="shared" si="319"/>
        <v>-0.33467464892857351</v>
      </c>
      <c r="F3425" s="6">
        <f t="shared" si="320"/>
        <v>0.1495709076394493</v>
      </c>
      <c r="G3425" s="6">
        <f t="shared" si="321"/>
        <v>-0.70693324785651346</v>
      </c>
      <c r="H3425" s="6">
        <f t="shared" si="322"/>
        <v>3.7583949999366428E-2</v>
      </c>
      <c r="I3425" s="6">
        <f t="shared" si="323"/>
        <v>1</v>
      </c>
    </row>
    <row r="3426" spans="1:9" x14ac:dyDescent="0.25">
      <c r="A3426" s="6">
        <v>3417</v>
      </c>
      <c r="B3426" s="6">
        <v>0.48444462663610466</v>
      </c>
      <c r="C3426" s="6">
        <v>0.18198187200537125</v>
      </c>
      <c r="D3426" s="6">
        <f t="shared" si="318"/>
        <v>16.2060037271862</v>
      </c>
      <c r="E3426" s="6">
        <f t="shared" si="319"/>
        <v>0.15701821024361473</v>
      </c>
      <c r="F3426" s="6">
        <f t="shared" si="320"/>
        <v>0.18189753633424852</v>
      </c>
      <c r="G3426" s="6">
        <f t="shared" si="321"/>
        <v>-0.25350203754098971</v>
      </c>
      <c r="H3426" s="6">
        <f t="shared" si="322"/>
        <v>0.56753845802821923</v>
      </c>
      <c r="I3426" s="6">
        <f t="shared" si="323"/>
        <v>1</v>
      </c>
    </row>
    <row r="3427" spans="1:9" x14ac:dyDescent="0.25">
      <c r="A3427" s="6">
        <v>3418</v>
      </c>
      <c r="B3427" s="6">
        <v>-3.3397782317479141E-2</v>
      </c>
      <c r="C3427" s="6">
        <v>0.37482833338419752</v>
      </c>
      <c r="D3427" s="6">
        <f t="shared" si="318"/>
        <v>12.920734024829887</v>
      </c>
      <c r="E3427" s="6">
        <f t="shared" si="319"/>
        <v>5.4380470939480549E-2</v>
      </c>
      <c r="F3427" s="6">
        <f t="shared" si="320"/>
        <v>0.14502339542252607</v>
      </c>
      <c r="G3427" s="6">
        <f t="shared" si="321"/>
        <v>-0.31217542417968336</v>
      </c>
      <c r="H3427" s="6">
        <f t="shared" si="322"/>
        <v>0.42093636605864448</v>
      </c>
      <c r="I3427" s="6">
        <f t="shared" si="323"/>
        <v>1</v>
      </c>
    </row>
    <row r="3428" spans="1:9" x14ac:dyDescent="0.25">
      <c r="A3428" s="6">
        <v>3419</v>
      </c>
      <c r="B3428" s="6">
        <v>-0.58454361351323314</v>
      </c>
      <c r="C3428" s="6">
        <v>0.67607654042176579</v>
      </c>
      <c r="D3428" s="6">
        <f t="shared" si="318"/>
        <v>9.3119903200846661</v>
      </c>
      <c r="E3428" s="6">
        <f t="shared" si="319"/>
        <v>-5.4858095007907073E-2</v>
      </c>
      <c r="F3428" s="6">
        <f t="shared" si="320"/>
        <v>0.10451855535182364</v>
      </c>
      <c r="G3428" s="6">
        <f t="shared" si="321"/>
        <v>-0.36604253501923339</v>
      </c>
      <c r="H3428" s="6">
        <f t="shared" si="322"/>
        <v>0.25632634500341928</v>
      </c>
      <c r="I3428" s="6">
        <f t="shared" si="323"/>
        <v>1</v>
      </c>
    </row>
    <row r="3429" spans="1:9" x14ac:dyDescent="0.25">
      <c r="A3429" s="6">
        <v>3420</v>
      </c>
      <c r="B3429" s="6">
        <v>-1.1528550203365739</v>
      </c>
      <c r="C3429" s="6">
        <v>0.68144779808954126</v>
      </c>
      <c r="D3429" s="6">
        <f t="shared" si="318"/>
        <v>9.2499303595883724</v>
      </c>
      <c r="E3429" s="6">
        <f t="shared" si="319"/>
        <v>-0.16749892358540611</v>
      </c>
      <c r="F3429" s="6">
        <f t="shared" si="320"/>
        <v>0.10382198918354986</v>
      </c>
      <c r="G3429" s="6">
        <f t="shared" si="321"/>
        <v>-0.47764468241659608</v>
      </c>
      <c r="H3429" s="6">
        <f t="shared" si="322"/>
        <v>0.14264683524578384</v>
      </c>
      <c r="I3429" s="6">
        <f t="shared" si="323"/>
        <v>1</v>
      </c>
    </row>
    <row r="3430" spans="1:9" x14ac:dyDescent="0.25">
      <c r="A3430" s="6">
        <v>3421</v>
      </c>
      <c r="B3430" s="6">
        <v>2.5692133931443095</v>
      </c>
      <c r="C3430" s="6">
        <v>0.79308450575273903</v>
      </c>
      <c r="D3430" s="6">
        <f t="shared" si="318"/>
        <v>7.8975484005575689</v>
      </c>
      <c r="E3430" s="6">
        <f t="shared" si="319"/>
        <v>0.57022491071192261</v>
      </c>
      <c r="F3430" s="6">
        <f t="shared" si="320"/>
        <v>8.8642741376891543E-2</v>
      </c>
      <c r="G3430" s="6">
        <f t="shared" si="321"/>
        <v>0.28364696628655656</v>
      </c>
      <c r="H3430" s="6">
        <f t="shared" si="322"/>
        <v>0.8568028551372886</v>
      </c>
      <c r="I3430" s="6">
        <f t="shared" si="323"/>
        <v>0</v>
      </c>
    </row>
    <row r="3431" spans="1:9" x14ac:dyDescent="0.25">
      <c r="A3431" s="6">
        <v>3422</v>
      </c>
      <c r="B3431" s="6">
        <v>-0.15154796528804582</v>
      </c>
      <c r="C3431" s="6">
        <v>9.9795525986510827E-3</v>
      </c>
      <c r="D3431" s="6">
        <f t="shared" si="318"/>
        <v>26.223225505706509</v>
      </c>
      <c r="E3431" s="6">
        <f t="shared" si="319"/>
        <v>3.0962791219170629E-2</v>
      </c>
      <c r="F3431" s="6">
        <f t="shared" si="320"/>
        <v>0.29433166834484203</v>
      </c>
      <c r="G3431" s="6">
        <f t="shared" si="321"/>
        <v>-0.49124057853281872</v>
      </c>
      <c r="H3431" s="6">
        <f t="shared" si="322"/>
        <v>0.55316616097116</v>
      </c>
      <c r="I3431" s="6">
        <f t="shared" si="323"/>
        <v>1</v>
      </c>
    </row>
    <row r="3432" spans="1:9" x14ac:dyDescent="0.25">
      <c r="A3432" s="6">
        <v>3423</v>
      </c>
      <c r="B3432" s="6">
        <v>0.30079263524385169</v>
      </c>
      <c r="C3432" s="6">
        <v>0.39866328928495132</v>
      </c>
      <c r="D3432" s="6">
        <f t="shared" si="318"/>
        <v>12.6014281979211</v>
      </c>
      <c r="E3432" s="6">
        <f t="shared" si="319"/>
        <v>0.12061789831610567</v>
      </c>
      <c r="F3432" s="6">
        <f t="shared" si="320"/>
        <v>0.14143948021248293</v>
      </c>
      <c r="G3432" s="6">
        <f t="shared" si="321"/>
        <v>-0.24138037560434836</v>
      </c>
      <c r="H3432" s="6">
        <f t="shared" si="322"/>
        <v>0.48261617223655973</v>
      </c>
      <c r="I3432" s="6">
        <f t="shared" si="323"/>
        <v>1</v>
      </c>
    </row>
    <row r="3433" spans="1:9" x14ac:dyDescent="0.25">
      <c r="A3433" s="6">
        <v>3424</v>
      </c>
      <c r="B3433" s="6">
        <v>-3.5227276384830475</v>
      </c>
      <c r="C3433" s="6">
        <v>0.52992339854121528</v>
      </c>
      <c r="D3433" s="6">
        <f t="shared" si="318"/>
        <v>10.988279564149851</v>
      </c>
      <c r="E3433" s="6">
        <f t="shared" si="319"/>
        <v>-0.63721396383643736</v>
      </c>
      <c r="F3433" s="6">
        <f t="shared" si="320"/>
        <v>0.12333336551798162</v>
      </c>
      <c r="G3433" s="6">
        <f t="shared" si="321"/>
        <v>-0.97524880503681821</v>
      </c>
      <c r="H3433" s="6">
        <f t="shared" si="322"/>
        <v>-0.29917912263605656</v>
      </c>
      <c r="I3433" s="6">
        <f t="shared" si="323"/>
        <v>0</v>
      </c>
    </row>
    <row r="3434" spans="1:9" x14ac:dyDescent="0.25">
      <c r="A3434" s="6">
        <v>3425</v>
      </c>
      <c r="B3434" s="6">
        <v>-0.7306709903787123</v>
      </c>
      <c r="C3434" s="6">
        <v>0.49769585253456222</v>
      </c>
      <c r="D3434" s="6">
        <f t="shared" si="318"/>
        <v>11.36771400032805</v>
      </c>
      <c r="E3434" s="6">
        <f t="shared" si="319"/>
        <v>-8.3820928782420062E-2</v>
      </c>
      <c r="F3434" s="6">
        <f t="shared" si="320"/>
        <v>0.12759216924918207</v>
      </c>
      <c r="G3434" s="6">
        <f t="shared" si="321"/>
        <v>-0.42764255052394018</v>
      </c>
      <c r="H3434" s="6">
        <f t="shared" si="322"/>
        <v>0.2600006929591</v>
      </c>
      <c r="I3434" s="6">
        <f t="shared" si="323"/>
        <v>1</v>
      </c>
    </row>
    <row r="3435" spans="1:9" x14ac:dyDescent="0.25">
      <c r="A3435" s="6">
        <v>3426</v>
      </c>
      <c r="B3435" s="6">
        <v>2.4597284209448844E-2</v>
      </c>
      <c r="C3435" s="6">
        <v>0.24939725943784904</v>
      </c>
      <c r="D3435" s="6">
        <f t="shared" si="318"/>
        <v>14.856157205772387</v>
      </c>
      <c r="E3435" s="6">
        <f t="shared" si="319"/>
        <v>6.5875246987554842E-2</v>
      </c>
      <c r="F3435" s="6">
        <f t="shared" si="320"/>
        <v>0.16674674649068977</v>
      </c>
      <c r="G3435" s="6">
        <f t="shared" si="321"/>
        <v>-0.32717661532491815</v>
      </c>
      <c r="H3435" s="6">
        <f t="shared" si="322"/>
        <v>0.45892710930002789</v>
      </c>
      <c r="I3435" s="6">
        <f t="shared" si="323"/>
        <v>1</v>
      </c>
    </row>
    <row r="3436" spans="1:9" x14ac:dyDescent="0.25">
      <c r="A3436" s="6">
        <v>3427</v>
      </c>
      <c r="B3436" s="6">
        <v>1.4673651094199158</v>
      </c>
      <c r="C3436" s="6">
        <v>0.3099459822382275</v>
      </c>
      <c r="D3436" s="6">
        <f t="shared" si="318"/>
        <v>13.85680261008342</v>
      </c>
      <c r="E3436" s="6">
        <f t="shared" si="319"/>
        <v>0.35183565764526464</v>
      </c>
      <c r="F3436" s="6">
        <f t="shared" si="320"/>
        <v>0.15552990722912716</v>
      </c>
      <c r="G3436" s="6">
        <f t="shared" si="321"/>
        <v>-2.7766026352520734E-2</v>
      </c>
      <c r="H3436" s="6">
        <f t="shared" si="322"/>
        <v>0.73143734164304997</v>
      </c>
      <c r="I3436" s="6">
        <f t="shared" si="323"/>
        <v>1</v>
      </c>
    </row>
    <row r="3437" spans="1:9" x14ac:dyDescent="0.25">
      <c r="A3437" s="6">
        <v>3428</v>
      </c>
      <c r="B3437" s="6">
        <v>1.2740588317683432</v>
      </c>
      <c r="C3437" s="6">
        <v>0.83901486251411483</v>
      </c>
      <c r="D3437" s="6">
        <f t="shared" si="318"/>
        <v>7.2736151801089015</v>
      </c>
      <c r="E3437" s="6">
        <f t="shared" si="319"/>
        <v>0.31352184056808302</v>
      </c>
      <c r="F3437" s="6">
        <f t="shared" si="320"/>
        <v>8.1639662916140665E-2</v>
      </c>
      <c r="G3437" s="6">
        <f t="shared" si="321"/>
        <v>3.8497092609142858E-2</v>
      </c>
      <c r="H3437" s="6">
        <f t="shared" si="322"/>
        <v>0.58854658852702313</v>
      </c>
      <c r="I3437" s="6">
        <f t="shared" si="323"/>
        <v>1</v>
      </c>
    </row>
    <row r="3438" spans="1:9" x14ac:dyDescent="0.25">
      <c r="A3438" s="6">
        <v>3429</v>
      </c>
      <c r="B3438" s="6">
        <v>1.1184511095052585</v>
      </c>
      <c r="C3438" s="6">
        <v>0.64647358623004847</v>
      </c>
      <c r="D3438" s="6">
        <f t="shared" si="318"/>
        <v>9.6518520526343092</v>
      </c>
      <c r="E3438" s="6">
        <f t="shared" si="319"/>
        <v>0.28267997718415894</v>
      </c>
      <c r="F3438" s="6">
        <f t="shared" si="320"/>
        <v>0.10833319175977188</v>
      </c>
      <c r="G3438" s="6">
        <f t="shared" si="321"/>
        <v>-3.4132256333270716E-2</v>
      </c>
      <c r="H3438" s="6">
        <f t="shared" si="322"/>
        <v>0.59949221070158853</v>
      </c>
      <c r="I3438" s="6">
        <f t="shared" si="323"/>
        <v>1</v>
      </c>
    </row>
    <row r="3439" spans="1:9" x14ac:dyDescent="0.25">
      <c r="A3439" s="6">
        <v>3430</v>
      </c>
      <c r="B3439" s="6">
        <v>-1.0712301445892081</v>
      </c>
      <c r="C3439" s="6">
        <v>0.95977660451063573</v>
      </c>
      <c r="D3439" s="6">
        <f t="shared" si="318"/>
        <v>4.9454362087503361</v>
      </c>
      <c r="E3439" s="6">
        <f t="shared" si="319"/>
        <v>-0.15132065665933553</v>
      </c>
      <c r="F3439" s="6">
        <f t="shared" si="320"/>
        <v>5.5507988126697841E-2</v>
      </c>
      <c r="G3439" s="6">
        <f t="shared" si="321"/>
        <v>-0.37809761044409451</v>
      </c>
      <c r="H3439" s="6">
        <f t="shared" si="322"/>
        <v>7.5456297125423483E-2</v>
      </c>
      <c r="I3439" s="6">
        <f t="shared" si="323"/>
        <v>1</v>
      </c>
    </row>
    <row r="3440" spans="1:9" x14ac:dyDescent="0.25">
      <c r="A3440" s="6">
        <v>3431</v>
      </c>
      <c r="B3440" s="6">
        <v>0.89087279775412753</v>
      </c>
      <c r="C3440" s="6">
        <v>0.55458235419782098</v>
      </c>
      <c r="D3440" s="6">
        <f t="shared" si="318"/>
        <v>10.702378255082097</v>
      </c>
      <c r="E3440" s="6">
        <f t="shared" si="319"/>
        <v>0.23757335202383675</v>
      </c>
      <c r="F3440" s="6">
        <f t="shared" si="320"/>
        <v>0.12012438539989606</v>
      </c>
      <c r="G3440" s="6">
        <f t="shared" si="321"/>
        <v>-9.6034883549864919E-2</v>
      </c>
      <c r="H3440" s="6">
        <f t="shared" si="322"/>
        <v>0.57118158759753845</v>
      </c>
      <c r="I3440" s="6">
        <f t="shared" si="323"/>
        <v>1</v>
      </c>
    </row>
    <row r="3441" spans="1:9" x14ac:dyDescent="0.25">
      <c r="A3441" s="6">
        <v>3432</v>
      </c>
      <c r="B3441" s="6">
        <v>0.52274231165938545</v>
      </c>
      <c r="C3441" s="6">
        <v>0.44108401745658743</v>
      </c>
      <c r="D3441" s="6">
        <f t="shared" si="318"/>
        <v>12.057360398322132</v>
      </c>
      <c r="E3441" s="6">
        <f t="shared" si="319"/>
        <v>0.16460891301999483</v>
      </c>
      <c r="F3441" s="6">
        <f t="shared" si="320"/>
        <v>0.13533281789080082</v>
      </c>
      <c r="G3441" s="6">
        <f t="shared" si="321"/>
        <v>-0.18948848565861101</v>
      </c>
      <c r="H3441" s="6">
        <f t="shared" si="322"/>
        <v>0.51870631169860071</v>
      </c>
      <c r="I3441" s="6">
        <f t="shared" si="323"/>
        <v>1</v>
      </c>
    </row>
    <row r="3442" spans="1:9" x14ac:dyDescent="0.25">
      <c r="A3442" s="6">
        <v>3433</v>
      </c>
      <c r="B3442" s="6">
        <v>0.54053998610470444</v>
      </c>
      <c r="C3442" s="6">
        <v>0.44383068330942715</v>
      </c>
      <c r="D3442" s="6">
        <f t="shared" si="318"/>
        <v>12.02304449579198</v>
      </c>
      <c r="E3442" s="6">
        <f t="shared" si="319"/>
        <v>0.16813645931275556</v>
      </c>
      <c r="F3442" s="6">
        <f t="shared" si="320"/>
        <v>0.13494765334114384</v>
      </c>
      <c r="G3442" s="6">
        <f t="shared" si="321"/>
        <v>-0.18545669011616844</v>
      </c>
      <c r="H3442" s="6">
        <f t="shared" si="322"/>
        <v>0.52172960874167962</v>
      </c>
      <c r="I3442" s="6">
        <f t="shared" si="323"/>
        <v>1</v>
      </c>
    </row>
    <row r="3443" spans="1:9" x14ac:dyDescent="0.25">
      <c r="A3443" s="6">
        <v>3434</v>
      </c>
      <c r="B3443" s="6">
        <v>-1.2756095202348661</v>
      </c>
      <c r="C3443" s="6">
        <v>0.92272713400677508</v>
      </c>
      <c r="D3443" s="6">
        <f t="shared" si="318"/>
        <v>5.8651358837893923</v>
      </c>
      <c r="E3443" s="6">
        <f t="shared" si="319"/>
        <v>-0.19182919113616514</v>
      </c>
      <c r="F3443" s="6">
        <f t="shared" si="320"/>
        <v>6.5830773920975791E-2</v>
      </c>
      <c r="G3443" s="6">
        <f t="shared" si="321"/>
        <v>-0.43879433051901606</v>
      </c>
      <c r="H3443" s="6">
        <f t="shared" si="322"/>
        <v>5.5135948246685745E-2</v>
      </c>
      <c r="I3443" s="6">
        <f t="shared" si="323"/>
        <v>1</v>
      </c>
    </row>
    <row r="3444" spans="1:9" x14ac:dyDescent="0.25">
      <c r="A3444" s="6">
        <v>3435</v>
      </c>
      <c r="B3444" s="6">
        <v>1.7020374798448756</v>
      </c>
      <c r="C3444" s="6">
        <v>0.10235908078249459</v>
      </c>
      <c r="D3444" s="6">
        <f t="shared" si="318"/>
        <v>18.462242921539119</v>
      </c>
      <c r="E3444" s="6">
        <f t="shared" si="319"/>
        <v>0.39834834405546393</v>
      </c>
      <c r="F3444" s="6">
        <f t="shared" si="320"/>
        <v>0.20722175307159854</v>
      </c>
      <c r="G3444" s="6">
        <f t="shared" si="321"/>
        <v>-3.9817828162587499E-2</v>
      </c>
      <c r="H3444" s="6">
        <f t="shared" si="322"/>
        <v>0.83651451627351536</v>
      </c>
      <c r="I3444" s="6">
        <f t="shared" si="323"/>
        <v>0</v>
      </c>
    </row>
    <row r="3445" spans="1:9" x14ac:dyDescent="0.25">
      <c r="A3445" s="6">
        <v>3436</v>
      </c>
      <c r="B3445" s="6">
        <v>1.4113311408436857</v>
      </c>
      <c r="C3445" s="6">
        <v>0.98162785729544966</v>
      </c>
      <c r="D3445" s="6">
        <f t="shared" si="318"/>
        <v>4.0966826838062698</v>
      </c>
      <c r="E3445" s="6">
        <f t="shared" si="319"/>
        <v>0.34072957641386314</v>
      </c>
      <c r="F3445" s="6">
        <f t="shared" si="320"/>
        <v>4.5981507833265226E-2</v>
      </c>
      <c r="G3445" s="6">
        <f t="shared" si="321"/>
        <v>0.13432811012365944</v>
      </c>
      <c r="H3445" s="6">
        <f t="shared" si="322"/>
        <v>0.54713104270406687</v>
      </c>
      <c r="I3445" s="6">
        <f t="shared" si="323"/>
        <v>1</v>
      </c>
    </row>
    <row r="3446" spans="1:9" x14ac:dyDescent="0.25">
      <c r="A3446" s="6">
        <v>3437</v>
      </c>
      <c r="B3446" s="6">
        <v>2.1086543711135164</v>
      </c>
      <c r="C3446" s="6">
        <v>0.78807947019867552</v>
      </c>
      <c r="D3446" s="6">
        <f t="shared" si="318"/>
        <v>7.9621722330942273</v>
      </c>
      <c r="E3446" s="6">
        <f t="shared" si="319"/>
        <v>0.478940890670218</v>
      </c>
      <c r="F3446" s="6">
        <f t="shared" si="320"/>
        <v>8.9368084658602367E-2</v>
      </c>
      <c r="G3446" s="6">
        <f t="shared" si="321"/>
        <v>0.19119283416587513</v>
      </c>
      <c r="H3446" s="6">
        <f t="shared" si="322"/>
        <v>0.76668894717456082</v>
      </c>
      <c r="I3446" s="6">
        <f t="shared" si="323"/>
        <v>0</v>
      </c>
    </row>
    <row r="3447" spans="1:9" x14ac:dyDescent="0.25">
      <c r="A3447" s="6">
        <v>3438</v>
      </c>
      <c r="B3447" s="6">
        <v>0.8133315532177221</v>
      </c>
      <c r="C3447" s="6">
        <v>0.4400769066438795</v>
      </c>
      <c r="D3447" s="6">
        <f t="shared" si="318"/>
        <v>12.069968037029136</v>
      </c>
      <c r="E3447" s="6">
        <f t="shared" si="319"/>
        <v>0.22220447163775955</v>
      </c>
      <c r="F3447" s="6">
        <f t="shared" si="320"/>
        <v>0.1354743270782848</v>
      </c>
      <c r="G3447" s="6">
        <f t="shared" si="321"/>
        <v>-0.13207800758553848</v>
      </c>
      <c r="H3447" s="6">
        <f t="shared" si="322"/>
        <v>0.57648695086105761</v>
      </c>
      <c r="I3447" s="6">
        <f t="shared" si="323"/>
        <v>1</v>
      </c>
    </row>
    <row r="3448" spans="1:9" x14ac:dyDescent="0.25">
      <c r="A3448" s="6">
        <v>3439</v>
      </c>
      <c r="B3448" s="6">
        <v>-0.580735104449559</v>
      </c>
      <c r="C3448" s="6">
        <v>0.55839716788232063</v>
      </c>
      <c r="D3448" s="6">
        <f t="shared" si="318"/>
        <v>10.658412171096563</v>
      </c>
      <c r="E3448" s="6">
        <f t="shared" si="319"/>
        <v>-5.410323840741213E-2</v>
      </c>
      <c r="F3448" s="6">
        <f t="shared" si="320"/>
        <v>0.11963090640940209</v>
      </c>
      <c r="G3448" s="6">
        <f t="shared" si="321"/>
        <v>-0.38702552633059828</v>
      </c>
      <c r="H3448" s="6">
        <f t="shared" si="322"/>
        <v>0.27881904951577396</v>
      </c>
      <c r="I3448" s="6">
        <f t="shared" si="323"/>
        <v>1</v>
      </c>
    </row>
    <row r="3449" spans="1:9" x14ac:dyDescent="0.25">
      <c r="A3449" s="6">
        <v>3440</v>
      </c>
      <c r="B3449" s="6">
        <v>1.0946041584247723</v>
      </c>
      <c r="C3449" s="6">
        <v>0.61482589190343939</v>
      </c>
      <c r="D3449" s="6">
        <f t="shared" si="318"/>
        <v>10.012934194113571</v>
      </c>
      <c r="E3449" s="6">
        <f t="shared" si="319"/>
        <v>0.27795344821341794</v>
      </c>
      <c r="F3449" s="6">
        <f t="shared" si="320"/>
        <v>0.11238600780591357</v>
      </c>
      <c r="G3449" s="6">
        <f t="shared" si="321"/>
        <v>-4.4730450950058454E-2</v>
      </c>
      <c r="H3449" s="6">
        <f t="shared" si="322"/>
        <v>0.60063734737689434</v>
      </c>
      <c r="I3449" s="6">
        <f t="shared" si="323"/>
        <v>1</v>
      </c>
    </row>
    <row r="3450" spans="1:9" x14ac:dyDescent="0.25">
      <c r="A3450" s="6">
        <v>3441</v>
      </c>
      <c r="B3450" s="6">
        <v>-1.4837223716313019</v>
      </c>
      <c r="C3450" s="6">
        <v>0.80852687154759362</v>
      </c>
      <c r="D3450" s="6">
        <f t="shared" si="318"/>
        <v>7.69448045123087</v>
      </c>
      <c r="E3450" s="6">
        <f t="shared" si="319"/>
        <v>-0.23307771041180836</v>
      </c>
      <c r="F3450" s="6">
        <f t="shared" si="320"/>
        <v>8.6363489791319567E-2</v>
      </c>
      <c r="G3450" s="6">
        <f t="shared" si="321"/>
        <v>-0.51594730332167726</v>
      </c>
      <c r="H3450" s="6">
        <f t="shared" si="322"/>
        <v>4.9791882498060491E-2</v>
      </c>
      <c r="I3450" s="6">
        <f t="shared" si="323"/>
        <v>1</v>
      </c>
    </row>
    <row r="3451" spans="1:9" x14ac:dyDescent="0.25">
      <c r="A3451" s="6">
        <v>3442</v>
      </c>
      <c r="B3451" s="6">
        <v>0.82391807154635899</v>
      </c>
      <c r="C3451" s="6">
        <v>0.8469496749778741</v>
      </c>
      <c r="D3451" s="6">
        <f t="shared" si="318"/>
        <v>7.1587071698698441</v>
      </c>
      <c r="E3451" s="6">
        <f t="shared" si="319"/>
        <v>0.22430274765680702</v>
      </c>
      <c r="F3451" s="6">
        <f t="shared" si="320"/>
        <v>8.0349925833549954E-2</v>
      </c>
      <c r="G3451" s="6">
        <f t="shared" si="321"/>
        <v>-4.8540942110495255E-2</v>
      </c>
      <c r="H3451" s="6">
        <f t="shared" si="322"/>
        <v>0.4971464374241093</v>
      </c>
      <c r="I3451" s="6">
        <f t="shared" si="323"/>
        <v>1</v>
      </c>
    </row>
    <row r="3452" spans="1:9" x14ac:dyDescent="0.25">
      <c r="A3452" s="6">
        <v>3443</v>
      </c>
      <c r="B3452" s="6">
        <v>-5.3689745982410386E-2</v>
      </c>
      <c r="C3452" s="6">
        <v>0.24765770439771723</v>
      </c>
      <c r="D3452" s="6">
        <f t="shared" si="318"/>
        <v>14.887299232345063</v>
      </c>
      <c r="E3452" s="6">
        <f t="shared" si="319"/>
        <v>5.0358549905977754E-2</v>
      </c>
      <c r="F3452" s="6">
        <f t="shared" si="320"/>
        <v>0.16709628719211037</v>
      </c>
      <c r="G3452" s="6">
        <f t="shared" si="321"/>
        <v>-0.34310506166891547</v>
      </c>
      <c r="H3452" s="6">
        <f t="shared" si="322"/>
        <v>0.443822161480871</v>
      </c>
      <c r="I3452" s="6">
        <f t="shared" si="323"/>
        <v>1</v>
      </c>
    </row>
    <row r="3453" spans="1:9" x14ac:dyDescent="0.25">
      <c r="A3453" s="6">
        <v>3444</v>
      </c>
      <c r="B3453" s="6">
        <v>0.43025238483096473</v>
      </c>
      <c r="C3453" s="6">
        <v>0.87377544480727565</v>
      </c>
      <c r="D3453" s="6">
        <f t="shared" si="318"/>
        <v>6.7485148090571441</v>
      </c>
      <c r="E3453" s="6">
        <f t="shared" si="319"/>
        <v>0.14627716414439285</v>
      </c>
      <c r="F3453" s="6">
        <f t="shared" si="320"/>
        <v>7.5745892593091474E-2</v>
      </c>
      <c r="G3453" s="6">
        <f t="shared" si="321"/>
        <v>-0.11863427852886715</v>
      </c>
      <c r="H3453" s="6">
        <f t="shared" si="322"/>
        <v>0.41118860681765285</v>
      </c>
      <c r="I3453" s="6">
        <f t="shared" si="323"/>
        <v>1</v>
      </c>
    </row>
    <row r="3454" spans="1:9" x14ac:dyDescent="0.25">
      <c r="A3454" s="6">
        <v>3445</v>
      </c>
      <c r="B3454" s="6">
        <v>-0.21331629795895424</v>
      </c>
      <c r="C3454" s="6">
        <v>0.88128299813837097</v>
      </c>
      <c r="D3454" s="6">
        <f t="shared" si="318"/>
        <v>6.6264106470601218</v>
      </c>
      <c r="E3454" s="6">
        <f t="shared" si="319"/>
        <v>1.8720143810785059E-2</v>
      </c>
      <c r="F3454" s="6">
        <f t="shared" si="320"/>
        <v>7.4375385303490069E-2</v>
      </c>
      <c r="G3454" s="6">
        <f t="shared" si="321"/>
        <v>-0.24378377320453604</v>
      </c>
      <c r="H3454" s="6">
        <f t="shared" si="322"/>
        <v>0.28122406082610618</v>
      </c>
      <c r="I3454" s="6">
        <f t="shared" si="323"/>
        <v>1</v>
      </c>
    </row>
    <row r="3455" spans="1:9" x14ac:dyDescent="0.25">
      <c r="A3455" s="6">
        <v>3446</v>
      </c>
      <c r="B3455" s="6">
        <v>0.36827486837864853</v>
      </c>
      <c r="C3455" s="6">
        <v>0.58967864009521775</v>
      </c>
      <c r="D3455" s="6">
        <f t="shared" si="318"/>
        <v>10.299786905365897</v>
      </c>
      <c r="E3455" s="6">
        <f t="shared" si="319"/>
        <v>0.13399305595556216</v>
      </c>
      <c r="F3455" s="6">
        <f t="shared" si="320"/>
        <v>0.11560566654140228</v>
      </c>
      <c r="G3455" s="6">
        <f t="shared" si="321"/>
        <v>-0.19328036409419702</v>
      </c>
      <c r="H3455" s="6">
        <f t="shared" si="322"/>
        <v>0.46126647600532134</v>
      </c>
      <c r="I3455" s="6">
        <f t="shared" si="323"/>
        <v>1</v>
      </c>
    </row>
    <row r="3456" spans="1:9" x14ac:dyDescent="0.25">
      <c r="A3456" s="6">
        <v>3447</v>
      </c>
      <c r="B3456" s="6">
        <v>0.81588950706645846</v>
      </c>
      <c r="C3456" s="6">
        <v>0.60722678304391609</v>
      </c>
      <c r="D3456" s="6">
        <f t="shared" si="318"/>
        <v>10.099557993485867</v>
      </c>
      <c r="E3456" s="6">
        <f t="shared" si="319"/>
        <v>0.22271146487689797</v>
      </c>
      <c r="F3456" s="6">
        <f t="shared" si="320"/>
        <v>0.11335828054871817</v>
      </c>
      <c r="G3456" s="6">
        <f t="shared" si="321"/>
        <v>-0.10136522835436212</v>
      </c>
      <c r="H3456" s="6">
        <f t="shared" si="322"/>
        <v>0.54678815810815806</v>
      </c>
      <c r="I3456" s="6">
        <f t="shared" si="323"/>
        <v>1</v>
      </c>
    </row>
    <row r="3457" spans="1:9" x14ac:dyDescent="0.25">
      <c r="A3457" s="6">
        <v>3448</v>
      </c>
      <c r="B3457" s="6">
        <v>0.1701471319393022</v>
      </c>
      <c r="C3457" s="6">
        <v>0.619922482985931</v>
      </c>
      <c r="D3457" s="6">
        <f t="shared" si="318"/>
        <v>9.954841796085347</v>
      </c>
      <c r="E3457" s="6">
        <f t="shared" si="319"/>
        <v>9.4723612955186803E-2</v>
      </c>
      <c r="F3457" s="6">
        <f t="shared" si="320"/>
        <v>0.11173397388941161</v>
      </c>
      <c r="G3457" s="6">
        <f t="shared" si="321"/>
        <v>-0.22702286120453422</v>
      </c>
      <c r="H3457" s="6">
        <f t="shared" si="322"/>
        <v>0.41647008711490785</v>
      </c>
      <c r="I3457" s="6">
        <f t="shared" si="323"/>
        <v>1</v>
      </c>
    </row>
    <row r="3458" spans="1:9" x14ac:dyDescent="0.25">
      <c r="A3458" s="6">
        <v>3449</v>
      </c>
      <c r="B3458" s="6">
        <v>1.3439625945466105</v>
      </c>
      <c r="C3458" s="6">
        <v>0.40479750968962674</v>
      </c>
      <c r="D3458" s="6">
        <f t="shared" si="318"/>
        <v>12.52096501440127</v>
      </c>
      <c r="E3458" s="6">
        <f t="shared" si="319"/>
        <v>0.32737695180725723</v>
      </c>
      <c r="F3458" s="6">
        <f t="shared" si="320"/>
        <v>0.14053635473539106</v>
      </c>
      <c r="G3458" s="6">
        <f t="shared" si="321"/>
        <v>-3.346374779989314E-2</v>
      </c>
      <c r="H3458" s="6">
        <f t="shared" si="322"/>
        <v>0.68821765141440761</v>
      </c>
      <c r="I3458" s="6">
        <f t="shared" si="323"/>
        <v>1</v>
      </c>
    </row>
    <row r="3459" spans="1:9" x14ac:dyDescent="0.25">
      <c r="A3459" s="6">
        <v>3450</v>
      </c>
      <c r="B3459" s="6">
        <v>-0.30872570278006606</v>
      </c>
      <c r="C3459" s="6">
        <v>2.414014099551378E-2</v>
      </c>
      <c r="D3459" s="6">
        <f t="shared" si="318"/>
        <v>23.449931416223571</v>
      </c>
      <c r="E3459" s="6">
        <f t="shared" si="319"/>
        <v>-1.9025334842023151E-4</v>
      </c>
      <c r="F3459" s="6">
        <f t="shared" si="320"/>
        <v>0.26320398437664472</v>
      </c>
      <c r="G3459" s="6">
        <f t="shared" si="321"/>
        <v>-0.49400880751277298</v>
      </c>
      <c r="H3459" s="6">
        <f t="shared" si="322"/>
        <v>0.49362830081593256</v>
      </c>
      <c r="I3459" s="6">
        <f t="shared" si="323"/>
        <v>1</v>
      </c>
    </row>
    <row r="3460" spans="1:9" x14ac:dyDescent="0.25">
      <c r="A3460" s="6">
        <v>3451</v>
      </c>
      <c r="B3460" s="6">
        <v>-4.0057557271211408E-2</v>
      </c>
      <c r="C3460" s="6">
        <v>0.41544846949674979</v>
      </c>
      <c r="D3460" s="6">
        <f t="shared" si="318"/>
        <v>12.382775814166717</v>
      </c>
      <c r="E3460" s="6">
        <f t="shared" si="319"/>
        <v>5.3060485875092663E-2</v>
      </c>
      <c r="F3460" s="6">
        <f t="shared" si="320"/>
        <v>0.13898530763619174</v>
      </c>
      <c r="G3460" s="6">
        <f t="shared" si="321"/>
        <v>-0.30578345727179584</v>
      </c>
      <c r="H3460" s="6">
        <f t="shared" si="322"/>
        <v>0.41190442902198116</v>
      </c>
      <c r="I3460" s="6">
        <f t="shared" si="323"/>
        <v>1</v>
      </c>
    </row>
    <row r="3461" spans="1:9" x14ac:dyDescent="0.25">
      <c r="A3461" s="6">
        <v>3452</v>
      </c>
      <c r="B3461" s="6">
        <v>-1.1089218787674326</v>
      </c>
      <c r="C3461" s="6">
        <v>0.47941526535843987</v>
      </c>
      <c r="D3461" s="6">
        <f t="shared" si="318"/>
        <v>11.586713773099731</v>
      </c>
      <c r="E3461" s="6">
        <f t="shared" si="319"/>
        <v>-0.15879125837062197</v>
      </c>
      <c r="F3461" s="6">
        <f t="shared" si="320"/>
        <v>0.13005024094875248</v>
      </c>
      <c r="G3461" s="6">
        <f t="shared" si="321"/>
        <v>-0.50590895437196759</v>
      </c>
      <c r="H3461" s="6">
        <f t="shared" si="322"/>
        <v>0.18832643763072365</v>
      </c>
      <c r="I3461" s="6">
        <f t="shared" si="323"/>
        <v>1</v>
      </c>
    </row>
    <row r="3462" spans="1:9" x14ac:dyDescent="0.25">
      <c r="A3462" s="6">
        <v>3453</v>
      </c>
      <c r="B3462" s="6">
        <v>-0.5207266440265812</v>
      </c>
      <c r="C3462" s="6">
        <v>0.11639759514145329</v>
      </c>
      <c r="D3462" s="6">
        <f t="shared" si="318"/>
        <v>17.976772985685329</v>
      </c>
      <c r="E3462" s="6">
        <f t="shared" si="319"/>
        <v>-4.2209402347553771E-2</v>
      </c>
      <c r="F3462" s="6">
        <f t="shared" si="320"/>
        <v>0.20177279805574763</v>
      </c>
      <c r="G3462" s="6">
        <f t="shared" si="321"/>
        <v>-0.47457634535881732</v>
      </c>
      <c r="H3462" s="6">
        <f t="shared" si="322"/>
        <v>0.39015754066370978</v>
      </c>
      <c r="I3462" s="6">
        <f t="shared" si="323"/>
        <v>1</v>
      </c>
    </row>
    <row r="3463" spans="1:9" x14ac:dyDescent="0.25">
      <c r="A3463" s="6">
        <v>3454</v>
      </c>
      <c r="B3463" s="6">
        <v>1.3338399185158778</v>
      </c>
      <c r="C3463" s="6">
        <v>0.59132663960692156</v>
      </c>
      <c r="D3463" s="6">
        <f t="shared" si="318"/>
        <v>10.280963892696207</v>
      </c>
      <c r="E3463" s="6">
        <f t="shared" si="319"/>
        <v>0.3253706105622402</v>
      </c>
      <c r="F3463" s="6">
        <f t="shared" si="320"/>
        <v>0.11539439547861328</v>
      </c>
      <c r="G3463" s="6">
        <f t="shared" si="321"/>
        <v>-1.6036242295969227E-3</v>
      </c>
      <c r="H3463" s="6">
        <f t="shared" si="322"/>
        <v>0.65234484535407733</v>
      </c>
      <c r="I3463" s="6">
        <f t="shared" si="323"/>
        <v>1</v>
      </c>
    </row>
    <row r="3464" spans="1:9" x14ac:dyDescent="0.25">
      <c r="A3464" s="6">
        <v>3455</v>
      </c>
      <c r="B3464" s="6">
        <v>1.147075181506807</v>
      </c>
      <c r="C3464" s="6">
        <v>0.89101840266121402</v>
      </c>
      <c r="D3464" s="6">
        <f t="shared" si="318"/>
        <v>6.4621625260058897</v>
      </c>
      <c r="E3464" s="6">
        <f t="shared" si="319"/>
        <v>0.2883533441952818</v>
      </c>
      <c r="F3464" s="6">
        <f t="shared" si="320"/>
        <v>7.2531850705433942E-2</v>
      </c>
      <c r="G3464" s="6">
        <f t="shared" si="321"/>
        <v>2.9123168983819447E-2</v>
      </c>
      <c r="H3464" s="6">
        <f t="shared" si="322"/>
        <v>0.54758351940674421</v>
      </c>
      <c r="I3464" s="6">
        <f t="shared" si="323"/>
        <v>1</v>
      </c>
    </row>
    <row r="3465" spans="1:9" x14ac:dyDescent="0.25">
      <c r="A3465" s="6">
        <v>3456</v>
      </c>
      <c r="B3465" s="6">
        <v>0.69857605922152288</v>
      </c>
      <c r="C3465" s="6">
        <v>0.6717734305856502</v>
      </c>
      <c r="D3465" s="6">
        <f t="shared" si="318"/>
        <v>9.3616056930205893</v>
      </c>
      <c r="E3465" s="6">
        <f t="shared" si="319"/>
        <v>0.19945962827836841</v>
      </c>
      <c r="F3465" s="6">
        <f t="shared" si="320"/>
        <v>0.10507544243227085</v>
      </c>
      <c r="G3465" s="6">
        <f t="shared" si="321"/>
        <v>-0.11255272393068075</v>
      </c>
      <c r="H3465" s="6">
        <f t="shared" si="322"/>
        <v>0.5114719804874176</v>
      </c>
      <c r="I3465" s="6">
        <f t="shared" si="323"/>
        <v>1</v>
      </c>
    </row>
    <row r="3466" spans="1:9" x14ac:dyDescent="0.25">
      <c r="A3466" s="6">
        <v>3457</v>
      </c>
      <c r="B3466" s="6">
        <v>0.98133796200272627</v>
      </c>
      <c r="C3466" s="6">
        <v>0.23102511673329876</v>
      </c>
      <c r="D3466" s="6">
        <f t="shared" si="318"/>
        <v>15.193492070340495</v>
      </c>
      <c r="E3466" s="6">
        <f t="shared" si="319"/>
        <v>0.25550378758436965</v>
      </c>
      <c r="F3466" s="6">
        <f t="shared" si="320"/>
        <v>0.17053302112184093</v>
      </c>
      <c r="G3466" s="6">
        <f t="shared" si="321"/>
        <v>-0.14198548908651648</v>
      </c>
      <c r="H3466" s="6">
        <f t="shared" si="322"/>
        <v>0.65299306425525572</v>
      </c>
      <c r="I3466" s="6">
        <f t="shared" si="323"/>
        <v>1</v>
      </c>
    </row>
    <row r="3467" spans="1:9" x14ac:dyDescent="0.25">
      <c r="A3467" s="6">
        <v>3458</v>
      </c>
      <c r="B3467" s="6">
        <v>0.54905967772356234</v>
      </c>
      <c r="C3467" s="6">
        <v>0.52583391827143167</v>
      </c>
      <c r="D3467" s="6">
        <f t="shared" ref="D3467:D3530" si="324">CHIINV(C3467,$B$3+$B$4-2)</f>
        <v>11.036024618274746</v>
      </c>
      <c r="E3467" s="6">
        <f t="shared" ref="E3467:E3530" si="325">$B$1+B3467*SQRT($B$2^2*(1/$B$3+1/$B$4))</f>
        <v>0.1698250847945792</v>
      </c>
      <c r="F3467" s="6">
        <f t="shared" ref="F3467:F3530" si="326">$B$2^2/($B$3+$B$4-2)*D3467</f>
        <v>0.12386925998423395</v>
      </c>
      <c r="G3467" s="6">
        <f t="shared" ref="G3467:G3530" si="327">E3467-$B$6*SQRT(F3467*(1/$B$3+1/$B$4))</f>
        <v>-0.16894335613805123</v>
      </c>
      <c r="H3467" s="6">
        <f t="shared" ref="H3467:H3530" si="328">E3467+$B$6*SQRT(F3467*(1/$B$3+1/$B$4))</f>
        <v>0.50859352572720962</v>
      </c>
      <c r="I3467" s="6">
        <f t="shared" ref="I3467:I3530" si="329">IF(-G3467&lt;$B$7,1,0)*IF(H3467&lt;$B$7,1,0)</f>
        <v>1</v>
      </c>
    </row>
    <row r="3468" spans="1:9" x14ac:dyDescent="0.25">
      <c r="A3468" s="6">
        <v>3459</v>
      </c>
      <c r="B3468" s="6">
        <v>-0.31547187973046675</v>
      </c>
      <c r="C3468" s="6">
        <v>0.19190038758507036</v>
      </c>
      <c r="D3468" s="6">
        <f t="shared" si="324"/>
        <v>15.985515333266513</v>
      </c>
      <c r="E3468" s="6">
        <f t="shared" si="325"/>
        <v>-1.527363517774577E-3</v>
      </c>
      <c r="F3468" s="6">
        <f t="shared" si="326"/>
        <v>0.17942275622686113</v>
      </c>
      <c r="G3468" s="6">
        <f t="shared" si="327"/>
        <v>-0.40924541108326307</v>
      </c>
      <c r="H3468" s="6">
        <f t="shared" si="328"/>
        <v>0.40619068404771386</v>
      </c>
      <c r="I3468" s="6">
        <f t="shared" si="329"/>
        <v>1</v>
      </c>
    </row>
    <row r="3469" spans="1:9" x14ac:dyDescent="0.25">
      <c r="A3469" s="6">
        <v>3460</v>
      </c>
      <c r="B3469" s="6">
        <v>-0.87125044956337661</v>
      </c>
      <c r="C3469" s="6">
        <v>0.63750114444410533</v>
      </c>
      <c r="D3469" s="6">
        <f t="shared" si="324"/>
        <v>9.7543536798825077</v>
      </c>
      <c r="E3469" s="6">
        <f t="shared" si="325"/>
        <v>-0.11168415055382397</v>
      </c>
      <c r="F3469" s="6">
        <f t="shared" si="326"/>
        <v>0.10948367856580793</v>
      </c>
      <c r="G3469" s="6">
        <f t="shared" si="327"/>
        <v>-0.43017419715316052</v>
      </c>
      <c r="H3469" s="6">
        <f t="shared" si="328"/>
        <v>0.20680589604551258</v>
      </c>
      <c r="I3469" s="6">
        <f t="shared" si="329"/>
        <v>1</v>
      </c>
    </row>
    <row r="3470" spans="1:9" x14ac:dyDescent="0.25">
      <c r="A3470" s="6">
        <v>3461</v>
      </c>
      <c r="B3470" s="6">
        <v>0.79399569585802965</v>
      </c>
      <c r="C3470" s="6">
        <v>0.18353831598864712</v>
      </c>
      <c r="D3470" s="6">
        <f t="shared" si="324"/>
        <v>16.170787670248327</v>
      </c>
      <c r="E3470" s="6">
        <f t="shared" si="325"/>
        <v>0.21837205341053026</v>
      </c>
      <c r="F3470" s="6">
        <f t="shared" si="326"/>
        <v>0.18150226837650643</v>
      </c>
      <c r="G3470" s="6">
        <f t="shared" si="327"/>
        <v>-0.19170191634608372</v>
      </c>
      <c r="H3470" s="6">
        <f t="shared" si="328"/>
        <v>0.62844602316714426</v>
      </c>
      <c r="I3470" s="6">
        <f t="shared" si="329"/>
        <v>1</v>
      </c>
    </row>
    <row r="3471" spans="1:9" x14ac:dyDescent="0.25">
      <c r="A3471" s="6">
        <v>3462</v>
      </c>
      <c r="B3471" s="6">
        <v>1.2051214071107097</v>
      </c>
      <c r="C3471" s="6">
        <v>0.75395977660451063</v>
      </c>
      <c r="D3471" s="6">
        <f t="shared" si="324"/>
        <v>8.3899914413941072</v>
      </c>
      <c r="E3471" s="6">
        <f t="shared" si="325"/>
        <v>0.29985826010813887</v>
      </c>
      <c r="F3471" s="6">
        <f t="shared" si="326"/>
        <v>9.4169963104160911E-2</v>
      </c>
      <c r="G3471" s="6">
        <f t="shared" si="327"/>
        <v>4.480784844804131E-3</v>
      </c>
      <c r="H3471" s="6">
        <f t="shared" si="328"/>
        <v>0.59523573537147367</v>
      </c>
      <c r="I3471" s="6">
        <f t="shared" si="329"/>
        <v>1</v>
      </c>
    </row>
    <row r="3472" spans="1:9" x14ac:dyDescent="0.25">
      <c r="A3472" s="6">
        <v>3463</v>
      </c>
      <c r="B3472" s="6">
        <v>-0.21284677131916396</v>
      </c>
      <c r="C3472" s="6">
        <v>0.34635456404309212</v>
      </c>
      <c r="D3472" s="6">
        <f t="shared" si="324"/>
        <v>13.318035020069836</v>
      </c>
      <c r="E3472" s="6">
        <f t="shared" si="325"/>
        <v>1.8813205236458019E-2</v>
      </c>
      <c r="F3472" s="6">
        <f t="shared" si="326"/>
        <v>0.14948273490151551</v>
      </c>
      <c r="G3472" s="6">
        <f t="shared" si="327"/>
        <v>-0.35333565343795437</v>
      </c>
      <c r="H3472" s="6">
        <f t="shared" si="328"/>
        <v>0.39096206391087041</v>
      </c>
      <c r="I3472" s="6">
        <f t="shared" si="329"/>
        <v>1</v>
      </c>
    </row>
    <row r="3473" spans="1:9" x14ac:dyDescent="0.25">
      <c r="A3473" s="6">
        <v>3464</v>
      </c>
      <c r="B3473" s="6">
        <v>-0.23496795620303601</v>
      </c>
      <c r="C3473" s="6">
        <v>0.37067781609546191</v>
      </c>
      <c r="D3473" s="6">
        <f t="shared" si="324"/>
        <v>12.977505321943845</v>
      </c>
      <c r="E3473" s="6">
        <f t="shared" si="325"/>
        <v>1.442872770438914E-2</v>
      </c>
      <c r="F3473" s="6">
        <f t="shared" si="326"/>
        <v>0.14566060119227456</v>
      </c>
      <c r="G3473" s="6">
        <f t="shared" si="327"/>
        <v>-0.35293157392206065</v>
      </c>
      <c r="H3473" s="6">
        <f t="shared" si="328"/>
        <v>0.38178902933083891</v>
      </c>
      <c r="I3473" s="6">
        <f t="shared" si="329"/>
        <v>1</v>
      </c>
    </row>
    <row r="3474" spans="1:9" x14ac:dyDescent="0.25">
      <c r="A3474" s="6">
        <v>3465</v>
      </c>
      <c r="B3474" s="6">
        <v>2.4349719751626253</v>
      </c>
      <c r="C3474" s="6">
        <v>0.25583666493728446</v>
      </c>
      <c r="D3474" s="6">
        <f t="shared" si="324"/>
        <v>14.742231939940869</v>
      </c>
      <c r="E3474" s="6">
        <f t="shared" si="325"/>
        <v>0.54361790552193934</v>
      </c>
      <c r="F3474" s="6">
        <f t="shared" si="326"/>
        <v>0.16546803981322464</v>
      </c>
      <c r="G3474" s="6">
        <f t="shared" si="327"/>
        <v>0.1520760136109584</v>
      </c>
      <c r="H3474" s="6">
        <f t="shared" si="328"/>
        <v>0.93515979743292021</v>
      </c>
      <c r="I3474" s="6">
        <f t="shared" si="329"/>
        <v>0</v>
      </c>
    </row>
    <row r="3475" spans="1:9" x14ac:dyDescent="0.25">
      <c r="A3475" s="6">
        <v>3466</v>
      </c>
      <c r="B3475" s="6">
        <v>-1.0335634215152822</v>
      </c>
      <c r="C3475" s="6">
        <v>0.13748588518936736</v>
      </c>
      <c r="D3475" s="6">
        <f t="shared" si="324"/>
        <v>17.333244836637817</v>
      </c>
      <c r="E3475" s="6">
        <f t="shared" si="325"/>
        <v>-0.14385501221527622</v>
      </c>
      <c r="F3475" s="6">
        <f t="shared" si="326"/>
        <v>0.19454978448349258</v>
      </c>
      <c r="G3475" s="6">
        <f t="shared" si="327"/>
        <v>-0.56841254510107242</v>
      </c>
      <c r="H3475" s="6">
        <f t="shared" si="328"/>
        <v>0.28070252067052004</v>
      </c>
      <c r="I3475" s="6">
        <f t="shared" si="329"/>
        <v>1</v>
      </c>
    </row>
    <row r="3476" spans="1:9" x14ac:dyDescent="0.25">
      <c r="A3476" s="6">
        <v>3467</v>
      </c>
      <c r="B3476" s="6">
        <v>0.39443648347514682</v>
      </c>
      <c r="C3476" s="6">
        <v>0.14630573442793054</v>
      </c>
      <c r="D3476" s="6">
        <f t="shared" si="324"/>
        <v>17.088302906128508</v>
      </c>
      <c r="E3476" s="6">
        <f t="shared" si="325"/>
        <v>0.13917835747514123</v>
      </c>
      <c r="F3476" s="6">
        <f t="shared" si="326"/>
        <v>0.19180053584362858</v>
      </c>
      <c r="G3476" s="6">
        <f t="shared" si="327"/>
        <v>-0.28236871926151313</v>
      </c>
      <c r="H3476" s="6">
        <f t="shared" si="328"/>
        <v>0.56072543421179555</v>
      </c>
      <c r="I3476" s="6">
        <f t="shared" si="329"/>
        <v>1</v>
      </c>
    </row>
    <row r="3477" spans="1:9" x14ac:dyDescent="0.25">
      <c r="A3477" s="6">
        <v>3468</v>
      </c>
      <c r="B3477" s="6">
        <v>0.13354110706131905</v>
      </c>
      <c r="C3477" s="6">
        <v>0.86300241096224861</v>
      </c>
      <c r="D3477" s="6">
        <f t="shared" si="324"/>
        <v>6.9177243553523375</v>
      </c>
      <c r="E3477" s="6">
        <f t="shared" si="325"/>
        <v>8.7468201707623539E-2</v>
      </c>
      <c r="F3477" s="6">
        <f t="shared" si="326"/>
        <v>7.7645114641504254E-2</v>
      </c>
      <c r="G3477" s="6">
        <f t="shared" si="327"/>
        <v>-0.1807438211861972</v>
      </c>
      <c r="H3477" s="6">
        <f t="shared" si="328"/>
        <v>0.35568022460144427</v>
      </c>
      <c r="I3477" s="6">
        <f t="shared" si="329"/>
        <v>1</v>
      </c>
    </row>
    <row r="3478" spans="1:9" x14ac:dyDescent="0.25">
      <c r="A3478" s="6">
        <v>3469</v>
      </c>
      <c r="B3478" s="6">
        <v>-1.2141845218138769</v>
      </c>
      <c r="C3478" s="6">
        <v>0.8699301126133</v>
      </c>
      <c r="D3478" s="6">
        <f t="shared" si="324"/>
        <v>6.8096796113416564</v>
      </c>
      <c r="E3478" s="6">
        <f t="shared" si="325"/>
        <v>-0.1796545934869884</v>
      </c>
      <c r="F3478" s="6">
        <f t="shared" si="326"/>
        <v>7.64324114309997E-2</v>
      </c>
      <c r="G3478" s="6">
        <f t="shared" si="327"/>
        <v>-0.4457638335703813</v>
      </c>
      <c r="H3478" s="6">
        <f t="shared" si="328"/>
        <v>8.6454646596404477E-2</v>
      </c>
      <c r="I3478" s="6">
        <f t="shared" si="329"/>
        <v>1</v>
      </c>
    </row>
    <row r="3479" spans="1:9" x14ac:dyDescent="0.25">
      <c r="A3479" s="6">
        <v>3470</v>
      </c>
      <c r="B3479" s="6">
        <v>0.56379576562903821</v>
      </c>
      <c r="C3479" s="6">
        <v>0.71953489791558578</v>
      </c>
      <c r="D3479" s="6">
        <f t="shared" si="324"/>
        <v>8.8044635805739215</v>
      </c>
      <c r="E3479" s="6">
        <f t="shared" si="325"/>
        <v>0.1727458165126734</v>
      </c>
      <c r="F3479" s="6">
        <f t="shared" si="326"/>
        <v>9.8822032933660084E-2</v>
      </c>
      <c r="G3479" s="6">
        <f t="shared" si="327"/>
        <v>-0.12983965085826682</v>
      </c>
      <c r="H3479" s="6">
        <f t="shared" si="328"/>
        <v>0.47533128388361362</v>
      </c>
      <c r="I3479" s="6">
        <f t="shared" si="329"/>
        <v>1</v>
      </c>
    </row>
    <row r="3480" spans="1:9" x14ac:dyDescent="0.25">
      <c r="A3480" s="6">
        <v>3471</v>
      </c>
      <c r="B3480" s="6">
        <v>-0.22546259970113169</v>
      </c>
      <c r="C3480" s="6">
        <v>3.5462508011108736E-2</v>
      </c>
      <c r="D3480" s="6">
        <f t="shared" si="324"/>
        <v>22.18832916732428</v>
      </c>
      <c r="E3480" s="6">
        <f t="shared" si="325"/>
        <v>1.6312714581027433E-2</v>
      </c>
      <c r="F3480" s="6">
        <f t="shared" si="326"/>
        <v>0.24904365560147834</v>
      </c>
      <c r="G3480" s="6">
        <f t="shared" si="327"/>
        <v>-0.46403852435129261</v>
      </c>
      <c r="H3480" s="6">
        <f t="shared" si="328"/>
        <v>0.49666395351334752</v>
      </c>
      <c r="I3480" s="6">
        <f t="shared" si="329"/>
        <v>1</v>
      </c>
    </row>
    <row r="3481" spans="1:9" x14ac:dyDescent="0.25">
      <c r="A3481" s="6">
        <v>3472</v>
      </c>
      <c r="B3481" s="6">
        <v>-0.51250935939606279</v>
      </c>
      <c r="C3481" s="6">
        <v>0.56517227698599204</v>
      </c>
      <c r="D3481" s="6">
        <f t="shared" si="324"/>
        <v>10.580472899154532</v>
      </c>
      <c r="E3481" s="6">
        <f t="shared" si="325"/>
        <v>-4.0580714733112727E-2</v>
      </c>
      <c r="F3481" s="6">
        <f t="shared" si="326"/>
        <v>0.11875610952618541</v>
      </c>
      <c r="G3481" s="6">
        <f t="shared" si="327"/>
        <v>-0.37228352784137952</v>
      </c>
      <c r="H3481" s="6">
        <f t="shared" si="328"/>
        <v>0.29112209837515401</v>
      </c>
      <c r="I3481" s="6">
        <f t="shared" si="329"/>
        <v>1</v>
      </c>
    </row>
    <row r="3482" spans="1:9" x14ac:dyDescent="0.25">
      <c r="A3482" s="6">
        <v>3473</v>
      </c>
      <c r="B3482" s="6">
        <v>0.53965550250723027</v>
      </c>
      <c r="C3482" s="6">
        <v>0.82833338419751579</v>
      </c>
      <c r="D3482" s="6">
        <f t="shared" si="324"/>
        <v>7.424514088709496</v>
      </c>
      <c r="E3482" s="6">
        <f t="shared" si="325"/>
        <v>0.16796115231717793</v>
      </c>
      <c r="F3482" s="6">
        <f t="shared" si="326"/>
        <v>8.3333364841182783E-2</v>
      </c>
      <c r="G3482" s="6">
        <f t="shared" si="327"/>
        <v>-0.10990179179326295</v>
      </c>
      <c r="H3482" s="6">
        <f t="shared" si="328"/>
        <v>0.44582409642761878</v>
      </c>
      <c r="I3482" s="6">
        <f t="shared" si="329"/>
        <v>1</v>
      </c>
    </row>
    <row r="3483" spans="1:9" x14ac:dyDescent="0.25">
      <c r="A3483" s="6">
        <v>3474</v>
      </c>
      <c r="B3483" s="6">
        <v>0.38148755265865475</v>
      </c>
      <c r="C3483" s="6">
        <v>0.1282082583086642</v>
      </c>
      <c r="D3483" s="6">
        <f t="shared" si="324"/>
        <v>17.605385232763609</v>
      </c>
      <c r="E3483" s="6">
        <f t="shared" si="325"/>
        <v>0.13661184503345838</v>
      </c>
      <c r="F3483" s="6">
        <f t="shared" si="326"/>
        <v>0.19760431096797482</v>
      </c>
      <c r="G3483" s="6">
        <f t="shared" si="327"/>
        <v>-0.29126558773765687</v>
      </c>
      <c r="H3483" s="6">
        <f t="shared" si="328"/>
        <v>0.5644892778045737</v>
      </c>
      <c r="I3483" s="6">
        <f t="shared" si="329"/>
        <v>1</v>
      </c>
    </row>
    <row r="3484" spans="1:9" x14ac:dyDescent="0.25">
      <c r="A3484" s="6">
        <v>3475</v>
      </c>
      <c r="B3484" s="6">
        <v>0.54852534958627075</v>
      </c>
      <c r="C3484" s="6">
        <v>0.52235480819116797</v>
      </c>
      <c r="D3484" s="6">
        <f t="shared" si="324"/>
        <v>11.076727775514106</v>
      </c>
      <c r="E3484" s="6">
        <f t="shared" si="325"/>
        <v>0.1697191795401814</v>
      </c>
      <c r="F3484" s="6">
        <f t="shared" si="326"/>
        <v>0.1243261156130183</v>
      </c>
      <c r="G3484" s="6">
        <f t="shared" si="327"/>
        <v>-0.16967341070628428</v>
      </c>
      <c r="H3484" s="6">
        <f t="shared" si="328"/>
        <v>0.50911176978664707</v>
      </c>
      <c r="I3484" s="6">
        <f t="shared" si="329"/>
        <v>1</v>
      </c>
    </row>
    <row r="3485" spans="1:9" x14ac:dyDescent="0.25">
      <c r="A3485" s="6">
        <v>3476</v>
      </c>
      <c r="B3485" s="6">
        <v>-0.32868570087885018</v>
      </c>
      <c r="C3485" s="6">
        <v>0.27243873409222691</v>
      </c>
      <c r="D3485" s="6">
        <f t="shared" si="324"/>
        <v>14.45771695642151</v>
      </c>
      <c r="E3485" s="6">
        <f t="shared" si="325"/>
        <v>-4.1463779259992839E-3</v>
      </c>
      <c r="F3485" s="6">
        <f t="shared" si="326"/>
        <v>0.16227461992862141</v>
      </c>
      <c r="G3485" s="6">
        <f t="shared" si="327"/>
        <v>-0.39189161716522003</v>
      </c>
      <c r="H3485" s="6">
        <f t="shared" si="328"/>
        <v>0.38359886131322141</v>
      </c>
      <c r="I3485" s="6">
        <f t="shared" si="329"/>
        <v>1</v>
      </c>
    </row>
    <row r="3486" spans="1:9" x14ac:dyDescent="0.25">
      <c r="A3486" s="6">
        <v>3477</v>
      </c>
      <c r="B3486" s="6">
        <v>0.9250675248040352</v>
      </c>
      <c r="C3486" s="6">
        <v>0.28281502731406599</v>
      </c>
      <c r="D3486" s="6">
        <f t="shared" si="324"/>
        <v>14.286064151872264</v>
      </c>
      <c r="E3486" s="6">
        <f t="shared" si="325"/>
        <v>0.24435083764463889</v>
      </c>
      <c r="F3486" s="6">
        <f t="shared" si="326"/>
        <v>0.16034797454596028</v>
      </c>
      <c r="G3486" s="6">
        <f t="shared" si="327"/>
        <v>-0.14108572814521708</v>
      </c>
      <c r="H3486" s="6">
        <f t="shared" si="328"/>
        <v>0.6297874034344948</v>
      </c>
      <c r="I3486" s="6">
        <f t="shared" si="329"/>
        <v>1</v>
      </c>
    </row>
    <row r="3487" spans="1:9" x14ac:dyDescent="0.25">
      <c r="A3487" s="6">
        <v>3478</v>
      </c>
      <c r="B3487" s="6">
        <v>0.67427436079015024</v>
      </c>
      <c r="C3487" s="6">
        <v>0.79528183843501088</v>
      </c>
      <c r="D3487" s="6">
        <f t="shared" si="324"/>
        <v>7.8690016956729192</v>
      </c>
      <c r="E3487" s="6">
        <f t="shared" si="325"/>
        <v>0.19464296717622512</v>
      </c>
      <c r="F3487" s="6">
        <f t="shared" si="326"/>
        <v>8.8322330782374156E-2</v>
      </c>
      <c r="G3487" s="6">
        <f t="shared" si="327"/>
        <v>-9.1416571937074337E-2</v>
      </c>
      <c r="H3487" s="6">
        <f t="shared" si="328"/>
        <v>0.4807025062895246</v>
      </c>
      <c r="I3487" s="6">
        <f t="shared" si="329"/>
        <v>1</v>
      </c>
    </row>
    <row r="3488" spans="1:9" x14ac:dyDescent="0.25">
      <c r="A3488" s="6">
        <v>3479</v>
      </c>
      <c r="B3488" s="6">
        <v>0.91676838565035723</v>
      </c>
      <c r="C3488" s="6">
        <v>0.1501205481124302</v>
      </c>
      <c r="D3488" s="6">
        <f t="shared" si="324"/>
        <v>16.986110130062833</v>
      </c>
      <c r="E3488" s="6">
        <f t="shared" si="325"/>
        <v>0.24270592624654541</v>
      </c>
      <c r="F3488" s="6">
        <f t="shared" si="326"/>
        <v>0.19065351560900276</v>
      </c>
      <c r="G3488" s="6">
        <f t="shared" si="327"/>
        <v>-0.17757877628774654</v>
      </c>
      <c r="H3488" s="6">
        <f t="shared" si="328"/>
        <v>0.66299062878083737</v>
      </c>
      <c r="I3488" s="6">
        <f t="shared" si="329"/>
        <v>1</v>
      </c>
    </row>
    <row r="3489" spans="1:9" x14ac:dyDescent="0.25">
      <c r="A3489" s="6">
        <v>3480</v>
      </c>
      <c r="B3489" s="6">
        <v>-9.8190184871782549E-2</v>
      </c>
      <c r="C3489" s="6">
        <v>0.34006775109103671</v>
      </c>
      <c r="D3489" s="6">
        <f t="shared" si="324"/>
        <v>13.408405027912201</v>
      </c>
      <c r="E3489" s="6">
        <f t="shared" si="325"/>
        <v>4.1538444857269138E-2</v>
      </c>
      <c r="F3489" s="6">
        <f t="shared" si="326"/>
        <v>0.1504970554003722</v>
      </c>
      <c r="G3489" s="6">
        <f t="shared" si="327"/>
        <v>-0.33187089393744462</v>
      </c>
      <c r="H3489" s="6">
        <f t="shared" si="328"/>
        <v>0.41494778365198293</v>
      </c>
      <c r="I3489" s="6">
        <f t="shared" si="329"/>
        <v>1</v>
      </c>
    </row>
    <row r="3490" spans="1:9" x14ac:dyDescent="0.25">
      <c r="A3490" s="6">
        <v>3481</v>
      </c>
      <c r="B3490" s="6">
        <v>-0.65955873651546426</v>
      </c>
      <c r="C3490" s="6">
        <v>0.71327860347300642</v>
      </c>
      <c r="D3490" s="6">
        <f t="shared" si="324"/>
        <v>8.8784179036194164</v>
      </c>
      <c r="E3490" s="6">
        <f t="shared" si="325"/>
        <v>-6.9726291404044044E-2</v>
      </c>
      <c r="F3490" s="6">
        <f t="shared" si="326"/>
        <v>9.9652102418382973E-2</v>
      </c>
      <c r="G3490" s="6">
        <f t="shared" si="327"/>
        <v>-0.37357990582215239</v>
      </c>
      <c r="H3490" s="6">
        <f t="shared" si="328"/>
        <v>0.23412732301406433</v>
      </c>
      <c r="I3490" s="6">
        <f t="shared" si="329"/>
        <v>1</v>
      </c>
    </row>
    <row r="3491" spans="1:9" x14ac:dyDescent="0.25">
      <c r="A3491" s="6">
        <v>3482</v>
      </c>
      <c r="B3491" s="6">
        <v>-0.21817186279804446</v>
      </c>
      <c r="C3491" s="6">
        <v>0.14502395702993867</v>
      </c>
      <c r="D3491" s="6">
        <f t="shared" si="324"/>
        <v>17.123130708997945</v>
      </c>
      <c r="E3491" s="6">
        <f t="shared" si="325"/>
        <v>1.7757757977736127E-2</v>
      </c>
      <c r="F3491" s="6">
        <f t="shared" si="326"/>
        <v>0.19219144600535204</v>
      </c>
      <c r="G3491" s="6">
        <f t="shared" si="327"/>
        <v>-0.40421867928504163</v>
      </c>
      <c r="H3491" s="6">
        <f t="shared" si="328"/>
        <v>0.43973419524051394</v>
      </c>
      <c r="I3491" s="6">
        <f t="shared" si="329"/>
        <v>1</v>
      </c>
    </row>
    <row r="3492" spans="1:9" x14ac:dyDescent="0.25">
      <c r="A3492" s="6">
        <v>3483</v>
      </c>
      <c r="B3492" s="6">
        <v>0.68836015998385847</v>
      </c>
      <c r="C3492" s="6">
        <v>0.55452131717886899</v>
      </c>
      <c r="D3492" s="6">
        <f t="shared" si="324"/>
        <v>10.703082218321056</v>
      </c>
      <c r="E3492" s="6">
        <f t="shared" si="325"/>
        <v>0.19743480994641391</v>
      </c>
      <c r="F3492" s="6">
        <f t="shared" si="326"/>
        <v>0.12013228674195373</v>
      </c>
      <c r="G3492" s="6">
        <f t="shared" si="327"/>
        <v>-0.13618439721073991</v>
      </c>
      <c r="H3492" s="6">
        <f t="shared" si="328"/>
        <v>0.5310540171035677</v>
      </c>
      <c r="I3492" s="6">
        <f t="shared" si="329"/>
        <v>1</v>
      </c>
    </row>
    <row r="3493" spans="1:9" x14ac:dyDescent="0.25">
      <c r="A3493" s="6">
        <v>3484</v>
      </c>
      <c r="B3493" s="6">
        <v>-9.2272784968372434E-2</v>
      </c>
      <c r="C3493" s="6">
        <v>0.63496810815759763</v>
      </c>
      <c r="D3493" s="6">
        <f t="shared" si="324"/>
        <v>9.783264822117987</v>
      </c>
      <c r="E3493" s="6">
        <f t="shared" si="325"/>
        <v>4.2711289217142637E-2</v>
      </c>
      <c r="F3493" s="6">
        <f t="shared" si="326"/>
        <v>0.10980817963552081</v>
      </c>
      <c r="G3493" s="6">
        <f t="shared" si="327"/>
        <v>-0.27625039797213446</v>
      </c>
      <c r="H3493" s="6">
        <f t="shared" si="328"/>
        <v>0.36167297640641971</v>
      </c>
      <c r="I3493" s="6">
        <f t="shared" si="329"/>
        <v>1</v>
      </c>
    </row>
    <row r="3494" spans="1:9" x14ac:dyDescent="0.25">
      <c r="A3494" s="6">
        <v>3485</v>
      </c>
      <c r="B3494" s="6">
        <v>-1.3150838640285656</v>
      </c>
      <c r="C3494" s="6">
        <v>0.69707327494125182</v>
      </c>
      <c r="D3494" s="6">
        <f t="shared" si="324"/>
        <v>9.0684472186864671</v>
      </c>
      <c r="E3494" s="6">
        <f t="shared" si="325"/>
        <v>-0.19965311080254894</v>
      </c>
      <c r="F3494" s="6">
        <f t="shared" si="326"/>
        <v>0.1017850072864718</v>
      </c>
      <c r="G3494" s="6">
        <f t="shared" si="327"/>
        <v>-0.50674127625274878</v>
      </c>
      <c r="H3494" s="6">
        <f t="shared" si="328"/>
        <v>0.10743505464765091</v>
      </c>
      <c r="I3494" s="6">
        <f t="shared" si="329"/>
        <v>1</v>
      </c>
    </row>
    <row r="3495" spans="1:9" x14ac:dyDescent="0.25">
      <c r="A3495" s="6">
        <v>3486</v>
      </c>
      <c r="B3495" s="6">
        <v>0.1927787707245443</v>
      </c>
      <c r="C3495" s="6">
        <v>0.41053498947111422</v>
      </c>
      <c r="D3495" s="6">
        <f t="shared" si="324"/>
        <v>12.446291614596335</v>
      </c>
      <c r="E3495" s="6">
        <f t="shared" si="325"/>
        <v>9.9209263804754852E-2</v>
      </c>
      <c r="F3495" s="6">
        <f t="shared" si="326"/>
        <v>0.13969821427319715</v>
      </c>
      <c r="G3495" s="6">
        <f t="shared" si="327"/>
        <v>-0.26055382331571764</v>
      </c>
      <c r="H3495" s="6">
        <f t="shared" si="328"/>
        <v>0.45897235092522737</v>
      </c>
      <c r="I3495" s="6">
        <f t="shared" si="329"/>
        <v>1</v>
      </c>
    </row>
    <row r="3496" spans="1:9" x14ac:dyDescent="0.25">
      <c r="A3496" s="6">
        <v>3487</v>
      </c>
      <c r="B3496" s="6">
        <v>0.15177988643699791</v>
      </c>
      <c r="C3496" s="6">
        <v>0.64049195837275308</v>
      </c>
      <c r="D3496" s="6">
        <f t="shared" si="324"/>
        <v>9.7202039774139717</v>
      </c>
      <c r="E3496" s="6">
        <f t="shared" si="325"/>
        <v>9.1083176167844587E-2</v>
      </c>
      <c r="F3496" s="6">
        <f t="shared" si="326"/>
        <v>0.10910037945949254</v>
      </c>
      <c r="G3496" s="6">
        <f t="shared" si="327"/>
        <v>-0.22684886952112451</v>
      </c>
      <c r="H3496" s="6">
        <f t="shared" si="328"/>
        <v>0.40901522185681372</v>
      </c>
      <c r="I3496" s="6">
        <f t="shared" si="329"/>
        <v>1</v>
      </c>
    </row>
    <row r="3497" spans="1:9" x14ac:dyDescent="0.25">
      <c r="A3497" s="6">
        <v>3488</v>
      </c>
      <c r="B3497" s="6">
        <v>-1.0411645234853495</v>
      </c>
      <c r="C3497" s="6">
        <v>0.13010040589617602</v>
      </c>
      <c r="D3497" s="6">
        <f t="shared" si="324"/>
        <v>17.54858028855633</v>
      </c>
      <c r="E3497" s="6">
        <f t="shared" si="325"/>
        <v>-0.14536157079166703</v>
      </c>
      <c r="F3497" s="6">
        <f t="shared" si="326"/>
        <v>0.19696672754044697</v>
      </c>
      <c r="G3497" s="6">
        <f t="shared" si="327"/>
        <v>-0.57254815837709339</v>
      </c>
      <c r="H3497" s="6">
        <f t="shared" si="328"/>
        <v>0.28182501679375938</v>
      </c>
      <c r="I3497" s="6">
        <f t="shared" si="329"/>
        <v>1</v>
      </c>
    </row>
    <row r="3498" spans="1:9" x14ac:dyDescent="0.25">
      <c r="A3498" s="6">
        <v>3489</v>
      </c>
      <c r="B3498" s="6">
        <v>0.73107003117911518</v>
      </c>
      <c r="C3498" s="6">
        <v>0.75127414777062285</v>
      </c>
      <c r="D3498" s="6">
        <f t="shared" si="324"/>
        <v>8.4228602275562032</v>
      </c>
      <c r="E3498" s="6">
        <f t="shared" si="325"/>
        <v>0.20590001972772565</v>
      </c>
      <c r="F3498" s="6">
        <f t="shared" si="326"/>
        <v>9.4538885099109793E-2</v>
      </c>
      <c r="G3498" s="6">
        <f t="shared" si="327"/>
        <v>-9.0055478110167619E-2</v>
      </c>
      <c r="H3498" s="6">
        <f t="shared" si="328"/>
        <v>0.50185551756561897</v>
      </c>
      <c r="I3498" s="6">
        <f t="shared" si="329"/>
        <v>1</v>
      </c>
    </row>
    <row r="3499" spans="1:9" x14ac:dyDescent="0.25">
      <c r="A3499" s="6">
        <v>3490</v>
      </c>
      <c r="B3499" s="6">
        <v>-0.7000403456913773</v>
      </c>
      <c r="C3499" s="6">
        <v>0.23264259773552659</v>
      </c>
      <c r="D3499" s="6">
        <f t="shared" si="324"/>
        <v>15.163012625026662</v>
      </c>
      <c r="E3499" s="6">
        <f t="shared" si="325"/>
        <v>-7.7749853741484104E-2</v>
      </c>
      <c r="F3499" s="6">
        <f t="shared" si="326"/>
        <v>0.17019091728768468</v>
      </c>
      <c r="G3499" s="6">
        <f t="shared" si="327"/>
        <v>-0.47484023150303389</v>
      </c>
      <c r="H3499" s="6">
        <f t="shared" si="328"/>
        <v>0.31934052402006574</v>
      </c>
      <c r="I3499" s="6">
        <f t="shared" si="329"/>
        <v>1</v>
      </c>
    </row>
    <row r="3500" spans="1:9" x14ac:dyDescent="0.25">
      <c r="A3500" s="6">
        <v>3491</v>
      </c>
      <c r="B3500" s="6">
        <v>1.155237896455219</v>
      </c>
      <c r="C3500" s="6">
        <v>0.40964995269631033</v>
      </c>
      <c r="D3500" s="6">
        <f t="shared" si="324"/>
        <v>12.457774363960153</v>
      </c>
      <c r="E3500" s="6">
        <f t="shared" si="325"/>
        <v>0.28997121595395459</v>
      </c>
      <c r="F3500" s="6">
        <f t="shared" si="326"/>
        <v>0.13982709760895243</v>
      </c>
      <c r="G3500" s="6">
        <f t="shared" si="327"/>
        <v>-6.9957788739089366E-2</v>
      </c>
      <c r="H3500" s="6">
        <f t="shared" si="328"/>
        <v>0.64990022064699859</v>
      </c>
      <c r="I3500" s="6">
        <f t="shared" si="329"/>
        <v>1</v>
      </c>
    </row>
    <row r="3501" spans="1:9" x14ac:dyDescent="0.25">
      <c r="A3501" s="6">
        <v>3492</v>
      </c>
      <c r="B3501" s="6">
        <v>-1.003620582196163</v>
      </c>
      <c r="C3501" s="6">
        <v>0.54780724509414958</v>
      </c>
      <c r="D3501" s="6">
        <f t="shared" si="324"/>
        <v>10.780621094394588</v>
      </c>
      <c r="E3501" s="6">
        <f t="shared" si="325"/>
        <v>-0.13792026202308638</v>
      </c>
      <c r="F3501" s="6">
        <f t="shared" si="326"/>
        <v>0.12100258954857607</v>
      </c>
      <c r="G3501" s="6">
        <f t="shared" si="327"/>
        <v>-0.47274574675171854</v>
      </c>
      <c r="H3501" s="6">
        <f t="shared" si="328"/>
        <v>0.19690522270554578</v>
      </c>
      <c r="I3501" s="6">
        <f t="shared" si="329"/>
        <v>1</v>
      </c>
    </row>
    <row r="3502" spans="1:9" x14ac:dyDescent="0.25">
      <c r="A3502" s="6">
        <v>3493</v>
      </c>
      <c r="B3502" s="6">
        <v>-0.85691453932668082</v>
      </c>
      <c r="C3502" s="6">
        <v>2.7771843623157447E-2</v>
      </c>
      <c r="D3502" s="6">
        <f t="shared" si="324"/>
        <v>22.994597394615177</v>
      </c>
      <c r="E3502" s="6">
        <f t="shared" si="325"/>
        <v>-0.10884273511136386</v>
      </c>
      <c r="F3502" s="6">
        <f t="shared" si="326"/>
        <v>0.25809327737361032</v>
      </c>
      <c r="G3502" s="6">
        <f t="shared" si="327"/>
        <v>-0.59784347941961291</v>
      </c>
      <c r="H3502" s="6">
        <f t="shared" si="328"/>
        <v>0.38015800919688525</v>
      </c>
      <c r="I3502" s="6">
        <f t="shared" si="329"/>
        <v>1</v>
      </c>
    </row>
    <row r="3503" spans="1:9" x14ac:dyDescent="0.25">
      <c r="A3503" s="6">
        <v>3494</v>
      </c>
      <c r="B3503" s="6">
        <v>0.32295815799443517</v>
      </c>
      <c r="C3503" s="6">
        <v>0.69890438550981171</v>
      </c>
      <c r="D3503" s="6">
        <f t="shared" si="324"/>
        <v>9.0470754833420859</v>
      </c>
      <c r="E3503" s="6">
        <f t="shared" si="325"/>
        <v>0.12501116373098628</v>
      </c>
      <c r="F3503" s="6">
        <f t="shared" si="326"/>
        <v>0.10154512914798852</v>
      </c>
      <c r="G3503" s="6">
        <f t="shared" si="327"/>
        <v>-0.18171492879831483</v>
      </c>
      <c r="H3503" s="6">
        <f t="shared" si="328"/>
        <v>0.43173725626028736</v>
      </c>
      <c r="I3503" s="6">
        <f t="shared" si="329"/>
        <v>1</v>
      </c>
    </row>
    <row r="3504" spans="1:9" x14ac:dyDescent="0.25">
      <c r="A3504" s="6">
        <v>3495</v>
      </c>
      <c r="B3504" s="6">
        <v>0.29287775760167278</v>
      </c>
      <c r="C3504" s="6">
        <v>0.46906949064607684</v>
      </c>
      <c r="D3504" s="6">
        <f t="shared" si="324"/>
        <v>11.712100275902779</v>
      </c>
      <c r="E3504" s="6">
        <f t="shared" si="325"/>
        <v>0.11904914856904722</v>
      </c>
      <c r="F3504" s="6">
        <f t="shared" si="326"/>
        <v>0.13145758950508912</v>
      </c>
      <c r="G3504" s="6">
        <f t="shared" si="327"/>
        <v>-0.22994167377447752</v>
      </c>
      <c r="H3504" s="6">
        <f t="shared" si="328"/>
        <v>0.46803997091257199</v>
      </c>
      <c r="I3504" s="6">
        <f t="shared" si="329"/>
        <v>1</v>
      </c>
    </row>
    <row r="3505" spans="1:9" x14ac:dyDescent="0.25">
      <c r="A3505" s="6">
        <v>3496</v>
      </c>
      <c r="B3505" s="6">
        <v>0.14953684512875043</v>
      </c>
      <c r="C3505" s="6">
        <v>0.95791497543259985</v>
      </c>
      <c r="D3505" s="6">
        <f t="shared" si="324"/>
        <v>5.001914815914275</v>
      </c>
      <c r="E3505" s="6">
        <f t="shared" si="325"/>
        <v>9.063859942970233E-2</v>
      </c>
      <c r="F3505" s="6">
        <f t="shared" si="326"/>
        <v>5.6141908720056484E-2</v>
      </c>
      <c r="G3505" s="6">
        <f t="shared" si="327"/>
        <v>-0.1374296141336761</v>
      </c>
      <c r="H3505" s="6">
        <f t="shared" si="328"/>
        <v>0.31870681299308073</v>
      </c>
      <c r="I3505" s="6">
        <f t="shared" si="329"/>
        <v>1</v>
      </c>
    </row>
    <row r="3506" spans="1:9" x14ac:dyDescent="0.25">
      <c r="A3506" s="6">
        <v>3497</v>
      </c>
      <c r="B3506" s="6">
        <v>-0.7169523996708449</v>
      </c>
      <c r="C3506" s="6">
        <v>0.14380321665089876</v>
      </c>
      <c r="D3506" s="6">
        <f t="shared" si="324"/>
        <v>17.15653625366663</v>
      </c>
      <c r="E3506" s="6">
        <f t="shared" si="325"/>
        <v>-8.1101867708338687E-2</v>
      </c>
      <c r="F3506" s="6">
        <f t="shared" si="326"/>
        <v>0.19256639262250874</v>
      </c>
      <c r="G3506" s="6">
        <f t="shared" si="327"/>
        <v>-0.5034897216831703</v>
      </c>
      <c r="H3506" s="6">
        <f t="shared" si="328"/>
        <v>0.34128598626649287</v>
      </c>
      <c r="I3506" s="6">
        <f t="shared" si="329"/>
        <v>1</v>
      </c>
    </row>
    <row r="3507" spans="1:9" x14ac:dyDescent="0.25">
      <c r="A3507" s="6">
        <v>3498</v>
      </c>
      <c r="B3507" s="6">
        <v>-0.1116518433263991</v>
      </c>
      <c r="C3507" s="6">
        <v>0.977843562120426</v>
      </c>
      <c r="D3507" s="6">
        <f t="shared" si="324"/>
        <v>4.279722450468447</v>
      </c>
      <c r="E3507" s="6">
        <f t="shared" si="325"/>
        <v>3.8870308437430126E-2</v>
      </c>
      <c r="F3507" s="6">
        <f t="shared" si="326"/>
        <v>4.8035961427595392E-2</v>
      </c>
      <c r="G3507" s="6">
        <f t="shared" si="327"/>
        <v>-0.17209178071844156</v>
      </c>
      <c r="H3507" s="6">
        <f t="shared" si="328"/>
        <v>0.24983239759330184</v>
      </c>
      <c r="I3507" s="6">
        <f t="shared" si="329"/>
        <v>1</v>
      </c>
    </row>
    <row r="3508" spans="1:9" x14ac:dyDescent="0.25">
      <c r="A3508" s="6">
        <v>3499</v>
      </c>
      <c r="B3508" s="6">
        <v>-0.82510041465866379</v>
      </c>
      <c r="C3508" s="6">
        <v>0.75316629535813473</v>
      </c>
      <c r="D3508" s="6">
        <f t="shared" si="324"/>
        <v>8.3997133538517907</v>
      </c>
      <c r="E3508" s="6">
        <f t="shared" si="325"/>
        <v>-0.10253709119845322</v>
      </c>
      <c r="F3508" s="6">
        <f t="shared" si="326"/>
        <v>9.4279082659745328E-2</v>
      </c>
      <c r="G3508" s="6">
        <f t="shared" si="327"/>
        <v>-0.39808565141347413</v>
      </c>
      <c r="H3508" s="6">
        <f t="shared" si="328"/>
        <v>0.19301146901656768</v>
      </c>
      <c r="I3508" s="6">
        <f t="shared" si="329"/>
        <v>1</v>
      </c>
    </row>
    <row r="3509" spans="1:9" x14ac:dyDescent="0.25">
      <c r="A3509" s="6">
        <v>3500</v>
      </c>
      <c r="B3509" s="6">
        <v>0.73037199399550445</v>
      </c>
      <c r="C3509" s="6">
        <v>0.73735770744956819</v>
      </c>
      <c r="D3509" s="6">
        <f t="shared" si="324"/>
        <v>8.591632481309011</v>
      </c>
      <c r="E3509" s="6">
        <f t="shared" si="325"/>
        <v>0.20576166690602299</v>
      </c>
      <c r="F3509" s="6">
        <f t="shared" si="326"/>
        <v>9.6433198939585796E-2</v>
      </c>
      <c r="G3509" s="6">
        <f t="shared" si="327"/>
        <v>-9.314421467477807E-2</v>
      </c>
      <c r="H3509" s="6">
        <f t="shared" si="328"/>
        <v>0.50466754848682405</v>
      </c>
      <c r="I3509" s="6">
        <f t="shared" si="329"/>
        <v>1</v>
      </c>
    </row>
    <row r="3510" spans="1:9" x14ac:dyDescent="0.25">
      <c r="A3510" s="6">
        <v>3501</v>
      </c>
      <c r="B3510" s="6">
        <v>-1.4892657418386079</v>
      </c>
      <c r="C3510" s="6">
        <v>0.92797631763664667</v>
      </c>
      <c r="D3510" s="6">
        <f t="shared" si="324"/>
        <v>5.7538915237167583</v>
      </c>
      <c r="E3510" s="6">
        <f t="shared" si="325"/>
        <v>-0.23417642109360337</v>
      </c>
      <c r="F3510" s="6">
        <f t="shared" si="326"/>
        <v>6.4582157953157207E-2</v>
      </c>
      <c r="G3510" s="6">
        <f t="shared" si="327"/>
        <v>-0.47878824740082987</v>
      </c>
      <c r="H3510" s="6">
        <f t="shared" si="328"/>
        <v>1.0435405213623128E-2</v>
      </c>
      <c r="I3510" s="6">
        <f t="shared" si="329"/>
        <v>1</v>
      </c>
    </row>
    <row r="3511" spans="1:9" x14ac:dyDescent="0.25">
      <c r="A3511" s="6">
        <v>3502</v>
      </c>
      <c r="B3511" s="6">
        <v>-0.15054183677420951</v>
      </c>
      <c r="C3511" s="6">
        <v>0.20523697622608111</v>
      </c>
      <c r="D3511" s="6">
        <f t="shared" si="324"/>
        <v>15.702669556628269</v>
      </c>
      <c r="E3511" s="6">
        <f t="shared" si="325"/>
        <v>3.1162208559898399E-2</v>
      </c>
      <c r="F3511" s="6">
        <f t="shared" si="326"/>
        <v>0.1762480716593921</v>
      </c>
      <c r="G3511" s="6">
        <f t="shared" si="327"/>
        <v>-0.37293268362565229</v>
      </c>
      <c r="H3511" s="6">
        <f t="shared" si="328"/>
        <v>0.43525710074544904</v>
      </c>
      <c r="I3511" s="6">
        <f t="shared" si="329"/>
        <v>1</v>
      </c>
    </row>
    <row r="3512" spans="1:9" x14ac:dyDescent="0.25">
      <c r="A3512" s="6">
        <v>3503</v>
      </c>
      <c r="B3512" s="6">
        <v>-0.59437297750264406</v>
      </c>
      <c r="C3512" s="6">
        <v>0.48954741050447098</v>
      </c>
      <c r="D3512" s="6">
        <f t="shared" si="324"/>
        <v>11.464951497346075</v>
      </c>
      <c r="E3512" s="6">
        <f t="shared" si="325"/>
        <v>-5.6806301028169567E-2</v>
      </c>
      <c r="F3512" s="6">
        <f t="shared" si="326"/>
        <v>0.12868357101883712</v>
      </c>
      <c r="G3512" s="6">
        <f t="shared" si="327"/>
        <v>-0.40209528746563244</v>
      </c>
      <c r="H3512" s="6">
        <f t="shared" si="328"/>
        <v>0.28848268540929328</v>
      </c>
      <c r="I3512" s="6">
        <f t="shared" si="329"/>
        <v>1</v>
      </c>
    </row>
    <row r="3513" spans="1:9" x14ac:dyDescent="0.25">
      <c r="A3513" s="6">
        <v>3504</v>
      </c>
      <c r="B3513" s="6">
        <v>-1.3515500540961511</v>
      </c>
      <c r="C3513" s="6">
        <v>0.79744865260780662</v>
      </c>
      <c r="D3513" s="6">
        <f t="shared" si="324"/>
        <v>7.8407430079967853</v>
      </c>
      <c r="E3513" s="6">
        <f t="shared" si="325"/>
        <v>-0.20688080641970596</v>
      </c>
      <c r="F3513" s="6">
        <f t="shared" si="326"/>
        <v>8.8005152917006585E-2</v>
      </c>
      <c r="G3513" s="6">
        <f t="shared" si="327"/>
        <v>-0.49242624362139414</v>
      </c>
      <c r="H3513" s="6">
        <f t="shared" si="328"/>
        <v>7.8664630781982214E-2</v>
      </c>
      <c r="I3513" s="6">
        <f t="shared" si="329"/>
        <v>1</v>
      </c>
    </row>
    <row r="3514" spans="1:9" x14ac:dyDescent="0.25">
      <c r="A3514" s="6">
        <v>3505</v>
      </c>
      <c r="B3514" s="6">
        <v>0.42840611058636568</v>
      </c>
      <c r="C3514" s="6">
        <v>0.36362804040650654</v>
      </c>
      <c r="D3514" s="6">
        <f t="shared" si="324"/>
        <v>13.074791542953838</v>
      </c>
      <c r="E3514" s="6">
        <f t="shared" si="325"/>
        <v>0.14591122769089915</v>
      </c>
      <c r="F3514" s="6">
        <f t="shared" si="326"/>
        <v>0.14675254984407579</v>
      </c>
      <c r="G3514" s="6">
        <f t="shared" si="327"/>
        <v>-0.22282346619053855</v>
      </c>
      <c r="H3514" s="6">
        <f t="shared" si="328"/>
        <v>0.51464592157233691</v>
      </c>
      <c r="I3514" s="6">
        <f t="shared" si="329"/>
        <v>1</v>
      </c>
    </row>
    <row r="3515" spans="1:9" x14ac:dyDescent="0.25">
      <c r="A3515" s="6">
        <v>3506</v>
      </c>
      <c r="B3515" s="6">
        <v>-7.8068751463433728E-2</v>
      </c>
      <c r="C3515" s="6">
        <v>0.77898495437482829</v>
      </c>
      <c r="D3515" s="6">
        <f t="shared" si="324"/>
        <v>8.0782618665392789</v>
      </c>
      <c r="E3515" s="6">
        <f t="shared" si="325"/>
        <v>4.5526566341496044E-2</v>
      </c>
      <c r="F3515" s="6">
        <f t="shared" si="326"/>
        <v>9.0671084378525751E-2</v>
      </c>
      <c r="G3515" s="6">
        <f t="shared" si="327"/>
        <v>-0.24431160352667597</v>
      </c>
      <c r="H3515" s="6">
        <f t="shared" si="328"/>
        <v>0.33536473620966806</v>
      </c>
      <c r="I3515" s="6">
        <f t="shared" si="329"/>
        <v>1</v>
      </c>
    </row>
    <row r="3516" spans="1:9" x14ac:dyDescent="0.25">
      <c r="A3516" s="6">
        <v>3507</v>
      </c>
      <c r="B3516" s="6">
        <v>-0.77340359894151334</v>
      </c>
      <c r="C3516" s="6">
        <v>0.94054994354075749</v>
      </c>
      <c r="D3516" s="6">
        <f t="shared" si="324"/>
        <v>5.4667068379809391</v>
      </c>
      <c r="E3516" s="6">
        <f t="shared" si="325"/>
        <v>-9.2290645170301888E-2</v>
      </c>
      <c r="F3516" s="6">
        <f t="shared" si="326"/>
        <v>6.1358773108401231E-2</v>
      </c>
      <c r="G3516" s="6">
        <f t="shared" si="327"/>
        <v>-0.33071988134290103</v>
      </c>
      <c r="H3516" s="6">
        <f t="shared" si="328"/>
        <v>0.14613859100229726</v>
      </c>
      <c r="I3516" s="6">
        <f t="shared" si="329"/>
        <v>1</v>
      </c>
    </row>
    <row r="3517" spans="1:9" x14ac:dyDescent="0.25">
      <c r="A3517" s="6">
        <v>3508</v>
      </c>
      <c r="B3517" s="6">
        <v>0.48556216825090814</v>
      </c>
      <c r="C3517" s="6">
        <v>0.4847254860072634</v>
      </c>
      <c r="D3517" s="6">
        <f t="shared" si="324"/>
        <v>11.522776311108935</v>
      </c>
      <c r="E3517" s="6">
        <f t="shared" si="325"/>
        <v>0.15723970995653608</v>
      </c>
      <c r="F3517" s="6">
        <f t="shared" si="326"/>
        <v>0.12933260154724596</v>
      </c>
      <c r="G3517" s="6">
        <f t="shared" si="327"/>
        <v>-0.18891893384826963</v>
      </c>
      <c r="H3517" s="6">
        <f t="shared" si="328"/>
        <v>0.50339835376134179</v>
      </c>
      <c r="I3517" s="6">
        <f t="shared" si="329"/>
        <v>1</v>
      </c>
    </row>
    <row r="3518" spans="1:9" x14ac:dyDescent="0.25">
      <c r="A3518" s="6">
        <v>3509</v>
      </c>
      <c r="B3518" s="6">
        <v>-1.8397986423224211</v>
      </c>
      <c r="C3518" s="6">
        <v>0.51121555223242898</v>
      </c>
      <c r="D3518" s="6">
        <f t="shared" si="324"/>
        <v>11.207607264211687</v>
      </c>
      <c r="E3518" s="6">
        <f t="shared" si="325"/>
        <v>-0.30365297194250163</v>
      </c>
      <c r="F3518" s="6">
        <f t="shared" si="326"/>
        <v>0.12579511790078399</v>
      </c>
      <c r="G3518" s="6">
        <f t="shared" si="327"/>
        <v>-0.64504475757089497</v>
      </c>
      <c r="H3518" s="6">
        <f t="shared" si="328"/>
        <v>3.7738813685891714E-2</v>
      </c>
      <c r="I3518" s="6">
        <f t="shared" si="329"/>
        <v>1</v>
      </c>
    </row>
    <row r="3519" spans="1:9" x14ac:dyDescent="0.25">
      <c r="A3519" s="6">
        <v>3510</v>
      </c>
      <c r="B3519" s="6">
        <v>0.10464873412274756</v>
      </c>
      <c r="C3519" s="6">
        <v>0.717703787347026</v>
      </c>
      <c r="D3519" s="6">
        <f t="shared" si="324"/>
        <v>8.82614605023854</v>
      </c>
      <c r="E3519" s="6">
        <f t="shared" si="325"/>
        <v>8.1741656738973184E-2</v>
      </c>
      <c r="F3519" s="6">
        <f t="shared" si="326"/>
        <v>9.9065398780048233E-2</v>
      </c>
      <c r="G3519" s="6">
        <f t="shared" si="327"/>
        <v>-0.22121616528226881</v>
      </c>
      <c r="H3519" s="6">
        <f t="shared" si="328"/>
        <v>0.38469947876021515</v>
      </c>
      <c r="I3519" s="6">
        <f t="shared" si="329"/>
        <v>1</v>
      </c>
    </row>
    <row r="3520" spans="1:9" x14ac:dyDescent="0.25">
      <c r="A3520" s="6">
        <v>3511</v>
      </c>
      <c r="B3520" s="6">
        <v>1.1131078281323425E-2</v>
      </c>
      <c r="C3520" s="6">
        <v>0.95086519974364447</v>
      </c>
      <c r="D3520" s="6">
        <f t="shared" si="324"/>
        <v>5.2026540480375187</v>
      </c>
      <c r="E3520" s="6">
        <f t="shared" si="325"/>
        <v>6.3206209246401801E-2</v>
      </c>
      <c r="F3520" s="6">
        <f t="shared" si="326"/>
        <v>5.8395022589677117E-2</v>
      </c>
      <c r="G3520" s="6">
        <f t="shared" si="327"/>
        <v>-0.16939345810878861</v>
      </c>
      <c r="H3520" s="6">
        <f t="shared" si="328"/>
        <v>0.29580587660159219</v>
      </c>
      <c r="I3520" s="6">
        <f t="shared" si="329"/>
        <v>1</v>
      </c>
    </row>
    <row r="3521" spans="1:9" x14ac:dyDescent="0.25">
      <c r="A3521" s="6">
        <v>3512</v>
      </c>
      <c r="B3521" s="6">
        <v>-0.68651843321276829</v>
      </c>
      <c r="C3521" s="6">
        <v>6.219672231208228E-2</v>
      </c>
      <c r="D3521" s="6">
        <f t="shared" si="324"/>
        <v>20.2672310628747</v>
      </c>
      <c r="E3521" s="6">
        <f t="shared" si="325"/>
        <v>-7.5069774814234269E-2</v>
      </c>
      <c r="F3521" s="6">
        <f t="shared" si="326"/>
        <v>0.22748109038562755</v>
      </c>
      <c r="G3521" s="6">
        <f t="shared" si="327"/>
        <v>-0.53415553756477829</v>
      </c>
      <c r="H3521" s="6">
        <f t="shared" si="328"/>
        <v>0.38401598793630976</v>
      </c>
      <c r="I3521" s="6">
        <f t="shared" si="329"/>
        <v>1</v>
      </c>
    </row>
    <row r="3522" spans="1:9" x14ac:dyDescent="0.25">
      <c r="A3522" s="6">
        <v>3513</v>
      </c>
      <c r="B3522" s="6">
        <v>-0.41486146074021235</v>
      </c>
      <c r="C3522" s="6">
        <v>0.6896572771385846</v>
      </c>
      <c r="D3522" s="6">
        <f t="shared" si="324"/>
        <v>9.1547697177000416</v>
      </c>
      <c r="E3522" s="6">
        <f t="shared" si="325"/>
        <v>-2.1226642157079215E-2</v>
      </c>
      <c r="F3522" s="6">
        <f t="shared" si="326"/>
        <v>0.10275389820894175</v>
      </c>
      <c r="G3522" s="6">
        <f t="shared" si="327"/>
        <v>-0.32977293113424982</v>
      </c>
      <c r="H3522" s="6">
        <f t="shared" si="328"/>
        <v>0.28731964682009142</v>
      </c>
      <c r="I3522" s="6">
        <f t="shared" si="329"/>
        <v>1</v>
      </c>
    </row>
    <row r="3523" spans="1:9" x14ac:dyDescent="0.25">
      <c r="A3523" s="6">
        <v>3514</v>
      </c>
      <c r="B3523" s="6">
        <v>2.0590323401847854</v>
      </c>
      <c r="C3523" s="6">
        <v>0.24069948423718984</v>
      </c>
      <c r="D3523" s="6">
        <f t="shared" si="324"/>
        <v>15.013491178429414</v>
      </c>
      <c r="E3523" s="6">
        <f t="shared" si="325"/>
        <v>0.46910567249159002</v>
      </c>
      <c r="F3523" s="6">
        <f t="shared" si="326"/>
        <v>0.16851267611095663</v>
      </c>
      <c r="G3523" s="6">
        <f t="shared" si="327"/>
        <v>7.3977985948581737E-2</v>
      </c>
      <c r="H3523" s="6">
        <f t="shared" si="328"/>
        <v>0.8642333590345983</v>
      </c>
      <c r="I3523" s="6">
        <f t="shared" si="329"/>
        <v>0</v>
      </c>
    </row>
    <row r="3524" spans="1:9" x14ac:dyDescent="0.25">
      <c r="A3524" s="6">
        <v>3515</v>
      </c>
      <c r="B3524" s="6">
        <v>-0.9393625077791512</v>
      </c>
      <c r="C3524" s="6">
        <v>0.83376567888424324</v>
      </c>
      <c r="D3524" s="6">
        <f t="shared" si="324"/>
        <v>7.3482845650620021</v>
      </c>
      <c r="E3524" s="6">
        <f t="shared" si="325"/>
        <v>-0.12518414119527277</v>
      </c>
      <c r="F3524" s="6">
        <f t="shared" si="326"/>
        <v>8.2477758315303004E-2</v>
      </c>
      <c r="G3524" s="6">
        <f t="shared" si="327"/>
        <v>-0.40161695740528891</v>
      </c>
      <c r="H3524" s="6">
        <f t="shared" si="328"/>
        <v>0.15124867501474337</v>
      </c>
      <c r="I3524" s="6">
        <f t="shared" si="329"/>
        <v>1</v>
      </c>
    </row>
    <row r="3525" spans="1:9" x14ac:dyDescent="0.25">
      <c r="A3525" s="6">
        <v>3516</v>
      </c>
      <c r="B3525" s="6">
        <v>-1.2098780644009821</v>
      </c>
      <c r="C3525" s="6">
        <v>0.17664113284707175</v>
      </c>
      <c r="D3525" s="6">
        <f t="shared" si="324"/>
        <v>16.328686428853267</v>
      </c>
      <c r="E3525" s="6">
        <f t="shared" si="325"/>
        <v>-0.17880104220260784</v>
      </c>
      <c r="F3525" s="6">
        <f t="shared" si="326"/>
        <v>0.18327453720131814</v>
      </c>
      <c r="G3525" s="6">
        <f t="shared" si="327"/>
        <v>-0.59087222065226497</v>
      </c>
      <c r="H3525" s="6">
        <f t="shared" si="328"/>
        <v>0.23327013624704934</v>
      </c>
      <c r="I3525" s="6">
        <f t="shared" si="329"/>
        <v>1</v>
      </c>
    </row>
    <row r="3526" spans="1:9" x14ac:dyDescent="0.25">
      <c r="A3526" s="6">
        <v>3517</v>
      </c>
      <c r="B3526" s="6">
        <v>0.31354375096270815</v>
      </c>
      <c r="C3526" s="6">
        <v>0.69936216315195165</v>
      </c>
      <c r="D3526" s="6">
        <f t="shared" si="324"/>
        <v>9.041728812131586</v>
      </c>
      <c r="E3526" s="6">
        <f t="shared" si="325"/>
        <v>0.12314520328062847</v>
      </c>
      <c r="F3526" s="6">
        <f t="shared" si="326"/>
        <v>0.10148511766476594</v>
      </c>
      <c r="G3526" s="6">
        <f t="shared" si="327"/>
        <v>-0.18349024084295965</v>
      </c>
      <c r="H3526" s="6">
        <f t="shared" si="328"/>
        <v>0.42978064740421662</v>
      </c>
      <c r="I3526" s="6">
        <f t="shared" si="329"/>
        <v>1</v>
      </c>
    </row>
    <row r="3527" spans="1:9" x14ac:dyDescent="0.25">
      <c r="A3527" s="6">
        <v>3518</v>
      </c>
      <c r="B3527" s="6">
        <v>1.5955083654262125</v>
      </c>
      <c r="C3527" s="6">
        <v>0.22467726676229133</v>
      </c>
      <c r="D3527" s="6">
        <f t="shared" si="324"/>
        <v>15.314673817447167</v>
      </c>
      <c r="E3527" s="6">
        <f t="shared" si="325"/>
        <v>0.37723399095314192</v>
      </c>
      <c r="F3527" s="6">
        <f t="shared" si="326"/>
        <v>0.17189317514984515</v>
      </c>
      <c r="G3527" s="6">
        <f t="shared" si="327"/>
        <v>-2.1837304494490728E-2</v>
      </c>
      <c r="H3527" s="6">
        <f t="shared" si="328"/>
        <v>0.77630528640077456</v>
      </c>
      <c r="I3527" s="6">
        <f t="shared" si="329"/>
        <v>0</v>
      </c>
    </row>
    <row r="3528" spans="1:9" x14ac:dyDescent="0.25">
      <c r="A3528" s="6">
        <v>3519</v>
      </c>
      <c r="B3528" s="6">
        <v>-0.20260699784557801</v>
      </c>
      <c r="C3528" s="6">
        <v>0.62587359233375039</v>
      </c>
      <c r="D3528" s="6">
        <f t="shared" si="324"/>
        <v>9.8869989518351904</v>
      </c>
      <c r="E3528" s="6">
        <f t="shared" si="325"/>
        <v>2.0842755505311159E-2</v>
      </c>
      <c r="F3528" s="6">
        <f t="shared" si="326"/>
        <v>0.1109725001519775</v>
      </c>
      <c r="G3528" s="6">
        <f t="shared" si="327"/>
        <v>-0.29980548355597914</v>
      </c>
      <c r="H3528" s="6">
        <f t="shared" si="328"/>
        <v>0.34149099456660148</v>
      </c>
      <c r="I3528" s="6">
        <f t="shared" si="329"/>
        <v>1</v>
      </c>
    </row>
    <row r="3529" spans="1:9" x14ac:dyDescent="0.25">
      <c r="A3529" s="6">
        <v>3520</v>
      </c>
      <c r="B3529" s="6">
        <v>-0.86322643255698495</v>
      </c>
      <c r="C3529" s="6">
        <v>0.21863460188604389</v>
      </c>
      <c r="D3529" s="6">
        <f t="shared" si="324"/>
        <v>15.432445601194038</v>
      </c>
      <c r="E3529" s="6">
        <f t="shared" si="325"/>
        <v>-0.11009376909522892</v>
      </c>
      <c r="F3529" s="6">
        <f t="shared" si="326"/>
        <v>0.17321505546493532</v>
      </c>
      <c r="G3529" s="6">
        <f t="shared" si="327"/>
        <v>-0.51069658022901032</v>
      </c>
      <c r="H3529" s="6">
        <f t="shared" si="328"/>
        <v>0.29050904203855255</v>
      </c>
      <c r="I3529" s="6">
        <f t="shared" si="329"/>
        <v>1</v>
      </c>
    </row>
    <row r="3530" spans="1:9" x14ac:dyDescent="0.25">
      <c r="A3530" s="6">
        <v>3521</v>
      </c>
      <c r="B3530" s="6">
        <v>-0.7867811291362159</v>
      </c>
      <c r="C3530" s="6">
        <v>0.36716818750572222</v>
      </c>
      <c r="D3530" s="6">
        <f t="shared" si="324"/>
        <v>13.025800445460094</v>
      </c>
      <c r="E3530" s="6">
        <f t="shared" si="325"/>
        <v>-9.4942107145831484E-2</v>
      </c>
      <c r="F3530" s="6">
        <f t="shared" si="326"/>
        <v>0.14620266968321455</v>
      </c>
      <c r="G3530" s="6">
        <f t="shared" si="327"/>
        <v>-0.46298533030174704</v>
      </c>
      <c r="H3530" s="6">
        <f t="shared" si="328"/>
        <v>0.27310111601008413</v>
      </c>
      <c r="I3530" s="6">
        <f t="shared" si="329"/>
        <v>1</v>
      </c>
    </row>
    <row r="3531" spans="1:9" x14ac:dyDescent="0.25">
      <c r="A3531" s="6">
        <v>3522</v>
      </c>
      <c r="B3531" s="6">
        <v>0.79998471846920438</v>
      </c>
      <c r="C3531" s="6">
        <v>0.69338053529465626</v>
      </c>
      <c r="D3531" s="6">
        <f t="shared" ref="D3531:D3594" si="330">CHIINV(C3531,$B$3+$B$4-2)</f>
        <v>9.1114762618254055</v>
      </c>
      <c r="E3531" s="6">
        <f t="shared" ref="E3531:E3594" si="331">$B$1+B3531*SQRT($B$2^2*(1/$B$3+1/$B$4))</f>
        <v>0.21955909358109965</v>
      </c>
      <c r="F3531" s="6">
        <f t="shared" ref="F3531:F3594" si="332">$B$2^2/($B$3+$B$4-2)*D3531</f>
        <v>0.10226796885241685</v>
      </c>
      <c r="G3531" s="6">
        <f t="shared" ref="G3531:G3594" si="333">E3531-$B$6*SQRT(F3531*(1/$B$3+1/$B$4))</f>
        <v>-8.8256763842340102E-2</v>
      </c>
      <c r="H3531" s="6">
        <f t="shared" ref="H3531:H3594" si="334">E3531+$B$6*SQRT(F3531*(1/$B$3+1/$B$4))</f>
        <v>0.52737495100453935</v>
      </c>
      <c r="I3531" s="6">
        <f t="shared" ref="I3531:I3594" si="335">IF(-G3531&lt;$B$7,1,0)*IF(H3531&lt;$B$7,1,0)</f>
        <v>1</v>
      </c>
    </row>
    <row r="3532" spans="1:9" x14ac:dyDescent="0.25">
      <c r="A3532" s="6">
        <v>3523</v>
      </c>
      <c r="B3532" s="6">
        <v>0.36983124118705746</v>
      </c>
      <c r="C3532" s="6">
        <v>0.24268318735312969</v>
      </c>
      <c r="D3532" s="6">
        <f t="shared" si="330"/>
        <v>14.977245607897594</v>
      </c>
      <c r="E3532" s="6">
        <f t="shared" si="331"/>
        <v>0.13430153317528681</v>
      </c>
      <c r="F3532" s="6">
        <f t="shared" si="332"/>
        <v>0.16810585280684326</v>
      </c>
      <c r="G3532" s="6">
        <f t="shared" si="333"/>
        <v>-0.26034890651920517</v>
      </c>
      <c r="H3532" s="6">
        <f t="shared" si="334"/>
        <v>0.5289519728697788</v>
      </c>
      <c r="I3532" s="6">
        <f t="shared" si="335"/>
        <v>1</v>
      </c>
    </row>
    <row r="3533" spans="1:9" x14ac:dyDescent="0.25">
      <c r="A3533" s="6">
        <v>3524</v>
      </c>
      <c r="B3533" s="6">
        <v>-0.25752001420187298</v>
      </c>
      <c r="C3533" s="6">
        <v>0.9812921536912137</v>
      </c>
      <c r="D3533" s="6">
        <f t="shared" si="330"/>
        <v>4.113903285019588</v>
      </c>
      <c r="E3533" s="6">
        <f t="shared" si="331"/>
        <v>9.9588499778165071E-3</v>
      </c>
      <c r="F3533" s="6">
        <f t="shared" si="332"/>
        <v>4.6174793296333609E-2</v>
      </c>
      <c r="G3533" s="6">
        <f t="shared" si="333"/>
        <v>-0.19687597059159651</v>
      </c>
      <c r="H3533" s="6">
        <f t="shared" si="334"/>
        <v>0.21679367054722953</v>
      </c>
      <c r="I3533" s="6">
        <f t="shared" si="335"/>
        <v>1</v>
      </c>
    </row>
    <row r="3534" spans="1:9" x14ac:dyDescent="0.25">
      <c r="A3534" s="6">
        <v>3525</v>
      </c>
      <c r="B3534" s="6">
        <v>0.10287976692779921</v>
      </c>
      <c r="C3534" s="6">
        <v>0.19504379406109806</v>
      </c>
      <c r="D3534" s="6">
        <f t="shared" si="330"/>
        <v>15.917504534851208</v>
      </c>
      <c r="E3534" s="6">
        <f t="shared" si="331"/>
        <v>8.1391042747817929E-2</v>
      </c>
      <c r="F3534" s="6">
        <f t="shared" si="332"/>
        <v>0.17865939735788119</v>
      </c>
      <c r="G3534" s="6">
        <f t="shared" si="333"/>
        <v>-0.32545875672061103</v>
      </c>
      <c r="H3534" s="6">
        <f t="shared" si="334"/>
        <v>0.48824084221624692</v>
      </c>
      <c r="I3534" s="6">
        <f t="shared" si="335"/>
        <v>1</v>
      </c>
    </row>
    <row r="3535" spans="1:9" x14ac:dyDescent="0.25">
      <c r="A3535" s="6">
        <v>3526</v>
      </c>
      <c r="B3535" s="6">
        <v>-0.58136947700404562</v>
      </c>
      <c r="C3535" s="6">
        <v>0.99703970458082825</v>
      </c>
      <c r="D3535" s="6">
        <f t="shared" si="330"/>
        <v>2.7551363738763897</v>
      </c>
      <c r="E3535" s="6">
        <f t="shared" si="331"/>
        <v>-5.4228972730718444E-2</v>
      </c>
      <c r="F3535" s="6">
        <f t="shared" si="332"/>
        <v>3.0923880255086422E-2</v>
      </c>
      <c r="G3535" s="6">
        <f t="shared" si="333"/>
        <v>-0.22349436240173212</v>
      </c>
      <c r="H3535" s="6">
        <f t="shared" si="334"/>
        <v>0.11503641694029523</v>
      </c>
      <c r="I3535" s="6">
        <f t="shared" si="335"/>
        <v>1</v>
      </c>
    </row>
    <row r="3536" spans="1:9" x14ac:dyDescent="0.25">
      <c r="A3536" s="6">
        <v>3527</v>
      </c>
      <c r="B3536" s="6">
        <v>1.3601811588159762</v>
      </c>
      <c r="C3536" s="6">
        <v>0.565507980590228</v>
      </c>
      <c r="D3536" s="6">
        <f t="shared" si="330"/>
        <v>10.576615546039267</v>
      </c>
      <c r="E3536" s="6">
        <f t="shared" si="331"/>
        <v>0.33059151427372319</v>
      </c>
      <c r="F3536" s="6">
        <f t="shared" si="332"/>
        <v>0.11871281427337359</v>
      </c>
      <c r="G3536" s="6">
        <f t="shared" si="333"/>
        <v>-1.0508284032964554E-3</v>
      </c>
      <c r="H3536" s="6">
        <f t="shared" si="334"/>
        <v>0.66223385695074288</v>
      </c>
      <c r="I3536" s="6">
        <f t="shared" si="335"/>
        <v>1</v>
      </c>
    </row>
    <row r="3537" spans="1:9" x14ac:dyDescent="0.25">
      <c r="A3537" s="6">
        <v>3528</v>
      </c>
      <c r="B3537" s="6">
        <v>1.2967757356818765</v>
      </c>
      <c r="C3537" s="6">
        <v>0.52424695577867975</v>
      </c>
      <c r="D3537" s="6">
        <f t="shared" si="330"/>
        <v>11.054581159161803</v>
      </c>
      <c r="E3537" s="6">
        <f t="shared" si="331"/>
        <v>0.31802439119228904</v>
      </c>
      <c r="F3537" s="6">
        <f t="shared" si="332"/>
        <v>0.12407754014552867</v>
      </c>
      <c r="G3537" s="6">
        <f t="shared" si="333"/>
        <v>-2.1028741479678759E-2</v>
      </c>
      <c r="H3537" s="6">
        <f t="shared" si="334"/>
        <v>0.65707752386425677</v>
      </c>
      <c r="I3537" s="6">
        <f t="shared" si="335"/>
        <v>1</v>
      </c>
    </row>
    <row r="3538" spans="1:9" x14ac:dyDescent="0.25">
      <c r="A3538" s="6">
        <v>3529</v>
      </c>
      <c r="B3538" s="6">
        <v>-0.1278317540709395</v>
      </c>
      <c r="C3538" s="6">
        <v>0.39320047608874781</v>
      </c>
      <c r="D3538" s="6">
        <f t="shared" si="330"/>
        <v>12.673650895200121</v>
      </c>
      <c r="E3538" s="6">
        <f t="shared" si="331"/>
        <v>3.566340720213336E-2</v>
      </c>
      <c r="F3538" s="6">
        <f t="shared" si="332"/>
        <v>0.14225011378530075</v>
      </c>
      <c r="G3538" s="6">
        <f t="shared" si="333"/>
        <v>-0.32737074684869488</v>
      </c>
      <c r="H3538" s="6">
        <f t="shared" si="334"/>
        <v>0.39869756125296157</v>
      </c>
      <c r="I3538" s="6">
        <f t="shared" si="335"/>
        <v>1</v>
      </c>
    </row>
    <row r="3539" spans="1:9" x14ac:dyDescent="0.25">
      <c r="A3539" s="6">
        <v>3530</v>
      </c>
      <c r="B3539" s="6">
        <v>-0.73017190516111441</v>
      </c>
      <c r="C3539" s="6">
        <v>0.83745841853083891</v>
      </c>
      <c r="D3539" s="6">
        <f t="shared" si="330"/>
        <v>7.2958629373096766</v>
      </c>
      <c r="E3539" s="6">
        <f t="shared" si="331"/>
        <v>-8.372200876820593E-2</v>
      </c>
      <c r="F3539" s="6">
        <f t="shared" si="332"/>
        <v>8.1889373596941928E-2</v>
      </c>
      <c r="G3539" s="6">
        <f t="shared" si="333"/>
        <v>-0.35916704375176323</v>
      </c>
      <c r="H3539" s="6">
        <f t="shared" si="334"/>
        <v>0.19172302621535134</v>
      </c>
      <c r="I3539" s="6">
        <f t="shared" si="335"/>
        <v>1</v>
      </c>
    </row>
    <row r="3540" spans="1:9" x14ac:dyDescent="0.25">
      <c r="A3540" s="6">
        <v>3531</v>
      </c>
      <c r="B3540" s="6">
        <v>-0.81237203630735166</v>
      </c>
      <c r="C3540" s="6">
        <v>0.9914853358561968</v>
      </c>
      <c r="D3540" s="6">
        <f t="shared" si="330"/>
        <v>3.4466097942864904</v>
      </c>
      <c r="E3540" s="6">
        <f t="shared" si="331"/>
        <v>-0.10001429284050053</v>
      </c>
      <c r="F3540" s="6">
        <f t="shared" si="332"/>
        <v>3.8685035548554431E-2</v>
      </c>
      <c r="G3540" s="6">
        <f t="shared" si="333"/>
        <v>-0.2893326268518816</v>
      </c>
      <c r="H3540" s="6">
        <f t="shared" si="334"/>
        <v>8.9304041170880533E-2</v>
      </c>
      <c r="I3540" s="6">
        <f t="shared" si="335"/>
        <v>1</v>
      </c>
    </row>
    <row r="3541" spans="1:9" x14ac:dyDescent="0.25">
      <c r="A3541" s="6">
        <v>3532</v>
      </c>
      <c r="B3541" s="6">
        <v>-2.1172127162571996</v>
      </c>
      <c r="C3541" s="6">
        <v>0.64885402996917629</v>
      </c>
      <c r="D3541" s="6">
        <f t="shared" si="330"/>
        <v>9.6246282743531122</v>
      </c>
      <c r="E3541" s="6">
        <f t="shared" si="331"/>
        <v>-0.35863717738321083</v>
      </c>
      <c r="F3541" s="6">
        <f t="shared" si="332"/>
        <v>0.10802762980369554</v>
      </c>
      <c r="G3541" s="6">
        <f t="shared" si="333"/>
        <v>-0.67500229897380204</v>
      </c>
      <c r="H3541" s="6">
        <f t="shared" si="334"/>
        <v>-4.2272055792619612E-2</v>
      </c>
      <c r="I3541" s="6">
        <f t="shared" si="335"/>
        <v>1</v>
      </c>
    </row>
    <row r="3542" spans="1:9" x14ac:dyDescent="0.25">
      <c r="A3542" s="6">
        <v>3533</v>
      </c>
      <c r="B3542" s="6">
        <v>0.64357209339505062</v>
      </c>
      <c r="C3542" s="6">
        <v>7.9592272713400677E-2</v>
      </c>
      <c r="D3542" s="6">
        <f t="shared" si="330"/>
        <v>19.387680469433974</v>
      </c>
      <c r="E3542" s="6">
        <f t="shared" si="331"/>
        <v>0.18855769632459329</v>
      </c>
      <c r="F3542" s="6">
        <f t="shared" si="332"/>
        <v>0.21760894122896607</v>
      </c>
      <c r="G3542" s="6">
        <f t="shared" si="333"/>
        <v>-0.26045595173693653</v>
      </c>
      <c r="H3542" s="6">
        <f t="shared" si="334"/>
        <v>0.63757134438612306</v>
      </c>
      <c r="I3542" s="6">
        <f t="shared" si="335"/>
        <v>1</v>
      </c>
    </row>
    <row r="3543" spans="1:9" x14ac:dyDescent="0.25">
      <c r="A3543" s="6">
        <v>3534</v>
      </c>
      <c r="B3543" s="6">
        <v>0.13107182894600555</v>
      </c>
      <c r="C3543" s="6">
        <v>0.79491561632129881</v>
      </c>
      <c r="D3543" s="6">
        <f t="shared" si="330"/>
        <v>7.8737670983779333</v>
      </c>
      <c r="E3543" s="6">
        <f t="shared" si="331"/>
        <v>8.6978784234108597E-2</v>
      </c>
      <c r="F3543" s="6">
        <f t="shared" si="332"/>
        <v>8.8375818059452133E-2</v>
      </c>
      <c r="G3543" s="6">
        <f t="shared" si="333"/>
        <v>-0.19916735942146124</v>
      </c>
      <c r="H3543" s="6">
        <f t="shared" si="334"/>
        <v>0.37312492788967844</v>
      </c>
      <c r="I3543" s="6">
        <f t="shared" si="335"/>
        <v>1</v>
      </c>
    </row>
    <row r="3544" spans="1:9" x14ac:dyDescent="0.25">
      <c r="A3544" s="6">
        <v>3535</v>
      </c>
      <c r="B3544" s="6">
        <v>-0.29048351279925555</v>
      </c>
      <c r="C3544" s="6">
        <v>0.47749259926145204</v>
      </c>
      <c r="D3544" s="6">
        <f t="shared" si="330"/>
        <v>11.609932224367684</v>
      </c>
      <c r="E3544" s="6">
        <f t="shared" si="331"/>
        <v>3.4253971027863317E-3</v>
      </c>
      <c r="F3544" s="6">
        <f t="shared" si="332"/>
        <v>0.13031084678065494</v>
      </c>
      <c r="G3544" s="6">
        <f t="shared" si="333"/>
        <v>-0.34403991695100627</v>
      </c>
      <c r="H3544" s="6">
        <f t="shared" si="334"/>
        <v>0.35089071115657894</v>
      </c>
      <c r="I3544" s="6">
        <f t="shared" si="335"/>
        <v>1</v>
      </c>
    </row>
    <row r="3545" spans="1:9" x14ac:dyDescent="0.25">
      <c r="A3545" s="6">
        <v>3536</v>
      </c>
      <c r="B3545" s="6">
        <v>1.5413434084621258</v>
      </c>
      <c r="C3545" s="6">
        <v>0.89098788415173802</v>
      </c>
      <c r="D3545" s="6">
        <f t="shared" si="330"/>
        <v>6.4626888396600055</v>
      </c>
      <c r="E3545" s="6">
        <f t="shared" si="331"/>
        <v>0.36649835278180415</v>
      </c>
      <c r="F3545" s="6">
        <f t="shared" si="332"/>
        <v>7.2537758093747212E-2</v>
      </c>
      <c r="G3545" s="6">
        <f t="shared" si="333"/>
        <v>0.10725762122776245</v>
      </c>
      <c r="H3545" s="6">
        <f t="shared" si="334"/>
        <v>0.62573908433584591</v>
      </c>
      <c r="I3545" s="6">
        <f t="shared" si="335"/>
        <v>1</v>
      </c>
    </row>
    <row r="3546" spans="1:9" x14ac:dyDescent="0.25">
      <c r="A3546" s="6">
        <v>3537</v>
      </c>
      <c r="B3546" s="6">
        <v>-1.8532591639086604</v>
      </c>
      <c r="C3546" s="6">
        <v>0.92645039216284675</v>
      </c>
      <c r="D3546" s="6">
        <f t="shared" si="330"/>
        <v>5.7866941601959265</v>
      </c>
      <c r="E3546" s="6">
        <f t="shared" si="331"/>
        <v>-0.3063208830320121</v>
      </c>
      <c r="F3546" s="6">
        <f t="shared" si="332"/>
        <v>6.4950337478552431E-2</v>
      </c>
      <c r="G3546" s="6">
        <f t="shared" si="333"/>
        <v>-0.55162897805482314</v>
      </c>
      <c r="H3546" s="6">
        <f t="shared" si="334"/>
        <v>-6.1012788009201069E-2</v>
      </c>
      <c r="I3546" s="6">
        <f t="shared" si="335"/>
        <v>1</v>
      </c>
    </row>
    <row r="3547" spans="1:9" x14ac:dyDescent="0.25">
      <c r="A3547" s="6">
        <v>3538</v>
      </c>
      <c r="B3547" s="6">
        <v>-0.63728066379553638</v>
      </c>
      <c r="C3547" s="6">
        <v>0.51332132938627273</v>
      </c>
      <c r="D3547" s="6">
        <f t="shared" si="330"/>
        <v>11.182797558818512</v>
      </c>
      <c r="E3547" s="6">
        <f t="shared" si="331"/>
        <v>-6.5310718286641339E-2</v>
      </c>
      <c r="F3547" s="6">
        <f t="shared" si="332"/>
        <v>0.12551665169997556</v>
      </c>
      <c r="G3547" s="6">
        <f t="shared" si="333"/>
        <v>-0.4063244338271299</v>
      </c>
      <c r="H3547" s="6">
        <f t="shared" si="334"/>
        <v>0.27570299725384717</v>
      </c>
      <c r="I3547" s="6">
        <f t="shared" si="335"/>
        <v>1</v>
      </c>
    </row>
    <row r="3548" spans="1:9" x14ac:dyDescent="0.25">
      <c r="A3548" s="6">
        <v>3539</v>
      </c>
      <c r="B3548" s="6">
        <v>-0.69292354965000413</v>
      </c>
      <c r="C3548" s="6">
        <v>0.60988189336832788</v>
      </c>
      <c r="D3548" s="6">
        <f t="shared" si="330"/>
        <v>10.069289279665011</v>
      </c>
      <c r="E3548" s="6">
        <f t="shared" si="331"/>
        <v>-7.6339285885036801E-2</v>
      </c>
      <c r="F3548" s="6">
        <f t="shared" si="332"/>
        <v>0.11301854198240006</v>
      </c>
      <c r="G3548" s="6">
        <f t="shared" si="333"/>
        <v>-0.39992998034843763</v>
      </c>
      <c r="H3548" s="6">
        <f t="shared" si="334"/>
        <v>0.24725140857836403</v>
      </c>
      <c r="I3548" s="6">
        <f t="shared" si="335"/>
        <v>1</v>
      </c>
    </row>
    <row r="3549" spans="1:9" x14ac:dyDescent="0.25">
      <c r="A3549" s="6">
        <v>3540</v>
      </c>
      <c r="B3549" s="6">
        <v>-0.96646544989198446</v>
      </c>
      <c r="C3549" s="6">
        <v>0.43757438886684774</v>
      </c>
      <c r="D3549" s="6">
        <f t="shared" si="330"/>
        <v>12.101355397548648</v>
      </c>
      <c r="E3549" s="6">
        <f t="shared" si="331"/>
        <v>-0.13055601622685473</v>
      </c>
      <c r="F3549" s="6">
        <f t="shared" si="332"/>
        <v>0.13582662142836915</v>
      </c>
      <c r="G3549" s="6">
        <f t="shared" si="333"/>
        <v>-0.48529884348102192</v>
      </c>
      <c r="H3549" s="6">
        <f t="shared" si="334"/>
        <v>0.2241868110273125</v>
      </c>
      <c r="I3549" s="6">
        <f t="shared" si="335"/>
        <v>1</v>
      </c>
    </row>
    <row r="3550" spans="1:9" x14ac:dyDescent="0.25">
      <c r="A3550" s="6">
        <v>3541</v>
      </c>
      <c r="B3550" s="6">
        <v>0.33693368095555343</v>
      </c>
      <c r="C3550" s="6">
        <v>3.5401470992156743E-2</v>
      </c>
      <c r="D3550" s="6">
        <f t="shared" si="330"/>
        <v>22.19406779740169</v>
      </c>
      <c r="E3550" s="6">
        <f t="shared" si="331"/>
        <v>0.12778114945930999</v>
      </c>
      <c r="F3550" s="6">
        <f t="shared" si="332"/>
        <v>0.24910806646368638</v>
      </c>
      <c r="G3550" s="6">
        <f t="shared" si="333"/>
        <v>-0.3526322027541775</v>
      </c>
      <c r="H3550" s="6">
        <f t="shared" si="334"/>
        <v>0.60819450167279743</v>
      </c>
      <c r="I3550" s="6">
        <f t="shared" si="335"/>
        <v>1</v>
      </c>
    </row>
    <row r="3551" spans="1:9" x14ac:dyDescent="0.25">
      <c r="A3551" s="6">
        <v>3542</v>
      </c>
      <c r="B3551" s="6">
        <v>3.3321612136205658E-2</v>
      </c>
      <c r="C3551" s="6">
        <v>0.19989623706778162</v>
      </c>
      <c r="D3551" s="6">
        <f t="shared" si="330"/>
        <v>15.814174426025739</v>
      </c>
      <c r="E3551" s="6">
        <f t="shared" si="331"/>
        <v>6.7604431928509554E-2</v>
      </c>
      <c r="F3551" s="6">
        <f t="shared" si="332"/>
        <v>0.17749961160558175</v>
      </c>
      <c r="G3551" s="6">
        <f t="shared" si="333"/>
        <v>-0.33792266388416281</v>
      </c>
      <c r="H3551" s="6">
        <f t="shared" si="334"/>
        <v>0.47313152774118195</v>
      </c>
      <c r="I3551" s="6">
        <f t="shared" si="335"/>
        <v>1</v>
      </c>
    </row>
    <row r="3552" spans="1:9" x14ac:dyDescent="0.25">
      <c r="A3552" s="6">
        <v>3543</v>
      </c>
      <c r="B3552" s="6">
        <v>0.28410568120307289</v>
      </c>
      <c r="C3552" s="6">
        <v>0.73033845027008881</v>
      </c>
      <c r="D3552" s="6">
        <f t="shared" si="330"/>
        <v>8.6758607637644065</v>
      </c>
      <c r="E3552" s="6">
        <f t="shared" si="331"/>
        <v>0.11731049975429525</v>
      </c>
      <c r="F3552" s="6">
        <f t="shared" si="332"/>
        <v>9.7378584200888685E-2</v>
      </c>
      <c r="G3552" s="6">
        <f t="shared" si="333"/>
        <v>-0.18305697399207771</v>
      </c>
      <c r="H3552" s="6">
        <f t="shared" si="334"/>
        <v>0.41767797350066821</v>
      </c>
      <c r="I3552" s="6">
        <f t="shared" si="335"/>
        <v>1</v>
      </c>
    </row>
    <row r="3553" spans="1:9" x14ac:dyDescent="0.25">
      <c r="A3553" s="6">
        <v>3544</v>
      </c>
      <c r="B3553" s="6">
        <v>1.1406018529669382</v>
      </c>
      <c r="C3553" s="6">
        <v>0.87347025971251568</v>
      </c>
      <c r="D3553" s="6">
        <f t="shared" si="330"/>
        <v>6.7534018884881526</v>
      </c>
      <c r="E3553" s="6">
        <f t="shared" si="331"/>
        <v>0.28707031330476895</v>
      </c>
      <c r="F3553" s="6">
        <f t="shared" si="332"/>
        <v>7.5800745579881743E-2</v>
      </c>
      <c r="G3553" s="6">
        <f t="shared" si="333"/>
        <v>2.2062967384782084E-2</v>
      </c>
      <c r="H3553" s="6">
        <f t="shared" si="334"/>
        <v>0.55207765922475582</v>
      </c>
      <c r="I3553" s="6">
        <f t="shared" si="335"/>
        <v>1</v>
      </c>
    </row>
    <row r="3554" spans="1:9" x14ac:dyDescent="0.25">
      <c r="A3554" s="6">
        <v>3545</v>
      </c>
      <c r="B3554" s="6">
        <v>0.16417402548540849</v>
      </c>
      <c r="C3554" s="6">
        <v>0.32245857112338633</v>
      </c>
      <c r="D3554" s="6">
        <f t="shared" si="330"/>
        <v>13.667268195667747</v>
      </c>
      <c r="E3554" s="6">
        <f t="shared" si="331"/>
        <v>9.3539727409216511E-2</v>
      </c>
      <c r="F3554" s="6">
        <f t="shared" si="332"/>
        <v>0.15340255716719112</v>
      </c>
      <c r="G3554" s="6">
        <f t="shared" si="333"/>
        <v>-0.28345690735134044</v>
      </c>
      <c r="H3554" s="6">
        <f t="shared" si="334"/>
        <v>0.47053636216977346</v>
      </c>
      <c r="I3554" s="6">
        <f t="shared" si="335"/>
        <v>1</v>
      </c>
    </row>
    <row r="3555" spans="1:9" x14ac:dyDescent="0.25">
      <c r="A3555" s="6">
        <v>3546</v>
      </c>
      <c r="B3555" s="6">
        <v>-1.1567294677661266</v>
      </c>
      <c r="C3555" s="6">
        <v>0.59556871242408516</v>
      </c>
      <c r="D3555" s="6">
        <f t="shared" si="330"/>
        <v>10.232533559595455</v>
      </c>
      <c r="E3555" s="6">
        <f t="shared" si="331"/>
        <v>-0.16826684934495442</v>
      </c>
      <c r="F3555" s="6">
        <f t="shared" si="332"/>
        <v>0.11485080938402936</v>
      </c>
      <c r="G3555" s="6">
        <f t="shared" si="333"/>
        <v>-0.49447003950098367</v>
      </c>
      <c r="H3555" s="6">
        <f t="shared" si="334"/>
        <v>0.1579363408110748</v>
      </c>
      <c r="I3555" s="6">
        <f t="shared" si="335"/>
        <v>1</v>
      </c>
    </row>
    <row r="3556" spans="1:9" x14ac:dyDescent="0.25">
      <c r="A3556" s="6">
        <v>3547</v>
      </c>
      <c r="B3556" s="6">
        <v>1.0658141036401503</v>
      </c>
      <c r="C3556" s="6">
        <v>0.64989165929136017</v>
      </c>
      <c r="D3556" s="6">
        <f t="shared" si="330"/>
        <v>9.6127570387489225</v>
      </c>
      <c r="E3556" s="6">
        <f t="shared" si="331"/>
        <v>0.27224718297433315</v>
      </c>
      <c r="F3556" s="6">
        <f t="shared" si="332"/>
        <v>0.10789438606600447</v>
      </c>
      <c r="G3556" s="6">
        <f t="shared" si="333"/>
        <v>-4.3922772445810443E-2</v>
      </c>
      <c r="H3556" s="6">
        <f t="shared" si="334"/>
        <v>0.58841713839447674</v>
      </c>
      <c r="I3556" s="6">
        <f t="shared" si="335"/>
        <v>1</v>
      </c>
    </row>
    <row r="3557" spans="1:9" x14ac:dyDescent="0.25">
      <c r="A3557" s="6">
        <v>3548</v>
      </c>
      <c r="B3557" s="6">
        <v>2.3305619833990932</v>
      </c>
      <c r="C3557" s="6">
        <v>0.16434217352824487</v>
      </c>
      <c r="D3557" s="6">
        <f t="shared" si="330"/>
        <v>16.62288369466566</v>
      </c>
      <c r="E3557" s="6">
        <f t="shared" si="331"/>
        <v>0.5229235681519524</v>
      </c>
      <c r="F3557" s="6">
        <f t="shared" si="332"/>
        <v>0.18657663182923526</v>
      </c>
      <c r="G3557" s="6">
        <f t="shared" si="333"/>
        <v>0.107156776411656</v>
      </c>
      <c r="H3557" s="6">
        <f t="shared" si="334"/>
        <v>0.9386903598922488</v>
      </c>
      <c r="I3557" s="6">
        <f t="shared" si="335"/>
        <v>0</v>
      </c>
    </row>
    <row r="3558" spans="1:9" x14ac:dyDescent="0.25">
      <c r="A3558" s="6">
        <v>3549</v>
      </c>
      <c r="B3558" s="6">
        <v>-0.20643483367166482</v>
      </c>
      <c r="C3558" s="6">
        <v>0.19376201666310616</v>
      </c>
      <c r="D3558" s="6">
        <f t="shared" si="330"/>
        <v>15.945133009022843</v>
      </c>
      <c r="E3558" s="6">
        <f t="shared" si="331"/>
        <v>2.0084068289231607E-2</v>
      </c>
      <c r="F3558" s="6">
        <f t="shared" si="332"/>
        <v>0.17896950165435649</v>
      </c>
      <c r="G3558" s="6">
        <f t="shared" si="333"/>
        <v>-0.38711866859173227</v>
      </c>
      <c r="H3558" s="6">
        <f t="shared" si="334"/>
        <v>0.42728680517019546</v>
      </c>
      <c r="I3558" s="6">
        <f t="shared" si="335"/>
        <v>1</v>
      </c>
    </row>
    <row r="3559" spans="1:9" x14ac:dyDescent="0.25">
      <c r="A3559" s="6">
        <v>3550</v>
      </c>
      <c r="B3559" s="6">
        <v>0.44557509681908414</v>
      </c>
      <c r="C3559" s="6">
        <v>7.2084719382305373E-2</v>
      </c>
      <c r="D3559" s="6">
        <f t="shared" si="330"/>
        <v>19.74407585515749</v>
      </c>
      <c r="E3559" s="6">
        <f t="shared" si="331"/>
        <v>0.14931416631199609</v>
      </c>
      <c r="F3559" s="6">
        <f t="shared" si="332"/>
        <v>0.22160915273794229</v>
      </c>
      <c r="G3559" s="6">
        <f t="shared" si="333"/>
        <v>-0.30380770014344383</v>
      </c>
      <c r="H3559" s="6">
        <f t="shared" si="334"/>
        <v>0.60243603276743596</v>
      </c>
      <c r="I3559" s="6">
        <f t="shared" si="335"/>
        <v>1</v>
      </c>
    </row>
    <row r="3560" spans="1:9" x14ac:dyDescent="0.25">
      <c r="A3560" s="6">
        <v>3551</v>
      </c>
      <c r="B3560" s="6">
        <v>0.60407614910218399</v>
      </c>
      <c r="C3560" s="6">
        <v>0.98217719046601759</v>
      </c>
      <c r="D3560" s="6">
        <f t="shared" si="330"/>
        <v>4.0680335829736221</v>
      </c>
      <c r="E3560" s="6">
        <f t="shared" si="331"/>
        <v>0.18072949538196789</v>
      </c>
      <c r="F3560" s="6">
        <f t="shared" si="332"/>
        <v>4.5659947938094518E-2</v>
      </c>
      <c r="G3560" s="6">
        <f t="shared" si="333"/>
        <v>-2.4948996818547259E-2</v>
      </c>
      <c r="H3560" s="6">
        <f t="shared" si="334"/>
        <v>0.38640798758248307</v>
      </c>
      <c r="I3560" s="6">
        <f t="shared" si="335"/>
        <v>1</v>
      </c>
    </row>
    <row r="3561" spans="1:9" x14ac:dyDescent="0.25">
      <c r="A3561" s="6">
        <v>3552</v>
      </c>
      <c r="B3561" s="6">
        <v>-0.47081130105652846</v>
      </c>
      <c r="C3561" s="6">
        <v>0.78237250892666399</v>
      </c>
      <c r="D3561" s="6">
        <f t="shared" si="330"/>
        <v>8.035213979410452</v>
      </c>
      <c r="E3561" s="6">
        <f t="shared" si="331"/>
        <v>-3.2316048944171297E-2</v>
      </c>
      <c r="F3561" s="6">
        <f t="shared" si="332"/>
        <v>9.0187911306067875E-2</v>
      </c>
      <c r="G3561" s="6">
        <f t="shared" si="333"/>
        <v>-0.32138093444806126</v>
      </c>
      <c r="H3561" s="6">
        <f t="shared" si="334"/>
        <v>0.2567488365597187</v>
      </c>
      <c r="I3561" s="6">
        <f t="shared" si="335"/>
        <v>1</v>
      </c>
    </row>
    <row r="3562" spans="1:9" x14ac:dyDescent="0.25">
      <c r="A3562" s="6">
        <v>3553</v>
      </c>
      <c r="B3562" s="6">
        <v>-1.0238250069960486</v>
      </c>
      <c r="C3562" s="6">
        <v>0.79390850550859093</v>
      </c>
      <c r="D3562" s="6">
        <f t="shared" si="330"/>
        <v>7.8868561939500159</v>
      </c>
      <c r="E3562" s="6">
        <f t="shared" si="331"/>
        <v>-0.14192483262129421</v>
      </c>
      <c r="F3562" s="6">
        <f t="shared" si="332"/>
        <v>8.8522731158911142E-2</v>
      </c>
      <c r="G3562" s="6">
        <f t="shared" si="333"/>
        <v>-0.42830871755826239</v>
      </c>
      <c r="H3562" s="6">
        <f t="shared" si="334"/>
        <v>0.14445905231567394</v>
      </c>
      <c r="I3562" s="6">
        <f t="shared" si="335"/>
        <v>1</v>
      </c>
    </row>
    <row r="3563" spans="1:9" x14ac:dyDescent="0.25">
      <c r="A3563" s="6">
        <v>3554</v>
      </c>
      <c r="B3563" s="6">
        <v>0.47115236156969331</v>
      </c>
      <c r="C3563" s="6">
        <v>1.2665181432538836E-2</v>
      </c>
      <c r="D3563" s="6">
        <f t="shared" si="330"/>
        <v>25.489754562848056</v>
      </c>
      <c r="E3563" s="6">
        <f t="shared" si="331"/>
        <v>0.15438364804272309</v>
      </c>
      <c r="F3563" s="6">
        <f t="shared" si="332"/>
        <v>0.28609912935962017</v>
      </c>
      <c r="G3563" s="6">
        <f t="shared" si="333"/>
        <v>-0.36046484037952797</v>
      </c>
      <c r="H3563" s="6">
        <f t="shared" si="334"/>
        <v>0.66923213646497415</v>
      </c>
      <c r="I3563" s="6">
        <f t="shared" si="335"/>
        <v>1</v>
      </c>
    </row>
    <row r="3564" spans="1:9" x14ac:dyDescent="0.25">
      <c r="A3564" s="6">
        <v>3555</v>
      </c>
      <c r="B3564" s="6">
        <v>1.4633360478910618</v>
      </c>
      <c r="C3564" s="6">
        <v>0.62685018463698228</v>
      </c>
      <c r="D3564" s="6">
        <f t="shared" si="330"/>
        <v>9.8758636781034728</v>
      </c>
      <c r="E3564" s="6">
        <f t="shared" si="331"/>
        <v>0.35103708696103952</v>
      </c>
      <c r="F3564" s="6">
        <f t="shared" si="332"/>
        <v>0.11084751691167323</v>
      </c>
      <c r="G3564" s="6">
        <f t="shared" si="333"/>
        <v>3.0569464476212505E-2</v>
      </c>
      <c r="H3564" s="6">
        <f t="shared" si="334"/>
        <v>0.6715047094458666</v>
      </c>
      <c r="I3564" s="6">
        <f t="shared" si="335"/>
        <v>1</v>
      </c>
    </row>
    <row r="3565" spans="1:9" x14ac:dyDescent="0.25">
      <c r="A3565" s="6">
        <v>3556</v>
      </c>
      <c r="B3565" s="6">
        <v>-0.19761273506446742</v>
      </c>
      <c r="C3565" s="6">
        <v>0.380565813165685</v>
      </c>
      <c r="D3565" s="6">
        <f t="shared" si="330"/>
        <v>12.842849979362008</v>
      </c>
      <c r="E3565" s="6">
        <f t="shared" si="331"/>
        <v>2.1832631638437822E-2</v>
      </c>
      <c r="F3565" s="6">
        <f t="shared" si="332"/>
        <v>0.14414921840585745</v>
      </c>
      <c r="G3565" s="6">
        <f t="shared" si="333"/>
        <v>-0.34361682447940867</v>
      </c>
      <c r="H3565" s="6">
        <f t="shared" si="334"/>
        <v>0.38728208775628425</v>
      </c>
      <c r="I3565" s="6">
        <f t="shared" si="335"/>
        <v>1</v>
      </c>
    </row>
    <row r="3566" spans="1:9" x14ac:dyDescent="0.25">
      <c r="A3566" s="6">
        <v>3557</v>
      </c>
      <c r="B3566" s="6">
        <v>0.12027726370433811</v>
      </c>
      <c r="C3566" s="6">
        <v>0.60750144962920016</v>
      </c>
      <c r="D3566" s="6">
        <f t="shared" si="330"/>
        <v>10.096426561033187</v>
      </c>
      <c r="E3566" s="6">
        <f t="shared" si="331"/>
        <v>8.4839272764944559E-2</v>
      </c>
      <c r="F3566" s="6">
        <f t="shared" si="332"/>
        <v>0.11332313308991658</v>
      </c>
      <c r="G3566" s="6">
        <f t="shared" si="333"/>
        <v>-0.23918717554716257</v>
      </c>
      <c r="H3566" s="6">
        <f t="shared" si="334"/>
        <v>0.40886572107705171</v>
      </c>
      <c r="I3566" s="6">
        <f t="shared" si="335"/>
        <v>1</v>
      </c>
    </row>
    <row r="3567" spans="1:9" x14ac:dyDescent="0.25">
      <c r="A3567" s="6">
        <v>3558</v>
      </c>
      <c r="B3567" s="6">
        <v>1.4051465768716298</v>
      </c>
      <c r="C3567" s="6">
        <v>0.13193151646473586</v>
      </c>
      <c r="D3567" s="6">
        <f t="shared" si="330"/>
        <v>17.494260789072264</v>
      </c>
      <c r="E3567" s="6">
        <f t="shared" si="331"/>
        <v>0.33950377942679072</v>
      </c>
      <c r="F3567" s="6">
        <f t="shared" si="332"/>
        <v>0.19635704095161285</v>
      </c>
      <c r="G3567" s="6">
        <f t="shared" si="333"/>
        <v>-8.7021143630419073E-2</v>
      </c>
      <c r="H3567" s="6">
        <f t="shared" si="334"/>
        <v>0.76602870248400046</v>
      </c>
      <c r="I3567" s="6">
        <f t="shared" si="335"/>
        <v>0</v>
      </c>
    </row>
    <row r="3568" spans="1:9" x14ac:dyDescent="0.25">
      <c r="A3568" s="6">
        <v>3559</v>
      </c>
      <c r="B3568" s="6">
        <v>-0.40703753256821074</v>
      </c>
      <c r="C3568" s="6">
        <v>0.43479720450453202</v>
      </c>
      <c r="D3568" s="6">
        <f t="shared" si="330"/>
        <v>12.136288184398637</v>
      </c>
      <c r="E3568" s="6">
        <f t="shared" si="331"/>
        <v>-1.9675918836301223E-2</v>
      </c>
      <c r="F3568" s="6">
        <f t="shared" si="332"/>
        <v>0.13621870993903901</v>
      </c>
      <c r="G3568" s="6">
        <f t="shared" si="333"/>
        <v>-0.37493039230653774</v>
      </c>
      <c r="H3568" s="6">
        <f t="shared" si="334"/>
        <v>0.33557855463393532</v>
      </c>
      <c r="I3568" s="6">
        <f t="shared" si="335"/>
        <v>1</v>
      </c>
    </row>
    <row r="3569" spans="1:9" x14ac:dyDescent="0.25">
      <c r="A3569" s="6">
        <v>3560</v>
      </c>
      <c r="B3569" s="6">
        <v>0.2259344000776764</v>
      </c>
      <c r="C3569" s="6">
        <v>0.92254402294991911</v>
      </c>
      <c r="D3569" s="6">
        <f t="shared" si="330"/>
        <v>5.8689377128622011</v>
      </c>
      <c r="E3569" s="6">
        <f t="shared" si="331"/>
        <v>0.10578079750530253</v>
      </c>
      <c r="F3569" s="6">
        <f t="shared" si="332"/>
        <v>6.5873445967308084E-2</v>
      </c>
      <c r="G3569" s="6">
        <f t="shared" si="333"/>
        <v>-0.14126437132281489</v>
      </c>
      <c r="H3569" s="6">
        <f t="shared" si="334"/>
        <v>0.35282596633341995</v>
      </c>
      <c r="I3569" s="6">
        <f t="shared" si="335"/>
        <v>1</v>
      </c>
    </row>
    <row r="3570" spans="1:9" x14ac:dyDescent="0.25">
      <c r="A3570" s="6">
        <v>3561</v>
      </c>
      <c r="B3570" s="6">
        <v>-0.1966759555216413</v>
      </c>
      <c r="C3570" s="6">
        <v>0.69566942350535599</v>
      </c>
      <c r="D3570" s="6">
        <f t="shared" si="330"/>
        <v>9.0848163116015304</v>
      </c>
      <c r="E3570" s="6">
        <f t="shared" si="331"/>
        <v>2.2018303829126729E-2</v>
      </c>
      <c r="F3570" s="6">
        <f t="shared" si="332"/>
        <v>0.10196873534944155</v>
      </c>
      <c r="G3570" s="6">
        <f t="shared" si="333"/>
        <v>-0.28534689297156302</v>
      </c>
      <c r="H3570" s="6">
        <f t="shared" si="334"/>
        <v>0.32938350062981647</v>
      </c>
      <c r="I3570" s="6">
        <f t="shared" si="335"/>
        <v>1</v>
      </c>
    </row>
    <row r="3571" spans="1:9" x14ac:dyDescent="0.25">
      <c r="A3571" s="6">
        <v>3562</v>
      </c>
      <c r="B3571" s="6">
        <v>-0.37106019590282813</v>
      </c>
      <c r="C3571" s="6">
        <v>0.89147618030335396</v>
      </c>
      <c r="D3571" s="6">
        <f t="shared" si="330"/>
        <v>6.4542586986608121</v>
      </c>
      <c r="E3571" s="6">
        <f t="shared" si="331"/>
        <v>-1.2545115260401765E-2</v>
      </c>
      <c r="F3571" s="6">
        <f t="shared" si="332"/>
        <v>7.2443137488660519E-2</v>
      </c>
      <c r="G3571" s="6">
        <f t="shared" si="333"/>
        <v>-0.27161671062921477</v>
      </c>
      <c r="H3571" s="6">
        <f t="shared" si="334"/>
        <v>0.24652648010841127</v>
      </c>
      <c r="I3571" s="6">
        <f t="shared" si="335"/>
        <v>1</v>
      </c>
    </row>
    <row r="3572" spans="1:9" x14ac:dyDescent="0.25">
      <c r="A3572" s="6">
        <v>3563</v>
      </c>
      <c r="B3572" s="6">
        <v>-0.54036377150623593</v>
      </c>
      <c r="C3572" s="6">
        <v>0.58613849299600207</v>
      </c>
      <c r="D3572" s="6">
        <f t="shared" si="330"/>
        <v>10.340239374932386</v>
      </c>
      <c r="E3572" s="6">
        <f t="shared" si="331"/>
        <v>-4.6101533111837151E-2</v>
      </c>
      <c r="F3572" s="6">
        <f t="shared" si="332"/>
        <v>0.11605970843085568</v>
      </c>
      <c r="G3572" s="6">
        <f t="shared" si="333"/>
        <v>-0.37401700743764477</v>
      </c>
      <c r="H3572" s="6">
        <f t="shared" si="334"/>
        <v>0.28181394121397041</v>
      </c>
      <c r="I3572" s="6">
        <f t="shared" si="335"/>
        <v>1</v>
      </c>
    </row>
    <row r="3573" spans="1:9" x14ac:dyDescent="0.25">
      <c r="A3573" s="6">
        <v>3564</v>
      </c>
      <c r="B3573" s="6">
        <v>0.41778093873290345</v>
      </c>
      <c r="C3573" s="6">
        <v>0.67299417096469005</v>
      </c>
      <c r="D3573" s="6">
        <f t="shared" si="330"/>
        <v>9.3475392395614172</v>
      </c>
      <c r="E3573" s="6">
        <f t="shared" si="331"/>
        <v>0.14380529044068252</v>
      </c>
      <c r="F3573" s="6">
        <f t="shared" si="332"/>
        <v>0.10491755938644065</v>
      </c>
      <c r="G3573" s="6">
        <f t="shared" si="333"/>
        <v>-0.16797256368795299</v>
      </c>
      <c r="H3573" s="6">
        <f t="shared" si="334"/>
        <v>0.45558314456931803</v>
      </c>
      <c r="I3573" s="6">
        <f t="shared" si="335"/>
        <v>1</v>
      </c>
    </row>
    <row r="3574" spans="1:9" x14ac:dyDescent="0.25">
      <c r="A3574" s="6">
        <v>3565</v>
      </c>
      <c r="B3574" s="6">
        <v>-0.52730797506228555</v>
      </c>
      <c r="C3574" s="6">
        <v>0.34852137821588791</v>
      </c>
      <c r="D3574" s="6">
        <f t="shared" si="330"/>
        <v>13.287123368189125</v>
      </c>
      <c r="E3574" s="6">
        <f t="shared" si="331"/>
        <v>-4.3513839619274755E-2</v>
      </c>
      <c r="F3574" s="6">
        <f t="shared" si="332"/>
        <v>0.14913577994483543</v>
      </c>
      <c r="G3574" s="6">
        <f t="shared" si="333"/>
        <v>-0.41523056176390405</v>
      </c>
      <c r="H3574" s="6">
        <f t="shared" si="334"/>
        <v>0.32820288252535457</v>
      </c>
      <c r="I3574" s="6">
        <f t="shared" si="335"/>
        <v>1</v>
      </c>
    </row>
    <row r="3575" spans="1:9" x14ac:dyDescent="0.25">
      <c r="A3575" s="6">
        <v>3566</v>
      </c>
      <c r="B3575" s="6">
        <v>0.79294750321423635</v>
      </c>
      <c r="C3575" s="6">
        <v>0.66747032074953461</v>
      </c>
      <c r="D3575" s="6">
        <f t="shared" si="330"/>
        <v>9.4111372640022015</v>
      </c>
      <c r="E3575" s="6">
        <f t="shared" si="331"/>
        <v>0.21816429884764776</v>
      </c>
      <c r="F3575" s="6">
        <f t="shared" si="332"/>
        <v>0.10563138891259938</v>
      </c>
      <c r="G3575" s="6">
        <f t="shared" si="333"/>
        <v>-9.4672381701559616E-2</v>
      </c>
      <c r="H3575" s="6">
        <f t="shared" si="334"/>
        <v>0.53100097939685509</v>
      </c>
      <c r="I3575" s="6">
        <f t="shared" si="335"/>
        <v>1</v>
      </c>
    </row>
    <row r="3576" spans="1:9" x14ac:dyDescent="0.25">
      <c r="A3576" s="6">
        <v>3567</v>
      </c>
      <c r="B3576" s="6">
        <v>0.77185632108012214</v>
      </c>
      <c r="C3576" s="6">
        <v>0.71245460371715441</v>
      </c>
      <c r="D3576" s="6">
        <f t="shared" si="330"/>
        <v>8.8881319803359968</v>
      </c>
      <c r="E3576" s="6">
        <f t="shared" si="331"/>
        <v>0.21398397059320529</v>
      </c>
      <c r="F3576" s="6">
        <f t="shared" si="332"/>
        <v>9.9761134024956261E-2</v>
      </c>
      <c r="G3576" s="6">
        <f t="shared" si="333"/>
        <v>-9.0035824918528851E-2</v>
      </c>
      <c r="H3576" s="6">
        <f t="shared" si="334"/>
        <v>0.51800376610493948</v>
      </c>
      <c r="I3576" s="6">
        <f t="shared" si="335"/>
        <v>1</v>
      </c>
    </row>
    <row r="3577" spans="1:9" x14ac:dyDescent="0.25">
      <c r="A3577" s="6">
        <v>3568</v>
      </c>
      <c r="B3577" s="6">
        <v>2.1348023437894881</v>
      </c>
      <c r="C3577" s="6">
        <v>0.95641956846827603</v>
      </c>
      <c r="D3577" s="6">
        <f t="shared" si="330"/>
        <v>5.0461544055959582</v>
      </c>
      <c r="E3577" s="6">
        <f t="shared" si="331"/>
        <v>0.48412348822585494</v>
      </c>
      <c r="F3577" s="6">
        <f t="shared" si="332"/>
        <v>5.6638457561276175E-2</v>
      </c>
      <c r="G3577" s="6">
        <f t="shared" si="333"/>
        <v>0.25504891678429564</v>
      </c>
      <c r="H3577" s="6">
        <f t="shared" si="334"/>
        <v>0.71319805966741423</v>
      </c>
      <c r="I3577" s="6">
        <f t="shared" si="335"/>
        <v>1</v>
      </c>
    </row>
    <row r="3578" spans="1:9" x14ac:dyDescent="0.25">
      <c r="A3578" s="6">
        <v>3569</v>
      </c>
      <c r="B3578" s="6">
        <v>0.42932924770866521</v>
      </c>
      <c r="C3578" s="6">
        <v>0.43491927854243601</v>
      </c>
      <c r="D3578" s="6">
        <f t="shared" si="330"/>
        <v>12.13475042907681</v>
      </c>
      <c r="E3578" s="6">
        <f t="shared" si="331"/>
        <v>0.146094195917646</v>
      </c>
      <c r="F3578" s="6">
        <f t="shared" si="332"/>
        <v>0.13620145004516054</v>
      </c>
      <c r="G3578" s="6">
        <f t="shared" si="333"/>
        <v>-0.20913777018646507</v>
      </c>
      <c r="H3578" s="6">
        <f t="shared" si="334"/>
        <v>0.50132616202175706</v>
      </c>
      <c r="I3578" s="6">
        <f t="shared" si="335"/>
        <v>1</v>
      </c>
    </row>
    <row r="3579" spans="1:9" x14ac:dyDescent="0.25">
      <c r="A3579" s="6">
        <v>3570</v>
      </c>
      <c r="B3579" s="6">
        <v>0.49652271627564915</v>
      </c>
      <c r="C3579" s="6">
        <v>0.82662434766685999</v>
      </c>
      <c r="D3579" s="6">
        <f t="shared" si="330"/>
        <v>7.4482875904095609</v>
      </c>
      <c r="E3579" s="6">
        <f t="shared" si="331"/>
        <v>0.15941211965366198</v>
      </c>
      <c r="F3579" s="6">
        <f t="shared" si="332"/>
        <v>8.3600200605389446E-2</v>
      </c>
      <c r="G3579" s="6">
        <f t="shared" si="333"/>
        <v>-0.11889533136829777</v>
      </c>
      <c r="H3579" s="6">
        <f t="shared" si="334"/>
        <v>0.43771957067562173</v>
      </c>
      <c r="I3579" s="6">
        <f t="shared" si="335"/>
        <v>1</v>
      </c>
    </row>
    <row r="3580" spans="1:9" x14ac:dyDescent="0.25">
      <c r="A3580" s="6">
        <v>3571</v>
      </c>
      <c r="B3580" s="6">
        <v>-1.6968533600447699</v>
      </c>
      <c r="C3580" s="6">
        <v>0.29435102389599294</v>
      </c>
      <c r="D3580" s="6">
        <f t="shared" si="330"/>
        <v>14.100271405702784</v>
      </c>
      <c r="E3580" s="6">
        <f t="shared" si="331"/>
        <v>-0.27532083775747679</v>
      </c>
      <c r="F3580" s="6">
        <f t="shared" si="332"/>
        <v>0.1582626212802252</v>
      </c>
      <c r="G3580" s="6">
        <f t="shared" si="333"/>
        <v>-0.65824286654508057</v>
      </c>
      <c r="H3580" s="6">
        <f t="shared" si="334"/>
        <v>0.10760119103012694</v>
      </c>
      <c r="I3580" s="6">
        <f t="shared" si="335"/>
        <v>1</v>
      </c>
    </row>
    <row r="3581" spans="1:9" x14ac:dyDescent="0.25">
      <c r="A3581" s="6">
        <v>3572</v>
      </c>
      <c r="B3581" s="6">
        <v>-0.60068259699619375</v>
      </c>
      <c r="C3581" s="6">
        <v>8.926664021729179E-2</v>
      </c>
      <c r="D3581" s="6">
        <f t="shared" si="330"/>
        <v>18.96952156949509</v>
      </c>
      <c r="E3581" s="6">
        <f t="shared" si="331"/>
        <v>-5.8056884351377624E-2</v>
      </c>
      <c r="F3581" s="6">
        <f t="shared" si="332"/>
        <v>0.21291549088947703</v>
      </c>
      <c r="G3581" s="6">
        <f t="shared" si="333"/>
        <v>-0.50220191157041505</v>
      </c>
      <c r="H3581" s="6">
        <f t="shared" si="334"/>
        <v>0.38608814286765974</v>
      </c>
      <c r="I3581" s="6">
        <f t="shared" si="335"/>
        <v>1</v>
      </c>
    </row>
    <row r="3582" spans="1:9" x14ac:dyDescent="0.25">
      <c r="A3582" s="6">
        <v>3573</v>
      </c>
      <c r="B3582" s="6">
        <v>-3.5081484384136274E-2</v>
      </c>
      <c r="C3582" s="6">
        <v>0.23065889461958677</v>
      </c>
      <c r="D3582" s="6">
        <f t="shared" si="330"/>
        <v>15.2004151549145</v>
      </c>
      <c r="E3582" s="6">
        <f t="shared" si="331"/>
        <v>5.4046756722963225E-2</v>
      </c>
      <c r="F3582" s="6">
        <f t="shared" si="332"/>
        <v>0.17061072640002328</v>
      </c>
      <c r="G3582" s="6">
        <f t="shared" si="333"/>
        <v>-0.34353306985114113</v>
      </c>
      <c r="H3582" s="6">
        <f t="shared" si="334"/>
        <v>0.45162658329706756</v>
      </c>
      <c r="I3582" s="6">
        <f t="shared" si="335"/>
        <v>1</v>
      </c>
    </row>
    <row r="3583" spans="1:9" x14ac:dyDescent="0.25">
      <c r="A3583" s="6">
        <v>3574</v>
      </c>
      <c r="B3583" s="6">
        <v>-0.48066226554510649</v>
      </c>
      <c r="C3583" s="6">
        <v>0.36622211371196634</v>
      </c>
      <c r="D3583" s="6">
        <f t="shared" si="330"/>
        <v>13.038865480890026</v>
      </c>
      <c r="E3583" s="6">
        <f t="shared" si="331"/>
        <v>-3.4268536240675398E-2</v>
      </c>
      <c r="F3583" s="6">
        <f t="shared" si="332"/>
        <v>0.14634931272963306</v>
      </c>
      <c r="G3583" s="6">
        <f t="shared" si="333"/>
        <v>-0.40249628903948559</v>
      </c>
      <c r="H3583" s="6">
        <f t="shared" si="334"/>
        <v>0.33395921655813482</v>
      </c>
      <c r="I3583" s="6">
        <f t="shared" si="335"/>
        <v>1</v>
      </c>
    </row>
    <row r="3584" spans="1:9" x14ac:dyDescent="0.25">
      <c r="A3584" s="6">
        <v>3575</v>
      </c>
      <c r="B3584" s="6">
        <v>-0.14938223102944903</v>
      </c>
      <c r="C3584" s="6">
        <v>0.36573381756035034</v>
      </c>
      <c r="D3584" s="6">
        <f t="shared" si="330"/>
        <v>13.045616511517283</v>
      </c>
      <c r="E3584" s="6">
        <f t="shared" si="331"/>
        <v>3.1392045494974471E-2</v>
      </c>
      <c r="F3584" s="6">
        <f t="shared" si="332"/>
        <v>0.14642508685997929</v>
      </c>
      <c r="G3584" s="6">
        <f t="shared" si="333"/>
        <v>-0.33693102215870085</v>
      </c>
      <c r="H3584" s="6">
        <f t="shared" si="334"/>
        <v>0.39971511314864983</v>
      </c>
      <c r="I3584" s="6">
        <f t="shared" si="335"/>
        <v>1</v>
      </c>
    </row>
    <row r="3585" spans="1:9" x14ac:dyDescent="0.25">
      <c r="A3585" s="6">
        <v>3576</v>
      </c>
      <c r="B3585" s="6">
        <v>0.51547658586059697</v>
      </c>
      <c r="C3585" s="6">
        <v>0.39225440229499192</v>
      </c>
      <c r="D3585" s="6">
        <f t="shared" si="330"/>
        <v>12.686214490781495</v>
      </c>
      <c r="E3585" s="6">
        <f t="shared" si="331"/>
        <v>0.16316882689051326</v>
      </c>
      <c r="F3585" s="6">
        <f t="shared" si="332"/>
        <v>0.14239112862907241</v>
      </c>
      <c r="G3585" s="6">
        <f t="shared" si="333"/>
        <v>-0.20004522340881886</v>
      </c>
      <c r="H3585" s="6">
        <f t="shared" si="334"/>
        <v>0.52638287718984533</v>
      </c>
      <c r="I3585" s="6">
        <f t="shared" si="335"/>
        <v>1</v>
      </c>
    </row>
    <row r="3586" spans="1:9" x14ac:dyDescent="0.25">
      <c r="A3586" s="6">
        <v>3577</v>
      </c>
      <c r="B3586" s="6">
        <v>-1.1963129509240389</v>
      </c>
      <c r="C3586" s="6">
        <v>6.4699240089114048E-3</v>
      </c>
      <c r="D3586" s="6">
        <f t="shared" si="330"/>
        <v>27.533375557217216</v>
      </c>
      <c r="E3586" s="6">
        <f t="shared" si="331"/>
        <v>-0.17611240072287476</v>
      </c>
      <c r="F3586" s="6">
        <f t="shared" si="332"/>
        <v>0.30903690170216913</v>
      </c>
      <c r="G3586" s="6">
        <f t="shared" si="333"/>
        <v>-0.71120179661230454</v>
      </c>
      <c r="H3586" s="6">
        <f t="shared" si="334"/>
        <v>0.35897699516655507</v>
      </c>
      <c r="I3586" s="6">
        <f t="shared" si="335"/>
        <v>1</v>
      </c>
    </row>
    <row r="3587" spans="1:9" x14ac:dyDescent="0.25">
      <c r="A3587" s="6">
        <v>3578</v>
      </c>
      <c r="B3587" s="6">
        <v>0.11411543709982652</v>
      </c>
      <c r="C3587" s="6">
        <v>0.27527695547349468</v>
      </c>
      <c r="D3587" s="6">
        <f t="shared" si="330"/>
        <v>14.410316949405612</v>
      </c>
      <c r="E3587" s="6">
        <f t="shared" si="331"/>
        <v>8.3617982384442277E-2</v>
      </c>
      <c r="F3587" s="6">
        <f t="shared" si="332"/>
        <v>0.16174259829987439</v>
      </c>
      <c r="G3587" s="6">
        <f t="shared" si="333"/>
        <v>-0.30349111852208249</v>
      </c>
      <c r="H3587" s="6">
        <f t="shared" si="334"/>
        <v>0.47072708329096707</v>
      </c>
      <c r="I3587" s="6">
        <f t="shared" si="335"/>
        <v>1</v>
      </c>
    </row>
    <row r="3588" spans="1:9" x14ac:dyDescent="0.25">
      <c r="A3588" s="6">
        <v>3579</v>
      </c>
      <c r="B3588" s="6">
        <v>1.6349758880096488</v>
      </c>
      <c r="C3588" s="6">
        <v>5.5848872341074864E-2</v>
      </c>
      <c r="D3588" s="6">
        <f t="shared" si="330"/>
        <v>20.643629891677989</v>
      </c>
      <c r="E3588" s="6">
        <f t="shared" si="331"/>
        <v>0.38505655863755467</v>
      </c>
      <c r="F3588" s="6">
        <f t="shared" si="332"/>
        <v>0.23170582220668473</v>
      </c>
      <c r="G3588" s="6">
        <f t="shared" si="333"/>
        <v>-7.8272615784557242E-2</v>
      </c>
      <c r="H3588" s="6">
        <f t="shared" si="334"/>
        <v>0.84838573305966658</v>
      </c>
      <c r="I3588" s="6">
        <f t="shared" si="335"/>
        <v>0</v>
      </c>
    </row>
    <row r="3589" spans="1:9" x14ac:dyDescent="0.25">
      <c r="A3589" s="6">
        <v>3580</v>
      </c>
      <c r="B3589" s="6">
        <v>1.3209182725404389</v>
      </c>
      <c r="C3589" s="6">
        <v>0.68907742545854056</v>
      </c>
      <c r="D3589" s="6">
        <f t="shared" si="330"/>
        <v>9.161504238354425</v>
      </c>
      <c r="E3589" s="6">
        <f t="shared" si="331"/>
        <v>0.3228095060484415</v>
      </c>
      <c r="F3589" s="6">
        <f t="shared" si="332"/>
        <v>0.1028294870299766</v>
      </c>
      <c r="G3589" s="6">
        <f t="shared" si="333"/>
        <v>1.4149750025284347E-2</v>
      </c>
      <c r="H3589" s="6">
        <f t="shared" si="334"/>
        <v>0.6314692620715987</v>
      </c>
      <c r="I3589" s="6">
        <f t="shared" si="335"/>
        <v>1</v>
      </c>
    </row>
    <row r="3590" spans="1:9" x14ac:dyDescent="0.25">
      <c r="A3590" s="6">
        <v>3581</v>
      </c>
      <c r="B3590" s="6">
        <v>-0.54897100199013948</v>
      </c>
      <c r="C3590" s="6">
        <v>0.15717032380138554</v>
      </c>
      <c r="D3590" s="6">
        <f t="shared" si="330"/>
        <v>16.80271763552366</v>
      </c>
      <c r="E3590" s="6">
        <f t="shared" si="331"/>
        <v>-4.7807509028955739E-2</v>
      </c>
      <c r="F3590" s="6">
        <f t="shared" si="332"/>
        <v>0.18859510296758719</v>
      </c>
      <c r="G3590" s="6">
        <f t="shared" si="333"/>
        <v>-0.46581722826874589</v>
      </c>
      <c r="H3590" s="6">
        <f t="shared" si="334"/>
        <v>0.37020221021083438</v>
      </c>
      <c r="I3590" s="6">
        <f t="shared" si="335"/>
        <v>1</v>
      </c>
    </row>
    <row r="3591" spans="1:9" x14ac:dyDescent="0.25">
      <c r="A3591" s="6">
        <v>3582</v>
      </c>
      <c r="B3591" s="6">
        <v>0.18467972040525638</v>
      </c>
      <c r="C3591" s="6">
        <v>0.27234717856379892</v>
      </c>
      <c r="D3591" s="6">
        <f t="shared" si="330"/>
        <v>14.459251756924285</v>
      </c>
      <c r="E3591" s="6">
        <f t="shared" si="331"/>
        <v>9.7604010544478426E-2</v>
      </c>
      <c r="F3591" s="6">
        <f t="shared" si="332"/>
        <v>0.1622918466573646</v>
      </c>
      <c r="G3591" s="6">
        <f t="shared" si="333"/>
        <v>-0.2901618092537897</v>
      </c>
      <c r="H3591" s="6">
        <f t="shared" si="334"/>
        <v>0.48536983034274656</v>
      </c>
      <c r="I3591" s="6">
        <f t="shared" si="335"/>
        <v>1</v>
      </c>
    </row>
    <row r="3592" spans="1:9" x14ac:dyDescent="0.25">
      <c r="A3592" s="6">
        <v>3583</v>
      </c>
      <c r="B3592" s="6">
        <v>-0.55797499953769147</v>
      </c>
      <c r="C3592" s="6">
        <v>6.1037018951994385E-4</v>
      </c>
      <c r="D3592" s="6">
        <f t="shared" si="330"/>
        <v>34.27493966334319</v>
      </c>
      <c r="E3592" s="6">
        <f t="shared" si="331"/>
        <v>-4.95921252307229E-2</v>
      </c>
      <c r="F3592" s="6">
        <f t="shared" si="332"/>
        <v>0.38470477902633593</v>
      </c>
      <c r="G3592" s="6">
        <f t="shared" si="333"/>
        <v>-0.64660674265462115</v>
      </c>
      <c r="H3592" s="6">
        <f t="shared" si="334"/>
        <v>0.5474224921931754</v>
      </c>
      <c r="I3592" s="6">
        <f t="shared" si="335"/>
        <v>1</v>
      </c>
    </row>
    <row r="3593" spans="1:9" x14ac:dyDescent="0.25">
      <c r="A3593" s="6">
        <v>3584</v>
      </c>
      <c r="B3593" s="6">
        <v>-0.36958454074920155</v>
      </c>
      <c r="C3593" s="6">
        <v>0.19745475630970183</v>
      </c>
      <c r="D3593" s="6">
        <f t="shared" si="330"/>
        <v>15.865917704618223</v>
      </c>
      <c r="E3593" s="6">
        <f t="shared" si="331"/>
        <v>-1.2252636494001032E-2</v>
      </c>
      <c r="F3593" s="6">
        <f t="shared" si="332"/>
        <v>0.17808038247644367</v>
      </c>
      <c r="G3593" s="6">
        <f t="shared" si="333"/>
        <v>-0.41844262386348341</v>
      </c>
      <c r="H3593" s="6">
        <f t="shared" si="334"/>
        <v>0.39393735087548132</v>
      </c>
      <c r="I3593" s="6">
        <f t="shared" si="335"/>
        <v>1</v>
      </c>
    </row>
    <row r="3594" spans="1:9" x14ac:dyDescent="0.25">
      <c r="A3594" s="6">
        <v>3585</v>
      </c>
      <c r="B3594" s="6">
        <v>-0.43277054828649852</v>
      </c>
      <c r="C3594" s="6">
        <v>0.15277565843684193</v>
      </c>
      <c r="D3594" s="6">
        <f t="shared" si="330"/>
        <v>16.91623170698022</v>
      </c>
      <c r="E3594" s="6">
        <f t="shared" si="331"/>
        <v>-2.4776270822033528E-2</v>
      </c>
      <c r="F3594" s="6">
        <f t="shared" si="332"/>
        <v>0.18986919436512159</v>
      </c>
      <c r="G3594" s="6">
        <f t="shared" si="333"/>
        <v>-0.44419558689895178</v>
      </c>
      <c r="H3594" s="6">
        <f t="shared" si="334"/>
        <v>0.39464304525488469</v>
      </c>
      <c r="I3594" s="6">
        <f t="shared" si="335"/>
        <v>1</v>
      </c>
    </row>
    <row r="3595" spans="1:9" x14ac:dyDescent="0.25">
      <c r="A3595" s="6">
        <v>3586</v>
      </c>
      <c r="B3595" s="6">
        <v>1.3519320418708958</v>
      </c>
      <c r="C3595" s="6">
        <v>7.6570940275276958E-2</v>
      </c>
      <c r="D3595" s="6">
        <f t="shared" ref="D3595:D3658" si="336">CHIINV(C3595,$B$3+$B$4-2)</f>
        <v>19.527399315675378</v>
      </c>
      <c r="E3595" s="6">
        <f t="shared" ref="E3595:E3658" si="337">$B$1+B3595*SQRT($B$2^2*(1/$B$3+1/$B$4))</f>
        <v>0.32895651741008397</v>
      </c>
      <c r="F3595" s="6">
        <f t="shared" ref="F3595:F3658" si="338">$B$2^2/($B$3+$B$4-2)*D3595</f>
        <v>0.21917715720241676</v>
      </c>
      <c r="G3595" s="6">
        <f t="shared" ref="G3595:G3658" si="339">E3595-$B$6*SQRT(F3595*(1/$B$3+1/$B$4))</f>
        <v>-0.12167215228884815</v>
      </c>
      <c r="H3595" s="6">
        <f t="shared" ref="H3595:H3658" si="340">E3595+$B$6*SQRT(F3595*(1/$B$3+1/$B$4))</f>
        <v>0.77958518710901603</v>
      </c>
      <c r="I3595" s="6">
        <f t="shared" ref="I3595:I3658" si="341">IF(-G3595&lt;$B$7,1,0)*IF(H3595&lt;$B$7,1,0)</f>
        <v>0</v>
      </c>
    </row>
    <row r="3596" spans="1:9" x14ac:dyDescent="0.25">
      <c r="A3596" s="6">
        <v>3587</v>
      </c>
      <c r="B3596" s="6">
        <v>-2.4738255888223648</v>
      </c>
      <c r="C3596" s="6">
        <v>0.15414899136326182</v>
      </c>
      <c r="D3596" s="6">
        <f t="shared" si="336"/>
        <v>16.880475996716747</v>
      </c>
      <c r="E3596" s="6">
        <f t="shared" si="337"/>
        <v>-0.42931879482895891</v>
      </c>
      <c r="F3596" s="6">
        <f t="shared" si="338"/>
        <v>0.18946786929348183</v>
      </c>
      <c r="G3596" s="6">
        <f t="shared" si="339"/>
        <v>-0.84829461471951595</v>
      </c>
      <c r="H3596" s="6">
        <f t="shared" si="340"/>
        <v>-1.0342974938401861E-2</v>
      </c>
      <c r="I3596" s="6">
        <f t="shared" si="341"/>
        <v>0</v>
      </c>
    </row>
    <row r="3597" spans="1:9" x14ac:dyDescent="0.25">
      <c r="A3597" s="6">
        <v>3588</v>
      </c>
      <c r="B3597" s="6">
        <v>0.36377628021000419</v>
      </c>
      <c r="C3597" s="6">
        <v>0.21955015717032381</v>
      </c>
      <c r="D3597" s="6">
        <f t="shared" si="336"/>
        <v>15.414444572490856</v>
      </c>
      <c r="E3597" s="6">
        <f t="shared" si="337"/>
        <v>0.13310142384566409</v>
      </c>
      <c r="F3597" s="6">
        <f t="shared" si="338"/>
        <v>0.17301301041868508</v>
      </c>
      <c r="G3597" s="6">
        <f t="shared" si="339"/>
        <v>-0.26726767945616853</v>
      </c>
      <c r="H3597" s="6">
        <f t="shared" si="340"/>
        <v>0.53347052714749665</v>
      </c>
      <c r="I3597" s="6">
        <f t="shared" si="341"/>
        <v>1</v>
      </c>
    </row>
    <row r="3598" spans="1:9" x14ac:dyDescent="0.25">
      <c r="A3598" s="6">
        <v>3589</v>
      </c>
      <c r="B3598" s="6">
        <v>-0.76026481110602617</v>
      </c>
      <c r="C3598" s="6">
        <v>9.3447676015503398E-2</v>
      </c>
      <c r="D3598" s="6">
        <f t="shared" si="336"/>
        <v>18.8009102954484</v>
      </c>
      <c r="E3598" s="6">
        <f t="shared" si="337"/>
        <v>-8.9686502563758569E-2</v>
      </c>
      <c r="F3598" s="6">
        <f t="shared" si="338"/>
        <v>0.21102298389863747</v>
      </c>
      <c r="G3598" s="6">
        <f t="shared" si="339"/>
        <v>-0.53185322439457516</v>
      </c>
      <c r="H3598" s="6">
        <f t="shared" si="340"/>
        <v>0.35248021926705808</v>
      </c>
      <c r="I3598" s="6">
        <f t="shared" si="341"/>
        <v>1</v>
      </c>
    </row>
    <row r="3599" spans="1:9" x14ac:dyDescent="0.25">
      <c r="A3599" s="6">
        <v>3590</v>
      </c>
      <c r="B3599" s="6">
        <v>0.75191564974375069</v>
      </c>
      <c r="C3599" s="6">
        <v>0.86852626117740406</v>
      </c>
      <c r="D3599" s="6">
        <f t="shared" si="336"/>
        <v>6.8317917462675224</v>
      </c>
      <c r="E3599" s="6">
        <f t="shared" si="337"/>
        <v>0.21003167663121083</v>
      </c>
      <c r="F3599" s="6">
        <f t="shared" si="338"/>
        <v>7.668059987608554E-2</v>
      </c>
      <c r="G3599" s="6">
        <f t="shared" si="339"/>
        <v>-5.6509263232768753E-2</v>
      </c>
      <c r="H3599" s="6">
        <f t="shared" si="340"/>
        <v>0.47657261649519045</v>
      </c>
      <c r="I3599" s="6">
        <f t="shared" si="341"/>
        <v>1</v>
      </c>
    </row>
    <row r="3600" spans="1:9" x14ac:dyDescent="0.25">
      <c r="A3600" s="6">
        <v>3591</v>
      </c>
      <c r="B3600" s="6">
        <v>-8.6589579950668849E-2</v>
      </c>
      <c r="C3600" s="6">
        <v>3.2197027497177039E-2</v>
      </c>
      <c r="D3600" s="6">
        <f t="shared" si="336"/>
        <v>22.50885984412869</v>
      </c>
      <c r="E3600" s="6">
        <f t="shared" si="337"/>
        <v>4.3837715529343908E-2</v>
      </c>
      <c r="F3600" s="6">
        <f t="shared" si="338"/>
        <v>0.25264131862882078</v>
      </c>
      <c r="G3600" s="6">
        <f t="shared" si="339"/>
        <v>-0.43997063901980599</v>
      </c>
      <c r="H3600" s="6">
        <f t="shared" si="340"/>
        <v>0.52764607007849385</v>
      </c>
      <c r="I3600" s="6">
        <f t="shared" si="341"/>
        <v>1</v>
      </c>
    </row>
    <row r="3601" spans="1:9" x14ac:dyDescent="0.25">
      <c r="A3601" s="6">
        <v>3592</v>
      </c>
      <c r="B3601" s="6">
        <v>-0.92132040663273074</v>
      </c>
      <c r="C3601" s="6">
        <v>0.53675954466383857</v>
      </c>
      <c r="D3601" s="6">
        <f t="shared" si="336"/>
        <v>10.908692896998513</v>
      </c>
      <c r="E3601" s="6">
        <f t="shared" si="337"/>
        <v>-0.12160814888188326</v>
      </c>
      <c r="F3601" s="6">
        <f t="shared" si="338"/>
        <v>0.12244007813365274</v>
      </c>
      <c r="G3601" s="6">
        <f t="shared" si="339"/>
        <v>-0.45841659438963156</v>
      </c>
      <c r="H3601" s="6">
        <f t="shared" si="340"/>
        <v>0.21520029662586504</v>
      </c>
      <c r="I3601" s="6">
        <f t="shared" si="341"/>
        <v>1</v>
      </c>
    </row>
    <row r="3602" spans="1:9" x14ac:dyDescent="0.25">
      <c r="A3602" s="6">
        <v>3593</v>
      </c>
      <c r="B3602" s="6">
        <v>0.60950242186663672</v>
      </c>
      <c r="C3602" s="6">
        <v>0.1490218817712943</v>
      </c>
      <c r="D3602" s="6">
        <f t="shared" si="336"/>
        <v>17.015321312601422</v>
      </c>
      <c r="E3602" s="6">
        <f t="shared" si="337"/>
        <v>0.18180499703992681</v>
      </c>
      <c r="F3602" s="6">
        <f t="shared" si="338"/>
        <v>0.19098138435608109</v>
      </c>
      <c r="G3602" s="6">
        <f t="shared" si="339"/>
        <v>-0.23884093415054847</v>
      </c>
      <c r="H3602" s="6">
        <f t="shared" si="340"/>
        <v>0.60245092823040203</v>
      </c>
      <c r="I3602" s="6">
        <f t="shared" si="341"/>
        <v>1</v>
      </c>
    </row>
    <row r="3603" spans="1:9" x14ac:dyDescent="0.25">
      <c r="A3603" s="6">
        <v>3594</v>
      </c>
      <c r="B3603" s="6">
        <v>-0.37713107303716242</v>
      </c>
      <c r="C3603" s="6">
        <v>9.6102786339915161E-2</v>
      </c>
      <c r="D3603" s="6">
        <f t="shared" si="336"/>
        <v>18.697194630743013</v>
      </c>
      <c r="E3603" s="6">
        <f t="shared" si="337"/>
        <v>-1.374837921462356E-2</v>
      </c>
      <c r="F3603" s="6">
        <f t="shared" si="338"/>
        <v>0.20985887063501216</v>
      </c>
      <c r="G3603" s="6">
        <f t="shared" si="339"/>
        <v>-0.45469380281546223</v>
      </c>
      <c r="H3603" s="6">
        <f t="shared" si="340"/>
        <v>0.42719704438621509</v>
      </c>
      <c r="I3603" s="6">
        <f t="shared" si="341"/>
        <v>1</v>
      </c>
    </row>
    <row r="3604" spans="1:9" x14ac:dyDescent="0.25">
      <c r="A3604" s="6">
        <v>3595</v>
      </c>
      <c r="B3604" s="6">
        <v>-1.1527072274475358</v>
      </c>
      <c r="C3604" s="6">
        <v>0.91827143162327951</v>
      </c>
      <c r="D3604" s="6">
        <f t="shared" si="336"/>
        <v>5.9562487447744896</v>
      </c>
      <c r="E3604" s="6">
        <f t="shared" si="337"/>
        <v>-0.16746963064270035</v>
      </c>
      <c r="F3604" s="6">
        <f t="shared" si="338"/>
        <v>6.6853432265410948E-2</v>
      </c>
      <c r="G3604" s="6">
        <f t="shared" si="339"/>
        <v>-0.4163456365493482</v>
      </c>
      <c r="H3604" s="6">
        <f t="shared" si="340"/>
        <v>8.1406375263947534E-2</v>
      </c>
      <c r="I3604" s="6">
        <f t="shared" si="341"/>
        <v>1</v>
      </c>
    </row>
    <row r="3605" spans="1:9" x14ac:dyDescent="0.25">
      <c r="A3605" s="6">
        <v>3596</v>
      </c>
      <c r="B3605" s="6">
        <v>1.8477476260159165</v>
      </c>
      <c r="C3605" s="6">
        <v>0.91637928403576774</v>
      </c>
      <c r="D3605" s="6">
        <f t="shared" si="336"/>
        <v>5.9940979512361752</v>
      </c>
      <c r="E3605" s="6">
        <f t="shared" si="337"/>
        <v>0.42722848159941523</v>
      </c>
      <c r="F3605" s="6">
        <f t="shared" si="338"/>
        <v>6.727825491283744E-2</v>
      </c>
      <c r="G3605" s="6">
        <f t="shared" si="339"/>
        <v>0.17756298195781167</v>
      </c>
      <c r="H3605" s="6">
        <f t="shared" si="340"/>
        <v>0.67689398124101885</v>
      </c>
      <c r="I3605" s="6">
        <f t="shared" si="341"/>
        <v>1</v>
      </c>
    </row>
    <row r="3606" spans="1:9" x14ac:dyDescent="0.25">
      <c r="A3606" s="6">
        <v>3597</v>
      </c>
      <c r="B3606" s="6">
        <v>-0.85096644397708587</v>
      </c>
      <c r="C3606" s="6">
        <v>0.66469313638721883</v>
      </c>
      <c r="D3606" s="6">
        <f t="shared" si="336"/>
        <v>9.4430633098799266</v>
      </c>
      <c r="E3606" s="6">
        <f t="shared" si="337"/>
        <v>-0.1076638068326207</v>
      </c>
      <c r="F3606" s="6">
        <f t="shared" si="338"/>
        <v>0.10598972951203479</v>
      </c>
      <c r="G3606" s="6">
        <f t="shared" si="339"/>
        <v>-0.42103066677647261</v>
      </c>
      <c r="H3606" s="6">
        <f t="shared" si="340"/>
        <v>0.20570305311123124</v>
      </c>
      <c r="I3606" s="6">
        <f t="shared" si="341"/>
        <v>1</v>
      </c>
    </row>
    <row r="3607" spans="1:9" x14ac:dyDescent="0.25">
      <c r="A3607" s="6">
        <v>3598</v>
      </c>
      <c r="B3607" s="6">
        <v>-1.8150149116991088</v>
      </c>
      <c r="C3607" s="6">
        <v>0.28312021240882596</v>
      </c>
      <c r="D3607" s="6">
        <f t="shared" si="336"/>
        <v>14.28108243853433</v>
      </c>
      <c r="E3607" s="6">
        <f t="shared" si="337"/>
        <v>-0.29874077078107181</v>
      </c>
      <c r="F3607" s="6">
        <f t="shared" si="338"/>
        <v>0.16029205938031255</v>
      </c>
      <c r="G3607" s="6">
        <f t="shared" si="339"/>
        <v>-0.68411012765030788</v>
      </c>
      <c r="H3607" s="6">
        <f t="shared" si="340"/>
        <v>8.6628586088164261E-2</v>
      </c>
      <c r="I3607" s="6">
        <f t="shared" si="341"/>
        <v>1</v>
      </c>
    </row>
    <row r="3608" spans="1:9" x14ac:dyDescent="0.25">
      <c r="A3608" s="6">
        <v>3599</v>
      </c>
      <c r="B3608" s="6">
        <v>-1.8785613065119833</v>
      </c>
      <c r="C3608" s="6">
        <v>6.3783684804834137E-2</v>
      </c>
      <c r="D3608" s="6">
        <f t="shared" si="336"/>
        <v>20.178505894739931</v>
      </c>
      <c r="E3608" s="6">
        <f t="shared" si="337"/>
        <v>-0.31133583482324068</v>
      </c>
      <c r="F3608" s="6">
        <f t="shared" si="338"/>
        <v>0.2264852317047189</v>
      </c>
      <c r="G3608" s="6">
        <f t="shared" si="339"/>
        <v>-0.76941561065600717</v>
      </c>
      <c r="H3608" s="6">
        <f t="shared" si="340"/>
        <v>0.14674394100952581</v>
      </c>
      <c r="I3608" s="6">
        <f t="shared" si="341"/>
        <v>0</v>
      </c>
    </row>
    <row r="3609" spans="1:9" x14ac:dyDescent="0.25">
      <c r="A3609" s="6">
        <v>3600</v>
      </c>
      <c r="B3609" s="6">
        <v>0.70434907684102654</v>
      </c>
      <c r="C3609" s="6">
        <v>0.63557847834711756</v>
      </c>
      <c r="D3609" s="6">
        <f t="shared" si="336"/>
        <v>9.7762991762968561</v>
      </c>
      <c r="E3609" s="6">
        <f t="shared" si="337"/>
        <v>0.20060385568652167</v>
      </c>
      <c r="F3609" s="6">
        <f t="shared" si="338"/>
        <v>0.10972999664635394</v>
      </c>
      <c r="G3609" s="6">
        <f t="shared" si="339"/>
        <v>-0.11824426155456719</v>
      </c>
      <c r="H3609" s="6">
        <f t="shared" si="340"/>
        <v>0.51945197292761058</v>
      </c>
      <c r="I3609" s="6">
        <f t="shared" si="341"/>
        <v>1</v>
      </c>
    </row>
    <row r="3610" spans="1:9" x14ac:dyDescent="0.25">
      <c r="A3610" s="6">
        <v>3601</v>
      </c>
      <c r="B3610" s="6">
        <v>-0.79861592894303612</v>
      </c>
      <c r="C3610" s="6">
        <v>0.21356852931302836</v>
      </c>
      <c r="D3610" s="6">
        <f t="shared" si="336"/>
        <v>15.533098979470854</v>
      </c>
      <c r="E3610" s="6">
        <f t="shared" si="337"/>
        <v>-9.728779586557848E-2</v>
      </c>
      <c r="F3610" s="6">
        <f t="shared" si="338"/>
        <v>0.17434479737049582</v>
      </c>
      <c r="G3610" s="6">
        <f t="shared" si="339"/>
        <v>-0.49919488805314649</v>
      </c>
      <c r="H3610" s="6">
        <f t="shared" si="340"/>
        <v>0.30461929632198959</v>
      </c>
      <c r="I3610" s="6">
        <f t="shared" si="341"/>
        <v>1</v>
      </c>
    </row>
    <row r="3611" spans="1:9" x14ac:dyDescent="0.25">
      <c r="A3611" s="6">
        <v>3602</v>
      </c>
      <c r="B3611" s="6">
        <v>-1.459329723729752</v>
      </c>
      <c r="C3611" s="6">
        <v>0.99548326059755243</v>
      </c>
      <c r="D3611" s="6">
        <f t="shared" si="336"/>
        <v>3.0085632057399141</v>
      </c>
      <c r="E3611" s="6">
        <f t="shared" si="337"/>
        <v>-0.22824302288338455</v>
      </c>
      <c r="F3611" s="6">
        <f t="shared" si="338"/>
        <v>3.3768364134825278E-2</v>
      </c>
      <c r="G3611" s="6">
        <f t="shared" si="339"/>
        <v>-0.4051219865567568</v>
      </c>
      <c r="H3611" s="6">
        <f t="shared" si="340"/>
        <v>-5.1364059210012303E-2</v>
      </c>
      <c r="I3611" s="6">
        <f t="shared" si="341"/>
        <v>1</v>
      </c>
    </row>
    <row r="3612" spans="1:9" x14ac:dyDescent="0.25">
      <c r="A3612" s="6">
        <v>3603</v>
      </c>
      <c r="B3612" s="6">
        <v>1.3783483154838905</v>
      </c>
      <c r="C3612" s="6">
        <v>0.4140751365703299</v>
      </c>
      <c r="D3612" s="6">
        <f t="shared" si="336"/>
        <v>12.400489272889747</v>
      </c>
      <c r="E3612" s="6">
        <f t="shared" si="337"/>
        <v>0.33419229292324837</v>
      </c>
      <c r="F3612" s="6">
        <f t="shared" si="338"/>
        <v>0.1391841249730206</v>
      </c>
      <c r="G3612" s="6">
        <f t="shared" si="339"/>
        <v>-2.4908220152384364E-2</v>
      </c>
      <c r="H3612" s="6">
        <f t="shared" si="340"/>
        <v>0.6932928059988811</v>
      </c>
      <c r="I3612" s="6">
        <f t="shared" si="341"/>
        <v>1</v>
      </c>
    </row>
    <row r="3613" spans="1:9" x14ac:dyDescent="0.25">
      <c r="A3613" s="6">
        <v>3604</v>
      </c>
      <c r="B3613" s="6">
        <v>-0.31820718504604883</v>
      </c>
      <c r="C3613" s="6">
        <v>0.42930387279885251</v>
      </c>
      <c r="D3613" s="6">
        <f t="shared" si="336"/>
        <v>12.205705357866552</v>
      </c>
      <c r="E3613" s="6">
        <f t="shared" si="337"/>
        <v>-2.0695082881598964E-3</v>
      </c>
      <c r="F3613" s="6">
        <f t="shared" si="338"/>
        <v>0.13699785407880735</v>
      </c>
      <c r="G3613" s="6">
        <f t="shared" si="339"/>
        <v>-0.35833852582060532</v>
      </c>
      <c r="H3613" s="6">
        <f t="shared" si="340"/>
        <v>0.35419950924428556</v>
      </c>
      <c r="I3613" s="6">
        <f t="shared" si="341"/>
        <v>1</v>
      </c>
    </row>
    <row r="3614" spans="1:9" x14ac:dyDescent="0.25">
      <c r="A3614" s="6">
        <v>3605</v>
      </c>
      <c r="B3614" s="6">
        <v>0.65215999711654149</v>
      </c>
      <c r="C3614" s="6">
        <v>0.37849055452131719</v>
      </c>
      <c r="D3614" s="6">
        <f t="shared" si="336"/>
        <v>12.870942619816999</v>
      </c>
      <c r="E3614" s="6">
        <f t="shared" si="337"/>
        <v>0.19025984162612727</v>
      </c>
      <c r="F3614" s="6">
        <f t="shared" si="338"/>
        <v>0.14446453254337766</v>
      </c>
      <c r="G3614" s="6">
        <f t="shared" si="339"/>
        <v>-0.17558909093513994</v>
      </c>
      <c r="H3614" s="6">
        <f t="shared" si="340"/>
        <v>0.55610877418739446</v>
      </c>
      <c r="I3614" s="6">
        <f t="shared" si="341"/>
        <v>1</v>
      </c>
    </row>
    <row r="3615" spans="1:9" x14ac:dyDescent="0.25">
      <c r="A3615" s="6">
        <v>3606</v>
      </c>
      <c r="B3615" s="6">
        <v>0.6900086191308219</v>
      </c>
      <c r="C3615" s="6">
        <v>0.62215033417767873</v>
      </c>
      <c r="D3615" s="6">
        <f t="shared" si="336"/>
        <v>9.9294462893807527</v>
      </c>
      <c r="E3615" s="6">
        <f t="shared" si="337"/>
        <v>0.19776153892274753</v>
      </c>
      <c r="F3615" s="6">
        <f t="shared" si="338"/>
        <v>0.11144893260586702</v>
      </c>
      <c r="G3615" s="6">
        <f t="shared" si="339"/>
        <v>-0.12357427413796254</v>
      </c>
      <c r="H3615" s="6">
        <f t="shared" si="340"/>
        <v>0.51909735198345763</v>
      </c>
      <c r="I3615" s="6">
        <f t="shared" si="341"/>
        <v>1</v>
      </c>
    </row>
    <row r="3616" spans="1:9" x14ac:dyDescent="0.25">
      <c r="A3616" s="6">
        <v>3607</v>
      </c>
      <c r="B3616" s="6">
        <v>0.91595438789227046</v>
      </c>
      <c r="C3616" s="6">
        <v>0.89059114352855007</v>
      </c>
      <c r="D3616" s="6">
        <f t="shared" si="336"/>
        <v>6.4695240338251843</v>
      </c>
      <c r="E3616" s="6">
        <f t="shared" si="337"/>
        <v>0.24254458973133514</v>
      </c>
      <c r="F3616" s="6">
        <f t="shared" si="338"/>
        <v>7.2614476882656695E-2</v>
      </c>
      <c r="G3616" s="6">
        <f t="shared" si="339"/>
        <v>-1.6833197195739946E-2</v>
      </c>
      <c r="H3616" s="6">
        <f t="shared" si="340"/>
        <v>0.50192237665841022</v>
      </c>
      <c r="I3616" s="6">
        <f t="shared" si="341"/>
        <v>1</v>
      </c>
    </row>
    <row r="3617" spans="1:9" x14ac:dyDescent="0.25">
      <c r="A3617" s="6">
        <v>3608</v>
      </c>
      <c r="B3617" s="6">
        <v>-5.0395101425237954E-2</v>
      </c>
      <c r="C3617" s="6">
        <v>0.76827295754875335</v>
      </c>
      <c r="D3617" s="6">
        <f t="shared" si="336"/>
        <v>8.2129813003599086</v>
      </c>
      <c r="E3617" s="6">
        <f t="shared" si="337"/>
        <v>5.1011557197988007E-2</v>
      </c>
      <c r="F3617" s="6">
        <f t="shared" si="338"/>
        <v>9.2183186530347988E-2</v>
      </c>
      <c r="G3617" s="6">
        <f t="shared" si="339"/>
        <v>-0.24123340415139993</v>
      </c>
      <c r="H3617" s="6">
        <f t="shared" si="340"/>
        <v>0.34325651854737593</v>
      </c>
      <c r="I3617" s="6">
        <f t="shared" si="341"/>
        <v>1</v>
      </c>
    </row>
    <row r="3618" spans="1:9" x14ac:dyDescent="0.25">
      <c r="A3618" s="6">
        <v>3609</v>
      </c>
      <c r="B3618" s="6">
        <v>1.6962076188065112</v>
      </c>
      <c r="C3618" s="6">
        <v>0.54277169103061007</v>
      </c>
      <c r="D3618" s="6">
        <f t="shared" si="336"/>
        <v>10.83891732553864</v>
      </c>
      <c r="E3618" s="6">
        <f t="shared" si="337"/>
        <v>0.3971928501308854</v>
      </c>
      <c r="F3618" s="6">
        <f t="shared" si="338"/>
        <v>0.12165691130495616</v>
      </c>
      <c r="G3618" s="6">
        <f t="shared" si="339"/>
        <v>6.1463301181837904E-2</v>
      </c>
      <c r="H3618" s="6">
        <f t="shared" si="340"/>
        <v>0.73292239907993295</v>
      </c>
      <c r="I3618" s="6">
        <f t="shared" si="341"/>
        <v>1</v>
      </c>
    </row>
    <row r="3619" spans="1:9" x14ac:dyDescent="0.25">
      <c r="A3619" s="6">
        <v>3610</v>
      </c>
      <c r="B3619" s="6">
        <v>0.26139673536818009</v>
      </c>
      <c r="C3619" s="6">
        <v>0.12677388836329234</v>
      </c>
      <c r="D3619" s="6">
        <f t="shared" si="336"/>
        <v>17.648916157826104</v>
      </c>
      <c r="E3619" s="6">
        <f t="shared" si="337"/>
        <v>0.1128095264423888</v>
      </c>
      <c r="F3619" s="6">
        <f t="shared" si="338"/>
        <v>0.19809290569845336</v>
      </c>
      <c r="G3619" s="6">
        <f t="shared" si="339"/>
        <v>-0.31559656278433429</v>
      </c>
      <c r="H3619" s="6">
        <f t="shared" si="340"/>
        <v>0.54121561566911192</v>
      </c>
      <c r="I3619" s="6">
        <f t="shared" si="341"/>
        <v>1</v>
      </c>
    </row>
    <row r="3620" spans="1:9" x14ac:dyDescent="0.25">
      <c r="A3620" s="6">
        <v>3611</v>
      </c>
      <c r="B3620" s="6">
        <v>0.32513526093680412</v>
      </c>
      <c r="C3620" s="6">
        <v>0.76097903378399001</v>
      </c>
      <c r="D3620" s="6">
        <f t="shared" si="336"/>
        <v>8.3035850625204333</v>
      </c>
      <c r="E3620" s="6">
        <f t="shared" si="337"/>
        <v>0.12544267131007519</v>
      </c>
      <c r="F3620" s="6">
        <f t="shared" si="338"/>
        <v>9.3200130707151232E-2</v>
      </c>
      <c r="G3620" s="6">
        <f t="shared" si="339"/>
        <v>-0.16840985895118404</v>
      </c>
      <c r="H3620" s="6">
        <f t="shared" si="340"/>
        <v>0.41929520157133443</v>
      </c>
      <c r="I3620" s="6">
        <f t="shared" si="341"/>
        <v>1</v>
      </c>
    </row>
    <row r="3621" spans="1:9" x14ac:dyDescent="0.25">
      <c r="A3621" s="6">
        <v>3612</v>
      </c>
      <c r="B3621" s="6">
        <v>0.20721699911518954</v>
      </c>
      <c r="C3621" s="6">
        <v>0.87313455610827972</v>
      </c>
      <c r="D3621" s="6">
        <f t="shared" si="336"/>
        <v>6.758771053984181</v>
      </c>
      <c r="E3621" s="6">
        <f t="shared" si="337"/>
        <v>0.10207095897678048</v>
      </c>
      <c r="F3621" s="6">
        <f t="shared" si="338"/>
        <v>7.5861009540839616E-2</v>
      </c>
      <c r="G3621" s="6">
        <f t="shared" si="339"/>
        <v>-0.16304171057325045</v>
      </c>
      <c r="H3621" s="6">
        <f t="shared" si="340"/>
        <v>0.36718362852681141</v>
      </c>
      <c r="I3621" s="6">
        <f t="shared" si="341"/>
        <v>1</v>
      </c>
    </row>
    <row r="3622" spans="1:9" x14ac:dyDescent="0.25">
      <c r="A3622" s="6">
        <v>3613</v>
      </c>
      <c r="B3622" s="6">
        <v>-0.42354827201052103</v>
      </c>
      <c r="C3622" s="6">
        <v>0.47260963774529252</v>
      </c>
      <c r="D3622" s="6">
        <f t="shared" si="336"/>
        <v>11.669069355914573</v>
      </c>
      <c r="E3622" s="6">
        <f t="shared" si="337"/>
        <v>-2.2948391197193219E-2</v>
      </c>
      <c r="F3622" s="6">
        <f t="shared" si="338"/>
        <v>0.13097460687323151</v>
      </c>
      <c r="G3622" s="6">
        <f t="shared" si="339"/>
        <v>-0.3712975175644368</v>
      </c>
      <c r="H3622" s="6">
        <f t="shared" si="340"/>
        <v>0.32540073517005036</v>
      </c>
      <c r="I3622" s="6">
        <f t="shared" si="341"/>
        <v>1</v>
      </c>
    </row>
    <row r="3623" spans="1:9" x14ac:dyDescent="0.25">
      <c r="A3623" s="6">
        <v>3614</v>
      </c>
      <c r="B3623" s="6">
        <v>0.30343471735250205</v>
      </c>
      <c r="C3623" s="6">
        <v>0.42628254036072877</v>
      </c>
      <c r="D3623" s="6">
        <f t="shared" si="336"/>
        <v>12.244070486288008</v>
      </c>
      <c r="E3623" s="6">
        <f t="shared" si="337"/>
        <v>0.1211415659995535</v>
      </c>
      <c r="F3623" s="6">
        <f t="shared" si="338"/>
        <v>0.13742846747730381</v>
      </c>
      <c r="G3623" s="6">
        <f t="shared" si="339"/>
        <v>-0.23568692689535015</v>
      </c>
      <c r="H3623" s="6">
        <f t="shared" si="340"/>
        <v>0.47797005889445715</v>
      </c>
      <c r="I3623" s="6">
        <f t="shared" si="341"/>
        <v>1</v>
      </c>
    </row>
    <row r="3624" spans="1:9" x14ac:dyDescent="0.25">
      <c r="A3624" s="6">
        <v>3615</v>
      </c>
      <c r="B3624" s="6">
        <v>-0.14883994481351692</v>
      </c>
      <c r="C3624" s="6">
        <v>0.12875759147923216</v>
      </c>
      <c r="D3624" s="6">
        <f t="shared" si="336"/>
        <v>17.588821682857507</v>
      </c>
      <c r="E3624" s="6">
        <f t="shared" si="337"/>
        <v>3.1499528061671819E-2</v>
      </c>
      <c r="F3624" s="6">
        <f t="shared" si="338"/>
        <v>0.19741840030353291</v>
      </c>
      <c r="G3624" s="6">
        <f t="shared" si="339"/>
        <v>-0.39617657889790647</v>
      </c>
      <c r="H3624" s="6">
        <f t="shared" si="340"/>
        <v>0.45917563502125014</v>
      </c>
      <c r="I3624" s="6">
        <f t="shared" si="341"/>
        <v>1</v>
      </c>
    </row>
    <row r="3625" spans="1:9" x14ac:dyDescent="0.25">
      <c r="A3625" s="6">
        <v>3616</v>
      </c>
      <c r="B3625" s="6">
        <v>0.1088801582227461</v>
      </c>
      <c r="C3625" s="6">
        <v>0.37144077883236182</v>
      </c>
      <c r="D3625" s="6">
        <f t="shared" si="336"/>
        <v>12.967041809370345</v>
      </c>
      <c r="E3625" s="6">
        <f t="shared" si="337"/>
        <v>8.2580336221672351E-2</v>
      </c>
      <c r="F3625" s="6">
        <f t="shared" si="338"/>
        <v>0.1455431578551902</v>
      </c>
      <c r="G3625" s="6">
        <f t="shared" si="339"/>
        <v>-0.28463183777301626</v>
      </c>
      <c r="H3625" s="6">
        <f t="shared" si="340"/>
        <v>0.44979251021636091</v>
      </c>
      <c r="I3625" s="6">
        <f t="shared" si="341"/>
        <v>1</v>
      </c>
    </row>
    <row r="3626" spans="1:9" x14ac:dyDescent="0.25">
      <c r="A3626" s="6">
        <v>3617</v>
      </c>
      <c r="B3626" s="6">
        <v>-0.55645614338573068</v>
      </c>
      <c r="C3626" s="6">
        <v>0.97137363811151467</v>
      </c>
      <c r="D3626" s="6">
        <f t="shared" si="336"/>
        <v>4.5490564375928866</v>
      </c>
      <c r="E3626" s="6">
        <f t="shared" si="337"/>
        <v>-4.9291083911838937E-2</v>
      </c>
      <c r="F3626" s="6">
        <f t="shared" si="338"/>
        <v>5.1058988543579029E-2</v>
      </c>
      <c r="G3626" s="6">
        <f t="shared" si="339"/>
        <v>-0.26679009045558028</v>
      </c>
      <c r="H3626" s="6">
        <f t="shared" si="340"/>
        <v>0.16820792263190243</v>
      </c>
      <c r="I3626" s="6">
        <f t="shared" si="341"/>
        <v>1</v>
      </c>
    </row>
    <row r="3627" spans="1:9" x14ac:dyDescent="0.25">
      <c r="A3627" s="6">
        <v>3618</v>
      </c>
      <c r="B3627" s="6">
        <v>-1.1432439350755885</v>
      </c>
      <c r="C3627" s="6">
        <v>0.55235450300607314</v>
      </c>
      <c r="D3627" s="6">
        <f t="shared" si="336"/>
        <v>10.728083577929393</v>
      </c>
      <c r="E3627" s="6">
        <f t="shared" si="337"/>
        <v>-0.16559398098821676</v>
      </c>
      <c r="F3627" s="6">
        <f t="shared" si="338"/>
        <v>0.12041290408564434</v>
      </c>
      <c r="G3627" s="6">
        <f t="shared" si="339"/>
        <v>-0.49960261188230992</v>
      </c>
      <c r="H3627" s="6">
        <f t="shared" si="340"/>
        <v>0.1684146499058764</v>
      </c>
      <c r="I3627" s="6">
        <f t="shared" si="341"/>
        <v>1</v>
      </c>
    </row>
    <row r="3628" spans="1:9" x14ac:dyDescent="0.25">
      <c r="A3628" s="6">
        <v>3619</v>
      </c>
      <c r="B3628" s="6">
        <v>-0.88056822278304026</v>
      </c>
      <c r="C3628" s="6">
        <v>7.2908719138157288E-2</v>
      </c>
      <c r="D3628" s="6">
        <f t="shared" si="336"/>
        <v>19.703403789755384</v>
      </c>
      <c r="E3628" s="6">
        <f t="shared" si="337"/>
        <v>-0.11353095792625878</v>
      </c>
      <c r="F3628" s="6">
        <f t="shared" si="338"/>
        <v>0.22115264608653026</v>
      </c>
      <c r="G3628" s="6">
        <f t="shared" si="339"/>
        <v>-0.56618587664804487</v>
      </c>
      <c r="H3628" s="6">
        <f t="shared" si="340"/>
        <v>0.33912396079552731</v>
      </c>
      <c r="I3628" s="6">
        <f t="shared" si="341"/>
        <v>1</v>
      </c>
    </row>
    <row r="3629" spans="1:9" x14ac:dyDescent="0.25">
      <c r="A3629" s="6">
        <v>3620</v>
      </c>
      <c r="B3629" s="6">
        <v>-0.30591877475671936</v>
      </c>
      <c r="C3629" s="6">
        <v>3.326517532883694E-3</v>
      </c>
      <c r="D3629" s="6">
        <f t="shared" si="336"/>
        <v>29.493353127649367</v>
      </c>
      <c r="E3629" s="6">
        <f t="shared" si="337"/>
        <v>3.6608723266097487E-4</v>
      </c>
      <c r="F3629" s="6">
        <f t="shared" si="338"/>
        <v>0.33103585328416385</v>
      </c>
      <c r="G3629" s="6">
        <f t="shared" si="339"/>
        <v>-0.55344123113866561</v>
      </c>
      <c r="H3629" s="6">
        <f t="shared" si="340"/>
        <v>0.55417340560398753</v>
      </c>
      <c r="I3629" s="6">
        <f t="shared" si="341"/>
        <v>1</v>
      </c>
    </row>
    <row r="3630" spans="1:9" x14ac:dyDescent="0.25">
      <c r="A3630" s="6">
        <v>3621</v>
      </c>
      <c r="B3630" s="6">
        <v>1.0639269021339715</v>
      </c>
      <c r="C3630" s="6">
        <v>0.38755455183568832</v>
      </c>
      <c r="D3630" s="6">
        <f t="shared" si="336"/>
        <v>12.748877331763628</v>
      </c>
      <c r="E3630" s="6">
        <f t="shared" si="337"/>
        <v>0.2718731346290133</v>
      </c>
      <c r="F3630" s="6">
        <f t="shared" si="338"/>
        <v>0.14309446157815928</v>
      </c>
      <c r="G3630" s="6">
        <f t="shared" si="339"/>
        <v>-9.2236848339120991E-2</v>
      </c>
      <c r="H3630" s="6">
        <f t="shared" si="340"/>
        <v>0.63598311759714754</v>
      </c>
      <c r="I3630" s="6">
        <f t="shared" si="341"/>
        <v>1</v>
      </c>
    </row>
    <row r="3631" spans="1:9" x14ac:dyDescent="0.25">
      <c r="A3631" s="6">
        <v>3622</v>
      </c>
      <c r="B3631" s="6">
        <v>-0.7478638508473523</v>
      </c>
      <c r="C3631" s="6">
        <v>0.25293740653706476</v>
      </c>
      <c r="D3631" s="6">
        <f t="shared" si="336"/>
        <v>14.793265093000112</v>
      </c>
      <c r="E3631" s="6">
        <f t="shared" si="337"/>
        <v>-8.7228599340415602E-2</v>
      </c>
      <c r="F3631" s="6">
        <f t="shared" si="338"/>
        <v>0.16604084017592435</v>
      </c>
      <c r="G3631" s="6">
        <f t="shared" si="339"/>
        <v>-0.47944760563495847</v>
      </c>
      <c r="H3631" s="6">
        <f t="shared" si="340"/>
        <v>0.30499040695412727</v>
      </c>
      <c r="I3631" s="6">
        <f t="shared" si="341"/>
        <v>1</v>
      </c>
    </row>
    <row r="3632" spans="1:9" x14ac:dyDescent="0.25">
      <c r="A3632" s="6">
        <v>3623</v>
      </c>
      <c r="B3632" s="6">
        <v>-0.30896671887603588</v>
      </c>
      <c r="C3632" s="6">
        <v>0.4693746757408368</v>
      </c>
      <c r="D3632" s="6">
        <f t="shared" si="336"/>
        <v>11.708385420071895</v>
      </c>
      <c r="E3632" s="6">
        <f t="shared" si="337"/>
        <v>-2.3802337806349411E-4</v>
      </c>
      <c r="F3632" s="6">
        <f t="shared" si="338"/>
        <v>0.13141589365367196</v>
      </c>
      <c r="G3632" s="6">
        <f t="shared" si="339"/>
        <v>-0.3491734947008725</v>
      </c>
      <c r="H3632" s="6">
        <f t="shared" si="340"/>
        <v>0.3486974479447455</v>
      </c>
      <c r="I3632" s="6">
        <f t="shared" si="341"/>
        <v>1</v>
      </c>
    </row>
    <row r="3633" spans="1:9" x14ac:dyDescent="0.25">
      <c r="A3633" s="6">
        <v>3624</v>
      </c>
      <c r="B3633" s="6">
        <v>0.34512140700826421</v>
      </c>
      <c r="C3633" s="6">
        <v>0.28223517563402206</v>
      </c>
      <c r="D3633" s="6">
        <f t="shared" si="336"/>
        <v>14.295539678411261</v>
      </c>
      <c r="E3633" s="6">
        <f t="shared" si="337"/>
        <v>0.1294039784852099</v>
      </c>
      <c r="F3633" s="6">
        <f t="shared" si="338"/>
        <v>0.16045432864546122</v>
      </c>
      <c r="G3633" s="6">
        <f t="shared" si="339"/>
        <v>-0.25616039048992356</v>
      </c>
      <c r="H3633" s="6">
        <f t="shared" si="340"/>
        <v>0.51496834746034337</v>
      </c>
      <c r="I3633" s="6">
        <f t="shared" si="341"/>
        <v>1</v>
      </c>
    </row>
    <row r="3634" spans="1:9" x14ac:dyDescent="0.25">
      <c r="A3634" s="6">
        <v>3625</v>
      </c>
      <c r="B3634" s="6">
        <v>0.59610783864627592</v>
      </c>
      <c r="C3634" s="6">
        <v>0.25751518295846432</v>
      </c>
      <c r="D3634" s="6">
        <f t="shared" si="336"/>
        <v>14.71287695813424</v>
      </c>
      <c r="E3634" s="6">
        <f t="shared" si="337"/>
        <v>0.17915015510946963</v>
      </c>
      <c r="F3634" s="6">
        <f t="shared" si="338"/>
        <v>0.16513855705117858</v>
      </c>
      <c r="G3634" s="6">
        <f t="shared" si="339"/>
        <v>-0.21200172013106872</v>
      </c>
      <c r="H3634" s="6">
        <f t="shared" si="340"/>
        <v>0.57030203035000793</v>
      </c>
      <c r="I3634" s="6">
        <f t="shared" si="341"/>
        <v>1</v>
      </c>
    </row>
    <row r="3635" spans="1:9" x14ac:dyDescent="0.25">
      <c r="A3635" s="6">
        <v>3626</v>
      </c>
      <c r="B3635" s="6">
        <v>-0.22334461391437799</v>
      </c>
      <c r="C3635" s="6">
        <v>0.18900112918485062</v>
      </c>
      <c r="D3635" s="6">
        <f t="shared" si="336"/>
        <v>16.049020686356908</v>
      </c>
      <c r="E3635" s="6">
        <f t="shared" si="337"/>
        <v>1.6732504983034031E-2</v>
      </c>
      <c r="F3635" s="6">
        <f t="shared" si="338"/>
        <v>0.18013554560206047</v>
      </c>
      <c r="G3635" s="6">
        <f t="shared" si="339"/>
        <v>-0.3917946067116066</v>
      </c>
      <c r="H3635" s="6">
        <f t="shared" si="340"/>
        <v>0.42525961667767465</v>
      </c>
      <c r="I3635" s="6">
        <f t="shared" si="341"/>
        <v>1</v>
      </c>
    </row>
    <row r="3636" spans="1:9" x14ac:dyDescent="0.25">
      <c r="A3636" s="6">
        <v>3627</v>
      </c>
      <c r="B3636" s="6">
        <v>-0.27654664336296264</v>
      </c>
      <c r="C3636" s="6">
        <v>2.5177770317697683E-2</v>
      </c>
      <c r="D3636" s="6">
        <f t="shared" si="336"/>
        <v>23.31369773575603</v>
      </c>
      <c r="E3636" s="6">
        <f t="shared" si="337"/>
        <v>6.1877215999408333E-3</v>
      </c>
      <c r="F3636" s="6">
        <f t="shared" si="338"/>
        <v>0.26167488619427032</v>
      </c>
      <c r="G3636" s="6">
        <f t="shared" si="339"/>
        <v>-0.4861943099615445</v>
      </c>
      <c r="H3636" s="6">
        <f t="shared" si="340"/>
        <v>0.49856975316142621</v>
      </c>
      <c r="I3636" s="6">
        <f t="shared" si="341"/>
        <v>1</v>
      </c>
    </row>
    <row r="3637" spans="1:9" x14ac:dyDescent="0.25">
      <c r="A3637" s="6">
        <v>3628</v>
      </c>
      <c r="B3637" s="6">
        <v>-1.2458053788577672</v>
      </c>
      <c r="C3637" s="6">
        <v>0.5169835505233924</v>
      </c>
      <c r="D3637" s="6">
        <f t="shared" si="336"/>
        <v>11.139727269895102</v>
      </c>
      <c r="E3637" s="6">
        <f t="shared" si="337"/>
        <v>-0.18592193124405304</v>
      </c>
      <c r="F3637" s="6">
        <f t="shared" si="338"/>
        <v>0.12503322718790846</v>
      </c>
      <c r="G3637" s="6">
        <f t="shared" si="339"/>
        <v>-0.5262783099832018</v>
      </c>
      <c r="H3637" s="6">
        <f t="shared" si="340"/>
        <v>0.15443444749509572</v>
      </c>
      <c r="I3637" s="6">
        <f t="shared" si="341"/>
        <v>1</v>
      </c>
    </row>
    <row r="3638" spans="1:9" x14ac:dyDescent="0.25">
      <c r="A3638" s="6">
        <v>3629</v>
      </c>
      <c r="B3638" s="6">
        <v>-0.95832092483760789</v>
      </c>
      <c r="C3638" s="6">
        <v>0.86422315134128846</v>
      </c>
      <c r="D3638" s="6">
        <f t="shared" si="336"/>
        <v>6.8988771419161425</v>
      </c>
      <c r="E3638" s="6">
        <f t="shared" si="337"/>
        <v>-0.12894174975343808</v>
      </c>
      <c r="F3638" s="6">
        <f t="shared" si="338"/>
        <v>7.7433571947295277E-2</v>
      </c>
      <c r="G3638" s="6">
        <f t="shared" si="339"/>
        <v>-0.39678815407260842</v>
      </c>
      <c r="H3638" s="6">
        <f t="shared" si="340"/>
        <v>0.13890465456573226</v>
      </c>
      <c r="I3638" s="6">
        <f t="shared" si="341"/>
        <v>1</v>
      </c>
    </row>
    <row r="3639" spans="1:9" x14ac:dyDescent="0.25">
      <c r="A3639" s="6">
        <v>3630</v>
      </c>
      <c r="B3639" s="6">
        <v>-0.39261863093997817</v>
      </c>
      <c r="C3639" s="6">
        <v>0.38334299752800072</v>
      </c>
      <c r="D3639" s="6">
        <f t="shared" si="336"/>
        <v>12.805391439993466</v>
      </c>
      <c r="E3639" s="6">
        <f t="shared" si="337"/>
        <v>-1.681805427986019E-2</v>
      </c>
      <c r="F3639" s="6">
        <f t="shared" si="338"/>
        <v>0.14372878063844</v>
      </c>
      <c r="G3639" s="6">
        <f t="shared" si="339"/>
        <v>-0.38173417086576789</v>
      </c>
      <c r="H3639" s="6">
        <f t="shared" si="340"/>
        <v>0.34809806230604756</v>
      </c>
      <c r="I3639" s="6">
        <f t="shared" si="341"/>
        <v>1</v>
      </c>
    </row>
    <row r="3640" spans="1:9" x14ac:dyDescent="0.25">
      <c r="A3640" s="6">
        <v>3631</v>
      </c>
      <c r="B3640" s="6">
        <v>-0.70856913225725293</v>
      </c>
      <c r="C3640" s="6">
        <v>0.55714590899380478</v>
      </c>
      <c r="D3640" s="6">
        <f t="shared" si="336"/>
        <v>10.672826285708297</v>
      </c>
      <c r="E3640" s="6">
        <f t="shared" si="337"/>
        <v>-7.9440281865935769E-2</v>
      </c>
      <c r="F3640" s="6">
        <f t="shared" si="338"/>
        <v>0.11979269163298041</v>
      </c>
      <c r="G3640" s="6">
        <f t="shared" si="339"/>
        <v>-0.4125876107522024</v>
      </c>
      <c r="H3640" s="6">
        <f t="shared" si="340"/>
        <v>0.25370704702033087</v>
      </c>
      <c r="I3640" s="6">
        <f t="shared" si="341"/>
        <v>1</v>
      </c>
    </row>
    <row r="3641" spans="1:9" x14ac:dyDescent="0.25">
      <c r="A3641" s="6">
        <v>3632</v>
      </c>
      <c r="B3641" s="6">
        <v>-0.81578264143900014</v>
      </c>
      <c r="C3641" s="6">
        <v>0.10153508102664266</v>
      </c>
      <c r="D3641" s="6">
        <f t="shared" si="336"/>
        <v>18.492469950506841</v>
      </c>
      <c r="E3641" s="6">
        <f t="shared" si="337"/>
        <v>-0.10069028382601841</v>
      </c>
      <c r="F3641" s="6">
        <f t="shared" si="338"/>
        <v>0.20756102376365135</v>
      </c>
      <c r="G3641" s="6">
        <f t="shared" si="339"/>
        <v>-0.5392149998297856</v>
      </c>
      <c r="H3641" s="6">
        <f t="shared" si="340"/>
        <v>0.33783443217774878</v>
      </c>
      <c r="I3641" s="6">
        <f t="shared" si="341"/>
        <v>1</v>
      </c>
    </row>
    <row r="3642" spans="1:9" x14ac:dyDescent="0.25">
      <c r="A3642" s="6">
        <v>3633</v>
      </c>
      <c r="B3642" s="6">
        <v>-1.3087515071674716</v>
      </c>
      <c r="C3642" s="6">
        <v>0.99310281685842461</v>
      </c>
      <c r="D3642" s="6">
        <f t="shared" si="336"/>
        <v>3.2925113645783228</v>
      </c>
      <c r="E3642" s="6">
        <f t="shared" si="337"/>
        <v>-0.19839802087277075</v>
      </c>
      <c r="F3642" s="6">
        <f t="shared" si="338"/>
        <v>3.6955421931974146E-2</v>
      </c>
      <c r="G3642" s="6">
        <f t="shared" si="339"/>
        <v>-0.38343573574851197</v>
      </c>
      <c r="H3642" s="6">
        <f t="shared" si="340"/>
        <v>-1.3360305997029503E-2</v>
      </c>
      <c r="I3642" s="6">
        <f t="shared" si="341"/>
        <v>1</v>
      </c>
    </row>
    <row r="3643" spans="1:9" x14ac:dyDescent="0.25">
      <c r="A3643" s="6">
        <v>3634</v>
      </c>
      <c r="B3643" s="6">
        <v>-0.29799139156239107</v>
      </c>
      <c r="C3643" s="6">
        <v>7.7730643635364846E-2</v>
      </c>
      <c r="D3643" s="6">
        <f t="shared" si="336"/>
        <v>19.47320722502408</v>
      </c>
      <c r="E3643" s="6">
        <f t="shared" si="337"/>
        <v>1.9373156133329975E-3</v>
      </c>
      <c r="F3643" s="6">
        <f t="shared" si="338"/>
        <v>0.21856890066093904</v>
      </c>
      <c r="G3643" s="6">
        <f t="shared" si="339"/>
        <v>-0.44806563133279409</v>
      </c>
      <c r="H3643" s="6">
        <f t="shared" si="340"/>
        <v>0.45194026255946007</v>
      </c>
      <c r="I3643" s="6">
        <f t="shared" si="341"/>
        <v>1</v>
      </c>
    </row>
    <row r="3644" spans="1:9" x14ac:dyDescent="0.25">
      <c r="A3644" s="6">
        <v>3635</v>
      </c>
      <c r="B3644" s="6">
        <v>-0.90472440206212923</v>
      </c>
      <c r="C3644" s="6">
        <v>4.5503097628711811E-2</v>
      </c>
      <c r="D3644" s="6">
        <f t="shared" si="336"/>
        <v>21.348587405137657</v>
      </c>
      <c r="E3644" s="6">
        <f t="shared" si="337"/>
        <v>-0.1183187767463533</v>
      </c>
      <c r="F3644" s="6">
        <f t="shared" si="338"/>
        <v>0.23961832408421552</v>
      </c>
      <c r="G3644" s="6">
        <f t="shared" si="339"/>
        <v>-0.58949263525303119</v>
      </c>
      <c r="H3644" s="6">
        <f t="shared" si="340"/>
        <v>0.35285508176032465</v>
      </c>
      <c r="I3644" s="6">
        <f t="shared" si="341"/>
        <v>1</v>
      </c>
    </row>
    <row r="3645" spans="1:9" x14ac:dyDescent="0.25">
      <c r="A3645" s="6">
        <v>3636</v>
      </c>
      <c r="B3645" s="6">
        <v>0.65557060224818997</v>
      </c>
      <c r="C3645" s="6">
        <v>0.47843867305520799</v>
      </c>
      <c r="D3645" s="6">
        <f t="shared" si="336"/>
        <v>11.598502629960723</v>
      </c>
      <c r="E3645" s="6">
        <f t="shared" si="337"/>
        <v>0.19093583261164515</v>
      </c>
      <c r="F3645" s="6">
        <f t="shared" si="338"/>
        <v>0.130182560060565</v>
      </c>
      <c r="G3645" s="6">
        <f t="shared" si="339"/>
        <v>-0.15635840527048173</v>
      </c>
      <c r="H3645" s="6">
        <f t="shared" si="340"/>
        <v>0.53823007049377203</v>
      </c>
      <c r="I3645" s="6">
        <f t="shared" si="341"/>
        <v>1</v>
      </c>
    </row>
    <row r="3646" spans="1:9" x14ac:dyDescent="0.25">
      <c r="A3646" s="6">
        <v>3637</v>
      </c>
      <c r="B3646" s="6">
        <v>0.95977384262369014</v>
      </c>
      <c r="C3646" s="6">
        <v>0.66661580248420671</v>
      </c>
      <c r="D3646" s="6">
        <f t="shared" si="336"/>
        <v>9.4209639743961731</v>
      </c>
      <c r="E3646" s="6">
        <f t="shared" si="337"/>
        <v>0.25122972191326864</v>
      </c>
      <c r="F3646" s="6">
        <f t="shared" si="338"/>
        <v>0.10574168472895386</v>
      </c>
      <c r="G3646" s="6">
        <f t="shared" si="339"/>
        <v>-6.1770241420853467E-2</v>
      </c>
      <c r="H3646" s="6">
        <f t="shared" si="340"/>
        <v>0.5642296852473907</v>
      </c>
      <c r="I3646" s="6">
        <f t="shared" si="341"/>
        <v>1</v>
      </c>
    </row>
    <row r="3647" spans="1:9" x14ac:dyDescent="0.25">
      <c r="A3647" s="6">
        <v>3638</v>
      </c>
      <c r="B3647" s="6">
        <v>0.82359747466398403</v>
      </c>
      <c r="C3647" s="6">
        <v>0.65443891720328384</v>
      </c>
      <c r="D3647" s="6">
        <f t="shared" si="336"/>
        <v>9.560698381433701</v>
      </c>
      <c r="E3647" s="6">
        <f t="shared" si="337"/>
        <v>0.22423920450416834</v>
      </c>
      <c r="F3647" s="6">
        <f t="shared" si="338"/>
        <v>0.10731007535807699</v>
      </c>
      <c r="G3647" s="6">
        <f t="shared" si="339"/>
        <v>-9.1073466781972756E-2</v>
      </c>
      <c r="H3647" s="6">
        <f t="shared" si="340"/>
        <v>0.5395518757903095</v>
      </c>
      <c r="I3647" s="6">
        <f t="shared" si="341"/>
        <v>1</v>
      </c>
    </row>
    <row r="3648" spans="1:9" x14ac:dyDescent="0.25">
      <c r="A3648" s="6">
        <v>3639</v>
      </c>
      <c r="B3648" s="6">
        <v>-1.2214104572194628</v>
      </c>
      <c r="C3648" s="6">
        <v>0.4944914090395825</v>
      </c>
      <c r="D3648" s="6">
        <f t="shared" si="336"/>
        <v>11.405883675667896</v>
      </c>
      <c r="E3648" s="6">
        <f t="shared" si="337"/>
        <v>-0.18108679305497224</v>
      </c>
      <c r="F3648" s="6">
        <f t="shared" si="338"/>
        <v>0.12802058886600279</v>
      </c>
      <c r="G3648" s="6">
        <f t="shared" si="339"/>
        <v>-0.52548516056091121</v>
      </c>
      <c r="H3648" s="6">
        <f t="shared" si="340"/>
        <v>0.16331157445096675</v>
      </c>
      <c r="I3648" s="6">
        <f t="shared" si="341"/>
        <v>1</v>
      </c>
    </row>
    <row r="3649" spans="1:9" x14ac:dyDescent="0.25">
      <c r="A3649" s="6">
        <v>3640</v>
      </c>
      <c r="B3649" s="6">
        <v>-0.27861347007274162</v>
      </c>
      <c r="C3649" s="6">
        <v>0.68236335337382126</v>
      </c>
      <c r="D3649" s="6">
        <f t="shared" si="336"/>
        <v>9.2393367473018166</v>
      </c>
      <c r="E3649" s="6">
        <f t="shared" si="337"/>
        <v>5.7780710627170079E-3</v>
      </c>
      <c r="F3649" s="6">
        <f t="shared" si="338"/>
        <v>0.10370308559644453</v>
      </c>
      <c r="G3649" s="6">
        <f t="shared" si="339"/>
        <v>-0.30419003750289231</v>
      </c>
      <c r="H3649" s="6">
        <f t="shared" si="340"/>
        <v>0.3157461796283263</v>
      </c>
      <c r="I3649" s="6">
        <f t="shared" si="341"/>
        <v>1</v>
      </c>
    </row>
    <row r="3650" spans="1:9" x14ac:dyDescent="0.25">
      <c r="A3650" s="6">
        <v>3641</v>
      </c>
      <c r="B3650" s="6">
        <v>0.94783899839967489</v>
      </c>
      <c r="C3650" s="6">
        <v>0.13855403302102726</v>
      </c>
      <c r="D3650" s="6">
        <f t="shared" si="336"/>
        <v>17.302901309307202</v>
      </c>
      <c r="E3650" s="6">
        <f t="shared" si="337"/>
        <v>0.24886420412461316</v>
      </c>
      <c r="F3650" s="6">
        <f t="shared" si="338"/>
        <v>0.1942092062041065</v>
      </c>
      <c r="G3650" s="6">
        <f t="shared" si="339"/>
        <v>-0.17532155139886527</v>
      </c>
      <c r="H3650" s="6">
        <f t="shared" si="340"/>
        <v>0.67304995964809156</v>
      </c>
      <c r="I3650" s="6">
        <f t="shared" si="341"/>
        <v>1</v>
      </c>
    </row>
    <row r="3651" spans="1:9" x14ac:dyDescent="0.25">
      <c r="A3651" s="6">
        <v>3642</v>
      </c>
      <c r="B3651" s="6">
        <v>-0.4940147846355103</v>
      </c>
      <c r="C3651" s="6">
        <v>0.77825251014740437</v>
      </c>
      <c r="D3651" s="6">
        <f t="shared" si="336"/>
        <v>8.0875403975665137</v>
      </c>
      <c r="E3651" s="6">
        <f t="shared" si="337"/>
        <v>-3.6915040948977851E-2</v>
      </c>
      <c r="F3651" s="6">
        <f t="shared" si="338"/>
        <v>9.0775227383986357E-2</v>
      </c>
      <c r="G3651" s="6">
        <f t="shared" si="339"/>
        <v>-0.32691961422968763</v>
      </c>
      <c r="H3651" s="6">
        <f t="shared" si="340"/>
        <v>0.25308953233173193</v>
      </c>
      <c r="I3651" s="6">
        <f t="shared" si="341"/>
        <v>1</v>
      </c>
    </row>
    <row r="3652" spans="1:9" x14ac:dyDescent="0.25">
      <c r="A3652" s="6">
        <v>3643</v>
      </c>
      <c r="B3652" s="6">
        <v>-1.2785494618583471</v>
      </c>
      <c r="C3652" s="6">
        <v>0.13061922055726799</v>
      </c>
      <c r="D3652" s="6">
        <f t="shared" si="336"/>
        <v>17.533125338664949</v>
      </c>
      <c r="E3652" s="6">
        <f t="shared" si="337"/>
        <v>-0.19241189536568154</v>
      </c>
      <c r="F3652" s="6">
        <f t="shared" si="338"/>
        <v>0.19679325989495361</v>
      </c>
      <c r="G3652" s="6">
        <f t="shared" si="339"/>
        <v>-0.61941033093376296</v>
      </c>
      <c r="H3652" s="6">
        <f t="shared" si="340"/>
        <v>0.23458654020239988</v>
      </c>
      <c r="I3652" s="6">
        <f t="shared" si="341"/>
        <v>1</v>
      </c>
    </row>
    <row r="3653" spans="1:9" x14ac:dyDescent="0.25">
      <c r="A3653" s="6">
        <v>3644</v>
      </c>
      <c r="B3653" s="6">
        <v>0.362060745828785</v>
      </c>
      <c r="C3653" s="6">
        <v>0.87011322367015598</v>
      </c>
      <c r="D3653" s="6">
        <f t="shared" si="336"/>
        <v>6.8067869823994096</v>
      </c>
      <c r="E3653" s="6">
        <f t="shared" si="337"/>
        <v>0.1327614003799486</v>
      </c>
      <c r="F3653" s="6">
        <f t="shared" si="338"/>
        <v>7.6399944322699517E-2</v>
      </c>
      <c r="G3653" s="6">
        <f t="shared" si="339"/>
        <v>-0.13329131449994674</v>
      </c>
      <c r="H3653" s="6">
        <f t="shared" si="340"/>
        <v>0.39881411525984395</v>
      </c>
      <c r="I3653" s="6">
        <f t="shared" si="341"/>
        <v>1</v>
      </c>
    </row>
    <row r="3654" spans="1:9" x14ac:dyDescent="0.25">
      <c r="A3654" s="6">
        <v>3645</v>
      </c>
      <c r="B3654" s="6">
        <v>1.4452734831138514</v>
      </c>
      <c r="C3654" s="6">
        <v>0.9294106875820185</v>
      </c>
      <c r="D3654" s="6">
        <f t="shared" si="336"/>
        <v>5.7226908603263071</v>
      </c>
      <c r="E3654" s="6">
        <f t="shared" si="337"/>
        <v>0.34745703870173694</v>
      </c>
      <c r="F3654" s="6">
        <f t="shared" si="338"/>
        <v>6.4231959107207498E-2</v>
      </c>
      <c r="G3654" s="6">
        <f t="shared" si="339"/>
        <v>0.10350932168738589</v>
      </c>
      <c r="H3654" s="6">
        <f t="shared" si="340"/>
        <v>0.59140475571608797</v>
      </c>
      <c r="I3654" s="6">
        <f t="shared" si="341"/>
        <v>1</v>
      </c>
    </row>
    <row r="3655" spans="1:9" x14ac:dyDescent="0.25">
      <c r="A3655" s="6">
        <v>3646</v>
      </c>
      <c r="B3655" s="6">
        <v>1.5313798940042034</v>
      </c>
      <c r="C3655" s="6">
        <v>0.41596728415784173</v>
      </c>
      <c r="D3655" s="6">
        <f t="shared" si="336"/>
        <v>12.376091921494988</v>
      </c>
      <c r="E3655" s="6">
        <f t="shared" si="337"/>
        <v>0.36452355778277801</v>
      </c>
      <c r="F3655" s="6">
        <f t="shared" si="338"/>
        <v>0.13891028706785322</v>
      </c>
      <c r="G3655" s="6">
        <f t="shared" si="339"/>
        <v>5.7764749111390845E-3</v>
      </c>
      <c r="H3655" s="6">
        <f t="shared" si="340"/>
        <v>0.72327064065441693</v>
      </c>
      <c r="I3655" s="6">
        <f t="shared" si="341"/>
        <v>1</v>
      </c>
    </row>
    <row r="3656" spans="1:9" x14ac:dyDescent="0.25">
      <c r="A3656" s="6">
        <v>3647</v>
      </c>
      <c r="B3656" s="6">
        <v>-1.6191688700928353</v>
      </c>
      <c r="C3656" s="6">
        <v>0.97033600878933068</v>
      </c>
      <c r="D3656" s="6">
        <f t="shared" si="336"/>
        <v>4.5883674817917868</v>
      </c>
      <c r="E3656" s="6">
        <f t="shared" si="337"/>
        <v>-0.25992356575000786</v>
      </c>
      <c r="F3656" s="6">
        <f t="shared" si="338"/>
        <v>5.1500218979587835E-2</v>
      </c>
      <c r="G3656" s="6">
        <f t="shared" si="339"/>
        <v>-0.47836031849829719</v>
      </c>
      <c r="H3656" s="6">
        <f t="shared" si="340"/>
        <v>-4.1486813001718525E-2</v>
      </c>
      <c r="I3656" s="6">
        <f t="shared" si="341"/>
        <v>1</v>
      </c>
    </row>
    <row r="3657" spans="1:9" x14ac:dyDescent="0.25">
      <c r="A3657" s="6">
        <v>3648</v>
      </c>
      <c r="B3657" s="6">
        <v>6.5797394199762493E-2</v>
      </c>
      <c r="C3657" s="6">
        <v>0.74303415021210362</v>
      </c>
      <c r="D3657" s="6">
        <f t="shared" si="336"/>
        <v>8.5230914378135232</v>
      </c>
      <c r="E3657" s="6">
        <f t="shared" si="337"/>
        <v>7.4041218092610675E-2</v>
      </c>
      <c r="F3657" s="6">
        <f t="shared" si="338"/>
        <v>9.5663888555638815E-2</v>
      </c>
      <c r="G3657" s="6">
        <f t="shared" si="339"/>
        <v>-0.22366999268205673</v>
      </c>
      <c r="H3657" s="6">
        <f t="shared" si="340"/>
        <v>0.37175242886727805</v>
      </c>
      <c r="I3657" s="6">
        <f t="shared" si="341"/>
        <v>1</v>
      </c>
    </row>
    <row r="3658" spans="1:9" x14ac:dyDescent="0.25">
      <c r="A3658" s="6">
        <v>3649</v>
      </c>
      <c r="B3658" s="6">
        <v>-0.41853354559862055</v>
      </c>
      <c r="C3658" s="6">
        <v>0.18350779747917112</v>
      </c>
      <c r="D3658" s="6">
        <f t="shared" si="336"/>
        <v>16.171475908976692</v>
      </c>
      <c r="E3658" s="6">
        <f t="shared" si="337"/>
        <v>-2.1954459118153455E-2</v>
      </c>
      <c r="F3658" s="6">
        <f t="shared" si="338"/>
        <v>0.18150999322534683</v>
      </c>
      <c r="G3658" s="6">
        <f t="shared" si="339"/>
        <v>-0.43203715528285419</v>
      </c>
      <c r="H3658" s="6">
        <f t="shared" si="340"/>
        <v>0.38812823704654725</v>
      </c>
      <c r="I3658" s="6">
        <f t="shared" si="341"/>
        <v>1</v>
      </c>
    </row>
    <row r="3659" spans="1:9" x14ac:dyDescent="0.25">
      <c r="A3659" s="6">
        <v>3650</v>
      </c>
      <c r="B3659" s="6">
        <v>0.32739421840233263</v>
      </c>
      <c r="C3659" s="6">
        <v>0.88845484786523021</v>
      </c>
      <c r="D3659" s="6">
        <f t="shared" ref="D3659:D3722" si="342">CHIINV(C3659,$B$3+$B$4-2)</f>
        <v>6.5061123267605714</v>
      </c>
      <c r="E3659" s="6">
        <f t="shared" ref="E3659:E3722" si="343">$B$1+B3659*SQRT($B$2^2*(1/$B$3+1/$B$4))</f>
        <v>0.12589040267281654</v>
      </c>
      <c r="F3659" s="6">
        <f t="shared" ref="F3659:F3722" si="344">$B$2^2/($B$3+$B$4-2)*D3659</f>
        <v>7.3025146931587889E-2</v>
      </c>
      <c r="G3659" s="6">
        <f t="shared" ref="G3659:G3722" si="345">E3659-$B$6*SQRT(F3659*(1/$B$3+1/$B$4))</f>
        <v>-0.13421980369516373</v>
      </c>
      <c r="H3659" s="6">
        <f t="shared" ref="H3659:H3722" si="346">E3659+$B$6*SQRT(F3659*(1/$B$3+1/$B$4))</f>
        <v>0.3860006090407968</v>
      </c>
      <c r="I3659" s="6">
        <f t="shared" ref="I3659:I3722" si="347">IF(-G3659&lt;$B$7,1,0)*IF(H3659&lt;$B$7,1,0)</f>
        <v>1</v>
      </c>
    </row>
    <row r="3660" spans="1:9" x14ac:dyDescent="0.25">
      <c r="A3660" s="6">
        <v>3651</v>
      </c>
      <c r="B3660" s="6">
        <v>0.90437879407545552</v>
      </c>
      <c r="C3660" s="6">
        <v>0.28766747032074952</v>
      </c>
      <c r="D3660" s="6">
        <f t="shared" si="342"/>
        <v>14.20729055598499</v>
      </c>
      <c r="E3660" s="6">
        <f t="shared" si="343"/>
        <v>0.24025027632648749</v>
      </c>
      <c r="F3660" s="6">
        <f t="shared" si="344"/>
        <v>0.15946381314125521</v>
      </c>
      <c r="G3660" s="6">
        <f t="shared" si="345"/>
        <v>-0.14412216871620265</v>
      </c>
      <c r="H3660" s="6">
        <f t="shared" si="346"/>
        <v>0.62462272136917762</v>
      </c>
      <c r="I3660" s="6">
        <f t="shared" si="347"/>
        <v>1</v>
      </c>
    </row>
    <row r="3661" spans="1:9" x14ac:dyDescent="0.25">
      <c r="A3661" s="6">
        <v>3652</v>
      </c>
      <c r="B3661" s="6">
        <v>1.0896042113017756</v>
      </c>
      <c r="C3661" s="6">
        <v>0.26831873531296729</v>
      </c>
      <c r="D3661" s="6">
        <f t="shared" si="342"/>
        <v>14.527146375749149</v>
      </c>
      <c r="E3661" s="6">
        <f t="shared" si="343"/>
        <v>0.27696244542864878</v>
      </c>
      <c r="F3661" s="6">
        <f t="shared" si="344"/>
        <v>0.16305390151693977</v>
      </c>
      <c r="G3661" s="6">
        <f t="shared" si="345"/>
        <v>-0.1117127014881294</v>
      </c>
      <c r="H3661" s="6">
        <f t="shared" si="346"/>
        <v>0.66563759234542696</v>
      </c>
      <c r="I3661" s="6">
        <f t="shared" si="347"/>
        <v>1</v>
      </c>
    </row>
    <row r="3662" spans="1:9" x14ac:dyDescent="0.25">
      <c r="A3662" s="6">
        <v>3653</v>
      </c>
      <c r="B3662" s="6">
        <v>-2.15153704630211</v>
      </c>
      <c r="C3662" s="6">
        <v>0.13068025757621998</v>
      </c>
      <c r="D3662" s="6">
        <f t="shared" si="342"/>
        <v>17.53131047928655</v>
      </c>
      <c r="E3662" s="6">
        <f t="shared" si="343"/>
        <v>-0.36544035066146263</v>
      </c>
      <c r="F3662" s="6">
        <f t="shared" si="344"/>
        <v>0.19677288976205218</v>
      </c>
      <c r="G3662" s="6">
        <f t="shared" si="345"/>
        <v>-0.79241668628572204</v>
      </c>
      <c r="H3662" s="6">
        <f t="shared" si="346"/>
        <v>6.153598496279683E-2</v>
      </c>
      <c r="I3662" s="6">
        <f t="shared" si="347"/>
        <v>0</v>
      </c>
    </row>
    <row r="3663" spans="1:9" x14ac:dyDescent="0.25">
      <c r="A3663" s="6">
        <v>3654</v>
      </c>
      <c r="B3663" s="6">
        <v>0.9205018614011351</v>
      </c>
      <c r="C3663" s="6">
        <v>0.61259804071169166</v>
      </c>
      <c r="D3663" s="6">
        <f t="shared" si="342"/>
        <v>10.038327983284022</v>
      </c>
      <c r="E3663" s="6">
        <f t="shared" si="343"/>
        <v>0.24344591104535895</v>
      </c>
      <c r="F3663" s="6">
        <f t="shared" si="344"/>
        <v>0.11267102981171181</v>
      </c>
      <c r="G3663" s="6">
        <f t="shared" si="345"/>
        <v>-7.964690812192543E-2</v>
      </c>
      <c r="H3663" s="6">
        <f t="shared" si="346"/>
        <v>0.56653873021264334</v>
      </c>
      <c r="I3663" s="6">
        <f t="shared" si="347"/>
        <v>1</v>
      </c>
    </row>
    <row r="3664" spans="1:9" x14ac:dyDescent="0.25">
      <c r="A3664" s="6">
        <v>3655</v>
      </c>
      <c r="B3664" s="6">
        <v>0.54665974857925903</v>
      </c>
      <c r="C3664" s="6">
        <v>1.4038514358958708E-2</v>
      </c>
      <c r="D3664" s="6">
        <f t="shared" si="342"/>
        <v>25.169780360295732</v>
      </c>
      <c r="E3664" s="6">
        <f t="shared" si="343"/>
        <v>0.16934941247110313</v>
      </c>
      <c r="F3664" s="6">
        <f t="shared" si="344"/>
        <v>0.28250771224565602</v>
      </c>
      <c r="G3664" s="6">
        <f t="shared" si="345"/>
        <v>-0.34225741082262151</v>
      </c>
      <c r="H3664" s="6">
        <f t="shared" si="346"/>
        <v>0.68095623576482778</v>
      </c>
      <c r="I3664" s="6">
        <f t="shared" si="347"/>
        <v>1</v>
      </c>
    </row>
    <row r="3665" spans="1:9" x14ac:dyDescent="0.25">
      <c r="A3665" s="6">
        <v>3656</v>
      </c>
      <c r="B3665" s="6">
        <v>-0.43908016778004821</v>
      </c>
      <c r="C3665" s="6">
        <v>0.60548722800378429</v>
      </c>
      <c r="D3665" s="6">
        <f t="shared" si="342"/>
        <v>10.119391583552678</v>
      </c>
      <c r="E3665" s="6">
        <f t="shared" si="343"/>
        <v>-2.6026854145241585E-2</v>
      </c>
      <c r="F3665" s="6">
        <f t="shared" si="344"/>
        <v>0.11358089441642723</v>
      </c>
      <c r="G3665" s="6">
        <f t="shared" si="345"/>
        <v>-0.35042160346063406</v>
      </c>
      <c r="H3665" s="6">
        <f t="shared" si="346"/>
        <v>0.29836789517015089</v>
      </c>
      <c r="I3665" s="6">
        <f t="shared" si="347"/>
        <v>1</v>
      </c>
    </row>
    <row r="3666" spans="1:9" x14ac:dyDescent="0.25">
      <c r="A3666" s="6">
        <v>3657</v>
      </c>
      <c r="B3666" s="6">
        <v>0.11219071893719956</v>
      </c>
      <c r="C3666" s="6">
        <v>0.93154698324533824</v>
      </c>
      <c r="D3666" s="6">
        <f t="shared" si="342"/>
        <v>5.675535251284094</v>
      </c>
      <c r="E3666" s="6">
        <f t="shared" si="343"/>
        <v>8.3236498138281698E-2</v>
      </c>
      <c r="F3666" s="6">
        <f t="shared" si="344"/>
        <v>6.3702680621683619E-2</v>
      </c>
      <c r="G3666" s="6">
        <f t="shared" si="345"/>
        <v>-0.15970406165503015</v>
      </c>
      <c r="H3666" s="6">
        <f t="shared" si="346"/>
        <v>0.32617705793159352</v>
      </c>
      <c r="I3666" s="6">
        <f t="shared" si="347"/>
        <v>1</v>
      </c>
    </row>
    <row r="3667" spans="1:9" x14ac:dyDescent="0.25">
      <c r="A3667" s="6">
        <v>3658</v>
      </c>
      <c r="B3667" s="6">
        <v>-0.32344132705475204</v>
      </c>
      <c r="C3667" s="6">
        <v>0.68889431440168458</v>
      </c>
      <c r="D3667" s="6">
        <f t="shared" si="342"/>
        <v>9.1636304971045721</v>
      </c>
      <c r="E3667" s="6">
        <f t="shared" si="343"/>
        <v>-3.106929120601315E-3</v>
      </c>
      <c r="F3667" s="6">
        <f t="shared" si="344"/>
        <v>0.10285335233537649</v>
      </c>
      <c r="G3667" s="6">
        <f t="shared" si="345"/>
        <v>-0.31180250090148853</v>
      </c>
      <c r="H3667" s="6">
        <f t="shared" si="346"/>
        <v>0.30558864266028585</v>
      </c>
      <c r="I3667" s="6">
        <f t="shared" si="347"/>
        <v>1</v>
      </c>
    </row>
    <row r="3668" spans="1:9" x14ac:dyDescent="0.25">
      <c r="A3668" s="6">
        <v>3659</v>
      </c>
      <c r="B3668" s="6">
        <v>0.90783714767894708</v>
      </c>
      <c r="C3668" s="6">
        <v>0.60051271095919678</v>
      </c>
      <c r="D3668" s="6">
        <f t="shared" si="342"/>
        <v>10.176122801589006</v>
      </c>
      <c r="E3668" s="6">
        <f t="shared" si="343"/>
        <v>0.24093573118580261</v>
      </c>
      <c r="F3668" s="6">
        <f t="shared" si="344"/>
        <v>0.11421765033526848</v>
      </c>
      <c r="G3668" s="6">
        <f t="shared" si="345"/>
        <v>-8.4367056327534357E-2</v>
      </c>
      <c r="H3668" s="6">
        <f t="shared" si="346"/>
        <v>0.56623851869913955</v>
      </c>
      <c r="I3668" s="6">
        <f t="shared" si="347"/>
        <v>1</v>
      </c>
    </row>
    <row r="3669" spans="1:9" x14ac:dyDescent="0.25">
      <c r="A3669" s="6">
        <v>3660</v>
      </c>
      <c r="B3669" s="6">
        <v>-1.0085705071105622</v>
      </c>
      <c r="C3669" s="6">
        <v>0.64403210547196876</v>
      </c>
      <c r="D3669" s="6">
        <f t="shared" si="342"/>
        <v>9.6797600072990466</v>
      </c>
      <c r="E3669" s="6">
        <f t="shared" si="343"/>
        <v>-0.13890135027340131</v>
      </c>
      <c r="F3669" s="6">
        <f t="shared" si="344"/>
        <v>0.10864643296859178</v>
      </c>
      <c r="G3669" s="6">
        <f t="shared" si="345"/>
        <v>-0.45617127830133863</v>
      </c>
      <c r="H3669" s="6">
        <f t="shared" si="346"/>
        <v>0.17836857775453599</v>
      </c>
      <c r="I3669" s="6">
        <f t="shared" si="347"/>
        <v>1</v>
      </c>
    </row>
    <row r="3670" spans="1:9" x14ac:dyDescent="0.25">
      <c r="A3670" s="6">
        <v>3661</v>
      </c>
      <c r="B3670" s="6">
        <v>-0.74382114689797163</v>
      </c>
      <c r="C3670" s="6">
        <v>0.6896267586291086</v>
      </c>
      <c r="D3670" s="6">
        <f t="shared" si="342"/>
        <v>9.155124218198095</v>
      </c>
      <c r="E3670" s="6">
        <f t="shared" si="343"/>
        <v>-8.6427324692248425E-2</v>
      </c>
      <c r="F3670" s="6">
        <f t="shared" si="344"/>
        <v>0.10275787715207362</v>
      </c>
      <c r="G3670" s="6">
        <f t="shared" si="345"/>
        <v>-0.39497958753646478</v>
      </c>
      <c r="H3670" s="6">
        <f t="shared" si="346"/>
        <v>0.22212493815196796</v>
      </c>
      <c r="I3670" s="6">
        <f t="shared" si="347"/>
        <v>1</v>
      </c>
    </row>
    <row r="3671" spans="1:9" x14ac:dyDescent="0.25">
      <c r="A3671" s="6">
        <v>3662</v>
      </c>
      <c r="B3671" s="6">
        <v>1.4684883353766054</v>
      </c>
      <c r="C3671" s="6">
        <v>0.99084444715720088</v>
      </c>
      <c r="D3671" s="6">
        <f t="shared" si="342"/>
        <v>3.5018486843829035</v>
      </c>
      <c r="E3671" s="6">
        <f t="shared" si="343"/>
        <v>0.35205828400982853</v>
      </c>
      <c r="F3671" s="6">
        <f t="shared" si="344"/>
        <v>3.930504145423741E-2</v>
      </c>
      <c r="G3671" s="6">
        <f t="shared" si="345"/>
        <v>0.16122887590899468</v>
      </c>
      <c r="H3671" s="6">
        <f t="shared" si="346"/>
        <v>0.54288769211066235</v>
      </c>
      <c r="I3671" s="6">
        <f t="shared" si="347"/>
        <v>1</v>
      </c>
    </row>
    <row r="3672" spans="1:9" x14ac:dyDescent="0.25">
      <c r="A3672" s="6">
        <v>3663</v>
      </c>
      <c r="B3672" s="6">
        <v>-1.7351976566715166</v>
      </c>
      <c r="C3672" s="6">
        <v>0.37440107425153357</v>
      </c>
      <c r="D3672" s="6">
        <f t="shared" si="342"/>
        <v>12.926561245572513</v>
      </c>
      <c r="E3672" s="6">
        <f t="shared" si="343"/>
        <v>-0.28292077907732566</v>
      </c>
      <c r="F3672" s="6">
        <f t="shared" si="344"/>
        <v>0.14508880063374302</v>
      </c>
      <c r="G3672" s="6">
        <f t="shared" si="345"/>
        <v>-0.64955932280347173</v>
      </c>
      <c r="H3672" s="6">
        <f t="shared" si="346"/>
        <v>8.3717764648820359E-2</v>
      </c>
      <c r="I3672" s="6">
        <f t="shared" si="347"/>
        <v>1</v>
      </c>
    </row>
    <row r="3673" spans="1:9" x14ac:dyDescent="0.25">
      <c r="A3673" s="6">
        <v>3664</v>
      </c>
      <c r="B3673" s="6">
        <v>0.45488832256523892</v>
      </c>
      <c r="C3673" s="6">
        <v>5.8687093722342598E-2</v>
      </c>
      <c r="D3673" s="6">
        <f t="shared" si="342"/>
        <v>20.470846507174162</v>
      </c>
      <c r="E3673" s="6">
        <f t="shared" si="343"/>
        <v>0.1511600723631169</v>
      </c>
      <c r="F3673" s="6">
        <f t="shared" si="344"/>
        <v>0.2297664871003984</v>
      </c>
      <c r="G3673" s="6">
        <f t="shared" si="345"/>
        <v>-0.31022603776613461</v>
      </c>
      <c r="H3673" s="6">
        <f t="shared" si="346"/>
        <v>0.61254618249236836</v>
      </c>
      <c r="I3673" s="6">
        <f t="shared" si="347"/>
        <v>1</v>
      </c>
    </row>
    <row r="3674" spans="1:9" x14ac:dyDescent="0.25">
      <c r="A3674" s="6">
        <v>3665</v>
      </c>
      <c r="B3674" s="6">
        <v>5.4226347856456414E-2</v>
      </c>
      <c r="C3674" s="6">
        <v>0.91042817468794823</v>
      </c>
      <c r="D3674" s="6">
        <f t="shared" si="342"/>
        <v>6.1101438696442205</v>
      </c>
      <c r="E3674" s="6">
        <f t="shared" si="343"/>
        <v>7.1747806009077056E-2</v>
      </c>
      <c r="F3674" s="6">
        <f t="shared" si="344"/>
        <v>6.8580763971542544E-2</v>
      </c>
      <c r="G3674" s="6">
        <f t="shared" si="345"/>
        <v>-0.18032287417288556</v>
      </c>
      <c r="H3674" s="6">
        <f t="shared" si="346"/>
        <v>0.32381848619103965</v>
      </c>
      <c r="I3674" s="6">
        <f t="shared" si="347"/>
        <v>1</v>
      </c>
    </row>
    <row r="3675" spans="1:9" x14ac:dyDescent="0.25">
      <c r="A3675" s="6">
        <v>3666</v>
      </c>
      <c r="B3675" s="6">
        <v>-0.6644154382229317</v>
      </c>
      <c r="C3675" s="6">
        <v>0.91256447035126809</v>
      </c>
      <c r="D3675" s="6">
        <f t="shared" si="342"/>
        <v>6.0689887131337104</v>
      </c>
      <c r="E3675" s="6">
        <f t="shared" si="343"/>
        <v>-7.0688902567421469E-2</v>
      </c>
      <c r="F3675" s="6">
        <f t="shared" si="344"/>
        <v>6.8118835065272193E-2</v>
      </c>
      <c r="G3675" s="6">
        <f t="shared" si="345"/>
        <v>-0.32190923157527862</v>
      </c>
      <c r="H3675" s="6">
        <f t="shared" si="346"/>
        <v>0.18053142644043571</v>
      </c>
      <c r="I3675" s="6">
        <f t="shared" si="347"/>
        <v>1</v>
      </c>
    </row>
    <row r="3676" spans="1:9" x14ac:dyDescent="0.25">
      <c r="A3676" s="6">
        <v>3667</v>
      </c>
      <c r="B3676" s="6">
        <v>-0.83394979810691439</v>
      </c>
      <c r="C3676" s="6">
        <v>0.92129276406140326</v>
      </c>
      <c r="D3676" s="6">
        <f t="shared" si="342"/>
        <v>5.8947820225150611</v>
      </c>
      <c r="E3676" s="6">
        <f t="shared" si="343"/>
        <v>-0.10429106247554357</v>
      </c>
      <c r="F3676" s="6">
        <f t="shared" si="344"/>
        <v>6.6163524652544256E-2</v>
      </c>
      <c r="G3676" s="6">
        <f t="shared" si="345"/>
        <v>-0.35187957480951748</v>
      </c>
      <c r="H3676" s="6">
        <f t="shared" si="346"/>
        <v>0.14329744985843032</v>
      </c>
      <c r="I3676" s="6">
        <f t="shared" si="347"/>
        <v>1</v>
      </c>
    </row>
    <row r="3677" spans="1:9" x14ac:dyDescent="0.25">
      <c r="A3677" s="6">
        <v>3668</v>
      </c>
      <c r="B3677" s="6">
        <v>0.15185719348664861</v>
      </c>
      <c r="C3677" s="6">
        <v>0.28864406262398146</v>
      </c>
      <c r="D3677" s="6">
        <f t="shared" si="342"/>
        <v>14.191547598556255</v>
      </c>
      <c r="E3677" s="6">
        <f t="shared" si="343"/>
        <v>9.1098498630182989E-2</v>
      </c>
      <c r="F3677" s="6">
        <f t="shared" si="344"/>
        <v>0.15928711287516198</v>
      </c>
      <c r="G3677" s="6">
        <f t="shared" si="345"/>
        <v>-0.2930609277425531</v>
      </c>
      <c r="H3677" s="6">
        <f t="shared" si="346"/>
        <v>0.47525792500291908</v>
      </c>
      <c r="I3677" s="6">
        <f t="shared" si="347"/>
        <v>1</v>
      </c>
    </row>
    <row r="3678" spans="1:9" x14ac:dyDescent="0.25">
      <c r="A3678" s="6">
        <v>3669</v>
      </c>
      <c r="B3678" s="6">
        <v>-9.5576524472562596E-2</v>
      </c>
      <c r="C3678" s="6">
        <v>0.18900112918485062</v>
      </c>
      <c r="D3678" s="6">
        <f t="shared" si="342"/>
        <v>16.049020686356908</v>
      </c>
      <c r="E3678" s="6">
        <f t="shared" si="343"/>
        <v>4.2056479282504333E-2</v>
      </c>
      <c r="F3678" s="6">
        <f t="shared" si="344"/>
        <v>0.18013554560206047</v>
      </c>
      <c r="G3678" s="6">
        <f t="shared" si="345"/>
        <v>-0.36647063241213629</v>
      </c>
      <c r="H3678" s="6">
        <f t="shared" si="346"/>
        <v>0.45058359097714495</v>
      </c>
      <c r="I3678" s="6">
        <f t="shared" si="347"/>
        <v>1</v>
      </c>
    </row>
    <row r="3679" spans="1:9" x14ac:dyDescent="0.25">
      <c r="A3679" s="6">
        <v>3670</v>
      </c>
      <c r="B3679" s="6">
        <v>0.13786575436824933</v>
      </c>
      <c r="C3679" s="6">
        <v>0.43107394634846036</v>
      </c>
      <c r="D3679" s="6">
        <f t="shared" si="342"/>
        <v>12.183290565280563</v>
      </c>
      <c r="E3679" s="6">
        <f t="shared" si="343"/>
        <v>8.8325358277260194E-2</v>
      </c>
      <c r="F3679" s="6">
        <f t="shared" si="344"/>
        <v>0.13674626857892283</v>
      </c>
      <c r="G3679" s="6">
        <f t="shared" si="345"/>
        <v>-0.26761637928485954</v>
      </c>
      <c r="H3679" s="6">
        <f t="shared" si="346"/>
        <v>0.4442670958393799</v>
      </c>
      <c r="I3679" s="6">
        <f t="shared" si="347"/>
        <v>1</v>
      </c>
    </row>
    <row r="3680" spans="1:9" x14ac:dyDescent="0.25">
      <c r="A3680" s="6">
        <v>3671</v>
      </c>
      <c r="B3680" s="6">
        <v>-0.82391807154635899</v>
      </c>
      <c r="C3680" s="6">
        <v>0.52345347453230384</v>
      </c>
      <c r="D3680" s="6">
        <f t="shared" si="342"/>
        <v>11.063865576192399</v>
      </c>
      <c r="E3680" s="6">
        <f t="shared" si="343"/>
        <v>-0.10230274765680702</v>
      </c>
      <c r="F3680" s="6">
        <f t="shared" si="344"/>
        <v>0.1241817492159815</v>
      </c>
      <c r="G3680" s="6">
        <f t="shared" si="345"/>
        <v>-0.44149823081460504</v>
      </c>
      <c r="H3680" s="6">
        <f t="shared" si="346"/>
        <v>0.23689273550099099</v>
      </c>
      <c r="I3680" s="6">
        <f t="shared" si="347"/>
        <v>1</v>
      </c>
    </row>
    <row r="3681" spans="1:9" x14ac:dyDescent="0.25">
      <c r="A3681" s="6">
        <v>3672</v>
      </c>
      <c r="B3681" s="6">
        <v>-2.8187059797346592</v>
      </c>
      <c r="C3681" s="6">
        <v>0.34672078615680413</v>
      </c>
      <c r="D3681" s="6">
        <f t="shared" si="342"/>
        <v>13.312802172524785</v>
      </c>
      <c r="E3681" s="6">
        <f t="shared" si="343"/>
        <v>-0.49767500328452546</v>
      </c>
      <c r="F3681" s="6">
        <f t="shared" si="344"/>
        <v>0.14942400098459924</v>
      </c>
      <c r="G3681" s="6">
        <f t="shared" si="345"/>
        <v>-0.8697507434558569</v>
      </c>
      <c r="H3681" s="6">
        <f t="shared" si="346"/>
        <v>-0.12559926311319397</v>
      </c>
      <c r="I3681" s="6">
        <f t="shared" si="347"/>
        <v>0</v>
      </c>
    </row>
    <row r="3682" spans="1:9" x14ac:dyDescent="0.25">
      <c r="A3682" s="6">
        <v>3673</v>
      </c>
      <c r="B3682" s="6">
        <v>-0.63625066104577854</v>
      </c>
      <c r="C3682" s="6">
        <v>0.40742210150456254</v>
      </c>
      <c r="D3682" s="6">
        <f t="shared" si="342"/>
        <v>12.486737035676436</v>
      </c>
      <c r="E3682" s="6">
        <f t="shared" si="343"/>
        <v>-6.5106569009014931E-2</v>
      </c>
      <c r="F3682" s="6">
        <f t="shared" si="344"/>
        <v>0.14015217704985197</v>
      </c>
      <c r="G3682" s="6">
        <f t="shared" si="345"/>
        <v>-0.4254537243859059</v>
      </c>
      <c r="H3682" s="6">
        <f t="shared" si="346"/>
        <v>0.29524058636787598</v>
      </c>
      <c r="I3682" s="6">
        <f t="shared" si="347"/>
        <v>1</v>
      </c>
    </row>
    <row r="3683" spans="1:9" x14ac:dyDescent="0.25">
      <c r="A3683" s="6">
        <v>3674</v>
      </c>
      <c r="B3683" s="6">
        <v>-0.41728071664692834</v>
      </c>
      <c r="C3683" s="6">
        <v>0.63911862544633324</v>
      </c>
      <c r="D3683" s="6">
        <f t="shared" si="342"/>
        <v>9.7358869203183556</v>
      </c>
      <c r="E3683" s="6">
        <f t="shared" si="343"/>
        <v>-2.1706145096139884E-2</v>
      </c>
      <c r="F3683" s="6">
        <f t="shared" si="344"/>
        <v>0.10927640611756326</v>
      </c>
      <c r="G3683" s="6">
        <f t="shared" si="345"/>
        <v>-0.33989456917788763</v>
      </c>
      <c r="H3683" s="6">
        <f t="shared" si="346"/>
        <v>0.29648227898560786</v>
      </c>
      <c r="I3683" s="6">
        <f t="shared" si="347"/>
        <v>1</v>
      </c>
    </row>
    <row r="3684" spans="1:9" x14ac:dyDescent="0.25">
      <c r="A3684" s="6">
        <v>3675</v>
      </c>
      <c r="B3684" s="6">
        <v>0.27313035388942808</v>
      </c>
      <c r="C3684" s="6">
        <v>0.18659016693624683</v>
      </c>
      <c r="D3684" s="6">
        <f t="shared" si="342"/>
        <v>16.102415207463832</v>
      </c>
      <c r="E3684" s="6">
        <f t="shared" si="343"/>
        <v>0.11513516076289876</v>
      </c>
      <c r="F3684" s="6">
        <f t="shared" si="344"/>
        <v>0.180734850156508</v>
      </c>
      <c r="G3684" s="6">
        <f t="shared" si="345"/>
        <v>-0.29407096422395096</v>
      </c>
      <c r="H3684" s="6">
        <f t="shared" si="346"/>
        <v>0.52434128574974848</v>
      </c>
      <c r="I3684" s="6">
        <f t="shared" si="347"/>
        <v>1</v>
      </c>
    </row>
    <row r="3685" spans="1:9" x14ac:dyDescent="0.25">
      <c r="A3685" s="6">
        <v>3676</v>
      </c>
      <c r="B3685" s="6">
        <v>0.29519469535443932</v>
      </c>
      <c r="C3685" s="6">
        <v>0.86483352153080839</v>
      </c>
      <c r="D3685" s="6">
        <f t="shared" si="342"/>
        <v>6.8894235555134058</v>
      </c>
      <c r="E3685" s="6">
        <f t="shared" si="343"/>
        <v>0.11950837177854234</v>
      </c>
      <c r="F3685" s="6">
        <f t="shared" si="344"/>
        <v>7.7327464105712104E-2</v>
      </c>
      <c r="G3685" s="6">
        <f t="shared" si="345"/>
        <v>-0.14815445359647778</v>
      </c>
      <c r="H3685" s="6">
        <f t="shared" si="346"/>
        <v>0.38717119715356246</v>
      </c>
      <c r="I3685" s="6">
        <f t="shared" si="347"/>
        <v>1</v>
      </c>
    </row>
    <row r="3686" spans="1:9" x14ac:dyDescent="0.25">
      <c r="A3686" s="6">
        <v>3677</v>
      </c>
      <c r="B3686" s="6">
        <v>0.57269517128588632</v>
      </c>
      <c r="C3686" s="6">
        <v>0.22302926725058747</v>
      </c>
      <c r="D3686" s="6">
        <f t="shared" si="342"/>
        <v>15.34655400846848</v>
      </c>
      <c r="E3686" s="6">
        <f t="shared" si="343"/>
        <v>0.174509702324218</v>
      </c>
      <c r="F3686" s="6">
        <f t="shared" si="344"/>
        <v>0.17225100107055094</v>
      </c>
      <c r="G3686" s="6">
        <f t="shared" si="345"/>
        <v>-0.22497674577860419</v>
      </c>
      <c r="H3686" s="6">
        <f t="shared" si="346"/>
        <v>0.57399615042704022</v>
      </c>
      <c r="I3686" s="6">
        <f t="shared" si="347"/>
        <v>1</v>
      </c>
    </row>
    <row r="3687" spans="1:9" x14ac:dyDescent="0.25">
      <c r="A3687" s="6">
        <v>3678</v>
      </c>
      <c r="B3687" s="6">
        <v>0.87977923612925224</v>
      </c>
      <c r="C3687" s="6">
        <v>0.40473647267067475</v>
      </c>
      <c r="D3687" s="6">
        <f t="shared" si="342"/>
        <v>12.521762413910102</v>
      </c>
      <c r="E3687" s="6">
        <f t="shared" si="343"/>
        <v>0.23537457867827563</v>
      </c>
      <c r="F3687" s="6">
        <f t="shared" si="344"/>
        <v>0.14054530481392816</v>
      </c>
      <c r="G3687" s="6">
        <f t="shared" si="345"/>
        <v>-0.12547761084260547</v>
      </c>
      <c r="H3687" s="6">
        <f t="shared" si="346"/>
        <v>0.59622676819915676</v>
      </c>
      <c r="I3687" s="6">
        <f t="shared" si="347"/>
        <v>1</v>
      </c>
    </row>
    <row r="3688" spans="1:9" x14ac:dyDescent="0.25">
      <c r="A3688" s="6">
        <v>3679</v>
      </c>
      <c r="B3688" s="6">
        <v>5.9588955991785042E-2</v>
      </c>
      <c r="C3688" s="6">
        <v>0.28531754509109775</v>
      </c>
      <c r="D3688" s="6">
        <f t="shared" si="342"/>
        <v>14.245323308788093</v>
      </c>
      <c r="E3688" s="6">
        <f t="shared" si="343"/>
        <v>7.2810689168639656E-2</v>
      </c>
      <c r="F3688" s="6">
        <f t="shared" si="344"/>
        <v>0.15989069592811331</v>
      </c>
      <c r="G3688" s="6">
        <f t="shared" si="345"/>
        <v>-0.31207589231869509</v>
      </c>
      <c r="H3688" s="6">
        <f t="shared" si="346"/>
        <v>0.45769727065597438</v>
      </c>
      <c r="I3688" s="6">
        <f t="shared" si="347"/>
        <v>1</v>
      </c>
    </row>
    <row r="3689" spans="1:9" x14ac:dyDescent="0.25">
      <c r="A3689" s="6">
        <v>3680</v>
      </c>
      <c r="B3689" s="6">
        <v>-0.37048607737233397</v>
      </c>
      <c r="C3689" s="6">
        <v>0.28214362010559402</v>
      </c>
      <c r="D3689" s="6">
        <f t="shared" si="342"/>
        <v>14.297037047522599</v>
      </c>
      <c r="E3689" s="6">
        <f t="shared" si="343"/>
        <v>-1.2431323444506259E-2</v>
      </c>
      <c r="F3689" s="6">
        <f t="shared" si="344"/>
        <v>0.16047113524114762</v>
      </c>
      <c r="G3689" s="6">
        <f t="shared" si="345"/>
        <v>-0.39801588462896942</v>
      </c>
      <c r="H3689" s="6">
        <f t="shared" si="346"/>
        <v>0.3731532377399569</v>
      </c>
      <c r="I3689" s="6">
        <f t="shared" si="347"/>
        <v>1</v>
      </c>
    </row>
    <row r="3690" spans="1:9" x14ac:dyDescent="0.25">
      <c r="A3690" s="6">
        <v>3681</v>
      </c>
      <c r="B3690" s="6">
        <v>0.19153162611473817</v>
      </c>
      <c r="C3690" s="6">
        <v>0.12933744315927609</v>
      </c>
      <c r="D3690" s="6">
        <f t="shared" si="342"/>
        <v>17.571401906188399</v>
      </c>
      <c r="E3690" s="6">
        <f t="shared" si="343"/>
        <v>9.8962076434383817E-2</v>
      </c>
      <c r="F3690" s="6">
        <f t="shared" si="344"/>
        <v>0.19722287927855078</v>
      </c>
      <c r="G3690" s="6">
        <f t="shared" si="345"/>
        <v>-0.3285021951924057</v>
      </c>
      <c r="H3690" s="6">
        <f t="shared" si="346"/>
        <v>0.52642634806117328</v>
      </c>
      <c r="I3690" s="6">
        <f t="shared" si="347"/>
        <v>1</v>
      </c>
    </row>
    <row r="3691" spans="1:9" x14ac:dyDescent="0.25">
      <c r="A3691" s="6">
        <v>3682</v>
      </c>
      <c r="B3691" s="6">
        <v>-0.31466811378777493</v>
      </c>
      <c r="C3691" s="6">
        <v>0.31455427716910306</v>
      </c>
      <c r="D3691" s="6">
        <f t="shared" si="342"/>
        <v>13.786425139102496</v>
      </c>
      <c r="E3691" s="6">
        <f t="shared" si="343"/>
        <v>-1.368054975520859E-3</v>
      </c>
      <c r="F3691" s="6">
        <f t="shared" si="344"/>
        <v>0.15473998463004801</v>
      </c>
      <c r="G3691" s="6">
        <f t="shared" si="345"/>
        <v>-0.3800045302248159</v>
      </c>
      <c r="H3691" s="6">
        <f t="shared" si="346"/>
        <v>0.37726842027377422</v>
      </c>
      <c r="I3691" s="6">
        <f t="shared" si="347"/>
        <v>1</v>
      </c>
    </row>
    <row r="3692" spans="1:9" x14ac:dyDescent="0.25">
      <c r="A3692" s="6">
        <v>3683</v>
      </c>
      <c r="B3692" s="6">
        <v>-0.63578227127436548</v>
      </c>
      <c r="C3692" s="6">
        <v>0.35917233802301096</v>
      </c>
      <c r="D3692" s="6">
        <f t="shared" si="342"/>
        <v>13.136857052497836</v>
      </c>
      <c r="E3692" s="6">
        <f t="shared" si="343"/>
        <v>-6.5013732913670491E-2</v>
      </c>
      <c r="F3692" s="6">
        <f t="shared" si="344"/>
        <v>0.14744917829532345</v>
      </c>
      <c r="G3692" s="6">
        <f t="shared" si="345"/>
        <v>-0.43462257501676771</v>
      </c>
      <c r="H3692" s="6">
        <f t="shared" si="346"/>
        <v>0.30459510918942678</v>
      </c>
      <c r="I3692" s="6">
        <f t="shared" si="347"/>
        <v>1</v>
      </c>
    </row>
    <row r="3693" spans="1:9" x14ac:dyDescent="0.25">
      <c r="A3693" s="6">
        <v>3684</v>
      </c>
      <c r="B3693" s="6">
        <v>-0.76651076597045176</v>
      </c>
      <c r="C3693" s="6">
        <v>0.58211004974517044</v>
      </c>
      <c r="D3693" s="6">
        <f t="shared" si="342"/>
        <v>10.386304439280712</v>
      </c>
      <c r="E3693" s="6">
        <f t="shared" si="343"/>
        <v>-9.0924467388570296E-2</v>
      </c>
      <c r="F3693" s="6">
        <f t="shared" si="344"/>
        <v>0.11657674655185667</v>
      </c>
      <c r="G3693" s="6">
        <f t="shared" si="345"/>
        <v>-0.41956955061473655</v>
      </c>
      <c r="H3693" s="6">
        <f t="shared" si="346"/>
        <v>0.23772061583759596</v>
      </c>
      <c r="I3693" s="6">
        <f t="shared" si="347"/>
        <v>1</v>
      </c>
    </row>
    <row r="3694" spans="1:9" x14ac:dyDescent="0.25">
      <c r="A3694" s="6">
        <v>3685</v>
      </c>
      <c r="B3694" s="6">
        <v>0.1324610821029637</v>
      </c>
      <c r="C3694" s="6">
        <v>0.8699301126133</v>
      </c>
      <c r="D3694" s="6">
        <f t="shared" si="342"/>
        <v>6.8096796113416564</v>
      </c>
      <c r="E3694" s="6">
        <f t="shared" si="343"/>
        <v>8.7254137895542885E-2</v>
      </c>
      <c r="F3694" s="6">
        <f t="shared" si="344"/>
        <v>7.64324114309997E-2</v>
      </c>
      <c r="G3694" s="6">
        <f t="shared" si="345"/>
        <v>-0.17885510218785</v>
      </c>
      <c r="H3694" s="6">
        <f t="shared" si="346"/>
        <v>0.35336337797893574</v>
      </c>
      <c r="I3694" s="6">
        <f t="shared" si="347"/>
        <v>1</v>
      </c>
    </row>
    <row r="3695" spans="1:9" x14ac:dyDescent="0.25">
      <c r="A3695" s="6">
        <v>3686</v>
      </c>
      <c r="B3695" s="6">
        <v>-0.6633672455791384</v>
      </c>
      <c r="C3695" s="6">
        <v>0.5561082796716208</v>
      </c>
      <c r="D3695" s="6">
        <f t="shared" si="342"/>
        <v>10.684784417437056</v>
      </c>
      <c r="E3695" s="6">
        <f t="shared" si="343"/>
        <v>-7.0481148004538974E-2</v>
      </c>
      <c r="F3695" s="6">
        <f t="shared" si="344"/>
        <v>0.11992691070001497</v>
      </c>
      <c r="G3695" s="6">
        <f t="shared" si="345"/>
        <v>-0.40381505841412385</v>
      </c>
      <c r="H3695" s="6">
        <f t="shared" si="346"/>
        <v>0.2628527624050459</v>
      </c>
      <c r="I3695" s="6">
        <f t="shared" si="347"/>
        <v>1</v>
      </c>
    </row>
    <row r="3696" spans="1:9" x14ac:dyDescent="0.25">
      <c r="A3696" s="6">
        <v>3687</v>
      </c>
      <c r="B3696" s="6">
        <v>0.2793296971503878</v>
      </c>
      <c r="C3696" s="6">
        <v>9.0334788048951689E-2</v>
      </c>
      <c r="D3696" s="6">
        <f t="shared" si="342"/>
        <v>18.925805042566914</v>
      </c>
      <c r="E3696" s="6">
        <f t="shared" si="343"/>
        <v>0.11636388704424175</v>
      </c>
      <c r="F3696" s="6">
        <f t="shared" si="344"/>
        <v>0.21242481294819127</v>
      </c>
      <c r="G3696" s="6">
        <f t="shared" si="345"/>
        <v>-0.32726906406570611</v>
      </c>
      <c r="H3696" s="6">
        <f t="shared" si="346"/>
        <v>0.55999683815418955</v>
      </c>
      <c r="I3696" s="6">
        <f t="shared" si="347"/>
        <v>1</v>
      </c>
    </row>
    <row r="3697" spans="1:9" x14ac:dyDescent="0.25">
      <c r="A3697" s="6">
        <v>3688</v>
      </c>
      <c r="B3697" s="6">
        <v>-1.7283491615671664</v>
      </c>
      <c r="C3697" s="6">
        <v>0.48429822687459945</v>
      </c>
      <c r="D3697" s="6">
        <f t="shared" si="342"/>
        <v>11.527910593380186</v>
      </c>
      <c r="E3697" s="6">
        <f t="shared" si="343"/>
        <v>-0.28156338917840579</v>
      </c>
      <c r="F3697" s="6">
        <f t="shared" si="344"/>
        <v>0.12939022915931533</v>
      </c>
      <c r="G3697" s="6">
        <f t="shared" si="345"/>
        <v>-0.62779914453192875</v>
      </c>
      <c r="H3697" s="6">
        <f t="shared" si="346"/>
        <v>6.467236617511718E-2</v>
      </c>
      <c r="I3697" s="6">
        <f t="shared" si="347"/>
        <v>1</v>
      </c>
    </row>
    <row r="3698" spans="1:9" x14ac:dyDescent="0.25">
      <c r="A3698" s="6">
        <v>3689</v>
      </c>
      <c r="B3698" s="6">
        <v>-1.2438135854608845</v>
      </c>
      <c r="C3698" s="6">
        <v>0.48765526291695915</v>
      </c>
      <c r="D3698" s="6">
        <f t="shared" si="342"/>
        <v>11.487616381981741</v>
      </c>
      <c r="E3698" s="6">
        <f t="shared" si="343"/>
        <v>-0.1855271525085106</v>
      </c>
      <c r="F3698" s="6">
        <f t="shared" si="344"/>
        <v>0.12893796357272824</v>
      </c>
      <c r="G3698" s="6">
        <f t="shared" si="345"/>
        <v>-0.53115726865425572</v>
      </c>
      <c r="H3698" s="6">
        <f t="shared" si="346"/>
        <v>0.16010296363723453</v>
      </c>
      <c r="I3698" s="6">
        <f t="shared" si="347"/>
        <v>1</v>
      </c>
    </row>
    <row r="3699" spans="1:9" x14ac:dyDescent="0.25">
      <c r="A3699" s="6">
        <v>3690</v>
      </c>
      <c r="B3699" s="6">
        <v>0.63082779888645746</v>
      </c>
      <c r="C3699" s="6">
        <v>0.89587084566789754</v>
      </c>
      <c r="D3699" s="6">
        <f t="shared" si="342"/>
        <v>6.3774868462968852</v>
      </c>
      <c r="E3699" s="6">
        <f t="shared" si="343"/>
        <v>0.18603174334204153</v>
      </c>
      <c r="F3699" s="6">
        <f t="shared" si="344"/>
        <v>7.1581443820073434E-2</v>
      </c>
      <c r="G3699" s="6">
        <f t="shared" si="345"/>
        <v>-7.1494445612100999E-2</v>
      </c>
      <c r="H3699" s="6">
        <f t="shared" si="346"/>
        <v>0.44355793229618407</v>
      </c>
      <c r="I3699" s="6">
        <f t="shared" si="347"/>
        <v>1</v>
      </c>
    </row>
    <row r="3700" spans="1:9" x14ac:dyDescent="0.25">
      <c r="A3700" s="6">
        <v>3691</v>
      </c>
      <c r="B3700" s="6">
        <v>-0.99254293672856875</v>
      </c>
      <c r="C3700" s="6">
        <v>0.99414044618060848</v>
      </c>
      <c r="D3700" s="6">
        <f t="shared" si="342"/>
        <v>3.1792835028013786</v>
      </c>
      <c r="E3700" s="6">
        <f t="shared" si="343"/>
        <v>-0.13572464330212433</v>
      </c>
      <c r="F3700" s="6">
        <f t="shared" si="344"/>
        <v>3.5684542975734576E-2</v>
      </c>
      <c r="G3700" s="6">
        <f t="shared" si="345"/>
        <v>-0.31755284494508945</v>
      </c>
      <c r="H3700" s="6">
        <f t="shared" si="346"/>
        <v>4.6103558340840789E-2</v>
      </c>
      <c r="I3700" s="6">
        <f t="shared" si="347"/>
        <v>1</v>
      </c>
    </row>
    <row r="3701" spans="1:9" x14ac:dyDescent="0.25">
      <c r="A3701" s="6">
        <v>3692</v>
      </c>
      <c r="B3701" s="6">
        <v>-1.2656619219342247</v>
      </c>
      <c r="C3701" s="6">
        <v>0.49794000061037019</v>
      </c>
      <c r="D3701" s="6">
        <f t="shared" si="342"/>
        <v>11.36480945175048</v>
      </c>
      <c r="E3701" s="6">
        <f t="shared" si="343"/>
        <v>-0.18985755076173805</v>
      </c>
      <c r="F3701" s="6">
        <f t="shared" si="344"/>
        <v>0.1275595683539017</v>
      </c>
      <c r="G3701" s="6">
        <f t="shared" si="345"/>
        <v>-0.53363524500819692</v>
      </c>
      <c r="H3701" s="6">
        <f t="shared" si="346"/>
        <v>0.15392014348472077</v>
      </c>
      <c r="I3701" s="6">
        <f t="shared" si="347"/>
        <v>1</v>
      </c>
    </row>
    <row r="3702" spans="1:9" x14ac:dyDescent="0.25">
      <c r="A3702" s="6">
        <v>3693</v>
      </c>
      <c r="B3702" s="6">
        <v>0.44599801185540855</v>
      </c>
      <c r="C3702" s="6">
        <v>0.78951384014404735</v>
      </c>
      <c r="D3702" s="6">
        <f t="shared" si="342"/>
        <v>7.9437074913159211</v>
      </c>
      <c r="E3702" s="6">
        <f t="shared" si="343"/>
        <v>0.14939798919420033</v>
      </c>
      <c r="F3702" s="6">
        <f t="shared" si="344"/>
        <v>8.9160834858154181E-2</v>
      </c>
      <c r="G3702" s="6">
        <f t="shared" si="345"/>
        <v>-0.1380162213832169</v>
      </c>
      <c r="H3702" s="6">
        <f t="shared" si="346"/>
        <v>0.43681219977161756</v>
      </c>
      <c r="I3702" s="6">
        <f t="shared" si="347"/>
        <v>1</v>
      </c>
    </row>
    <row r="3703" spans="1:9" x14ac:dyDescent="0.25">
      <c r="A3703" s="6">
        <v>3694</v>
      </c>
      <c r="B3703" s="6">
        <v>-1.0739495337475091</v>
      </c>
      <c r="C3703" s="6">
        <v>0.40952787865840634</v>
      </c>
      <c r="D3703" s="6">
        <f t="shared" si="342"/>
        <v>12.459359211579827</v>
      </c>
      <c r="E3703" s="6">
        <f t="shared" si="343"/>
        <v>-0.15185964680512179</v>
      </c>
      <c r="F3703" s="6">
        <f t="shared" si="344"/>
        <v>0.13984488607070628</v>
      </c>
      <c r="G3703" s="6">
        <f t="shared" si="345"/>
        <v>-0.51181154541438889</v>
      </c>
      <c r="H3703" s="6">
        <f t="shared" si="346"/>
        <v>0.20809225180414534</v>
      </c>
      <c r="I3703" s="6">
        <f t="shared" si="347"/>
        <v>1</v>
      </c>
    </row>
    <row r="3704" spans="1:9" x14ac:dyDescent="0.25">
      <c r="A3704" s="6">
        <v>3695</v>
      </c>
      <c r="B3704" s="6">
        <v>0.25752001420187298</v>
      </c>
      <c r="C3704" s="6">
        <v>0.85372478408154551</v>
      </c>
      <c r="D3704" s="6">
        <f t="shared" si="342"/>
        <v>7.0584810326452638</v>
      </c>
      <c r="E3704" s="6">
        <f t="shared" si="343"/>
        <v>0.11204115002218348</v>
      </c>
      <c r="F3704" s="6">
        <f t="shared" si="344"/>
        <v>7.9224979317163172E-2</v>
      </c>
      <c r="G3704" s="6">
        <f t="shared" si="345"/>
        <v>-0.15888582072835075</v>
      </c>
      <c r="H3704" s="6">
        <f t="shared" si="346"/>
        <v>0.38296812077271769</v>
      </c>
      <c r="I3704" s="6">
        <f t="shared" si="347"/>
        <v>1</v>
      </c>
    </row>
    <row r="3705" spans="1:9" x14ac:dyDescent="0.25">
      <c r="A3705" s="6">
        <v>3696</v>
      </c>
      <c r="B3705" s="6">
        <v>1.3897124517825432</v>
      </c>
      <c r="C3705" s="6">
        <v>0.74260689107943967</v>
      </c>
      <c r="D3705" s="6">
        <f t="shared" si="342"/>
        <v>8.5282643538912417</v>
      </c>
      <c r="E3705" s="6">
        <f t="shared" si="343"/>
        <v>0.33644469488699386</v>
      </c>
      <c r="F3705" s="6">
        <f t="shared" si="344"/>
        <v>9.5721949796771455E-2</v>
      </c>
      <c r="G3705" s="6">
        <f t="shared" si="345"/>
        <v>3.8643152950350423E-2</v>
      </c>
      <c r="H3705" s="6">
        <f t="shared" si="346"/>
        <v>0.63424623682363723</v>
      </c>
      <c r="I3705" s="6">
        <f t="shared" si="347"/>
        <v>1</v>
      </c>
    </row>
    <row r="3706" spans="1:9" x14ac:dyDescent="0.25">
      <c r="A3706" s="6">
        <v>3697</v>
      </c>
      <c r="B3706" s="6">
        <v>-5.3382791520562023E-2</v>
      </c>
      <c r="C3706" s="6">
        <v>0.50877407147434917</v>
      </c>
      <c r="D3706" s="6">
        <f t="shared" si="342"/>
        <v>11.236413754104658</v>
      </c>
      <c r="E3706" s="6">
        <f t="shared" si="343"/>
        <v>5.0419389094674361E-2</v>
      </c>
      <c r="F3706" s="6">
        <f t="shared" si="344"/>
        <v>0.12611844434388353</v>
      </c>
      <c r="G3706" s="6">
        <f t="shared" si="345"/>
        <v>-0.29141084819055468</v>
      </c>
      <c r="H3706" s="6">
        <f t="shared" si="346"/>
        <v>0.3922496263799034</v>
      </c>
      <c r="I3706" s="6">
        <f t="shared" si="347"/>
        <v>1</v>
      </c>
    </row>
    <row r="3707" spans="1:9" x14ac:dyDescent="0.25">
      <c r="A3707" s="6">
        <v>3698</v>
      </c>
      <c r="B3707" s="6">
        <v>1.8903028831118718</v>
      </c>
      <c r="C3707" s="6">
        <v>0.12024292733542893</v>
      </c>
      <c r="D3707" s="6">
        <f t="shared" si="342"/>
        <v>17.852504811208739</v>
      </c>
      <c r="E3707" s="6">
        <f t="shared" si="343"/>
        <v>0.43566304645605014</v>
      </c>
      <c r="F3707" s="6">
        <f t="shared" si="344"/>
        <v>0.20037800170974118</v>
      </c>
      <c r="G3707" s="6">
        <f t="shared" si="345"/>
        <v>4.7931081374384954E-3</v>
      </c>
      <c r="H3707" s="6">
        <f t="shared" si="346"/>
        <v>0.86653298477466179</v>
      </c>
      <c r="I3707" s="6">
        <f t="shared" si="347"/>
        <v>0</v>
      </c>
    </row>
    <row r="3708" spans="1:9" x14ac:dyDescent="0.25">
      <c r="A3708" s="6">
        <v>3699</v>
      </c>
      <c r="B3708" s="6">
        <v>-0.35325228964211419</v>
      </c>
      <c r="C3708" s="6">
        <v>0.4302804651020844</v>
      </c>
      <c r="D3708" s="6">
        <f t="shared" si="342"/>
        <v>12.193332986490031</v>
      </c>
      <c r="E3708" s="6">
        <f t="shared" si="343"/>
        <v>-9.0155409946844761E-3</v>
      </c>
      <c r="F3708" s="6">
        <f t="shared" si="344"/>
        <v>0.13685898555144632</v>
      </c>
      <c r="G3708" s="6">
        <f t="shared" si="345"/>
        <v>-0.36510394585246608</v>
      </c>
      <c r="H3708" s="6">
        <f t="shared" si="346"/>
        <v>0.3470728638630971</v>
      </c>
      <c r="I3708" s="6">
        <f t="shared" si="347"/>
        <v>1</v>
      </c>
    </row>
    <row r="3709" spans="1:9" x14ac:dyDescent="0.25">
      <c r="A3709" s="6">
        <v>3700</v>
      </c>
      <c r="B3709" s="6">
        <v>1.3443400348478463</v>
      </c>
      <c r="C3709" s="6">
        <v>0.94323557237464517</v>
      </c>
      <c r="D3709" s="6">
        <f t="shared" si="342"/>
        <v>5.4008152176451745</v>
      </c>
      <c r="E3709" s="6">
        <f t="shared" si="343"/>
        <v>0.32745176147632121</v>
      </c>
      <c r="F3709" s="6">
        <f t="shared" si="344"/>
        <v>6.0619200070784245E-2</v>
      </c>
      <c r="G3709" s="6">
        <f t="shared" si="345"/>
        <v>9.0463805884868687E-2</v>
      </c>
      <c r="H3709" s="6">
        <f t="shared" si="346"/>
        <v>0.56443971706777374</v>
      </c>
      <c r="I3709" s="6">
        <f t="shared" si="347"/>
        <v>1</v>
      </c>
    </row>
    <row r="3710" spans="1:9" x14ac:dyDescent="0.25">
      <c r="A3710" s="6">
        <v>3701</v>
      </c>
      <c r="B3710" s="6">
        <v>0.32078332878882065</v>
      </c>
      <c r="C3710" s="6">
        <v>0.94595171971800895</v>
      </c>
      <c r="D3710" s="6">
        <f t="shared" si="342"/>
        <v>5.3322390240221189</v>
      </c>
      <c r="E3710" s="6">
        <f t="shared" si="343"/>
        <v>0.12458010681255439</v>
      </c>
      <c r="F3710" s="6">
        <f t="shared" si="344"/>
        <v>5.9849495158876269E-2</v>
      </c>
      <c r="G3710" s="6">
        <f t="shared" si="345"/>
        <v>-0.11089847935861273</v>
      </c>
      <c r="H3710" s="6">
        <f t="shared" si="346"/>
        <v>0.36005869298372151</v>
      </c>
      <c r="I3710" s="6">
        <f t="shared" si="347"/>
        <v>1</v>
      </c>
    </row>
    <row r="3711" spans="1:9" x14ac:dyDescent="0.25">
      <c r="A3711" s="6">
        <v>3702</v>
      </c>
      <c r="B3711" s="6">
        <v>-0.49505160859553143</v>
      </c>
      <c r="C3711" s="6">
        <v>0.20139164403210547</v>
      </c>
      <c r="D3711" s="6">
        <f t="shared" si="342"/>
        <v>15.782723190679604</v>
      </c>
      <c r="E3711" s="6">
        <f t="shared" si="343"/>
        <v>-3.7120542208575275E-2</v>
      </c>
      <c r="F3711" s="6">
        <f t="shared" si="344"/>
        <v>0.17714660031912044</v>
      </c>
      <c r="G3711" s="6">
        <f t="shared" si="345"/>
        <v>-0.44224418111124175</v>
      </c>
      <c r="H3711" s="6">
        <f t="shared" si="346"/>
        <v>0.36800309669409126</v>
      </c>
      <c r="I3711" s="6">
        <f t="shared" si="347"/>
        <v>1</v>
      </c>
    </row>
    <row r="3712" spans="1:9" x14ac:dyDescent="0.25">
      <c r="A3712" s="6">
        <v>3703</v>
      </c>
      <c r="B3712" s="6">
        <v>6.3498646341031417E-2</v>
      </c>
      <c r="C3712" s="6">
        <v>0.4796288949247719</v>
      </c>
      <c r="D3712" s="6">
        <f t="shared" si="342"/>
        <v>11.584136230768689</v>
      </c>
      <c r="E3712" s="6">
        <f t="shared" si="343"/>
        <v>7.3585600168371623E-2</v>
      </c>
      <c r="F3712" s="6">
        <f t="shared" si="344"/>
        <v>0.13002131039883366</v>
      </c>
      <c r="G3712" s="6">
        <f t="shared" si="345"/>
        <v>-0.27349348435361287</v>
      </c>
      <c r="H3712" s="6">
        <f t="shared" si="346"/>
        <v>0.42066468469035612</v>
      </c>
      <c r="I3712" s="6">
        <f t="shared" si="347"/>
        <v>1</v>
      </c>
    </row>
    <row r="3713" spans="1:9" x14ac:dyDescent="0.25">
      <c r="A3713" s="6">
        <v>3704</v>
      </c>
      <c r="B3713" s="6">
        <v>-0.5328547558747232</v>
      </c>
      <c r="C3713" s="6">
        <v>0.50474562822351754</v>
      </c>
      <c r="D3713" s="6">
        <f t="shared" si="342"/>
        <v>11.284044953165026</v>
      </c>
      <c r="E3713" s="6">
        <f t="shared" si="343"/>
        <v>-4.4613226292055302E-2</v>
      </c>
      <c r="F3713" s="6">
        <f t="shared" si="344"/>
        <v>0.12665306089140368</v>
      </c>
      <c r="G3713" s="6">
        <f t="shared" si="345"/>
        <v>-0.38716720721435383</v>
      </c>
      <c r="H3713" s="6">
        <f t="shared" si="346"/>
        <v>0.29794075463024328</v>
      </c>
      <c r="I3713" s="6">
        <f t="shared" si="347"/>
        <v>1</v>
      </c>
    </row>
    <row r="3714" spans="1:9" x14ac:dyDescent="0.25">
      <c r="A3714" s="6">
        <v>3705</v>
      </c>
      <c r="B3714" s="6">
        <v>0.16308831618516706</v>
      </c>
      <c r="C3714" s="6">
        <v>0.36909085360271005</v>
      </c>
      <c r="D3714" s="6">
        <f t="shared" si="342"/>
        <v>12.999309782684872</v>
      </c>
      <c r="E3714" s="6">
        <f t="shared" si="343"/>
        <v>9.3324536945493322E-2</v>
      </c>
      <c r="F3714" s="6">
        <f t="shared" si="344"/>
        <v>0.14590533627667024</v>
      </c>
      <c r="G3714" s="6">
        <f t="shared" si="345"/>
        <v>-0.27434424968300158</v>
      </c>
      <c r="H3714" s="6">
        <f t="shared" si="346"/>
        <v>0.4609933235739882</v>
      </c>
      <c r="I3714" s="6">
        <f t="shared" si="347"/>
        <v>1</v>
      </c>
    </row>
    <row r="3715" spans="1:9" x14ac:dyDescent="0.25">
      <c r="A3715" s="6">
        <v>3706</v>
      </c>
      <c r="B3715" s="6">
        <v>-2.2486165107693523</v>
      </c>
      <c r="C3715" s="6">
        <v>0.90002136295663315</v>
      </c>
      <c r="D3715" s="6">
        <f t="shared" si="342"/>
        <v>6.3034106803906687</v>
      </c>
      <c r="E3715" s="6">
        <f t="shared" si="343"/>
        <v>-0.38468175807324317</v>
      </c>
      <c r="F3715" s="6">
        <f t="shared" si="344"/>
        <v>7.0750006760928241E-2</v>
      </c>
      <c r="G3715" s="6">
        <f t="shared" si="345"/>
        <v>-0.64070796184476742</v>
      </c>
      <c r="H3715" s="6">
        <f t="shared" si="346"/>
        <v>-0.12865555430171893</v>
      </c>
      <c r="I3715" s="6">
        <f t="shared" si="347"/>
        <v>1</v>
      </c>
    </row>
    <row r="3716" spans="1:9" x14ac:dyDescent="0.25">
      <c r="A3716" s="6">
        <v>3707</v>
      </c>
      <c r="B3716" s="6">
        <v>-0.20307538761699107</v>
      </c>
      <c r="C3716" s="6">
        <v>0.60686056093020413</v>
      </c>
      <c r="D3716" s="6">
        <f t="shared" si="342"/>
        <v>10.103733312199786</v>
      </c>
      <c r="E3716" s="6">
        <f t="shared" si="343"/>
        <v>2.0749919409966705E-2</v>
      </c>
      <c r="F3716" s="6">
        <f t="shared" si="344"/>
        <v>0.11340514467390643</v>
      </c>
      <c r="G3716" s="6">
        <f t="shared" si="345"/>
        <v>-0.30339375614175967</v>
      </c>
      <c r="H3716" s="6">
        <f t="shared" si="346"/>
        <v>0.34489359496169314</v>
      </c>
      <c r="I3716" s="6">
        <f t="shared" si="347"/>
        <v>1</v>
      </c>
    </row>
    <row r="3717" spans="1:9" x14ac:dyDescent="0.25">
      <c r="A3717" s="6">
        <v>3708</v>
      </c>
      <c r="B3717" s="6">
        <v>1.5895238902885467</v>
      </c>
      <c r="C3717" s="6">
        <v>7.3305459761345254E-2</v>
      </c>
      <c r="D3717" s="6">
        <f t="shared" si="342"/>
        <v>19.683965325769393</v>
      </c>
      <c r="E3717" s="6">
        <f t="shared" si="343"/>
        <v>0.37604785210388658</v>
      </c>
      <c r="F3717" s="6">
        <f t="shared" si="344"/>
        <v>0.2209344671468795</v>
      </c>
      <c r="G3717" s="6">
        <f t="shared" si="345"/>
        <v>-7.6383727349939479E-2</v>
      </c>
      <c r="H3717" s="6">
        <f t="shared" si="346"/>
        <v>0.82847943155771264</v>
      </c>
      <c r="I3717" s="6">
        <f t="shared" si="347"/>
        <v>0</v>
      </c>
    </row>
    <row r="3718" spans="1:9" x14ac:dyDescent="0.25">
      <c r="A3718" s="6">
        <v>3709</v>
      </c>
      <c r="B3718" s="6">
        <v>0.37204358704912011</v>
      </c>
      <c r="C3718" s="6">
        <v>0.95541245765556815</v>
      </c>
      <c r="D3718" s="6">
        <f t="shared" si="342"/>
        <v>5.0754150532412101</v>
      </c>
      <c r="E3718" s="6">
        <f t="shared" si="343"/>
        <v>0.13474002599455942</v>
      </c>
      <c r="F3718" s="6">
        <f t="shared" si="344"/>
        <v>5.6966881508833785E-2</v>
      </c>
      <c r="G3718" s="6">
        <f t="shared" si="345"/>
        <v>-9.4997741717888745E-2</v>
      </c>
      <c r="H3718" s="6">
        <f t="shared" si="346"/>
        <v>0.36447779370700761</v>
      </c>
      <c r="I3718" s="6">
        <f t="shared" si="347"/>
        <v>1</v>
      </c>
    </row>
    <row r="3719" spans="1:9" x14ac:dyDescent="0.25">
      <c r="A3719" s="6">
        <v>3710</v>
      </c>
      <c r="B3719" s="6">
        <v>0.46475179260596633</v>
      </c>
      <c r="C3719" s="6">
        <v>0.83718375194555494</v>
      </c>
      <c r="D3719" s="6">
        <f t="shared" si="342"/>
        <v>7.2997794785962595</v>
      </c>
      <c r="E3719" s="6">
        <f t="shared" si="343"/>
        <v>0.15311503829323456</v>
      </c>
      <c r="F3719" s="6">
        <f t="shared" si="344"/>
        <v>8.1933333182720974E-2</v>
      </c>
      <c r="G3719" s="6">
        <f t="shared" si="345"/>
        <v>-0.12240391852256069</v>
      </c>
      <c r="H3719" s="6">
        <f t="shared" si="346"/>
        <v>0.42863399510902978</v>
      </c>
      <c r="I3719" s="6">
        <f t="shared" si="347"/>
        <v>1</v>
      </c>
    </row>
    <row r="3720" spans="1:9" x14ac:dyDescent="0.25">
      <c r="A3720" s="6">
        <v>3711</v>
      </c>
      <c r="B3720" s="6">
        <v>0.78876382758608088</v>
      </c>
      <c r="C3720" s="6">
        <v>0.99005096591082487</v>
      </c>
      <c r="D3720" s="6">
        <f t="shared" si="342"/>
        <v>3.5665410511100251</v>
      </c>
      <c r="E3720" s="6">
        <f t="shared" si="343"/>
        <v>0.21733508323874587</v>
      </c>
      <c r="F3720" s="6">
        <f t="shared" si="344"/>
        <v>4.0031153969413182E-2</v>
      </c>
      <c r="G3720" s="6">
        <f t="shared" si="345"/>
        <v>2.4751071761077631E-2</v>
      </c>
      <c r="H3720" s="6">
        <f t="shared" si="346"/>
        <v>0.40991909471641408</v>
      </c>
      <c r="I3720" s="6">
        <f t="shared" si="347"/>
        <v>1</v>
      </c>
    </row>
    <row r="3721" spans="1:9" x14ac:dyDescent="0.25">
      <c r="A3721" s="6">
        <v>3712</v>
      </c>
      <c r="B3721" s="6">
        <v>-2.9035618354100734E-2</v>
      </c>
      <c r="C3721" s="6">
        <v>0.49003570665608692</v>
      </c>
      <c r="D3721" s="6">
        <f t="shared" si="342"/>
        <v>11.459107836271409</v>
      </c>
      <c r="E3721" s="6">
        <f t="shared" si="343"/>
        <v>5.5245063409957898E-2</v>
      </c>
      <c r="F3721" s="6">
        <f t="shared" si="344"/>
        <v>0.12861798127996332</v>
      </c>
      <c r="G3721" s="6">
        <f t="shared" si="345"/>
        <v>-0.28995591528554004</v>
      </c>
      <c r="H3721" s="6">
        <f t="shared" si="346"/>
        <v>0.40044604210545581</v>
      </c>
      <c r="I3721" s="6">
        <f t="shared" si="347"/>
        <v>1</v>
      </c>
    </row>
    <row r="3722" spans="1:9" x14ac:dyDescent="0.25">
      <c r="A3722" s="6">
        <v>3713</v>
      </c>
      <c r="B3722" s="6">
        <v>1.1834254109999165</v>
      </c>
      <c r="C3722" s="6">
        <v>0.55513168736838892</v>
      </c>
      <c r="D3722" s="6">
        <f t="shared" si="342"/>
        <v>10.696043315764934</v>
      </c>
      <c r="E3722" s="6">
        <f t="shared" si="343"/>
        <v>0.29555805611893127</v>
      </c>
      <c r="F3722" s="6">
        <f t="shared" si="344"/>
        <v>0.12005328151308861</v>
      </c>
      <c r="G3722" s="6">
        <f t="shared" si="345"/>
        <v>-3.7951430339909553E-2</v>
      </c>
      <c r="H3722" s="6">
        <f t="shared" si="346"/>
        <v>0.62906754257777209</v>
      </c>
      <c r="I3722" s="6">
        <f t="shared" si="347"/>
        <v>1</v>
      </c>
    </row>
    <row r="3723" spans="1:9" x14ac:dyDescent="0.25">
      <c r="A3723" s="6">
        <v>3714</v>
      </c>
      <c r="B3723" s="6">
        <v>2.2127096599433571</v>
      </c>
      <c r="C3723" s="6">
        <v>0.8417615283669545</v>
      </c>
      <c r="D3723" s="6">
        <f t="shared" ref="D3723:D3786" si="348">CHIINV(C3723,$B$3+$B$4-2)</f>
        <v>7.2341260392951465</v>
      </c>
      <c r="E3723" s="6">
        <f t="shared" ref="E3723:E3786" si="349">$B$1+B3723*SQRT($B$2^2*(1/$B$3+1/$B$4))</f>
        <v>0.49956492497771104</v>
      </c>
      <c r="F3723" s="6">
        <f t="shared" ref="F3723:F3786" si="350">$B$2^2/($B$3+$B$4-2)*D3723</f>
        <v>8.1196433508885335E-2</v>
      </c>
      <c r="G3723" s="6">
        <f t="shared" ref="G3723:G3786" si="351">E3723-$B$6*SQRT(F3723*(1/$B$3+1/$B$4))</f>
        <v>0.22528776068503309</v>
      </c>
      <c r="H3723" s="6">
        <f t="shared" ref="H3723:H3786" si="352">E3723+$B$6*SQRT(F3723*(1/$B$3+1/$B$4))</f>
        <v>0.773842089270389</v>
      </c>
      <c r="I3723" s="6">
        <f t="shared" ref="I3723:I3786" si="353">IF(-G3723&lt;$B$7,1,0)*IF(H3723&lt;$B$7,1,0)</f>
        <v>0</v>
      </c>
    </row>
    <row r="3724" spans="1:9" x14ac:dyDescent="0.25">
      <c r="A3724" s="6">
        <v>3715</v>
      </c>
      <c r="B3724" s="6">
        <v>1.4682609617011622</v>
      </c>
      <c r="C3724" s="6">
        <v>0.50450148014770957</v>
      </c>
      <c r="D3724" s="6">
        <f t="shared" si="348"/>
        <v>11.286935802485671</v>
      </c>
      <c r="E3724" s="6">
        <f t="shared" si="349"/>
        <v>0.35201321794412732</v>
      </c>
      <c r="F3724" s="6">
        <f t="shared" si="350"/>
        <v>0.12668550802508272</v>
      </c>
      <c r="G3724" s="6">
        <f t="shared" si="351"/>
        <v>9.4153605337853885E-3</v>
      </c>
      <c r="H3724" s="6">
        <f t="shared" si="352"/>
        <v>0.6946110753544692</v>
      </c>
      <c r="I3724" s="6">
        <f t="shared" si="353"/>
        <v>1</v>
      </c>
    </row>
    <row r="3725" spans="1:9" x14ac:dyDescent="0.25">
      <c r="A3725" s="6">
        <v>3716</v>
      </c>
      <c r="B3725" s="6">
        <v>-4.857838575844653E-3</v>
      </c>
      <c r="C3725" s="6">
        <v>0.54359569078646197</v>
      </c>
      <c r="D3725" s="6">
        <f t="shared" si="348"/>
        <v>10.82936916268471</v>
      </c>
      <c r="E3725" s="6">
        <f t="shared" si="349"/>
        <v>6.0037163506294053E-2</v>
      </c>
      <c r="F3725" s="6">
        <f t="shared" si="350"/>
        <v>0.12154974192940342</v>
      </c>
      <c r="G3725" s="6">
        <f t="shared" si="351"/>
        <v>-0.27554447829537493</v>
      </c>
      <c r="H3725" s="6">
        <f t="shared" si="352"/>
        <v>0.39561880530796306</v>
      </c>
      <c r="I3725" s="6">
        <f t="shared" si="353"/>
        <v>1</v>
      </c>
    </row>
    <row r="3726" spans="1:9" x14ac:dyDescent="0.25">
      <c r="A3726" s="6">
        <v>3717</v>
      </c>
      <c r="B3726" s="6">
        <v>0.25135705072898418</v>
      </c>
      <c r="C3726" s="6">
        <v>5.8687093722342598E-2</v>
      </c>
      <c r="D3726" s="6">
        <f t="shared" si="348"/>
        <v>20.470846507174162</v>
      </c>
      <c r="E3726" s="6">
        <f t="shared" si="349"/>
        <v>0.11081963431135271</v>
      </c>
      <c r="F3726" s="6">
        <f t="shared" si="350"/>
        <v>0.2297664871003984</v>
      </c>
      <c r="G3726" s="6">
        <f t="shared" si="351"/>
        <v>-0.35056647581789879</v>
      </c>
      <c r="H3726" s="6">
        <f t="shared" si="352"/>
        <v>0.57220574444060424</v>
      </c>
      <c r="I3726" s="6">
        <f t="shared" si="353"/>
        <v>1</v>
      </c>
    </row>
    <row r="3727" spans="1:9" x14ac:dyDescent="0.25">
      <c r="A3727" s="6">
        <v>3718</v>
      </c>
      <c r="B3727" s="6">
        <v>-0.31153490454016719</v>
      </c>
      <c r="C3727" s="6">
        <v>0.97338785973693043</v>
      </c>
      <c r="D3727" s="6">
        <f t="shared" si="348"/>
        <v>4.4699826162391485</v>
      </c>
      <c r="E3727" s="6">
        <f t="shared" si="349"/>
        <v>-7.4704459015844521E-4</v>
      </c>
      <c r="F3727" s="6">
        <f t="shared" si="350"/>
        <v>5.0171457383219563E-2</v>
      </c>
      <c r="G3727" s="6">
        <f t="shared" si="351"/>
        <v>-0.21634742968079354</v>
      </c>
      <c r="H3727" s="6">
        <f t="shared" si="352"/>
        <v>0.21485334050047664</v>
      </c>
      <c r="I3727" s="6">
        <f t="shared" si="353"/>
        <v>1</v>
      </c>
    </row>
    <row r="3728" spans="1:9" x14ac:dyDescent="0.25">
      <c r="A3728" s="6">
        <v>3719</v>
      </c>
      <c r="B3728" s="6">
        <v>0.75333787208364811</v>
      </c>
      <c r="C3728" s="6">
        <v>0.2785424359874264</v>
      </c>
      <c r="D3728" s="6">
        <f t="shared" si="348"/>
        <v>14.356203284967558</v>
      </c>
      <c r="E3728" s="6">
        <f t="shared" si="349"/>
        <v>0.21031356487217179</v>
      </c>
      <c r="F3728" s="6">
        <f t="shared" si="350"/>
        <v>0.16113522202074962</v>
      </c>
      <c r="G3728" s="6">
        <f t="shared" si="351"/>
        <v>-0.17606801578032455</v>
      </c>
      <c r="H3728" s="6">
        <f t="shared" si="352"/>
        <v>0.59669514552466807</v>
      </c>
      <c r="I3728" s="6">
        <f t="shared" si="353"/>
        <v>1</v>
      </c>
    </row>
    <row r="3729" spans="1:9" x14ac:dyDescent="0.25">
      <c r="A3729" s="6">
        <v>3720</v>
      </c>
      <c r="B3729" s="6">
        <v>1.683447408140637</v>
      </c>
      <c r="C3729" s="6">
        <v>0.42771691030610065</v>
      </c>
      <c r="D3729" s="6">
        <f t="shared" si="348"/>
        <v>12.225840035927035</v>
      </c>
      <c r="E3729" s="6">
        <f t="shared" si="349"/>
        <v>0.3946637425237346</v>
      </c>
      <c r="F3729" s="6">
        <f t="shared" si="350"/>
        <v>0.13722384738324805</v>
      </c>
      <c r="G3729" s="6">
        <f t="shared" si="351"/>
        <v>3.8100993253457116E-2</v>
      </c>
      <c r="H3729" s="6">
        <f t="shared" si="352"/>
        <v>0.75122649179401213</v>
      </c>
      <c r="I3729" s="6">
        <f t="shared" si="353"/>
        <v>0</v>
      </c>
    </row>
    <row r="3730" spans="1:9" x14ac:dyDescent="0.25">
      <c r="A3730" s="6">
        <v>3721</v>
      </c>
      <c r="B3730" s="6">
        <v>-1.2301666174607817</v>
      </c>
      <c r="C3730" s="6">
        <v>0.64885402996917629</v>
      </c>
      <c r="D3730" s="6">
        <f t="shared" si="348"/>
        <v>9.6246282743531122</v>
      </c>
      <c r="E3730" s="6">
        <f t="shared" si="349"/>
        <v>-0.18282228724512511</v>
      </c>
      <c r="F3730" s="6">
        <f t="shared" si="350"/>
        <v>0.10802762980369554</v>
      </c>
      <c r="G3730" s="6">
        <f t="shared" si="351"/>
        <v>-0.49918740883571633</v>
      </c>
      <c r="H3730" s="6">
        <f t="shared" si="352"/>
        <v>0.1335428343454661</v>
      </c>
      <c r="I3730" s="6">
        <f t="shared" si="353"/>
        <v>1</v>
      </c>
    </row>
    <row r="3731" spans="1:9" x14ac:dyDescent="0.25">
      <c r="A3731" s="6">
        <v>3722</v>
      </c>
      <c r="B3731" s="6">
        <v>0.39725023270875681</v>
      </c>
      <c r="C3731" s="6">
        <v>0.89120151371806999</v>
      </c>
      <c r="D3731" s="6">
        <f t="shared" si="348"/>
        <v>6.4590030501240543</v>
      </c>
      <c r="E3731" s="6">
        <f t="shared" si="349"/>
        <v>0.13973605003819345</v>
      </c>
      <c r="F3731" s="6">
        <f t="shared" si="350"/>
        <v>7.2496388484846574E-2</v>
      </c>
      <c r="G3731" s="6">
        <f t="shared" si="351"/>
        <v>-0.11943074610955146</v>
      </c>
      <c r="H3731" s="6">
        <f t="shared" si="352"/>
        <v>0.39890284618593835</v>
      </c>
      <c r="I3731" s="6">
        <f t="shared" si="353"/>
        <v>1</v>
      </c>
    </row>
    <row r="3732" spans="1:9" x14ac:dyDescent="0.25">
      <c r="A3732" s="6">
        <v>3723</v>
      </c>
      <c r="B3732" s="6">
        <v>-0.82456381278461777</v>
      </c>
      <c r="C3732" s="6">
        <v>0.21207312234870448</v>
      </c>
      <c r="D3732" s="6">
        <f t="shared" si="348"/>
        <v>15.563157181803321</v>
      </c>
      <c r="E3732" s="6">
        <f t="shared" si="349"/>
        <v>-0.10243073528339841</v>
      </c>
      <c r="F3732" s="6">
        <f t="shared" si="350"/>
        <v>0.17468217313832565</v>
      </c>
      <c r="G3732" s="6">
        <f t="shared" si="351"/>
        <v>-0.50472650606128444</v>
      </c>
      <c r="H3732" s="6">
        <f t="shared" si="352"/>
        <v>0.29986503549448756</v>
      </c>
      <c r="I3732" s="6">
        <f t="shared" si="353"/>
        <v>1</v>
      </c>
    </row>
    <row r="3733" spans="1:9" x14ac:dyDescent="0.25">
      <c r="A3733" s="6">
        <v>3724</v>
      </c>
      <c r="B3733" s="6">
        <v>0.97800011644721963</v>
      </c>
      <c r="C3733" s="6">
        <v>0.31034272286141545</v>
      </c>
      <c r="D3733" s="6">
        <f t="shared" si="348"/>
        <v>13.850716562649524</v>
      </c>
      <c r="E3733" s="6">
        <f t="shared" si="349"/>
        <v>0.25484221773987614</v>
      </c>
      <c r="F3733" s="6">
        <f t="shared" si="350"/>
        <v>0.1554615969255585</v>
      </c>
      <c r="G3733" s="6">
        <f t="shared" si="351"/>
        <v>-0.12467609465879542</v>
      </c>
      <c r="H3733" s="6">
        <f t="shared" si="352"/>
        <v>0.63436053013854776</v>
      </c>
      <c r="I3733" s="6">
        <f t="shared" si="353"/>
        <v>1</v>
      </c>
    </row>
    <row r="3734" spans="1:9" x14ac:dyDescent="0.25">
      <c r="A3734" s="6">
        <v>3725</v>
      </c>
      <c r="B3734" s="6">
        <v>-1.4226043276721612</v>
      </c>
      <c r="C3734" s="6">
        <v>0.71886349070711386</v>
      </c>
      <c r="D3734" s="6">
        <f t="shared" si="348"/>
        <v>8.8124174913234388</v>
      </c>
      <c r="E3734" s="6">
        <f t="shared" si="349"/>
        <v>-0.22096395195132817</v>
      </c>
      <c r="F3734" s="6">
        <f t="shared" si="350"/>
        <v>9.8911308290738562E-2</v>
      </c>
      <c r="G3734" s="6">
        <f t="shared" si="351"/>
        <v>-0.52368606560776032</v>
      </c>
      <c r="H3734" s="6">
        <f t="shared" si="352"/>
        <v>8.1758161705103971E-2</v>
      </c>
      <c r="I3734" s="6">
        <f t="shared" si="353"/>
        <v>1</v>
      </c>
    </row>
    <row r="3735" spans="1:9" x14ac:dyDescent="0.25">
      <c r="A3735" s="6">
        <v>3726</v>
      </c>
      <c r="B3735" s="6">
        <v>6.0049387684557587E-3</v>
      </c>
      <c r="C3735" s="6">
        <v>0.22464674825281533</v>
      </c>
      <c r="D3735" s="6">
        <f t="shared" si="348"/>
        <v>15.315262589425291</v>
      </c>
      <c r="E3735" s="6">
        <f t="shared" si="349"/>
        <v>6.2190194795168456E-2</v>
      </c>
      <c r="F3735" s="6">
        <f t="shared" si="350"/>
        <v>0.17189978357559194</v>
      </c>
      <c r="G3735" s="6">
        <f t="shared" si="351"/>
        <v>-0.33688877171815584</v>
      </c>
      <c r="H3735" s="6">
        <f t="shared" si="352"/>
        <v>0.46126916130849277</v>
      </c>
      <c r="I3735" s="6">
        <f t="shared" si="353"/>
        <v>1</v>
      </c>
    </row>
    <row r="3736" spans="1:9" x14ac:dyDescent="0.25">
      <c r="A3736" s="6">
        <v>3727</v>
      </c>
      <c r="B3736" s="6">
        <v>0.29655211619683541</v>
      </c>
      <c r="C3736" s="6">
        <v>0.48945585497604299</v>
      </c>
      <c r="D3736" s="6">
        <f t="shared" si="348"/>
        <v>11.466047426492489</v>
      </c>
      <c r="E3736" s="6">
        <f t="shared" si="349"/>
        <v>0.11977741619077846</v>
      </c>
      <c r="F3736" s="6">
        <f t="shared" si="350"/>
        <v>0.12869587181890391</v>
      </c>
      <c r="G3736" s="6">
        <f t="shared" si="351"/>
        <v>-0.22552807285559778</v>
      </c>
      <c r="H3736" s="6">
        <f t="shared" si="352"/>
        <v>0.46508290523715473</v>
      </c>
      <c r="I3736" s="6">
        <f t="shared" si="353"/>
        <v>1</v>
      </c>
    </row>
    <row r="3737" spans="1:9" x14ac:dyDescent="0.25">
      <c r="A3737" s="6">
        <v>3728</v>
      </c>
      <c r="B3737" s="6">
        <v>-1.3129056242178194</v>
      </c>
      <c r="C3737" s="6">
        <v>0.9201330607013154</v>
      </c>
      <c r="D3737" s="6">
        <f t="shared" si="348"/>
        <v>5.918529314030903</v>
      </c>
      <c r="E3737" s="6">
        <f t="shared" si="349"/>
        <v>-0.19922137789313155</v>
      </c>
      <c r="F3737" s="6">
        <f t="shared" si="350"/>
        <v>6.6430066231459028E-2</v>
      </c>
      <c r="G3737" s="6">
        <f t="shared" si="351"/>
        <v>-0.44730809753694145</v>
      </c>
      <c r="H3737" s="6">
        <f t="shared" si="352"/>
        <v>4.8865341750678332E-2</v>
      </c>
      <c r="I3737" s="6">
        <f t="shared" si="353"/>
        <v>1</v>
      </c>
    </row>
    <row r="3738" spans="1:9" x14ac:dyDescent="0.25">
      <c r="A3738" s="6">
        <v>3729</v>
      </c>
      <c r="B3738" s="6">
        <v>0.6292407306318637</v>
      </c>
      <c r="C3738" s="6">
        <v>0.73766289254432815</v>
      </c>
      <c r="D3738" s="6">
        <f t="shared" si="348"/>
        <v>8.5879574516941641</v>
      </c>
      <c r="E3738" s="6">
        <f t="shared" si="349"/>
        <v>0.18571718220344721</v>
      </c>
      <c r="F3738" s="6">
        <f t="shared" si="350"/>
        <v>9.6391950100936277E-2</v>
      </c>
      <c r="G3738" s="6">
        <f t="shared" si="351"/>
        <v>-0.11312476476058445</v>
      </c>
      <c r="H3738" s="6">
        <f t="shared" si="352"/>
        <v>0.4845591291674789</v>
      </c>
      <c r="I3738" s="6">
        <f t="shared" si="353"/>
        <v>1</v>
      </c>
    </row>
    <row r="3739" spans="1:9" x14ac:dyDescent="0.25">
      <c r="A3739" s="6">
        <v>3730</v>
      </c>
      <c r="B3739" s="6">
        <v>-5.3382791520562023E-2</v>
      </c>
      <c r="C3739" s="6">
        <v>0.10248115482039857</v>
      </c>
      <c r="D3739" s="6">
        <f t="shared" si="348"/>
        <v>18.457782608176924</v>
      </c>
      <c r="E3739" s="6">
        <f t="shared" si="349"/>
        <v>5.0419389094674361E-2</v>
      </c>
      <c r="F3739" s="6">
        <f t="shared" si="350"/>
        <v>0.20717169014272849</v>
      </c>
      <c r="G3739" s="6">
        <f t="shared" si="351"/>
        <v>-0.38769385140499735</v>
      </c>
      <c r="H3739" s="6">
        <f t="shared" si="352"/>
        <v>0.48853262959434607</v>
      </c>
      <c r="I3739" s="6">
        <f t="shared" si="353"/>
        <v>1</v>
      </c>
    </row>
    <row r="3740" spans="1:9" x14ac:dyDescent="0.25">
      <c r="A3740" s="6">
        <v>3731</v>
      </c>
      <c r="B3740" s="6">
        <v>-1.396169864165131</v>
      </c>
      <c r="C3740" s="6">
        <v>0.61775566881313515</v>
      </c>
      <c r="D3740" s="6">
        <f t="shared" si="348"/>
        <v>9.9795401247472171</v>
      </c>
      <c r="E3740" s="6">
        <f t="shared" si="349"/>
        <v>-0.21572457115290772</v>
      </c>
      <c r="F3740" s="6">
        <f t="shared" si="350"/>
        <v>0.1120111899885065</v>
      </c>
      <c r="G3740" s="6">
        <f t="shared" si="351"/>
        <v>-0.53786993047225429</v>
      </c>
      <c r="H3740" s="6">
        <f t="shared" si="352"/>
        <v>0.10642078816643891</v>
      </c>
      <c r="I3740" s="6">
        <f t="shared" si="353"/>
        <v>1</v>
      </c>
    </row>
    <row r="3741" spans="1:9" x14ac:dyDescent="0.25">
      <c r="A3741" s="6">
        <v>3732</v>
      </c>
      <c r="B3741" s="6">
        <v>0.79598976299166679</v>
      </c>
      <c r="C3741" s="6">
        <v>0.55665761284218884</v>
      </c>
      <c r="D3741" s="6">
        <f t="shared" si="348"/>
        <v>10.678453075772293</v>
      </c>
      <c r="E3741" s="6">
        <f t="shared" si="349"/>
        <v>0.21876728280672972</v>
      </c>
      <c r="F3741" s="6">
        <f t="shared" si="350"/>
        <v>0.11985584719355787</v>
      </c>
      <c r="G3741" s="6">
        <f t="shared" si="351"/>
        <v>-0.11446785333067713</v>
      </c>
      <c r="H3741" s="6">
        <f t="shared" si="352"/>
        <v>0.5520024189441366</v>
      </c>
      <c r="I3741" s="6">
        <f t="shared" si="353"/>
        <v>1</v>
      </c>
    </row>
    <row r="3742" spans="1:9" x14ac:dyDescent="0.25">
      <c r="A3742" s="6">
        <v>3733</v>
      </c>
      <c r="B3742" s="6">
        <v>0.24252358343801461</v>
      </c>
      <c r="C3742" s="6">
        <v>0.84392834253975035</v>
      </c>
      <c r="D3742" s="6">
        <f t="shared" si="348"/>
        <v>7.2027620590714916</v>
      </c>
      <c r="E3742" s="6">
        <f t="shared" si="349"/>
        <v>0.10906881765886144</v>
      </c>
      <c r="F3742" s="6">
        <f t="shared" si="350"/>
        <v>8.0844401581190023E-2</v>
      </c>
      <c r="G3742" s="6">
        <f t="shared" si="351"/>
        <v>-0.16461312836860453</v>
      </c>
      <c r="H3742" s="6">
        <f t="shared" si="352"/>
        <v>0.38275076368632743</v>
      </c>
      <c r="I3742" s="6">
        <f t="shared" si="353"/>
        <v>1</v>
      </c>
    </row>
    <row r="3743" spans="1:9" x14ac:dyDescent="0.25">
      <c r="A3743" s="6">
        <v>3734</v>
      </c>
      <c r="B3743" s="6">
        <v>-1.7098500393331051E-2</v>
      </c>
      <c r="C3743" s="6">
        <v>0.49589526047547838</v>
      </c>
      <c r="D3743" s="6">
        <f t="shared" si="348"/>
        <v>11.389150796310705</v>
      </c>
      <c r="E3743" s="6">
        <f t="shared" si="349"/>
        <v>5.7611031859270433E-2</v>
      </c>
      <c r="F3743" s="6">
        <f t="shared" si="350"/>
        <v>0.12783277763369105</v>
      </c>
      <c r="G3743" s="6">
        <f t="shared" si="351"/>
        <v>-0.28653461996041474</v>
      </c>
      <c r="H3743" s="6">
        <f t="shared" si="352"/>
        <v>0.40175668367895556</v>
      </c>
      <c r="I3743" s="6">
        <f t="shared" si="353"/>
        <v>1</v>
      </c>
    </row>
    <row r="3744" spans="1:9" x14ac:dyDescent="0.25">
      <c r="A3744" s="6">
        <v>3735</v>
      </c>
      <c r="B3744" s="6">
        <v>-1.939579306053929</v>
      </c>
      <c r="C3744" s="6">
        <v>2.151554918057802E-2</v>
      </c>
      <c r="D3744" s="6">
        <f t="shared" si="348"/>
        <v>23.820404492164268</v>
      </c>
      <c r="E3744" s="6">
        <f t="shared" si="349"/>
        <v>-0.32342976421481229</v>
      </c>
      <c r="F3744" s="6">
        <f t="shared" si="350"/>
        <v>0.26736220505375946</v>
      </c>
      <c r="G3744" s="6">
        <f t="shared" si="351"/>
        <v>-0.82113382147069602</v>
      </c>
      <c r="H3744" s="6">
        <f t="shared" si="352"/>
        <v>0.17427429304107145</v>
      </c>
      <c r="I3744" s="6">
        <f t="shared" si="353"/>
        <v>0</v>
      </c>
    </row>
    <row r="3745" spans="1:9" x14ac:dyDescent="0.25">
      <c r="A3745" s="6">
        <v>3736</v>
      </c>
      <c r="B3745" s="6">
        <v>0.41577891352062579</v>
      </c>
      <c r="C3745" s="6">
        <v>0.43110446485793635</v>
      </c>
      <c r="D3745" s="6">
        <f t="shared" si="348"/>
        <v>12.182904498930785</v>
      </c>
      <c r="E3745" s="6">
        <f t="shared" si="349"/>
        <v>0.14340848373218351</v>
      </c>
      <c r="F3745" s="6">
        <f t="shared" si="350"/>
        <v>0.13674193533804072</v>
      </c>
      <c r="G3745" s="6">
        <f t="shared" si="351"/>
        <v>-0.21252761421167127</v>
      </c>
      <c r="H3745" s="6">
        <f t="shared" si="352"/>
        <v>0.49934458167603829</v>
      </c>
      <c r="I3745" s="6">
        <f t="shared" si="353"/>
        <v>1</v>
      </c>
    </row>
    <row r="3746" spans="1:9" x14ac:dyDescent="0.25">
      <c r="A3746" s="6">
        <v>3737</v>
      </c>
      <c r="B3746" s="6">
        <v>0.93402377387974411</v>
      </c>
      <c r="C3746" s="6">
        <v>0.44959868160039063</v>
      </c>
      <c r="D3746" s="6">
        <f t="shared" si="348"/>
        <v>11.951300328209262</v>
      </c>
      <c r="E3746" s="6">
        <f t="shared" si="349"/>
        <v>0.24612598997260879</v>
      </c>
      <c r="F3746" s="6">
        <f t="shared" si="350"/>
        <v>0.1341423908255148</v>
      </c>
      <c r="G3746" s="6">
        <f t="shared" si="351"/>
        <v>-0.10641059661989608</v>
      </c>
      <c r="H3746" s="6">
        <f t="shared" si="352"/>
        <v>0.59866257656511368</v>
      </c>
      <c r="I3746" s="6">
        <f t="shared" si="353"/>
        <v>1</v>
      </c>
    </row>
    <row r="3747" spans="1:9" x14ac:dyDescent="0.25">
      <c r="A3747" s="6">
        <v>3738</v>
      </c>
      <c r="B3747" s="6">
        <v>-0.48057700041681528</v>
      </c>
      <c r="C3747" s="6">
        <v>0.53288369396038693</v>
      </c>
      <c r="D3747" s="6">
        <f t="shared" si="348"/>
        <v>10.953781953053905</v>
      </c>
      <c r="E3747" s="6">
        <f t="shared" si="349"/>
        <v>-3.4251636466037461E-2</v>
      </c>
      <c r="F3747" s="6">
        <f t="shared" si="350"/>
        <v>0.12294616145623979</v>
      </c>
      <c r="G3747" s="6">
        <f t="shared" si="351"/>
        <v>-0.3717554317675314</v>
      </c>
      <c r="H3747" s="6">
        <f t="shared" si="352"/>
        <v>0.30325215883545648</v>
      </c>
      <c r="I3747" s="6">
        <f t="shared" si="353"/>
        <v>1</v>
      </c>
    </row>
    <row r="3748" spans="1:9" x14ac:dyDescent="0.25">
      <c r="A3748" s="6">
        <v>3739</v>
      </c>
      <c r="B3748" s="6">
        <v>0.98729969977284782</v>
      </c>
      <c r="C3748" s="6">
        <v>0.72560808130130927</v>
      </c>
      <c r="D3748" s="6">
        <f t="shared" si="348"/>
        <v>8.7323170132304995</v>
      </c>
      <c r="E3748" s="6">
        <f t="shared" si="349"/>
        <v>0.25668541982705484</v>
      </c>
      <c r="F3748" s="6">
        <f t="shared" si="350"/>
        <v>9.8012253849583564E-2</v>
      </c>
      <c r="G3748" s="6">
        <f t="shared" si="351"/>
        <v>-4.4657756727998044E-2</v>
      </c>
      <c r="H3748" s="6">
        <f t="shared" si="352"/>
        <v>0.55802859638210767</v>
      </c>
      <c r="I3748" s="6">
        <f t="shared" si="353"/>
        <v>1</v>
      </c>
    </row>
    <row r="3749" spans="1:9" x14ac:dyDescent="0.25">
      <c r="A3749" s="6">
        <v>3740</v>
      </c>
      <c r="B3749" s="6">
        <v>1.8683840607991442</v>
      </c>
      <c r="C3749" s="6">
        <v>0.74294259468367563</v>
      </c>
      <c r="D3749" s="6">
        <f t="shared" si="348"/>
        <v>8.5242001146976758</v>
      </c>
      <c r="E3749" s="6">
        <f t="shared" si="349"/>
        <v>0.43131867772245536</v>
      </c>
      <c r="F3749" s="6">
        <f t="shared" si="350"/>
        <v>9.5676332437376277E-2</v>
      </c>
      <c r="G3749" s="6">
        <f t="shared" si="351"/>
        <v>0.13358810455991621</v>
      </c>
      <c r="H3749" s="6">
        <f t="shared" si="352"/>
        <v>0.7290492508849945</v>
      </c>
      <c r="I3749" s="6">
        <f t="shared" si="353"/>
        <v>1</v>
      </c>
    </row>
    <row r="3750" spans="1:9" x14ac:dyDescent="0.25">
      <c r="A3750" s="6">
        <v>3741</v>
      </c>
      <c r="B3750" s="6">
        <v>1.4702891348861158</v>
      </c>
      <c r="C3750" s="6">
        <v>0.63454084902493357</v>
      </c>
      <c r="D3750" s="6">
        <f t="shared" si="348"/>
        <v>9.7881404533780572</v>
      </c>
      <c r="E3750" s="6">
        <f t="shared" si="349"/>
        <v>0.35241520725018194</v>
      </c>
      <c r="F3750" s="6">
        <f t="shared" si="350"/>
        <v>0.10986290412708644</v>
      </c>
      <c r="G3750" s="6">
        <f t="shared" si="351"/>
        <v>3.3374050380138853E-2</v>
      </c>
      <c r="H3750" s="6">
        <f t="shared" si="352"/>
        <v>0.67145636412022502</v>
      </c>
      <c r="I3750" s="6">
        <f t="shared" si="353"/>
        <v>1</v>
      </c>
    </row>
    <row r="3751" spans="1:9" x14ac:dyDescent="0.25">
      <c r="A3751" s="6">
        <v>3742</v>
      </c>
      <c r="B3751" s="6">
        <v>-1.0872531674976926</v>
      </c>
      <c r="C3751" s="6">
        <v>0.43910031434064761</v>
      </c>
      <c r="D3751" s="6">
        <f t="shared" si="348"/>
        <v>12.082206655910902</v>
      </c>
      <c r="E3751" s="6">
        <f t="shared" si="349"/>
        <v>-0.15449646230929848</v>
      </c>
      <c r="F3751" s="6">
        <f t="shared" si="350"/>
        <v>0.13561169435649864</v>
      </c>
      <c r="G3751" s="6">
        <f t="shared" si="351"/>
        <v>-0.50895851241691881</v>
      </c>
      <c r="H3751" s="6">
        <f t="shared" si="352"/>
        <v>0.19996558779832185</v>
      </c>
      <c r="I3751" s="6">
        <f t="shared" si="353"/>
        <v>1</v>
      </c>
    </row>
    <row r="3752" spans="1:9" x14ac:dyDescent="0.25">
      <c r="A3752" s="6">
        <v>3743</v>
      </c>
      <c r="B3752" s="6">
        <v>-0.52968289310229011</v>
      </c>
      <c r="C3752" s="6">
        <v>0.15695669423505357</v>
      </c>
      <c r="D3752" s="6">
        <f t="shared" si="348"/>
        <v>16.808175574025189</v>
      </c>
      <c r="E3752" s="6">
        <f t="shared" si="349"/>
        <v>-4.3984554675523688E-2</v>
      </c>
      <c r="F3752" s="6">
        <f t="shared" si="350"/>
        <v>0.18865636332415656</v>
      </c>
      <c r="G3752" s="6">
        <f t="shared" si="351"/>
        <v>-0.46206215835373127</v>
      </c>
      <c r="H3752" s="6">
        <f t="shared" si="352"/>
        <v>0.37409304900268386</v>
      </c>
      <c r="I3752" s="6">
        <f t="shared" si="353"/>
        <v>1</v>
      </c>
    </row>
    <row r="3753" spans="1:9" x14ac:dyDescent="0.25">
      <c r="A3753" s="6">
        <v>3744</v>
      </c>
      <c r="B3753" s="6">
        <v>0.80135578173212707</v>
      </c>
      <c r="C3753" s="6">
        <v>0.39921262245551925</v>
      </c>
      <c r="D3753" s="6">
        <f t="shared" si="348"/>
        <v>12.594195479472866</v>
      </c>
      <c r="E3753" s="6">
        <f t="shared" si="349"/>
        <v>0.21983084195727781</v>
      </c>
      <c r="F3753" s="6">
        <f t="shared" si="350"/>
        <v>0.14135829957789342</v>
      </c>
      <c r="G3753" s="6">
        <f t="shared" si="351"/>
        <v>-0.1420635307485309</v>
      </c>
      <c r="H3753" s="6">
        <f t="shared" si="352"/>
        <v>0.58172521466308647</v>
      </c>
      <c r="I3753" s="6">
        <f t="shared" si="353"/>
        <v>1</v>
      </c>
    </row>
    <row r="3754" spans="1:9" x14ac:dyDescent="0.25">
      <c r="A3754" s="6">
        <v>3745</v>
      </c>
      <c r="B3754" s="6">
        <v>1.3681346899829805</v>
      </c>
      <c r="C3754" s="6">
        <v>0.61351359599597155</v>
      </c>
      <c r="D3754" s="6">
        <f t="shared" si="348"/>
        <v>10.027892076831108</v>
      </c>
      <c r="E3754" s="6">
        <f t="shared" si="349"/>
        <v>0.33216792525195082</v>
      </c>
      <c r="F3754" s="6">
        <f t="shared" si="350"/>
        <v>0.11255389632802544</v>
      </c>
      <c r="G3754" s="6">
        <f t="shared" si="351"/>
        <v>9.2430943803796239E-3</v>
      </c>
      <c r="H3754" s="6">
        <f t="shared" si="352"/>
        <v>0.65509275612352202</v>
      </c>
      <c r="I3754" s="6">
        <f t="shared" si="353"/>
        <v>1</v>
      </c>
    </row>
    <row r="3755" spans="1:9" x14ac:dyDescent="0.25">
      <c r="A3755" s="6">
        <v>3746</v>
      </c>
      <c r="B3755" s="6">
        <v>0.61328250922088046</v>
      </c>
      <c r="C3755" s="6">
        <v>0.26221503341776786</v>
      </c>
      <c r="D3755" s="6">
        <f t="shared" si="348"/>
        <v>14.631407921368366</v>
      </c>
      <c r="E3755" s="6">
        <f t="shared" si="349"/>
        <v>0.18255422038220911</v>
      </c>
      <c r="F3755" s="6">
        <f t="shared" si="350"/>
        <v>0.164224141793432</v>
      </c>
      <c r="G3755" s="6">
        <f t="shared" si="351"/>
        <v>-0.20751319657040426</v>
      </c>
      <c r="H3755" s="6">
        <f t="shared" si="352"/>
        <v>0.57262163733482252</v>
      </c>
      <c r="I3755" s="6">
        <f t="shared" si="353"/>
        <v>1</v>
      </c>
    </row>
    <row r="3756" spans="1:9" x14ac:dyDescent="0.25">
      <c r="A3756" s="6">
        <v>3747</v>
      </c>
      <c r="B3756" s="6">
        <v>-0.67014980231761001</v>
      </c>
      <c r="C3756" s="6">
        <v>0.5969420453505051</v>
      </c>
      <c r="D3756" s="6">
        <f t="shared" si="348"/>
        <v>10.216860644761221</v>
      </c>
      <c r="E3756" s="6">
        <f t="shared" si="349"/>
        <v>-7.1825468744405513E-2</v>
      </c>
      <c r="F3756" s="6">
        <f t="shared" si="350"/>
        <v>0.11467489528185368</v>
      </c>
      <c r="G3756" s="6">
        <f t="shared" si="351"/>
        <v>-0.39777874454726558</v>
      </c>
      <c r="H3756" s="6">
        <f t="shared" si="352"/>
        <v>0.2541278070584545</v>
      </c>
      <c r="I3756" s="6">
        <f t="shared" si="353"/>
        <v>1</v>
      </c>
    </row>
    <row r="3757" spans="1:9" x14ac:dyDescent="0.25">
      <c r="A3757" s="6">
        <v>3748</v>
      </c>
      <c r="B3757" s="6">
        <v>0.3496722911222605</v>
      </c>
      <c r="C3757" s="6">
        <v>0.78289132358775593</v>
      </c>
      <c r="D3757" s="6">
        <f t="shared" si="348"/>
        <v>8.0286011614431452</v>
      </c>
      <c r="E3757" s="6">
        <f t="shared" si="349"/>
        <v>0.13030597579021924</v>
      </c>
      <c r="F3757" s="6">
        <f t="shared" si="350"/>
        <v>9.0113688486134658E-2</v>
      </c>
      <c r="G3757" s="6">
        <f t="shared" si="351"/>
        <v>-0.15863993796483472</v>
      </c>
      <c r="H3757" s="6">
        <f t="shared" si="352"/>
        <v>0.4192518895452732</v>
      </c>
      <c r="I3757" s="6">
        <f t="shared" si="353"/>
        <v>1</v>
      </c>
    </row>
    <row r="3758" spans="1:9" x14ac:dyDescent="0.25">
      <c r="A3758" s="6">
        <v>3749</v>
      </c>
      <c r="B3758" s="6">
        <v>0.17294155441049952</v>
      </c>
      <c r="C3758" s="6">
        <v>5.65507980590228E-2</v>
      </c>
      <c r="D3758" s="6">
        <f t="shared" si="348"/>
        <v>20.600179236780715</v>
      </c>
      <c r="E3758" s="6">
        <f t="shared" si="349"/>
        <v>9.5277474902654438E-2</v>
      </c>
      <c r="F3758" s="6">
        <f t="shared" si="350"/>
        <v>0.23121812843522982</v>
      </c>
      <c r="G3758" s="6">
        <f t="shared" si="351"/>
        <v>-0.36756383569047374</v>
      </c>
      <c r="H3758" s="6">
        <f t="shared" si="352"/>
        <v>0.55811878549578264</v>
      </c>
      <c r="I3758" s="6">
        <f t="shared" si="353"/>
        <v>1</v>
      </c>
    </row>
    <row r="3759" spans="1:9" x14ac:dyDescent="0.25">
      <c r="A3759" s="6">
        <v>3750</v>
      </c>
      <c r="B3759" s="6">
        <v>-0.8280062502308283</v>
      </c>
      <c r="C3759" s="6">
        <v>3.5523545030060735E-2</v>
      </c>
      <c r="D3759" s="6">
        <f t="shared" si="348"/>
        <v>22.182599567962903</v>
      </c>
      <c r="E3759" s="6">
        <f t="shared" si="349"/>
        <v>-0.10311303551811443</v>
      </c>
      <c r="F3759" s="6">
        <f t="shared" si="350"/>
        <v>0.24897934610077965</v>
      </c>
      <c r="G3759" s="6">
        <f t="shared" si="351"/>
        <v>-0.58340225090130693</v>
      </c>
      <c r="H3759" s="6">
        <f t="shared" si="352"/>
        <v>0.37717617986507801</v>
      </c>
      <c r="I3759" s="6">
        <f t="shared" si="353"/>
        <v>1</v>
      </c>
    </row>
    <row r="3760" spans="1:9" x14ac:dyDescent="0.25">
      <c r="A3760" s="6">
        <v>3751</v>
      </c>
      <c r="B3760" s="6">
        <v>-0.19995241018477827</v>
      </c>
      <c r="C3760" s="6">
        <v>0.31528672139652697</v>
      </c>
      <c r="D3760" s="6">
        <f t="shared" si="348"/>
        <v>13.775301929238438</v>
      </c>
      <c r="E3760" s="6">
        <f t="shared" si="349"/>
        <v>2.1368901822372569E-2</v>
      </c>
      <c r="F3760" s="6">
        <f t="shared" si="350"/>
        <v>0.15461513679559968</v>
      </c>
      <c r="G3760" s="6">
        <f t="shared" si="351"/>
        <v>-0.35711479622791115</v>
      </c>
      <c r="H3760" s="6">
        <f t="shared" si="352"/>
        <v>0.39985259987265626</v>
      </c>
      <c r="I3760" s="6">
        <f t="shared" si="353"/>
        <v>1</v>
      </c>
    </row>
    <row r="3761" spans="1:9" x14ac:dyDescent="0.25">
      <c r="A3761" s="6">
        <v>3752</v>
      </c>
      <c r="B3761" s="6">
        <v>0.40164081838156562</v>
      </c>
      <c r="C3761" s="6">
        <v>0.47599719229712822</v>
      </c>
      <c r="D3761" s="6">
        <f t="shared" si="348"/>
        <v>11.628016872922496</v>
      </c>
      <c r="E3761" s="6">
        <f t="shared" si="349"/>
        <v>0.14060627576688345</v>
      </c>
      <c r="F3761" s="6">
        <f t="shared" si="350"/>
        <v>0.13051383038308817</v>
      </c>
      <c r="G3761" s="6">
        <f t="shared" si="351"/>
        <v>-0.20712955420497942</v>
      </c>
      <c r="H3761" s="6">
        <f t="shared" si="352"/>
        <v>0.48834210573874631</v>
      </c>
      <c r="I3761" s="6">
        <f t="shared" si="353"/>
        <v>1</v>
      </c>
    </row>
    <row r="3762" spans="1:9" x14ac:dyDescent="0.25">
      <c r="A3762" s="6">
        <v>3753</v>
      </c>
      <c r="B3762" s="6">
        <v>-1.8524133338360116</v>
      </c>
      <c r="C3762" s="6">
        <v>0.54423657948545789</v>
      </c>
      <c r="D3762" s="6">
        <f t="shared" si="348"/>
        <v>10.821945228500661</v>
      </c>
      <c r="E3762" s="6">
        <f t="shared" si="349"/>
        <v>-0.30615323726760368</v>
      </c>
      <c r="F3762" s="6">
        <f t="shared" si="350"/>
        <v>0.12146641507346047</v>
      </c>
      <c r="G3762" s="6">
        <f t="shared" si="351"/>
        <v>-0.64161983251822696</v>
      </c>
      <c r="H3762" s="6">
        <f t="shared" si="352"/>
        <v>2.9313357983019539E-2</v>
      </c>
      <c r="I3762" s="6">
        <f t="shared" si="353"/>
        <v>1</v>
      </c>
    </row>
    <row r="3763" spans="1:9" x14ac:dyDescent="0.25">
      <c r="A3763" s="6">
        <v>3754</v>
      </c>
      <c r="B3763" s="6">
        <v>1.5501836969633587</v>
      </c>
      <c r="C3763" s="6">
        <v>0.5374309518723106</v>
      </c>
      <c r="D3763" s="6">
        <f t="shared" si="348"/>
        <v>10.900890899129784</v>
      </c>
      <c r="E3763" s="6">
        <f t="shared" si="349"/>
        <v>0.36825052141626646</v>
      </c>
      <c r="F3763" s="6">
        <f t="shared" si="350"/>
        <v>0.12235250785940764</v>
      </c>
      <c r="G3763" s="6">
        <f t="shared" si="351"/>
        <v>3.1562541706751046E-2</v>
      </c>
      <c r="H3763" s="6">
        <f t="shared" si="352"/>
        <v>0.70493850112578182</v>
      </c>
      <c r="I3763" s="6">
        <f t="shared" si="353"/>
        <v>1</v>
      </c>
    </row>
    <row r="3764" spans="1:9" x14ac:dyDescent="0.25">
      <c r="A3764" s="6">
        <v>3755</v>
      </c>
      <c r="B3764" s="6">
        <v>0.73457272264931817</v>
      </c>
      <c r="C3764" s="6">
        <v>0.91677602465895569</v>
      </c>
      <c r="D3764" s="6">
        <f t="shared" si="348"/>
        <v>5.9862016445419055</v>
      </c>
      <c r="E3764" s="6">
        <f t="shared" si="349"/>
        <v>0.20659426246985249</v>
      </c>
      <c r="F3764" s="6">
        <f t="shared" si="350"/>
        <v>6.7189626108475398E-2</v>
      </c>
      <c r="G3764" s="6">
        <f t="shared" si="351"/>
        <v>-4.2906734934192531E-2</v>
      </c>
      <c r="H3764" s="6">
        <f t="shared" si="352"/>
        <v>0.45609525987389754</v>
      </c>
      <c r="I3764" s="6">
        <f t="shared" si="353"/>
        <v>1</v>
      </c>
    </row>
    <row r="3765" spans="1:9" x14ac:dyDescent="0.25">
      <c r="A3765" s="6">
        <v>3756</v>
      </c>
      <c r="B3765" s="6">
        <v>-1.0233088687527925</v>
      </c>
      <c r="C3765" s="6">
        <v>0.34427930539872431</v>
      </c>
      <c r="D3765" s="6">
        <f t="shared" si="348"/>
        <v>13.347752546239127</v>
      </c>
      <c r="E3765" s="6">
        <f t="shared" si="349"/>
        <v>-0.1418225326521525</v>
      </c>
      <c r="F3765" s="6">
        <f t="shared" si="350"/>
        <v>0.14981628689170015</v>
      </c>
      <c r="G3765" s="6">
        <f t="shared" si="351"/>
        <v>-0.51438636173768959</v>
      </c>
      <c r="H3765" s="6">
        <f t="shared" si="352"/>
        <v>0.23074129643338465</v>
      </c>
      <c r="I3765" s="6">
        <f t="shared" si="353"/>
        <v>1</v>
      </c>
    </row>
    <row r="3766" spans="1:9" x14ac:dyDescent="0.25">
      <c r="A3766" s="6">
        <v>3757</v>
      </c>
      <c r="B3766" s="6">
        <v>-0.51608822104753926</v>
      </c>
      <c r="C3766" s="6">
        <v>0.93884090701010159</v>
      </c>
      <c r="D3766" s="6">
        <f t="shared" si="348"/>
        <v>5.5077165553312692</v>
      </c>
      <c r="E3766" s="6">
        <f t="shared" si="349"/>
        <v>-4.129005460724948E-2</v>
      </c>
      <c r="F3766" s="6">
        <f t="shared" si="350"/>
        <v>6.1819069593417784E-2</v>
      </c>
      <c r="G3766" s="6">
        <f t="shared" si="351"/>
        <v>-0.28061193479134439</v>
      </c>
      <c r="H3766" s="6">
        <f t="shared" si="352"/>
        <v>0.1980318255768454</v>
      </c>
      <c r="I3766" s="6">
        <f t="shared" si="353"/>
        <v>1</v>
      </c>
    </row>
    <row r="3767" spans="1:9" x14ac:dyDescent="0.25">
      <c r="A3767" s="6">
        <v>3758</v>
      </c>
      <c r="B3767" s="6">
        <v>0.48461515689268708</v>
      </c>
      <c r="C3767" s="6">
        <v>0.30268257698294015</v>
      </c>
      <c r="D3767" s="6">
        <f t="shared" si="348"/>
        <v>13.9691510645265</v>
      </c>
      <c r="E3767" s="6">
        <f t="shared" si="349"/>
        <v>0.15705200979289061</v>
      </c>
      <c r="F3767" s="6">
        <f t="shared" si="350"/>
        <v>0.1567909156441675</v>
      </c>
      <c r="G3767" s="6">
        <f t="shared" si="351"/>
        <v>-0.22408543853254373</v>
      </c>
      <c r="H3767" s="6">
        <f t="shared" si="352"/>
        <v>0.53818945811832497</v>
      </c>
      <c r="I3767" s="6">
        <f t="shared" si="353"/>
        <v>1</v>
      </c>
    </row>
    <row r="3768" spans="1:9" x14ac:dyDescent="0.25">
      <c r="A3768" s="6">
        <v>3759</v>
      </c>
      <c r="B3768" s="6">
        <v>-0.4842718226427678</v>
      </c>
      <c r="C3768" s="6">
        <v>0.93227942747276227</v>
      </c>
      <c r="D3768" s="6">
        <f t="shared" si="348"/>
        <v>5.6591714379722129</v>
      </c>
      <c r="E3768" s="6">
        <f t="shared" si="349"/>
        <v>-3.4983960033681816E-2</v>
      </c>
      <c r="F3768" s="6">
        <f t="shared" si="350"/>
        <v>6.3519011817419951E-2</v>
      </c>
      <c r="G3768" s="6">
        <f t="shared" si="351"/>
        <v>-0.27757404155131654</v>
      </c>
      <c r="H3768" s="6">
        <f t="shared" si="352"/>
        <v>0.20760612148395291</v>
      </c>
      <c r="I3768" s="6">
        <f t="shared" si="353"/>
        <v>1</v>
      </c>
    </row>
    <row r="3769" spans="1:9" x14ac:dyDescent="0.25">
      <c r="A3769" s="6">
        <v>3760</v>
      </c>
      <c r="B3769" s="6">
        <v>0.74826857598964125</v>
      </c>
      <c r="C3769" s="6">
        <v>0.88937040314951021</v>
      </c>
      <c r="D3769" s="6">
        <f t="shared" si="348"/>
        <v>6.4904759613145817</v>
      </c>
      <c r="E3769" s="6">
        <f t="shared" si="349"/>
        <v>0.20930881693736372</v>
      </c>
      <c r="F3769" s="6">
        <f t="shared" si="350"/>
        <v>7.2849643062791652E-2</v>
      </c>
      <c r="G3769" s="6">
        <f t="shared" si="351"/>
        <v>-5.0488635463486892E-2</v>
      </c>
      <c r="H3769" s="6">
        <f t="shared" si="352"/>
        <v>0.46910626933821431</v>
      </c>
      <c r="I3769" s="6">
        <f t="shared" si="353"/>
        <v>1</v>
      </c>
    </row>
    <row r="3770" spans="1:9" x14ac:dyDescent="0.25">
      <c r="A3770" s="6">
        <v>3761</v>
      </c>
      <c r="B3770" s="6">
        <v>1.0015969564847182</v>
      </c>
      <c r="C3770" s="6">
        <v>0.95275734733115636</v>
      </c>
      <c r="D3770" s="6">
        <f t="shared" si="348"/>
        <v>5.1506344306511789</v>
      </c>
      <c r="E3770" s="6">
        <f t="shared" si="349"/>
        <v>0.25951917403834579</v>
      </c>
      <c r="F3770" s="6">
        <f t="shared" si="350"/>
        <v>5.7811150069164721E-2</v>
      </c>
      <c r="G3770" s="6">
        <f t="shared" si="351"/>
        <v>2.8085271606708678E-2</v>
      </c>
      <c r="H3770" s="6">
        <f t="shared" si="352"/>
        <v>0.49095307646998287</v>
      </c>
      <c r="I3770" s="6">
        <f t="shared" si="353"/>
        <v>1</v>
      </c>
    </row>
    <row r="3771" spans="1:9" x14ac:dyDescent="0.25">
      <c r="A3771" s="6">
        <v>3762</v>
      </c>
      <c r="B3771" s="6">
        <v>-0.31249896892404649</v>
      </c>
      <c r="C3771" s="6">
        <v>4.2054506057924129E-2</v>
      </c>
      <c r="D3771" s="6">
        <f t="shared" si="348"/>
        <v>21.616102334544063</v>
      </c>
      <c r="E3771" s="6">
        <f t="shared" si="349"/>
        <v>-9.3812470873149562E-4</v>
      </c>
      <c r="F3771" s="6">
        <f t="shared" si="350"/>
        <v>0.24262093394478379</v>
      </c>
      <c r="G3771" s="6">
        <f t="shared" si="351"/>
        <v>-0.47505488593259576</v>
      </c>
      <c r="H3771" s="6">
        <f t="shared" si="352"/>
        <v>0.47317863651513276</v>
      </c>
      <c r="I3771" s="6">
        <f t="shared" si="353"/>
        <v>1</v>
      </c>
    </row>
    <row r="3772" spans="1:9" x14ac:dyDescent="0.25">
      <c r="A3772" s="6">
        <v>3763</v>
      </c>
      <c r="B3772" s="6">
        <v>0.88090700955945067</v>
      </c>
      <c r="C3772" s="6">
        <v>0.18506424146244699</v>
      </c>
      <c r="D3772" s="6">
        <f t="shared" si="348"/>
        <v>16.136490329076718</v>
      </c>
      <c r="E3772" s="6">
        <f t="shared" si="349"/>
        <v>0.23559810636415354</v>
      </c>
      <c r="F3772" s="6">
        <f t="shared" si="350"/>
        <v>0.18111731216108451</v>
      </c>
      <c r="G3772" s="6">
        <f t="shared" si="351"/>
        <v>-0.17404076052271786</v>
      </c>
      <c r="H3772" s="6">
        <f t="shared" si="352"/>
        <v>0.64523697325102491</v>
      </c>
      <c r="I3772" s="6">
        <f t="shared" si="353"/>
        <v>1</v>
      </c>
    </row>
    <row r="3773" spans="1:9" x14ac:dyDescent="0.25">
      <c r="A3773" s="6">
        <v>3764</v>
      </c>
      <c r="B3773" s="6">
        <v>-1.3513590602087788</v>
      </c>
      <c r="C3773" s="6">
        <v>0.27466658528397475</v>
      </c>
      <c r="D3773" s="6">
        <f t="shared" si="348"/>
        <v>14.420481433261536</v>
      </c>
      <c r="E3773" s="6">
        <f t="shared" si="349"/>
        <v>-0.20684295092451699</v>
      </c>
      <c r="F3773" s="6">
        <f t="shared" si="350"/>
        <v>0.16185668531371358</v>
      </c>
      <c r="G3773" s="6">
        <f t="shared" si="351"/>
        <v>-0.59408855370699598</v>
      </c>
      <c r="H3773" s="6">
        <f t="shared" si="352"/>
        <v>0.18040265185796206</v>
      </c>
      <c r="I3773" s="6">
        <f t="shared" si="353"/>
        <v>1</v>
      </c>
    </row>
    <row r="3774" spans="1:9" x14ac:dyDescent="0.25">
      <c r="A3774" s="6">
        <v>3765</v>
      </c>
      <c r="B3774" s="6">
        <v>1.4457100405707024</v>
      </c>
      <c r="C3774" s="6">
        <v>0.69566942350535599</v>
      </c>
      <c r="D3774" s="6">
        <f t="shared" si="348"/>
        <v>9.0848163116015304</v>
      </c>
      <c r="E3774" s="6">
        <f t="shared" si="349"/>
        <v>0.34754356554788324</v>
      </c>
      <c r="F3774" s="6">
        <f t="shared" si="350"/>
        <v>0.10196873534944155</v>
      </c>
      <c r="G3774" s="6">
        <f t="shared" si="351"/>
        <v>4.0178368747193494E-2</v>
      </c>
      <c r="H3774" s="6">
        <f t="shared" si="352"/>
        <v>0.65490876234857298</v>
      </c>
      <c r="I3774" s="6">
        <f t="shared" si="353"/>
        <v>1</v>
      </c>
    </row>
    <row r="3775" spans="1:9" x14ac:dyDescent="0.25">
      <c r="A3775" s="6">
        <v>3766</v>
      </c>
      <c r="B3775" s="6">
        <v>0.50050630306941457</v>
      </c>
      <c r="C3775" s="6">
        <v>0.12631611072115237</v>
      </c>
      <c r="D3775" s="6">
        <f t="shared" si="348"/>
        <v>17.662895827909043</v>
      </c>
      <c r="E3775" s="6">
        <f t="shared" si="349"/>
        <v>0.16020167712474687</v>
      </c>
      <c r="F3775" s="6">
        <f t="shared" si="350"/>
        <v>0.19824981468043679</v>
      </c>
      <c r="G3775" s="6">
        <f t="shared" si="351"/>
        <v>-0.26837404830629019</v>
      </c>
      <c r="H3775" s="6">
        <f t="shared" si="352"/>
        <v>0.58877740255578392</v>
      </c>
      <c r="I3775" s="6">
        <f t="shared" si="353"/>
        <v>1</v>
      </c>
    </row>
    <row r="3776" spans="1:9" x14ac:dyDescent="0.25">
      <c r="A3776" s="6">
        <v>3767</v>
      </c>
      <c r="B3776" s="6">
        <v>-0.86556156020378694</v>
      </c>
      <c r="C3776" s="6">
        <v>0.96380504776146736</v>
      </c>
      <c r="D3776" s="6">
        <f t="shared" si="348"/>
        <v>4.8172770741210709</v>
      </c>
      <c r="E3776" s="6">
        <f t="shared" si="349"/>
        <v>-0.11055659758998015</v>
      </c>
      <c r="F3776" s="6">
        <f t="shared" si="350"/>
        <v>5.4069519319691083E-2</v>
      </c>
      <c r="G3776" s="6">
        <f t="shared" si="351"/>
        <v>-0.33437584353886229</v>
      </c>
      <c r="H3776" s="6">
        <f t="shared" si="352"/>
        <v>0.11326264835890196</v>
      </c>
      <c r="I3776" s="6">
        <f t="shared" si="353"/>
        <v>1</v>
      </c>
    </row>
    <row r="3777" spans="1:9" x14ac:dyDescent="0.25">
      <c r="A3777" s="6">
        <v>3768</v>
      </c>
      <c r="B3777" s="6">
        <v>1.2161058293713722</v>
      </c>
      <c r="C3777" s="6">
        <v>0.93169957579271834</v>
      </c>
      <c r="D3777" s="6">
        <f t="shared" si="348"/>
        <v>5.6721345485715995</v>
      </c>
      <c r="E3777" s="6">
        <f t="shared" si="349"/>
        <v>0.30203540174216348</v>
      </c>
      <c r="F3777" s="6">
        <f t="shared" si="350"/>
        <v>6.3664510851046685E-2</v>
      </c>
      <c r="G3777" s="6">
        <f t="shared" si="351"/>
        <v>5.9167636176919197E-2</v>
      </c>
      <c r="H3777" s="6">
        <f t="shared" si="352"/>
        <v>0.54490316730740773</v>
      </c>
      <c r="I3777" s="6">
        <f t="shared" si="353"/>
        <v>1</v>
      </c>
    </row>
    <row r="3778" spans="1:9" x14ac:dyDescent="0.25">
      <c r="A3778" s="6">
        <v>3769</v>
      </c>
      <c r="B3778" s="6">
        <v>1.3586395652964711</v>
      </c>
      <c r="C3778" s="6">
        <v>0.48121585741752371</v>
      </c>
      <c r="D3778" s="6">
        <f t="shared" si="348"/>
        <v>11.565002938803636</v>
      </c>
      <c r="E3778" s="6">
        <f t="shared" si="349"/>
        <v>0.33028596634826912</v>
      </c>
      <c r="F3778" s="6">
        <f t="shared" si="350"/>
        <v>0.12980655673537692</v>
      </c>
      <c r="G3778" s="6">
        <f t="shared" si="351"/>
        <v>-1.650636784121895E-2</v>
      </c>
      <c r="H3778" s="6">
        <f t="shared" si="352"/>
        <v>0.67707830053775719</v>
      </c>
      <c r="I3778" s="6">
        <f t="shared" si="353"/>
        <v>1</v>
      </c>
    </row>
    <row r="3779" spans="1:9" x14ac:dyDescent="0.25">
      <c r="A3779" s="6">
        <v>3770</v>
      </c>
      <c r="B3779" s="6">
        <v>1.2087684808648191</v>
      </c>
      <c r="C3779" s="6">
        <v>0.29090243232520524</v>
      </c>
      <c r="D3779" s="6">
        <f t="shared" si="348"/>
        <v>14.155281423934934</v>
      </c>
      <c r="E3779" s="6">
        <f t="shared" si="349"/>
        <v>0.30058111980198599</v>
      </c>
      <c r="F3779" s="6">
        <f t="shared" si="350"/>
        <v>0.15888005830903104</v>
      </c>
      <c r="G3779" s="6">
        <f t="shared" si="351"/>
        <v>-8.3087137272421951E-2</v>
      </c>
      <c r="H3779" s="6">
        <f t="shared" si="352"/>
        <v>0.68424937687639398</v>
      </c>
      <c r="I3779" s="6">
        <f t="shared" si="353"/>
        <v>1</v>
      </c>
    </row>
    <row r="3780" spans="1:9" x14ac:dyDescent="0.25">
      <c r="A3780" s="6">
        <v>3771</v>
      </c>
      <c r="B3780" s="6">
        <v>-0.85250576375983655</v>
      </c>
      <c r="C3780" s="6">
        <v>0.53337199011200298</v>
      </c>
      <c r="D3780" s="6">
        <f t="shared" si="348"/>
        <v>10.94809664579201</v>
      </c>
      <c r="E3780" s="6">
        <f t="shared" si="349"/>
        <v>-0.10796890409741777</v>
      </c>
      <c r="F3780" s="6">
        <f t="shared" si="350"/>
        <v>0.12288234909375667</v>
      </c>
      <c r="G3780" s="6">
        <f t="shared" si="351"/>
        <v>-0.44538510126020231</v>
      </c>
      <c r="H3780" s="6">
        <f t="shared" si="352"/>
        <v>0.22944729306536676</v>
      </c>
      <c r="I3780" s="6">
        <f t="shared" si="353"/>
        <v>1</v>
      </c>
    </row>
    <row r="3781" spans="1:9" x14ac:dyDescent="0.25">
      <c r="A3781" s="6">
        <v>3772</v>
      </c>
      <c r="B3781" s="6">
        <v>1.5690284271840937</v>
      </c>
      <c r="C3781" s="6">
        <v>0.152195806756798</v>
      </c>
      <c r="D3781" s="6">
        <f t="shared" si="348"/>
        <v>16.931407340404839</v>
      </c>
      <c r="E3781" s="6">
        <f t="shared" si="349"/>
        <v>0.37198559694158118</v>
      </c>
      <c r="F3781" s="6">
        <f t="shared" si="350"/>
        <v>0.19003952693931561</v>
      </c>
      <c r="G3781" s="6">
        <f t="shared" si="351"/>
        <v>-4.7621808511104813E-2</v>
      </c>
      <c r="H3781" s="6">
        <f t="shared" si="352"/>
        <v>0.79159300239426722</v>
      </c>
      <c r="I3781" s="6">
        <f t="shared" si="353"/>
        <v>0</v>
      </c>
    </row>
    <row r="3782" spans="1:9" x14ac:dyDescent="0.25">
      <c r="A3782" s="6">
        <v>3773</v>
      </c>
      <c r="B3782" s="6">
        <v>-1.4876422937959433</v>
      </c>
      <c r="C3782" s="6">
        <v>0.67473372600482195</v>
      </c>
      <c r="D3782" s="6">
        <f t="shared" si="348"/>
        <v>9.3274825652112217</v>
      </c>
      <c r="E3782" s="6">
        <f t="shared" si="349"/>
        <v>-0.23385464938449685</v>
      </c>
      <c r="F3782" s="6">
        <f t="shared" si="350"/>
        <v>0.10469244160214453</v>
      </c>
      <c r="G3782" s="6">
        <f t="shared" si="351"/>
        <v>-0.5452978387065317</v>
      </c>
      <c r="H3782" s="6">
        <f t="shared" si="352"/>
        <v>7.7588539937538059E-2</v>
      </c>
      <c r="I3782" s="6">
        <f t="shared" si="353"/>
        <v>1</v>
      </c>
    </row>
    <row r="3783" spans="1:9" x14ac:dyDescent="0.25">
      <c r="A3783" s="6">
        <v>3774</v>
      </c>
      <c r="B3783" s="6">
        <v>1.5653677110094577</v>
      </c>
      <c r="C3783" s="6">
        <v>0.21762749107333598</v>
      </c>
      <c r="D3783" s="6">
        <f t="shared" si="348"/>
        <v>15.452312834031673</v>
      </c>
      <c r="E3783" s="6">
        <f t="shared" si="349"/>
        <v>0.37126003328379203</v>
      </c>
      <c r="F3783" s="6">
        <f t="shared" si="350"/>
        <v>0.17343804694190768</v>
      </c>
      <c r="G3783" s="6">
        <f t="shared" si="351"/>
        <v>-2.9600556483374896E-2</v>
      </c>
      <c r="H3783" s="6">
        <f t="shared" si="352"/>
        <v>0.77212062305095897</v>
      </c>
      <c r="I3783" s="6">
        <f t="shared" si="353"/>
        <v>0</v>
      </c>
    </row>
    <row r="3784" spans="1:9" x14ac:dyDescent="0.25">
      <c r="A3784" s="6">
        <v>3775</v>
      </c>
      <c r="B3784" s="6">
        <v>-1.5795922081451863</v>
      </c>
      <c r="C3784" s="6">
        <v>1.4831995605334635E-2</v>
      </c>
      <c r="D3784" s="6">
        <f t="shared" si="348"/>
        <v>24.998075758065053</v>
      </c>
      <c r="E3784" s="6">
        <f t="shared" si="349"/>
        <v>-0.25207936635405853</v>
      </c>
      <c r="F3784" s="6">
        <f t="shared" si="350"/>
        <v>0.280580485481502</v>
      </c>
      <c r="G3784" s="6">
        <f t="shared" si="351"/>
        <v>-0.7619381494398807</v>
      </c>
      <c r="H3784" s="6">
        <f t="shared" si="352"/>
        <v>0.25777941673176369</v>
      </c>
      <c r="I3784" s="6">
        <f t="shared" si="353"/>
        <v>0</v>
      </c>
    </row>
    <row r="3785" spans="1:9" x14ac:dyDescent="0.25">
      <c r="A3785" s="6">
        <v>3776</v>
      </c>
      <c r="B3785" s="6">
        <v>6.418758857762441E-2</v>
      </c>
      <c r="C3785" s="6">
        <v>0.57332071901608328</v>
      </c>
      <c r="D3785" s="6">
        <f t="shared" si="348"/>
        <v>10.486953407045597</v>
      </c>
      <c r="E3785" s="6">
        <f t="shared" si="349"/>
        <v>7.3722150347446239E-2</v>
      </c>
      <c r="F3785" s="6">
        <f t="shared" si="350"/>
        <v>0.11770643895346371</v>
      </c>
      <c r="G3785" s="6">
        <f t="shared" si="351"/>
        <v>-0.256511468967765</v>
      </c>
      <c r="H3785" s="6">
        <f t="shared" si="352"/>
        <v>0.40395576966265745</v>
      </c>
      <c r="I3785" s="6">
        <f t="shared" si="353"/>
        <v>1</v>
      </c>
    </row>
    <row r="3786" spans="1:9" x14ac:dyDescent="0.25">
      <c r="A3786" s="6">
        <v>3777</v>
      </c>
      <c r="B3786" s="6">
        <v>-1.2022792361676693</v>
      </c>
      <c r="C3786" s="6">
        <v>0.86330759605700857</v>
      </c>
      <c r="D3786" s="6">
        <f t="shared" si="348"/>
        <v>6.9130199930832124</v>
      </c>
      <c r="E3786" s="6">
        <f t="shared" si="349"/>
        <v>-0.17729493428687401</v>
      </c>
      <c r="F3786" s="6">
        <f t="shared" si="350"/>
        <v>7.7592312487365409E-2</v>
      </c>
      <c r="G3786" s="6">
        <f t="shared" si="351"/>
        <v>-0.44541574357899538</v>
      </c>
      <c r="H3786" s="6">
        <f t="shared" si="352"/>
        <v>9.0825875005247386E-2</v>
      </c>
      <c r="I3786" s="6">
        <f t="shared" si="353"/>
        <v>1</v>
      </c>
    </row>
    <row r="3787" spans="1:9" x14ac:dyDescent="0.25">
      <c r="A3787" s="6">
        <v>3778</v>
      </c>
      <c r="B3787" s="6">
        <v>8.8585920821060427E-2</v>
      </c>
      <c r="C3787" s="6">
        <v>0.14944914090395825</v>
      </c>
      <c r="D3787" s="6">
        <f t="shared" ref="D3787:D3850" si="354">CHIINV(C3787,$B$3+$B$4-2)</f>
        <v>17.003940520555666</v>
      </c>
      <c r="E3787" s="6">
        <f t="shared" ref="E3787:E3850" si="355">$B$1+B3787*SQRT($B$2^2*(1/$B$3+1/$B$4))</f>
        <v>7.8557964527512542E-2</v>
      </c>
      <c r="F3787" s="6">
        <f t="shared" ref="F3787:F3850" si="356">$B$2^2/($B$3+$B$4-2)*D3787</f>
        <v>0.1908536453977602</v>
      </c>
      <c r="G3787" s="6">
        <f t="shared" ref="G3787:G3850" si="357">E3787-$B$6*SQRT(F3787*(1/$B$3+1/$B$4))</f>
        <v>-0.34194726744994264</v>
      </c>
      <c r="H3787" s="6">
        <f t="shared" ref="H3787:H3850" si="358">E3787+$B$6*SQRT(F3787*(1/$B$3+1/$B$4))</f>
        <v>0.49906319650496767</v>
      </c>
      <c r="I3787" s="6">
        <f t="shared" ref="I3787:I3850" si="359">IF(-G3787&lt;$B$7,1,0)*IF(H3787&lt;$B$7,1,0)</f>
        <v>1</v>
      </c>
    </row>
    <row r="3788" spans="1:9" x14ac:dyDescent="0.25">
      <c r="A3788" s="6">
        <v>3779</v>
      </c>
      <c r="B3788" s="6">
        <v>0.5123342816659715</v>
      </c>
      <c r="C3788" s="6">
        <v>0.16602069154942473</v>
      </c>
      <c r="D3788" s="6">
        <f t="shared" si="354"/>
        <v>16.581712944580172</v>
      </c>
      <c r="E3788" s="6">
        <f t="shared" si="355"/>
        <v>0.16254601386252282</v>
      </c>
      <c r="F3788" s="6">
        <f t="shared" si="356"/>
        <v>0.18611452789937991</v>
      </c>
      <c r="G3788" s="6">
        <f t="shared" si="357"/>
        <v>-0.25270558319067904</v>
      </c>
      <c r="H3788" s="6">
        <f t="shared" si="358"/>
        <v>0.57779761091572468</v>
      </c>
      <c r="I3788" s="6">
        <f t="shared" si="359"/>
        <v>1</v>
      </c>
    </row>
    <row r="3789" spans="1:9" x14ac:dyDescent="0.25">
      <c r="A3789" s="6">
        <v>3780</v>
      </c>
      <c r="B3789" s="6">
        <v>-2.6433326638652943E-2</v>
      </c>
      <c r="C3789" s="6">
        <v>0.96139408551286354</v>
      </c>
      <c r="D3789" s="6">
        <f t="shared" si="354"/>
        <v>4.8950064441901855</v>
      </c>
      <c r="E3789" s="6">
        <f t="shared" si="355"/>
        <v>5.5760844531908028E-2</v>
      </c>
      <c r="F3789" s="6">
        <f t="shared" si="356"/>
        <v>5.4941960246794326E-2</v>
      </c>
      <c r="G3789" s="6">
        <f t="shared" si="357"/>
        <v>-0.16985689779195587</v>
      </c>
      <c r="H3789" s="6">
        <f t="shared" si="358"/>
        <v>0.28137858685577194</v>
      </c>
      <c r="I3789" s="6">
        <f t="shared" si="359"/>
        <v>1</v>
      </c>
    </row>
    <row r="3790" spans="1:9" x14ac:dyDescent="0.25">
      <c r="A3790" s="6">
        <v>3781</v>
      </c>
      <c r="B3790" s="6">
        <v>-1.012776920106262</v>
      </c>
      <c r="C3790" s="6">
        <v>0.12942899868770411</v>
      </c>
      <c r="D3790" s="6">
        <f t="shared" si="354"/>
        <v>17.568657383792633</v>
      </c>
      <c r="E3790" s="6">
        <f t="shared" si="355"/>
        <v>-0.13973507248887335</v>
      </c>
      <c r="F3790" s="6">
        <f t="shared" si="356"/>
        <v>0.19719207453047052</v>
      </c>
      <c r="G3790" s="6">
        <f t="shared" si="357"/>
        <v>-0.56716595944074011</v>
      </c>
      <c r="H3790" s="6">
        <f t="shared" si="358"/>
        <v>0.28769581446299336</v>
      </c>
      <c r="I3790" s="6">
        <f t="shared" si="359"/>
        <v>1</v>
      </c>
    </row>
    <row r="3791" spans="1:9" x14ac:dyDescent="0.25">
      <c r="A3791" s="6">
        <v>3782</v>
      </c>
      <c r="B3791" s="6">
        <v>1.2714781405520625</v>
      </c>
      <c r="C3791" s="6">
        <v>0.19498275704214607</v>
      </c>
      <c r="D3791" s="6">
        <f t="shared" si="354"/>
        <v>15.918816960747654</v>
      </c>
      <c r="E3791" s="6">
        <f t="shared" si="355"/>
        <v>0.31301034072237449</v>
      </c>
      <c r="F3791" s="6">
        <f t="shared" si="356"/>
        <v>0.17867412813551173</v>
      </c>
      <c r="G3791" s="6">
        <f t="shared" si="357"/>
        <v>-9.3856231136650758E-2</v>
      </c>
      <c r="H3791" s="6">
        <f t="shared" si="358"/>
        <v>0.71987691258139974</v>
      </c>
      <c r="I3791" s="6">
        <f t="shared" si="359"/>
        <v>1</v>
      </c>
    </row>
    <row r="3792" spans="1:9" x14ac:dyDescent="0.25">
      <c r="A3792" s="6">
        <v>3783</v>
      </c>
      <c r="B3792" s="6">
        <v>-0.52335622058308218</v>
      </c>
      <c r="C3792" s="6">
        <v>9.3325601977599412E-2</v>
      </c>
      <c r="D3792" s="6">
        <f t="shared" si="354"/>
        <v>18.805739786870614</v>
      </c>
      <c r="E3792" s="6">
        <f t="shared" si="355"/>
        <v>-4.2730591397388051E-2</v>
      </c>
      <c r="F3792" s="6">
        <f t="shared" si="356"/>
        <v>0.21107719051281804</v>
      </c>
      <c r="G3792" s="6">
        <f t="shared" si="357"/>
        <v>-0.48495410045921633</v>
      </c>
      <c r="H3792" s="6">
        <f t="shared" si="358"/>
        <v>0.39949291766444023</v>
      </c>
      <c r="I3792" s="6">
        <f t="shared" si="359"/>
        <v>1</v>
      </c>
    </row>
    <row r="3793" spans="1:9" x14ac:dyDescent="0.25">
      <c r="A3793" s="6">
        <v>3784</v>
      </c>
      <c r="B3793" s="6">
        <v>-1.058954239852028</v>
      </c>
      <c r="C3793" s="6">
        <v>0.20068971831415755</v>
      </c>
      <c r="D3793" s="6">
        <f t="shared" si="354"/>
        <v>15.797463413052425</v>
      </c>
      <c r="E3793" s="6">
        <f t="shared" si="355"/>
        <v>-0.14888753977212824</v>
      </c>
      <c r="F3793" s="6">
        <f t="shared" si="356"/>
        <v>0.17731204580338486</v>
      </c>
      <c r="G3793" s="6">
        <f t="shared" si="357"/>
        <v>-0.55420031646846113</v>
      </c>
      <c r="H3793" s="6">
        <f t="shared" si="358"/>
        <v>0.25642523692420471</v>
      </c>
      <c r="I3793" s="6">
        <f t="shared" si="359"/>
        <v>1</v>
      </c>
    </row>
    <row r="3794" spans="1:9" x14ac:dyDescent="0.25">
      <c r="A3794" s="6">
        <v>3785</v>
      </c>
      <c r="B3794" s="6">
        <v>-1.0994926924468018</v>
      </c>
      <c r="C3794" s="6">
        <v>0.7092501602221748</v>
      </c>
      <c r="D3794" s="6">
        <f t="shared" si="354"/>
        <v>8.9258534644517002</v>
      </c>
      <c r="E3794" s="6">
        <f t="shared" si="355"/>
        <v>-0.1569223686259936</v>
      </c>
      <c r="F3794" s="6">
        <f t="shared" si="356"/>
        <v>0.10018452310612792</v>
      </c>
      <c r="G3794" s="6">
        <f t="shared" si="357"/>
        <v>-0.46158661541007895</v>
      </c>
      <c r="H3794" s="6">
        <f t="shared" si="358"/>
        <v>0.14774187815809173</v>
      </c>
      <c r="I3794" s="6">
        <f t="shared" si="359"/>
        <v>1</v>
      </c>
    </row>
    <row r="3795" spans="1:9" x14ac:dyDescent="0.25">
      <c r="A3795" s="6">
        <v>3786</v>
      </c>
      <c r="B3795" s="6">
        <v>-1.5713885659351945</v>
      </c>
      <c r="C3795" s="6">
        <v>0.47837763603625599</v>
      </c>
      <c r="D3795" s="6">
        <f t="shared" si="354"/>
        <v>11.599239750961758</v>
      </c>
      <c r="E3795" s="6">
        <f t="shared" si="355"/>
        <v>-0.25045338270355955</v>
      </c>
      <c r="F3795" s="6">
        <f t="shared" si="356"/>
        <v>0.13019083356810734</v>
      </c>
      <c r="G3795" s="6">
        <f t="shared" si="357"/>
        <v>-0.5977586562261139</v>
      </c>
      <c r="H3795" s="6">
        <f t="shared" si="358"/>
        <v>9.6851890818994868E-2</v>
      </c>
      <c r="I3795" s="6">
        <f t="shared" si="359"/>
        <v>1</v>
      </c>
    </row>
    <row r="3796" spans="1:9" x14ac:dyDescent="0.25">
      <c r="A3796" s="6">
        <v>3787</v>
      </c>
      <c r="B3796" s="6">
        <v>0.52713176046381705</v>
      </c>
      <c r="C3796" s="6">
        <v>0.42677083651234476</v>
      </c>
      <c r="D3796" s="6">
        <f t="shared" si="354"/>
        <v>12.237860965815367</v>
      </c>
      <c r="E3796" s="6">
        <f t="shared" si="355"/>
        <v>0.16547891341835633</v>
      </c>
      <c r="F3796" s="6">
        <f t="shared" si="356"/>
        <v>0.13735877130205884</v>
      </c>
      <c r="G3796" s="6">
        <f t="shared" si="357"/>
        <v>-0.19125908608914663</v>
      </c>
      <c r="H3796" s="6">
        <f t="shared" si="358"/>
        <v>0.52221691292585926</v>
      </c>
      <c r="I3796" s="6">
        <f t="shared" si="359"/>
        <v>1</v>
      </c>
    </row>
    <row r="3797" spans="1:9" x14ac:dyDescent="0.25">
      <c r="A3797" s="6">
        <v>3788</v>
      </c>
      <c r="B3797" s="6">
        <v>0.69877160058240406</v>
      </c>
      <c r="C3797" s="6">
        <v>0.89388714255195778</v>
      </c>
      <c r="D3797" s="6">
        <f t="shared" si="354"/>
        <v>6.4123448889983443</v>
      </c>
      <c r="E3797" s="6">
        <f t="shared" si="355"/>
        <v>0.19949838509487144</v>
      </c>
      <c r="F3797" s="6">
        <f t="shared" si="356"/>
        <v>7.1972693396191501E-2</v>
      </c>
      <c r="G3797" s="6">
        <f t="shared" si="357"/>
        <v>-5.8730637600530655E-2</v>
      </c>
      <c r="H3797" s="6">
        <f t="shared" si="358"/>
        <v>0.45772740779027354</v>
      </c>
      <c r="I3797" s="6">
        <f t="shared" si="359"/>
        <v>1</v>
      </c>
    </row>
    <row r="3798" spans="1:9" x14ac:dyDescent="0.25">
      <c r="A3798" s="6">
        <v>3789</v>
      </c>
      <c r="B3798" s="6">
        <v>-2.9035618354100734E-2</v>
      </c>
      <c r="C3798" s="6">
        <v>0.81685842463454084</v>
      </c>
      <c r="D3798" s="6">
        <f t="shared" si="354"/>
        <v>7.5823442298033692</v>
      </c>
      <c r="E3798" s="6">
        <f t="shared" si="355"/>
        <v>5.5245063409957898E-2</v>
      </c>
      <c r="F3798" s="6">
        <f t="shared" si="356"/>
        <v>8.5104863497332178E-2</v>
      </c>
      <c r="G3798" s="6">
        <f t="shared" si="357"/>
        <v>-0.22555575138667139</v>
      </c>
      <c r="H3798" s="6">
        <f t="shared" si="358"/>
        <v>0.33604587820658716</v>
      </c>
      <c r="I3798" s="6">
        <f t="shared" si="359"/>
        <v>1</v>
      </c>
    </row>
    <row r="3799" spans="1:9" x14ac:dyDescent="0.25">
      <c r="A3799" s="6">
        <v>3790</v>
      </c>
      <c r="B3799" s="6">
        <v>5.6600129028083757E-2</v>
      </c>
      <c r="C3799" s="6">
        <v>0.79128391369365525</v>
      </c>
      <c r="D3799" s="6">
        <f t="shared" si="354"/>
        <v>7.9208601619207428</v>
      </c>
      <c r="E3799" s="6">
        <f t="shared" si="355"/>
        <v>7.2218295734997495E-2</v>
      </c>
      <c r="F3799" s="6">
        <f t="shared" si="356"/>
        <v>8.8904394529078584E-2</v>
      </c>
      <c r="G3799" s="6">
        <f t="shared" si="357"/>
        <v>-0.21478229339272137</v>
      </c>
      <c r="H3799" s="6">
        <f t="shared" si="358"/>
        <v>0.35921888486271636</v>
      </c>
      <c r="I3799" s="6">
        <f t="shared" si="359"/>
        <v>1</v>
      </c>
    </row>
    <row r="3800" spans="1:9" x14ac:dyDescent="0.25">
      <c r="A3800" s="6">
        <v>3791</v>
      </c>
      <c r="B3800" s="6">
        <v>-0.11773522601288278</v>
      </c>
      <c r="C3800" s="6">
        <v>0.98901333658864099</v>
      </c>
      <c r="D3800" s="6">
        <f t="shared" si="354"/>
        <v>3.6458261279918598</v>
      </c>
      <c r="E3800" s="6">
        <f t="shared" si="355"/>
        <v>3.7664565849594753E-2</v>
      </c>
      <c r="F3800" s="6">
        <f t="shared" si="356"/>
        <v>4.0921056279424634E-2</v>
      </c>
      <c r="G3800" s="6">
        <f t="shared" si="357"/>
        <v>-0.1570482743220501</v>
      </c>
      <c r="H3800" s="6">
        <f t="shared" si="358"/>
        <v>0.23237740602123963</v>
      </c>
      <c r="I3800" s="6">
        <f t="shared" si="359"/>
        <v>1</v>
      </c>
    </row>
    <row r="3801" spans="1:9" x14ac:dyDescent="0.25">
      <c r="A3801" s="6">
        <v>3792</v>
      </c>
      <c r="B3801" s="6">
        <v>1.4413717508432455</v>
      </c>
      <c r="C3801" s="6">
        <v>0.4796288949247719</v>
      </c>
      <c r="D3801" s="6">
        <f t="shared" si="354"/>
        <v>11.584136230768689</v>
      </c>
      <c r="E3801" s="6">
        <f t="shared" si="355"/>
        <v>0.34668370501430451</v>
      </c>
      <c r="F3801" s="6">
        <f t="shared" si="356"/>
        <v>0.13002131039883366</v>
      </c>
      <c r="G3801" s="6">
        <f t="shared" si="357"/>
        <v>-3.9537950767998264E-4</v>
      </c>
      <c r="H3801" s="6">
        <f t="shared" si="358"/>
        <v>0.693762789536289</v>
      </c>
      <c r="I3801" s="6">
        <f t="shared" si="359"/>
        <v>1</v>
      </c>
    </row>
    <row r="3802" spans="1:9" x14ac:dyDescent="0.25">
      <c r="A3802" s="6">
        <v>3793</v>
      </c>
      <c r="B3802" s="6">
        <v>-1.1311226444377098</v>
      </c>
      <c r="C3802" s="6">
        <v>0.91601306192205567</v>
      </c>
      <c r="D3802" s="6">
        <f t="shared" si="354"/>
        <v>6.0013684016455429</v>
      </c>
      <c r="E3802" s="6">
        <f t="shared" si="355"/>
        <v>-0.16319150902568627</v>
      </c>
      <c r="F3802" s="6">
        <f t="shared" si="356"/>
        <v>6.735985905410305E-2</v>
      </c>
      <c r="G3802" s="6">
        <f t="shared" si="357"/>
        <v>-0.41300837677625535</v>
      </c>
      <c r="H3802" s="6">
        <f t="shared" si="358"/>
        <v>8.6625358724882778E-2</v>
      </c>
      <c r="I3802" s="6">
        <f t="shared" si="359"/>
        <v>1</v>
      </c>
    </row>
    <row r="3803" spans="1:9" x14ac:dyDescent="0.25">
      <c r="A3803" s="6">
        <v>3794</v>
      </c>
      <c r="B3803" s="6">
        <v>1.4228135114535689</v>
      </c>
      <c r="C3803" s="6">
        <v>0.90313425092318489</v>
      </c>
      <c r="D3803" s="6">
        <f t="shared" si="354"/>
        <v>6.2467808962412823</v>
      </c>
      <c r="E3803" s="6">
        <f t="shared" si="355"/>
        <v>0.34300541273177326</v>
      </c>
      <c r="F3803" s="6">
        <f t="shared" si="356"/>
        <v>7.0114389344486841E-2</v>
      </c>
      <c r="G3803" s="6">
        <f t="shared" si="357"/>
        <v>8.8131872221758778E-2</v>
      </c>
      <c r="H3803" s="6">
        <f t="shared" si="358"/>
        <v>0.59787895324178775</v>
      </c>
      <c r="I3803" s="6">
        <f t="shared" si="359"/>
        <v>1</v>
      </c>
    </row>
    <row r="3804" spans="1:9" x14ac:dyDescent="0.25">
      <c r="A3804" s="6">
        <v>3795</v>
      </c>
      <c r="B3804" s="6">
        <v>-1.8524133338360116</v>
      </c>
      <c r="C3804" s="6">
        <v>0.48988311410870694</v>
      </c>
      <c r="D3804" s="6">
        <f t="shared" si="354"/>
        <v>11.460933746466804</v>
      </c>
      <c r="E3804" s="6">
        <f t="shared" si="355"/>
        <v>-0.30615323726760368</v>
      </c>
      <c r="F3804" s="6">
        <f t="shared" si="356"/>
        <v>0.12863847544815563</v>
      </c>
      <c r="G3804" s="6">
        <f t="shared" si="357"/>
        <v>-0.65138171726987903</v>
      </c>
      <c r="H3804" s="6">
        <f t="shared" si="358"/>
        <v>3.9075242734671667E-2</v>
      </c>
      <c r="I3804" s="6">
        <f t="shared" si="359"/>
        <v>1</v>
      </c>
    </row>
    <row r="3805" spans="1:9" x14ac:dyDescent="0.25">
      <c r="A3805" s="6">
        <v>3796</v>
      </c>
      <c r="B3805" s="6">
        <v>0.30407591111725196</v>
      </c>
      <c r="C3805" s="6">
        <v>0.27430036317026274</v>
      </c>
      <c r="D3805" s="6">
        <f t="shared" si="354"/>
        <v>14.426587731667833</v>
      </c>
      <c r="E3805" s="6">
        <f t="shared" si="355"/>
        <v>0.12126865230483087</v>
      </c>
      <c r="F3805" s="6">
        <f t="shared" si="356"/>
        <v>0.16192522291588407</v>
      </c>
      <c r="G3805" s="6">
        <f t="shared" si="357"/>
        <v>-0.26605893064408265</v>
      </c>
      <c r="H3805" s="6">
        <f t="shared" si="358"/>
        <v>0.50859623525374442</v>
      </c>
      <c r="I3805" s="6">
        <f t="shared" si="359"/>
        <v>1</v>
      </c>
    </row>
    <row r="3806" spans="1:9" x14ac:dyDescent="0.25">
      <c r="A3806" s="6">
        <v>3797</v>
      </c>
      <c r="B3806" s="6">
        <v>-0.12282043826417066</v>
      </c>
      <c r="C3806" s="6">
        <v>0.22019104586931973</v>
      </c>
      <c r="D3806" s="6">
        <f t="shared" si="354"/>
        <v>15.401877635885331</v>
      </c>
      <c r="E3806" s="6">
        <f t="shared" si="355"/>
        <v>3.6656663290187616E-2</v>
      </c>
      <c r="F3806" s="6">
        <f t="shared" si="356"/>
        <v>0.17287195807497996</v>
      </c>
      <c r="G3806" s="6">
        <f t="shared" si="357"/>
        <v>-0.36354920224382203</v>
      </c>
      <c r="H3806" s="6">
        <f t="shared" si="358"/>
        <v>0.43686252882419729</v>
      </c>
      <c r="I3806" s="6">
        <f t="shared" si="359"/>
        <v>1</v>
      </c>
    </row>
    <row r="3807" spans="1:9" x14ac:dyDescent="0.25">
      <c r="A3807" s="6">
        <v>3798</v>
      </c>
      <c r="B3807" s="6">
        <v>0.38535745261469856</v>
      </c>
      <c r="C3807" s="6">
        <v>0.18570513016144291</v>
      </c>
      <c r="D3807" s="6">
        <f t="shared" si="354"/>
        <v>16.122151921909026</v>
      </c>
      <c r="E3807" s="6">
        <f t="shared" si="355"/>
        <v>0.13737886947169264</v>
      </c>
      <c r="F3807" s="6">
        <f t="shared" si="356"/>
        <v>0.18095637668416709</v>
      </c>
      <c r="G3807" s="6">
        <f t="shared" si="357"/>
        <v>-0.27207796048846317</v>
      </c>
      <c r="H3807" s="6">
        <f t="shared" si="358"/>
        <v>0.5468356994318484</v>
      </c>
      <c r="I3807" s="6">
        <f t="shared" si="359"/>
        <v>1</v>
      </c>
    </row>
    <row r="3808" spans="1:9" x14ac:dyDescent="0.25">
      <c r="A3808" s="6">
        <v>3799</v>
      </c>
      <c r="B3808" s="6">
        <v>-1.7105685401475057</v>
      </c>
      <c r="C3808" s="6">
        <v>0.27741325113681448</v>
      </c>
      <c r="D3808" s="6">
        <f t="shared" si="354"/>
        <v>14.374865082933482</v>
      </c>
      <c r="E3808" s="6">
        <f t="shared" si="355"/>
        <v>-0.27803922284057264</v>
      </c>
      <c r="F3808" s="6">
        <f t="shared" si="356"/>
        <v>0.161344683596269</v>
      </c>
      <c r="G3808" s="6">
        <f t="shared" si="357"/>
        <v>-0.66467185292085751</v>
      </c>
      <c r="H3808" s="6">
        <f t="shared" si="358"/>
        <v>0.10859340723971217</v>
      </c>
      <c r="I3808" s="6">
        <f t="shared" si="359"/>
        <v>1</v>
      </c>
    </row>
    <row r="3809" spans="1:9" x14ac:dyDescent="0.25">
      <c r="A3809" s="6">
        <v>3800</v>
      </c>
      <c r="B3809" s="6">
        <v>-0.92706613941118121</v>
      </c>
      <c r="C3809" s="6">
        <v>0.34366893520920438</v>
      </c>
      <c r="D3809" s="6">
        <f t="shared" si="354"/>
        <v>13.356514080470147</v>
      </c>
      <c r="E3809" s="6">
        <f t="shared" si="355"/>
        <v>-0.12274696836215235</v>
      </c>
      <c r="F3809" s="6">
        <f t="shared" si="356"/>
        <v>0.14991462708203698</v>
      </c>
      <c r="G3809" s="6">
        <f t="shared" si="357"/>
        <v>-0.49543305380664171</v>
      </c>
      <c r="H3809" s="6">
        <f t="shared" si="358"/>
        <v>0.24993911708233704</v>
      </c>
      <c r="I3809" s="6">
        <f t="shared" si="359"/>
        <v>1</v>
      </c>
    </row>
    <row r="3810" spans="1:9" x14ac:dyDescent="0.25">
      <c r="A3810" s="6">
        <v>3801</v>
      </c>
      <c r="B3810" s="6">
        <v>-4.8939909902401268E-2</v>
      </c>
      <c r="C3810" s="6">
        <v>0.70250556962797939</v>
      </c>
      <c r="D3810" s="6">
        <f t="shared" si="354"/>
        <v>9.0049735346148765</v>
      </c>
      <c r="E3810" s="6">
        <f t="shared" si="355"/>
        <v>5.1299980018475633E-2</v>
      </c>
      <c r="F3810" s="6">
        <f t="shared" si="356"/>
        <v>0.1010725733669786</v>
      </c>
      <c r="G3810" s="6">
        <f t="shared" si="357"/>
        <v>-0.25471158186766812</v>
      </c>
      <c r="H3810" s="6">
        <f t="shared" si="358"/>
        <v>0.35731154190461939</v>
      </c>
      <c r="I3810" s="6">
        <f t="shared" si="359"/>
        <v>1</v>
      </c>
    </row>
    <row r="3811" spans="1:9" x14ac:dyDescent="0.25">
      <c r="A3811" s="6">
        <v>3802</v>
      </c>
      <c r="B3811" s="6">
        <v>-2.0341940398793668</v>
      </c>
      <c r="C3811" s="6">
        <v>0.70854823450422677</v>
      </c>
      <c r="D3811" s="6">
        <f t="shared" si="354"/>
        <v>8.9341047298999623</v>
      </c>
      <c r="E3811" s="6">
        <f t="shared" si="355"/>
        <v>-0.34218265547439192</v>
      </c>
      <c r="F3811" s="6">
        <f t="shared" si="356"/>
        <v>0.10027713599712468</v>
      </c>
      <c r="G3811" s="6">
        <f t="shared" si="357"/>
        <v>-0.64698768906851845</v>
      </c>
      <c r="H3811" s="6">
        <f t="shared" si="358"/>
        <v>-3.7377621880265333E-2</v>
      </c>
      <c r="I3811" s="6">
        <f t="shared" si="359"/>
        <v>1</v>
      </c>
    </row>
    <row r="3812" spans="1:9" x14ac:dyDescent="0.25">
      <c r="A3812" s="6">
        <v>3803</v>
      </c>
      <c r="B3812" s="6">
        <v>1.0816074791364372</v>
      </c>
      <c r="C3812" s="6">
        <v>0.6768395031586657</v>
      </c>
      <c r="D3812" s="6">
        <f t="shared" si="354"/>
        <v>9.3031839701376153</v>
      </c>
      <c r="E3812" s="6">
        <f t="shared" si="355"/>
        <v>0.27537747189793793</v>
      </c>
      <c r="F3812" s="6">
        <f t="shared" si="356"/>
        <v>0.10441971214615545</v>
      </c>
      <c r="G3812" s="6">
        <f t="shared" si="357"/>
        <v>-3.5659789734328706E-2</v>
      </c>
      <c r="H3812" s="6">
        <f t="shared" si="358"/>
        <v>0.58641473353020457</v>
      </c>
      <c r="I3812" s="6">
        <f t="shared" si="359"/>
        <v>1</v>
      </c>
    </row>
    <row r="3813" spans="1:9" x14ac:dyDescent="0.25">
      <c r="A3813" s="6">
        <v>3804</v>
      </c>
      <c r="B3813" s="6">
        <v>-2.0947300072293729</v>
      </c>
      <c r="C3813" s="6">
        <v>0.61098055970946374</v>
      </c>
      <c r="D3813" s="6">
        <f t="shared" si="354"/>
        <v>10.056765294655403</v>
      </c>
      <c r="E3813" s="6">
        <f t="shared" si="355"/>
        <v>-0.35418104480667706</v>
      </c>
      <c r="F3813" s="6">
        <f t="shared" si="356"/>
        <v>0.11287797173098681</v>
      </c>
      <c r="G3813" s="6">
        <f t="shared" si="357"/>
        <v>-0.67757043876968792</v>
      </c>
      <c r="H3813" s="6">
        <f t="shared" si="358"/>
        <v>-3.0791650843666252E-2</v>
      </c>
      <c r="I3813" s="6">
        <f t="shared" si="359"/>
        <v>1</v>
      </c>
    </row>
    <row r="3814" spans="1:9" x14ac:dyDescent="0.25">
      <c r="A3814" s="6">
        <v>3805</v>
      </c>
      <c r="B3814" s="6">
        <v>1.0072994882648345</v>
      </c>
      <c r="C3814" s="6">
        <v>0.39652699362163152</v>
      </c>
      <c r="D3814" s="6">
        <f t="shared" si="354"/>
        <v>12.629606988311419</v>
      </c>
      <c r="E3814" s="6">
        <f t="shared" si="355"/>
        <v>0.26064943096613163</v>
      </c>
      <c r="F3814" s="6">
        <f t="shared" si="356"/>
        <v>0.1417557613040564</v>
      </c>
      <c r="G3814" s="6">
        <f t="shared" si="357"/>
        <v>-0.1017533596927736</v>
      </c>
      <c r="H3814" s="6">
        <f t="shared" si="358"/>
        <v>0.62305222162503693</v>
      </c>
      <c r="I3814" s="6">
        <f t="shared" si="359"/>
        <v>1</v>
      </c>
    </row>
    <row r="3815" spans="1:9" x14ac:dyDescent="0.25">
      <c r="A3815" s="6">
        <v>3806</v>
      </c>
      <c r="B3815" s="6">
        <v>2.6297493604943156</v>
      </c>
      <c r="C3815" s="6">
        <v>0.46104312265388958</v>
      </c>
      <c r="D3815" s="6">
        <f t="shared" si="354"/>
        <v>11.810170565325903</v>
      </c>
      <c r="E3815" s="6">
        <f t="shared" si="355"/>
        <v>0.58222330004420764</v>
      </c>
      <c r="F3815" s="6">
        <f t="shared" si="356"/>
        <v>0.13255833860609839</v>
      </c>
      <c r="G3815" s="6">
        <f t="shared" si="357"/>
        <v>0.23177440091736534</v>
      </c>
      <c r="H3815" s="6">
        <f t="shared" si="358"/>
        <v>0.93267219917104993</v>
      </c>
      <c r="I3815" s="6">
        <f t="shared" si="359"/>
        <v>0</v>
      </c>
    </row>
    <row r="3816" spans="1:9" x14ac:dyDescent="0.25">
      <c r="A3816" s="6">
        <v>3807</v>
      </c>
      <c r="B3816" s="6">
        <v>0.21809228201163933</v>
      </c>
      <c r="C3816" s="6">
        <v>0.94875942258980073</v>
      </c>
      <c r="D3816" s="6">
        <f t="shared" si="354"/>
        <v>5.259117626850661</v>
      </c>
      <c r="E3816" s="6">
        <f t="shared" si="355"/>
        <v>0.10422646889926845</v>
      </c>
      <c r="F3816" s="6">
        <f t="shared" si="356"/>
        <v>5.9028774503574064E-2</v>
      </c>
      <c r="G3816" s="6">
        <f t="shared" si="357"/>
        <v>-0.12963197598444079</v>
      </c>
      <c r="H3816" s="6">
        <f t="shared" si="358"/>
        <v>0.33808491378297767</v>
      </c>
      <c r="I3816" s="6">
        <f t="shared" si="359"/>
        <v>1</v>
      </c>
    </row>
    <row r="3817" spans="1:9" x14ac:dyDescent="0.25">
      <c r="A3817" s="6">
        <v>3808</v>
      </c>
      <c r="B3817" s="6">
        <v>-0.31692025004304014</v>
      </c>
      <c r="C3817" s="6">
        <v>0.10739463484603412</v>
      </c>
      <c r="D3817" s="6">
        <f t="shared" si="354"/>
        <v>18.281923780633296</v>
      </c>
      <c r="E3817" s="6">
        <f t="shared" si="355"/>
        <v>-1.814434356291153E-3</v>
      </c>
      <c r="F3817" s="6">
        <f t="shared" si="356"/>
        <v>0.20519783600747651</v>
      </c>
      <c r="G3817" s="6">
        <f t="shared" si="357"/>
        <v>-0.43783559049073717</v>
      </c>
      <c r="H3817" s="6">
        <f t="shared" si="358"/>
        <v>0.43420672177815489</v>
      </c>
      <c r="I3817" s="6">
        <f t="shared" si="359"/>
        <v>1</v>
      </c>
    </row>
    <row r="3818" spans="1:9" x14ac:dyDescent="0.25">
      <c r="A3818" s="6">
        <v>3809</v>
      </c>
      <c r="B3818" s="6">
        <v>0.53744543038192205</v>
      </c>
      <c r="C3818" s="6">
        <v>0.26960051271095919</v>
      </c>
      <c r="D3818" s="6">
        <f t="shared" si="354"/>
        <v>14.505465887485117</v>
      </c>
      <c r="E3818" s="6">
        <f t="shared" si="355"/>
        <v>0.16752311015856236</v>
      </c>
      <c r="F3818" s="6">
        <f t="shared" si="356"/>
        <v>0.16281055790995694</v>
      </c>
      <c r="G3818" s="6">
        <f t="shared" si="357"/>
        <v>-0.22086189672980605</v>
      </c>
      <c r="H3818" s="6">
        <f t="shared" si="358"/>
        <v>0.55590811704693077</v>
      </c>
      <c r="I3818" s="6">
        <f t="shared" si="359"/>
        <v>1</v>
      </c>
    </row>
    <row r="3819" spans="1:9" x14ac:dyDescent="0.25">
      <c r="A3819" s="6">
        <v>3810</v>
      </c>
      <c r="B3819" s="6">
        <v>2.2039512259652838</v>
      </c>
      <c r="C3819" s="6">
        <v>0.85821100497451708</v>
      </c>
      <c r="D3819" s="6">
        <f t="shared" si="354"/>
        <v>6.9909504650097389</v>
      </c>
      <c r="E3819" s="6">
        <f t="shared" si="355"/>
        <v>0.49782898012690119</v>
      </c>
      <c r="F3819" s="6">
        <f t="shared" si="356"/>
        <v>7.8467010598474732E-2</v>
      </c>
      <c r="G3819" s="6">
        <f t="shared" si="357"/>
        <v>0.22820114321864743</v>
      </c>
      <c r="H3819" s="6">
        <f t="shared" si="358"/>
        <v>0.767456817035155</v>
      </c>
      <c r="I3819" s="6">
        <f t="shared" si="359"/>
        <v>0</v>
      </c>
    </row>
    <row r="3820" spans="1:9" x14ac:dyDescent="0.25">
      <c r="A3820" s="6">
        <v>3811</v>
      </c>
      <c r="B3820" s="6">
        <v>0.70483793024322949</v>
      </c>
      <c r="C3820" s="6">
        <v>0.39756462294381545</v>
      </c>
      <c r="D3820" s="6">
        <f t="shared" si="354"/>
        <v>12.615909865890194</v>
      </c>
      <c r="E3820" s="6">
        <f t="shared" si="355"/>
        <v>0.20070074772777921</v>
      </c>
      <c r="F3820" s="6">
        <f t="shared" si="356"/>
        <v>0.1416020236605737</v>
      </c>
      <c r="G3820" s="6">
        <f t="shared" si="357"/>
        <v>-0.16150547220703773</v>
      </c>
      <c r="H3820" s="6">
        <f t="shared" si="358"/>
        <v>0.56290696766259618</v>
      </c>
      <c r="I3820" s="6">
        <f t="shared" si="359"/>
        <v>1</v>
      </c>
    </row>
    <row r="3821" spans="1:9" x14ac:dyDescent="0.25">
      <c r="A3821" s="6">
        <v>3812</v>
      </c>
      <c r="B3821" s="6">
        <v>0.89406285042059608</v>
      </c>
      <c r="C3821" s="6">
        <v>0.77169103061006505</v>
      </c>
      <c r="D3821" s="6">
        <f t="shared" si="354"/>
        <v>8.1702167092139248</v>
      </c>
      <c r="E3821" s="6">
        <f t="shared" si="355"/>
        <v>0.23820562892562447</v>
      </c>
      <c r="F3821" s="6">
        <f t="shared" si="356"/>
        <v>9.1703193195609531E-2</v>
      </c>
      <c r="G3821" s="6">
        <f t="shared" si="357"/>
        <v>-5.3277486810232866E-2</v>
      </c>
      <c r="H3821" s="6">
        <f t="shared" si="358"/>
        <v>0.52968874466148175</v>
      </c>
      <c r="I3821" s="6">
        <f t="shared" si="359"/>
        <v>1</v>
      </c>
    </row>
    <row r="3822" spans="1:9" x14ac:dyDescent="0.25">
      <c r="A3822" s="6">
        <v>3813</v>
      </c>
      <c r="B3822" s="6">
        <v>-0.4237995199218858</v>
      </c>
      <c r="C3822" s="6">
        <v>0.44941557054353465</v>
      </c>
      <c r="D3822" s="6">
        <f t="shared" si="354"/>
        <v>11.953571406744658</v>
      </c>
      <c r="E3822" s="6">
        <f t="shared" si="355"/>
        <v>-2.2998189199793032E-2</v>
      </c>
      <c r="F3822" s="6">
        <f t="shared" si="356"/>
        <v>0.13416788160025261</v>
      </c>
      <c r="G3822" s="6">
        <f t="shared" si="357"/>
        <v>-0.37556827006574556</v>
      </c>
      <c r="H3822" s="6">
        <f t="shared" si="358"/>
        <v>0.32957189166615952</v>
      </c>
      <c r="I3822" s="6">
        <f t="shared" si="359"/>
        <v>1</v>
      </c>
    </row>
    <row r="3823" spans="1:9" x14ac:dyDescent="0.25">
      <c r="A3823" s="6">
        <v>3814</v>
      </c>
      <c r="B3823" s="6">
        <v>0.78334551290026866</v>
      </c>
      <c r="C3823" s="6">
        <v>0.18536942655720695</v>
      </c>
      <c r="D3823" s="6">
        <f t="shared" si="354"/>
        <v>16.129657644044983</v>
      </c>
      <c r="E3823" s="6">
        <f t="shared" si="355"/>
        <v>0.21626115889308647</v>
      </c>
      <c r="F3823" s="6">
        <f t="shared" si="356"/>
        <v>0.18104062153489789</v>
      </c>
      <c r="G3823" s="6">
        <f t="shared" si="357"/>
        <v>-0.19329097197968223</v>
      </c>
      <c r="H3823" s="6">
        <f t="shared" si="358"/>
        <v>0.62581328976585515</v>
      </c>
      <c r="I3823" s="6">
        <f t="shared" si="359"/>
        <v>1</v>
      </c>
    </row>
    <row r="3824" spans="1:9" x14ac:dyDescent="0.25">
      <c r="A3824" s="6">
        <v>3815</v>
      </c>
      <c r="B3824" s="6">
        <v>0.51198526307416614</v>
      </c>
      <c r="C3824" s="6">
        <v>0.66179387798699907</v>
      </c>
      <c r="D3824" s="6">
        <f t="shared" si="354"/>
        <v>9.4763606879350952</v>
      </c>
      <c r="E3824" s="6">
        <f t="shared" si="355"/>
        <v>0.16247683745167146</v>
      </c>
      <c r="F3824" s="6">
        <f t="shared" si="356"/>
        <v>0.10636346205810751</v>
      </c>
      <c r="G3824" s="6">
        <f t="shared" si="357"/>
        <v>-0.15144202095389392</v>
      </c>
      <c r="H3824" s="6">
        <f t="shared" si="358"/>
        <v>0.47639569585723684</v>
      </c>
      <c r="I3824" s="6">
        <f t="shared" si="359"/>
        <v>1</v>
      </c>
    </row>
    <row r="3825" spans="1:9" x14ac:dyDescent="0.25">
      <c r="A3825" s="6">
        <v>3816</v>
      </c>
      <c r="B3825" s="6">
        <v>0.92624304670607671</v>
      </c>
      <c r="C3825" s="6">
        <v>0.70458082827234714</v>
      </c>
      <c r="D3825" s="6">
        <f t="shared" si="354"/>
        <v>8.9806671358307675</v>
      </c>
      <c r="E3825" s="6">
        <f t="shared" si="355"/>
        <v>0.24458382920431404</v>
      </c>
      <c r="F3825" s="6">
        <f t="shared" si="356"/>
        <v>0.10079975632149253</v>
      </c>
      <c r="G3825" s="6">
        <f t="shared" si="357"/>
        <v>-6.1014457449130977E-2</v>
      </c>
      <c r="H3825" s="6">
        <f t="shared" si="358"/>
        <v>0.55018211585775911</v>
      </c>
      <c r="I3825" s="6">
        <f t="shared" si="359"/>
        <v>1</v>
      </c>
    </row>
    <row r="3826" spans="1:9" x14ac:dyDescent="0.25">
      <c r="A3826" s="6">
        <v>3817</v>
      </c>
      <c r="B3826" s="6">
        <v>-9.296400094171986E-2</v>
      </c>
      <c r="C3826" s="6">
        <v>8.5482345042268135E-2</v>
      </c>
      <c r="D3826" s="6">
        <f t="shared" si="354"/>
        <v>19.128152132519205</v>
      </c>
      <c r="E3826" s="6">
        <f t="shared" si="355"/>
        <v>4.2574288377411021E-2</v>
      </c>
      <c r="F3826" s="6">
        <f t="shared" si="356"/>
        <v>0.21469597354807327</v>
      </c>
      <c r="G3826" s="6">
        <f t="shared" si="357"/>
        <v>-0.40342392989643394</v>
      </c>
      <c r="H3826" s="6">
        <f t="shared" si="358"/>
        <v>0.48857250665125596</v>
      </c>
      <c r="I3826" s="6">
        <f t="shared" si="359"/>
        <v>1</v>
      </c>
    </row>
    <row r="3827" spans="1:9" x14ac:dyDescent="0.25">
      <c r="A3827" s="6">
        <v>3818</v>
      </c>
      <c r="B3827" s="6">
        <v>-1.1097699825768359</v>
      </c>
      <c r="C3827" s="6">
        <v>0.13907284768211919</v>
      </c>
      <c r="D3827" s="6">
        <f t="shared" si="354"/>
        <v>17.288232867077813</v>
      </c>
      <c r="E3827" s="6">
        <f t="shared" si="355"/>
        <v>-0.15895935479568743</v>
      </c>
      <c r="F3827" s="6">
        <f t="shared" si="356"/>
        <v>0.19404456638615364</v>
      </c>
      <c r="G3827" s="6">
        <f t="shared" si="357"/>
        <v>-0.58296527159169398</v>
      </c>
      <c r="H3827" s="6">
        <f t="shared" si="358"/>
        <v>0.26504656200031906</v>
      </c>
      <c r="I3827" s="6">
        <f t="shared" si="359"/>
        <v>1</v>
      </c>
    </row>
    <row r="3828" spans="1:9" x14ac:dyDescent="0.25">
      <c r="A3828" s="6">
        <v>3819</v>
      </c>
      <c r="B3828" s="6">
        <v>1.1837346391985193</v>
      </c>
      <c r="C3828" s="6">
        <v>0.71694082461012609</v>
      </c>
      <c r="D3828" s="6">
        <f t="shared" si="354"/>
        <v>8.8351711562430246</v>
      </c>
      <c r="E3828" s="6">
        <f t="shared" si="355"/>
        <v>0.29561934596828487</v>
      </c>
      <c r="F3828" s="6">
        <f t="shared" si="356"/>
        <v>9.9166697321934741E-2</v>
      </c>
      <c r="G3828" s="6">
        <f t="shared" si="357"/>
        <v>-7.493330042160351E-3</v>
      </c>
      <c r="H3828" s="6">
        <f t="shared" si="358"/>
        <v>0.5987320219787301</v>
      </c>
      <c r="I3828" s="6">
        <f t="shared" si="359"/>
        <v>1</v>
      </c>
    </row>
    <row r="3829" spans="1:9" x14ac:dyDescent="0.25">
      <c r="A3829" s="6">
        <v>3820</v>
      </c>
      <c r="B3829" s="6">
        <v>-0.64583218772895634</v>
      </c>
      <c r="C3829" s="6">
        <v>0.28458510086367383</v>
      </c>
      <c r="D3829" s="6">
        <f t="shared" si="354"/>
        <v>14.257221804873051</v>
      </c>
      <c r="E3829" s="6">
        <f t="shared" si="355"/>
        <v>-6.7005653017663119E-2</v>
      </c>
      <c r="F3829" s="6">
        <f t="shared" si="356"/>
        <v>0.16002424563971221</v>
      </c>
      <c r="G3829" s="6">
        <f t="shared" si="357"/>
        <v>-0.45205294042594835</v>
      </c>
      <c r="H3829" s="6">
        <f t="shared" si="358"/>
        <v>0.31804163439062216</v>
      </c>
      <c r="I3829" s="6">
        <f t="shared" si="359"/>
        <v>1</v>
      </c>
    </row>
    <row r="3830" spans="1:9" x14ac:dyDescent="0.25">
      <c r="A3830" s="6">
        <v>3821</v>
      </c>
      <c r="B3830" s="6">
        <v>-1.5965997590683401</v>
      </c>
      <c r="C3830" s="6">
        <v>0.6266365550706503</v>
      </c>
      <c r="D3830" s="6">
        <f t="shared" si="354"/>
        <v>9.8782995833665908</v>
      </c>
      <c r="E3830" s="6">
        <f t="shared" si="355"/>
        <v>-0.25545030806850766</v>
      </c>
      <c r="F3830" s="6">
        <f t="shared" si="356"/>
        <v>0.11087485771533857</v>
      </c>
      <c r="G3830" s="6">
        <f t="shared" si="357"/>
        <v>-0.57595745016719646</v>
      </c>
      <c r="H3830" s="6">
        <f t="shared" si="358"/>
        <v>6.5056834030181088E-2</v>
      </c>
      <c r="I3830" s="6">
        <f t="shared" si="359"/>
        <v>1</v>
      </c>
    </row>
    <row r="3831" spans="1:9" x14ac:dyDescent="0.25">
      <c r="A3831" s="6">
        <v>3822</v>
      </c>
      <c r="B3831" s="6">
        <v>3.0016235541552305</v>
      </c>
      <c r="C3831" s="6">
        <v>0.11938840907010102</v>
      </c>
      <c r="D3831" s="6">
        <f t="shared" si="354"/>
        <v>17.879826902784227</v>
      </c>
      <c r="E3831" s="6">
        <f t="shared" si="355"/>
        <v>0.65592975181981972</v>
      </c>
      <c r="F3831" s="6">
        <f t="shared" si="356"/>
        <v>0.20068466714242542</v>
      </c>
      <c r="G3831" s="6">
        <f t="shared" si="357"/>
        <v>0.22473023041726359</v>
      </c>
      <c r="H3831" s="6">
        <f t="shared" si="358"/>
        <v>1.0871292732223758</v>
      </c>
      <c r="I3831" s="6">
        <f t="shared" si="359"/>
        <v>0</v>
      </c>
    </row>
    <row r="3832" spans="1:9" x14ac:dyDescent="0.25">
      <c r="A3832" s="6">
        <v>3823</v>
      </c>
      <c r="B3832" s="6">
        <v>-0.45658566705242265</v>
      </c>
      <c r="C3832" s="6">
        <v>0.62285225989562665</v>
      </c>
      <c r="D3832" s="6">
        <f t="shared" si="354"/>
        <v>9.9214445298781371</v>
      </c>
      <c r="E3832" s="6">
        <f t="shared" si="355"/>
        <v>-2.9496490543576281E-2</v>
      </c>
      <c r="F3832" s="6">
        <f t="shared" si="356"/>
        <v>0.11135912019039637</v>
      </c>
      <c r="G3832" s="6">
        <f t="shared" si="357"/>
        <v>-0.35070280141212662</v>
      </c>
      <c r="H3832" s="6">
        <f t="shared" si="358"/>
        <v>0.29170982032497406</v>
      </c>
      <c r="I3832" s="6">
        <f t="shared" si="359"/>
        <v>1</v>
      </c>
    </row>
    <row r="3833" spans="1:9" x14ac:dyDescent="0.25">
      <c r="A3833" s="6">
        <v>3824</v>
      </c>
      <c r="B3833" s="6">
        <v>1.4834904504823498</v>
      </c>
      <c r="C3833" s="6">
        <v>5.1515243995483261E-2</v>
      </c>
      <c r="D3833" s="6">
        <f t="shared" si="354"/>
        <v>20.923280145109246</v>
      </c>
      <c r="E3833" s="6">
        <f t="shared" si="355"/>
        <v>0.35503174302479312</v>
      </c>
      <c r="F3833" s="6">
        <f t="shared" si="356"/>
        <v>0.23484463995538496</v>
      </c>
      <c r="G3833" s="6">
        <f t="shared" si="357"/>
        <v>-0.11142513378012542</v>
      </c>
      <c r="H3833" s="6">
        <f t="shared" si="358"/>
        <v>0.82148861982971166</v>
      </c>
      <c r="I3833" s="6">
        <f t="shared" si="359"/>
        <v>0</v>
      </c>
    </row>
    <row r="3834" spans="1:9" x14ac:dyDescent="0.25">
      <c r="A3834" s="6">
        <v>3825</v>
      </c>
      <c r="B3834" s="6">
        <v>0.55270902521442622</v>
      </c>
      <c r="C3834" s="6">
        <v>0.79567857905819883</v>
      </c>
      <c r="D3834" s="6">
        <f t="shared" si="354"/>
        <v>7.8638357034807465</v>
      </c>
      <c r="E3834" s="6">
        <f t="shared" si="355"/>
        <v>0.17054839514908332</v>
      </c>
      <c r="F3834" s="6">
        <f t="shared" si="356"/>
        <v>8.8264347255509856E-2</v>
      </c>
      <c r="G3834" s="6">
        <f t="shared" si="357"/>
        <v>-0.11541722963919254</v>
      </c>
      <c r="H3834" s="6">
        <f t="shared" si="358"/>
        <v>0.45651401993735918</v>
      </c>
      <c r="I3834" s="6">
        <f t="shared" si="359"/>
        <v>1</v>
      </c>
    </row>
    <row r="3835" spans="1:9" x14ac:dyDescent="0.25">
      <c r="A3835" s="6">
        <v>3826</v>
      </c>
      <c r="B3835" s="6">
        <v>-1.9301296561025083</v>
      </c>
      <c r="C3835" s="6">
        <v>0.43104342783898436</v>
      </c>
      <c r="D3835" s="6">
        <f t="shared" si="354"/>
        <v>12.183676644985711</v>
      </c>
      <c r="E3835" s="6">
        <f t="shared" si="355"/>
        <v>-0.32155681852427082</v>
      </c>
      <c r="F3835" s="6">
        <f t="shared" si="356"/>
        <v>0.1367506019697067</v>
      </c>
      <c r="G3835" s="6">
        <f t="shared" si="357"/>
        <v>-0.67750419581039067</v>
      </c>
      <c r="H3835" s="6">
        <f t="shared" si="358"/>
        <v>3.4390558761849099E-2</v>
      </c>
      <c r="I3835" s="6">
        <f t="shared" si="359"/>
        <v>1</v>
      </c>
    </row>
    <row r="3836" spans="1:9" x14ac:dyDescent="0.25">
      <c r="A3836" s="6">
        <v>3827</v>
      </c>
      <c r="B3836" s="6">
        <v>-0.64989080783561803</v>
      </c>
      <c r="C3836" s="6">
        <v>0.54612872707296978</v>
      </c>
      <c r="D3836" s="6">
        <f t="shared" si="354"/>
        <v>10.80003908415256</v>
      </c>
      <c r="E3836" s="6">
        <f t="shared" si="355"/>
        <v>-6.7810082290429397E-2</v>
      </c>
      <c r="F3836" s="6">
        <f t="shared" si="356"/>
        <v>0.12122053868378536</v>
      </c>
      <c r="G3836" s="6">
        <f t="shared" si="357"/>
        <v>-0.40293697417975471</v>
      </c>
      <c r="H3836" s="6">
        <f t="shared" si="358"/>
        <v>0.26731680959889592</v>
      </c>
      <c r="I3836" s="6">
        <f t="shared" si="359"/>
        <v>1</v>
      </c>
    </row>
    <row r="3837" spans="1:9" x14ac:dyDescent="0.25">
      <c r="A3837" s="6">
        <v>3828</v>
      </c>
      <c r="B3837" s="6">
        <v>-1.3306816981639713</v>
      </c>
      <c r="C3837" s="6">
        <v>0.76378673665578178</v>
      </c>
      <c r="D3837" s="6">
        <f t="shared" si="354"/>
        <v>8.2688104549948012</v>
      </c>
      <c r="E3837" s="6">
        <f t="shared" si="355"/>
        <v>-0.20274464290965066</v>
      </c>
      <c r="F3837" s="6">
        <f t="shared" si="356"/>
        <v>9.2809817614399576E-2</v>
      </c>
      <c r="G3837" s="6">
        <f t="shared" si="357"/>
        <v>-0.49598121467664652</v>
      </c>
      <c r="H3837" s="6">
        <f t="shared" si="358"/>
        <v>9.0491928857345194E-2</v>
      </c>
      <c r="I3837" s="6">
        <f t="shared" si="359"/>
        <v>1</v>
      </c>
    </row>
    <row r="3838" spans="1:9" x14ac:dyDescent="0.25">
      <c r="A3838" s="6">
        <v>3829</v>
      </c>
      <c r="B3838" s="6">
        <v>-0.55886971495056059</v>
      </c>
      <c r="C3838" s="6">
        <v>4.2725913266396069E-2</v>
      </c>
      <c r="D3838" s="6">
        <f t="shared" si="354"/>
        <v>21.562496987137965</v>
      </c>
      <c r="E3838" s="6">
        <f t="shared" si="355"/>
        <v>-4.9769460199257085E-2</v>
      </c>
      <c r="F3838" s="6">
        <f t="shared" si="356"/>
        <v>0.24201926305838548</v>
      </c>
      <c r="G3838" s="6">
        <f t="shared" si="357"/>
        <v>-0.52329798008501205</v>
      </c>
      <c r="H3838" s="6">
        <f t="shared" si="358"/>
        <v>0.42375905968649785</v>
      </c>
      <c r="I3838" s="6">
        <f t="shared" si="359"/>
        <v>1</v>
      </c>
    </row>
    <row r="3839" spans="1:9" x14ac:dyDescent="0.25">
      <c r="A3839" s="6">
        <v>3830</v>
      </c>
      <c r="B3839" s="6">
        <v>-0.61596210798597895</v>
      </c>
      <c r="C3839" s="6">
        <v>4.8341319009979553E-2</v>
      </c>
      <c r="D3839" s="6">
        <f t="shared" si="354"/>
        <v>21.141860460208637</v>
      </c>
      <c r="E3839" s="6">
        <f t="shared" si="355"/>
        <v>-6.1085323966497657E-2</v>
      </c>
      <c r="F3839" s="6">
        <f t="shared" si="356"/>
        <v>0.23729800362708678</v>
      </c>
      <c r="G3839" s="6">
        <f t="shared" si="357"/>
        <v>-0.52997235008471466</v>
      </c>
      <c r="H3839" s="6">
        <f t="shared" si="358"/>
        <v>0.40780170215171929</v>
      </c>
      <c r="I3839" s="6">
        <f t="shared" si="359"/>
        <v>1</v>
      </c>
    </row>
    <row r="3840" spans="1:9" x14ac:dyDescent="0.25">
      <c r="A3840" s="6">
        <v>3831</v>
      </c>
      <c r="B3840" s="6">
        <v>-1.1506290320539847</v>
      </c>
      <c r="C3840" s="6">
        <v>8.9541306802575757E-2</v>
      </c>
      <c r="D3840" s="6">
        <f t="shared" si="354"/>
        <v>18.958236997147324</v>
      </c>
      <c r="E3840" s="6">
        <f t="shared" si="355"/>
        <v>-0.16705772680219147</v>
      </c>
      <c r="F3840" s="6">
        <f t="shared" si="356"/>
        <v>0.21278883190906467</v>
      </c>
      <c r="G3840" s="6">
        <f t="shared" si="357"/>
        <v>-0.6110706280665088</v>
      </c>
      <c r="H3840" s="6">
        <f t="shared" si="358"/>
        <v>0.27695517446212581</v>
      </c>
      <c r="I3840" s="6">
        <f t="shared" si="359"/>
        <v>1</v>
      </c>
    </row>
    <row r="3841" spans="1:9" x14ac:dyDescent="0.25">
      <c r="A3841" s="6">
        <v>3832</v>
      </c>
      <c r="B3841" s="6">
        <v>-1.1087786333519034</v>
      </c>
      <c r="C3841" s="6">
        <v>0.53547776726584673</v>
      </c>
      <c r="D3841" s="6">
        <f t="shared" si="354"/>
        <v>10.923594680801632</v>
      </c>
      <c r="E3841" s="6">
        <f t="shared" si="355"/>
        <v>-0.15876286674923024</v>
      </c>
      <c r="F3841" s="6">
        <f t="shared" si="356"/>
        <v>0.12260733699687426</v>
      </c>
      <c r="G3841" s="6">
        <f t="shared" si="357"/>
        <v>-0.49580128177725619</v>
      </c>
      <c r="H3841" s="6">
        <f t="shared" si="358"/>
        <v>0.17827554827879571</v>
      </c>
      <c r="I3841" s="6">
        <f t="shared" si="359"/>
        <v>1</v>
      </c>
    </row>
    <row r="3842" spans="1:9" x14ac:dyDescent="0.25">
      <c r="A3842" s="6">
        <v>3833</v>
      </c>
      <c r="B3842" s="6">
        <v>1.7573393051861785</v>
      </c>
      <c r="C3842" s="6">
        <v>0.75820184942167423</v>
      </c>
      <c r="D3842" s="6">
        <f t="shared" si="354"/>
        <v>8.337860576657306</v>
      </c>
      <c r="E3842" s="6">
        <f t="shared" si="355"/>
        <v>0.40930931255530767</v>
      </c>
      <c r="F3842" s="6">
        <f t="shared" si="356"/>
        <v>9.3584841934116328E-2</v>
      </c>
      <c r="G3842" s="6">
        <f t="shared" si="357"/>
        <v>0.11485092505660688</v>
      </c>
      <c r="H3842" s="6">
        <f t="shared" si="358"/>
        <v>0.70376770005400846</v>
      </c>
      <c r="I3842" s="6">
        <f t="shared" si="359"/>
        <v>1</v>
      </c>
    </row>
    <row r="3843" spans="1:9" x14ac:dyDescent="0.25">
      <c r="A3843" s="6">
        <v>3834</v>
      </c>
      <c r="B3843" s="6">
        <v>0.43983845898765139</v>
      </c>
      <c r="C3843" s="6">
        <v>0.10138248847926268</v>
      </c>
      <c r="D3843" s="6">
        <f t="shared" si="354"/>
        <v>18.498090632580645</v>
      </c>
      <c r="E3843" s="6">
        <f t="shared" si="355"/>
        <v>0.14817714947435506</v>
      </c>
      <c r="F3843" s="6">
        <f t="shared" si="356"/>
        <v>0.2076241107676379</v>
      </c>
      <c r="G3843" s="6">
        <f t="shared" si="357"/>
        <v>-0.29041420502481291</v>
      </c>
      <c r="H3843" s="6">
        <f t="shared" si="358"/>
        <v>0.58676850397352309</v>
      </c>
      <c r="I3843" s="6">
        <f t="shared" si="359"/>
        <v>1</v>
      </c>
    </row>
    <row r="3844" spans="1:9" x14ac:dyDescent="0.25">
      <c r="A3844" s="6">
        <v>3835</v>
      </c>
      <c r="B3844" s="6">
        <v>-0.75914158514933661</v>
      </c>
      <c r="C3844" s="6">
        <v>0.45899838251899777</v>
      </c>
      <c r="D3844" s="6">
        <f t="shared" si="354"/>
        <v>11.835271143064061</v>
      </c>
      <c r="E3844" s="6">
        <f t="shared" si="355"/>
        <v>-8.9463876199194686E-2</v>
      </c>
      <c r="F3844" s="6">
        <f t="shared" si="356"/>
        <v>0.13284006958234629</v>
      </c>
      <c r="G3844" s="6">
        <f t="shared" si="357"/>
        <v>-0.44028498844880148</v>
      </c>
      <c r="H3844" s="6">
        <f t="shared" si="358"/>
        <v>0.26135723605041206</v>
      </c>
      <c r="I3844" s="6">
        <f t="shared" si="359"/>
        <v>1</v>
      </c>
    </row>
    <row r="3845" spans="1:9" x14ac:dyDescent="0.25">
      <c r="A3845" s="6">
        <v>3836</v>
      </c>
      <c r="B3845" s="6">
        <v>-0.63953166318242438</v>
      </c>
      <c r="C3845" s="6">
        <v>0.46028015991698967</v>
      </c>
      <c r="D3845" s="6">
        <f t="shared" si="354"/>
        <v>11.81953077626271</v>
      </c>
      <c r="E3845" s="6">
        <f t="shared" si="355"/>
        <v>-6.5756872337083133E-2</v>
      </c>
      <c r="F3845" s="6">
        <f t="shared" si="356"/>
        <v>0.1326633983936707</v>
      </c>
      <c r="G3845" s="6">
        <f t="shared" si="357"/>
        <v>-0.4163446189897887</v>
      </c>
      <c r="H3845" s="6">
        <f t="shared" si="358"/>
        <v>0.28483087431562237</v>
      </c>
      <c r="I3845" s="6">
        <f t="shared" si="359"/>
        <v>1</v>
      </c>
    </row>
    <row r="3846" spans="1:9" x14ac:dyDescent="0.25">
      <c r="A3846" s="6">
        <v>3837</v>
      </c>
      <c r="B3846" s="6">
        <v>-0.48160700316657312</v>
      </c>
      <c r="C3846" s="6">
        <v>2.673421430097354E-2</v>
      </c>
      <c r="D3846" s="6">
        <f t="shared" si="354"/>
        <v>23.118790069537052</v>
      </c>
      <c r="E3846" s="6">
        <f t="shared" si="355"/>
        <v>-3.4455785743663855E-2</v>
      </c>
      <c r="F3846" s="6">
        <f t="shared" si="356"/>
        <v>0.25948722630632304</v>
      </c>
      <c r="G3846" s="6">
        <f t="shared" si="357"/>
        <v>-0.52477528614456215</v>
      </c>
      <c r="H3846" s="6">
        <f t="shared" si="358"/>
        <v>0.45586371465723446</v>
      </c>
      <c r="I3846" s="6">
        <f t="shared" si="359"/>
        <v>1</v>
      </c>
    </row>
    <row r="3847" spans="1:9" x14ac:dyDescent="0.25">
      <c r="A3847" s="6">
        <v>3838</v>
      </c>
      <c r="B3847" s="6">
        <v>-0.34090362532879226</v>
      </c>
      <c r="C3847" s="6">
        <v>0.73894466994232</v>
      </c>
      <c r="D3847" s="6">
        <f t="shared" si="354"/>
        <v>8.5725101517469202</v>
      </c>
      <c r="E3847" s="6">
        <f t="shared" si="355"/>
        <v>-6.5680029664527961E-3</v>
      </c>
      <c r="F3847" s="6">
        <f t="shared" si="356"/>
        <v>9.6218568319053413E-2</v>
      </c>
      <c r="G3847" s="6">
        <f t="shared" si="357"/>
        <v>-0.30514106300709443</v>
      </c>
      <c r="H3847" s="6">
        <f t="shared" si="358"/>
        <v>0.29200505707418889</v>
      </c>
      <c r="I3847" s="6">
        <f t="shared" si="359"/>
        <v>1</v>
      </c>
    </row>
    <row r="3848" spans="1:9" x14ac:dyDescent="0.25">
      <c r="A3848" s="6">
        <v>3839</v>
      </c>
      <c r="B3848" s="6">
        <v>1.5695513866376132</v>
      </c>
      <c r="C3848" s="6">
        <v>0.49986266670735802</v>
      </c>
      <c r="D3848" s="6">
        <f t="shared" si="354"/>
        <v>11.341953740794866</v>
      </c>
      <c r="E3848" s="6">
        <f t="shared" si="355"/>
        <v>0.37208924889269396</v>
      </c>
      <c r="F3848" s="6">
        <f t="shared" si="356"/>
        <v>0.12730303394949333</v>
      </c>
      <c r="G3848" s="6">
        <f t="shared" si="357"/>
        <v>2.8657413415766997E-2</v>
      </c>
      <c r="H3848" s="6">
        <f t="shared" si="358"/>
        <v>0.71552108436962092</v>
      </c>
      <c r="I3848" s="6">
        <f t="shared" si="359"/>
        <v>1</v>
      </c>
    </row>
    <row r="3849" spans="1:9" x14ac:dyDescent="0.25">
      <c r="A3849" s="6">
        <v>3840</v>
      </c>
      <c r="B3849" s="6">
        <v>-0.19940671336371452</v>
      </c>
      <c r="C3849" s="6">
        <v>0.62764366588335829</v>
      </c>
      <c r="D3849" s="6">
        <f t="shared" si="354"/>
        <v>9.866815697601691</v>
      </c>
      <c r="E3849" s="6">
        <f t="shared" si="355"/>
        <v>2.1477060380055424E-2</v>
      </c>
      <c r="F3849" s="6">
        <f t="shared" si="356"/>
        <v>0.11074596162452285</v>
      </c>
      <c r="G3849" s="6">
        <f t="shared" si="357"/>
        <v>-0.29884372688470634</v>
      </c>
      <c r="H3849" s="6">
        <f t="shared" si="358"/>
        <v>0.34179784764481719</v>
      </c>
      <c r="I3849" s="6">
        <f t="shared" si="359"/>
        <v>1</v>
      </c>
    </row>
    <row r="3850" spans="1:9" x14ac:dyDescent="0.25">
      <c r="A3850" s="6">
        <v>3841</v>
      </c>
      <c r="B3850" s="6">
        <v>0.48771539695735555</v>
      </c>
      <c r="C3850" s="6">
        <v>0.20374156926175727</v>
      </c>
      <c r="D3850" s="6">
        <f t="shared" si="354"/>
        <v>15.733662829167661</v>
      </c>
      <c r="E3850" s="6">
        <f t="shared" si="355"/>
        <v>0.15766648559872637</v>
      </c>
      <c r="F3850" s="6">
        <f t="shared" si="356"/>
        <v>0.17659594273314694</v>
      </c>
      <c r="G3850" s="6">
        <f t="shared" si="357"/>
        <v>-0.2468270028008156</v>
      </c>
      <c r="H3850" s="6">
        <f t="shared" si="358"/>
        <v>0.56215997399826834</v>
      </c>
      <c r="I3850" s="6">
        <f t="shared" si="359"/>
        <v>1</v>
      </c>
    </row>
    <row r="3851" spans="1:9" x14ac:dyDescent="0.25">
      <c r="A3851" s="6">
        <v>3842</v>
      </c>
      <c r="B3851" s="6">
        <v>-0.45819888327969238</v>
      </c>
      <c r="C3851" s="6">
        <v>0.52443006683553572</v>
      </c>
      <c r="D3851" s="6">
        <f t="shared" ref="D3851:D3914" si="360">CHIINV(C3851,$B$3+$B$4-2)</f>
        <v>11.052439186355016</v>
      </c>
      <c r="E3851" s="6">
        <f t="shared" ref="E3851:E3914" si="361">$B$1+B3851*SQRT($B$2^2*(1/$B$3+1/$B$4))</f>
        <v>-2.9816234279726225E-2</v>
      </c>
      <c r="F3851" s="6">
        <f t="shared" ref="F3851:F3914" si="362">$B$2^2/($B$3+$B$4-2)*D3851</f>
        <v>0.12405349846424758</v>
      </c>
      <c r="G3851" s="6">
        <f t="shared" ref="G3851:G3914" si="363">E3851-$B$6*SQRT(F3851*(1/$B$3+1/$B$4))</f>
        <v>-0.3688365173229749</v>
      </c>
      <c r="H3851" s="6">
        <f t="shared" ref="H3851:H3914" si="364">E3851+$B$6*SQRT(F3851*(1/$B$3+1/$B$4))</f>
        <v>0.30920404876352242</v>
      </c>
      <c r="I3851" s="6">
        <f t="shared" ref="I3851:I3914" si="365">IF(-G3851&lt;$B$7,1,0)*IF(H3851&lt;$B$7,1,0)</f>
        <v>1</v>
      </c>
    </row>
    <row r="3852" spans="1:9" x14ac:dyDescent="0.25">
      <c r="A3852" s="6">
        <v>3843</v>
      </c>
      <c r="B3852" s="6">
        <v>1.8976606952492148</v>
      </c>
      <c r="C3852" s="6">
        <v>0.13357951597643972</v>
      </c>
      <c r="D3852" s="6">
        <f t="shared" si="360"/>
        <v>17.445907873888299</v>
      </c>
      <c r="E3852" s="6">
        <f t="shared" si="361"/>
        <v>0.43712138434214071</v>
      </c>
      <c r="F3852" s="6">
        <f t="shared" si="362"/>
        <v>0.19581432380217845</v>
      </c>
      <c r="G3852" s="6">
        <f t="shared" si="363"/>
        <v>1.1186311694675877E-2</v>
      </c>
      <c r="H3852" s="6">
        <f t="shared" si="364"/>
        <v>0.86305645698960554</v>
      </c>
      <c r="I3852" s="6">
        <f t="shared" si="365"/>
        <v>0</v>
      </c>
    </row>
    <row r="3853" spans="1:9" x14ac:dyDescent="0.25">
      <c r="A3853" s="6">
        <v>3844</v>
      </c>
      <c r="B3853" s="6">
        <v>-0.59574176702881232</v>
      </c>
      <c r="C3853" s="6">
        <v>0.93771172215948972</v>
      </c>
      <c r="D3853" s="6">
        <f t="shared" si="360"/>
        <v>5.5344400740760733</v>
      </c>
      <c r="E3853" s="6">
        <f t="shared" si="361"/>
        <v>-5.7077598743690741E-2</v>
      </c>
      <c r="F3853" s="6">
        <f t="shared" si="362"/>
        <v>6.2119016594769358E-2</v>
      </c>
      <c r="G3853" s="6">
        <f t="shared" si="363"/>
        <v>-0.29697937294182947</v>
      </c>
      <c r="H3853" s="6">
        <f t="shared" si="364"/>
        <v>0.18282417545444796</v>
      </c>
      <c r="I3853" s="6">
        <f t="shared" si="365"/>
        <v>1</v>
      </c>
    </row>
    <row r="3854" spans="1:9" x14ac:dyDescent="0.25">
      <c r="A3854" s="6">
        <v>3845</v>
      </c>
      <c r="B3854" s="6">
        <v>-0.34114691516151652</v>
      </c>
      <c r="C3854" s="6">
        <v>9.485152745139927E-2</v>
      </c>
      <c r="D3854" s="6">
        <f t="shared" si="360"/>
        <v>18.745759613045372</v>
      </c>
      <c r="E3854" s="6">
        <f t="shared" si="361"/>
        <v>-6.616223656753073E-3</v>
      </c>
      <c r="F3854" s="6">
        <f t="shared" si="362"/>
        <v>0.21040396804345571</v>
      </c>
      <c r="G3854" s="6">
        <f t="shared" si="363"/>
        <v>-0.44813394217621849</v>
      </c>
      <c r="H3854" s="6">
        <f t="shared" si="364"/>
        <v>0.43490149486271235</v>
      </c>
      <c r="I3854" s="6">
        <f t="shared" si="365"/>
        <v>1</v>
      </c>
    </row>
    <row r="3855" spans="1:9" x14ac:dyDescent="0.25">
      <c r="A3855" s="6">
        <v>3846</v>
      </c>
      <c r="B3855" s="6">
        <v>-0.41836528907879256</v>
      </c>
      <c r="C3855" s="6">
        <v>2.1576586199530016E-2</v>
      </c>
      <c r="D3855" s="6">
        <f t="shared" si="360"/>
        <v>23.811322694512523</v>
      </c>
      <c r="E3855" s="6">
        <f t="shared" si="361"/>
        <v>-2.1921110229534566E-2</v>
      </c>
      <c r="F3855" s="6">
        <f t="shared" si="362"/>
        <v>0.26726027020009979</v>
      </c>
      <c r="G3855" s="6">
        <f t="shared" si="363"/>
        <v>-0.51953028080010077</v>
      </c>
      <c r="H3855" s="6">
        <f t="shared" si="364"/>
        <v>0.47568806034103167</v>
      </c>
      <c r="I3855" s="6">
        <f t="shared" si="365"/>
        <v>1</v>
      </c>
    </row>
    <row r="3856" spans="1:9" x14ac:dyDescent="0.25">
      <c r="A3856" s="6">
        <v>3847</v>
      </c>
      <c r="B3856" s="6">
        <v>-0.20081188267795369</v>
      </c>
      <c r="C3856" s="6">
        <v>0.2259590441602832</v>
      </c>
      <c r="D3856" s="6">
        <f t="shared" si="360"/>
        <v>15.289999499464033</v>
      </c>
      <c r="E3856" s="6">
        <f t="shared" si="361"/>
        <v>2.1198552094022063E-2</v>
      </c>
      <c r="F3856" s="6">
        <f t="shared" si="362"/>
        <v>0.17161622854860928</v>
      </c>
      <c r="G3856" s="6">
        <f t="shared" si="363"/>
        <v>-0.37755113084186537</v>
      </c>
      <c r="H3856" s="6">
        <f t="shared" si="364"/>
        <v>0.41994823502990947</v>
      </c>
      <c r="I3856" s="6">
        <f t="shared" si="365"/>
        <v>1</v>
      </c>
    </row>
    <row r="3857" spans="1:9" x14ac:dyDescent="0.25">
      <c r="A3857" s="6">
        <v>3848</v>
      </c>
      <c r="B3857" s="6">
        <v>-2.715978553169407E-3</v>
      </c>
      <c r="C3857" s="6">
        <v>0.62169255653553879</v>
      </c>
      <c r="D3857" s="6">
        <f t="shared" si="360"/>
        <v>9.9346647040117961</v>
      </c>
      <c r="E3857" s="6">
        <f t="shared" si="361"/>
        <v>6.0461685845199273E-2</v>
      </c>
      <c r="F3857" s="6">
        <f t="shared" si="362"/>
        <v>0.11150750452655374</v>
      </c>
      <c r="G3857" s="6">
        <f t="shared" si="363"/>
        <v>-0.26095855504757259</v>
      </c>
      <c r="H3857" s="6">
        <f t="shared" si="364"/>
        <v>0.38188192673797117</v>
      </c>
      <c r="I3857" s="6">
        <f t="shared" si="365"/>
        <v>1</v>
      </c>
    </row>
    <row r="3858" spans="1:9" x14ac:dyDescent="0.25">
      <c r="A3858" s="6">
        <v>3849</v>
      </c>
      <c r="B3858" s="6">
        <v>0.98208147392142564</v>
      </c>
      <c r="C3858" s="6">
        <v>2.087466048158208E-2</v>
      </c>
      <c r="D3858" s="6">
        <f t="shared" si="360"/>
        <v>23.917237808942279</v>
      </c>
      <c r="E3858" s="6">
        <f t="shared" si="361"/>
        <v>0.25565115361921253</v>
      </c>
      <c r="F3858" s="6">
        <f t="shared" si="362"/>
        <v>0.2684490702707189</v>
      </c>
      <c r="G3858" s="6">
        <f t="shared" si="363"/>
        <v>-0.24306349635680818</v>
      </c>
      <c r="H3858" s="6">
        <f t="shared" si="364"/>
        <v>0.7543658035952332</v>
      </c>
      <c r="I3858" s="6">
        <f t="shared" si="365"/>
        <v>0</v>
      </c>
    </row>
    <row r="3859" spans="1:9" x14ac:dyDescent="0.25">
      <c r="A3859" s="6">
        <v>3850</v>
      </c>
      <c r="B3859" s="6">
        <v>1.6023750504245982</v>
      </c>
      <c r="C3859" s="6">
        <v>0.72585222937711724</v>
      </c>
      <c r="D3859" s="6">
        <f t="shared" si="360"/>
        <v>8.7294088988747269</v>
      </c>
      <c r="E3859" s="6">
        <f t="shared" si="361"/>
        <v>0.3785949861373179</v>
      </c>
      <c r="F3859" s="6">
        <f t="shared" si="362"/>
        <v>9.7979612931711521E-2</v>
      </c>
      <c r="G3859" s="6">
        <f t="shared" si="363"/>
        <v>7.73019917613052E-2</v>
      </c>
      <c r="H3859" s="6">
        <f t="shared" si="364"/>
        <v>0.67988798051333066</v>
      </c>
      <c r="I3859" s="6">
        <f t="shared" si="365"/>
        <v>1</v>
      </c>
    </row>
    <row r="3860" spans="1:9" x14ac:dyDescent="0.25">
      <c r="A3860" s="6">
        <v>3851</v>
      </c>
      <c r="B3860" s="6">
        <v>-0.76415062721935101</v>
      </c>
      <c r="C3860" s="6">
        <v>0.41840876491592149</v>
      </c>
      <c r="D3860" s="6">
        <f t="shared" si="360"/>
        <v>12.344695596320106</v>
      </c>
      <c r="E3860" s="6">
        <f t="shared" si="361"/>
        <v>-9.0456681626591928E-2</v>
      </c>
      <c r="F3860" s="6">
        <f t="shared" si="362"/>
        <v>0.1385578920977299</v>
      </c>
      <c r="G3860" s="6">
        <f t="shared" si="363"/>
        <v>-0.44874843124055019</v>
      </c>
      <c r="H3860" s="6">
        <f t="shared" si="364"/>
        <v>0.26783506798736634</v>
      </c>
      <c r="I3860" s="6">
        <f t="shared" si="365"/>
        <v>1</v>
      </c>
    </row>
    <row r="3861" spans="1:9" x14ac:dyDescent="0.25">
      <c r="A3861" s="6">
        <v>3852</v>
      </c>
      <c r="B3861" s="6">
        <v>-0.93995595307205804</v>
      </c>
      <c r="C3861" s="6">
        <v>0.87310403759880373</v>
      </c>
      <c r="D3861" s="6">
        <f t="shared" si="360"/>
        <v>6.759258817096697</v>
      </c>
      <c r="E3861" s="6">
        <f t="shared" si="361"/>
        <v>-0.12530176362675288</v>
      </c>
      <c r="F3861" s="6">
        <f t="shared" si="362"/>
        <v>7.5866484234661427E-2</v>
      </c>
      <c r="G3861" s="6">
        <f t="shared" si="363"/>
        <v>-0.39042399925372939</v>
      </c>
      <c r="H3861" s="6">
        <f t="shared" si="364"/>
        <v>0.13982047200022363</v>
      </c>
      <c r="I3861" s="6">
        <f t="shared" si="365"/>
        <v>1</v>
      </c>
    </row>
    <row r="3862" spans="1:9" x14ac:dyDescent="0.25">
      <c r="A3862" s="6">
        <v>3853</v>
      </c>
      <c r="B3862" s="6">
        <v>0.5404524472396588</v>
      </c>
      <c r="C3862" s="6">
        <v>0.54808191167943354</v>
      </c>
      <c r="D3862" s="6">
        <f t="shared" si="360"/>
        <v>10.777444912801998</v>
      </c>
      <c r="E3862" s="6">
        <f t="shared" si="361"/>
        <v>0.16811910887746062</v>
      </c>
      <c r="F3862" s="6">
        <f t="shared" si="362"/>
        <v>0.12096693982169904</v>
      </c>
      <c r="G3862" s="6">
        <f t="shared" si="363"/>
        <v>-0.1666570491531521</v>
      </c>
      <c r="H3862" s="6">
        <f t="shared" si="364"/>
        <v>0.50289526690807329</v>
      </c>
      <c r="I3862" s="6">
        <f t="shared" si="365"/>
        <v>1</v>
      </c>
    </row>
    <row r="3863" spans="1:9" x14ac:dyDescent="0.25">
      <c r="A3863" s="6">
        <v>3854</v>
      </c>
      <c r="B3863" s="6">
        <v>-0.65244421421084553</v>
      </c>
      <c r="C3863" s="6">
        <v>0.99731437116611221</v>
      </c>
      <c r="D3863" s="6">
        <f t="shared" si="360"/>
        <v>2.7005147998021664</v>
      </c>
      <c r="E3863" s="6">
        <f t="shared" si="361"/>
        <v>-6.8316174208253755E-2</v>
      </c>
      <c r="F3863" s="6">
        <f t="shared" si="362"/>
        <v>3.0310803155879501E-2</v>
      </c>
      <c r="G3863" s="6">
        <f t="shared" si="363"/>
        <v>-0.23589529054124161</v>
      </c>
      <c r="H3863" s="6">
        <f t="shared" si="364"/>
        <v>9.9262942124734105E-2</v>
      </c>
      <c r="I3863" s="6">
        <f t="shared" si="365"/>
        <v>1</v>
      </c>
    </row>
    <row r="3864" spans="1:9" x14ac:dyDescent="0.25">
      <c r="A3864" s="6">
        <v>3855</v>
      </c>
      <c r="B3864" s="6">
        <v>0.66900156525662169</v>
      </c>
      <c r="C3864" s="6">
        <v>0.95315408795434431</v>
      </c>
      <c r="D3864" s="6">
        <f t="shared" si="360"/>
        <v>5.1395645461381267</v>
      </c>
      <c r="E3864" s="6">
        <f t="shared" si="361"/>
        <v>0.1935978851126145</v>
      </c>
      <c r="F3864" s="6">
        <f t="shared" si="362"/>
        <v>5.7686900762899854E-2</v>
      </c>
      <c r="G3864" s="6">
        <f t="shared" si="363"/>
        <v>-3.7587181506705342E-2</v>
      </c>
      <c r="H3864" s="6">
        <f t="shared" si="364"/>
        <v>0.42478295173193437</v>
      </c>
      <c r="I3864" s="6">
        <f t="shared" si="365"/>
        <v>1</v>
      </c>
    </row>
    <row r="3865" spans="1:9" x14ac:dyDescent="0.25">
      <c r="A3865" s="6">
        <v>3856</v>
      </c>
      <c r="B3865" s="6">
        <v>0.19044136934098788</v>
      </c>
      <c r="C3865" s="6">
        <v>0.49693288979766226</v>
      </c>
      <c r="D3865" s="6">
        <f t="shared" si="360"/>
        <v>11.376793991444005</v>
      </c>
      <c r="E3865" s="6">
        <f t="shared" si="361"/>
        <v>9.8745984649346613E-2</v>
      </c>
      <c r="F3865" s="6">
        <f t="shared" si="362"/>
        <v>0.12769408382613348</v>
      </c>
      <c r="G3865" s="6">
        <f t="shared" si="363"/>
        <v>-0.24521292389028235</v>
      </c>
      <c r="H3865" s="6">
        <f t="shared" si="364"/>
        <v>0.44270489318897555</v>
      </c>
      <c r="I3865" s="6">
        <f t="shared" si="365"/>
        <v>1</v>
      </c>
    </row>
    <row r="3866" spans="1:9" x14ac:dyDescent="0.25">
      <c r="A3866" s="6">
        <v>3857</v>
      </c>
      <c r="B3866" s="6">
        <v>-5.5681539379293099E-2</v>
      </c>
      <c r="C3866" s="6">
        <v>0.16617328409680471</v>
      </c>
      <c r="D3866" s="6">
        <f t="shared" si="360"/>
        <v>16.577986795522754</v>
      </c>
      <c r="E3866" s="6">
        <f t="shared" si="361"/>
        <v>4.9963771170435316E-2</v>
      </c>
      <c r="F3866" s="6">
        <f t="shared" si="362"/>
        <v>0.18607270529184702</v>
      </c>
      <c r="G3866" s="6">
        <f t="shared" si="363"/>
        <v>-0.36524116676237212</v>
      </c>
      <c r="H3866" s="6">
        <f t="shared" si="364"/>
        <v>0.46516870910324276</v>
      </c>
      <c r="I3866" s="6">
        <f t="shared" si="365"/>
        <v>1</v>
      </c>
    </row>
    <row r="3867" spans="1:9" x14ac:dyDescent="0.25">
      <c r="A3867" s="6">
        <v>3858</v>
      </c>
      <c r="B3867" s="6">
        <v>-0.64762389229144901</v>
      </c>
      <c r="C3867" s="6">
        <v>0.15237891781365398</v>
      </c>
      <c r="D3867" s="6">
        <f t="shared" si="360"/>
        <v>16.926609943348776</v>
      </c>
      <c r="E3867" s="6">
        <f t="shared" si="361"/>
        <v>-6.7360773615388503E-2</v>
      </c>
      <c r="F3867" s="6">
        <f t="shared" si="362"/>
        <v>0.18998568055497528</v>
      </c>
      <c r="G3867" s="6">
        <f t="shared" si="363"/>
        <v>-0.48690872842981964</v>
      </c>
      <c r="H3867" s="6">
        <f t="shared" si="364"/>
        <v>0.35218718119904263</v>
      </c>
      <c r="I3867" s="6">
        <f t="shared" si="365"/>
        <v>1</v>
      </c>
    </row>
    <row r="3868" spans="1:9" x14ac:dyDescent="0.25">
      <c r="A3868" s="6">
        <v>3859</v>
      </c>
      <c r="B3868" s="6">
        <v>-1.8431319404044189</v>
      </c>
      <c r="C3868" s="6">
        <v>2.3957029938657795E-2</v>
      </c>
      <c r="D3868" s="6">
        <f t="shared" si="360"/>
        <v>23.47453437959647</v>
      </c>
      <c r="E3868" s="6">
        <f t="shared" si="361"/>
        <v>-0.30431364046568105</v>
      </c>
      <c r="F3868" s="6">
        <f t="shared" si="362"/>
        <v>0.26348013008778909</v>
      </c>
      <c r="G3868" s="6">
        <f t="shared" si="363"/>
        <v>-0.79839117651274538</v>
      </c>
      <c r="H3868" s="6">
        <f t="shared" si="364"/>
        <v>0.18976389558138335</v>
      </c>
      <c r="I3868" s="6">
        <f t="shared" si="365"/>
        <v>0</v>
      </c>
    </row>
    <row r="3869" spans="1:9" x14ac:dyDescent="0.25">
      <c r="A3869" s="6">
        <v>3860</v>
      </c>
      <c r="B3869" s="6">
        <v>-1.1636257113423198</v>
      </c>
      <c r="C3869" s="6">
        <v>0.98263496810815765</v>
      </c>
      <c r="D3869" s="6">
        <f t="shared" si="360"/>
        <v>4.0436938308657417</v>
      </c>
      <c r="E3869" s="6">
        <f t="shared" si="361"/>
        <v>-0.16963370311767154</v>
      </c>
      <c r="F3869" s="6">
        <f t="shared" si="362"/>
        <v>4.5386756532122992E-2</v>
      </c>
      <c r="G3869" s="6">
        <f t="shared" si="363"/>
        <v>-0.37469596709831732</v>
      </c>
      <c r="H3869" s="6">
        <f t="shared" si="364"/>
        <v>3.5428560862974245E-2</v>
      </c>
      <c r="I3869" s="6">
        <f t="shared" si="365"/>
        <v>1</v>
      </c>
    </row>
    <row r="3870" spans="1:9" x14ac:dyDescent="0.25">
      <c r="A3870" s="6">
        <v>3861</v>
      </c>
      <c r="B3870" s="6">
        <v>0.97233851192868315</v>
      </c>
      <c r="C3870" s="6">
        <v>0.69478438673055209</v>
      </c>
      <c r="D3870" s="6">
        <f t="shared" si="360"/>
        <v>9.095129008342413</v>
      </c>
      <c r="E3870" s="6">
        <f t="shared" si="361"/>
        <v>0.2537200727039165</v>
      </c>
      <c r="F3870" s="6">
        <f t="shared" si="362"/>
        <v>0.10208448591705262</v>
      </c>
      <c r="G3870" s="6">
        <f t="shared" si="363"/>
        <v>-5.3819528560193952E-2</v>
      </c>
      <c r="H3870" s="6">
        <f t="shared" si="364"/>
        <v>0.5612596739680269</v>
      </c>
      <c r="I3870" s="6">
        <f t="shared" si="365"/>
        <v>1</v>
      </c>
    </row>
    <row r="3871" spans="1:9" x14ac:dyDescent="0.25">
      <c r="A3871" s="6">
        <v>3862</v>
      </c>
      <c r="B3871" s="6">
        <v>0.26733914637588896</v>
      </c>
      <c r="C3871" s="6">
        <v>0.36970122379222997</v>
      </c>
      <c r="D3871" s="6">
        <f t="shared" si="360"/>
        <v>12.990916976255985</v>
      </c>
      <c r="E3871" s="6">
        <f t="shared" si="361"/>
        <v>0.11398732806948943</v>
      </c>
      <c r="F3871" s="6">
        <f t="shared" si="362"/>
        <v>0.14581113471791188</v>
      </c>
      <c r="G3871" s="6">
        <f t="shared" si="363"/>
        <v>-0.2535627495183278</v>
      </c>
      <c r="H3871" s="6">
        <f t="shared" si="364"/>
        <v>0.48153740565730663</v>
      </c>
      <c r="I3871" s="6">
        <f t="shared" si="365"/>
        <v>1</v>
      </c>
    </row>
    <row r="3872" spans="1:9" x14ac:dyDescent="0.25">
      <c r="A3872" s="6">
        <v>3863</v>
      </c>
      <c r="B3872" s="6">
        <v>4.2124383980990387E-2</v>
      </c>
      <c r="C3872" s="6">
        <v>0.6836451307718131</v>
      </c>
      <c r="D3872" s="6">
        <f t="shared" si="360"/>
        <v>9.2244979091135626</v>
      </c>
      <c r="E3872" s="6">
        <f t="shared" si="361"/>
        <v>6.934916466213116E-2</v>
      </c>
      <c r="F3872" s="6">
        <f t="shared" si="362"/>
        <v>0.10353653324004973</v>
      </c>
      <c r="G3872" s="6">
        <f t="shared" si="363"/>
        <v>-0.24036993171783433</v>
      </c>
      <c r="H3872" s="6">
        <f t="shared" si="364"/>
        <v>0.37906826104209662</v>
      </c>
      <c r="I3872" s="6">
        <f t="shared" si="365"/>
        <v>1</v>
      </c>
    </row>
    <row r="3873" spans="1:9" x14ac:dyDescent="0.25">
      <c r="A3873" s="6">
        <v>3864</v>
      </c>
      <c r="B3873" s="6">
        <v>0.74019453677465208</v>
      </c>
      <c r="C3873" s="6">
        <v>0.90673543504135257</v>
      </c>
      <c r="D3873" s="6">
        <f t="shared" si="360"/>
        <v>6.1800412131967066</v>
      </c>
      <c r="E3873" s="6">
        <f t="shared" si="361"/>
        <v>0.20770852094431444</v>
      </c>
      <c r="F3873" s="6">
        <f t="shared" si="362"/>
        <v>6.9365297580354271E-2</v>
      </c>
      <c r="G3873" s="6">
        <f t="shared" si="363"/>
        <v>-4.579984784855276E-2</v>
      </c>
      <c r="H3873" s="6">
        <f t="shared" si="364"/>
        <v>0.46121688973718167</v>
      </c>
      <c r="I3873" s="6">
        <f t="shared" si="365"/>
        <v>1</v>
      </c>
    </row>
    <row r="3874" spans="1:9" x14ac:dyDescent="0.25">
      <c r="A3874" s="6">
        <v>3865</v>
      </c>
      <c r="B3874" s="6">
        <v>0.16921603673836216</v>
      </c>
      <c r="C3874" s="6">
        <v>0.69933164464247566</v>
      </c>
      <c r="D3874" s="6">
        <f t="shared" si="360"/>
        <v>9.0420853039085447</v>
      </c>
      <c r="E3874" s="6">
        <f t="shared" si="361"/>
        <v>9.4539067416140418E-2</v>
      </c>
      <c r="F3874" s="6">
        <f t="shared" si="362"/>
        <v>0.10148911895817818</v>
      </c>
      <c r="G3874" s="6">
        <f t="shared" si="363"/>
        <v>-0.21210242156563602</v>
      </c>
      <c r="H3874" s="6">
        <f t="shared" si="364"/>
        <v>0.40118055639791689</v>
      </c>
      <c r="I3874" s="6">
        <f t="shared" si="365"/>
        <v>1</v>
      </c>
    </row>
    <row r="3875" spans="1:9" x14ac:dyDescent="0.25">
      <c r="A3875" s="6">
        <v>3866</v>
      </c>
      <c r="B3875" s="6">
        <v>-0.14783495316805784</v>
      </c>
      <c r="C3875" s="6">
        <v>0.56645405438398388</v>
      </c>
      <c r="D3875" s="6">
        <f t="shared" si="360"/>
        <v>10.565746996899351</v>
      </c>
      <c r="E3875" s="6">
        <f t="shared" si="361"/>
        <v>3.1698720072071078E-2</v>
      </c>
      <c r="F3875" s="6">
        <f t="shared" si="362"/>
        <v>0.11859082477211473</v>
      </c>
      <c r="G3875" s="6">
        <f t="shared" si="363"/>
        <v>-0.29977318067345865</v>
      </c>
      <c r="H3875" s="6">
        <f t="shared" si="364"/>
        <v>0.36317062081760082</v>
      </c>
      <c r="I3875" s="6">
        <f t="shared" si="365"/>
        <v>1</v>
      </c>
    </row>
    <row r="3876" spans="1:9" x14ac:dyDescent="0.25">
      <c r="A3876" s="6">
        <v>3867</v>
      </c>
      <c r="B3876" s="6">
        <v>0.56747580856608693</v>
      </c>
      <c r="C3876" s="6">
        <v>0.83910641804254282</v>
      </c>
      <c r="D3876" s="6">
        <f t="shared" si="360"/>
        <v>7.2723036053586183</v>
      </c>
      <c r="E3876" s="6">
        <f t="shared" si="361"/>
        <v>0.17347521078604716</v>
      </c>
      <c r="F3876" s="6">
        <f t="shared" si="362"/>
        <v>8.1624941691845587E-2</v>
      </c>
      <c r="G3876" s="6">
        <f t="shared" si="363"/>
        <v>-0.10152473989061511</v>
      </c>
      <c r="H3876" s="6">
        <f t="shared" si="364"/>
        <v>0.44847516146270944</v>
      </c>
      <c r="I3876" s="6">
        <f t="shared" si="365"/>
        <v>1</v>
      </c>
    </row>
    <row r="3877" spans="1:9" x14ac:dyDescent="0.25">
      <c r="A3877" s="6">
        <v>3868</v>
      </c>
      <c r="B3877" s="6">
        <v>0.3585500962799415</v>
      </c>
      <c r="C3877" s="6">
        <v>7.2450941496017329E-2</v>
      </c>
      <c r="D3877" s="6">
        <f t="shared" si="360"/>
        <v>19.725949020292148</v>
      </c>
      <c r="E3877" s="6">
        <f t="shared" si="361"/>
        <v>0.13206558032552224</v>
      </c>
      <c r="F3877" s="6">
        <f t="shared" si="362"/>
        <v>0.22140569563284412</v>
      </c>
      <c r="G3877" s="6">
        <f t="shared" si="363"/>
        <v>-0.32084823508225463</v>
      </c>
      <c r="H3877" s="6">
        <f t="shared" si="364"/>
        <v>0.58497939573329916</v>
      </c>
      <c r="I3877" s="6">
        <f t="shared" si="365"/>
        <v>1</v>
      </c>
    </row>
    <row r="3878" spans="1:9" x14ac:dyDescent="0.25">
      <c r="A3878" s="6">
        <v>3869</v>
      </c>
      <c r="B3878" s="6">
        <v>0.9434143066755496</v>
      </c>
      <c r="C3878" s="6">
        <v>0.69847712637714776</v>
      </c>
      <c r="D3878" s="6">
        <f t="shared" si="360"/>
        <v>9.0520643516663455</v>
      </c>
      <c r="E3878" s="6">
        <f t="shared" si="361"/>
        <v>0.24798721848606797</v>
      </c>
      <c r="F3878" s="6">
        <f t="shared" si="362"/>
        <v>0.10160112462179904</v>
      </c>
      <c r="G3878" s="6">
        <f t="shared" si="363"/>
        <v>-5.8823432041824553E-2</v>
      </c>
      <c r="H3878" s="6">
        <f t="shared" si="364"/>
        <v>0.55479786901396055</v>
      </c>
      <c r="I3878" s="6">
        <f t="shared" si="365"/>
        <v>1</v>
      </c>
    </row>
    <row r="3879" spans="1:9" x14ac:dyDescent="0.25">
      <c r="A3879" s="6">
        <v>3870</v>
      </c>
      <c r="B3879" s="6">
        <v>-0.5983929440844804</v>
      </c>
      <c r="C3879" s="6">
        <v>0.902188177129429</v>
      </c>
      <c r="D3879" s="6">
        <f t="shared" si="360"/>
        <v>6.2640929687064792</v>
      </c>
      <c r="E3879" s="6">
        <f t="shared" si="361"/>
        <v>-5.760306906976663E-2</v>
      </c>
      <c r="F3879" s="6">
        <f t="shared" si="362"/>
        <v>7.0308701488508915E-2</v>
      </c>
      <c r="G3879" s="6">
        <f t="shared" si="363"/>
        <v>-0.31282953826626653</v>
      </c>
      <c r="H3879" s="6">
        <f t="shared" si="364"/>
        <v>0.19762340012673324</v>
      </c>
      <c r="I3879" s="6">
        <f t="shared" si="365"/>
        <v>1</v>
      </c>
    </row>
    <row r="3880" spans="1:9" x14ac:dyDescent="0.25">
      <c r="A3880" s="6">
        <v>3871</v>
      </c>
      <c r="B3880" s="6">
        <v>0.55476107263530139</v>
      </c>
      <c r="C3880" s="6">
        <v>0.36573381756035034</v>
      </c>
      <c r="D3880" s="6">
        <f t="shared" si="360"/>
        <v>13.045616511517283</v>
      </c>
      <c r="E3880" s="6">
        <f t="shared" si="361"/>
        <v>0.17095511639203656</v>
      </c>
      <c r="F3880" s="6">
        <f t="shared" si="362"/>
        <v>0.14642508685997929</v>
      </c>
      <c r="G3880" s="6">
        <f t="shared" si="363"/>
        <v>-0.19736795126163878</v>
      </c>
      <c r="H3880" s="6">
        <f t="shared" si="364"/>
        <v>0.53927818404571193</v>
      </c>
      <c r="I3880" s="6">
        <f t="shared" si="365"/>
        <v>1</v>
      </c>
    </row>
    <row r="3881" spans="1:9" x14ac:dyDescent="0.25">
      <c r="A3881" s="6">
        <v>3872</v>
      </c>
      <c r="B3881" s="6">
        <v>-1.0361782187828794</v>
      </c>
      <c r="C3881" s="6">
        <v>0.29148228400524917</v>
      </c>
      <c r="D3881" s="6">
        <f t="shared" si="360"/>
        <v>14.146000948139379</v>
      </c>
      <c r="E3881" s="6">
        <f t="shared" si="361"/>
        <v>-0.14437327197083993</v>
      </c>
      <c r="F3881" s="6">
        <f t="shared" si="362"/>
        <v>0.15877589347532875</v>
      </c>
      <c r="G3881" s="6">
        <f t="shared" si="363"/>
        <v>-0.52791573826576799</v>
      </c>
      <c r="H3881" s="6">
        <f t="shared" si="364"/>
        <v>0.23916919432408812</v>
      </c>
      <c r="I3881" s="6">
        <f t="shared" si="365"/>
        <v>1</v>
      </c>
    </row>
    <row r="3882" spans="1:9" x14ac:dyDescent="0.25">
      <c r="A3882" s="6">
        <v>3873</v>
      </c>
      <c r="B3882" s="6">
        <v>1.0231792657577898</v>
      </c>
      <c r="C3882" s="6">
        <v>0.44331186864833522</v>
      </c>
      <c r="D3882" s="6">
        <f t="shared" si="360"/>
        <v>12.029518761311261</v>
      </c>
      <c r="E3882" s="6">
        <f t="shared" si="361"/>
        <v>0.26379684499470279</v>
      </c>
      <c r="F3882" s="6">
        <f t="shared" si="362"/>
        <v>0.13502032103685438</v>
      </c>
      <c r="G3882" s="6">
        <f t="shared" si="363"/>
        <v>-8.9891494460122012E-2</v>
      </c>
      <c r="H3882" s="6">
        <f t="shared" si="364"/>
        <v>0.6174851844495276</v>
      </c>
      <c r="I3882" s="6">
        <f t="shared" si="365"/>
        <v>1</v>
      </c>
    </row>
    <row r="3883" spans="1:9" x14ac:dyDescent="0.25">
      <c r="A3883" s="6">
        <v>3874</v>
      </c>
      <c r="B3883" s="6">
        <v>-0.14188231034495402</v>
      </c>
      <c r="C3883" s="6">
        <v>6.5370647297585988E-2</v>
      </c>
      <c r="D3883" s="6">
        <f t="shared" si="360"/>
        <v>20.091722835008959</v>
      </c>
      <c r="E3883" s="6">
        <f t="shared" si="361"/>
        <v>3.2878549672128263E-2</v>
      </c>
      <c r="F3883" s="6">
        <f t="shared" si="362"/>
        <v>0.22551117141037683</v>
      </c>
      <c r="G3883" s="6">
        <f t="shared" si="363"/>
        <v>-0.42421511748577928</v>
      </c>
      <c r="H3883" s="6">
        <f t="shared" si="364"/>
        <v>0.48997221683003583</v>
      </c>
      <c r="I3883" s="6">
        <f t="shared" si="365"/>
        <v>1</v>
      </c>
    </row>
    <row r="3884" spans="1:9" x14ac:dyDescent="0.25">
      <c r="A3884" s="6">
        <v>3875</v>
      </c>
      <c r="B3884" s="6">
        <v>1.228863766300492</v>
      </c>
      <c r="C3884" s="6">
        <v>0.87237159337137971</v>
      </c>
      <c r="D3884" s="6">
        <f t="shared" si="360"/>
        <v>6.7709480832669922</v>
      </c>
      <c r="E3884" s="6">
        <f t="shared" si="361"/>
        <v>0.30456405868865727</v>
      </c>
      <c r="F3884" s="6">
        <f t="shared" si="362"/>
        <v>7.5997685532262327E-2</v>
      </c>
      <c r="G3884" s="6">
        <f t="shared" si="363"/>
        <v>3.9212674736813946E-2</v>
      </c>
      <c r="H3884" s="6">
        <f t="shared" si="364"/>
        <v>0.56991544264050065</v>
      </c>
      <c r="I3884" s="6">
        <f t="shared" si="365"/>
        <v>1</v>
      </c>
    </row>
    <row r="3885" spans="1:9" x14ac:dyDescent="0.25">
      <c r="A3885" s="6">
        <v>3876</v>
      </c>
      <c r="B3885" s="6">
        <v>-0.14072384146857075</v>
      </c>
      <c r="C3885" s="6">
        <v>0.21454512161626027</v>
      </c>
      <c r="D3885" s="6">
        <f t="shared" si="360"/>
        <v>15.513555671972989</v>
      </c>
      <c r="E3885" s="6">
        <f t="shared" si="361"/>
        <v>3.3108161276875832E-2</v>
      </c>
      <c r="F3885" s="6">
        <f t="shared" si="362"/>
        <v>0.17412544165853083</v>
      </c>
      <c r="G3885" s="6">
        <f t="shared" si="363"/>
        <v>-0.36854601724352226</v>
      </c>
      <c r="H3885" s="6">
        <f t="shared" si="364"/>
        <v>0.43476233979727391</v>
      </c>
      <c r="I3885" s="6">
        <f t="shared" si="365"/>
        <v>1</v>
      </c>
    </row>
    <row r="3886" spans="1:9" x14ac:dyDescent="0.25">
      <c r="A3886" s="6">
        <v>3877</v>
      </c>
      <c r="B3886" s="6">
        <v>0.79231881500163581</v>
      </c>
      <c r="C3886" s="6">
        <v>5.0416577654347365E-2</v>
      </c>
      <c r="D3886" s="6">
        <f t="shared" si="360"/>
        <v>20.997533715257379</v>
      </c>
      <c r="E3886" s="6">
        <f t="shared" si="361"/>
        <v>0.21803969117598399</v>
      </c>
      <c r="F3886" s="6">
        <f t="shared" si="362"/>
        <v>0.23567806821452511</v>
      </c>
      <c r="G3886" s="6">
        <f t="shared" si="363"/>
        <v>-0.24924414519321375</v>
      </c>
      <c r="H3886" s="6">
        <f t="shared" si="364"/>
        <v>0.68532352754518167</v>
      </c>
      <c r="I3886" s="6">
        <f t="shared" si="365"/>
        <v>1</v>
      </c>
    </row>
    <row r="3887" spans="1:9" x14ac:dyDescent="0.25">
      <c r="A3887" s="6">
        <v>3878</v>
      </c>
      <c r="B3887" s="6">
        <v>-0.85272631622501649</v>
      </c>
      <c r="C3887" s="6">
        <v>0.99978637043366803</v>
      </c>
      <c r="D3887" s="6">
        <f t="shared" si="360"/>
        <v>1.6450046521288626</v>
      </c>
      <c r="E3887" s="6">
        <f t="shared" si="361"/>
        <v>-0.10801261818114793</v>
      </c>
      <c r="F3887" s="6">
        <f t="shared" si="362"/>
        <v>1.8463669299215366E-2</v>
      </c>
      <c r="G3887" s="6">
        <f t="shared" si="363"/>
        <v>-0.23880431688979104</v>
      </c>
      <c r="H3887" s="6">
        <f t="shared" si="364"/>
        <v>2.2779080527495166E-2</v>
      </c>
      <c r="I3887" s="6">
        <f t="shared" si="365"/>
        <v>1</v>
      </c>
    </row>
    <row r="3888" spans="1:9" x14ac:dyDescent="0.25">
      <c r="A3888" s="6">
        <v>3879</v>
      </c>
      <c r="B3888" s="6">
        <v>0.91374431576696225</v>
      </c>
      <c r="C3888" s="6">
        <v>0.14743491927854244</v>
      </c>
      <c r="D3888" s="6">
        <f t="shared" si="360"/>
        <v>17.057828350806147</v>
      </c>
      <c r="E3888" s="6">
        <f t="shared" si="361"/>
        <v>0.24210654757271957</v>
      </c>
      <c r="F3888" s="6">
        <f t="shared" si="362"/>
        <v>0.19145848689514411</v>
      </c>
      <c r="G3888" s="6">
        <f t="shared" si="363"/>
        <v>-0.17906447683292445</v>
      </c>
      <c r="H3888" s="6">
        <f t="shared" si="364"/>
        <v>0.66327757197836357</v>
      </c>
      <c r="I3888" s="6">
        <f t="shared" si="365"/>
        <v>1</v>
      </c>
    </row>
    <row r="3889" spans="1:9" x14ac:dyDescent="0.25">
      <c r="A3889" s="6">
        <v>3880</v>
      </c>
      <c r="B3889" s="6">
        <v>-0.28418526198947802</v>
      </c>
      <c r="C3889" s="6">
        <v>0.11728263191625721</v>
      </c>
      <c r="D3889" s="6">
        <f t="shared" si="360"/>
        <v>17.947867641693968</v>
      </c>
      <c r="E3889" s="6">
        <f t="shared" si="361"/>
        <v>4.6737271227093244E-3</v>
      </c>
      <c r="F3889" s="6">
        <f t="shared" si="362"/>
        <v>0.20144836206600991</v>
      </c>
      <c r="G3889" s="6">
        <f t="shared" si="363"/>
        <v>-0.42734546873934087</v>
      </c>
      <c r="H3889" s="6">
        <f t="shared" si="364"/>
        <v>0.43669292298475948</v>
      </c>
      <c r="I3889" s="6">
        <f t="shared" si="365"/>
        <v>1</v>
      </c>
    </row>
    <row r="3890" spans="1:9" x14ac:dyDescent="0.25">
      <c r="A3890" s="6">
        <v>3881</v>
      </c>
      <c r="B3890" s="6">
        <v>1.0918233783741016</v>
      </c>
      <c r="C3890" s="6">
        <v>0.2695699942014832</v>
      </c>
      <c r="D3890" s="6">
        <f t="shared" si="360"/>
        <v>14.505981241192481</v>
      </c>
      <c r="E3890" s="6">
        <f t="shared" si="361"/>
        <v>0.27740229022989238</v>
      </c>
      <c r="F3890" s="6">
        <f t="shared" si="362"/>
        <v>0.16281634228291453</v>
      </c>
      <c r="G3890" s="6">
        <f t="shared" si="363"/>
        <v>-0.1109896159155207</v>
      </c>
      <c r="H3890" s="6">
        <f t="shared" si="364"/>
        <v>0.66579419637530546</v>
      </c>
      <c r="I3890" s="6">
        <f t="shared" si="365"/>
        <v>1</v>
      </c>
    </row>
    <row r="3891" spans="1:9" x14ac:dyDescent="0.25">
      <c r="A3891" s="6">
        <v>3882</v>
      </c>
      <c r="B3891" s="6">
        <v>1.4725446817465127</v>
      </c>
      <c r="C3891" s="6">
        <v>0.2262031922360912</v>
      </c>
      <c r="D3891" s="6">
        <f t="shared" si="360"/>
        <v>15.28531155671409</v>
      </c>
      <c r="E3891" s="6">
        <f t="shared" si="361"/>
        <v>0.35286226262193776</v>
      </c>
      <c r="F3891" s="6">
        <f t="shared" si="362"/>
        <v>0.17156361068852202</v>
      </c>
      <c r="G3891" s="6">
        <f t="shared" si="363"/>
        <v>-4.582628692440549E-2</v>
      </c>
      <c r="H3891" s="6">
        <f t="shared" si="364"/>
        <v>0.75155081216828101</v>
      </c>
      <c r="I3891" s="6">
        <f t="shared" si="365"/>
        <v>0</v>
      </c>
    </row>
    <row r="3892" spans="1:9" x14ac:dyDescent="0.25">
      <c r="A3892" s="6">
        <v>3883</v>
      </c>
      <c r="B3892" s="6">
        <v>0.42781948650372215</v>
      </c>
      <c r="C3892" s="6">
        <v>0.81850642414624475</v>
      </c>
      <c r="D3892" s="6">
        <f t="shared" si="360"/>
        <v>7.5599278792285114</v>
      </c>
      <c r="E3892" s="6">
        <f t="shared" si="361"/>
        <v>0.14579495724139008</v>
      </c>
      <c r="F3892" s="6">
        <f t="shared" si="362"/>
        <v>8.4853260510450751E-2</v>
      </c>
      <c r="G3892" s="6">
        <f t="shared" si="363"/>
        <v>-0.13459047225534743</v>
      </c>
      <c r="H3892" s="6">
        <f t="shared" si="364"/>
        <v>0.42618038673812758</v>
      </c>
      <c r="I3892" s="6">
        <f t="shared" si="365"/>
        <v>1</v>
      </c>
    </row>
    <row r="3893" spans="1:9" x14ac:dyDescent="0.25">
      <c r="A3893" s="6">
        <v>3884</v>
      </c>
      <c r="B3893" s="6">
        <v>1.4261922842706554</v>
      </c>
      <c r="C3893" s="6">
        <v>4.730368968779565E-2</v>
      </c>
      <c r="D3893" s="6">
        <f t="shared" si="360"/>
        <v>21.216133540620735</v>
      </c>
      <c r="E3893" s="6">
        <f t="shared" si="361"/>
        <v>0.34367509446809297</v>
      </c>
      <c r="F3893" s="6">
        <f t="shared" si="362"/>
        <v>0.23813165087105553</v>
      </c>
      <c r="G3893" s="6">
        <f t="shared" si="363"/>
        <v>-0.12603482874335942</v>
      </c>
      <c r="H3893" s="6">
        <f t="shared" si="364"/>
        <v>0.81338501767954541</v>
      </c>
      <c r="I3893" s="6">
        <f t="shared" si="365"/>
        <v>0</v>
      </c>
    </row>
    <row r="3894" spans="1:9" x14ac:dyDescent="0.25">
      <c r="A3894" s="6">
        <v>3885</v>
      </c>
      <c r="B3894" s="6">
        <v>-0.19371327653061599</v>
      </c>
      <c r="C3894" s="6">
        <v>0.66737876522110662</v>
      </c>
      <c r="D3894" s="6">
        <f t="shared" si="360"/>
        <v>9.4121902693983515</v>
      </c>
      <c r="E3894" s="6">
        <f t="shared" si="361"/>
        <v>2.2605514665213253E-2</v>
      </c>
      <c r="F3894" s="6">
        <f t="shared" si="362"/>
        <v>0.10564320793291622</v>
      </c>
      <c r="G3894" s="6">
        <f t="shared" si="363"/>
        <v>-0.29024866693032891</v>
      </c>
      <c r="H3894" s="6">
        <f t="shared" si="364"/>
        <v>0.33545969626075545</v>
      </c>
      <c r="I3894" s="6">
        <f t="shared" si="365"/>
        <v>1</v>
      </c>
    </row>
    <row r="3895" spans="1:9" x14ac:dyDescent="0.25">
      <c r="A3895" s="6">
        <v>3886</v>
      </c>
      <c r="B3895" s="6">
        <v>0.24528162612114102</v>
      </c>
      <c r="C3895" s="6">
        <v>0.41636402478102968</v>
      </c>
      <c r="D3895" s="6">
        <f t="shared" si="360"/>
        <v>12.370983602049018</v>
      </c>
      <c r="E3895" s="6">
        <f t="shared" si="361"/>
        <v>0.10961546903581688</v>
      </c>
      <c r="F3895" s="6">
        <f t="shared" si="362"/>
        <v>0.13885295086469834</v>
      </c>
      <c r="G3895" s="6">
        <f t="shared" si="363"/>
        <v>-0.24905756849685778</v>
      </c>
      <c r="H3895" s="6">
        <f t="shared" si="364"/>
        <v>0.46828850656849152</v>
      </c>
      <c r="I3895" s="6">
        <f t="shared" si="365"/>
        <v>1</v>
      </c>
    </row>
    <row r="3896" spans="1:9" x14ac:dyDescent="0.25">
      <c r="A3896" s="6">
        <v>3887</v>
      </c>
      <c r="B3896" s="6">
        <v>-1.4146530702419113</v>
      </c>
      <c r="C3896" s="6">
        <v>0.2555314798425245</v>
      </c>
      <c r="D3896" s="6">
        <f t="shared" si="360"/>
        <v>14.747584114802487</v>
      </c>
      <c r="E3896" s="6">
        <f t="shared" si="361"/>
        <v>-0.21938799163375755</v>
      </c>
      <c r="F3896" s="6">
        <f t="shared" si="362"/>
        <v>0.16552811306988602</v>
      </c>
      <c r="G3896" s="6">
        <f t="shared" si="363"/>
        <v>-0.61100095183724634</v>
      </c>
      <c r="H3896" s="6">
        <f t="shared" si="364"/>
        <v>0.17222496856973118</v>
      </c>
      <c r="I3896" s="6">
        <f t="shared" si="365"/>
        <v>1</v>
      </c>
    </row>
    <row r="3897" spans="1:9" x14ac:dyDescent="0.25">
      <c r="A3897" s="6">
        <v>3888</v>
      </c>
      <c r="B3897" s="6">
        <v>-1.6411195247201249</v>
      </c>
      <c r="C3897" s="6">
        <v>0.23892941068758203</v>
      </c>
      <c r="D3897" s="6">
        <f t="shared" si="360"/>
        <v>15.046019583703835</v>
      </c>
      <c r="E3897" s="6">
        <f t="shared" si="361"/>
        <v>-0.26427424373280084</v>
      </c>
      <c r="F3897" s="6">
        <f t="shared" si="362"/>
        <v>0.16887777764245718</v>
      </c>
      <c r="G3897" s="6">
        <f t="shared" si="363"/>
        <v>-0.6598297428047355</v>
      </c>
      <c r="H3897" s="6">
        <f t="shared" si="364"/>
        <v>0.13128125533913376</v>
      </c>
      <c r="I3897" s="6">
        <f t="shared" si="365"/>
        <v>1</v>
      </c>
    </row>
    <row r="3898" spans="1:9" x14ac:dyDescent="0.25">
      <c r="A3898" s="6">
        <v>3889</v>
      </c>
      <c r="B3898" s="6">
        <v>-1.236221578437835</v>
      </c>
      <c r="C3898" s="6">
        <v>8.2399975585192419E-3</v>
      </c>
      <c r="D3898" s="6">
        <f t="shared" si="360"/>
        <v>26.805845954836911</v>
      </c>
      <c r="E3898" s="6">
        <f t="shared" si="361"/>
        <v>-0.18402239657474784</v>
      </c>
      <c r="F3898" s="6">
        <f t="shared" si="362"/>
        <v>0.30087104881758575</v>
      </c>
      <c r="G3898" s="6">
        <f t="shared" si="363"/>
        <v>-0.71199498343728596</v>
      </c>
      <c r="H3898" s="6">
        <f t="shared" si="364"/>
        <v>0.34395019028779028</v>
      </c>
      <c r="I3898" s="6">
        <f t="shared" si="365"/>
        <v>1</v>
      </c>
    </row>
    <row r="3899" spans="1:9" x14ac:dyDescent="0.25">
      <c r="A3899" s="6">
        <v>3890</v>
      </c>
      <c r="B3899" s="6">
        <v>1.0065377864520997</v>
      </c>
      <c r="C3899" s="6">
        <v>0.37507248146000549</v>
      </c>
      <c r="D3899" s="6">
        <f t="shared" si="360"/>
        <v>12.917405907130146</v>
      </c>
      <c r="E3899" s="6">
        <f t="shared" si="361"/>
        <v>0.26049845964603269</v>
      </c>
      <c r="F3899" s="6">
        <f t="shared" si="362"/>
        <v>0.14498604035212104</v>
      </c>
      <c r="G3899" s="6">
        <f t="shared" si="363"/>
        <v>-0.10601022376951369</v>
      </c>
      <c r="H3899" s="6">
        <f t="shared" si="364"/>
        <v>0.62700714306157912</v>
      </c>
      <c r="I3899" s="6">
        <f t="shared" si="365"/>
        <v>1</v>
      </c>
    </row>
    <row r="3900" spans="1:9" x14ac:dyDescent="0.25">
      <c r="A3900" s="6">
        <v>3891</v>
      </c>
      <c r="B3900" s="6">
        <v>1.4890338206896558</v>
      </c>
      <c r="C3900" s="6">
        <v>0.24982451857051302</v>
      </c>
      <c r="D3900" s="6">
        <f t="shared" si="360"/>
        <v>14.84853249885777</v>
      </c>
      <c r="E3900" s="6">
        <f t="shared" si="361"/>
        <v>0.35613045370658813</v>
      </c>
      <c r="F3900" s="6">
        <f t="shared" si="362"/>
        <v>0.16666116614488785</v>
      </c>
      <c r="G3900" s="6">
        <f t="shared" si="363"/>
        <v>-3.6820531580988969E-2</v>
      </c>
      <c r="H3900" s="6">
        <f t="shared" si="364"/>
        <v>0.74908143899416524</v>
      </c>
      <c r="I3900" s="6">
        <f t="shared" si="365"/>
        <v>0</v>
      </c>
    </row>
    <row r="3901" spans="1:9" x14ac:dyDescent="0.25">
      <c r="A3901" s="6">
        <v>3892</v>
      </c>
      <c r="B3901" s="6">
        <v>-0.72230477599077858</v>
      </c>
      <c r="C3901" s="6">
        <v>0.20154423657948545</v>
      </c>
      <c r="D3901" s="6">
        <f t="shared" si="360"/>
        <v>15.779524057022062</v>
      </c>
      <c r="E3901" s="6">
        <f t="shared" si="361"/>
        <v>-8.2162722894944723E-2</v>
      </c>
      <c r="F3901" s="6">
        <f t="shared" si="362"/>
        <v>0.17711069297635373</v>
      </c>
      <c r="G3901" s="6">
        <f t="shared" si="363"/>
        <v>-0.48724530074825234</v>
      </c>
      <c r="H3901" s="6">
        <f t="shared" si="364"/>
        <v>0.32291985495836295</v>
      </c>
      <c r="I3901" s="6">
        <f t="shared" si="365"/>
        <v>1</v>
      </c>
    </row>
    <row r="3902" spans="1:9" x14ac:dyDescent="0.25">
      <c r="A3902" s="6">
        <v>3893</v>
      </c>
      <c r="B3902" s="6">
        <v>0.73667933975229971</v>
      </c>
      <c r="C3902" s="6">
        <v>0.61406292916653948</v>
      </c>
      <c r="D3902" s="6">
        <f t="shared" si="360"/>
        <v>10.021630609273156</v>
      </c>
      <c r="E3902" s="6">
        <f t="shared" si="361"/>
        <v>0.20701179956857402</v>
      </c>
      <c r="F3902" s="6">
        <f t="shared" si="362"/>
        <v>0.11248361709436602</v>
      </c>
      <c r="G3902" s="6">
        <f t="shared" si="363"/>
        <v>-0.11581219759490302</v>
      </c>
      <c r="H3902" s="6">
        <f t="shared" si="364"/>
        <v>0.52983579673205106</v>
      </c>
      <c r="I3902" s="6">
        <f t="shared" si="365"/>
        <v>1</v>
      </c>
    </row>
    <row r="3903" spans="1:9" x14ac:dyDescent="0.25">
      <c r="A3903" s="6">
        <v>3894</v>
      </c>
      <c r="B3903" s="6">
        <v>1.1379665920685511</v>
      </c>
      <c r="C3903" s="6">
        <v>8.6550492873928034E-2</v>
      </c>
      <c r="D3903" s="6">
        <f t="shared" si="360"/>
        <v>19.082768272464367</v>
      </c>
      <c r="E3903" s="6">
        <f t="shared" si="361"/>
        <v>0.28654799760329214</v>
      </c>
      <c r="F3903" s="6">
        <f t="shared" si="362"/>
        <v>0.21418658132082943</v>
      </c>
      <c r="G3903" s="6">
        <f t="shared" si="363"/>
        <v>-0.1589208140406041</v>
      </c>
      <c r="H3903" s="6">
        <f t="shared" si="364"/>
        <v>0.73201680924718837</v>
      </c>
      <c r="I3903" s="6">
        <f t="shared" si="365"/>
        <v>1</v>
      </c>
    </row>
    <row r="3904" spans="1:9" x14ac:dyDescent="0.25">
      <c r="A3904" s="6">
        <v>3895</v>
      </c>
      <c r="B3904" s="6">
        <v>0.95324821813846938</v>
      </c>
      <c r="C3904" s="6">
        <v>0.49943540757469407</v>
      </c>
      <c r="D3904" s="6">
        <f t="shared" si="360"/>
        <v>11.347030101350004</v>
      </c>
      <c r="E3904" s="6">
        <f t="shared" si="361"/>
        <v>0.2499363258276445</v>
      </c>
      <c r="F3904" s="6">
        <f t="shared" si="362"/>
        <v>0.12736001144339423</v>
      </c>
      <c r="G3904" s="6">
        <f t="shared" si="363"/>
        <v>-9.3572356585589628E-2</v>
      </c>
      <c r="H3904" s="6">
        <f t="shared" si="364"/>
        <v>0.59344500824087865</v>
      </c>
      <c r="I3904" s="6">
        <f t="shared" si="365"/>
        <v>1</v>
      </c>
    </row>
    <row r="3905" spans="1:9" x14ac:dyDescent="0.25">
      <c r="A3905" s="6">
        <v>3896</v>
      </c>
      <c r="B3905" s="6">
        <v>1.2660166248679161E-2</v>
      </c>
      <c r="C3905" s="6">
        <v>0.38831751457258828</v>
      </c>
      <c r="D3905" s="6">
        <f t="shared" si="360"/>
        <v>12.7386761668012</v>
      </c>
      <c r="E3905" s="6">
        <f t="shared" si="361"/>
        <v>6.3509278538242314E-2</v>
      </c>
      <c r="F3905" s="6">
        <f t="shared" si="362"/>
        <v>0.14297996285252393</v>
      </c>
      <c r="G3905" s="6">
        <f t="shared" si="363"/>
        <v>-0.30045500182326512</v>
      </c>
      <c r="H3905" s="6">
        <f t="shared" si="364"/>
        <v>0.42747355889974969</v>
      </c>
      <c r="I3905" s="6">
        <f t="shared" si="365"/>
        <v>1</v>
      </c>
    </row>
    <row r="3906" spans="1:9" x14ac:dyDescent="0.25">
      <c r="A3906" s="6">
        <v>3897</v>
      </c>
      <c r="B3906" s="6">
        <v>-0.5367382982512936</v>
      </c>
      <c r="C3906" s="6">
        <v>0.98321481978820158</v>
      </c>
      <c r="D3906" s="6">
        <f t="shared" si="360"/>
        <v>4.0122229435351322</v>
      </c>
      <c r="E3906" s="6">
        <f t="shared" si="361"/>
        <v>-4.5382954694231648E-2</v>
      </c>
      <c r="F3906" s="6">
        <f t="shared" si="362"/>
        <v>4.5033524670150288E-2</v>
      </c>
      <c r="G3906" s="6">
        <f t="shared" si="363"/>
        <v>-0.24964569017621308</v>
      </c>
      <c r="H3906" s="6">
        <f t="shared" si="364"/>
        <v>0.15887978078774978</v>
      </c>
      <c r="I3906" s="6">
        <f t="shared" si="365"/>
        <v>1</v>
      </c>
    </row>
    <row r="3907" spans="1:9" x14ac:dyDescent="0.25">
      <c r="A3907" s="6">
        <v>3898</v>
      </c>
      <c r="B3907" s="6">
        <v>0.24993596525746398</v>
      </c>
      <c r="C3907" s="6">
        <v>0.98187200537125763</v>
      </c>
      <c r="D3907" s="6">
        <f t="shared" si="360"/>
        <v>4.0840231173984094</v>
      </c>
      <c r="E3907" s="6">
        <f t="shared" si="361"/>
        <v>0.11053797140072026</v>
      </c>
      <c r="F3907" s="6">
        <f t="shared" si="362"/>
        <v>4.5839415804939533E-2</v>
      </c>
      <c r="G3907" s="6">
        <f t="shared" si="363"/>
        <v>-9.5544337288986772E-2</v>
      </c>
      <c r="H3907" s="6">
        <f t="shared" si="364"/>
        <v>0.31662028009042731</v>
      </c>
      <c r="I3907" s="6">
        <f t="shared" si="365"/>
        <v>1</v>
      </c>
    </row>
    <row r="3908" spans="1:9" x14ac:dyDescent="0.25">
      <c r="A3908" s="6">
        <v>3899</v>
      </c>
      <c r="B3908" s="6">
        <v>0.81088501246995293</v>
      </c>
      <c r="C3908" s="6">
        <v>0.43256935331278418</v>
      </c>
      <c r="D3908" s="6">
        <f t="shared" si="360"/>
        <v>12.16438896405664</v>
      </c>
      <c r="E3908" s="6">
        <f t="shared" si="361"/>
        <v>0.22171956077081473</v>
      </c>
      <c r="F3908" s="6">
        <f t="shared" si="362"/>
        <v>0.13653411543165206</v>
      </c>
      <c r="G3908" s="6">
        <f t="shared" si="363"/>
        <v>-0.13394595912097618</v>
      </c>
      <c r="H3908" s="6">
        <f t="shared" si="364"/>
        <v>0.57738508066260563</v>
      </c>
      <c r="I3908" s="6">
        <f t="shared" si="365"/>
        <v>1</v>
      </c>
    </row>
    <row r="3909" spans="1:9" x14ac:dyDescent="0.25">
      <c r="A3909" s="6">
        <v>3900</v>
      </c>
      <c r="B3909" s="6">
        <v>-1.8853006622521207</v>
      </c>
      <c r="C3909" s="6">
        <v>0.85106967375713372</v>
      </c>
      <c r="D3909" s="6">
        <f t="shared" si="360"/>
        <v>7.0980030488472119</v>
      </c>
      <c r="E3909" s="6">
        <f t="shared" si="361"/>
        <v>-0.31267159301062397</v>
      </c>
      <c r="F3909" s="6">
        <f t="shared" si="362"/>
        <v>7.966857772051518E-2</v>
      </c>
      <c r="G3909" s="6">
        <f t="shared" si="363"/>
        <v>-0.58435599537846161</v>
      </c>
      <c r="H3909" s="6">
        <f t="shared" si="364"/>
        <v>-4.0987190642786386E-2</v>
      </c>
      <c r="I3909" s="6">
        <f t="shared" si="365"/>
        <v>1</v>
      </c>
    </row>
    <row r="3910" spans="1:9" x14ac:dyDescent="0.25">
      <c r="A3910" s="6">
        <v>3901</v>
      </c>
      <c r="B3910" s="6">
        <v>-2.6496854843571782</v>
      </c>
      <c r="C3910" s="6">
        <v>0.45097201452681052</v>
      </c>
      <c r="D3910" s="6">
        <f t="shared" si="360"/>
        <v>11.934280618940349</v>
      </c>
      <c r="E3910" s="6">
        <f t="shared" si="361"/>
        <v>-0.46417469268488815</v>
      </c>
      <c r="F3910" s="6">
        <f t="shared" si="362"/>
        <v>0.1339513601903714</v>
      </c>
      <c r="G3910" s="6">
        <f t="shared" si="363"/>
        <v>-0.81646016819634926</v>
      </c>
      <c r="H3910" s="6">
        <f t="shared" si="364"/>
        <v>-0.11188921717342704</v>
      </c>
      <c r="I3910" s="6">
        <f t="shared" si="365"/>
        <v>0</v>
      </c>
    </row>
    <row r="3911" spans="1:9" x14ac:dyDescent="0.25">
      <c r="A3911" s="6">
        <v>3902</v>
      </c>
      <c r="B3911" s="6">
        <v>-1.2955365491507109</v>
      </c>
      <c r="C3911" s="6">
        <v>8.2766197698904392E-2</v>
      </c>
      <c r="D3911" s="6">
        <f t="shared" si="360"/>
        <v>19.245823570034112</v>
      </c>
      <c r="E3911" s="6">
        <f t="shared" si="361"/>
        <v>-0.19577878113421754</v>
      </c>
      <c r="F3911" s="6">
        <f t="shared" si="362"/>
        <v>0.21601672756869372</v>
      </c>
      <c r="G3911" s="6">
        <f t="shared" si="363"/>
        <v>-0.64314672884286261</v>
      </c>
      <c r="H3911" s="6">
        <f t="shared" si="364"/>
        <v>0.25158916657442754</v>
      </c>
      <c r="I3911" s="6">
        <f t="shared" si="365"/>
        <v>1</v>
      </c>
    </row>
    <row r="3912" spans="1:9" x14ac:dyDescent="0.25">
      <c r="A3912" s="6">
        <v>3903</v>
      </c>
      <c r="B3912" s="6">
        <v>-2.2918902686797082</v>
      </c>
      <c r="C3912" s="6">
        <v>0.4001281777397992</v>
      </c>
      <c r="D3912" s="6">
        <f t="shared" si="360"/>
        <v>12.582152902709101</v>
      </c>
      <c r="E3912" s="6">
        <f t="shared" si="361"/>
        <v>-0.39325873169749387</v>
      </c>
      <c r="F3912" s="6">
        <f t="shared" si="362"/>
        <v>0.14122313269274886</v>
      </c>
      <c r="G3912" s="6">
        <f t="shared" si="363"/>
        <v>-0.75498004122180207</v>
      </c>
      <c r="H3912" s="6">
        <f t="shared" si="364"/>
        <v>-3.153742217318567E-2</v>
      </c>
      <c r="I3912" s="6">
        <f t="shared" si="365"/>
        <v>0</v>
      </c>
    </row>
    <row r="3913" spans="1:9" x14ac:dyDescent="0.25">
      <c r="A3913" s="6">
        <v>3904</v>
      </c>
      <c r="B3913" s="6">
        <v>-0.10618805390549824</v>
      </c>
      <c r="C3913" s="6">
        <v>0.78771324808496357</v>
      </c>
      <c r="D3913" s="6">
        <f t="shared" si="360"/>
        <v>7.9668796318519162</v>
      </c>
      <c r="E3913" s="6">
        <f t="shared" si="361"/>
        <v>3.9953245996229743E-2</v>
      </c>
      <c r="F3913" s="6">
        <f t="shared" si="362"/>
        <v>8.94209208945419E-2</v>
      </c>
      <c r="G3913" s="6">
        <f t="shared" si="363"/>
        <v>-0.24787985920177291</v>
      </c>
      <c r="H3913" s="6">
        <f t="shared" si="364"/>
        <v>0.32778635119423238</v>
      </c>
      <c r="I3913" s="6">
        <f t="shared" si="365"/>
        <v>1</v>
      </c>
    </row>
    <row r="3914" spans="1:9" x14ac:dyDescent="0.25">
      <c r="A3914" s="6">
        <v>3905</v>
      </c>
      <c r="B3914" s="6">
        <v>0.67283394855621736</v>
      </c>
      <c r="C3914" s="6">
        <v>0.17212439344462416</v>
      </c>
      <c r="D3914" s="6">
        <f t="shared" si="360"/>
        <v>16.434765728544573</v>
      </c>
      <c r="E3914" s="6">
        <f t="shared" si="361"/>
        <v>0.19435747365000808</v>
      </c>
      <c r="F3914" s="6">
        <f t="shared" si="362"/>
        <v>0.184465180100995</v>
      </c>
      <c r="G3914" s="6">
        <f t="shared" si="363"/>
        <v>-0.21905004798294062</v>
      </c>
      <c r="H3914" s="6">
        <f t="shared" si="364"/>
        <v>0.6077649952829568</v>
      </c>
      <c r="I3914" s="6">
        <f t="shared" si="365"/>
        <v>1</v>
      </c>
    </row>
    <row r="3915" spans="1:9" x14ac:dyDescent="0.25">
      <c r="A3915" s="6">
        <v>3906</v>
      </c>
      <c r="B3915" s="6">
        <v>1.2799364412785508</v>
      </c>
      <c r="C3915" s="6">
        <v>0.17954039124729149</v>
      </c>
      <c r="D3915" s="6">
        <f t="shared" ref="D3915:D3978" si="366">CHIINV(C3915,$B$3+$B$4-2)</f>
        <v>16.261727810000174</v>
      </c>
      <c r="E3915" s="6">
        <f t="shared" ref="E3915:E3978" si="367">$B$1+B3915*SQRT($B$2^2*(1/$B$3+1/$B$4))</f>
        <v>0.3146867983664588</v>
      </c>
      <c r="F3915" s="6">
        <f t="shared" ref="F3915:F3978" si="368">$B$2^2/($B$3+$B$4-2)*D3915</f>
        <v>0.18252298808342612</v>
      </c>
      <c r="G3915" s="6">
        <f t="shared" ref="G3915:G3978" si="369">E3915-$B$6*SQRT(F3915*(1/$B$3+1/$B$4))</f>
        <v>-9.653862738280844E-2</v>
      </c>
      <c r="H3915" s="6">
        <f t="shared" ref="H3915:H3978" si="370">E3915+$B$6*SQRT(F3915*(1/$B$3+1/$B$4))</f>
        <v>0.72591222411572609</v>
      </c>
      <c r="I3915" s="6">
        <f t="shared" ref="I3915:I3978" si="371">IF(-G3915&lt;$B$7,1,0)*IF(H3915&lt;$B$7,1,0)</f>
        <v>1</v>
      </c>
    </row>
    <row r="3916" spans="1:9" x14ac:dyDescent="0.25">
      <c r="A3916" s="6">
        <v>3907</v>
      </c>
      <c r="B3916" s="6">
        <v>-1.234743649547454</v>
      </c>
      <c r="C3916" s="6">
        <v>0.76845606860560933</v>
      </c>
      <c r="D3916" s="6">
        <f t="shared" si="366"/>
        <v>8.2106954285235645</v>
      </c>
      <c r="E3916" s="6">
        <f t="shared" si="367"/>
        <v>-0.18372946714769009</v>
      </c>
      <c r="F3916" s="6">
        <f t="shared" si="368"/>
        <v>9.2157529714367539E-2</v>
      </c>
      <c r="G3916" s="6">
        <f t="shared" si="369"/>
        <v>-0.47593375623745315</v>
      </c>
      <c r="H3916" s="6">
        <f t="shared" si="370"/>
        <v>0.108474821942073</v>
      </c>
      <c r="I3916" s="6">
        <f t="shared" si="371"/>
        <v>1</v>
      </c>
    </row>
    <row r="3917" spans="1:9" x14ac:dyDescent="0.25">
      <c r="A3917" s="6">
        <v>3908</v>
      </c>
      <c r="B3917" s="6">
        <v>0.82811538959504105</v>
      </c>
      <c r="C3917" s="6">
        <v>0.38859218115787225</v>
      </c>
      <c r="D3917" s="6">
        <f t="shared" si="366"/>
        <v>12.735006485802652</v>
      </c>
      <c r="E3917" s="6">
        <f t="shared" si="367"/>
        <v>0.225134667229651</v>
      </c>
      <c r="F3917" s="6">
        <f t="shared" si="368"/>
        <v>0.14293877404718947</v>
      </c>
      <c r="G3917" s="6">
        <f t="shared" si="369"/>
        <v>-0.1387771850384493</v>
      </c>
      <c r="H3917" s="6">
        <f t="shared" si="370"/>
        <v>0.58904651949775133</v>
      </c>
      <c r="I3917" s="6">
        <f t="shared" si="371"/>
        <v>1</v>
      </c>
    </row>
    <row r="3918" spans="1:9" x14ac:dyDescent="0.25">
      <c r="A3918" s="6">
        <v>3909</v>
      </c>
      <c r="B3918" s="6">
        <v>-0.21824916984769516</v>
      </c>
      <c r="C3918" s="6">
        <v>0.20694601275673696</v>
      </c>
      <c r="D3918" s="6">
        <f t="shared" si="366"/>
        <v>15.667460914307908</v>
      </c>
      <c r="E3918" s="6">
        <f t="shared" si="367"/>
        <v>1.7742435515397718E-2</v>
      </c>
      <c r="F3918" s="6">
        <f t="shared" si="368"/>
        <v>0.17585288692393483</v>
      </c>
      <c r="G3918" s="6">
        <f t="shared" si="369"/>
        <v>-0.38589917015251157</v>
      </c>
      <c r="H3918" s="6">
        <f t="shared" si="370"/>
        <v>0.42138404118330702</v>
      </c>
      <c r="I3918" s="6">
        <f t="shared" si="371"/>
        <v>1</v>
      </c>
    </row>
    <row r="3919" spans="1:9" x14ac:dyDescent="0.25">
      <c r="A3919" s="6">
        <v>3910</v>
      </c>
      <c r="B3919" s="6">
        <v>-1.0291387297911569</v>
      </c>
      <c r="C3919" s="6">
        <v>0.6973479415265359</v>
      </c>
      <c r="D3919" s="6">
        <f t="shared" si="366"/>
        <v>9.0652429680751965</v>
      </c>
      <c r="E3919" s="6">
        <f t="shared" si="367"/>
        <v>-0.14297802657673103</v>
      </c>
      <c r="F3919" s="6">
        <f t="shared" si="368"/>
        <v>0.10174904251059001</v>
      </c>
      <c r="G3919" s="6">
        <f t="shared" si="369"/>
        <v>-0.45001193387478172</v>
      </c>
      <c r="H3919" s="6">
        <f t="shared" si="370"/>
        <v>0.16405588072131966</v>
      </c>
      <c r="I3919" s="6">
        <f t="shared" si="371"/>
        <v>1</v>
      </c>
    </row>
    <row r="3920" spans="1:9" x14ac:dyDescent="0.25">
      <c r="A3920" s="6">
        <v>3911</v>
      </c>
      <c r="B3920" s="6">
        <v>0.73657815846672747</v>
      </c>
      <c r="C3920" s="6">
        <v>0.94402905362102119</v>
      </c>
      <c r="D3920" s="6">
        <f t="shared" si="366"/>
        <v>5.3809903646956787</v>
      </c>
      <c r="E3920" s="6">
        <f t="shared" si="367"/>
        <v>0.20699174516933699</v>
      </c>
      <c r="F3920" s="6">
        <f t="shared" si="368"/>
        <v>6.039668426920803E-2</v>
      </c>
      <c r="G3920" s="6">
        <f t="shared" si="369"/>
        <v>-2.9560852925371695E-2</v>
      </c>
      <c r="H3920" s="6">
        <f t="shared" si="370"/>
        <v>0.44354434326404568</v>
      </c>
      <c r="I3920" s="6">
        <f t="shared" si="371"/>
        <v>1</v>
      </c>
    </row>
    <row r="3921" spans="1:9" x14ac:dyDescent="0.25">
      <c r="A3921" s="6">
        <v>3912</v>
      </c>
      <c r="B3921" s="6">
        <v>-1.2167470231361222</v>
      </c>
      <c r="C3921" s="6">
        <v>0.88796655171361427</v>
      </c>
      <c r="D3921" s="6">
        <f t="shared" si="366"/>
        <v>6.5144249271909791</v>
      </c>
      <c r="E3921" s="6">
        <f t="shared" si="367"/>
        <v>-0.18016248804744081</v>
      </c>
      <c r="F3921" s="6">
        <f t="shared" si="368"/>
        <v>7.3118448251535489E-2</v>
      </c>
      <c r="G3921" s="6">
        <f t="shared" si="369"/>
        <v>-0.44043880759553478</v>
      </c>
      <c r="H3921" s="6">
        <f t="shared" si="370"/>
        <v>8.0113831500653127E-2</v>
      </c>
      <c r="I3921" s="6">
        <f t="shared" si="371"/>
        <v>1</v>
      </c>
    </row>
    <row r="3922" spans="1:9" x14ac:dyDescent="0.25">
      <c r="A3922" s="6">
        <v>3913</v>
      </c>
      <c r="B3922" s="6">
        <v>1.4446231944020838</v>
      </c>
      <c r="C3922" s="6">
        <v>0.99200415051728874</v>
      </c>
      <c r="D3922" s="6">
        <f t="shared" si="366"/>
        <v>3.3996683813011019</v>
      </c>
      <c r="E3922" s="6">
        <f t="shared" si="367"/>
        <v>0.34732814975383153</v>
      </c>
      <c r="F3922" s="6">
        <f t="shared" si="368"/>
        <v>3.8158161217422014E-2</v>
      </c>
      <c r="G3922" s="6">
        <f t="shared" si="369"/>
        <v>0.15930345461437168</v>
      </c>
      <c r="H3922" s="6">
        <f t="shared" si="370"/>
        <v>0.53535284489329138</v>
      </c>
      <c r="I3922" s="6">
        <f t="shared" si="371"/>
        <v>1</v>
      </c>
    </row>
    <row r="3923" spans="1:9" x14ac:dyDescent="0.25">
      <c r="A3923" s="6">
        <v>3914</v>
      </c>
      <c r="B3923" s="6">
        <v>-0.92342588686733507</v>
      </c>
      <c r="C3923" s="6">
        <v>0.40897854548783835</v>
      </c>
      <c r="D3923" s="6">
        <f t="shared" si="366"/>
        <v>12.466494097047605</v>
      </c>
      <c r="E3923" s="6">
        <f t="shared" si="367"/>
        <v>-0.12202546065027628</v>
      </c>
      <c r="F3923" s="6">
        <f t="shared" si="368"/>
        <v>0.13992496861977041</v>
      </c>
      <c r="G3923" s="6">
        <f t="shared" si="369"/>
        <v>-0.48208040821889331</v>
      </c>
      <c r="H3923" s="6">
        <f t="shared" si="370"/>
        <v>0.23802948691834078</v>
      </c>
      <c r="I3923" s="6">
        <f t="shared" si="371"/>
        <v>1</v>
      </c>
    </row>
    <row r="3924" spans="1:9" x14ac:dyDescent="0.25">
      <c r="A3924" s="6">
        <v>3915</v>
      </c>
      <c r="B3924" s="6">
        <v>-0.895661287358962</v>
      </c>
      <c r="C3924" s="6">
        <v>0.86083559678945276</v>
      </c>
      <c r="D3924" s="6">
        <f t="shared" si="366"/>
        <v>6.9509849282001195</v>
      </c>
      <c r="E3924" s="6">
        <f t="shared" si="367"/>
        <v>-0.11652244336750384</v>
      </c>
      <c r="F3924" s="6">
        <f t="shared" si="368"/>
        <v>7.8018434082862159E-2</v>
      </c>
      <c r="G3924" s="6">
        <f t="shared" si="369"/>
        <v>-0.38537847777545897</v>
      </c>
      <c r="H3924" s="6">
        <f t="shared" si="370"/>
        <v>0.1523335910404513</v>
      </c>
      <c r="I3924" s="6">
        <f t="shared" si="371"/>
        <v>1</v>
      </c>
    </row>
    <row r="3925" spans="1:9" x14ac:dyDescent="0.25">
      <c r="A3925" s="6">
        <v>3916</v>
      </c>
      <c r="B3925" s="6">
        <v>0.97775455287774093</v>
      </c>
      <c r="C3925" s="6">
        <v>0.22650837733085116</v>
      </c>
      <c r="D3925" s="6">
        <f t="shared" si="366"/>
        <v>15.279456966074049</v>
      </c>
      <c r="E3925" s="6">
        <f t="shared" si="367"/>
        <v>0.25479354638891888</v>
      </c>
      <c r="F3925" s="6">
        <f t="shared" si="368"/>
        <v>0.17149789827529566</v>
      </c>
      <c r="G3925" s="6">
        <f t="shared" si="369"/>
        <v>-0.14381864286236773</v>
      </c>
      <c r="H3925" s="6">
        <f t="shared" si="370"/>
        <v>0.65340573564020543</v>
      </c>
      <c r="I3925" s="6">
        <f t="shared" si="371"/>
        <v>1</v>
      </c>
    </row>
    <row r="3926" spans="1:9" x14ac:dyDescent="0.25">
      <c r="A3926" s="6">
        <v>3917</v>
      </c>
      <c r="B3926" s="6">
        <v>-6.771415428374894E-2</v>
      </c>
      <c r="C3926" s="6">
        <v>0.9769890438550981</v>
      </c>
      <c r="D3926" s="6">
        <f t="shared" si="366"/>
        <v>4.3180742811634421</v>
      </c>
      <c r="E3926" s="6">
        <f t="shared" si="367"/>
        <v>4.7578874973528286E-2</v>
      </c>
      <c r="F3926" s="6">
        <f t="shared" si="368"/>
        <v>4.8466425571301909E-2</v>
      </c>
      <c r="G3926" s="6">
        <f t="shared" si="369"/>
        <v>-0.16432635211051708</v>
      </c>
      <c r="H3926" s="6">
        <f t="shared" si="370"/>
        <v>0.25948410205757366</v>
      </c>
      <c r="I3926" s="6">
        <f t="shared" si="371"/>
        <v>1</v>
      </c>
    </row>
    <row r="3927" spans="1:9" x14ac:dyDescent="0.25">
      <c r="A3927" s="6">
        <v>3918</v>
      </c>
      <c r="B3927" s="6">
        <v>-6.6564780354383402E-2</v>
      </c>
      <c r="C3927" s="6">
        <v>0.64937284463026823</v>
      </c>
      <c r="D3927" s="6">
        <f t="shared" si="366"/>
        <v>9.6186930057166631</v>
      </c>
      <c r="E3927" s="6">
        <f t="shared" si="367"/>
        <v>4.7806683935647805E-2</v>
      </c>
      <c r="F3927" s="6">
        <f t="shared" si="368"/>
        <v>0.10796101185391431</v>
      </c>
      <c r="G3927" s="6">
        <f t="shared" si="369"/>
        <v>-0.26846087536452756</v>
      </c>
      <c r="H3927" s="6">
        <f t="shared" si="370"/>
        <v>0.36407424323582316</v>
      </c>
      <c r="I3927" s="6">
        <f t="shared" si="371"/>
        <v>1</v>
      </c>
    </row>
    <row r="3928" spans="1:9" x14ac:dyDescent="0.25">
      <c r="A3928" s="6">
        <v>3919</v>
      </c>
      <c r="B3928" s="6">
        <v>-0.84461134974844754</v>
      </c>
      <c r="C3928" s="6">
        <v>0.96191290017395548</v>
      </c>
      <c r="D3928" s="6">
        <f t="shared" si="366"/>
        <v>4.8785471682678816</v>
      </c>
      <c r="E3928" s="6">
        <f t="shared" si="367"/>
        <v>-0.10640421029627242</v>
      </c>
      <c r="F3928" s="6">
        <f t="shared" si="368"/>
        <v>5.4757219962236064E-2</v>
      </c>
      <c r="G3928" s="6">
        <f t="shared" si="369"/>
        <v>-0.33164231761805818</v>
      </c>
      <c r="H3928" s="6">
        <f t="shared" si="370"/>
        <v>0.11883389702551331</v>
      </c>
      <c r="I3928" s="6">
        <f t="shared" si="371"/>
        <v>1</v>
      </c>
    </row>
    <row r="3929" spans="1:9" x14ac:dyDescent="0.25">
      <c r="A3929" s="6">
        <v>3920</v>
      </c>
      <c r="B3929" s="6">
        <v>1.680928107816726</v>
      </c>
      <c r="C3929" s="6">
        <v>0.23184911648915066</v>
      </c>
      <c r="D3929" s="6">
        <f t="shared" si="366"/>
        <v>15.177945005059254</v>
      </c>
      <c r="E3929" s="6">
        <f t="shared" si="367"/>
        <v>0.3941644105157654</v>
      </c>
      <c r="F3929" s="6">
        <f t="shared" si="368"/>
        <v>0.17035851956553549</v>
      </c>
      <c r="G3929" s="6">
        <f t="shared" si="369"/>
        <v>-3.1214444066933744E-3</v>
      </c>
      <c r="H3929" s="6">
        <f t="shared" si="370"/>
        <v>0.79145026543822417</v>
      </c>
      <c r="I3929" s="6">
        <f t="shared" si="371"/>
        <v>0</v>
      </c>
    </row>
    <row r="3930" spans="1:9" x14ac:dyDescent="0.25">
      <c r="A3930" s="6">
        <v>3921</v>
      </c>
      <c r="B3930" s="6">
        <v>-1.5787918528076261</v>
      </c>
      <c r="C3930" s="6">
        <v>0.70888393810846273</v>
      </c>
      <c r="D3930" s="6">
        <f t="shared" si="366"/>
        <v>8.9301589813864588</v>
      </c>
      <c r="E3930" s="6">
        <f t="shared" si="367"/>
        <v>-0.25192073380279034</v>
      </c>
      <c r="F3930" s="6">
        <f t="shared" si="368"/>
        <v>0.10023284858699674</v>
      </c>
      <c r="G3930" s="6">
        <f t="shared" si="369"/>
        <v>-0.5566584513722399</v>
      </c>
      <c r="H3930" s="6">
        <f t="shared" si="370"/>
        <v>5.2816983766659165E-2</v>
      </c>
      <c r="I3930" s="6">
        <f t="shared" si="371"/>
        <v>1</v>
      </c>
    </row>
    <row r="3931" spans="1:9" x14ac:dyDescent="0.25">
      <c r="A3931" s="6">
        <v>3922</v>
      </c>
      <c r="B3931" s="6">
        <v>0.41436123865423724</v>
      </c>
      <c r="C3931" s="6">
        <v>0.1881771294289987</v>
      </c>
      <c r="D3931" s="6">
        <f t="shared" si="366"/>
        <v>16.067208928967663</v>
      </c>
      <c r="E3931" s="6">
        <f t="shared" si="367"/>
        <v>0.14312749681253659</v>
      </c>
      <c r="F3931" s="6">
        <f t="shared" si="368"/>
        <v>0.18033969195281047</v>
      </c>
      <c r="G3931" s="6">
        <f t="shared" si="369"/>
        <v>-0.26563103978819391</v>
      </c>
      <c r="H3931" s="6">
        <f t="shared" si="370"/>
        <v>0.55188603341326703</v>
      </c>
      <c r="I3931" s="6">
        <f t="shared" si="371"/>
        <v>1</v>
      </c>
    </row>
    <row r="3932" spans="1:9" x14ac:dyDescent="0.25">
      <c r="A3932" s="6">
        <v>3923</v>
      </c>
      <c r="B3932" s="6">
        <v>0.15565092326141894</v>
      </c>
      <c r="C3932" s="6">
        <v>0.20633564256721701</v>
      </c>
      <c r="D3932" s="6">
        <f t="shared" si="366"/>
        <v>15.680009660447547</v>
      </c>
      <c r="E3932" s="6">
        <f t="shared" si="367"/>
        <v>9.1850425936407354E-2</v>
      </c>
      <c r="F3932" s="6">
        <f t="shared" si="368"/>
        <v>0.17599373509633498</v>
      </c>
      <c r="G3932" s="6">
        <f t="shared" si="369"/>
        <v>-0.31195279437477497</v>
      </c>
      <c r="H3932" s="6">
        <f t="shared" si="370"/>
        <v>0.49565364624758967</v>
      </c>
      <c r="I3932" s="6">
        <f t="shared" si="371"/>
        <v>1</v>
      </c>
    </row>
    <row r="3933" spans="1:9" x14ac:dyDescent="0.25">
      <c r="A3933" s="6">
        <v>3924</v>
      </c>
      <c r="B3933" s="6">
        <v>1.0799612937262282</v>
      </c>
      <c r="C3933" s="6">
        <v>0.72261726737266152</v>
      </c>
      <c r="D3933" s="6">
        <f t="shared" si="366"/>
        <v>8.7678921716033962</v>
      </c>
      <c r="E3933" s="6">
        <f t="shared" si="367"/>
        <v>0.27505119358226127</v>
      </c>
      <c r="F3933" s="6">
        <f t="shared" si="368"/>
        <v>9.8411552391757487E-2</v>
      </c>
      <c r="G3933" s="6">
        <f t="shared" si="369"/>
        <v>-2.6905189916254402E-2</v>
      </c>
      <c r="H3933" s="6">
        <f t="shared" si="370"/>
        <v>0.57700757708077699</v>
      </c>
      <c r="I3933" s="6">
        <f t="shared" si="371"/>
        <v>1</v>
      </c>
    </row>
    <row r="3934" spans="1:9" x14ac:dyDescent="0.25">
      <c r="A3934" s="6">
        <v>3925</v>
      </c>
      <c r="B3934" s="6">
        <v>-1.6194553609238937</v>
      </c>
      <c r="C3934" s="6">
        <v>0.1445966978972747</v>
      </c>
      <c r="D3934" s="6">
        <f t="shared" si="366"/>
        <v>17.134796233011308</v>
      </c>
      <c r="E3934" s="6">
        <f t="shared" si="367"/>
        <v>-0.25998034899279138</v>
      </c>
      <c r="F3934" s="6">
        <f t="shared" si="368"/>
        <v>0.19232238081900502</v>
      </c>
      <c r="G3934" s="6">
        <f t="shared" si="369"/>
        <v>-0.68210050232673303</v>
      </c>
      <c r="H3934" s="6">
        <f t="shared" si="370"/>
        <v>0.16213980434115033</v>
      </c>
      <c r="I3934" s="6">
        <f t="shared" si="371"/>
        <v>1</v>
      </c>
    </row>
    <row r="3935" spans="1:9" x14ac:dyDescent="0.25">
      <c r="A3935" s="6">
        <v>3926</v>
      </c>
      <c r="B3935" s="6">
        <v>-0.15239947970258072</v>
      </c>
      <c r="C3935" s="6">
        <v>0.41694387646107361</v>
      </c>
      <c r="D3935" s="6">
        <f t="shared" si="366"/>
        <v>12.363522090809509</v>
      </c>
      <c r="E3935" s="6">
        <f t="shared" si="367"/>
        <v>3.0794018803119667E-2</v>
      </c>
      <c r="F3935" s="6">
        <f t="shared" si="368"/>
        <v>0.13876920224075351</v>
      </c>
      <c r="G3935" s="6">
        <f t="shared" si="369"/>
        <v>-0.32777083628222053</v>
      </c>
      <c r="H3935" s="6">
        <f t="shared" si="370"/>
        <v>0.38935887388845986</v>
      </c>
      <c r="I3935" s="6">
        <f t="shared" si="371"/>
        <v>1</v>
      </c>
    </row>
    <row r="3936" spans="1:9" x14ac:dyDescent="0.25">
      <c r="A3936" s="6">
        <v>3927</v>
      </c>
      <c r="B3936" s="6">
        <v>-0.82155793279525824</v>
      </c>
      <c r="C3936" s="6">
        <v>0.13281655323953978</v>
      </c>
      <c r="D3936" s="6">
        <f t="shared" si="366"/>
        <v>17.468231362623303</v>
      </c>
      <c r="E3936" s="6">
        <f t="shared" si="367"/>
        <v>-0.10183496189482866</v>
      </c>
      <c r="F3936" s="6">
        <f t="shared" si="368"/>
        <v>0.19606488450003084</v>
      </c>
      <c r="G3936" s="6">
        <f t="shared" si="369"/>
        <v>-0.52804245708189823</v>
      </c>
      <c r="H3936" s="6">
        <f t="shared" si="370"/>
        <v>0.32437253329224086</v>
      </c>
      <c r="I3936" s="6">
        <f t="shared" si="371"/>
        <v>1</v>
      </c>
    </row>
    <row r="3937" spans="1:9" x14ac:dyDescent="0.25">
      <c r="A3937" s="6">
        <v>3928</v>
      </c>
      <c r="B3937" s="6">
        <v>-0.98555574368219823</v>
      </c>
      <c r="C3937" s="6">
        <v>0.44248786889248332</v>
      </c>
      <c r="D3937" s="6">
        <f t="shared" si="366"/>
        <v>12.039808695119598</v>
      </c>
      <c r="E3937" s="6">
        <f t="shared" si="367"/>
        <v>-0.13433976310312673</v>
      </c>
      <c r="F3937" s="6">
        <f t="shared" si="368"/>
        <v>0.13513581611141365</v>
      </c>
      <c r="G3937" s="6">
        <f t="shared" si="369"/>
        <v>-0.48817934101243393</v>
      </c>
      <c r="H3937" s="6">
        <f t="shared" si="370"/>
        <v>0.21949981480618047</v>
      </c>
      <c r="I3937" s="6">
        <f t="shared" si="371"/>
        <v>1</v>
      </c>
    </row>
    <row r="3938" spans="1:9" x14ac:dyDescent="0.25">
      <c r="A3938" s="6">
        <v>3929</v>
      </c>
      <c r="B3938" s="6">
        <v>1.4242914403439499</v>
      </c>
      <c r="C3938" s="6">
        <v>0.47331156346324044</v>
      </c>
      <c r="D3938" s="6">
        <f t="shared" si="366"/>
        <v>11.660553164449317</v>
      </c>
      <c r="E3938" s="6">
        <f t="shared" si="367"/>
        <v>0.34329834215883104</v>
      </c>
      <c r="F3938" s="6">
        <f t="shared" si="368"/>
        <v>0.13087902043054284</v>
      </c>
      <c r="G3938" s="6">
        <f t="shared" si="369"/>
        <v>-4.923646849457286E-3</v>
      </c>
      <c r="H3938" s="6">
        <f t="shared" si="370"/>
        <v>0.69152033116711942</v>
      </c>
      <c r="I3938" s="6">
        <f t="shared" si="371"/>
        <v>1</v>
      </c>
    </row>
    <row r="3939" spans="1:9" x14ac:dyDescent="0.25">
      <c r="A3939" s="6">
        <v>3930</v>
      </c>
      <c r="B3939" s="6">
        <v>-1.5341038306360133</v>
      </c>
      <c r="C3939" s="6">
        <v>6.988738670003357E-3</v>
      </c>
      <c r="D3939" s="6">
        <f t="shared" si="366"/>
        <v>27.302263976781813</v>
      </c>
      <c r="E3939" s="6">
        <f t="shared" si="367"/>
        <v>-0.24306344924987827</v>
      </c>
      <c r="F3939" s="6">
        <f t="shared" si="368"/>
        <v>0.30644288606406384</v>
      </c>
      <c r="G3939" s="6">
        <f t="shared" si="369"/>
        <v>-0.7759023771877529</v>
      </c>
      <c r="H3939" s="6">
        <f t="shared" si="370"/>
        <v>0.28977547868799641</v>
      </c>
      <c r="I3939" s="6">
        <f t="shared" si="371"/>
        <v>0</v>
      </c>
    </row>
    <row r="3940" spans="1:9" x14ac:dyDescent="0.25">
      <c r="A3940" s="6">
        <v>3931</v>
      </c>
      <c r="B3940" s="6">
        <v>1.5787918528076261</v>
      </c>
      <c r="C3940" s="6">
        <v>0.51121555223242898</v>
      </c>
      <c r="D3940" s="6">
        <f t="shared" si="366"/>
        <v>11.207607264211687</v>
      </c>
      <c r="E3940" s="6">
        <f t="shared" si="367"/>
        <v>0.37392073380279034</v>
      </c>
      <c r="F3940" s="6">
        <f t="shared" si="368"/>
        <v>0.12579511790078399</v>
      </c>
      <c r="G3940" s="6">
        <f t="shared" si="369"/>
        <v>3.2528948174396999E-2</v>
      </c>
      <c r="H3940" s="6">
        <f t="shared" si="370"/>
        <v>0.71531251943118368</v>
      </c>
      <c r="I3940" s="6">
        <f t="shared" si="371"/>
        <v>1</v>
      </c>
    </row>
    <row r="3941" spans="1:9" x14ac:dyDescent="0.25">
      <c r="A3941" s="6">
        <v>3932</v>
      </c>
      <c r="B3941" s="6">
        <v>-0.80030076787807047</v>
      </c>
      <c r="C3941" s="6">
        <v>0.23090304269539474</v>
      </c>
      <c r="D3941" s="6">
        <f t="shared" si="366"/>
        <v>15.195798854780683</v>
      </c>
      <c r="E3941" s="6">
        <f t="shared" si="367"/>
        <v>-9.7621735412424304E-2</v>
      </c>
      <c r="F3941" s="6">
        <f t="shared" si="368"/>
        <v>0.17055891266262962</v>
      </c>
      <c r="G3941" s="6">
        <f t="shared" si="369"/>
        <v>-0.49514118576798899</v>
      </c>
      <c r="H3941" s="6">
        <f t="shared" si="370"/>
        <v>0.29989771494314038</v>
      </c>
      <c r="I3941" s="6">
        <f t="shared" si="371"/>
        <v>1</v>
      </c>
    </row>
    <row r="3942" spans="1:9" x14ac:dyDescent="0.25">
      <c r="A3942" s="6">
        <v>3933</v>
      </c>
      <c r="B3942" s="6">
        <v>0.67734958975051995</v>
      </c>
      <c r="C3942" s="6">
        <v>0.22980437635425885</v>
      </c>
      <c r="D3942" s="6">
        <f t="shared" si="366"/>
        <v>15.216600987251647</v>
      </c>
      <c r="E3942" s="6">
        <f t="shared" si="367"/>
        <v>0.19525248571483372</v>
      </c>
      <c r="F3942" s="6">
        <f t="shared" si="368"/>
        <v>0.17079239753099476</v>
      </c>
      <c r="G3942" s="6">
        <f t="shared" si="369"/>
        <v>-0.20253896166614382</v>
      </c>
      <c r="H3942" s="6">
        <f t="shared" si="370"/>
        <v>0.59304393309581127</v>
      </c>
      <c r="I3942" s="6">
        <f t="shared" si="371"/>
        <v>1</v>
      </c>
    </row>
    <row r="3943" spans="1:9" x14ac:dyDescent="0.25">
      <c r="A3943" s="6">
        <v>3934</v>
      </c>
      <c r="B3943" s="6">
        <v>-0.33628566598054022</v>
      </c>
      <c r="C3943" s="6">
        <v>0.69414349803155617</v>
      </c>
      <c r="D3943" s="6">
        <f t="shared" si="366"/>
        <v>9.1025935181970041</v>
      </c>
      <c r="E3943" s="6">
        <f t="shared" si="367"/>
        <v>-5.6527111720616058E-3</v>
      </c>
      <c r="F3943" s="6">
        <f t="shared" si="368"/>
        <v>0.10216826819770303</v>
      </c>
      <c r="G3943" s="6">
        <f t="shared" si="369"/>
        <v>-0.31331848775267079</v>
      </c>
      <c r="H3943" s="6">
        <f t="shared" si="370"/>
        <v>0.30201306540854755</v>
      </c>
      <c r="I3943" s="6">
        <f t="shared" si="371"/>
        <v>1</v>
      </c>
    </row>
    <row r="3944" spans="1:9" x14ac:dyDescent="0.25">
      <c r="A3944" s="6">
        <v>3935</v>
      </c>
      <c r="B3944" s="6">
        <v>-1.7787442629924044E-2</v>
      </c>
      <c r="C3944" s="6">
        <v>0.61302529984435561</v>
      </c>
      <c r="D3944" s="6">
        <f t="shared" si="366"/>
        <v>10.03345787116525</v>
      </c>
      <c r="E3944" s="6">
        <f t="shared" si="367"/>
        <v>5.7474481680195824E-2</v>
      </c>
      <c r="F3944" s="6">
        <f t="shared" si="368"/>
        <v>0.11261636726744804</v>
      </c>
      <c r="G3944" s="6">
        <f t="shared" si="369"/>
        <v>-0.26553995345991832</v>
      </c>
      <c r="H3944" s="6">
        <f t="shared" si="370"/>
        <v>0.38048891682030994</v>
      </c>
      <c r="I3944" s="6">
        <f t="shared" si="371"/>
        <v>1</v>
      </c>
    </row>
    <row r="3945" spans="1:9" x14ac:dyDescent="0.25">
      <c r="A3945" s="6">
        <v>3936</v>
      </c>
      <c r="B3945" s="6">
        <v>0.3717968866112642</v>
      </c>
      <c r="C3945" s="6">
        <v>0.33625293740653706</v>
      </c>
      <c r="D3945" s="6">
        <f t="shared" si="366"/>
        <v>13.463750213079528</v>
      </c>
      <c r="E3945" s="6">
        <f t="shared" si="367"/>
        <v>0.13469112931327362</v>
      </c>
      <c r="F3945" s="6">
        <f t="shared" si="368"/>
        <v>0.15111825437078907</v>
      </c>
      <c r="G3945" s="6">
        <f t="shared" si="369"/>
        <v>-0.23948806715417084</v>
      </c>
      <c r="H3945" s="6">
        <f t="shared" si="370"/>
        <v>0.50887032578071811</v>
      </c>
      <c r="I3945" s="6">
        <f t="shared" si="371"/>
        <v>1</v>
      </c>
    </row>
    <row r="3946" spans="1:9" x14ac:dyDescent="0.25">
      <c r="A3946" s="6">
        <v>3937</v>
      </c>
      <c r="B3946" s="6">
        <v>0.6489460702141514</v>
      </c>
      <c r="C3946" s="6">
        <v>0.98034607989745781</v>
      </c>
      <c r="D3946" s="6">
        <f t="shared" si="366"/>
        <v>4.1613273620930089</v>
      </c>
      <c r="E3946" s="6">
        <f t="shared" si="367"/>
        <v>0.18962283278744094</v>
      </c>
      <c r="F3946" s="6">
        <f t="shared" si="368"/>
        <v>4.6707085089412112E-2</v>
      </c>
      <c r="G3946" s="6">
        <f t="shared" si="369"/>
        <v>-1.8400742447396645E-2</v>
      </c>
      <c r="H3946" s="6">
        <f t="shared" si="370"/>
        <v>0.39764640802227852</v>
      </c>
      <c r="I3946" s="6">
        <f t="shared" si="371"/>
        <v>1</v>
      </c>
    </row>
    <row r="3947" spans="1:9" x14ac:dyDescent="0.25">
      <c r="A3947" s="6">
        <v>3938</v>
      </c>
      <c r="B3947" s="6">
        <v>1.2876080290880054</v>
      </c>
      <c r="C3947" s="6">
        <v>0.34665974913785208</v>
      </c>
      <c r="D3947" s="6">
        <f t="shared" si="366"/>
        <v>13.313674077110162</v>
      </c>
      <c r="E3947" s="6">
        <f t="shared" si="367"/>
        <v>0.316207327423217</v>
      </c>
      <c r="F3947" s="6">
        <f t="shared" si="368"/>
        <v>0.14943378731432425</v>
      </c>
      <c r="G3947" s="6">
        <f t="shared" si="369"/>
        <v>-5.5880596855868714E-2</v>
      </c>
      <c r="H3947" s="6">
        <f t="shared" si="370"/>
        <v>0.68829525170230266</v>
      </c>
      <c r="I3947" s="6">
        <f t="shared" si="371"/>
        <v>1</v>
      </c>
    </row>
    <row r="3948" spans="1:9" x14ac:dyDescent="0.25">
      <c r="A3948" s="6">
        <v>3939</v>
      </c>
      <c r="B3948" s="6">
        <v>-0.68216877480153926</v>
      </c>
      <c r="C3948" s="6">
        <v>0.6326487014374218</v>
      </c>
      <c r="D3948" s="6">
        <f t="shared" si="366"/>
        <v>9.8097295257429415</v>
      </c>
      <c r="E3948" s="6">
        <f t="shared" si="367"/>
        <v>-7.4207660977370471E-2</v>
      </c>
      <c r="F3948" s="6">
        <f t="shared" si="368"/>
        <v>0.11010522167439926</v>
      </c>
      <c r="G3948" s="6">
        <f t="shared" si="369"/>
        <v>-0.39360046833928514</v>
      </c>
      <c r="H3948" s="6">
        <f t="shared" si="370"/>
        <v>0.24518514638454419</v>
      </c>
      <c r="I3948" s="6">
        <f t="shared" si="371"/>
        <v>1</v>
      </c>
    </row>
    <row r="3949" spans="1:9" x14ac:dyDescent="0.25">
      <c r="A3949" s="6">
        <v>3940</v>
      </c>
      <c r="B3949" s="6">
        <v>0.56882413446146529</v>
      </c>
      <c r="C3949" s="6">
        <v>0.27747428815576647</v>
      </c>
      <c r="D3949" s="6">
        <f t="shared" si="366"/>
        <v>14.373854982484259</v>
      </c>
      <c r="E3949" s="6">
        <f t="shared" si="367"/>
        <v>0.17374245255565524</v>
      </c>
      <c r="F3949" s="6">
        <f t="shared" si="368"/>
        <v>0.16133334614465186</v>
      </c>
      <c r="G3949" s="6">
        <f t="shared" si="369"/>
        <v>-0.21287659323524866</v>
      </c>
      <c r="H3949" s="6">
        <f t="shared" si="370"/>
        <v>0.56036149834655913</v>
      </c>
      <c r="I3949" s="6">
        <f t="shared" si="371"/>
        <v>1</v>
      </c>
    </row>
    <row r="3950" spans="1:9" x14ac:dyDescent="0.25">
      <c r="A3950" s="6">
        <v>3941</v>
      </c>
      <c r="B3950" s="6">
        <v>-0.38403982216550503</v>
      </c>
      <c r="C3950" s="6">
        <v>0.36158330027161473</v>
      </c>
      <c r="D3950" s="6">
        <f t="shared" si="366"/>
        <v>13.103217014789099</v>
      </c>
      <c r="E3950" s="6">
        <f t="shared" si="367"/>
        <v>-1.5117711620954252E-2</v>
      </c>
      <c r="F3950" s="6">
        <f t="shared" si="368"/>
        <v>0.14707159970874409</v>
      </c>
      <c r="G3950" s="6">
        <f t="shared" si="369"/>
        <v>-0.38425301483363272</v>
      </c>
      <c r="H3950" s="6">
        <f t="shared" si="370"/>
        <v>0.35401759159172419</v>
      </c>
      <c r="I3950" s="6">
        <f t="shared" si="371"/>
        <v>1</v>
      </c>
    </row>
    <row r="3951" spans="1:9" x14ac:dyDescent="0.25">
      <c r="A3951" s="6">
        <v>3942</v>
      </c>
      <c r="B3951" s="6">
        <v>-1.0372264114266727</v>
      </c>
      <c r="C3951" s="6">
        <v>0.97289956358531449</v>
      </c>
      <c r="D3951" s="6">
        <f t="shared" si="366"/>
        <v>4.4895053974544208</v>
      </c>
      <c r="E3951" s="6">
        <f t="shared" si="367"/>
        <v>-0.1445810265337224</v>
      </c>
      <c r="F3951" s="6">
        <f t="shared" si="368"/>
        <v>5.0390582706478212E-2</v>
      </c>
      <c r="G3951" s="6">
        <f t="shared" si="369"/>
        <v>-0.3606517191909544</v>
      </c>
      <c r="H3951" s="6">
        <f t="shared" si="370"/>
        <v>7.1489666123509599E-2</v>
      </c>
      <c r="I3951" s="6">
        <f t="shared" si="371"/>
        <v>1</v>
      </c>
    </row>
    <row r="3952" spans="1:9" x14ac:dyDescent="0.25">
      <c r="A3952" s="6">
        <v>3943</v>
      </c>
      <c r="B3952" s="6">
        <v>0.45972910811542533</v>
      </c>
      <c r="C3952" s="6">
        <v>0.28980376598406932</v>
      </c>
      <c r="D3952" s="6">
        <f t="shared" si="366"/>
        <v>14.172900242663703</v>
      </c>
      <c r="E3952" s="6">
        <f t="shared" si="367"/>
        <v>0.15211952890189523</v>
      </c>
      <c r="F3952" s="6">
        <f t="shared" si="368"/>
        <v>0.15907781339867763</v>
      </c>
      <c r="G3952" s="6">
        <f t="shared" si="369"/>
        <v>-0.23178742633523658</v>
      </c>
      <c r="H3952" s="6">
        <f t="shared" si="370"/>
        <v>0.53602648413902698</v>
      </c>
      <c r="I3952" s="6">
        <f t="shared" si="371"/>
        <v>1</v>
      </c>
    </row>
    <row r="3953" spans="1:9" x14ac:dyDescent="0.25">
      <c r="A3953" s="6">
        <v>3944</v>
      </c>
      <c r="B3953" s="6">
        <v>0.517575244884938</v>
      </c>
      <c r="C3953" s="6">
        <v>0.16141239661854914</v>
      </c>
      <c r="D3953" s="6">
        <f t="shared" si="366"/>
        <v>16.695565282615082</v>
      </c>
      <c r="E3953" s="6">
        <f t="shared" si="367"/>
        <v>0.16358478667693527</v>
      </c>
      <c r="F3953" s="6">
        <f t="shared" si="368"/>
        <v>0.18739241602917858</v>
      </c>
      <c r="G3953" s="6">
        <f t="shared" si="369"/>
        <v>-0.25308995916478944</v>
      </c>
      <c r="H3953" s="6">
        <f t="shared" si="370"/>
        <v>0.58025953251865992</v>
      </c>
      <c r="I3953" s="6">
        <f t="shared" si="371"/>
        <v>1</v>
      </c>
    </row>
    <row r="3954" spans="1:9" x14ac:dyDescent="0.25">
      <c r="A3954" s="6">
        <v>3945</v>
      </c>
      <c r="B3954" s="6">
        <v>-0.86456111603183672</v>
      </c>
      <c r="C3954" s="6">
        <v>0.75475325785088654</v>
      </c>
      <c r="D3954" s="6">
        <f t="shared" si="366"/>
        <v>8.380260451844185</v>
      </c>
      <c r="E3954" s="6">
        <f t="shared" si="367"/>
        <v>-0.11035830690089493</v>
      </c>
      <c r="F3954" s="6">
        <f t="shared" si="368"/>
        <v>9.4060741666536787E-2</v>
      </c>
      <c r="G3954" s="6">
        <f t="shared" si="369"/>
        <v>-0.40556443818490268</v>
      </c>
      <c r="H3954" s="6">
        <f t="shared" si="370"/>
        <v>0.18484782438311281</v>
      </c>
      <c r="I3954" s="6">
        <f t="shared" si="371"/>
        <v>1</v>
      </c>
    </row>
    <row r="3955" spans="1:9" x14ac:dyDescent="0.25">
      <c r="A3955" s="6">
        <v>3946</v>
      </c>
      <c r="B3955" s="6">
        <v>-0.15402520148199983</v>
      </c>
      <c r="C3955" s="6">
        <v>0.82421338541825617</v>
      </c>
      <c r="D3955" s="6">
        <f t="shared" si="366"/>
        <v>7.4816617101846639</v>
      </c>
      <c r="E3955" s="6">
        <f t="shared" si="367"/>
        <v>3.0471796433356152E-2</v>
      </c>
      <c r="F3955" s="6">
        <f t="shared" si="368"/>
        <v>8.3974794506921857E-2</v>
      </c>
      <c r="G3955" s="6">
        <f t="shared" si="369"/>
        <v>-0.24845847457734929</v>
      </c>
      <c r="H3955" s="6">
        <f t="shared" si="370"/>
        <v>0.30940206744406162</v>
      </c>
      <c r="I3955" s="6">
        <f t="shared" si="371"/>
        <v>1</v>
      </c>
    </row>
    <row r="3956" spans="1:9" x14ac:dyDescent="0.25">
      <c r="A3956" s="6">
        <v>3947</v>
      </c>
      <c r="B3956" s="6">
        <v>0.79389110396732576</v>
      </c>
      <c r="C3956" s="6">
        <v>0.14523758659627065</v>
      </c>
      <c r="D3956" s="6">
        <f t="shared" si="366"/>
        <v>17.117308545988013</v>
      </c>
      <c r="E3956" s="6">
        <f t="shared" si="367"/>
        <v>0.21835132302030771</v>
      </c>
      <c r="F3956" s="6">
        <f t="shared" si="368"/>
        <v>0.19212609756254831</v>
      </c>
      <c r="G3956" s="6">
        <f t="shared" si="369"/>
        <v>-0.20355336847000013</v>
      </c>
      <c r="H3956" s="6">
        <f t="shared" si="370"/>
        <v>0.64025601451061553</v>
      </c>
      <c r="I3956" s="6">
        <f t="shared" si="371"/>
        <v>1</v>
      </c>
    </row>
    <row r="3957" spans="1:9" x14ac:dyDescent="0.25">
      <c r="A3957" s="6">
        <v>3948</v>
      </c>
      <c r="B3957" s="6">
        <v>-1.0508142622711603</v>
      </c>
      <c r="C3957" s="6">
        <v>0.86107974486526073</v>
      </c>
      <c r="D3957" s="6">
        <f t="shared" si="366"/>
        <v>6.9472494346825462</v>
      </c>
      <c r="E3957" s="6">
        <f t="shared" si="367"/>
        <v>-0.14727417462002559</v>
      </c>
      <c r="F3957" s="6">
        <f t="shared" si="368"/>
        <v>7.7976506592329797E-2</v>
      </c>
      <c r="G3957" s="6">
        <f t="shared" si="369"/>
        <v>-0.4160579570413474</v>
      </c>
      <c r="H3957" s="6">
        <f t="shared" si="370"/>
        <v>0.12150960780129624</v>
      </c>
      <c r="I3957" s="6">
        <f t="shared" si="371"/>
        <v>1</v>
      </c>
    </row>
    <row r="3958" spans="1:9" x14ac:dyDescent="0.25">
      <c r="A3958" s="6">
        <v>3949</v>
      </c>
      <c r="B3958" s="6">
        <v>-0.25056806407519616</v>
      </c>
      <c r="C3958" s="6">
        <v>0.37553025910214544</v>
      </c>
      <c r="D3958" s="6">
        <f t="shared" si="366"/>
        <v>12.911169054876353</v>
      </c>
      <c r="E3958" s="6">
        <f t="shared" si="367"/>
        <v>1.1336744936630422E-2</v>
      </c>
      <c r="F3958" s="6">
        <f t="shared" si="368"/>
        <v>0.14491603740268677</v>
      </c>
      <c r="G3958" s="6">
        <f t="shared" si="369"/>
        <v>-0.35508344793719404</v>
      </c>
      <c r="H3958" s="6">
        <f t="shared" si="370"/>
        <v>0.37775693781045483</v>
      </c>
      <c r="I3958" s="6">
        <f t="shared" si="371"/>
        <v>1</v>
      </c>
    </row>
    <row r="3959" spans="1:9" x14ac:dyDescent="0.25">
      <c r="A3959" s="6">
        <v>3950</v>
      </c>
      <c r="B3959" s="6">
        <v>-4.1688963392516598E-3</v>
      </c>
      <c r="C3959" s="6">
        <v>0.25022125919370097</v>
      </c>
      <c r="D3959" s="6">
        <f t="shared" si="366"/>
        <v>14.841460902945702</v>
      </c>
      <c r="E3959" s="6">
        <f t="shared" si="367"/>
        <v>6.0173713685368661E-2</v>
      </c>
      <c r="F3959" s="6">
        <f t="shared" si="368"/>
        <v>0.16658179396307116</v>
      </c>
      <c r="G3959" s="6">
        <f t="shared" si="369"/>
        <v>-0.33268368923946823</v>
      </c>
      <c r="H3959" s="6">
        <f t="shared" si="370"/>
        <v>0.45303111661020556</v>
      </c>
      <c r="I3959" s="6">
        <f t="shared" si="371"/>
        <v>1</v>
      </c>
    </row>
    <row r="3960" spans="1:9" x14ac:dyDescent="0.25">
      <c r="A3960" s="6">
        <v>3951</v>
      </c>
      <c r="B3960" s="6">
        <v>6.3114384829532355E-2</v>
      </c>
      <c r="C3960" s="6">
        <v>0.66042054506057923</v>
      </c>
      <c r="D3960" s="6">
        <f t="shared" si="366"/>
        <v>9.4921223188430659</v>
      </c>
      <c r="E3960" s="6">
        <f t="shared" si="367"/>
        <v>7.3509438517336614E-2</v>
      </c>
      <c r="F3960" s="6">
        <f t="shared" si="368"/>
        <v>0.10654037191688781</v>
      </c>
      <c r="G3960" s="6">
        <f t="shared" si="369"/>
        <v>-0.24067037542042879</v>
      </c>
      <c r="H3960" s="6">
        <f t="shared" si="370"/>
        <v>0.387689252455102</v>
      </c>
      <c r="I3960" s="6">
        <f t="shared" si="371"/>
        <v>1</v>
      </c>
    </row>
    <row r="3961" spans="1:9" x14ac:dyDescent="0.25">
      <c r="A3961" s="6">
        <v>3952</v>
      </c>
      <c r="B3961" s="6">
        <v>-0.55565351431141607</v>
      </c>
      <c r="C3961" s="6">
        <v>0.96133304849391155</v>
      </c>
      <c r="D3961" s="6">
        <f t="shared" si="366"/>
        <v>4.896933557129346</v>
      </c>
      <c r="E3961" s="6">
        <f t="shared" si="367"/>
        <v>-4.9132000699913733E-2</v>
      </c>
      <c r="F3961" s="6">
        <f t="shared" si="368"/>
        <v>5.4963590323016211E-2</v>
      </c>
      <c r="G3961" s="6">
        <f t="shared" si="369"/>
        <v>-0.27479415032852361</v>
      </c>
      <c r="H3961" s="6">
        <f t="shared" si="370"/>
        <v>0.17653014892869617</v>
      </c>
      <c r="I3961" s="6">
        <f t="shared" si="371"/>
        <v>1</v>
      </c>
    </row>
    <row r="3962" spans="1:9" x14ac:dyDescent="0.25">
      <c r="A3962" s="6">
        <v>3953</v>
      </c>
      <c r="B3962" s="6">
        <v>0.15712203094153665</v>
      </c>
      <c r="C3962" s="6">
        <v>6.1220130008850369E-2</v>
      </c>
      <c r="D3962" s="6">
        <f t="shared" si="366"/>
        <v>20.322838567760709</v>
      </c>
      <c r="E3962" s="6">
        <f t="shared" si="367"/>
        <v>9.2142003381494059E-2</v>
      </c>
      <c r="F3962" s="6">
        <f t="shared" si="368"/>
        <v>0.22810523365442686</v>
      </c>
      <c r="G3962" s="6">
        <f t="shared" si="369"/>
        <v>-0.36757312819815857</v>
      </c>
      <c r="H3962" s="6">
        <f t="shared" si="370"/>
        <v>0.55185713496114663</v>
      </c>
      <c r="I3962" s="6">
        <f t="shared" si="371"/>
        <v>1</v>
      </c>
    </row>
    <row r="3963" spans="1:9" x14ac:dyDescent="0.25">
      <c r="A3963" s="6">
        <v>3954</v>
      </c>
      <c r="B3963" s="6">
        <v>-0.67638666223501787</v>
      </c>
      <c r="C3963" s="6">
        <v>0.46205023346659752</v>
      </c>
      <c r="D3963" s="6">
        <f t="shared" si="366"/>
        <v>11.797825354188484</v>
      </c>
      <c r="E3963" s="6">
        <f t="shared" si="367"/>
        <v>-7.3061630926589183E-2</v>
      </c>
      <c r="F3963" s="6">
        <f t="shared" si="368"/>
        <v>0.13241977492752441</v>
      </c>
      <c r="G3963" s="6">
        <f t="shared" si="369"/>
        <v>-0.42332731945494323</v>
      </c>
      <c r="H3963" s="6">
        <f t="shared" si="370"/>
        <v>0.27720405760176486</v>
      </c>
      <c r="I3963" s="6">
        <f t="shared" si="371"/>
        <v>1</v>
      </c>
    </row>
    <row r="3964" spans="1:9" x14ac:dyDescent="0.25">
      <c r="A3964" s="6">
        <v>3955</v>
      </c>
      <c r="B3964" s="6">
        <v>0.15317255019908771</v>
      </c>
      <c r="C3964" s="6">
        <v>0.53245643482772298</v>
      </c>
      <c r="D3964" s="6">
        <f t="shared" si="366"/>
        <v>10.958757751270552</v>
      </c>
      <c r="E3964" s="6">
        <f t="shared" si="367"/>
        <v>9.1359205820264383E-2</v>
      </c>
      <c r="F3964" s="6">
        <f t="shared" si="368"/>
        <v>0.12300201023007329</v>
      </c>
      <c r="G3964" s="6">
        <f t="shared" si="369"/>
        <v>-0.24622123698618995</v>
      </c>
      <c r="H3964" s="6">
        <f t="shared" si="370"/>
        <v>0.42893964862671874</v>
      </c>
      <c r="I3964" s="6">
        <f t="shared" si="371"/>
        <v>1</v>
      </c>
    </row>
    <row r="3965" spans="1:9" x14ac:dyDescent="0.25">
      <c r="A3965" s="6">
        <v>3956</v>
      </c>
      <c r="B3965" s="6">
        <v>-0.43176214603590779</v>
      </c>
      <c r="C3965" s="6">
        <v>0.87905514694662312</v>
      </c>
      <c r="D3965" s="6">
        <f t="shared" si="366"/>
        <v>6.663033113007562</v>
      </c>
      <c r="E3965" s="6">
        <f t="shared" si="367"/>
        <v>-2.4576402820648741E-2</v>
      </c>
      <c r="F3965" s="6">
        <f t="shared" si="368"/>
        <v>7.4786438913156297E-2</v>
      </c>
      <c r="G3965" s="6">
        <f t="shared" si="369"/>
        <v>-0.28780471611634428</v>
      </c>
      <c r="H3965" s="6">
        <f t="shared" si="370"/>
        <v>0.23865191047504683</v>
      </c>
      <c r="I3965" s="6">
        <f t="shared" si="371"/>
        <v>1</v>
      </c>
    </row>
    <row r="3966" spans="1:9" x14ac:dyDescent="0.25">
      <c r="A3966" s="6">
        <v>3957</v>
      </c>
      <c r="B3966" s="6">
        <v>1.4472334441961721</v>
      </c>
      <c r="C3966" s="6">
        <v>0.53663747062593459</v>
      </c>
      <c r="D3966" s="6">
        <f t="shared" si="366"/>
        <v>10.910111713906259</v>
      </c>
      <c r="E3966" s="6">
        <f t="shared" si="367"/>
        <v>0.34784550818808119</v>
      </c>
      <c r="F3966" s="6">
        <f t="shared" si="368"/>
        <v>0.12245600305286002</v>
      </c>
      <c r="G3966" s="6">
        <f t="shared" si="369"/>
        <v>1.1015160240489763E-2</v>
      </c>
      <c r="H3966" s="6">
        <f t="shared" si="370"/>
        <v>0.68467585613567261</v>
      </c>
      <c r="I3966" s="6">
        <f t="shared" si="371"/>
        <v>1</v>
      </c>
    </row>
    <row r="3967" spans="1:9" x14ac:dyDescent="0.25">
      <c r="A3967" s="6">
        <v>3958</v>
      </c>
      <c r="B3967" s="6">
        <v>0.96232497526216321</v>
      </c>
      <c r="C3967" s="6">
        <v>0.86016418958098084</v>
      </c>
      <c r="D3967" s="6">
        <f t="shared" si="366"/>
        <v>6.9612417992263298</v>
      </c>
      <c r="E3967" s="6">
        <f t="shared" si="367"/>
        <v>0.25173536317043604</v>
      </c>
      <c r="F3967" s="6">
        <f t="shared" si="368"/>
        <v>7.8133558057999597E-2</v>
      </c>
      <c r="G3967" s="6">
        <f t="shared" si="369"/>
        <v>-1.7318960052807419E-2</v>
      </c>
      <c r="H3967" s="6">
        <f t="shared" si="370"/>
        <v>0.52078968639367951</v>
      </c>
      <c r="I3967" s="6">
        <f t="shared" si="371"/>
        <v>1</v>
      </c>
    </row>
    <row r="3968" spans="1:9" x14ac:dyDescent="0.25">
      <c r="A3968" s="6">
        <v>3959</v>
      </c>
      <c r="B3968" s="6">
        <v>-0.47440380512853153</v>
      </c>
      <c r="C3968" s="6">
        <v>0.33606982634968108</v>
      </c>
      <c r="D3968" s="6">
        <f t="shared" si="366"/>
        <v>13.466416680393282</v>
      </c>
      <c r="E3968" s="6">
        <f t="shared" si="367"/>
        <v>-3.3028092782250121E-2</v>
      </c>
      <c r="F3968" s="6">
        <f t="shared" si="368"/>
        <v>0.15114818302212424</v>
      </c>
      <c r="G3968" s="6">
        <f t="shared" si="369"/>
        <v>-0.40724434011539179</v>
      </c>
      <c r="H3968" s="6">
        <f t="shared" si="370"/>
        <v>0.34118815455089158</v>
      </c>
      <c r="I3968" s="6">
        <f t="shared" si="371"/>
        <v>1</v>
      </c>
    </row>
    <row r="3969" spans="1:9" x14ac:dyDescent="0.25">
      <c r="A3969" s="6">
        <v>3960</v>
      </c>
      <c r="B3969" s="6">
        <v>1.9198887457605451</v>
      </c>
      <c r="C3969" s="6">
        <v>6.2532425916318246E-2</v>
      </c>
      <c r="D3969" s="6">
        <f t="shared" si="366"/>
        <v>20.248295560353668</v>
      </c>
      <c r="E3969" s="6">
        <f t="shared" si="367"/>
        <v>0.44152704292508915</v>
      </c>
      <c r="F3969" s="6">
        <f t="shared" si="368"/>
        <v>0.22726855672737295</v>
      </c>
      <c r="G3969" s="6">
        <f t="shared" si="369"/>
        <v>-1.734420973787304E-2</v>
      </c>
      <c r="H3969" s="6">
        <f t="shared" si="370"/>
        <v>0.9003982955880514</v>
      </c>
      <c r="I3969" s="6">
        <f t="shared" si="371"/>
        <v>0</v>
      </c>
    </row>
    <row r="3970" spans="1:9" x14ac:dyDescent="0.25">
      <c r="A3970" s="6">
        <v>3961</v>
      </c>
      <c r="B3970" s="6">
        <v>-2.4973633117042482</v>
      </c>
      <c r="C3970" s="6">
        <v>0.43943601794488357</v>
      </c>
      <c r="D3970" s="6">
        <f t="shared" si="366"/>
        <v>12.077998177909899</v>
      </c>
      <c r="E3970" s="6">
        <f t="shared" si="367"/>
        <v>-0.43398403395034618</v>
      </c>
      <c r="F3970" s="6">
        <f t="shared" si="368"/>
        <v>0.13556445804870887</v>
      </c>
      <c r="G3970" s="6">
        <f t="shared" si="369"/>
        <v>-0.78838434551522685</v>
      </c>
      <c r="H3970" s="6">
        <f t="shared" si="370"/>
        <v>-7.9583722385465572E-2</v>
      </c>
      <c r="I3970" s="6">
        <f t="shared" si="371"/>
        <v>0</v>
      </c>
    </row>
    <row r="3971" spans="1:9" x14ac:dyDescent="0.25">
      <c r="A3971" s="6">
        <v>3962</v>
      </c>
      <c r="B3971" s="6">
        <v>-0.22985886971582659</v>
      </c>
      <c r="C3971" s="6">
        <v>8.2613605151524397E-2</v>
      </c>
      <c r="D3971" s="6">
        <f t="shared" si="366"/>
        <v>19.252533832864263</v>
      </c>
      <c r="E3971" s="6">
        <f t="shared" si="367"/>
        <v>1.5441362200694905E-2</v>
      </c>
      <c r="F3971" s="6">
        <f t="shared" si="368"/>
        <v>0.2160920441178879</v>
      </c>
      <c r="G3971" s="6">
        <f t="shared" si="369"/>
        <v>-0.43200456852799368</v>
      </c>
      <c r="H3971" s="6">
        <f t="shared" si="370"/>
        <v>0.46288729292938352</v>
      </c>
      <c r="I3971" s="6">
        <f t="shared" si="371"/>
        <v>1</v>
      </c>
    </row>
    <row r="3972" spans="1:9" x14ac:dyDescent="0.25">
      <c r="A3972" s="6">
        <v>3963</v>
      </c>
      <c r="B3972" s="6">
        <v>0.49626351028564386</v>
      </c>
      <c r="C3972" s="6">
        <v>2.9297769096957305E-3</v>
      </c>
      <c r="D3972" s="6">
        <f t="shared" si="366"/>
        <v>29.86134791943606</v>
      </c>
      <c r="E3972" s="6">
        <f t="shared" si="367"/>
        <v>0.15936074433876263</v>
      </c>
      <c r="F3972" s="6">
        <f t="shared" si="368"/>
        <v>0.33516625749341034</v>
      </c>
      <c r="G3972" s="6">
        <f t="shared" si="369"/>
        <v>-0.3978908490000827</v>
      </c>
      <c r="H3972" s="6">
        <f t="shared" si="370"/>
        <v>0.7166123376776079</v>
      </c>
      <c r="I3972" s="6">
        <f t="shared" si="371"/>
        <v>1</v>
      </c>
    </row>
    <row r="3973" spans="1:9" x14ac:dyDescent="0.25">
      <c r="A3973" s="6">
        <v>3964</v>
      </c>
      <c r="B3973" s="6">
        <v>1.1455995263531804</v>
      </c>
      <c r="C3973" s="6">
        <v>0.67809076204718166</v>
      </c>
      <c r="D3973" s="6">
        <f t="shared" si="366"/>
        <v>9.2887352476535821</v>
      </c>
      <c r="E3973" s="6">
        <f t="shared" si="367"/>
        <v>0.2880608654288811</v>
      </c>
      <c r="F3973" s="6">
        <f t="shared" si="368"/>
        <v>0.10425753848093446</v>
      </c>
      <c r="G3973" s="6">
        <f t="shared" si="369"/>
        <v>-2.2734767241561316E-2</v>
      </c>
      <c r="H3973" s="6">
        <f t="shared" si="370"/>
        <v>0.59885649809932351</v>
      </c>
      <c r="I3973" s="6">
        <f t="shared" si="371"/>
        <v>1</v>
      </c>
    </row>
    <row r="3974" spans="1:9" x14ac:dyDescent="0.25">
      <c r="A3974" s="6">
        <v>3965</v>
      </c>
      <c r="B3974" s="6">
        <v>-0.66022494138451293</v>
      </c>
      <c r="C3974" s="6">
        <v>0.88683736686300241</v>
      </c>
      <c r="D3974" s="6">
        <f t="shared" si="366"/>
        <v>6.5335774185061215</v>
      </c>
      <c r="E3974" s="6">
        <f t="shared" si="367"/>
        <v>-6.9858334976548531E-2</v>
      </c>
      <c r="F3974" s="6">
        <f t="shared" si="368"/>
        <v>7.3333417410097593E-2</v>
      </c>
      <c r="G3974" s="6">
        <f t="shared" si="369"/>
        <v>-0.33051698154774489</v>
      </c>
      <c r="H3974" s="6">
        <f t="shared" si="370"/>
        <v>0.19080031159464783</v>
      </c>
      <c r="I3974" s="6">
        <f t="shared" si="371"/>
        <v>1</v>
      </c>
    </row>
    <row r="3975" spans="1:9" x14ac:dyDescent="0.25">
      <c r="A3975" s="6">
        <v>3966</v>
      </c>
      <c r="B3975" s="6">
        <v>0.76138803706271574</v>
      </c>
      <c r="C3975" s="6">
        <v>0.43079927976317639</v>
      </c>
      <c r="D3975" s="6">
        <f t="shared" si="366"/>
        <v>12.186765763763743</v>
      </c>
      <c r="E3975" s="6">
        <f t="shared" si="367"/>
        <v>0.21190912892832245</v>
      </c>
      <c r="F3975" s="6">
        <f t="shared" si="368"/>
        <v>0.1367852744962979</v>
      </c>
      <c r="G3975" s="6">
        <f t="shared" si="369"/>
        <v>-0.14408336996068569</v>
      </c>
      <c r="H3975" s="6">
        <f t="shared" si="370"/>
        <v>0.56790162781733056</v>
      </c>
      <c r="I3975" s="6">
        <f t="shared" si="371"/>
        <v>1</v>
      </c>
    </row>
    <row r="3976" spans="1:9" x14ac:dyDescent="0.25">
      <c r="A3976" s="6">
        <v>3967</v>
      </c>
      <c r="B3976" s="6">
        <v>-0.42028659663628787</v>
      </c>
      <c r="C3976" s="6">
        <v>0.1707205420087283</v>
      </c>
      <c r="D3976" s="6">
        <f t="shared" si="366"/>
        <v>16.46818910876366</v>
      </c>
      <c r="E3976" s="6">
        <f t="shared" si="367"/>
        <v>-2.2301918484709637E-2</v>
      </c>
      <c r="F3976" s="6">
        <f t="shared" si="368"/>
        <v>0.18484032690585572</v>
      </c>
      <c r="G3976" s="6">
        <f t="shared" si="369"/>
        <v>-0.43612960000899781</v>
      </c>
      <c r="H3976" s="6">
        <f t="shared" si="370"/>
        <v>0.39152576303957853</v>
      </c>
      <c r="I3976" s="6">
        <f t="shared" si="371"/>
        <v>1</v>
      </c>
    </row>
    <row r="3977" spans="1:9" x14ac:dyDescent="0.25">
      <c r="A3977" s="6">
        <v>3968</v>
      </c>
      <c r="B3977" s="6">
        <v>-0.20424749891390093</v>
      </c>
      <c r="C3977" s="6">
        <v>0.68834498123111665</v>
      </c>
      <c r="D3977" s="6">
        <f t="shared" si="366"/>
        <v>9.1700080380263742</v>
      </c>
      <c r="E3977" s="6">
        <f t="shared" si="367"/>
        <v>2.0517603841277071E-2</v>
      </c>
      <c r="F3977" s="6">
        <f t="shared" si="368"/>
        <v>0.10292493438614453</v>
      </c>
      <c r="G3977" s="6">
        <f t="shared" si="369"/>
        <v>-0.28828536948874028</v>
      </c>
      <c r="H3977" s="6">
        <f t="shared" si="370"/>
        <v>0.32932057717129448</v>
      </c>
      <c r="I3977" s="6">
        <f t="shared" si="371"/>
        <v>1</v>
      </c>
    </row>
    <row r="3978" spans="1:9" x14ac:dyDescent="0.25">
      <c r="A3978" s="6">
        <v>3969</v>
      </c>
      <c r="B3978" s="6">
        <v>1.6654212231514975</v>
      </c>
      <c r="C3978" s="6">
        <v>0.86422315134128846</v>
      </c>
      <c r="D3978" s="6">
        <f t="shared" si="366"/>
        <v>6.8988771419161425</v>
      </c>
      <c r="E3978" s="6">
        <f t="shared" si="367"/>
        <v>0.39109090483494413</v>
      </c>
      <c r="F3978" s="6">
        <f t="shared" si="368"/>
        <v>7.7433571947295277E-2</v>
      </c>
      <c r="G3978" s="6">
        <f t="shared" si="369"/>
        <v>0.12324450051577379</v>
      </c>
      <c r="H3978" s="6">
        <f t="shared" si="370"/>
        <v>0.65893730915411441</v>
      </c>
      <c r="I3978" s="6">
        <f t="shared" si="371"/>
        <v>1</v>
      </c>
    </row>
    <row r="3979" spans="1:9" x14ac:dyDescent="0.25">
      <c r="A3979" s="6">
        <v>3970</v>
      </c>
      <c r="B3979" s="6">
        <v>-0.48728452384239063</v>
      </c>
      <c r="C3979" s="6">
        <v>0.82772301400799586</v>
      </c>
      <c r="D3979" s="6">
        <f t="shared" ref="D3979:D4042" si="372">CHIINV(C3979,$B$3+$B$4-2)</f>
        <v>7.4330158193245923</v>
      </c>
      <c r="E3979" s="6">
        <f t="shared" ref="E3979:E4042" si="373">$B$1+B3979*SQRT($B$2^2*(1/$B$3+1/$B$4))</f>
        <v>-3.5581085404222598E-2</v>
      </c>
      <c r="F3979" s="6">
        <f t="shared" ref="F3979:F4042" si="374">$B$2^2/($B$3+$B$4-2)*D3979</f>
        <v>8.3428788974084178E-2</v>
      </c>
      <c r="G3979" s="6">
        <f t="shared" ref="G3979:G4042" si="375">E3979-$B$6*SQRT(F3979*(1/$B$3+1/$B$4))</f>
        <v>-0.3136030729208622</v>
      </c>
      <c r="H3979" s="6">
        <f t="shared" ref="H3979:H4042" si="376">E3979+$B$6*SQRT(F3979*(1/$B$3+1/$B$4))</f>
        <v>0.24244090211241698</v>
      </c>
      <c r="I3979" s="6">
        <f t="shared" ref="I3979:I4042" si="377">IF(-G3979&lt;$B$7,1,0)*IF(H3979&lt;$B$7,1,0)</f>
        <v>1</v>
      </c>
    </row>
    <row r="3980" spans="1:9" x14ac:dyDescent="0.25">
      <c r="A3980" s="6">
        <v>3971</v>
      </c>
      <c r="B3980" s="6">
        <v>1.7663660401012748</v>
      </c>
      <c r="C3980" s="6">
        <v>0.9320047608874783</v>
      </c>
      <c r="D3980" s="6">
        <f t="shared" si="372"/>
        <v>5.6653198723228986</v>
      </c>
      <c r="E3980" s="6">
        <f t="shared" si="373"/>
        <v>0.41109843536364493</v>
      </c>
      <c r="F3980" s="6">
        <f t="shared" si="374"/>
        <v>6.3588022356941581E-2</v>
      </c>
      <c r="G3980" s="6">
        <f t="shared" si="375"/>
        <v>0.16837660803291818</v>
      </c>
      <c r="H3980" s="6">
        <f t="shared" si="376"/>
        <v>0.65382026269437166</v>
      </c>
      <c r="I3980" s="6">
        <f t="shared" si="377"/>
        <v>1</v>
      </c>
    </row>
    <row r="3981" spans="1:9" x14ac:dyDescent="0.25">
      <c r="A3981" s="6">
        <v>3972</v>
      </c>
      <c r="B3981" s="6">
        <v>-2.3908341972855851E-2</v>
      </c>
      <c r="C3981" s="6">
        <v>0.73006378368480485</v>
      </c>
      <c r="D3981" s="6">
        <f t="shared" si="372"/>
        <v>8.6791454132351333</v>
      </c>
      <c r="E3981" s="6">
        <f t="shared" si="373"/>
        <v>5.6261303191519757E-2</v>
      </c>
      <c r="F3981" s="6">
        <f t="shared" si="374"/>
        <v>9.7415451380268914E-2</v>
      </c>
      <c r="G3981" s="6">
        <f t="shared" si="375"/>
        <v>-0.24416302419319677</v>
      </c>
      <c r="H3981" s="6">
        <f t="shared" si="376"/>
        <v>0.35668563057623626</v>
      </c>
      <c r="I3981" s="6">
        <f t="shared" si="377"/>
        <v>1</v>
      </c>
    </row>
    <row r="3982" spans="1:9" x14ac:dyDescent="0.25">
      <c r="A3982" s="6">
        <v>3973</v>
      </c>
      <c r="B3982" s="6">
        <v>2.0251900423318148</v>
      </c>
      <c r="C3982" s="6">
        <v>0.21762749107333598</v>
      </c>
      <c r="D3982" s="6">
        <f t="shared" si="372"/>
        <v>15.452312834031673</v>
      </c>
      <c r="E3982" s="6">
        <f t="shared" si="373"/>
        <v>0.46239803927262474</v>
      </c>
      <c r="F3982" s="6">
        <f t="shared" si="374"/>
        <v>0.17343804694190768</v>
      </c>
      <c r="G3982" s="6">
        <f t="shared" si="375"/>
        <v>6.1537449505457809E-2</v>
      </c>
      <c r="H3982" s="6">
        <f t="shared" si="376"/>
        <v>0.86325862903979167</v>
      </c>
      <c r="I3982" s="6">
        <f t="shared" si="377"/>
        <v>0</v>
      </c>
    </row>
    <row r="3983" spans="1:9" x14ac:dyDescent="0.25">
      <c r="A3983" s="6">
        <v>3974</v>
      </c>
      <c r="B3983" s="6">
        <v>-0.53903704611002468</v>
      </c>
      <c r="C3983" s="6">
        <v>0.96636860255745105</v>
      </c>
      <c r="D3983" s="6">
        <f t="shared" si="372"/>
        <v>4.7308954533808523</v>
      </c>
      <c r="E3983" s="6">
        <f t="shared" si="373"/>
        <v>-4.5838572618470699E-2</v>
      </c>
      <c r="F3983" s="6">
        <f t="shared" si="374"/>
        <v>5.309996481003447E-2</v>
      </c>
      <c r="G3983" s="6">
        <f t="shared" si="375"/>
        <v>-0.26764201931382237</v>
      </c>
      <c r="H3983" s="6">
        <f t="shared" si="376"/>
        <v>0.17596487407688094</v>
      </c>
      <c r="I3983" s="6">
        <f t="shared" si="377"/>
        <v>1</v>
      </c>
    </row>
    <row r="3984" spans="1:9" x14ac:dyDescent="0.25">
      <c r="A3984" s="6">
        <v>3975</v>
      </c>
      <c r="B3984" s="6">
        <v>-4.5723709263256751E-2</v>
      </c>
      <c r="C3984" s="6">
        <v>1.5076143681142613E-2</v>
      </c>
      <c r="D3984" s="6">
        <f t="shared" si="372"/>
        <v>24.946976636440848</v>
      </c>
      <c r="E3984" s="6">
        <f t="shared" si="373"/>
        <v>5.1937439517818977E-2</v>
      </c>
      <c r="F3984" s="6">
        <f t="shared" si="374"/>
        <v>0.28000694468213178</v>
      </c>
      <c r="G3984" s="6">
        <f t="shared" si="375"/>
        <v>-0.45739997016518336</v>
      </c>
      <c r="H3984" s="6">
        <f t="shared" si="376"/>
        <v>0.56127484920082127</v>
      </c>
      <c r="I3984" s="6">
        <f t="shared" si="377"/>
        <v>1</v>
      </c>
    </row>
    <row r="3985" spans="1:9" x14ac:dyDescent="0.25">
      <c r="A3985" s="6">
        <v>3976</v>
      </c>
      <c r="B3985" s="6">
        <v>0.2001092980208341</v>
      </c>
      <c r="C3985" s="6">
        <v>0.69676808984649186</v>
      </c>
      <c r="D3985" s="6">
        <f t="shared" si="372"/>
        <v>9.0720068788444905</v>
      </c>
      <c r="E3985" s="6">
        <f t="shared" si="373"/>
        <v>0.10066219376296126</v>
      </c>
      <c r="F3985" s="6">
        <f t="shared" si="374"/>
        <v>0.10182496120872381</v>
      </c>
      <c r="G3985" s="6">
        <f t="shared" si="375"/>
        <v>-0.20648623681477546</v>
      </c>
      <c r="H3985" s="6">
        <f t="shared" si="376"/>
        <v>0.40781062434069798</v>
      </c>
      <c r="I3985" s="6">
        <f t="shared" si="377"/>
        <v>1</v>
      </c>
    </row>
    <row r="3986" spans="1:9" x14ac:dyDescent="0.25">
      <c r="A3986" s="6">
        <v>3977</v>
      </c>
      <c r="B3986" s="6">
        <v>0.29215925678727217</v>
      </c>
      <c r="C3986" s="6">
        <v>0.53077791680654318</v>
      </c>
      <c r="D3986" s="6">
        <f t="shared" si="372"/>
        <v>10.978316070247262</v>
      </c>
      <c r="E3986" s="6">
        <f t="shared" si="373"/>
        <v>0.11890673980143145</v>
      </c>
      <c r="F3986" s="6">
        <f t="shared" si="374"/>
        <v>0.1232215344321278</v>
      </c>
      <c r="G3986" s="6">
        <f t="shared" si="375"/>
        <v>-0.21897481207456942</v>
      </c>
      <c r="H3986" s="6">
        <f t="shared" si="376"/>
        <v>0.45678829167743235</v>
      </c>
      <c r="I3986" s="6">
        <f t="shared" si="377"/>
        <v>1</v>
      </c>
    </row>
    <row r="3987" spans="1:9" x14ac:dyDescent="0.25">
      <c r="A3987" s="6">
        <v>3978</v>
      </c>
      <c r="B3987" s="6">
        <v>-1.1913198250113055</v>
      </c>
      <c r="C3987" s="6">
        <v>0.80318613238929415</v>
      </c>
      <c r="D3987" s="6">
        <f t="shared" si="372"/>
        <v>7.7653767387265482</v>
      </c>
      <c r="E3987" s="6">
        <f t="shared" si="373"/>
        <v>-0.17512274992007662</v>
      </c>
      <c r="F3987" s="6">
        <f t="shared" si="374"/>
        <v>8.7159235630195009E-2</v>
      </c>
      <c r="G3987" s="6">
        <f t="shared" si="375"/>
        <v>-0.45929252292769229</v>
      </c>
      <c r="H3987" s="6">
        <f t="shared" si="376"/>
        <v>0.10904702308753902</v>
      </c>
      <c r="I3987" s="6">
        <f t="shared" si="377"/>
        <v>1</v>
      </c>
    </row>
    <row r="3988" spans="1:9" x14ac:dyDescent="0.25">
      <c r="A3988" s="6">
        <v>3979</v>
      </c>
      <c r="B3988" s="6">
        <v>1.3502585716196336E-2</v>
      </c>
      <c r="C3988" s="6">
        <v>0.92788476210821869</v>
      </c>
      <c r="D3988" s="6">
        <f t="shared" si="372"/>
        <v>5.7558708644234811</v>
      </c>
      <c r="E3988" s="6">
        <f t="shared" si="373"/>
        <v>6.3676248311665226E-2</v>
      </c>
      <c r="F3988" s="6">
        <f t="shared" si="374"/>
        <v>6.4604374238194526E-2</v>
      </c>
      <c r="G3988" s="6">
        <f t="shared" si="375"/>
        <v>-0.18097764765499486</v>
      </c>
      <c r="H3988" s="6">
        <f t="shared" si="376"/>
        <v>0.30833014427832528</v>
      </c>
      <c r="I3988" s="6">
        <f t="shared" si="377"/>
        <v>1</v>
      </c>
    </row>
    <row r="3989" spans="1:9" x14ac:dyDescent="0.25">
      <c r="A3989" s="6">
        <v>3980</v>
      </c>
      <c r="B3989" s="6">
        <v>2.6845373213291168</v>
      </c>
      <c r="C3989" s="6">
        <v>0.43266090884121222</v>
      </c>
      <c r="D3989" s="6">
        <f t="shared" si="372"/>
        <v>12.163232757389263</v>
      </c>
      <c r="E3989" s="6">
        <f t="shared" si="373"/>
        <v>0.59308241923556659</v>
      </c>
      <c r="F3989" s="6">
        <f t="shared" si="374"/>
        <v>0.13652113807166688</v>
      </c>
      <c r="G3989" s="6">
        <f t="shared" si="375"/>
        <v>0.23743380247876505</v>
      </c>
      <c r="H3989" s="6">
        <f t="shared" si="376"/>
        <v>0.94873103599236819</v>
      </c>
      <c r="I3989" s="6">
        <f t="shared" si="377"/>
        <v>0</v>
      </c>
    </row>
    <row r="3990" spans="1:9" x14ac:dyDescent="0.25">
      <c r="A3990" s="6">
        <v>3981</v>
      </c>
      <c r="B3990" s="6">
        <v>-1.8138234736397862</v>
      </c>
      <c r="C3990" s="6">
        <v>0.66798913541062654</v>
      </c>
      <c r="D3990" s="6">
        <f t="shared" si="372"/>
        <v>9.4051695761432992</v>
      </c>
      <c r="E3990" s="6">
        <f t="shared" si="373"/>
        <v>-0.29850462459679755</v>
      </c>
      <c r="F3990" s="6">
        <f t="shared" si="374"/>
        <v>0.10556440708676375</v>
      </c>
      <c r="G3990" s="6">
        <f t="shared" si="375"/>
        <v>-0.61124210312300553</v>
      </c>
      <c r="H3990" s="6">
        <f t="shared" si="376"/>
        <v>1.4232853929410483E-2</v>
      </c>
      <c r="I3990" s="6">
        <f t="shared" si="377"/>
        <v>1</v>
      </c>
    </row>
    <row r="3991" spans="1:9" x14ac:dyDescent="0.25">
      <c r="A3991" s="6">
        <v>3982</v>
      </c>
      <c r="B3991" s="6">
        <v>-0.15263140085153282</v>
      </c>
      <c r="C3991" s="6">
        <v>5.4109317300943024E-2</v>
      </c>
      <c r="D3991" s="6">
        <f t="shared" si="372"/>
        <v>20.753459690715125</v>
      </c>
      <c r="E3991" s="6">
        <f t="shared" si="373"/>
        <v>3.0748051416104455E-2</v>
      </c>
      <c r="F3991" s="6">
        <f t="shared" si="374"/>
        <v>0.23293856102356081</v>
      </c>
      <c r="G3991" s="6">
        <f t="shared" si="375"/>
        <v>-0.43381200745200821</v>
      </c>
      <c r="H3991" s="6">
        <f t="shared" si="376"/>
        <v>0.49530811028421706</v>
      </c>
      <c r="I3991" s="6">
        <f t="shared" si="377"/>
        <v>1</v>
      </c>
    </row>
    <row r="3992" spans="1:9" x14ac:dyDescent="0.25">
      <c r="A3992" s="6">
        <v>3983</v>
      </c>
      <c r="B3992" s="6">
        <v>-2.7292844606563449</v>
      </c>
      <c r="C3992" s="6">
        <v>9.5400860621967218E-2</v>
      </c>
      <c r="D3992" s="6">
        <f t="shared" si="372"/>
        <v>18.72437071641631</v>
      </c>
      <c r="E3992" s="6">
        <f t="shared" si="373"/>
        <v>-0.47995142096556104</v>
      </c>
      <c r="F3992" s="6">
        <f t="shared" si="374"/>
        <v>0.21016389728528304</v>
      </c>
      <c r="G3992" s="6">
        <f t="shared" si="375"/>
        <v>-0.92121718191295165</v>
      </c>
      <c r="H3992" s="6">
        <f t="shared" si="376"/>
        <v>-3.868566001817042E-2</v>
      </c>
      <c r="I3992" s="6">
        <f t="shared" si="377"/>
        <v>0</v>
      </c>
    </row>
    <row r="3993" spans="1:9" x14ac:dyDescent="0.25">
      <c r="A3993" s="6">
        <v>3984</v>
      </c>
      <c r="B3993" s="6">
        <v>-8.1062125900643878E-2</v>
      </c>
      <c r="C3993" s="6">
        <v>0.44416638691366311</v>
      </c>
      <c r="D3993" s="6">
        <f t="shared" si="372"/>
        <v>12.018857144132255</v>
      </c>
      <c r="E3993" s="6">
        <f t="shared" si="373"/>
        <v>4.4933271586539862E-2</v>
      </c>
      <c r="F3993" s="6">
        <f t="shared" si="374"/>
        <v>0.13490065415716912</v>
      </c>
      <c r="G3993" s="6">
        <f t="shared" si="375"/>
        <v>-0.30859829827322721</v>
      </c>
      <c r="H3993" s="6">
        <f t="shared" si="376"/>
        <v>0.39846484144630695</v>
      </c>
      <c r="I3993" s="6">
        <f t="shared" si="377"/>
        <v>1</v>
      </c>
    </row>
    <row r="3994" spans="1:9" x14ac:dyDescent="0.25">
      <c r="A3994" s="6">
        <v>3985</v>
      </c>
      <c r="B3994" s="6">
        <v>0.36549295145960059</v>
      </c>
      <c r="C3994" s="6">
        <v>0.26477858821375166</v>
      </c>
      <c r="D3994" s="6">
        <f t="shared" si="372"/>
        <v>14.587409875808174</v>
      </c>
      <c r="E3994" s="6">
        <f t="shared" si="373"/>
        <v>0.13344167264170809</v>
      </c>
      <c r="F3994" s="6">
        <f t="shared" si="374"/>
        <v>0.16373030406356059</v>
      </c>
      <c r="G3994" s="6">
        <f t="shared" si="375"/>
        <v>-0.25603881769357834</v>
      </c>
      <c r="H3994" s="6">
        <f t="shared" si="376"/>
        <v>0.52292216297699445</v>
      </c>
      <c r="I3994" s="6">
        <f t="shared" si="377"/>
        <v>1</v>
      </c>
    </row>
    <row r="3995" spans="1:9" x14ac:dyDescent="0.25">
      <c r="A3995" s="6">
        <v>3986</v>
      </c>
      <c r="B3995" s="6">
        <v>0.85107785707805306</v>
      </c>
      <c r="C3995" s="6">
        <v>0.84835352641376993</v>
      </c>
      <c r="D3995" s="6">
        <f t="shared" si="372"/>
        <v>7.1381059301529177</v>
      </c>
      <c r="E3995" s="6">
        <f t="shared" si="373"/>
        <v>0.22968588920481428</v>
      </c>
      <c r="F3995" s="6">
        <f t="shared" si="374"/>
        <v>8.0118695802197201E-2</v>
      </c>
      <c r="G3995" s="6">
        <f t="shared" si="375"/>
        <v>-4.2764924592959747E-2</v>
      </c>
      <c r="H3995" s="6">
        <f t="shared" si="376"/>
        <v>0.50213670300258828</v>
      </c>
      <c r="I3995" s="6">
        <f t="shared" si="377"/>
        <v>1</v>
      </c>
    </row>
    <row r="3996" spans="1:9" x14ac:dyDescent="0.25">
      <c r="A3996" s="6">
        <v>3987</v>
      </c>
      <c r="B3996" s="6">
        <v>0.24827841116348282</v>
      </c>
      <c r="C3996" s="6">
        <v>0.52336191900387585</v>
      </c>
      <c r="D3996" s="6">
        <f t="shared" si="372"/>
        <v>11.064937121195515</v>
      </c>
      <c r="E3996" s="6">
        <f t="shared" si="373"/>
        <v>0.11020943978175858</v>
      </c>
      <c r="F3996" s="6">
        <f t="shared" si="374"/>
        <v>0.12419377632639189</v>
      </c>
      <c r="G3996" s="6">
        <f t="shared" si="375"/>
        <v>-0.22900246866711643</v>
      </c>
      <c r="H3996" s="6">
        <f t="shared" si="376"/>
        <v>0.44942134823063357</v>
      </c>
      <c r="I3996" s="6">
        <f t="shared" si="377"/>
        <v>1</v>
      </c>
    </row>
    <row r="3997" spans="1:9" x14ac:dyDescent="0.25">
      <c r="A3997" s="6">
        <v>3988</v>
      </c>
      <c r="B3997" s="6">
        <v>1.263281319552334</v>
      </c>
      <c r="C3997" s="6">
        <v>3.5309915463728754E-2</v>
      </c>
      <c r="D3997" s="6">
        <f t="shared" si="372"/>
        <v>22.202692741734651</v>
      </c>
      <c r="E3997" s="6">
        <f t="shared" si="373"/>
        <v>0.31138570905384655</v>
      </c>
      <c r="F3997" s="6">
        <f t="shared" si="374"/>
        <v>0.24920487355762488</v>
      </c>
      <c r="G3997" s="6">
        <f t="shared" si="375"/>
        <v>-0.16912098197376751</v>
      </c>
      <c r="H3997" s="6">
        <f t="shared" si="376"/>
        <v>0.79189240008146067</v>
      </c>
      <c r="I3997" s="6">
        <f t="shared" si="377"/>
        <v>0</v>
      </c>
    </row>
    <row r="3998" spans="1:9" x14ac:dyDescent="0.25">
      <c r="A3998" s="6">
        <v>3989</v>
      </c>
      <c r="B3998" s="6">
        <v>1.3544172361434903</v>
      </c>
      <c r="C3998" s="6">
        <v>0.94665364543595687</v>
      </c>
      <c r="D3998" s="6">
        <f t="shared" si="372"/>
        <v>5.3141795632083673</v>
      </c>
      <c r="E3998" s="6">
        <f t="shared" si="373"/>
        <v>0.32944908950819796</v>
      </c>
      <c r="F3998" s="6">
        <f t="shared" si="374"/>
        <v>5.9646794265747656E-2</v>
      </c>
      <c r="G3998" s="6">
        <f t="shared" si="375"/>
        <v>9.436960614614906E-2</v>
      </c>
      <c r="H3998" s="6">
        <f t="shared" si="376"/>
        <v>0.56452857287024683</v>
      </c>
      <c r="I3998" s="6">
        <f t="shared" si="377"/>
        <v>1</v>
      </c>
    </row>
    <row r="3999" spans="1:9" x14ac:dyDescent="0.25">
      <c r="A3999" s="6">
        <v>3990</v>
      </c>
      <c r="B3999" s="6">
        <v>0.61938749240653124</v>
      </c>
      <c r="C3999" s="6">
        <v>0.1966307565538499</v>
      </c>
      <c r="D3999" s="6">
        <f t="shared" si="372"/>
        <v>15.883493230727936</v>
      </c>
      <c r="E3999" s="6">
        <f t="shared" si="373"/>
        <v>0.1837642442462861</v>
      </c>
      <c r="F3999" s="6">
        <f t="shared" si="374"/>
        <v>0.17827765164612627</v>
      </c>
      <c r="G3999" s="6">
        <f t="shared" si="375"/>
        <v>-0.2226506600454897</v>
      </c>
      <c r="H3999" s="6">
        <f t="shared" si="376"/>
        <v>0.59017914853806186</v>
      </c>
      <c r="I3999" s="6">
        <f t="shared" si="377"/>
        <v>1</v>
      </c>
    </row>
    <row r="4000" spans="1:9" x14ac:dyDescent="0.25">
      <c r="A4000" s="6">
        <v>3991</v>
      </c>
      <c r="B4000" s="6">
        <v>-0.33199853533005808</v>
      </c>
      <c r="C4000" s="6">
        <v>1.7548142948698386E-2</v>
      </c>
      <c r="D4000" s="6">
        <f t="shared" si="372"/>
        <v>24.469251149463883</v>
      </c>
      <c r="E4000" s="6">
        <f t="shared" si="373"/>
        <v>-4.8029905032656445E-3</v>
      </c>
      <c r="F4000" s="6">
        <f t="shared" si="374"/>
        <v>0.27464491400584512</v>
      </c>
      <c r="G4000" s="6">
        <f t="shared" si="375"/>
        <v>-0.50924001399133589</v>
      </c>
      <c r="H4000" s="6">
        <f t="shared" si="376"/>
        <v>0.49963403298480463</v>
      </c>
      <c r="I4000" s="6">
        <f t="shared" si="377"/>
        <v>1</v>
      </c>
    </row>
    <row r="4001" spans="1:9" x14ac:dyDescent="0.25">
      <c r="A4001" s="6">
        <v>3992</v>
      </c>
      <c r="B4001" s="6">
        <v>0.18421246750222053</v>
      </c>
      <c r="C4001" s="6">
        <v>0.77324747459334087</v>
      </c>
      <c r="D4001" s="6">
        <f t="shared" si="372"/>
        <v>8.1506758349561501</v>
      </c>
      <c r="E4001" s="6">
        <f t="shared" si="373"/>
        <v>9.7511399779462479E-2</v>
      </c>
      <c r="F4001" s="6">
        <f t="shared" si="374"/>
        <v>9.1483864794534075E-2</v>
      </c>
      <c r="G4001" s="6">
        <f t="shared" si="375"/>
        <v>-0.19362293422233917</v>
      </c>
      <c r="H4001" s="6">
        <f t="shared" si="376"/>
        <v>0.38864573378126416</v>
      </c>
      <c r="I4001" s="6">
        <f t="shared" si="377"/>
        <v>1</v>
      </c>
    </row>
    <row r="4002" spans="1:9" x14ac:dyDescent="0.25">
      <c r="A4002" s="6">
        <v>3993</v>
      </c>
      <c r="B4002" s="6">
        <v>1.201651684823446</v>
      </c>
      <c r="C4002" s="6">
        <v>0.55760368663594473</v>
      </c>
      <c r="D4002" s="6">
        <f t="shared" si="372"/>
        <v>10.667552076371035</v>
      </c>
      <c r="E4002" s="6">
        <f t="shared" si="373"/>
        <v>0.29917055194553877</v>
      </c>
      <c r="F4002" s="6">
        <f t="shared" si="374"/>
        <v>0.11973349346786154</v>
      </c>
      <c r="G4002" s="6">
        <f t="shared" si="375"/>
        <v>-3.3894450767921469E-2</v>
      </c>
      <c r="H4002" s="6">
        <f t="shared" si="376"/>
        <v>0.63223555465899905</v>
      </c>
      <c r="I4002" s="6">
        <f t="shared" si="377"/>
        <v>1</v>
      </c>
    </row>
    <row r="4003" spans="1:9" x14ac:dyDescent="0.25">
      <c r="A4003" s="6">
        <v>3994</v>
      </c>
      <c r="B4003" s="6">
        <v>1.1318479664623737</v>
      </c>
      <c r="C4003" s="6">
        <v>0.43061616870632036</v>
      </c>
      <c r="D4003" s="6">
        <f t="shared" si="372"/>
        <v>12.189083164775301</v>
      </c>
      <c r="E4003" s="6">
        <f t="shared" si="373"/>
        <v>0.28533526977527307</v>
      </c>
      <c r="F4003" s="6">
        <f t="shared" si="374"/>
        <v>0.13681128519836838</v>
      </c>
      <c r="G4003" s="6">
        <f t="shared" si="375"/>
        <v>-7.0691074769666629E-2</v>
      </c>
      <c r="H4003" s="6">
        <f t="shared" si="376"/>
        <v>0.64136161432021277</v>
      </c>
      <c r="I4003" s="6">
        <f t="shared" si="377"/>
        <v>1</v>
      </c>
    </row>
    <row r="4004" spans="1:9" x14ac:dyDescent="0.25">
      <c r="A4004" s="6">
        <v>3995</v>
      </c>
      <c r="B4004" s="6">
        <v>0.21542973627219908</v>
      </c>
      <c r="C4004" s="6">
        <v>0.49201940977202674</v>
      </c>
      <c r="D4004" s="6">
        <f t="shared" si="372"/>
        <v>11.435390214860092</v>
      </c>
      <c r="E4004" s="6">
        <f t="shared" si="373"/>
        <v>0.10369874526990751</v>
      </c>
      <c r="F4004" s="6">
        <f t="shared" si="374"/>
        <v>0.12835177272077425</v>
      </c>
      <c r="G4004" s="6">
        <f t="shared" si="375"/>
        <v>-0.24114480651705039</v>
      </c>
      <c r="H4004" s="6">
        <f t="shared" si="376"/>
        <v>0.44854229705686544</v>
      </c>
      <c r="I4004" s="6">
        <f t="shared" si="377"/>
        <v>1</v>
      </c>
    </row>
    <row r="4005" spans="1:9" x14ac:dyDescent="0.25">
      <c r="A4005" s="6">
        <v>3996</v>
      </c>
      <c r="B4005" s="6">
        <v>0.28036311050527729</v>
      </c>
      <c r="C4005" s="6">
        <v>0.68987090670491658</v>
      </c>
      <c r="D4005" s="6">
        <f t="shared" si="372"/>
        <v>9.1522880516128478</v>
      </c>
      <c r="E4005" s="6">
        <f t="shared" si="373"/>
        <v>0.11656871231285365</v>
      </c>
      <c r="F4005" s="6">
        <f t="shared" si="374"/>
        <v>0.10272604378197357</v>
      </c>
      <c r="G4005" s="6">
        <f t="shared" si="375"/>
        <v>-0.19193575361555465</v>
      </c>
      <c r="H4005" s="6">
        <f t="shared" si="376"/>
        <v>0.42507317824126195</v>
      </c>
      <c r="I4005" s="6">
        <f t="shared" si="377"/>
        <v>1</v>
      </c>
    </row>
    <row r="4006" spans="1:9" x14ac:dyDescent="0.25">
      <c r="A4006" s="6">
        <v>3997</v>
      </c>
      <c r="B4006" s="6">
        <v>2.1229971025604755</v>
      </c>
      <c r="C4006" s="6">
        <v>0.17999816888943143</v>
      </c>
      <c r="D4006" s="6">
        <f t="shared" si="372"/>
        <v>16.25123400361883</v>
      </c>
      <c r="E4006" s="6">
        <f t="shared" si="373"/>
        <v>0.48178365809464913</v>
      </c>
      <c r="F4006" s="6">
        <f t="shared" si="374"/>
        <v>0.18240520472611807</v>
      </c>
      <c r="G4006" s="6">
        <f t="shared" si="375"/>
        <v>7.0690937075425453E-2</v>
      </c>
      <c r="H4006" s="6">
        <f t="shared" si="376"/>
        <v>0.89287637911387274</v>
      </c>
      <c r="I4006" s="6">
        <f t="shared" si="377"/>
        <v>0</v>
      </c>
    </row>
    <row r="4007" spans="1:9" x14ac:dyDescent="0.25">
      <c r="A4007" s="6">
        <v>3998</v>
      </c>
      <c r="B4007" s="6">
        <v>-0.95868472271831706</v>
      </c>
      <c r="C4007" s="6">
        <v>0.26856288338877532</v>
      </c>
      <c r="D4007" s="6">
        <f t="shared" si="372"/>
        <v>14.523011115732764</v>
      </c>
      <c r="E4007" s="6">
        <f t="shared" si="373"/>
        <v>-0.12901385545855998</v>
      </c>
      <c r="F4007" s="6">
        <f t="shared" si="374"/>
        <v>0.16300748701391088</v>
      </c>
      <c r="G4007" s="6">
        <f t="shared" si="375"/>
        <v>-0.51763367880560041</v>
      </c>
      <c r="H4007" s="6">
        <f t="shared" si="376"/>
        <v>0.25960596788848039</v>
      </c>
      <c r="I4007" s="6">
        <f t="shared" si="377"/>
        <v>1</v>
      </c>
    </row>
    <row r="4008" spans="1:9" x14ac:dyDescent="0.25">
      <c r="A4008" s="6">
        <v>3999</v>
      </c>
      <c r="B4008" s="6">
        <v>-0.65613903643679805</v>
      </c>
      <c r="C4008" s="6">
        <v>0.39570299386577962</v>
      </c>
      <c r="D4008" s="6">
        <f t="shared" si="372"/>
        <v>12.64049804160676</v>
      </c>
      <c r="E4008" s="6">
        <f t="shared" si="373"/>
        <v>-6.904849777589811E-2</v>
      </c>
      <c r="F4008" s="6">
        <f t="shared" si="374"/>
        <v>0.14187800339383108</v>
      </c>
      <c r="G4008" s="6">
        <f t="shared" si="375"/>
        <v>-0.43160751251889445</v>
      </c>
      <c r="H4008" s="6">
        <f t="shared" si="376"/>
        <v>0.29351051696709823</v>
      </c>
      <c r="I4008" s="6">
        <f t="shared" si="377"/>
        <v>1</v>
      </c>
    </row>
    <row r="4009" spans="1:9" x14ac:dyDescent="0.25">
      <c r="A4009" s="6">
        <v>4000</v>
      </c>
      <c r="B4009" s="6">
        <v>1.2459713616408408</v>
      </c>
      <c r="C4009" s="6">
        <v>0.12640766624958036</v>
      </c>
      <c r="D4009" s="6">
        <f t="shared" si="372"/>
        <v>17.660096501793859</v>
      </c>
      <c r="E4009" s="6">
        <f t="shared" si="373"/>
        <v>0.30795482947201491</v>
      </c>
      <c r="F4009" s="6">
        <f t="shared" si="374"/>
        <v>0.19821839481084277</v>
      </c>
      <c r="G4009" s="6">
        <f t="shared" si="375"/>
        <v>-0.1205869329336241</v>
      </c>
      <c r="H4009" s="6">
        <f t="shared" si="376"/>
        <v>0.73649659187765393</v>
      </c>
      <c r="I4009" s="6">
        <f t="shared" si="377"/>
        <v>0</v>
      </c>
    </row>
    <row r="4010" spans="1:9" x14ac:dyDescent="0.25">
      <c r="A4010" s="6">
        <v>4001</v>
      </c>
      <c r="B4010" s="6">
        <v>-0.55431428336305544</v>
      </c>
      <c r="C4010" s="6">
        <v>0.22635578478347118</v>
      </c>
      <c r="D4010" s="6">
        <f t="shared" si="372"/>
        <v>15.282383520916484</v>
      </c>
      <c r="E4010" s="6">
        <f t="shared" si="373"/>
        <v>-4.8866561572933717E-2</v>
      </c>
      <c r="F4010" s="6">
        <f t="shared" si="374"/>
        <v>0.17153074617072672</v>
      </c>
      <c r="G4010" s="6">
        <f t="shared" si="375"/>
        <v>-0.4475169231421659</v>
      </c>
      <c r="H4010" s="6">
        <f t="shared" si="376"/>
        <v>0.34978379999629844</v>
      </c>
      <c r="I4010" s="6">
        <f t="shared" si="377"/>
        <v>1</v>
      </c>
    </row>
    <row r="4011" spans="1:9" x14ac:dyDescent="0.25">
      <c r="A4011" s="6">
        <v>4002</v>
      </c>
      <c r="B4011" s="6">
        <v>0.40545842239225749</v>
      </c>
      <c r="C4011" s="6">
        <v>0.6649678029725028</v>
      </c>
      <c r="D4011" s="6">
        <f t="shared" si="372"/>
        <v>9.4399071576952451</v>
      </c>
      <c r="E4011" s="6">
        <f t="shared" si="373"/>
        <v>0.14136293501000646</v>
      </c>
      <c r="F4011" s="6">
        <f t="shared" si="374"/>
        <v>0.10595430459690125</v>
      </c>
      <c r="G4011" s="6">
        <f t="shared" si="375"/>
        <v>-0.17195155230210163</v>
      </c>
      <c r="H4011" s="6">
        <f t="shared" si="376"/>
        <v>0.45467742232211455</v>
      </c>
      <c r="I4011" s="6">
        <f t="shared" si="377"/>
        <v>1</v>
      </c>
    </row>
    <row r="4012" spans="1:9" x14ac:dyDescent="0.25">
      <c r="A4012" s="6">
        <v>4003</v>
      </c>
      <c r="B4012" s="6">
        <v>1.5104660633369349</v>
      </c>
      <c r="C4012" s="6">
        <v>0.78975798821985532</v>
      </c>
      <c r="D4012" s="6">
        <f t="shared" si="372"/>
        <v>7.9405601707411666</v>
      </c>
      <c r="E4012" s="6">
        <f t="shared" si="373"/>
        <v>0.36037838105958242</v>
      </c>
      <c r="F4012" s="6">
        <f t="shared" si="374"/>
        <v>8.9125509069746423E-2</v>
      </c>
      <c r="G4012" s="6">
        <f t="shared" si="375"/>
        <v>7.3021113306215246E-2</v>
      </c>
      <c r="H4012" s="6">
        <f t="shared" si="376"/>
        <v>0.64773564881294954</v>
      </c>
      <c r="I4012" s="6">
        <f t="shared" si="377"/>
        <v>1</v>
      </c>
    </row>
    <row r="4013" spans="1:9" x14ac:dyDescent="0.25">
      <c r="A4013" s="6">
        <v>4004</v>
      </c>
      <c r="B4013" s="6">
        <v>-0.47491766963503323</v>
      </c>
      <c r="C4013" s="6">
        <v>0.62648396252327032</v>
      </c>
      <c r="D4013" s="6">
        <f t="shared" si="372"/>
        <v>9.8800394932762252</v>
      </c>
      <c r="E4013" s="6">
        <f t="shared" si="373"/>
        <v>-3.3129942090734818E-2</v>
      </c>
      <c r="F4013" s="6">
        <f t="shared" si="374"/>
        <v>0.11089438660915681</v>
      </c>
      <c r="G4013" s="6">
        <f t="shared" si="375"/>
        <v>-0.35366530913819072</v>
      </c>
      <c r="H4013" s="6">
        <f t="shared" si="376"/>
        <v>0.28740542495672106</v>
      </c>
      <c r="I4013" s="6">
        <f t="shared" si="377"/>
        <v>1</v>
      </c>
    </row>
    <row r="4014" spans="1:9" x14ac:dyDescent="0.25">
      <c r="A4014" s="6">
        <v>4005</v>
      </c>
      <c r="B4014" s="6">
        <v>1.764915396051947</v>
      </c>
      <c r="C4014" s="6">
        <v>0.3847773674733726</v>
      </c>
      <c r="D4014" s="6">
        <f t="shared" si="372"/>
        <v>12.78610484722501</v>
      </c>
      <c r="E4014" s="6">
        <f t="shared" si="373"/>
        <v>0.41081091386447133</v>
      </c>
      <c r="F4014" s="6">
        <f t="shared" si="374"/>
        <v>0.14351230631399078</v>
      </c>
      <c r="G4014" s="6">
        <f t="shared" si="375"/>
        <v>4.61697065071629E-2</v>
      </c>
      <c r="H4014" s="6">
        <f t="shared" si="376"/>
        <v>0.77545212122177976</v>
      </c>
      <c r="I4014" s="6">
        <f t="shared" si="377"/>
        <v>0</v>
      </c>
    </row>
    <row r="4015" spans="1:9" x14ac:dyDescent="0.25">
      <c r="A4015" s="6">
        <v>4006</v>
      </c>
      <c r="B4015" s="6">
        <v>1.0240842129860539</v>
      </c>
      <c r="C4015" s="6">
        <v>9.8818933683278903E-2</v>
      </c>
      <c r="D4015" s="6">
        <f t="shared" si="372"/>
        <v>18.593621675605384</v>
      </c>
      <c r="E4015" s="6">
        <f t="shared" si="373"/>
        <v>0.26397620793619359</v>
      </c>
      <c r="F4015" s="6">
        <f t="shared" si="374"/>
        <v>0.2086963591554678</v>
      </c>
      <c r="G4015" s="6">
        <f t="shared" si="375"/>
        <v>-0.17574621284409336</v>
      </c>
      <c r="H4015" s="6">
        <f t="shared" si="376"/>
        <v>0.70369862871648059</v>
      </c>
      <c r="I4015" s="6">
        <f t="shared" si="377"/>
        <v>1</v>
      </c>
    </row>
    <row r="4016" spans="1:9" x14ac:dyDescent="0.25">
      <c r="A4016" s="6">
        <v>4007</v>
      </c>
      <c r="B4016" s="6">
        <v>0.39394080886268057</v>
      </c>
      <c r="C4016" s="6">
        <v>0.10644856105227821</v>
      </c>
      <c r="D4016" s="6">
        <f t="shared" si="372"/>
        <v>18.31524224767433</v>
      </c>
      <c r="E4016" s="6">
        <f t="shared" si="373"/>
        <v>0.13908011345191262</v>
      </c>
      <c r="F4016" s="6">
        <f t="shared" si="374"/>
        <v>0.20557180525808399</v>
      </c>
      <c r="G4016" s="6">
        <f t="shared" si="375"/>
        <v>-0.29733818205550638</v>
      </c>
      <c r="H4016" s="6">
        <f t="shared" si="376"/>
        <v>0.57549840895933158</v>
      </c>
      <c r="I4016" s="6">
        <f t="shared" si="377"/>
        <v>1</v>
      </c>
    </row>
    <row r="4017" spans="1:9" x14ac:dyDescent="0.25">
      <c r="A4017" s="6">
        <v>4008</v>
      </c>
      <c r="B4017" s="6">
        <v>0.24551809474360198</v>
      </c>
      <c r="C4017" s="6">
        <v>0.78426465651417587</v>
      </c>
      <c r="D4017" s="6">
        <f t="shared" si="372"/>
        <v>8.0110706240496725</v>
      </c>
      <c r="E4017" s="6">
        <f t="shared" si="373"/>
        <v>0.10966233774414612</v>
      </c>
      <c r="F4017" s="6">
        <f t="shared" si="374"/>
        <v>8.9916924273552204E-2</v>
      </c>
      <c r="G4017" s="6">
        <f t="shared" si="375"/>
        <v>-0.17896794535849353</v>
      </c>
      <c r="H4017" s="6">
        <f t="shared" si="376"/>
        <v>0.39829262084678579</v>
      </c>
      <c r="I4017" s="6">
        <f t="shared" si="377"/>
        <v>1</v>
      </c>
    </row>
    <row r="4018" spans="1:9" x14ac:dyDescent="0.25">
      <c r="A4018" s="6">
        <v>4009</v>
      </c>
      <c r="B4018" s="6">
        <v>1.3998260328662582</v>
      </c>
      <c r="C4018" s="6">
        <v>0.69920957060457167</v>
      </c>
      <c r="D4018" s="6">
        <f t="shared" si="372"/>
        <v>9.0435112037305156</v>
      </c>
      <c r="E4018" s="6">
        <f t="shared" si="373"/>
        <v>0.33844923348938283</v>
      </c>
      <c r="F4018" s="6">
        <f t="shared" si="374"/>
        <v>0.10150512337660496</v>
      </c>
      <c r="G4018" s="6">
        <f t="shared" si="375"/>
        <v>3.1783567407221269E-2</v>
      </c>
      <c r="H4018" s="6">
        <f t="shared" si="376"/>
        <v>0.64511489957154433</v>
      </c>
      <c r="I4018" s="6">
        <f t="shared" si="377"/>
        <v>1</v>
      </c>
    </row>
    <row r="4019" spans="1:9" x14ac:dyDescent="0.25">
      <c r="A4019" s="6">
        <v>4010</v>
      </c>
      <c r="B4019" s="6">
        <v>-0.60499360188259743</v>
      </c>
      <c r="C4019" s="6">
        <v>0.45847956785790583</v>
      </c>
      <c r="D4019" s="6">
        <f t="shared" si="372"/>
        <v>11.84164770134273</v>
      </c>
      <c r="E4019" s="6">
        <f t="shared" si="373"/>
        <v>-5.8911336957072208E-2</v>
      </c>
      <c r="F4019" s="6">
        <f t="shared" si="374"/>
        <v>0.13291164060384592</v>
      </c>
      <c r="G4019" s="6">
        <f t="shared" si="375"/>
        <v>-0.40982694345219084</v>
      </c>
      <c r="H4019" s="6">
        <f t="shared" si="376"/>
        <v>0.29200426953804648</v>
      </c>
      <c r="I4019" s="6">
        <f t="shared" si="377"/>
        <v>1</v>
      </c>
    </row>
    <row r="4020" spans="1:9" x14ac:dyDescent="0.25">
      <c r="A4020" s="6">
        <v>4011</v>
      </c>
      <c r="B4020" s="6">
        <v>-0.22766016627429053</v>
      </c>
      <c r="C4020" s="6">
        <v>0.12100589007232887</v>
      </c>
      <c r="D4020" s="6">
        <f t="shared" si="372"/>
        <v>17.828248058985579</v>
      </c>
      <c r="E4020" s="6">
        <f t="shared" si="373"/>
        <v>1.5877151056025426E-2</v>
      </c>
      <c r="F4020" s="6">
        <f t="shared" si="374"/>
        <v>0.20010574190139241</v>
      </c>
      <c r="G4020" s="6">
        <f t="shared" si="375"/>
        <v>-0.41469996958644367</v>
      </c>
      <c r="H4020" s="6">
        <f t="shared" si="376"/>
        <v>0.44645427169849455</v>
      </c>
      <c r="I4020" s="6">
        <f t="shared" si="377"/>
        <v>1</v>
      </c>
    </row>
    <row r="4021" spans="1:9" x14ac:dyDescent="0.25">
      <c r="A4021" s="6">
        <v>4012</v>
      </c>
      <c r="B4021" s="6">
        <v>-0.17131128515757155</v>
      </c>
      <c r="C4021" s="6">
        <v>0.45426801355021823</v>
      </c>
      <c r="D4021" s="6">
        <f t="shared" si="372"/>
        <v>11.893528510825417</v>
      </c>
      <c r="E4021" s="6">
        <f t="shared" si="373"/>
        <v>2.7045648788423103E-2</v>
      </c>
      <c r="F4021" s="6">
        <f t="shared" si="374"/>
        <v>0.1334939551328804</v>
      </c>
      <c r="G4021" s="6">
        <f t="shared" si="375"/>
        <v>-0.32463783599862883</v>
      </c>
      <c r="H4021" s="6">
        <f t="shared" si="376"/>
        <v>0.378729133575475</v>
      </c>
      <c r="I4021" s="6">
        <f t="shared" si="377"/>
        <v>1</v>
      </c>
    </row>
    <row r="4022" spans="1:9" x14ac:dyDescent="0.25">
      <c r="A4022" s="6">
        <v>4013</v>
      </c>
      <c r="B4022" s="6">
        <v>-4.2660985855036415E-2</v>
      </c>
      <c r="C4022" s="6">
        <v>0.565538499099704</v>
      </c>
      <c r="D4022" s="6">
        <f t="shared" si="372"/>
        <v>10.576264897723904</v>
      </c>
      <c r="E4022" s="6">
        <f t="shared" si="373"/>
        <v>5.2544479422814025E-2</v>
      </c>
      <c r="F4022" s="6">
        <f t="shared" si="374"/>
        <v>0.11870887856746125</v>
      </c>
      <c r="G4022" s="6">
        <f t="shared" si="375"/>
        <v>-0.27909236571143703</v>
      </c>
      <c r="H4022" s="6">
        <f t="shared" si="376"/>
        <v>0.38418132455706511</v>
      </c>
      <c r="I4022" s="6">
        <f t="shared" si="377"/>
        <v>1</v>
      </c>
    </row>
    <row r="4023" spans="1:9" x14ac:dyDescent="0.25">
      <c r="A4023" s="6">
        <v>4014</v>
      </c>
      <c r="B4023" s="6">
        <v>-0.7703124538238626</v>
      </c>
      <c r="C4023" s="6">
        <v>0.17755668813135167</v>
      </c>
      <c r="D4023" s="6">
        <f t="shared" si="372"/>
        <v>16.307447856521044</v>
      </c>
      <c r="E4023" s="6">
        <f t="shared" si="373"/>
        <v>-9.1677972007094211E-2</v>
      </c>
      <c r="F4023" s="6">
        <f t="shared" si="374"/>
        <v>0.18303615369558027</v>
      </c>
      <c r="G4023" s="6">
        <f t="shared" si="375"/>
        <v>-0.50348107466058856</v>
      </c>
      <c r="H4023" s="6">
        <f t="shared" si="376"/>
        <v>0.32012513064640014</v>
      </c>
      <c r="I4023" s="6">
        <f t="shared" si="377"/>
        <v>1</v>
      </c>
    </row>
    <row r="4024" spans="1:9" x14ac:dyDescent="0.25">
      <c r="A4024" s="6">
        <v>4015</v>
      </c>
      <c r="B4024" s="6">
        <v>-1.2214104572194628</v>
      </c>
      <c r="C4024" s="6">
        <v>0.1675466170232246</v>
      </c>
      <c r="D4024" s="6">
        <f t="shared" si="372"/>
        <v>16.544574720105519</v>
      </c>
      <c r="E4024" s="6">
        <f t="shared" si="373"/>
        <v>-0.18108679305497224</v>
      </c>
      <c r="F4024" s="6">
        <f t="shared" si="374"/>
        <v>0.18569768537302436</v>
      </c>
      <c r="G4024" s="6">
        <f t="shared" si="375"/>
        <v>-0.59587310790853321</v>
      </c>
      <c r="H4024" s="6">
        <f t="shared" si="376"/>
        <v>0.23369952179858874</v>
      </c>
      <c r="I4024" s="6">
        <f t="shared" si="377"/>
        <v>1</v>
      </c>
    </row>
    <row r="4025" spans="1:9" x14ac:dyDescent="0.25">
      <c r="A4025" s="6">
        <v>4016</v>
      </c>
      <c r="B4025" s="6">
        <v>-0.50815174290619325</v>
      </c>
      <c r="C4025" s="6">
        <v>0.22846156193731498</v>
      </c>
      <c r="D4025" s="6">
        <f t="shared" si="372"/>
        <v>15.242126981091692</v>
      </c>
      <c r="E4025" s="6">
        <f t="shared" si="373"/>
        <v>-3.9717023583949407E-2</v>
      </c>
      <c r="F4025" s="6">
        <f t="shared" si="374"/>
        <v>0.17107890341302159</v>
      </c>
      <c r="G4025" s="6">
        <f t="shared" si="375"/>
        <v>-0.43784198063783825</v>
      </c>
      <c r="H4025" s="6">
        <f t="shared" si="376"/>
        <v>0.35840793346993943</v>
      </c>
      <c r="I4025" s="6">
        <f t="shared" si="377"/>
        <v>1</v>
      </c>
    </row>
    <row r="4026" spans="1:9" x14ac:dyDescent="0.25">
      <c r="A4026" s="6">
        <v>4017</v>
      </c>
      <c r="B4026" s="6">
        <v>-1.2941200111526996</v>
      </c>
      <c r="C4026" s="6">
        <v>0.92529068880275889</v>
      </c>
      <c r="D4026" s="6">
        <f t="shared" si="372"/>
        <v>5.8113644937410056</v>
      </c>
      <c r="E4026" s="6">
        <f t="shared" si="373"/>
        <v>-0.19549801954489915</v>
      </c>
      <c r="F4026" s="6">
        <f t="shared" si="374"/>
        <v>6.5227239358123537E-2</v>
      </c>
      <c r="G4026" s="6">
        <f t="shared" si="375"/>
        <v>-0.44132846773668127</v>
      </c>
      <c r="H4026" s="6">
        <f t="shared" si="376"/>
        <v>5.0332428646882976E-2</v>
      </c>
      <c r="I4026" s="6">
        <f t="shared" si="377"/>
        <v>1</v>
      </c>
    </row>
    <row r="4027" spans="1:9" x14ac:dyDescent="0.25">
      <c r="A4027" s="6">
        <v>4018</v>
      </c>
      <c r="B4027" s="6">
        <v>-0.95348923423443921</v>
      </c>
      <c r="C4027" s="6">
        <v>0.77990050965910829</v>
      </c>
      <c r="D4027" s="6">
        <f t="shared" si="372"/>
        <v>8.0666492767823321</v>
      </c>
      <c r="E4027" s="6">
        <f t="shared" si="373"/>
        <v>-0.12798409585728776</v>
      </c>
      <c r="F4027" s="6">
        <f t="shared" si="374"/>
        <v>9.0540743703377974E-2</v>
      </c>
      <c r="G4027" s="6">
        <f t="shared" si="375"/>
        <v>-0.41761386803596834</v>
      </c>
      <c r="H4027" s="6">
        <f t="shared" si="376"/>
        <v>0.16164567632139282</v>
      </c>
      <c r="I4027" s="6">
        <f t="shared" si="377"/>
        <v>1</v>
      </c>
    </row>
    <row r="4028" spans="1:9" x14ac:dyDescent="0.25">
      <c r="A4028" s="6">
        <v>4019</v>
      </c>
      <c r="B4028" s="6">
        <v>-0.32191110221901909</v>
      </c>
      <c r="C4028" s="6">
        <v>0.13037507248146002</v>
      </c>
      <c r="D4028" s="6">
        <f t="shared" si="372"/>
        <v>17.540391861180055</v>
      </c>
      <c r="E4028" s="6">
        <f t="shared" si="373"/>
        <v>-2.8036344984322947E-3</v>
      </c>
      <c r="F4028" s="6">
        <f t="shared" si="374"/>
        <v>0.19687481994920672</v>
      </c>
      <c r="G4028" s="6">
        <f t="shared" si="375"/>
        <v>-0.42989054466154525</v>
      </c>
      <c r="H4028" s="6">
        <f t="shared" si="376"/>
        <v>0.42428327566468066</v>
      </c>
      <c r="I4028" s="6">
        <f t="shared" si="377"/>
        <v>1</v>
      </c>
    </row>
    <row r="4029" spans="1:9" x14ac:dyDescent="0.25">
      <c r="A4029" s="6">
        <v>4020</v>
      </c>
      <c r="B4029" s="6">
        <v>0.52397126637515612</v>
      </c>
      <c r="C4029" s="6">
        <v>0.58720664082766194</v>
      </c>
      <c r="D4029" s="6">
        <f t="shared" si="372"/>
        <v>10.328031193908734</v>
      </c>
      <c r="E4029" s="6">
        <f t="shared" si="373"/>
        <v>0.16485249510510977</v>
      </c>
      <c r="F4029" s="6">
        <f t="shared" si="374"/>
        <v>0.11592268278969779</v>
      </c>
      <c r="G4029" s="6">
        <f t="shared" si="375"/>
        <v>-0.16286934570645314</v>
      </c>
      <c r="H4029" s="6">
        <f t="shared" si="376"/>
        <v>0.49257433591667266</v>
      </c>
      <c r="I4029" s="6">
        <f t="shared" si="377"/>
        <v>1</v>
      </c>
    </row>
    <row r="4030" spans="1:9" x14ac:dyDescent="0.25">
      <c r="A4030" s="6">
        <v>4021</v>
      </c>
      <c r="B4030" s="6">
        <v>0.89646164269652218</v>
      </c>
      <c r="C4030" s="6">
        <v>0.43739127780999176</v>
      </c>
      <c r="D4030" s="6">
        <f t="shared" si="372"/>
        <v>12.103655382646904</v>
      </c>
      <c r="E4030" s="6">
        <f t="shared" si="373"/>
        <v>0.23868107591877202</v>
      </c>
      <c r="F4030" s="6">
        <f t="shared" si="374"/>
        <v>0.13585243665277741</v>
      </c>
      <c r="G4030" s="6">
        <f t="shared" si="375"/>
        <v>-0.1160954609664907</v>
      </c>
      <c r="H4030" s="6">
        <f t="shared" si="376"/>
        <v>0.59345761280403475</v>
      </c>
      <c r="I4030" s="6">
        <f t="shared" si="377"/>
        <v>1</v>
      </c>
    </row>
    <row r="4031" spans="1:9" x14ac:dyDescent="0.25">
      <c r="A4031" s="6">
        <v>4022</v>
      </c>
      <c r="B4031" s="6">
        <v>2.0128572941757739</v>
      </c>
      <c r="C4031" s="6">
        <v>0.48823511459700308</v>
      </c>
      <c r="D4031" s="6">
        <f t="shared" si="372"/>
        <v>11.480667176655457</v>
      </c>
      <c r="E4031" s="6">
        <f t="shared" si="373"/>
        <v>0.45995365586899217</v>
      </c>
      <c r="F4031" s="6">
        <f t="shared" si="374"/>
        <v>0.12885996511304557</v>
      </c>
      <c r="G4031" s="6">
        <f t="shared" si="375"/>
        <v>0.11442809657440917</v>
      </c>
      <c r="H4031" s="6">
        <f t="shared" si="376"/>
        <v>0.80547921516357524</v>
      </c>
      <c r="I4031" s="6">
        <f t="shared" si="377"/>
        <v>0</v>
      </c>
    </row>
    <row r="4032" spans="1:9" x14ac:dyDescent="0.25">
      <c r="A4032" s="6">
        <v>4023</v>
      </c>
      <c r="B4032" s="6">
        <v>-1.2916507330373861</v>
      </c>
      <c r="C4032" s="6">
        <v>0.24201178014465774</v>
      </c>
      <c r="D4032" s="6">
        <f t="shared" si="372"/>
        <v>14.989488864179648</v>
      </c>
      <c r="E4032" s="6">
        <f t="shared" si="373"/>
        <v>-0.19500860207138421</v>
      </c>
      <c r="F4032" s="6">
        <f t="shared" si="374"/>
        <v>0.1682432721356244</v>
      </c>
      <c r="G4032" s="6">
        <f t="shared" si="375"/>
        <v>-0.58982031372322397</v>
      </c>
      <c r="H4032" s="6">
        <f t="shared" si="376"/>
        <v>0.19980310958045555</v>
      </c>
      <c r="I4032" s="6">
        <f t="shared" si="377"/>
        <v>1</v>
      </c>
    </row>
    <row r="4033" spans="1:9" x14ac:dyDescent="0.25">
      <c r="A4033" s="6">
        <v>4024</v>
      </c>
      <c r="B4033" s="6">
        <v>-2.4578548618592322</v>
      </c>
      <c r="C4033" s="6">
        <v>0.63039033173619796</v>
      </c>
      <c r="D4033" s="6">
        <f t="shared" si="372"/>
        <v>9.8354912563101973</v>
      </c>
      <c r="E4033" s="6">
        <f t="shared" si="373"/>
        <v>-0.42615335437410723</v>
      </c>
      <c r="F4033" s="6">
        <f t="shared" si="374"/>
        <v>0.11039437348509702</v>
      </c>
      <c r="G4033" s="6">
        <f t="shared" si="375"/>
        <v>-0.74596527199098484</v>
      </c>
      <c r="H4033" s="6">
        <f t="shared" si="376"/>
        <v>-0.10634143675722957</v>
      </c>
      <c r="I4033" s="6">
        <f t="shared" si="377"/>
        <v>0</v>
      </c>
    </row>
    <row r="4034" spans="1:9" x14ac:dyDescent="0.25">
      <c r="A4034" s="6">
        <v>4025</v>
      </c>
      <c r="B4034" s="6">
        <v>0.46790773922111839</v>
      </c>
      <c r="C4034" s="6">
        <v>0.91012298959318827</v>
      </c>
      <c r="D4034" s="6">
        <f t="shared" si="372"/>
        <v>6.1159791962404562</v>
      </c>
      <c r="E4034" s="6">
        <f t="shared" si="373"/>
        <v>0.15374055528516709</v>
      </c>
      <c r="F4034" s="6">
        <f t="shared" si="374"/>
        <v>6.8646260163535908E-2</v>
      </c>
      <c r="G4034" s="6">
        <f t="shared" si="375"/>
        <v>-9.8450462793405996E-2</v>
      </c>
      <c r="H4034" s="6">
        <f t="shared" si="376"/>
        <v>0.40593157336374019</v>
      </c>
      <c r="I4034" s="6">
        <f t="shared" si="377"/>
        <v>1</v>
      </c>
    </row>
    <row r="4035" spans="1:9" x14ac:dyDescent="0.25">
      <c r="A4035" s="6">
        <v>4026</v>
      </c>
      <c r="B4035" s="6">
        <v>-0.41920088733604643</v>
      </c>
      <c r="C4035" s="6">
        <v>5.4139835810419021E-2</v>
      </c>
      <c r="D4035" s="6">
        <f t="shared" si="372"/>
        <v>20.751505717553467</v>
      </c>
      <c r="E4035" s="6">
        <f t="shared" si="373"/>
        <v>-2.2086728020986449E-2</v>
      </c>
      <c r="F4035" s="6">
        <f t="shared" si="374"/>
        <v>0.23291662946596325</v>
      </c>
      <c r="G4035" s="6">
        <f t="shared" si="375"/>
        <v>-0.48662491681857095</v>
      </c>
      <c r="H4035" s="6">
        <f t="shared" si="376"/>
        <v>0.44245146077659808</v>
      </c>
      <c r="I4035" s="6">
        <f t="shared" si="377"/>
        <v>1</v>
      </c>
    </row>
    <row r="4036" spans="1:9" x14ac:dyDescent="0.25">
      <c r="A4036" s="6">
        <v>4027</v>
      </c>
      <c r="B4036" s="6">
        <v>-0.80125118984142318</v>
      </c>
      <c r="C4036" s="6">
        <v>0.21890926847132786</v>
      </c>
      <c r="D4036" s="6">
        <f t="shared" si="372"/>
        <v>15.427039307184879</v>
      </c>
      <c r="E4036" s="6">
        <f t="shared" si="373"/>
        <v>-9.7810111567055269E-2</v>
      </c>
      <c r="F4036" s="6">
        <f t="shared" si="374"/>
        <v>0.17315437477045204</v>
      </c>
      <c r="G4036" s="6">
        <f t="shared" si="375"/>
        <v>-0.49834274697024317</v>
      </c>
      <c r="H4036" s="6">
        <f t="shared" si="376"/>
        <v>0.30272252383613263</v>
      </c>
      <c r="I4036" s="6">
        <f t="shared" si="377"/>
        <v>1</v>
      </c>
    </row>
    <row r="4037" spans="1:9" x14ac:dyDescent="0.25">
      <c r="A4037" s="6">
        <v>4028</v>
      </c>
      <c r="B4037" s="6">
        <v>1.4127817848930135</v>
      </c>
      <c r="C4037" s="6">
        <v>0.79485457930234682</v>
      </c>
      <c r="D4037" s="6">
        <f t="shared" si="372"/>
        <v>7.8745610339109602</v>
      </c>
      <c r="E4037" s="6">
        <f t="shared" si="373"/>
        <v>0.34101709791303669</v>
      </c>
      <c r="F4037" s="6">
        <f t="shared" si="374"/>
        <v>8.8384729258036115E-2</v>
      </c>
      <c r="G4037" s="6">
        <f t="shared" si="375"/>
        <v>5.4856528134514027E-2</v>
      </c>
      <c r="H4037" s="6">
        <f t="shared" si="376"/>
        <v>0.62717766769155936</v>
      </c>
      <c r="I4037" s="6">
        <f t="shared" si="377"/>
        <v>1</v>
      </c>
    </row>
    <row r="4038" spans="1:9" x14ac:dyDescent="0.25">
      <c r="A4038" s="6">
        <v>4029</v>
      </c>
      <c r="B4038" s="6">
        <v>0.48392848839284852</v>
      </c>
      <c r="C4038" s="6">
        <v>0.7737662892544328</v>
      </c>
      <c r="D4038" s="6">
        <f t="shared" si="372"/>
        <v>8.144152599664082</v>
      </c>
      <c r="E4038" s="6">
        <f t="shared" si="373"/>
        <v>0.15691591027447299</v>
      </c>
      <c r="F4038" s="6">
        <f t="shared" si="374"/>
        <v>9.1410647458012972E-2</v>
      </c>
      <c r="G4038" s="6">
        <f t="shared" si="375"/>
        <v>-0.13410189854969884</v>
      </c>
      <c r="H4038" s="6">
        <f t="shared" si="376"/>
        <v>0.44793371909864482</v>
      </c>
      <c r="I4038" s="6">
        <f t="shared" si="377"/>
        <v>1</v>
      </c>
    </row>
    <row r="4039" spans="1:9" x14ac:dyDescent="0.25">
      <c r="A4039" s="6">
        <v>4030</v>
      </c>
      <c r="B4039" s="6">
        <v>0.11758061191358138</v>
      </c>
      <c r="C4039" s="6">
        <v>0.46458326975310527</v>
      </c>
      <c r="D4039" s="6">
        <f t="shared" si="372"/>
        <v>11.766826362905771</v>
      </c>
      <c r="E4039" s="6">
        <f t="shared" si="373"/>
        <v>8.4304789225728427E-2</v>
      </c>
      <c r="F4039" s="6">
        <f t="shared" si="374"/>
        <v>0.13207183966611796</v>
      </c>
      <c r="G4039" s="6">
        <f t="shared" si="375"/>
        <v>-0.26550043203837065</v>
      </c>
      <c r="H4039" s="6">
        <f t="shared" si="376"/>
        <v>0.4341100104898275</v>
      </c>
      <c r="I4039" s="6">
        <f t="shared" si="377"/>
        <v>1</v>
      </c>
    </row>
    <row r="4040" spans="1:9" x14ac:dyDescent="0.25">
      <c r="A4040" s="6">
        <v>4031</v>
      </c>
      <c r="B4040" s="6">
        <v>-1.8858372641261667E-2</v>
      </c>
      <c r="C4040" s="6">
        <v>0.76674703207495343</v>
      </c>
      <c r="D4040" s="6">
        <f t="shared" si="372"/>
        <v>8.2320082414952562</v>
      </c>
      <c r="E4040" s="6">
        <f t="shared" si="373"/>
        <v>5.7262220510743214E-2</v>
      </c>
      <c r="F4040" s="6">
        <f t="shared" si="374"/>
        <v>9.2396746503229557E-2</v>
      </c>
      <c r="G4040" s="6">
        <f t="shared" si="375"/>
        <v>-0.23532106566200683</v>
      </c>
      <c r="H4040" s="6">
        <f t="shared" si="376"/>
        <v>0.34984550668349323</v>
      </c>
      <c r="I4040" s="6">
        <f t="shared" si="377"/>
        <v>1</v>
      </c>
    </row>
    <row r="4041" spans="1:9" x14ac:dyDescent="0.25">
      <c r="A4041" s="6">
        <v>4032</v>
      </c>
      <c r="B4041" s="6">
        <v>0.22310928216029424</v>
      </c>
      <c r="C4041" s="6">
        <v>0.4642780846583453</v>
      </c>
      <c r="D4041" s="6">
        <f t="shared" si="372"/>
        <v>11.770557339753081</v>
      </c>
      <c r="E4041" s="6">
        <f t="shared" si="373"/>
        <v>0.10522085163896523</v>
      </c>
      <c r="F4041" s="6">
        <f t="shared" si="374"/>
        <v>0.1321137164611669</v>
      </c>
      <c r="G4041" s="6">
        <f t="shared" si="375"/>
        <v>-0.24463982262930922</v>
      </c>
      <c r="H4041" s="6">
        <f t="shared" si="376"/>
        <v>0.45508152590723966</v>
      </c>
      <c r="I4041" s="6">
        <f t="shared" si="377"/>
        <v>1</v>
      </c>
    </row>
    <row r="4042" spans="1:9" x14ac:dyDescent="0.25">
      <c r="A4042" s="6">
        <v>4033</v>
      </c>
      <c r="B4042" s="6">
        <v>-0.13747921911999583</v>
      </c>
      <c r="C4042" s="6">
        <v>0.87566759239478742</v>
      </c>
      <c r="D4042" s="6">
        <f t="shared" si="372"/>
        <v>6.7180853117648853</v>
      </c>
      <c r="E4042" s="6">
        <f t="shared" si="373"/>
        <v>3.3751254034431827E-2</v>
      </c>
      <c r="F4042" s="6">
        <f t="shared" si="374"/>
        <v>7.5404349379691732E-2</v>
      </c>
      <c r="G4042" s="6">
        <f t="shared" si="375"/>
        <v>-0.23056226229257379</v>
      </c>
      <c r="H4042" s="6">
        <f t="shared" si="376"/>
        <v>0.29806477036143741</v>
      </c>
      <c r="I4042" s="6">
        <f t="shared" si="377"/>
        <v>1</v>
      </c>
    </row>
    <row r="4043" spans="1:9" x14ac:dyDescent="0.25">
      <c r="A4043" s="6">
        <v>4034</v>
      </c>
      <c r="B4043" s="6">
        <v>-1.2149848771514371</v>
      </c>
      <c r="C4043" s="6">
        <v>0.68184453871272932</v>
      </c>
      <c r="D4043" s="6">
        <f t="shared" ref="D4043:D4106" si="378">CHIINV(C4043,$B$3+$B$4-2)</f>
        <v>9.2453403569827923</v>
      </c>
      <c r="E4043" s="6">
        <f t="shared" ref="E4043:E4106" si="379">$B$1+B4043*SQRT($B$2^2*(1/$B$3+1/$B$4))</f>
        <v>-0.17981322603825659</v>
      </c>
      <c r="F4043" s="6">
        <f t="shared" ref="F4043:F4106" si="380">$B$2^2/($B$3+$B$4-2)*D4043</f>
        <v>0.10377047061180461</v>
      </c>
      <c r="G4043" s="6">
        <f t="shared" ref="G4043:G4106" si="381">E4043-$B$6*SQRT(F4043*(1/$B$3+1/$B$4))</f>
        <v>-0.48988202502052514</v>
      </c>
      <c r="H4043" s="6">
        <f t="shared" ref="H4043:H4106" si="382">E4043+$B$6*SQRT(F4043*(1/$B$3+1/$B$4))</f>
        <v>0.13025557294401199</v>
      </c>
      <c r="I4043" s="6">
        <f t="shared" ref="I4043:I4106" si="383">IF(-G4043&lt;$B$7,1,0)*IF(H4043&lt;$B$7,1,0)</f>
        <v>1</v>
      </c>
    </row>
    <row r="4044" spans="1:9" x14ac:dyDescent="0.25">
      <c r="A4044" s="6">
        <v>4035</v>
      </c>
      <c r="B4044" s="6">
        <v>1.1913198250113055</v>
      </c>
      <c r="C4044" s="6">
        <v>0.9855342265083773</v>
      </c>
      <c r="D4044" s="6">
        <f t="shared" si="378"/>
        <v>3.8782610014130361</v>
      </c>
      <c r="E4044" s="6">
        <f t="shared" si="379"/>
        <v>0.29712274992007659</v>
      </c>
      <c r="F4044" s="6">
        <f t="shared" si="380"/>
        <v>4.3529924668276702E-2</v>
      </c>
      <c r="G4044" s="6">
        <f t="shared" si="381"/>
        <v>9.6298972515242942E-2</v>
      </c>
      <c r="H4044" s="6">
        <f t="shared" si="382"/>
        <v>0.49794652732491024</v>
      </c>
      <c r="I4044" s="6">
        <f t="shared" si="383"/>
        <v>1</v>
      </c>
    </row>
    <row r="4045" spans="1:9" x14ac:dyDescent="0.25">
      <c r="A4045" s="6">
        <v>4036</v>
      </c>
      <c r="B4045" s="6">
        <v>-0.53038775149616413</v>
      </c>
      <c r="C4045" s="6">
        <v>0.87810907315286724</v>
      </c>
      <c r="D4045" s="6">
        <f t="shared" si="378"/>
        <v>6.6784837776775623</v>
      </c>
      <c r="E4045" s="6">
        <f t="shared" si="379"/>
        <v>-4.4124259479197389E-2</v>
      </c>
      <c r="F4045" s="6">
        <f t="shared" si="380"/>
        <v>7.4959858460967768E-2</v>
      </c>
      <c r="G4045" s="6">
        <f t="shared" si="381"/>
        <v>-0.30765759132472009</v>
      </c>
      <c r="H4045" s="6">
        <f t="shared" si="382"/>
        <v>0.21940907236632529</v>
      </c>
      <c r="I4045" s="6">
        <f t="shared" si="383"/>
        <v>1</v>
      </c>
    </row>
    <row r="4046" spans="1:9" x14ac:dyDescent="0.25">
      <c r="A4046" s="6">
        <v>4037</v>
      </c>
      <c r="B4046" s="6">
        <v>-0.69672182689828333</v>
      </c>
      <c r="C4046" s="6">
        <v>0.37888729514450514</v>
      </c>
      <c r="D4046" s="6">
        <f t="shared" si="378"/>
        <v>12.865565179184594</v>
      </c>
      <c r="E4046" s="6">
        <f t="shared" si="379"/>
        <v>-7.7092114512575222E-2</v>
      </c>
      <c r="F4046" s="6">
        <f t="shared" si="380"/>
        <v>0.1444041757015995</v>
      </c>
      <c r="G4046" s="6">
        <f t="shared" si="381"/>
        <v>-0.44286461380463493</v>
      </c>
      <c r="H4046" s="6">
        <f t="shared" si="382"/>
        <v>0.28868038477948443</v>
      </c>
      <c r="I4046" s="6">
        <f t="shared" si="383"/>
        <v>1</v>
      </c>
    </row>
    <row r="4047" spans="1:9" x14ac:dyDescent="0.25">
      <c r="A4047" s="6">
        <v>4038</v>
      </c>
      <c r="B4047" s="6">
        <v>-0.76363903644960374</v>
      </c>
      <c r="C4047" s="6">
        <v>7.2756126590777306E-2</v>
      </c>
      <c r="D4047" s="6">
        <f t="shared" si="378"/>
        <v>19.710904961361738</v>
      </c>
      <c r="E4047" s="6">
        <f t="shared" si="379"/>
        <v>-9.0355282978764245E-2</v>
      </c>
      <c r="F4047" s="6">
        <f t="shared" si="380"/>
        <v>0.22123683986173762</v>
      </c>
      <c r="G4047" s="6">
        <f t="shared" si="381"/>
        <v>-0.54309635735052353</v>
      </c>
      <c r="H4047" s="6">
        <f t="shared" si="382"/>
        <v>0.36238579139299509</v>
      </c>
      <c r="I4047" s="6">
        <f t="shared" si="383"/>
        <v>1</v>
      </c>
    </row>
    <row r="4048" spans="1:9" x14ac:dyDescent="0.25">
      <c r="A4048" s="6">
        <v>4039</v>
      </c>
      <c r="B4048" s="6">
        <v>-0.86834688772796653</v>
      </c>
      <c r="C4048" s="6">
        <v>0.70671712393566699</v>
      </c>
      <c r="D4048" s="6">
        <f t="shared" si="378"/>
        <v>8.955610761149595</v>
      </c>
      <c r="E4048" s="6">
        <f t="shared" si="379"/>
        <v>-0.11110865689481975</v>
      </c>
      <c r="F4048" s="6">
        <f t="shared" si="380"/>
        <v>0.10051852148403982</v>
      </c>
      <c r="G4048" s="6">
        <f t="shared" si="381"/>
        <v>-0.41628033083266053</v>
      </c>
      <c r="H4048" s="6">
        <f t="shared" si="382"/>
        <v>0.19406301704302104</v>
      </c>
      <c r="I4048" s="6">
        <f t="shared" si="383"/>
        <v>1</v>
      </c>
    </row>
    <row r="4049" spans="1:9" x14ac:dyDescent="0.25">
      <c r="A4049" s="6">
        <v>4040</v>
      </c>
      <c r="B4049" s="6">
        <v>2.7487840270623565</v>
      </c>
      <c r="C4049" s="6">
        <v>0.24539933469649342</v>
      </c>
      <c r="D4049" s="6">
        <f t="shared" si="378"/>
        <v>14.927968287925648</v>
      </c>
      <c r="E4049" s="6">
        <f t="shared" si="379"/>
        <v>0.60581628676009514</v>
      </c>
      <c r="F4049" s="6">
        <f t="shared" si="380"/>
        <v>0.16755276006103481</v>
      </c>
      <c r="G4049" s="6">
        <f t="shared" si="381"/>
        <v>0.21181561068029436</v>
      </c>
      <c r="H4049" s="6">
        <f t="shared" si="382"/>
        <v>0.99981696283989585</v>
      </c>
      <c r="I4049" s="6">
        <f t="shared" si="383"/>
        <v>0</v>
      </c>
    </row>
    <row r="4050" spans="1:9" x14ac:dyDescent="0.25">
      <c r="A4050" s="6">
        <v>4041</v>
      </c>
      <c r="B4050" s="6">
        <v>0.29895204534113873</v>
      </c>
      <c r="C4050" s="6">
        <v>4.5411542100283822E-2</v>
      </c>
      <c r="D4050" s="6">
        <f t="shared" si="378"/>
        <v>21.355448333593859</v>
      </c>
      <c r="E4050" s="6">
        <f t="shared" si="379"/>
        <v>0.12025308851425454</v>
      </c>
      <c r="F4050" s="6">
        <f t="shared" si="380"/>
        <v>0.23969533171695195</v>
      </c>
      <c r="G4050" s="6">
        <f t="shared" si="381"/>
        <v>-0.35099647594866751</v>
      </c>
      <c r="H4050" s="6">
        <f t="shared" si="382"/>
        <v>0.59150265297717652</v>
      </c>
      <c r="I4050" s="6">
        <f t="shared" si="383"/>
        <v>1</v>
      </c>
    </row>
    <row r="4051" spans="1:9" x14ac:dyDescent="0.25">
      <c r="A4051" s="6">
        <v>4042</v>
      </c>
      <c r="B4051" s="6">
        <v>0.31426679925061762</v>
      </c>
      <c r="C4051" s="6">
        <v>0.68385876033814508</v>
      </c>
      <c r="D4051" s="6">
        <f t="shared" si="378"/>
        <v>9.2220238744882277</v>
      </c>
      <c r="E4051" s="6">
        <f t="shared" si="379"/>
        <v>0.12328851336955826</v>
      </c>
      <c r="F4051" s="6">
        <f t="shared" si="380"/>
        <v>0.10350876446924541</v>
      </c>
      <c r="G4051" s="6">
        <f t="shared" si="381"/>
        <v>-0.18638904648663285</v>
      </c>
      <c r="H4051" s="6">
        <f t="shared" si="382"/>
        <v>0.43296607322574937</v>
      </c>
      <c r="I4051" s="6">
        <f t="shared" si="383"/>
        <v>1</v>
      </c>
    </row>
    <row r="4052" spans="1:9" x14ac:dyDescent="0.25">
      <c r="A4052" s="6">
        <v>4043</v>
      </c>
      <c r="B4052" s="6">
        <v>0.25064650799322408</v>
      </c>
      <c r="C4052" s="6">
        <v>0.29331339457380901</v>
      </c>
      <c r="D4052" s="6">
        <f t="shared" si="378"/>
        <v>14.116776675657929</v>
      </c>
      <c r="E4052" s="6">
        <f t="shared" si="379"/>
        <v>0.11067880285603648</v>
      </c>
      <c r="F4052" s="6">
        <f t="shared" si="380"/>
        <v>0.15844787780564093</v>
      </c>
      <c r="G4052" s="6">
        <f t="shared" si="381"/>
        <v>-0.27246727775291169</v>
      </c>
      <c r="H4052" s="6">
        <f t="shared" si="382"/>
        <v>0.49382488346498465</v>
      </c>
      <c r="I4052" s="6">
        <f t="shared" si="383"/>
        <v>1</v>
      </c>
    </row>
    <row r="4053" spans="1:9" x14ac:dyDescent="0.25">
      <c r="A4053" s="6">
        <v>4044</v>
      </c>
      <c r="B4053" s="6">
        <v>-0.2353613126615528</v>
      </c>
      <c r="C4053" s="6">
        <v>0.47007660145878477</v>
      </c>
      <c r="D4053" s="6">
        <f t="shared" si="378"/>
        <v>11.699845067459867</v>
      </c>
      <c r="E4053" s="6">
        <f t="shared" si="379"/>
        <v>1.4350763410726081E-2</v>
      </c>
      <c r="F4053" s="6">
        <f t="shared" si="380"/>
        <v>0.13132003602425851</v>
      </c>
      <c r="G4053" s="6">
        <f t="shared" si="381"/>
        <v>-0.33445742411160906</v>
      </c>
      <c r="H4053" s="6">
        <f t="shared" si="382"/>
        <v>0.36315895093306116</v>
      </c>
      <c r="I4053" s="6">
        <f t="shared" si="383"/>
        <v>1</v>
      </c>
    </row>
    <row r="4054" spans="1:9" x14ac:dyDescent="0.25">
      <c r="A4054" s="6">
        <v>4045</v>
      </c>
      <c r="B4054" s="6">
        <v>-1.1015936252078973</v>
      </c>
      <c r="C4054" s="6">
        <v>0.68559831537827698</v>
      </c>
      <c r="D4054" s="6">
        <f t="shared" si="378"/>
        <v>9.2018684684626528</v>
      </c>
      <c r="E4054" s="6">
        <f t="shared" si="379"/>
        <v>-0.15733877907307259</v>
      </c>
      <c r="F4054" s="6">
        <f t="shared" si="380"/>
        <v>0.1032825385123972</v>
      </c>
      <c r="G4054" s="6">
        <f t="shared" si="381"/>
        <v>-0.46667774237047405</v>
      </c>
      <c r="H4054" s="6">
        <f t="shared" si="382"/>
        <v>0.15200018422432887</v>
      </c>
      <c r="I4054" s="6">
        <f t="shared" si="383"/>
        <v>1</v>
      </c>
    </row>
    <row r="4055" spans="1:9" x14ac:dyDescent="0.25">
      <c r="A4055" s="6">
        <v>4046</v>
      </c>
      <c r="B4055" s="6">
        <v>1.4207125786924735</v>
      </c>
      <c r="C4055" s="6">
        <v>1.8219550157170323E-2</v>
      </c>
      <c r="D4055" s="6">
        <f t="shared" si="378"/>
        <v>24.350392845219051</v>
      </c>
      <c r="E4055" s="6">
        <f t="shared" si="379"/>
        <v>0.34258900228469424</v>
      </c>
      <c r="F4055" s="6">
        <f t="shared" si="380"/>
        <v>0.27331083849414245</v>
      </c>
      <c r="G4055" s="6">
        <f t="shared" si="381"/>
        <v>-0.16062138955735461</v>
      </c>
      <c r="H4055" s="6">
        <f t="shared" si="382"/>
        <v>0.8457993941267431</v>
      </c>
      <c r="I4055" s="6">
        <f t="shared" si="383"/>
        <v>0</v>
      </c>
    </row>
    <row r="4056" spans="1:9" x14ac:dyDescent="0.25">
      <c r="A4056" s="6">
        <v>4047</v>
      </c>
      <c r="B4056" s="6">
        <v>1.0694657248677686</v>
      </c>
      <c r="C4056" s="6">
        <v>0.93374431592761009</v>
      </c>
      <c r="D4056" s="6">
        <f t="shared" si="378"/>
        <v>5.6261317466440062</v>
      </c>
      <c r="E4056" s="6">
        <f t="shared" si="379"/>
        <v>0.27297094398949429</v>
      </c>
      <c r="F4056" s="6">
        <f t="shared" si="380"/>
        <v>6.3148171568644551E-2</v>
      </c>
      <c r="G4056" s="6">
        <f t="shared" si="381"/>
        <v>3.1090050586116302E-2</v>
      </c>
      <c r="H4056" s="6">
        <f t="shared" si="382"/>
        <v>0.51485183739287232</v>
      </c>
      <c r="I4056" s="6">
        <f t="shared" si="383"/>
        <v>1</v>
      </c>
    </row>
    <row r="4057" spans="1:9" x14ac:dyDescent="0.25">
      <c r="A4057" s="6">
        <v>4048</v>
      </c>
      <c r="B4057" s="6">
        <v>-1.9425988284638152</v>
      </c>
      <c r="C4057" s="6">
        <v>0.39356669820245982</v>
      </c>
      <c r="D4057" s="6">
        <f t="shared" si="378"/>
        <v>12.668792037650942</v>
      </c>
      <c r="E4057" s="6">
        <f t="shared" si="379"/>
        <v>-0.32402824156732413</v>
      </c>
      <c r="F4057" s="6">
        <f t="shared" si="380"/>
        <v>0.14219557756326398</v>
      </c>
      <c r="G4057" s="6">
        <f t="shared" si="381"/>
        <v>-0.68699279845344541</v>
      </c>
      <c r="H4057" s="6">
        <f t="shared" si="382"/>
        <v>3.8936315318797099E-2</v>
      </c>
      <c r="I4057" s="6">
        <f t="shared" si="383"/>
        <v>1</v>
      </c>
    </row>
    <row r="4058" spans="1:9" x14ac:dyDescent="0.25">
      <c r="A4058" s="6">
        <v>4049</v>
      </c>
      <c r="B4058" s="6">
        <v>2.3525217329734005E-2</v>
      </c>
      <c r="C4058" s="6">
        <v>5.4628131962034976E-2</v>
      </c>
      <c r="D4058" s="6">
        <f t="shared" si="378"/>
        <v>20.720375858046918</v>
      </c>
      <c r="E4058" s="6">
        <f t="shared" si="379"/>
        <v>6.5662760487773739E-2</v>
      </c>
      <c r="F4058" s="6">
        <f t="shared" si="380"/>
        <v>0.2325672253287068</v>
      </c>
      <c r="G4058" s="6">
        <f t="shared" si="381"/>
        <v>-0.3985268647850097</v>
      </c>
      <c r="H4058" s="6">
        <f t="shared" si="382"/>
        <v>0.52985238576055715</v>
      </c>
      <c r="I4058" s="6">
        <f t="shared" si="383"/>
        <v>1</v>
      </c>
    </row>
    <row r="4059" spans="1:9" x14ac:dyDescent="0.25">
      <c r="A4059" s="6">
        <v>4050</v>
      </c>
      <c r="B4059" s="6">
        <v>1.0723169907578267</v>
      </c>
      <c r="C4059" s="6">
        <v>0.47080904568620868</v>
      </c>
      <c r="D4059" s="6">
        <f t="shared" si="378"/>
        <v>11.690939040250164</v>
      </c>
      <c r="E4059" s="6">
        <f t="shared" si="379"/>
        <v>0.27353607245338724</v>
      </c>
      <c r="F4059" s="6">
        <f t="shared" si="380"/>
        <v>0.13122007403268787</v>
      </c>
      <c r="G4059" s="6">
        <f t="shared" si="381"/>
        <v>-7.5139331831680478E-2</v>
      </c>
      <c r="H4059" s="6">
        <f t="shared" si="382"/>
        <v>0.622211476738455</v>
      </c>
      <c r="I4059" s="6">
        <f t="shared" si="383"/>
        <v>1</v>
      </c>
    </row>
    <row r="4060" spans="1:9" x14ac:dyDescent="0.25">
      <c r="A4060" s="6">
        <v>4051</v>
      </c>
      <c r="B4060" s="6">
        <v>0.30487626645481214</v>
      </c>
      <c r="C4060" s="6">
        <v>0.96130252998443555</v>
      </c>
      <c r="D4060" s="6">
        <f t="shared" si="378"/>
        <v>4.8978963883487907</v>
      </c>
      <c r="E4060" s="6">
        <f t="shared" si="379"/>
        <v>0.12142728485609906</v>
      </c>
      <c r="F4060" s="6">
        <f t="shared" si="380"/>
        <v>5.4974397220859193E-2</v>
      </c>
      <c r="G4060" s="6">
        <f t="shared" si="381"/>
        <v>-0.10425704843920101</v>
      </c>
      <c r="H4060" s="6">
        <f t="shared" si="382"/>
        <v>0.34711161815139913</v>
      </c>
      <c r="I4060" s="6">
        <f t="shared" si="383"/>
        <v>1</v>
      </c>
    </row>
    <row r="4061" spans="1:9" x14ac:dyDescent="0.25">
      <c r="A4061" s="6">
        <v>4052</v>
      </c>
      <c r="B4061" s="6">
        <v>0.83189434008090757</v>
      </c>
      <c r="C4061" s="6">
        <v>0.9617297891170995</v>
      </c>
      <c r="D4061" s="6">
        <f t="shared" si="378"/>
        <v>4.8843725270710063</v>
      </c>
      <c r="E4061" s="6">
        <f t="shared" si="379"/>
        <v>0.2258836652416048</v>
      </c>
      <c r="F4061" s="6">
        <f t="shared" si="380"/>
        <v>5.48226042748889E-2</v>
      </c>
      <c r="G4061" s="6">
        <f t="shared" si="381"/>
        <v>5.1112226767616176E-4</v>
      </c>
      <c r="H4061" s="6">
        <f t="shared" si="382"/>
        <v>0.45125620821553347</v>
      </c>
      <c r="I4061" s="6">
        <f t="shared" si="383"/>
        <v>1</v>
      </c>
    </row>
    <row r="4062" spans="1:9" x14ac:dyDescent="0.25">
      <c r="A4062" s="6">
        <v>4053</v>
      </c>
      <c r="B4062" s="6">
        <v>0.58191290008835495</v>
      </c>
      <c r="C4062" s="6">
        <v>0.977874080629902</v>
      </c>
      <c r="D4062" s="6">
        <f t="shared" si="378"/>
        <v>4.2783344874994711</v>
      </c>
      <c r="E4062" s="6">
        <f t="shared" si="379"/>
        <v>0.1763366806277443</v>
      </c>
      <c r="F4062" s="6">
        <f t="shared" si="380"/>
        <v>4.8020382815568023E-2</v>
      </c>
      <c r="G4062" s="6">
        <f t="shared" si="381"/>
        <v>-3.4591197044198607E-2</v>
      </c>
      <c r="H4062" s="6">
        <f t="shared" si="382"/>
        <v>0.3872645582996872</v>
      </c>
      <c r="I4062" s="6">
        <f t="shared" si="383"/>
        <v>1</v>
      </c>
    </row>
    <row r="4063" spans="1:9" x14ac:dyDescent="0.25">
      <c r="A4063" s="6">
        <v>4054</v>
      </c>
      <c r="B4063" s="6">
        <v>0.1603757482371293</v>
      </c>
      <c r="C4063" s="6">
        <v>7.7913754692220838E-2</v>
      </c>
      <c r="D4063" s="6">
        <f t="shared" si="378"/>
        <v>19.464715555967679</v>
      </c>
      <c r="E4063" s="6">
        <f t="shared" si="379"/>
        <v>9.2786898781678118E-2</v>
      </c>
      <c r="F4063" s="6">
        <f t="shared" si="380"/>
        <v>0.21847358945981091</v>
      </c>
      <c r="G4063" s="6">
        <f t="shared" si="381"/>
        <v>-0.35711792121669134</v>
      </c>
      <c r="H4063" s="6">
        <f t="shared" si="382"/>
        <v>0.54269171878004752</v>
      </c>
      <c r="I4063" s="6">
        <f t="shared" si="383"/>
        <v>1</v>
      </c>
    </row>
    <row r="4064" spans="1:9" x14ac:dyDescent="0.25">
      <c r="A4064" s="6">
        <v>4055</v>
      </c>
      <c r="B4064" s="6">
        <v>0.73687942858668976</v>
      </c>
      <c r="C4064" s="6">
        <v>0.23035370952482681</v>
      </c>
      <c r="D4064" s="6">
        <f t="shared" si="378"/>
        <v>15.20619066135</v>
      </c>
      <c r="E4064" s="6">
        <f t="shared" si="379"/>
        <v>0.20705145770639108</v>
      </c>
      <c r="F4064" s="6">
        <f t="shared" si="380"/>
        <v>0.17067555116554753</v>
      </c>
      <c r="G4064" s="6">
        <f t="shared" si="381"/>
        <v>-0.19060389334346831</v>
      </c>
      <c r="H4064" s="6">
        <f t="shared" si="382"/>
        <v>0.60470680875625049</v>
      </c>
      <c r="I4064" s="6">
        <f t="shared" si="383"/>
        <v>1</v>
      </c>
    </row>
    <row r="4065" spans="1:9" x14ac:dyDescent="0.25">
      <c r="A4065" s="6">
        <v>4056</v>
      </c>
      <c r="B4065" s="6">
        <v>0.59400690588518046</v>
      </c>
      <c r="C4065" s="6">
        <v>0.22122867519150366</v>
      </c>
      <c r="D4065" s="6">
        <f t="shared" si="378"/>
        <v>15.381589685040032</v>
      </c>
      <c r="E4065" s="6">
        <f t="shared" si="379"/>
        <v>0.17873374466239064</v>
      </c>
      <c r="F4065" s="6">
        <f t="shared" si="380"/>
        <v>0.17264424442402976</v>
      </c>
      <c r="G4065" s="6">
        <f t="shared" si="381"/>
        <v>-0.22120845066642</v>
      </c>
      <c r="H4065" s="6">
        <f t="shared" si="382"/>
        <v>0.57867593999120126</v>
      </c>
      <c r="I4065" s="6">
        <f t="shared" si="383"/>
        <v>1</v>
      </c>
    </row>
    <row r="4066" spans="1:9" x14ac:dyDescent="0.25">
      <c r="A4066" s="6">
        <v>4057</v>
      </c>
      <c r="B4066" s="6">
        <v>-0.54639258451061323</v>
      </c>
      <c r="C4066" s="6">
        <v>0.98547318948942531</v>
      </c>
      <c r="D4066" s="6">
        <f t="shared" si="378"/>
        <v>3.8819702635374744</v>
      </c>
      <c r="E4066" s="6">
        <f t="shared" si="379"/>
        <v>-4.7296459843904223E-2</v>
      </c>
      <c r="F4066" s="6">
        <f t="shared" si="380"/>
        <v>4.357155773546658E-2</v>
      </c>
      <c r="G4066" s="6">
        <f t="shared" si="381"/>
        <v>-0.24821625064289532</v>
      </c>
      <c r="H4066" s="6">
        <f t="shared" si="382"/>
        <v>0.1536233309550869</v>
      </c>
      <c r="I4066" s="6">
        <f t="shared" si="383"/>
        <v>1</v>
      </c>
    </row>
    <row r="4067" spans="1:9" x14ac:dyDescent="0.25">
      <c r="A4067" s="6">
        <v>4058</v>
      </c>
      <c r="B4067" s="6">
        <v>-0.37606355363095645</v>
      </c>
      <c r="C4067" s="6">
        <v>0.73766289254432815</v>
      </c>
      <c r="D4067" s="6">
        <f t="shared" si="378"/>
        <v>8.5879574516941641</v>
      </c>
      <c r="E4067" s="6">
        <f t="shared" si="379"/>
        <v>-1.3536794036156471E-2</v>
      </c>
      <c r="F4067" s="6">
        <f t="shared" si="380"/>
        <v>9.6391950100936277E-2</v>
      </c>
      <c r="G4067" s="6">
        <f t="shared" si="381"/>
        <v>-0.31237874100018814</v>
      </c>
      <c r="H4067" s="6">
        <f t="shared" si="382"/>
        <v>0.28530515292787517</v>
      </c>
      <c r="I4067" s="6">
        <f t="shared" si="383"/>
        <v>1</v>
      </c>
    </row>
    <row r="4068" spans="1:9" x14ac:dyDescent="0.25">
      <c r="A4068" s="6">
        <v>4059</v>
      </c>
      <c r="B4068" s="6">
        <v>-0.90288267529103905</v>
      </c>
      <c r="C4068" s="6">
        <v>8.0355235450300613E-2</v>
      </c>
      <c r="D4068" s="6">
        <f t="shared" si="378"/>
        <v>19.353134266734131</v>
      </c>
      <c r="E4068" s="6">
        <f t="shared" si="379"/>
        <v>-0.11795374161417366</v>
      </c>
      <c r="F4068" s="6">
        <f t="shared" si="380"/>
        <v>0.21722119177101279</v>
      </c>
      <c r="G4068" s="6">
        <f t="shared" si="381"/>
        <v>-0.56656717076789209</v>
      </c>
      <c r="H4068" s="6">
        <f t="shared" si="382"/>
        <v>0.33065968753954478</v>
      </c>
      <c r="I4068" s="6">
        <f t="shared" si="383"/>
        <v>1</v>
      </c>
    </row>
    <row r="4069" spans="1:9" x14ac:dyDescent="0.25">
      <c r="A4069" s="6">
        <v>4060</v>
      </c>
      <c r="B4069" s="6">
        <v>-0.79693336374475621</v>
      </c>
      <c r="C4069" s="6">
        <v>0.55281228064821319</v>
      </c>
      <c r="D4069" s="6">
        <f t="shared" si="378"/>
        <v>10.722799855921577</v>
      </c>
      <c r="E4069" s="6">
        <f t="shared" si="379"/>
        <v>-9.6954306979389671E-2</v>
      </c>
      <c r="F4069" s="6">
        <f t="shared" si="380"/>
        <v>0.12035359914951846</v>
      </c>
      <c r="G4069" s="6">
        <f t="shared" si="381"/>
        <v>-0.43088067592555745</v>
      </c>
      <c r="H4069" s="6">
        <f t="shared" si="382"/>
        <v>0.23697206196677811</v>
      </c>
      <c r="I4069" s="6">
        <f t="shared" si="383"/>
        <v>1</v>
      </c>
    </row>
    <row r="4070" spans="1:9" x14ac:dyDescent="0.25">
      <c r="A4070" s="6">
        <v>4061</v>
      </c>
      <c r="B4070" s="6">
        <v>-0.27130454327561893</v>
      </c>
      <c r="C4070" s="6">
        <v>0.23853267006439405</v>
      </c>
      <c r="D4070" s="6">
        <f t="shared" si="378"/>
        <v>15.053334811288028</v>
      </c>
      <c r="E4070" s="6">
        <f t="shared" si="379"/>
        <v>7.2267197446817949E-3</v>
      </c>
      <c r="F4070" s="6">
        <f t="shared" si="380"/>
        <v>0.16895988436646445</v>
      </c>
      <c r="G4070" s="6">
        <f t="shared" si="381"/>
        <v>-0.38842492525009553</v>
      </c>
      <c r="H4070" s="6">
        <f t="shared" si="382"/>
        <v>0.40287836473945915</v>
      </c>
      <c r="I4070" s="6">
        <f t="shared" si="383"/>
        <v>1</v>
      </c>
    </row>
    <row r="4071" spans="1:9" x14ac:dyDescent="0.25">
      <c r="A4071" s="6">
        <v>4062</v>
      </c>
      <c r="B4071" s="6">
        <v>-1.4832630768069066</v>
      </c>
      <c r="C4071" s="6">
        <v>0.55714590899380478</v>
      </c>
      <c r="D4071" s="6">
        <f t="shared" si="378"/>
        <v>10.672826285708297</v>
      </c>
      <c r="E4071" s="6">
        <f t="shared" si="379"/>
        <v>-0.23298667695909192</v>
      </c>
      <c r="F4071" s="6">
        <f t="shared" si="380"/>
        <v>0.11979269163298041</v>
      </c>
      <c r="G4071" s="6">
        <f t="shared" si="381"/>
        <v>-0.56613400584535856</v>
      </c>
      <c r="H4071" s="6">
        <f t="shared" si="382"/>
        <v>0.10016065192717472</v>
      </c>
      <c r="I4071" s="6">
        <f t="shared" si="383"/>
        <v>1</v>
      </c>
    </row>
    <row r="4072" spans="1:9" x14ac:dyDescent="0.25">
      <c r="A4072" s="6">
        <v>4063</v>
      </c>
      <c r="B4072" s="6">
        <v>0.92167056209291331</v>
      </c>
      <c r="C4072" s="6">
        <v>0.91885128330332344</v>
      </c>
      <c r="D4072" s="6">
        <f t="shared" si="378"/>
        <v>5.9445521276013995</v>
      </c>
      <c r="E4072" s="6">
        <f t="shared" si="379"/>
        <v>0.24367755062306309</v>
      </c>
      <c r="F4072" s="6">
        <f t="shared" si="380"/>
        <v>6.672214845954208E-2</v>
      </c>
      <c r="G4072" s="6">
        <f t="shared" si="381"/>
        <v>-4.953969364577343E-3</v>
      </c>
      <c r="H4072" s="6">
        <f t="shared" si="382"/>
        <v>0.4923090706107035</v>
      </c>
      <c r="I4072" s="6">
        <f t="shared" si="383"/>
        <v>1</v>
      </c>
    </row>
    <row r="4073" spans="1:9" x14ac:dyDescent="0.25">
      <c r="A4073" s="6">
        <v>4064</v>
      </c>
      <c r="B4073" s="6">
        <v>-0.17861339074443094</v>
      </c>
      <c r="C4073" s="6">
        <v>4.6815393536179695E-2</v>
      </c>
      <c r="D4073" s="6">
        <f t="shared" si="378"/>
        <v>21.251596348165258</v>
      </c>
      <c r="E4073" s="6">
        <f t="shared" si="379"/>
        <v>2.5598352088429352E-2</v>
      </c>
      <c r="F4073" s="6">
        <f t="shared" si="380"/>
        <v>0.23852968837816921</v>
      </c>
      <c r="G4073" s="6">
        <f t="shared" si="381"/>
        <v>-0.44450396773334377</v>
      </c>
      <c r="H4073" s="6">
        <f t="shared" si="382"/>
        <v>0.49570067191020251</v>
      </c>
      <c r="I4073" s="6">
        <f t="shared" si="383"/>
        <v>1</v>
      </c>
    </row>
    <row r="4074" spans="1:9" x14ac:dyDescent="0.25">
      <c r="A4074" s="6">
        <v>4065</v>
      </c>
      <c r="B4074" s="6">
        <v>1.231635451404145</v>
      </c>
      <c r="C4074" s="6">
        <v>2.7130954924161503E-2</v>
      </c>
      <c r="D4074" s="6">
        <f t="shared" si="378"/>
        <v>23.070787484989399</v>
      </c>
      <c r="E4074" s="6">
        <f t="shared" si="379"/>
        <v>0.30511341402955483</v>
      </c>
      <c r="F4074" s="6">
        <f t="shared" si="380"/>
        <v>0.25894844129714478</v>
      </c>
      <c r="G4074" s="6">
        <f t="shared" si="381"/>
        <v>-0.184696785637392</v>
      </c>
      <c r="H4074" s="6">
        <f t="shared" si="382"/>
        <v>0.79492361369650166</v>
      </c>
      <c r="I4074" s="6">
        <f t="shared" si="383"/>
        <v>0</v>
      </c>
    </row>
    <row r="4075" spans="1:9" x14ac:dyDescent="0.25">
      <c r="A4075" s="6">
        <v>4066</v>
      </c>
      <c r="B4075" s="6">
        <v>2.8958311304450035E-2</v>
      </c>
      <c r="C4075" s="6">
        <v>0.48313852351451153</v>
      </c>
      <c r="D4075" s="6">
        <f t="shared" si="378"/>
        <v>11.541855329498715</v>
      </c>
      <c r="E4075" s="6">
        <f t="shared" si="379"/>
        <v>6.6739614127703697E-2</v>
      </c>
      <c r="F4075" s="6">
        <f t="shared" si="380"/>
        <v>0.12954674603957103</v>
      </c>
      <c r="G4075" s="6">
        <f t="shared" si="381"/>
        <v>-0.2797054899620372</v>
      </c>
      <c r="H4075" s="6">
        <f t="shared" si="382"/>
        <v>0.41318471821744457</v>
      </c>
      <c r="I4075" s="6">
        <f t="shared" si="383"/>
        <v>1</v>
      </c>
    </row>
    <row r="4076" spans="1:9" x14ac:dyDescent="0.25">
      <c r="A4076" s="6">
        <v>4067</v>
      </c>
      <c r="B4076" s="6">
        <v>0.13763383321929723</v>
      </c>
      <c r="C4076" s="6">
        <v>0.95504623554185608</v>
      </c>
      <c r="D4076" s="6">
        <f t="shared" si="378"/>
        <v>5.0859528859866554</v>
      </c>
      <c r="E4076" s="6">
        <f t="shared" si="379"/>
        <v>8.8279390890244974E-2</v>
      </c>
      <c r="F4076" s="6">
        <f t="shared" si="380"/>
        <v>5.7085159021721392E-2</v>
      </c>
      <c r="G4076" s="6">
        <f t="shared" si="381"/>
        <v>-0.14169674972672758</v>
      </c>
      <c r="H4076" s="6">
        <f t="shared" si="382"/>
        <v>0.31825553150721753</v>
      </c>
      <c r="I4076" s="6">
        <f t="shared" si="383"/>
        <v>1</v>
      </c>
    </row>
    <row r="4077" spans="1:9" x14ac:dyDescent="0.25">
      <c r="A4077" s="6">
        <v>4068</v>
      </c>
      <c r="B4077" s="6">
        <v>-0.15092837202246301</v>
      </c>
      <c r="C4077" s="6">
        <v>0.42756431775872067</v>
      </c>
      <c r="D4077" s="6">
        <f t="shared" si="378"/>
        <v>12.22777800457073</v>
      </c>
      <c r="E4077" s="6">
        <f t="shared" si="379"/>
        <v>3.1085596248206376E-2</v>
      </c>
      <c r="F4077" s="6">
        <f t="shared" si="380"/>
        <v>0.13724559930480226</v>
      </c>
      <c r="G4077" s="6">
        <f t="shared" si="381"/>
        <v>-0.32550541202284816</v>
      </c>
      <c r="H4077" s="6">
        <f t="shared" si="382"/>
        <v>0.38767660451926095</v>
      </c>
      <c r="I4077" s="6">
        <f t="shared" si="383"/>
        <v>1</v>
      </c>
    </row>
    <row r="4078" spans="1:9" x14ac:dyDescent="0.25">
      <c r="A4078" s="6">
        <v>4069</v>
      </c>
      <c r="B4078" s="6">
        <v>-1.6476269593113102</v>
      </c>
      <c r="C4078" s="6">
        <v>0.62202826013977475</v>
      </c>
      <c r="D4078" s="6">
        <f t="shared" si="378"/>
        <v>9.9308378757780886</v>
      </c>
      <c r="E4078" s="6">
        <f t="shared" si="379"/>
        <v>-0.26556403453316896</v>
      </c>
      <c r="F4078" s="6">
        <f t="shared" si="380"/>
        <v>0.11146455188755626</v>
      </c>
      <c r="G4078" s="6">
        <f t="shared" si="381"/>
        <v>-0.5869223639994865</v>
      </c>
      <c r="H4078" s="6">
        <f t="shared" si="382"/>
        <v>5.579429493314858E-2</v>
      </c>
      <c r="I4078" s="6">
        <f t="shared" si="383"/>
        <v>1</v>
      </c>
    </row>
    <row r="4079" spans="1:9" x14ac:dyDescent="0.25">
      <c r="A4079" s="6">
        <v>4070</v>
      </c>
      <c r="B4079" s="6">
        <v>2.5025656213983893</v>
      </c>
      <c r="C4079" s="6">
        <v>0.87176122318185978</v>
      </c>
      <c r="D4079" s="6">
        <f t="shared" si="378"/>
        <v>6.7806643038659669</v>
      </c>
      <c r="E4079" s="6">
        <f t="shared" si="379"/>
        <v>0.55701514553358944</v>
      </c>
      <c r="F4079" s="6">
        <f t="shared" si="380"/>
        <v>7.6106741201950268E-2</v>
      </c>
      <c r="G4079" s="6">
        <f t="shared" si="381"/>
        <v>0.29147344197739744</v>
      </c>
      <c r="H4079" s="6">
        <f t="shared" si="382"/>
        <v>0.82255684908978144</v>
      </c>
      <c r="I4079" s="6">
        <f t="shared" si="383"/>
        <v>0</v>
      </c>
    </row>
    <row r="4080" spans="1:9" x14ac:dyDescent="0.25">
      <c r="A4080" s="6">
        <v>4071</v>
      </c>
      <c r="B4080" s="6">
        <v>0.33847186386992689</v>
      </c>
      <c r="C4080" s="6">
        <v>0.11496322519608142</v>
      </c>
      <c r="D4080" s="6">
        <f t="shared" si="378"/>
        <v>18.024017018139503</v>
      </c>
      <c r="E4080" s="6">
        <f t="shared" si="379"/>
        <v>0.12808602139377856</v>
      </c>
      <c r="F4080" s="6">
        <f t="shared" si="380"/>
        <v>0.20230306901301598</v>
      </c>
      <c r="G4080" s="6">
        <f t="shared" si="381"/>
        <v>-0.30484869189598557</v>
      </c>
      <c r="H4080" s="6">
        <f t="shared" si="382"/>
        <v>0.56102073468354274</v>
      </c>
      <c r="I4080" s="6">
        <f t="shared" si="383"/>
        <v>1</v>
      </c>
    </row>
    <row r="4081" spans="1:9" x14ac:dyDescent="0.25">
      <c r="A4081" s="6">
        <v>4072</v>
      </c>
      <c r="B4081" s="6">
        <v>-0.17146703612525016</v>
      </c>
      <c r="C4081" s="6">
        <v>0.43302713095492418</v>
      </c>
      <c r="D4081" s="6">
        <f t="shared" si="378"/>
        <v>12.158609118593922</v>
      </c>
      <c r="E4081" s="6">
        <f t="shared" si="379"/>
        <v>2.7014778533417785E-2</v>
      </c>
      <c r="F4081" s="6">
        <f t="shared" si="380"/>
        <v>0.13646924196452476</v>
      </c>
      <c r="G4081" s="6">
        <f t="shared" si="381"/>
        <v>-0.32856623501805154</v>
      </c>
      <c r="H4081" s="6">
        <f t="shared" si="382"/>
        <v>0.38259579208488709</v>
      </c>
      <c r="I4081" s="6">
        <f t="shared" si="383"/>
        <v>1</v>
      </c>
    </row>
    <row r="4082" spans="1:9" x14ac:dyDescent="0.25">
      <c r="A4082" s="6">
        <v>4073</v>
      </c>
      <c r="B4082" s="6">
        <v>-2.8758950065821409</v>
      </c>
      <c r="C4082" s="6">
        <v>0.761101107821894</v>
      </c>
      <c r="D4082" s="6">
        <f t="shared" si="378"/>
        <v>8.3020757109432139</v>
      </c>
      <c r="E4082" s="6">
        <f t="shared" si="379"/>
        <v>-0.50901002012968899</v>
      </c>
      <c r="F4082" s="6">
        <f t="shared" si="380"/>
        <v>9.3183189619269219E-2</v>
      </c>
      <c r="G4082" s="6">
        <f t="shared" si="381"/>
        <v>-0.8028358422321471</v>
      </c>
      <c r="H4082" s="6">
        <f t="shared" si="382"/>
        <v>-0.21518419802723088</v>
      </c>
      <c r="I4082" s="6">
        <f t="shared" si="383"/>
        <v>0</v>
      </c>
    </row>
    <row r="4083" spans="1:9" x14ac:dyDescent="0.25">
      <c r="A4083" s="6">
        <v>4074</v>
      </c>
      <c r="B4083" s="6">
        <v>0.10618805390549824</v>
      </c>
      <c r="C4083" s="6">
        <v>0.1543626209295938</v>
      </c>
      <c r="D4083" s="6">
        <f t="shared" si="378"/>
        <v>16.874937360644044</v>
      </c>
      <c r="E4083" s="6">
        <f t="shared" si="379"/>
        <v>8.2046754003770261E-2</v>
      </c>
      <c r="F4083" s="6">
        <f t="shared" si="380"/>
        <v>0.18940570318064881</v>
      </c>
      <c r="G4083" s="6">
        <f t="shared" si="381"/>
        <v>-0.33686032537940913</v>
      </c>
      <c r="H4083" s="6">
        <f t="shared" si="382"/>
        <v>0.50095383338694965</v>
      </c>
      <c r="I4083" s="6">
        <f t="shared" si="383"/>
        <v>1</v>
      </c>
    </row>
    <row r="4084" spans="1:9" x14ac:dyDescent="0.25">
      <c r="A4084" s="6">
        <v>4075</v>
      </c>
      <c r="B4084" s="6">
        <v>-0.83275836004759185</v>
      </c>
      <c r="C4084" s="6">
        <v>0.66966765343180634</v>
      </c>
      <c r="D4084" s="6">
        <f t="shared" si="378"/>
        <v>9.3858545698922633</v>
      </c>
      <c r="E4084" s="6">
        <f t="shared" si="379"/>
        <v>-0.10405491629126931</v>
      </c>
      <c r="F4084" s="6">
        <f t="shared" si="380"/>
        <v>0.10534761384701827</v>
      </c>
      <c r="G4084" s="6">
        <f t="shared" si="381"/>
        <v>-0.41647110178884705</v>
      </c>
      <c r="H4084" s="6">
        <f t="shared" si="382"/>
        <v>0.20836126920630846</v>
      </c>
      <c r="I4084" s="6">
        <f t="shared" si="383"/>
        <v>1</v>
      </c>
    </row>
    <row r="4085" spans="1:9" x14ac:dyDescent="0.25">
      <c r="A4085" s="6">
        <v>4076</v>
      </c>
      <c r="B4085" s="6">
        <v>0.77526237873826176</v>
      </c>
      <c r="C4085" s="6">
        <v>5.5482650227362894E-2</v>
      </c>
      <c r="D4085" s="6">
        <f t="shared" si="378"/>
        <v>20.666494433074146</v>
      </c>
      <c r="E4085" s="6">
        <f t="shared" si="379"/>
        <v>0.21465906025740913</v>
      </c>
      <c r="F4085" s="6">
        <f t="shared" si="380"/>
        <v>0.23196245572469365</v>
      </c>
      <c r="G4085" s="6">
        <f t="shared" si="381"/>
        <v>-0.24892663100272575</v>
      </c>
      <c r="H4085" s="6">
        <f t="shared" si="382"/>
        <v>0.67824475151754404</v>
      </c>
      <c r="I4085" s="6">
        <f t="shared" si="383"/>
        <v>1</v>
      </c>
    </row>
    <row r="4086" spans="1:9" x14ac:dyDescent="0.25">
      <c r="A4086" s="6">
        <v>4077</v>
      </c>
      <c r="B4086" s="6">
        <v>0.42078909245901741</v>
      </c>
      <c r="C4086" s="6">
        <v>0.5518356883449812</v>
      </c>
      <c r="D4086" s="6">
        <f t="shared" si="378"/>
        <v>10.734072942009758</v>
      </c>
      <c r="E4086" s="6">
        <f t="shared" si="379"/>
        <v>0.14440151448990926</v>
      </c>
      <c r="F4086" s="6">
        <f t="shared" si="380"/>
        <v>0.12048012920719604</v>
      </c>
      <c r="G4086" s="6">
        <f t="shared" si="381"/>
        <v>-0.1897003399583225</v>
      </c>
      <c r="H4086" s="6">
        <f t="shared" si="382"/>
        <v>0.47850336893814105</v>
      </c>
      <c r="I4086" s="6">
        <f t="shared" si="383"/>
        <v>1</v>
      </c>
    </row>
    <row r="4087" spans="1:9" x14ac:dyDescent="0.25">
      <c r="A4087" s="6">
        <v>4078</v>
      </c>
      <c r="B4087" s="6">
        <v>0.77608774518012069</v>
      </c>
      <c r="C4087" s="6">
        <v>0.25507370220038456</v>
      </c>
      <c r="D4087" s="6">
        <f t="shared" si="378"/>
        <v>14.75562103351549</v>
      </c>
      <c r="E4087" s="6">
        <f t="shared" si="379"/>
        <v>0.21482265007590445</v>
      </c>
      <c r="F4087" s="6">
        <f t="shared" si="380"/>
        <v>0.16561832011526401</v>
      </c>
      <c r="G4087" s="6">
        <f t="shared" si="381"/>
        <v>-0.17689700329237207</v>
      </c>
      <c r="H4087" s="6">
        <f t="shared" si="382"/>
        <v>0.60654230344418103</v>
      </c>
      <c r="I4087" s="6">
        <f t="shared" si="383"/>
        <v>1</v>
      </c>
    </row>
    <row r="4088" spans="1:9" x14ac:dyDescent="0.25">
      <c r="A4088" s="6">
        <v>4079</v>
      </c>
      <c r="B4088" s="6">
        <v>0.78324205787794199</v>
      </c>
      <c r="C4088" s="6">
        <v>0.6070741904965361</v>
      </c>
      <c r="D4088" s="6">
        <f t="shared" si="378"/>
        <v>10.101297698969605</v>
      </c>
      <c r="E4088" s="6">
        <f t="shared" si="379"/>
        <v>0.21624065383319244</v>
      </c>
      <c r="F4088" s="6">
        <f t="shared" si="380"/>
        <v>0.1133778071480431</v>
      </c>
      <c r="G4088" s="6">
        <f t="shared" si="381"/>
        <v>-0.10786395020978232</v>
      </c>
      <c r="H4088" s="6">
        <f t="shared" si="382"/>
        <v>0.54034525787616716</v>
      </c>
      <c r="I4088" s="6">
        <f t="shared" si="383"/>
        <v>1</v>
      </c>
    </row>
    <row r="4089" spans="1:9" x14ac:dyDescent="0.25">
      <c r="A4089" s="6">
        <v>4080</v>
      </c>
      <c r="B4089" s="6">
        <v>-0.64970208768500015</v>
      </c>
      <c r="C4089" s="6">
        <v>0.55009613330484941</v>
      </c>
      <c r="D4089" s="6">
        <f t="shared" si="378"/>
        <v>10.754163936833622</v>
      </c>
      <c r="E4089" s="6">
        <f t="shared" si="379"/>
        <v>-6.7772677455897407E-2</v>
      </c>
      <c r="F4089" s="6">
        <f t="shared" si="380"/>
        <v>0.12070563220734866</v>
      </c>
      <c r="G4089" s="6">
        <f t="shared" si="381"/>
        <v>-0.40218705542982158</v>
      </c>
      <c r="H4089" s="6">
        <f t="shared" si="382"/>
        <v>0.26664170051802671</v>
      </c>
      <c r="I4089" s="6">
        <f t="shared" si="383"/>
        <v>1</v>
      </c>
    </row>
    <row r="4090" spans="1:9" x14ac:dyDescent="0.25">
      <c r="A4090" s="6">
        <v>4081</v>
      </c>
      <c r="B4090" s="6">
        <v>-0.70690020947949961</v>
      </c>
      <c r="C4090" s="6">
        <v>7.1077608569597467E-2</v>
      </c>
      <c r="D4090" s="6">
        <f t="shared" si="378"/>
        <v>19.794347056256303</v>
      </c>
      <c r="E4090" s="6">
        <f t="shared" si="379"/>
        <v>-7.9109496943689017E-2</v>
      </c>
      <c r="F4090" s="6">
        <f t="shared" si="380"/>
        <v>0.22217340088834212</v>
      </c>
      <c r="G4090" s="6">
        <f t="shared" si="381"/>
        <v>-0.53280785275835552</v>
      </c>
      <c r="H4090" s="6">
        <f t="shared" si="382"/>
        <v>0.37458885887097748</v>
      </c>
      <c r="I4090" s="6">
        <f t="shared" si="383"/>
        <v>1</v>
      </c>
    </row>
    <row r="4091" spans="1:9" x14ac:dyDescent="0.25">
      <c r="A4091" s="6">
        <v>4082</v>
      </c>
      <c r="B4091" s="6">
        <v>-1.8953505787067115</v>
      </c>
      <c r="C4091" s="6">
        <v>0.91647083956419573</v>
      </c>
      <c r="D4091" s="6">
        <f t="shared" si="378"/>
        <v>5.9922775774966057</v>
      </c>
      <c r="E4091" s="6">
        <f t="shared" si="379"/>
        <v>-0.3146635131146166</v>
      </c>
      <c r="F4091" s="6">
        <f t="shared" si="380"/>
        <v>6.7257822886286706E-2</v>
      </c>
      <c r="G4091" s="6">
        <f t="shared" si="381"/>
        <v>-0.56429109887541118</v>
      </c>
      <c r="H4091" s="6">
        <f t="shared" si="382"/>
        <v>-6.5035927353821993E-2</v>
      </c>
      <c r="I4091" s="6">
        <f t="shared" si="383"/>
        <v>1</v>
      </c>
    </row>
    <row r="4092" spans="1:9" x14ac:dyDescent="0.25">
      <c r="A4092" s="6">
        <v>4083</v>
      </c>
      <c r="B4092" s="6">
        <v>-1.2876080290880054</v>
      </c>
      <c r="C4092" s="6">
        <v>0.27994628742332223</v>
      </c>
      <c r="D4092" s="6">
        <f t="shared" si="378"/>
        <v>14.33307555134188</v>
      </c>
      <c r="E4092" s="6">
        <f t="shared" si="379"/>
        <v>-0.194207327423217</v>
      </c>
      <c r="F4092" s="6">
        <f t="shared" si="380"/>
        <v>0.16087563441122388</v>
      </c>
      <c r="G4092" s="6">
        <f t="shared" si="381"/>
        <v>-0.580277553743059</v>
      </c>
      <c r="H4092" s="6">
        <f t="shared" si="382"/>
        <v>0.191862898896625</v>
      </c>
      <c r="I4092" s="6">
        <f t="shared" si="383"/>
        <v>1</v>
      </c>
    </row>
    <row r="4093" spans="1:9" x14ac:dyDescent="0.25">
      <c r="A4093" s="6">
        <v>4084</v>
      </c>
      <c r="B4093" s="6">
        <v>-1.0359167390561197</v>
      </c>
      <c r="C4093" s="6">
        <v>0.61711478011413923</v>
      </c>
      <c r="D4093" s="6">
        <f t="shared" si="378"/>
        <v>9.9868451103124816</v>
      </c>
      <c r="E4093" s="6">
        <f t="shared" si="379"/>
        <v>-0.14432144599528354</v>
      </c>
      <c r="F4093" s="6">
        <f t="shared" si="380"/>
        <v>0.11209318175523983</v>
      </c>
      <c r="G4093" s="6">
        <f t="shared" si="381"/>
        <v>-0.46658468833740518</v>
      </c>
      <c r="H4093" s="6">
        <f t="shared" si="382"/>
        <v>0.17794179634683813</v>
      </c>
      <c r="I4093" s="6">
        <f t="shared" si="383"/>
        <v>1</v>
      </c>
    </row>
    <row r="4094" spans="1:9" x14ac:dyDescent="0.25">
      <c r="A4094" s="6">
        <v>4085</v>
      </c>
      <c r="B4094" s="6">
        <v>2.4454857339151204</v>
      </c>
      <c r="C4094" s="6">
        <v>0.44328135013885922</v>
      </c>
      <c r="D4094" s="6">
        <f t="shared" si="378"/>
        <v>12.02989971050367</v>
      </c>
      <c r="E4094" s="6">
        <f t="shared" si="379"/>
        <v>0.54570176039996243</v>
      </c>
      <c r="F4094" s="6">
        <f t="shared" si="380"/>
        <v>0.13502459684233575</v>
      </c>
      <c r="G4094" s="6">
        <f t="shared" si="381"/>
        <v>0.19200782071194206</v>
      </c>
      <c r="H4094" s="6">
        <f t="shared" si="382"/>
        <v>0.89939570008798286</v>
      </c>
      <c r="I4094" s="6">
        <f t="shared" si="383"/>
        <v>0</v>
      </c>
    </row>
    <row r="4095" spans="1:9" x14ac:dyDescent="0.25">
      <c r="A4095" s="6">
        <v>4086</v>
      </c>
      <c r="B4095" s="6">
        <v>0.35887637750420254</v>
      </c>
      <c r="C4095" s="6">
        <v>0.58995330668050172</v>
      </c>
      <c r="D4095" s="6">
        <f t="shared" si="378"/>
        <v>10.296649386991948</v>
      </c>
      <c r="E4095" s="6">
        <f t="shared" si="379"/>
        <v>0.13213025012980345</v>
      </c>
      <c r="F4095" s="6">
        <f t="shared" si="380"/>
        <v>0.11557045077371322</v>
      </c>
      <c r="G4095" s="6">
        <f t="shared" si="381"/>
        <v>-0.19509331915178191</v>
      </c>
      <c r="H4095" s="6">
        <f t="shared" si="382"/>
        <v>0.45935381941138881</v>
      </c>
      <c r="I4095" s="6">
        <f t="shared" si="383"/>
        <v>1</v>
      </c>
    </row>
    <row r="4096" spans="1:9" x14ac:dyDescent="0.25">
      <c r="A4096" s="6">
        <v>4087</v>
      </c>
      <c r="B4096" s="6">
        <v>-0.90980392997153103</v>
      </c>
      <c r="C4096" s="6">
        <v>0.35984374523148288</v>
      </c>
      <c r="D4096" s="6">
        <f t="shared" si="378"/>
        <v>13.127475406309223</v>
      </c>
      <c r="E4096" s="6">
        <f t="shared" si="379"/>
        <v>-0.11932555265411793</v>
      </c>
      <c r="F4096" s="6">
        <f t="shared" si="380"/>
        <v>0.14734387791669859</v>
      </c>
      <c r="G4096" s="6">
        <f t="shared" si="381"/>
        <v>-0.48880239367524991</v>
      </c>
      <c r="H4096" s="6">
        <f t="shared" si="382"/>
        <v>0.25015128836701406</v>
      </c>
      <c r="I4096" s="6">
        <f t="shared" si="383"/>
        <v>1</v>
      </c>
    </row>
    <row r="4097" spans="1:9" x14ac:dyDescent="0.25">
      <c r="A4097" s="6">
        <v>4088</v>
      </c>
      <c r="B4097" s="6">
        <v>0.19948402041336522</v>
      </c>
      <c r="C4097" s="6">
        <v>0.6641438032166509</v>
      </c>
      <c r="D4097" s="6">
        <f t="shared" si="378"/>
        <v>9.4493747348951143</v>
      </c>
      <c r="E4097" s="6">
        <f t="shared" si="379"/>
        <v>0.10053826208228298</v>
      </c>
      <c r="F4097" s="6">
        <f t="shared" si="380"/>
        <v>0.10606056947235734</v>
      </c>
      <c r="G4097" s="6">
        <f t="shared" si="381"/>
        <v>-0.21293330228914761</v>
      </c>
      <c r="H4097" s="6">
        <f t="shared" si="382"/>
        <v>0.41400982645371354</v>
      </c>
      <c r="I4097" s="6">
        <f t="shared" si="383"/>
        <v>1</v>
      </c>
    </row>
    <row r="4098" spans="1:9" x14ac:dyDescent="0.25">
      <c r="A4098" s="6">
        <v>4089</v>
      </c>
      <c r="B4098" s="6">
        <v>-0.24031805878621526</v>
      </c>
      <c r="C4098" s="6">
        <v>0.67845698416089362</v>
      </c>
      <c r="D4098" s="6">
        <f t="shared" si="378"/>
        <v>9.2845048485805552</v>
      </c>
      <c r="E4098" s="6">
        <f t="shared" si="379"/>
        <v>1.3368323178440118E-2</v>
      </c>
      <c r="F4098" s="6">
        <f t="shared" si="380"/>
        <v>0.10421005612920554</v>
      </c>
      <c r="G4098" s="6">
        <f t="shared" si="381"/>
        <v>-0.29735652809630542</v>
      </c>
      <c r="H4098" s="6">
        <f t="shared" si="382"/>
        <v>0.32409317445318564</v>
      </c>
      <c r="I4098" s="6">
        <f t="shared" si="383"/>
        <v>1</v>
      </c>
    </row>
    <row r="4099" spans="1:9" x14ac:dyDescent="0.25">
      <c r="A4099" s="6">
        <v>4090</v>
      </c>
      <c r="B4099" s="6">
        <v>-1.1734687177522574</v>
      </c>
      <c r="C4099" s="6">
        <v>4.6784875026703698E-2</v>
      </c>
      <c r="D4099" s="6">
        <f t="shared" si="378"/>
        <v>21.253823861456116</v>
      </c>
      <c r="E4099" s="6">
        <f t="shared" si="379"/>
        <v>-0.17158461310187612</v>
      </c>
      <c r="F4099" s="6">
        <f t="shared" si="380"/>
        <v>0.23855469017297193</v>
      </c>
      <c r="G4099" s="6">
        <f t="shared" si="381"/>
        <v>-0.64171156946647445</v>
      </c>
      <c r="H4099" s="6">
        <f t="shared" si="382"/>
        <v>0.29854234326272222</v>
      </c>
      <c r="I4099" s="6">
        <f t="shared" si="383"/>
        <v>1</v>
      </c>
    </row>
    <row r="4100" spans="1:9" x14ac:dyDescent="0.25">
      <c r="A4100" s="6">
        <v>4091</v>
      </c>
      <c r="B4100" s="6">
        <v>-1.0520102478039917</v>
      </c>
      <c r="C4100" s="6">
        <v>0.62935270241401409</v>
      </c>
      <c r="D4100" s="6">
        <f t="shared" si="378"/>
        <v>9.8473258129995553</v>
      </c>
      <c r="E4100" s="6">
        <f t="shared" si="379"/>
        <v>-0.14751122212561385</v>
      </c>
      <c r="F4100" s="6">
        <f t="shared" si="380"/>
        <v>0.11052720553559144</v>
      </c>
      <c r="G4100" s="6">
        <f t="shared" si="381"/>
        <v>-0.46751548877365756</v>
      </c>
      <c r="H4100" s="6">
        <f t="shared" si="382"/>
        <v>0.17249304452242986</v>
      </c>
      <c r="I4100" s="6">
        <f t="shared" si="383"/>
        <v>1</v>
      </c>
    </row>
    <row r="4101" spans="1:9" x14ac:dyDescent="0.25">
      <c r="A4101" s="6">
        <v>4092</v>
      </c>
      <c r="B4101" s="6">
        <v>0.83449094745446928</v>
      </c>
      <c r="C4101" s="6">
        <v>0.55485702078310495</v>
      </c>
      <c r="D4101" s="6">
        <f t="shared" si="378"/>
        <v>10.699210621507584</v>
      </c>
      <c r="E4101" s="6">
        <f t="shared" si="379"/>
        <v>0.2263983197119124</v>
      </c>
      <c r="F4101" s="6">
        <f t="shared" si="380"/>
        <v>0.12008883161668625</v>
      </c>
      <c r="G4101" s="6">
        <f t="shared" si="381"/>
        <v>-0.10716054240353315</v>
      </c>
      <c r="H4101" s="6">
        <f t="shared" si="382"/>
        <v>0.55995718182735799</v>
      </c>
      <c r="I4101" s="6">
        <f t="shared" si="383"/>
        <v>1</v>
      </c>
    </row>
    <row r="4102" spans="1:9" x14ac:dyDescent="0.25">
      <c r="A4102" s="6">
        <v>4093</v>
      </c>
      <c r="B4102" s="6">
        <v>-0.21010919226682745</v>
      </c>
      <c r="C4102" s="6">
        <v>5.121005890072329E-2</v>
      </c>
      <c r="D4102" s="6">
        <f t="shared" si="378"/>
        <v>20.943761988057894</v>
      </c>
      <c r="E4102" s="6">
        <f t="shared" si="379"/>
        <v>1.935580066750036E-2</v>
      </c>
      <c r="F4102" s="6">
        <f t="shared" si="380"/>
        <v>0.23507452986746083</v>
      </c>
      <c r="G4102" s="6">
        <f t="shared" si="381"/>
        <v>-0.44732932810097559</v>
      </c>
      <c r="H4102" s="6">
        <f t="shared" si="382"/>
        <v>0.48604092943597632</v>
      </c>
      <c r="I4102" s="6">
        <f t="shared" si="383"/>
        <v>1</v>
      </c>
    </row>
    <row r="4103" spans="1:9" x14ac:dyDescent="0.25">
      <c r="A4103" s="6">
        <v>4094</v>
      </c>
      <c r="B4103" s="6">
        <v>-1.6431840776931494</v>
      </c>
      <c r="C4103" s="6">
        <v>0.36582537308877833</v>
      </c>
      <c r="D4103" s="6">
        <f t="shared" si="378"/>
        <v>13.044350288237982</v>
      </c>
      <c r="E4103" s="6">
        <f t="shared" si="379"/>
        <v>-0.26468344360936769</v>
      </c>
      <c r="F4103" s="6">
        <f t="shared" si="380"/>
        <v>0.1464108746643738</v>
      </c>
      <c r="G4103" s="6">
        <f t="shared" si="381"/>
        <v>-0.63298863588860066</v>
      </c>
      <c r="H4103" s="6">
        <f t="shared" si="382"/>
        <v>0.10362174866986529</v>
      </c>
      <c r="I4103" s="6">
        <f t="shared" si="383"/>
        <v>1</v>
      </c>
    </row>
    <row r="4104" spans="1:9" x14ac:dyDescent="0.25">
      <c r="A4104" s="6">
        <v>4095</v>
      </c>
      <c r="B4104" s="6">
        <v>0.12374584912322462</v>
      </c>
      <c r="C4104" s="6">
        <v>0.64326914273506886</v>
      </c>
      <c r="D4104" s="6">
        <f t="shared" si="378"/>
        <v>9.6884785470712185</v>
      </c>
      <c r="E4104" s="6">
        <f t="shared" si="379"/>
        <v>8.5526755597216231E-2</v>
      </c>
      <c r="F4104" s="6">
        <f t="shared" si="380"/>
        <v>0.10874429058553962</v>
      </c>
      <c r="G4104" s="6">
        <f t="shared" si="381"/>
        <v>-0.2318860224550135</v>
      </c>
      <c r="H4104" s="6">
        <f t="shared" si="382"/>
        <v>0.40293953364944596</v>
      </c>
      <c r="I4104" s="6">
        <f t="shared" si="383"/>
        <v>1</v>
      </c>
    </row>
    <row r="4105" spans="1:9" x14ac:dyDescent="0.25">
      <c r="A4105" s="6">
        <v>4096</v>
      </c>
      <c r="B4105" s="6">
        <v>0.66957568378711585</v>
      </c>
      <c r="C4105" s="6">
        <v>0.75029755546739096</v>
      </c>
      <c r="D4105" s="6">
        <f t="shared" si="378"/>
        <v>8.4347873487692997</v>
      </c>
      <c r="E4105" s="6">
        <f t="shared" si="379"/>
        <v>0.19371167692851002</v>
      </c>
      <c r="F4105" s="6">
        <f t="shared" si="380"/>
        <v>9.4672756101532363E-2</v>
      </c>
      <c r="G4105" s="6">
        <f t="shared" si="381"/>
        <v>-0.1024532894429144</v>
      </c>
      <c r="H4105" s="6">
        <f t="shared" si="382"/>
        <v>0.48987664329993441</v>
      </c>
      <c r="I4105" s="6">
        <f t="shared" si="383"/>
        <v>1</v>
      </c>
    </row>
    <row r="4106" spans="1:9" x14ac:dyDescent="0.25">
      <c r="A4106" s="6">
        <v>4097</v>
      </c>
      <c r="B4106" s="6">
        <v>1.1733163773897104</v>
      </c>
      <c r="C4106" s="6">
        <v>0.30216376232184822</v>
      </c>
      <c r="D4106" s="6">
        <f t="shared" si="378"/>
        <v>13.97724455356057</v>
      </c>
      <c r="E4106" s="6">
        <f t="shared" si="379"/>
        <v>0.29355441883785627</v>
      </c>
      <c r="F4106" s="6">
        <f t="shared" si="380"/>
        <v>0.15688175763954332</v>
      </c>
      <c r="G4106" s="6">
        <f t="shared" si="381"/>
        <v>-8.7693425783792966E-2</v>
      </c>
      <c r="H4106" s="6">
        <f t="shared" si="382"/>
        <v>0.67480226345950545</v>
      </c>
      <c r="I4106" s="6">
        <f t="shared" si="383"/>
        <v>1</v>
      </c>
    </row>
    <row r="4107" spans="1:9" x14ac:dyDescent="0.25">
      <c r="A4107" s="6">
        <v>4098</v>
      </c>
      <c r="B4107" s="6">
        <v>-0.39609176383237354</v>
      </c>
      <c r="C4107" s="6">
        <v>0.45478682821131017</v>
      </c>
      <c r="D4107" s="6">
        <f t="shared" ref="D4107:D4170" si="384">CHIINV(C4107,$B$3+$B$4-2)</f>
        <v>11.887125913352563</v>
      </c>
      <c r="E4107" s="6">
        <f t="shared" ref="E4107:E4170" si="385">$B$1+B4107*SQRT($B$2^2*(1/$B$3+1/$B$4))</f>
        <v>-1.7506438433445889E-2</v>
      </c>
      <c r="F4107" s="6">
        <f t="shared" ref="F4107:F4170" si="386">$B$2^2/($B$3+$B$4-2)*D4107</f>
        <v>0.1334220918452953</v>
      </c>
      <c r="G4107" s="6">
        <f t="shared" ref="G4107:G4170" si="387">E4107-$B$6*SQRT(F4107*(1/$B$3+1/$B$4))</f>
        <v>-0.36909525026847634</v>
      </c>
      <c r="H4107" s="6">
        <f t="shared" ref="H4107:H4170" si="388">E4107+$B$6*SQRT(F4107*(1/$B$3+1/$B$4))</f>
        <v>0.33408237340158453</v>
      </c>
      <c r="I4107" s="6">
        <f t="shared" ref="I4107:I4170" si="389">IF(-G4107&lt;$B$7,1,0)*IF(H4107&lt;$B$7,1,0)</f>
        <v>1</v>
      </c>
    </row>
    <row r="4108" spans="1:9" x14ac:dyDescent="0.25">
      <c r="A4108" s="6">
        <v>4099</v>
      </c>
      <c r="B4108" s="6">
        <v>0.6058212420612108</v>
      </c>
      <c r="C4108" s="6">
        <v>0.79036835840937525</v>
      </c>
      <c r="D4108" s="6">
        <f t="shared" si="384"/>
        <v>7.9326862393949051</v>
      </c>
      <c r="E4108" s="6">
        <f t="shared" si="385"/>
        <v>0.18107537743622454</v>
      </c>
      <c r="F4108" s="6">
        <f t="shared" si="386"/>
        <v>8.9037131408155043E-2</v>
      </c>
      <c r="G4108" s="6">
        <f t="shared" si="387"/>
        <v>-0.10613938194624728</v>
      </c>
      <c r="H4108" s="6">
        <f t="shared" si="388"/>
        <v>0.46829013681869636</v>
      </c>
      <c r="I4108" s="6">
        <f t="shared" si="389"/>
        <v>1</v>
      </c>
    </row>
    <row r="4109" spans="1:9" x14ac:dyDescent="0.25">
      <c r="A4109" s="6">
        <v>4100</v>
      </c>
      <c r="B4109" s="6">
        <v>0.4071193870913703</v>
      </c>
      <c r="C4109" s="6">
        <v>0.24875637073885312</v>
      </c>
      <c r="D4109" s="6">
        <f t="shared" si="384"/>
        <v>14.867612114696877</v>
      </c>
      <c r="E4109" s="6">
        <f t="shared" si="385"/>
        <v>0.14169214261995366</v>
      </c>
      <c r="F4109" s="6">
        <f t="shared" si="386"/>
        <v>0.16687531734303399</v>
      </c>
      <c r="G4109" s="6">
        <f t="shared" si="387"/>
        <v>-0.25151122272468052</v>
      </c>
      <c r="H4109" s="6">
        <f t="shared" si="388"/>
        <v>0.53489550796458785</v>
      </c>
      <c r="I4109" s="6">
        <f t="shared" si="389"/>
        <v>1</v>
      </c>
    </row>
    <row r="4110" spans="1:9" x14ac:dyDescent="0.25">
      <c r="A4110" s="6">
        <v>4101</v>
      </c>
      <c r="B4110" s="6">
        <v>1.2186728781671263</v>
      </c>
      <c r="C4110" s="6">
        <v>0.4426099429303873</v>
      </c>
      <c r="D4110" s="6">
        <f t="shared" si="384"/>
        <v>12.038283695301525</v>
      </c>
      <c r="E4110" s="6">
        <f t="shared" si="385"/>
        <v>0.30254419762392992</v>
      </c>
      <c r="F4110" s="6">
        <f t="shared" si="386"/>
        <v>0.13511869938637228</v>
      </c>
      <c r="G4110" s="6">
        <f t="shared" si="387"/>
        <v>-5.1272970362025994E-2</v>
      </c>
      <c r="H4110" s="6">
        <f t="shared" si="388"/>
        <v>0.65636136560988589</v>
      </c>
      <c r="I4110" s="6">
        <f t="shared" si="389"/>
        <v>1</v>
      </c>
    </row>
    <row r="4111" spans="1:9" x14ac:dyDescent="0.25">
      <c r="A4111" s="6">
        <v>4102</v>
      </c>
      <c r="B4111" s="6">
        <v>1.2248051461938303</v>
      </c>
      <c r="C4111" s="6">
        <v>0.76073488570818204</v>
      </c>
      <c r="D4111" s="6">
        <f t="shared" si="384"/>
        <v>8.3066030679696894</v>
      </c>
      <c r="E4111" s="6">
        <f t="shared" si="385"/>
        <v>0.30375962941589102</v>
      </c>
      <c r="F4111" s="6">
        <f t="shared" si="386"/>
        <v>9.3234005051814131E-2</v>
      </c>
      <c r="G4111" s="6">
        <f t="shared" si="387"/>
        <v>9.8537024613665203E-3</v>
      </c>
      <c r="H4111" s="6">
        <f t="shared" si="388"/>
        <v>0.59766555637041552</v>
      </c>
      <c r="I4111" s="6">
        <f t="shared" si="389"/>
        <v>1</v>
      </c>
    </row>
    <row r="4112" spans="1:9" x14ac:dyDescent="0.25">
      <c r="A4112" s="6">
        <v>4103</v>
      </c>
      <c r="B4112" s="6">
        <v>-1.7920683603733778</v>
      </c>
      <c r="C4112" s="6">
        <v>0.7865230262153996</v>
      </c>
      <c r="D4112" s="6">
        <f t="shared" si="384"/>
        <v>7.9821592218040269</v>
      </c>
      <c r="E4112" s="6">
        <f t="shared" si="385"/>
        <v>-0.29419270343050757</v>
      </c>
      <c r="F4112" s="6">
        <f t="shared" si="386"/>
        <v>8.9592420285463562E-2</v>
      </c>
      <c r="G4112" s="6">
        <f t="shared" si="387"/>
        <v>-0.58230169237092788</v>
      </c>
      <c r="H4112" s="6">
        <f t="shared" si="388"/>
        <v>-6.0837144900872664E-3</v>
      </c>
      <c r="I4112" s="6">
        <f t="shared" si="389"/>
        <v>1</v>
      </c>
    </row>
    <row r="4113" spans="1:9" x14ac:dyDescent="0.25">
      <c r="A4113" s="6">
        <v>4104</v>
      </c>
      <c r="B4113" s="6">
        <v>1.7580578060005791</v>
      </c>
      <c r="C4113" s="6">
        <v>0.23111667226172675</v>
      </c>
      <c r="D4113" s="6">
        <f t="shared" si="384"/>
        <v>15.191762578665154</v>
      </c>
      <c r="E4113" s="6">
        <f t="shared" si="385"/>
        <v>0.4094517213229234</v>
      </c>
      <c r="F4113" s="6">
        <f t="shared" si="386"/>
        <v>0.17051360916315259</v>
      </c>
      <c r="G4113" s="6">
        <f t="shared" si="387"/>
        <v>1.1985068613546312E-2</v>
      </c>
      <c r="H4113" s="6">
        <f t="shared" si="388"/>
        <v>0.80691837403230049</v>
      </c>
      <c r="I4113" s="6">
        <f t="shared" si="389"/>
        <v>0</v>
      </c>
    </row>
    <row r="4114" spans="1:9" x14ac:dyDescent="0.25">
      <c r="A4114" s="6">
        <v>4105</v>
      </c>
      <c r="B4114" s="6">
        <v>-1.0524104254727717</v>
      </c>
      <c r="C4114" s="6">
        <v>0.44413586840418712</v>
      </c>
      <c r="D4114" s="6">
        <f t="shared" si="384"/>
        <v>12.019237751580473</v>
      </c>
      <c r="E4114" s="6">
        <f t="shared" si="385"/>
        <v>-0.14759053840124794</v>
      </c>
      <c r="F4114" s="6">
        <f t="shared" si="386"/>
        <v>0.13490492612688521</v>
      </c>
      <c r="G4114" s="6">
        <f t="shared" si="387"/>
        <v>-0.50112770595145273</v>
      </c>
      <c r="H4114" s="6">
        <f t="shared" si="388"/>
        <v>0.20594662914895681</v>
      </c>
      <c r="I4114" s="6">
        <f t="shared" si="389"/>
        <v>1</v>
      </c>
    </row>
    <row r="4115" spans="1:9" x14ac:dyDescent="0.25">
      <c r="A4115" s="6">
        <v>4106</v>
      </c>
      <c r="B4115" s="6">
        <v>-1.5635487216059119</v>
      </c>
      <c r="C4115" s="6">
        <v>0.32636494033631397</v>
      </c>
      <c r="D4115" s="6">
        <f t="shared" si="384"/>
        <v>13.60907854502622</v>
      </c>
      <c r="E4115" s="6">
        <f t="shared" si="385"/>
        <v>-0.24889950475818251</v>
      </c>
      <c r="F4115" s="6">
        <f t="shared" si="386"/>
        <v>0.15274943167925306</v>
      </c>
      <c r="G4115" s="6">
        <f t="shared" si="387"/>
        <v>-0.62509273455090386</v>
      </c>
      <c r="H4115" s="6">
        <f t="shared" si="388"/>
        <v>0.12729372503453884</v>
      </c>
      <c r="I4115" s="6">
        <f t="shared" si="389"/>
        <v>1</v>
      </c>
    </row>
    <row r="4116" spans="1:9" x14ac:dyDescent="0.25">
      <c r="A4116" s="6">
        <v>4107</v>
      </c>
      <c r="B4116" s="6">
        <v>-0.30047203836147673</v>
      </c>
      <c r="C4116" s="6">
        <v>0.13107699819940793</v>
      </c>
      <c r="D4116" s="6">
        <f t="shared" si="384"/>
        <v>17.519531102438691</v>
      </c>
      <c r="E4116" s="6">
        <f t="shared" si="385"/>
        <v>1.4456448365330055E-3</v>
      </c>
      <c r="F4116" s="6">
        <f t="shared" si="386"/>
        <v>0.19664067705469709</v>
      </c>
      <c r="G4116" s="6">
        <f t="shared" si="387"/>
        <v>-0.42538722289661979</v>
      </c>
      <c r="H4116" s="6">
        <f t="shared" si="388"/>
        <v>0.42827851256968585</v>
      </c>
      <c r="I4116" s="6">
        <f t="shared" si="389"/>
        <v>1</v>
      </c>
    </row>
    <row r="4117" spans="1:9" x14ac:dyDescent="0.25">
      <c r="A4117" s="6">
        <v>4108</v>
      </c>
      <c r="B4117" s="6">
        <v>-0.46858986024744809</v>
      </c>
      <c r="C4117" s="6">
        <v>0.81722464674825279</v>
      </c>
      <c r="D4117" s="6">
        <f t="shared" si="384"/>
        <v>7.577369771615647</v>
      </c>
      <c r="E4117" s="6">
        <f t="shared" si="385"/>
        <v>-3.1875753482270661E-2</v>
      </c>
      <c r="F4117" s="6">
        <f t="shared" si="386"/>
        <v>8.5049029764094994E-2</v>
      </c>
      <c r="G4117" s="6">
        <f t="shared" si="387"/>
        <v>-0.31258444234489852</v>
      </c>
      <c r="H4117" s="6">
        <f t="shared" si="388"/>
        <v>0.24883293538035717</v>
      </c>
      <c r="I4117" s="6">
        <f t="shared" si="389"/>
        <v>1</v>
      </c>
    </row>
    <row r="4118" spans="1:9" x14ac:dyDescent="0.25">
      <c r="A4118" s="6">
        <v>4109</v>
      </c>
      <c r="B4118" s="6">
        <v>-2.08588971872814</v>
      </c>
      <c r="C4118" s="6">
        <v>0.59419537949766532</v>
      </c>
      <c r="D4118" s="6">
        <f t="shared" si="384"/>
        <v>10.248209265966324</v>
      </c>
      <c r="E4118" s="6">
        <f t="shared" si="385"/>
        <v>-0.35242887617221474</v>
      </c>
      <c r="F4118" s="6">
        <f t="shared" si="386"/>
        <v>0.11502675481864486</v>
      </c>
      <c r="G4118" s="6">
        <f t="shared" si="387"/>
        <v>-0.67888183382251033</v>
      </c>
      <c r="H4118" s="6">
        <f t="shared" si="388"/>
        <v>-2.5975918521919161E-2</v>
      </c>
      <c r="I4118" s="6">
        <f t="shared" si="389"/>
        <v>1</v>
      </c>
    </row>
    <row r="4119" spans="1:9" x14ac:dyDescent="0.25">
      <c r="A4119" s="6">
        <v>4110</v>
      </c>
      <c r="B4119" s="6">
        <v>-0.87831494965939783</v>
      </c>
      <c r="C4119" s="6">
        <v>0.84832300790429394</v>
      </c>
      <c r="D4119" s="6">
        <f t="shared" si="384"/>
        <v>7.1385546859487867</v>
      </c>
      <c r="E4119" s="6">
        <f t="shared" si="385"/>
        <v>-0.11308435321515997</v>
      </c>
      <c r="F4119" s="6">
        <f t="shared" si="386"/>
        <v>8.0123732674646356E-2</v>
      </c>
      <c r="G4119" s="6">
        <f t="shared" si="387"/>
        <v>-0.3855437310466866</v>
      </c>
      <c r="H4119" s="6">
        <f t="shared" si="388"/>
        <v>0.15937502461636666</v>
      </c>
      <c r="I4119" s="6">
        <f t="shared" si="389"/>
        <v>1</v>
      </c>
    </row>
    <row r="4120" spans="1:9" x14ac:dyDescent="0.25">
      <c r="A4120" s="6">
        <v>4111</v>
      </c>
      <c r="B4120" s="6">
        <v>1.7459842638345435</v>
      </c>
      <c r="C4120" s="6">
        <v>0.55696279793694881</v>
      </c>
      <c r="D4120" s="6">
        <f t="shared" si="384"/>
        <v>10.674936214615238</v>
      </c>
      <c r="E4120" s="6">
        <f t="shared" si="385"/>
        <v>0.40705871323419018</v>
      </c>
      <c r="F4120" s="6">
        <f t="shared" si="386"/>
        <v>0.11981637365085933</v>
      </c>
      <c r="G4120" s="6">
        <f t="shared" si="387"/>
        <v>7.387845574851204E-2</v>
      </c>
      <c r="H4120" s="6">
        <f t="shared" si="388"/>
        <v>0.74023897071986833</v>
      </c>
      <c r="I4120" s="6">
        <f t="shared" si="389"/>
        <v>0</v>
      </c>
    </row>
    <row r="4121" spans="1:9" x14ac:dyDescent="0.25">
      <c r="A4121" s="6">
        <v>4112</v>
      </c>
      <c r="B4121" s="6">
        <v>-1.7890215531224385</v>
      </c>
      <c r="C4121" s="6">
        <v>0.83989989928891873</v>
      </c>
      <c r="D4121" s="6">
        <f t="shared" si="384"/>
        <v>7.2609230670483154</v>
      </c>
      <c r="E4121" s="6">
        <f t="shared" si="385"/>
        <v>-0.29358881815011162</v>
      </c>
      <c r="F4121" s="6">
        <f t="shared" si="386"/>
        <v>8.1497205581472554E-2</v>
      </c>
      <c r="G4121" s="6">
        <f t="shared" si="387"/>
        <v>-0.56837350877912574</v>
      </c>
      <c r="H4121" s="6">
        <f t="shared" si="388"/>
        <v>-1.8804127521097502E-2</v>
      </c>
      <c r="I4121" s="6">
        <f t="shared" si="389"/>
        <v>1</v>
      </c>
    </row>
    <row r="4122" spans="1:9" x14ac:dyDescent="0.25">
      <c r="A4122" s="6">
        <v>4113</v>
      </c>
      <c r="B4122" s="6">
        <v>-0.16890453480300494</v>
      </c>
      <c r="C4122" s="6">
        <v>0.79909665211951053</v>
      </c>
      <c r="D4122" s="6">
        <f t="shared" si="384"/>
        <v>7.819176723741041</v>
      </c>
      <c r="E4122" s="6">
        <f t="shared" si="385"/>
        <v>2.7522673093870208E-2</v>
      </c>
      <c r="F4122" s="6">
        <f t="shared" si="386"/>
        <v>8.7763091145329764E-2</v>
      </c>
      <c r="G4122" s="6">
        <f t="shared" si="387"/>
        <v>-0.25762979149937509</v>
      </c>
      <c r="H4122" s="6">
        <f t="shared" si="388"/>
        <v>0.31267513768711547</v>
      </c>
      <c r="I4122" s="6">
        <f t="shared" si="389"/>
        <v>1</v>
      </c>
    </row>
    <row r="4123" spans="1:9" x14ac:dyDescent="0.25">
      <c r="A4123" s="6">
        <v>4114</v>
      </c>
      <c r="B4123" s="6">
        <v>3.2514435588382185E-3</v>
      </c>
      <c r="C4123" s="6">
        <v>0.89345988341929383</v>
      </c>
      <c r="D4123" s="6">
        <f t="shared" si="384"/>
        <v>6.4198083152934462</v>
      </c>
      <c r="E4123" s="6">
        <f t="shared" si="385"/>
        <v>6.164444473952703E-2</v>
      </c>
      <c r="F4123" s="6">
        <f t="shared" si="386"/>
        <v>7.2056463514879918E-2</v>
      </c>
      <c r="G4123" s="6">
        <f t="shared" si="387"/>
        <v>-0.19673481260808939</v>
      </c>
      <c r="H4123" s="6">
        <f t="shared" si="388"/>
        <v>0.32002370208714342</v>
      </c>
      <c r="I4123" s="6">
        <f t="shared" si="389"/>
        <v>1</v>
      </c>
    </row>
    <row r="4124" spans="1:9" x14ac:dyDescent="0.25">
      <c r="A4124" s="6">
        <v>4115</v>
      </c>
      <c r="B4124" s="6">
        <v>0.26773477657116018</v>
      </c>
      <c r="C4124" s="6">
        <v>6.500442518387402E-3</v>
      </c>
      <c r="D4124" s="6">
        <f t="shared" si="384"/>
        <v>27.519300493769403</v>
      </c>
      <c r="E4124" s="6">
        <f t="shared" si="385"/>
        <v>0.11406574302380951</v>
      </c>
      <c r="F4124" s="6">
        <f t="shared" si="386"/>
        <v>0.30887892201710898</v>
      </c>
      <c r="G4124" s="6">
        <f t="shared" si="387"/>
        <v>-0.42088686651439572</v>
      </c>
      <c r="H4124" s="6">
        <f t="shared" si="388"/>
        <v>0.64901835256201479</v>
      </c>
      <c r="I4124" s="6">
        <f t="shared" si="389"/>
        <v>1</v>
      </c>
    </row>
    <row r="4125" spans="1:9" x14ac:dyDescent="0.25">
      <c r="A4125" s="6">
        <v>4116</v>
      </c>
      <c r="B4125" s="6">
        <v>0.32102434488479048</v>
      </c>
      <c r="C4125" s="6">
        <v>4.2847987304300061E-2</v>
      </c>
      <c r="D4125" s="6">
        <f t="shared" si="384"/>
        <v>21.552832845214905</v>
      </c>
      <c r="E4125" s="6">
        <f t="shared" si="385"/>
        <v>0.12462787684219766</v>
      </c>
      <c r="F4125" s="6">
        <f t="shared" si="386"/>
        <v>0.24191079192409587</v>
      </c>
      <c r="G4125" s="6">
        <f t="shared" si="387"/>
        <v>-0.34879451526767996</v>
      </c>
      <c r="H4125" s="6">
        <f t="shared" si="388"/>
        <v>0.59805026895207525</v>
      </c>
      <c r="I4125" s="6">
        <f t="shared" si="389"/>
        <v>1</v>
      </c>
    </row>
    <row r="4126" spans="1:9" x14ac:dyDescent="0.25">
      <c r="A4126" s="6">
        <v>4117</v>
      </c>
      <c r="B4126" s="6">
        <v>-0.57738816394703463</v>
      </c>
      <c r="C4126" s="6">
        <v>0.61519211401715135</v>
      </c>
      <c r="D4126" s="6">
        <f t="shared" si="384"/>
        <v>10.00875993420512</v>
      </c>
      <c r="E4126" s="6">
        <f t="shared" si="385"/>
        <v>-5.3439865920290597E-2</v>
      </c>
      <c r="F4126" s="6">
        <f t="shared" si="386"/>
        <v>0.11233915556484612</v>
      </c>
      <c r="G4126" s="6">
        <f t="shared" si="387"/>
        <v>-0.37605649674615171</v>
      </c>
      <c r="H4126" s="6">
        <f t="shared" si="388"/>
        <v>0.26917676490557052</v>
      </c>
      <c r="I4126" s="6">
        <f t="shared" si="389"/>
        <v>1</v>
      </c>
    </row>
    <row r="4127" spans="1:9" x14ac:dyDescent="0.25">
      <c r="A4127" s="6">
        <v>4118</v>
      </c>
      <c r="B4127" s="6">
        <v>3.5388438845984638E-2</v>
      </c>
      <c r="C4127" s="6">
        <v>0.92989898373363444</v>
      </c>
      <c r="D4127" s="6">
        <f t="shared" si="384"/>
        <v>5.7119860418351021</v>
      </c>
      <c r="E4127" s="6">
        <f t="shared" si="385"/>
        <v>6.8014082465733372E-2</v>
      </c>
      <c r="F4127" s="6">
        <f t="shared" si="386"/>
        <v>6.4111807332394008E-2</v>
      </c>
      <c r="G4127" s="6">
        <f t="shared" si="387"/>
        <v>-0.17570536445133014</v>
      </c>
      <c r="H4127" s="6">
        <f t="shared" si="388"/>
        <v>0.31173352938279686</v>
      </c>
      <c r="I4127" s="6">
        <f t="shared" si="389"/>
        <v>1</v>
      </c>
    </row>
    <row r="4128" spans="1:9" x14ac:dyDescent="0.25">
      <c r="A4128" s="6">
        <v>4119</v>
      </c>
      <c r="B4128" s="6">
        <v>0.42287865653634071</v>
      </c>
      <c r="C4128" s="6">
        <v>0.16385387737662893</v>
      </c>
      <c r="D4128" s="6">
        <f t="shared" si="384"/>
        <v>16.634924262146594</v>
      </c>
      <c r="E4128" s="6">
        <f t="shared" si="385"/>
        <v>0.14481567163370321</v>
      </c>
      <c r="F4128" s="6">
        <f t="shared" si="386"/>
        <v>0.18671177616202189</v>
      </c>
      <c r="G4128" s="6">
        <f t="shared" si="387"/>
        <v>-0.27110167045671474</v>
      </c>
      <c r="H4128" s="6">
        <f t="shared" si="388"/>
        <v>0.56073301372412121</v>
      </c>
      <c r="I4128" s="6">
        <f t="shared" si="389"/>
        <v>1</v>
      </c>
    </row>
    <row r="4129" spans="1:9" x14ac:dyDescent="0.25">
      <c r="A4129" s="6">
        <v>4120</v>
      </c>
      <c r="B4129" s="6">
        <v>0.97381416708230972</v>
      </c>
      <c r="C4129" s="6">
        <v>0.60875270851771601</v>
      </c>
      <c r="D4129" s="6">
        <f t="shared" si="384"/>
        <v>10.082161716442902</v>
      </c>
      <c r="E4129" s="6">
        <f t="shared" si="385"/>
        <v>0.2540125514703172</v>
      </c>
      <c r="F4129" s="6">
        <f t="shared" si="386"/>
        <v>0.11316302328549818</v>
      </c>
      <c r="G4129" s="6">
        <f t="shared" si="387"/>
        <v>-6.9784913810946425E-2</v>
      </c>
      <c r="H4129" s="6">
        <f t="shared" si="388"/>
        <v>0.57781001675158083</v>
      </c>
      <c r="I4129" s="6">
        <f t="shared" si="389"/>
        <v>1</v>
      </c>
    </row>
    <row r="4130" spans="1:9" x14ac:dyDescent="0.25">
      <c r="A4130" s="6">
        <v>4121</v>
      </c>
      <c r="B4130" s="6">
        <v>-4.4803982746088877E-2</v>
      </c>
      <c r="C4130" s="6">
        <v>0.29007843256935334</v>
      </c>
      <c r="D4130" s="6">
        <f t="shared" si="384"/>
        <v>14.168491257214249</v>
      </c>
      <c r="E4130" s="6">
        <f t="shared" si="385"/>
        <v>5.2119731753580298E-2</v>
      </c>
      <c r="F4130" s="6">
        <f t="shared" si="386"/>
        <v>0.15902832657857752</v>
      </c>
      <c r="G4130" s="6">
        <f t="shared" si="387"/>
        <v>-0.33172750487232561</v>
      </c>
      <c r="H4130" s="6">
        <f t="shared" si="388"/>
        <v>0.43596696837948623</v>
      </c>
      <c r="I4130" s="6">
        <f t="shared" si="389"/>
        <v>1</v>
      </c>
    </row>
    <row r="4131" spans="1:9" x14ac:dyDescent="0.25">
      <c r="A4131" s="6">
        <v>4122</v>
      </c>
      <c r="B4131" s="6">
        <v>-1.0595613275654614E-2</v>
      </c>
      <c r="C4131" s="6">
        <v>0.32850123599963377</v>
      </c>
      <c r="D4131" s="6">
        <f t="shared" si="384"/>
        <v>13.577445307035692</v>
      </c>
      <c r="E4131" s="6">
        <f t="shared" si="385"/>
        <v>5.8899921338324494E-2</v>
      </c>
      <c r="F4131" s="6">
        <f t="shared" si="386"/>
        <v>0.1523943775799442</v>
      </c>
      <c r="G4131" s="6">
        <f t="shared" si="387"/>
        <v>-0.31685583822985336</v>
      </c>
      <c r="H4131" s="6">
        <f t="shared" si="388"/>
        <v>0.43465568090650236</v>
      </c>
      <c r="I4131" s="6">
        <f t="shared" si="389"/>
        <v>1</v>
      </c>
    </row>
    <row r="4132" spans="1:9" x14ac:dyDescent="0.25">
      <c r="A4132" s="6">
        <v>4123</v>
      </c>
      <c r="B4132" s="6">
        <v>0.76497144618770108</v>
      </c>
      <c r="C4132" s="6">
        <v>7.50450148014771E-2</v>
      </c>
      <c r="D4132" s="6">
        <f t="shared" si="384"/>
        <v>19.599814348038542</v>
      </c>
      <c r="E4132" s="6">
        <f t="shared" si="385"/>
        <v>0.21261937012377322</v>
      </c>
      <c r="F4132" s="6">
        <f t="shared" si="386"/>
        <v>0.21998994956024695</v>
      </c>
      <c r="G4132" s="6">
        <f t="shared" si="387"/>
        <v>-0.23884407772199653</v>
      </c>
      <c r="H4132" s="6">
        <f t="shared" si="388"/>
        <v>0.66408281796954294</v>
      </c>
      <c r="I4132" s="6">
        <f t="shared" si="389"/>
        <v>1</v>
      </c>
    </row>
    <row r="4133" spans="1:9" x14ac:dyDescent="0.25">
      <c r="A4133" s="6">
        <v>4124</v>
      </c>
      <c r="B4133" s="6">
        <v>1.2583700481627602</v>
      </c>
      <c r="C4133" s="6">
        <v>0.42329172643208107</v>
      </c>
      <c r="D4133" s="6">
        <f t="shared" si="384"/>
        <v>12.282181393399268</v>
      </c>
      <c r="E4133" s="6">
        <f t="shared" si="385"/>
        <v>0.31041228203470084</v>
      </c>
      <c r="F4133" s="6">
        <f t="shared" si="386"/>
        <v>0.13785622747462953</v>
      </c>
      <c r="G4133" s="6">
        <f t="shared" si="387"/>
        <v>-4.6971111776905106E-2</v>
      </c>
      <c r="H4133" s="6">
        <f t="shared" si="388"/>
        <v>0.66779567584630684</v>
      </c>
      <c r="I4133" s="6">
        <f t="shared" si="389"/>
        <v>1</v>
      </c>
    </row>
    <row r="4134" spans="1:9" x14ac:dyDescent="0.25">
      <c r="A4134" s="6">
        <v>4125</v>
      </c>
      <c r="B4134" s="6">
        <v>-0.3855222985293949</v>
      </c>
      <c r="C4134" s="6">
        <v>0.59483626819666124</v>
      </c>
      <c r="D4134" s="6">
        <f t="shared" si="384"/>
        <v>10.240893577178335</v>
      </c>
      <c r="E4134" s="6">
        <f t="shared" si="385"/>
        <v>-1.5411542369326028E-2</v>
      </c>
      <c r="F4134" s="6">
        <f t="shared" si="386"/>
        <v>0.11494464291804773</v>
      </c>
      <c r="G4134" s="6">
        <f t="shared" si="387"/>
        <v>-0.34174795992262808</v>
      </c>
      <c r="H4134" s="6">
        <f t="shared" si="388"/>
        <v>0.31092487518397605</v>
      </c>
      <c r="I4134" s="6">
        <f t="shared" si="389"/>
        <v>1</v>
      </c>
    </row>
    <row r="4135" spans="1:9" x14ac:dyDescent="0.25">
      <c r="A4135" s="6">
        <v>4126</v>
      </c>
      <c r="B4135" s="6">
        <v>1.7660022422205657</v>
      </c>
      <c r="C4135" s="6">
        <v>0.9914853358561968</v>
      </c>
      <c r="D4135" s="6">
        <f t="shared" si="384"/>
        <v>3.4466097942864904</v>
      </c>
      <c r="E4135" s="6">
        <f t="shared" si="385"/>
        <v>0.41102632965852304</v>
      </c>
      <c r="F4135" s="6">
        <f t="shared" si="386"/>
        <v>3.8685035548554431E-2</v>
      </c>
      <c r="G4135" s="6">
        <f t="shared" si="387"/>
        <v>0.22170799564714197</v>
      </c>
      <c r="H4135" s="6">
        <f t="shared" si="388"/>
        <v>0.60034466366990413</v>
      </c>
      <c r="I4135" s="6">
        <f t="shared" si="389"/>
        <v>1</v>
      </c>
    </row>
    <row r="4136" spans="1:9" x14ac:dyDescent="0.25">
      <c r="A4136" s="6">
        <v>4127</v>
      </c>
      <c r="B4136" s="6">
        <v>3.1254785426426679E-2</v>
      </c>
      <c r="C4136" s="6">
        <v>0.88750877407147433</v>
      </c>
      <c r="D4136" s="6">
        <f t="shared" si="384"/>
        <v>6.5222012354621954</v>
      </c>
      <c r="E4136" s="6">
        <f t="shared" si="385"/>
        <v>6.7194781391285721E-2</v>
      </c>
      <c r="F4136" s="6">
        <f t="shared" si="386"/>
        <v>7.3205730183597315E-2</v>
      </c>
      <c r="G4136" s="6">
        <f t="shared" si="387"/>
        <v>-0.19323683853001244</v>
      </c>
      <c r="H4136" s="6">
        <f t="shared" si="388"/>
        <v>0.32762640131258386</v>
      </c>
      <c r="I4136" s="6">
        <f t="shared" si="389"/>
        <v>1</v>
      </c>
    </row>
    <row r="4137" spans="1:9" x14ac:dyDescent="0.25">
      <c r="A4137" s="6">
        <v>4128</v>
      </c>
      <c r="B4137" s="6">
        <v>-0.56882413446146529</v>
      </c>
      <c r="C4137" s="6">
        <v>0.98217719046601759</v>
      </c>
      <c r="D4137" s="6">
        <f t="shared" si="384"/>
        <v>4.0680335829736221</v>
      </c>
      <c r="E4137" s="6">
        <f t="shared" si="385"/>
        <v>-5.1742452555655224E-2</v>
      </c>
      <c r="F4137" s="6">
        <f t="shared" si="386"/>
        <v>4.5659947938094518E-2</v>
      </c>
      <c r="G4137" s="6">
        <f t="shared" si="387"/>
        <v>-0.25742094475617039</v>
      </c>
      <c r="H4137" s="6">
        <f t="shared" si="388"/>
        <v>0.15393603964485991</v>
      </c>
      <c r="I4137" s="6">
        <f t="shared" si="389"/>
        <v>1</v>
      </c>
    </row>
    <row r="4138" spans="1:9" x14ac:dyDescent="0.25">
      <c r="A4138" s="6">
        <v>4129</v>
      </c>
      <c r="B4138" s="6">
        <v>-0.13593535186373629</v>
      </c>
      <c r="C4138" s="6">
        <v>0.72835474715414894</v>
      </c>
      <c r="D4138" s="6">
        <f t="shared" si="384"/>
        <v>8.6995648979693936</v>
      </c>
      <c r="E4138" s="6">
        <f t="shared" si="385"/>
        <v>3.4057252620542919E-2</v>
      </c>
      <c r="F4138" s="6">
        <f t="shared" si="386"/>
        <v>9.7644641378549973E-2</v>
      </c>
      <c r="G4138" s="6">
        <f t="shared" si="387"/>
        <v>-0.26672027232783346</v>
      </c>
      <c r="H4138" s="6">
        <f t="shared" si="388"/>
        <v>0.33483477756891933</v>
      </c>
      <c r="I4138" s="6">
        <f t="shared" si="389"/>
        <v>1</v>
      </c>
    </row>
    <row r="4139" spans="1:9" x14ac:dyDescent="0.25">
      <c r="A4139" s="6">
        <v>4130</v>
      </c>
      <c r="B4139" s="6">
        <v>0.71369186116498895</v>
      </c>
      <c r="C4139" s="6">
        <v>0.76409192175054175</v>
      </c>
      <c r="D4139" s="6">
        <f t="shared" si="384"/>
        <v>8.2650230225254795</v>
      </c>
      <c r="E4139" s="6">
        <f t="shared" si="385"/>
        <v>0.20245562032618361</v>
      </c>
      <c r="F4139" s="6">
        <f t="shared" si="386"/>
        <v>9.2767307156744527E-2</v>
      </c>
      <c r="G4139" s="6">
        <f t="shared" si="387"/>
        <v>-9.0713786948155989E-2</v>
      </c>
      <c r="H4139" s="6">
        <f t="shared" si="388"/>
        <v>0.49562502760052318</v>
      </c>
      <c r="I4139" s="6">
        <f t="shared" si="389"/>
        <v>1</v>
      </c>
    </row>
    <row r="4140" spans="1:9" x14ac:dyDescent="0.25">
      <c r="A4140" s="6">
        <v>4131</v>
      </c>
      <c r="B4140" s="6">
        <v>-0.80030076787807047</v>
      </c>
      <c r="C4140" s="6">
        <v>0.23978392895290995</v>
      </c>
      <c r="D4140" s="6">
        <f t="shared" si="384"/>
        <v>15.030294109120636</v>
      </c>
      <c r="E4140" s="6">
        <f t="shared" si="385"/>
        <v>-9.7621735412424304E-2</v>
      </c>
      <c r="F4140" s="6">
        <f t="shared" si="386"/>
        <v>0.16870127360527912</v>
      </c>
      <c r="G4140" s="6">
        <f t="shared" si="387"/>
        <v>-0.4929704713580238</v>
      </c>
      <c r="H4140" s="6">
        <f t="shared" si="388"/>
        <v>0.29772700053317519</v>
      </c>
      <c r="I4140" s="6">
        <f t="shared" si="389"/>
        <v>1</v>
      </c>
    </row>
    <row r="4141" spans="1:9" x14ac:dyDescent="0.25">
      <c r="A4141" s="6">
        <v>4132</v>
      </c>
      <c r="B4141" s="6">
        <v>0.74715444497996941</v>
      </c>
      <c r="C4141" s="6">
        <v>0.34678182317575612</v>
      </c>
      <c r="D4141" s="6">
        <f t="shared" si="384"/>
        <v>13.311930362516696</v>
      </c>
      <c r="E4141" s="6">
        <f t="shared" si="385"/>
        <v>0.2090879932154279</v>
      </c>
      <c r="F4141" s="6">
        <f t="shared" si="386"/>
        <v>0.14941421571641761</v>
      </c>
      <c r="G4141" s="6">
        <f t="shared" si="387"/>
        <v>-0.16297556377085201</v>
      </c>
      <c r="H4141" s="6">
        <f t="shared" si="388"/>
        <v>0.58115155020170783</v>
      </c>
      <c r="I4141" s="6">
        <f t="shared" si="389"/>
        <v>1</v>
      </c>
    </row>
    <row r="4142" spans="1:9" x14ac:dyDescent="0.25">
      <c r="A4142" s="6">
        <v>4133</v>
      </c>
      <c r="B4142" s="6">
        <v>0.11973725122516043</v>
      </c>
      <c r="C4142" s="6">
        <v>7.5228125858333078E-2</v>
      </c>
      <c r="D4142" s="6">
        <f t="shared" si="384"/>
        <v>19.591056530916568</v>
      </c>
      <c r="E4142" s="6">
        <f t="shared" si="385"/>
        <v>8.4732240858904226E-2</v>
      </c>
      <c r="F4142" s="6">
        <f t="shared" si="386"/>
        <v>0.21989165109105183</v>
      </c>
      <c r="G4142" s="6">
        <f t="shared" si="387"/>
        <v>-0.36663033164140207</v>
      </c>
      <c r="H4142" s="6">
        <f t="shared" si="388"/>
        <v>0.5360948133592105</v>
      </c>
      <c r="I4142" s="6">
        <f t="shared" si="389"/>
        <v>1</v>
      </c>
    </row>
    <row r="4143" spans="1:9" x14ac:dyDescent="0.25">
      <c r="A4143" s="6">
        <v>4134</v>
      </c>
      <c r="B4143" s="6">
        <v>0.82413407653803006</v>
      </c>
      <c r="C4143" s="6">
        <v>0.28580584124271369</v>
      </c>
      <c r="D4143" s="6">
        <f t="shared" si="384"/>
        <v>14.237402684282022</v>
      </c>
      <c r="E4143" s="6">
        <f t="shared" si="385"/>
        <v>0.22434556041922316</v>
      </c>
      <c r="F4143" s="6">
        <f t="shared" si="386"/>
        <v>0.15980179417860513</v>
      </c>
      <c r="G4143" s="6">
        <f t="shared" si="387"/>
        <v>-0.16043400468454067</v>
      </c>
      <c r="H4143" s="6">
        <f t="shared" si="388"/>
        <v>0.60912512552298703</v>
      </c>
      <c r="I4143" s="6">
        <f t="shared" si="389"/>
        <v>1</v>
      </c>
    </row>
    <row r="4144" spans="1:9" x14ac:dyDescent="0.25">
      <c r="A4144" s="6">
        <v>4135</v>
      </c>
      <c r="B4144" s="6">
        <v>3.5634730011224747</v>
      </c>
      <c r="C4144" s="6">
        <v>0.33295693838312934</v>
      </c>
      <c r="D4144" s="6">
        <f t="shared" si="384"/>
        <v>13.511887629464276</v>
      </c>
      <c r="E4144" s="6">
        <f t="shared" si="385"/>
        <v>0.76728980281009096</v>
      </c>
      <c r="F4144" s="6">
        <f t="shared" si="386"/>
        <v>0.15165855274374285</v>
      </c>
      <c r="G4144" s="6">
        <f t="shared" si="387"/>
        <v>0.39244229519367074</v>
      </c>
      <c r="H4144" s="6">
        <f t="shared" si="388"/>
        <v>1.1421373104265111</v>
      </c>
      <c r="I4144" s="6">
        <f t="shared" si="389"/>
        <v>0</v>
      </c>
    </row>
    <row r="4145" spans="1:9" x14ac:dyDescent="0.25">
      <c r="A4145" s="6">
        <v>4136</v>
      </c>
      <c r="B4145" s="6">
        <v>-1.6629792298772372</v>
      </c>
      <c r="C4145" s="6">
        <v>5.4994354075746939E-2</v>
      </c>
      <c r="D4145" s="6">
        <f t="shared" si="384"/>
        <v>20.697191901600398</v>
      </c>
      <c r="E4145" s="6">
        <f t="shared" si="385"/>
        <v>-0.26860689528931336</v>
      </c>
      <c r="F4145" s="6">
        <f t="shared" si="386"/>
        <v>0.23230700666955467</v>
      </c>
      <c r="G4145" s="6">
        <f t="shared" si="387"/>
        <v>-0.73253675780161331</v>
      </c>
      <c r="H4145" s="6">
        <f t="shared" si="388"/>
        <v>0.19532296722298664</v>
      </c>
      <c r="I4145" s="6">
        <f t="shared" si="389"/>
        <v>1</v>
      </c>
    </row>
    <row r="4146" spans="1:9" x14ac:dyDescent="0.25">
      <c r="A4146" s="6">
        <v>4137</v>
      </c>
      <c r="B4146" s="6">
        <v>1.3110957297612913</v>
      </c>
      <c r="C4146" s="6">
        <v>9.8666341135898922E-2</v>
      </c>
      <c r="D4146" s="6">
        <f t="shared" si="384"/>
        <v>18.599374974617355</v>
      </c>
      <c r="E4146" s="6">
        <f t="shared" si="385"/>
        <v>0.32086265201015007</v>
      </c>
      <c r="F4146" s="6">
        <f t="shared" si="386"/>
        <v>0.20876093466301976</v>
      </c>
      <c r="G4146" s="6">
        <f t="shared" si="387"/>
        <v>-0.11892779368062661</v>
      </c>
      <c r="H4146" s="6">
        <f t="shared" si="388"/>
        <v>0.76065309770092671</v>
      </c>
      <c r="I4146" s="6">
        <f t="shared" si="389"/>
        <v>0</v>
      </c>
    </row>
    <row r="4147" spans="1:9" x14ac:dyDescent="0.25">
      <c r="A4147" s="6">
        <v>4138</v>
      </c>
      <c r="B4147" s="6">
        <v>1.0768144420580938</v>
      </c>
      <c r="C4147" s="6">
        <v>0.43736075930051577</v>
      </c>
      <c r="D4147" s="6">
        <f t="shared" si="384"/>
        <v>12.104038758182792</v>
      </c>
      <c r="E4147" s="6">
        <f t="shared" si="385"/>
        <v>0.27442747923295679</v>
      </c>
      <c r="F4147" s="6">
        <f t="shared" si="386"/>
        <v>0.1358567396917402</v>
      </c>
      <c r="G4147" s="6">
        <f t="shared" si="387"/>
        <v>-8.0354676267659686E-2</v>
      </c>
      <c r="H4147" s="6">
        <f t="shared" si="388"/>
        <v>0.62920963473357328</v>
      </c>
      <c r="I4147" s="6">
        <f t="shared" si="389"/>
        <v>1</v>
      </c>
    </row>
    <row r="4148" spans="1:9" x14ac:dyDescent="0.25">
      <c r="A4148" s="6">
        <v>4139</v>
      </c>
      <c r="B4148" s="6">
        <v>-0.44017497202730738</v>
      </c>
      <c r="C4148" s="6">
        <v>0.21494186223944822</v>
      </c>
      <c r="D4148" s="6">
        <f t="shared" si="384"/>
        <v>15.50563555852416</v>
      </c>
      <c r="E4148" s="6">
        <f t="shared" si="385"/>
        <v>-2.6243847251592817E-2</v>
      </c>
      <c r="F4148" s="6">
        <f t="shared" si="386"/>
        <v>0.17403654564517174</v>
      </c>
      <c r="G4148" s="6">
        <f t="shared" si="387"/>
        <v>-0.42779548471536299</v>
      </c>
      <c r="H4148" s="6">
        <f t="shared" si="388"/>
        <v>0.37530779021217742</v>
      </c>
      <c r="I4148" s="6">
        <f t="shared" si="389"/>
        <v>1</v>
      </c>
    </row>
    <row r="4149" spans="1:9" x14ac:dyDescent="0.25">
      <c r="A4149" s="6">
        <v>4140</v>
      </c>
      <c r="B4149" s="6">
        <v>0.51128836275893264</v>
      </c>
      <c r="C4149" s="6">
        <v>0.3932309945982238</v>
      </c>
      <c r="D4149" s="6">
        <f t="shared" si="384"/>
        <v>12.673245895326735</v>
      </c>
      <c r="E4149" s="6">
        <f t="shared" si="385"/>
        <v>0.16233870996029734</v>
      </c>
      <c r="F4149" s="6">
        <f t="shared" si="386"/>
        <v>0.14224556803297189</v>
      </c>
      <c r="G4149" s="6">
        <f t="shared" si="387"/>
        <v>-0.20068964347465959</v>
      </c>
      <c r="H4149" s="6">
        <f t="shared" si="388"/>
        <v>0.5253670633952543</v>
      </c>
      <c r="I4149" s="6">
        <f t="shared" si="389"/>
        <v>1</v>
      </c>
    </row>
    <row r="4150" spans="1:9" x14ac:dyDescent="0.25">
      <c r="A4150" s="6">
        <v>4141</v>
      </c>
      <c r="B4150" s="6">
        <v>-0.16270064406853635</v>
      </c>
      <c r="C4150" s="6">
        <v>0.14886928922391429</v>
      </c>
      <c r="D4150" s="6">
        <f t="shared" si="384"/>
        <v>17.019392359379438</v>
      </c>
      <c r="E4150" s="6">
        <f t="shared" si="385"/>
        <v>2.8752300696527205E-2</v>
      </c>
      <c r="F4150" s="6">
        <f t="shared" si="386"/>
        <v>0.19102707812437145</v>
      </c>
      <c r="G4150" s="6">
        <f t="shared" si="387"/>
        <v>-0.39194394887504957</v>
      </c>
      <c r="H4150" s="6">
        <f t="shared" si="388"/>
        <v>0.44944855026810393</v>
      </c>
      <c r="I4150" s="6">
        <f t="shared" si="389"/>
        <v>1</v>
      </c>
    </row>
    <row r="4151" spans="1:9" x14ac:dyDescent="0.25">
      <c r="A4151" s="6">
        <v>4142</v>
      </c>
      <c r="B4151" s="6">
        <v>0.51766164688160643</v>
      </c>
      <c r="C4151" s="6">
        <v>3.9368877224036376E-2</v>
      </c>
      <c r="D4151" s="6">
        <f t="shared" si="384"/>
        <v>21.838613961538076</v>
      </c>
      <c r="E4151" s="6">
        <f t="shared" si="385"/>
        <v>0.1636019117819017</v>
      </c>
      <c r="F4151" s="6">
        <f t="shared" si="386"/>
        <v>0.24511842298880018</v>
      </c>
      <c r="G4151" s="6">
        <f t="shared" si="387"/>
        <v>-0.31294883104062449</v>
      </c>
      <c r="H4151" s="6">
        <f t="shared" si="388"/>
        <v>0.64015265460442783</v>
      </c>
      <c r="I4151" s="6">
        <f t="shared" si="389"/>
        <v>1</v>
      </c>
    </row>
    <row r="4152" spans="1:9" x14ac:dyDescent="0.25">
      <c r="A4152" s="6">
        <v>4143</v>
      </c>
      <c r="B4152" s="6">
        <v>2.3015127226244658</v>
      </c>
      <c r="C4152" s="6">
        <v>0.30899990844447156</v>
      </c>
      <c r="D4152" s="6">
        <f t="shared" si="384"/>
        <v>13.871336339239534</v>
      </c>
      <c r="E4152" s="6">
        <f t="shared" si="385"/>
        <v>0.51716592759796831</v>
      </c>
      <c r="F4152" s="6">
        <f t="shared" si="386"/>
        <v>0.15569303501631948</v>
      </c>
      <c r="G4152" s="6">
        <f t="shared" si="387"/>
        <v>0.13736522286142</v>
      </c>
      <c r="H4152" s="6">
        <f t="shared" si="388"/>
        <v>0.89696663233451668</v>
      </c>
      <c r="I4152" s="6">
        <f t="shared" si="389"/>
        <v>0</v>
      </c>
    </row>
    <row r="4153" spans="1:9" x14ac:dyDescent="0.25">
      <c r="A4153" s="6">
        <v>4144</v>
      </c>
      <c r="B4153" s="6">
        <v>0.85691453932668082</v>
      </c>
      <c r="C4153" s="6">
        <v>0.93603320413830993</v>
      </c>
      <c r="D4153" s="6">
        <f t="shared" si="384"/>
        <v>5.5736401320411177</v>
      </c>
      <c r="E4153" s="6">
        <f t="shared" si="385"/>
        <v>0.23084273511136386</v>
      </c>
      <c r="F4153" s="6">
        <f t="shared" si="386"/>
        <v>6.2559001312040508E-2</v>
      </c>
      <c r="G4153" s="6">
        <f t="shared" si="387"/>
        <v>-9.9071438437070281E-3</v>
      </c>
      <c r="H4153" s="6">
        <f t="shared" si="388"/>
        <v>0.47159261406643471</v>
      </c>
      <c r="I4153" s="6">
        <f t="shared" si="389"/>
        <v>1</v>
      </c>
    </row>
    <row r="4154" spans="1:9" x14ac:dyDescent="0.25">
      <c r="A4154" s="6">
        <v>4145</v>
      </c>
      <c r="B4154" s="6">
        <v>-2.2039512259652838</v>
      </c>
      <c r="C4154" s="6">
        <v>0.4693746757408368</v>
      </c>
      <c r="D4154" s="6">
        <f t="shared" si="384"/>
        <v>11.708385420071895</v>
      </c>
      <c r="E4154" s="6">
        <f t="shared" si="385"/>
        <v>-0.37582898012690119</v>
      </c>
      <c r="F4154" s="6">
        <f t="shared" si="386"/>
        <v>0.13141589365367196</v>
      </c>
      <c r="G4154" s="6">
        <f t="shared" si="387"/>
        <v>-0.72476445144971025</v>
      </c>
      <c r="H4154" s="6">
        <f t="shared" si="388"/>
        <v>-2.6893508804092192E-2</v>
      </c>
      <c r="I4154" s="6">
        <f t="shared" si="389"/>
        <v>1</v>
      </c>
    </row>
    <row r="4155" spans="1:9" x14ac:dyDescent="0.25">
      <c r="A4155" s="6">
        <v>4146</v>
      </c>
      <c r="B4155" s="6">
        <v>0.67398559622233734</v>
      </c>
      <c r="C4155" s="6">
        <v>0.95965453047273175</v>
      </c>
      <c r="D4155" s="6">
        <f t="shared" si="384"/>
        <v>4.9491896788307024</v>
      </c>
      <c r="E4155" s="6">
        <f t="shared" si="385"/>
        <v>0.19458573327278461</v>
      </c>
      <c r="F4155" s="6">
        <f t="shared" si="386"/>
        <v>5.5550117387669046E-2</v>
      </c>
      <c r="G4155" s="6">
        <f t="shared" si="387"/>
        <v>-3.2277263383217847E-2</v>
      </c>
      <c r="H4155" s="6">
        <f t="shared" si="388"/>
        <v>0.42144872992878707</v>
      </c>
      <c r="I4155" s="6">
        <f t="shared" si="389"/>
        <v>1</v>
      </c>
    </row>
    <row r="4156" spans="1:9" x14ac:dyDescent="0.25">
      <c r="A4156" s="6">
        <v>4147</v>
      </c>
      <c r="B4156" s="6">
        <v>1.811849870136939</v>
      </c>
      <c r="C4156" s="6">
        <v>0.71742912076174203</v>
      </c>
      <c r="D4156" s="6">
        <f t="shared" si="384"/>
        <v>8.8293957099510578</v>
      </c>
      <c r="E4156" s="6">
        <f t="shared" si="385"/>
        <v>0.42011345114651122</v>
      </c>
      <c r="F4156" s="6">
        <f t="shared" si="386"/>
        <v>9.9101873231466506E-2</v>
      </c>
      <c r="G4156" s="6">
        <f t="shared" si="387"/>
        <v>0.11709986190709099</v>
      </c>
      <c r="H4156" s="6">
        <f t="shared" si="388"/>
        <v>0.72312704038593145</v>
      </c>
      <c r="I4156" s="6">
        <f t="shared" si="389"/>
        <v>1</v>
      </c>
    </row>
    <row r="4157" spans="1:9" x14ac:dyDescent="0.25">
      <c r="A4157" s="6">
        <v>4148</v>
      </c>
      <c r="B4157" s="6">
        <v>2.9274087864905596</v>
      </c>
      <c r="C4157" s="6">
        <v>0.75975829340495005</v>
      </c>
      <c r="D4157" s="6">
        <f t="shared" si="384"/>
        <v>8.3186658339582529</v>
      </c>
      <c r="E4157" s="6">
        <f t="shared" si="385"/>
        <v>0.64122018797495084</v>
      </c>
      <c r="F4157" s="6">
        <f t="shared" si="386"/>
        <v>9.3369398542500273E-2</v>
      </c>
      <c r="G4157" s="6">
        <f t="shared" si="387"/>
        <v>0.34710093481444115</v>
      </c>
      <c r="H4157" s="6">
        <f t="shared" si="388"/>
        <v>0.93533944113546053</v>
      </c>
      <c r="I4157" s="6">
        <f t="shared" si="389"/>
        <v>0</v>
      </c>
    </row>
    <row r="4158" spans="1:9" x14ac:dyDescent="0.25">
      <c r="A4158" s="6">
        <v>4149</v>
      </c>
      <c r="B4158" s="6">
        <v>3.9981387089937925E-2</v>
      </c>
      <c r="C4158" s="6">
        <v>0.18127994628742333</v>
      </c>
      <c r="D4158" s="6">
        <f t="shared" si="384"/>
        <v>16.221963453850137</v>
      </c>
      <c r="E4158" s="6">
        <f t="shared" si="385"/>
        <v>6.8924416992897433E-2</v>
      </c>
      <c r="F4158" s="6">
        <f t="shared" si="386"/>
        <v>0.18207666963630176</v>
      </c>
      <c r="G4158" s="6">
        <f t="shared" si="387"/>
        <v>-0.34179792190535524</v>
      </c>
      <c r="H4158" s="6">
        <f t="shared" si="388"/>
        <v>0.47964675589115008</v>
      </c>
      <c r="I4158" s="6">
        <f t="shared" si="389"/>
        <v>1</v>
      </c>
    </row>
    <row r="4159" spans="1:9" x14ac:dyDescent="0.25">
      <c r="A4159" s="6">
        <v>4150</v>
      </c>
      <c r="B4159" s="6">
        <v>0.38206394492590334</v>
      </c>
      <c r="C4159" s="6">
        <v>0.28446302682576985</v>
      </c>
      <c r="D4159" s="6">
        <f t="shared" si="384"/>
        <v>14.25920694305265</v>
      </c>
      <c r="E4159" s="6">
        <f t="shared" si="385"/>
        <v>0.13672608751001092</v>
      </c>
      <c r="F4159" s="6">
        <f t="shared" si="386"/>
        <v>0.16004652699606822</v>
      </c>
      <c r="G4159" s="6">
        <f t="shared" si="387"/>
        <v>-0.24834800545254743</v>
      </c>
      <c r="H4159" s="6">
        <f t="shared" si="388"/>
        <v>0.52180018047256926</v>
      </c>
      <c r="I4159" s="6">
        <f t="shared" si="389"/>
        <v>1</v>
      </c>
    </row>
    <row r="4160" spans="1:9" x14ac:dyDescent="0.25">
      <c r="A4160" s="6">
        <v>4151</v>
      </c>
      <c r="B4160" s="6">
        <v>-1.4255556379794143</v>
      </c>
      <c r="C4160" s="6">
        <v>0.33213293862727744</v>
      </c>
      <c r="D4160" s="6">
        <f t="shared" si="384"/>
        <v>13.523969063138539</v>
      </c>
      <c r="E4160" s="6">
        <f t="shared" si="385"/>
        <v>-0.22154890948412964</v>
      </c>
      <c r="F4160" s="6">
        <f t="shared" si="386"/>
        <v>0.15179415576208891</v>
      </c>
      <c r="G4160" s="6">
        <f t="shared" si="387"/>
        <v>-0.59656396154596625</v>
      </c>
      <c r="H4160" s="6">
        <f t="shared" si="388"/>
        <v>0.15346614257770697</v>
      </c>
      <c r="I4160" s="6">
        <f t="shared" si="389"/>
        <v>1</v>
      </c>
    </row>
    <row r="4161" spans="1:9" x14ac:dyDescent="0.25">
      <c r="A4161" s="6">
        <v>4152</v>
      </c>
      <c r="B4161" s="6">
        <v>-0.99668341135839</v>
      </c>
      <c r="C4161" s="6">
        <v>0.23603015228736229</v>
      </c>
      <c r="D4161" s="6">
        <f t="shared" si="384"/>
        <v>15.099685544300943</v>
      </c>
      <c r="E4161" s="6">
        <f t="shared" si="385"/>
        <v>-0.13654529635854304</v>
      </c>
      <c r="F4161" s="6">
        <f t="shared" si="386"/>
        <v>0.16948012885636249</v>
      </c>
      <c r="G4161" s="6">
        <f t="shared" si="387"/>
        <v>-0.53280559880282174</v>
      </c>
      <c r="H4161" s="6">
        <f t="shared" si="388"/>
        <v>0.25971500608573572</v>
      </c>
      <c r="I4161" s="6">
        <f t="shared" si="389"/>
        <v>1</v>
      </c>
    </row>
    <row r="4162" spans="1:9" x14ac:dyDescent="0.25">
      <c r="A4162" s="6">
        <v>4153</v>
      </c>
      <c r="B4162" s="6">
        <v>0.73577552939241286</v>
      </c>
      <c r="C4162" s="6">
        <v>0.52763451033051545</v>
      </c>
      <c r="D4162" s="6">
        <f t="shared" si="384"/>
        <v>11.014989621802338</v>
      </c>
      <c r="E4162" s="6">
        <f t="shared" si="385"/>
        <v>0.20683266195741179</v>
      </c>
      <c r="F4162" s="6">
        <f t="shared" si="386"/>
        <v>0.12363316143091126</v>
      </c>
      <c r="G4162" s="6">
        <f t="shared" si="387"/>
        <v>-0.13161277354364442</v>
      </c>
      <c r="H4162" s="6">
        <f t="shared" si="388"/>
        <v>0.545278097458468</v>
      </c>
      <c r="I4162" s="6">
        <f t="shared" si="389"/>
        <v>1</v>
      </c>
    </row>
    <row r="4163" spans="1:9" x14ac:dyDescent="0.25">
      <c r="A4163" s="6">
        <v>4154</v>
      </c>
      <c r="B4163" s="6">
        <v>2.4990731617435813</v>
      </c>
      <c r="C4163" s="6">
        <v>0.71095919675283059</v>
      </c>
      <c r="D4163" s="6">
        <f t="shared" si="384"/>
        <v>8.9057462094700437</v>
      </c>
      <c r="E4163" s="6">
        <f t="shared" si="385"/>
        <v>0.55632293076441908</v>
      </c>
      <c r="F4163" s="6">
        <f t="shared" si="386"/>
        <v>9.9958837600609238E-2</v>
      </c>
      <c r="G4163" s="6">
        <f t="shared" si="387"/>
        <v>0.25200203577271668</v>
      </c>
      <c r="H4163" s="6">
        <f t="shared" si="388"/>
        <v>0.86064382575612153</v>
      </c>
      <c r="I4163" s="6">
        <f t="shared" si="389"/>
        <v>0</v>
      </c>
    </row>
    <row r="4164" spans="1:9" x14ac:dyDescent="0.25">
      <c r="A4164" s="6">
        <v>4155</v>
      </c>
      <c r="B4164" s="6">
        <v>0.79210849435185082</v>
      </c>
      <c r="C4164" s="6">
        <v>0.28299813837092197</v>
      </c>
      <c r="D4164" s="6">
        <f t="shared" si="384"/>
        <v>14.283074677345708</v>
      </c>
      <c r="E4164" s="6">
        <f t="shared" si="385"/>
        <v>0.21799800506521039</v>
      </c>
      <c r="F4164" s="6">
        <f t="shared" si="386"/>
        <v>0.16031442043475136</v>
      </c>
      <c r="G4164" s="6">
        <f t="shared" si="387"/>
        <v>-0.16739823075452065</v>
      </c>
      <c r="H4164" s="6">
        <f t="shared" si="388"/>
        <v>0.60339424088494142</v>
      </c>
      <c r="I4164" s="6">
        <f t="shared" si="389"/>
        <v>1</v>
      </c>
    </row>
    <row r="4165" spans="1:9" x14ac:dyDescent="0.25">
      <c r="A4165" s="6">
        <v>4156</v>
      </c>
      <c r="B4165" s="6">
        <v>0.33596165849303361</v>
      </c>
      <c r="C4165" s="6">
        <v>0.81167027802362135</v>
      </c>
      <c r="D4165" s="6">
        <f t="shared" si="384"/>
        <v>7.6524000815000743</v>
      </c>
      <c r="E4165" s="6">
        <f t="shared" si="385"/>
        <v>0.12758849202843742</v>
      </c>
      <c r="F4165" s="6">
        <f t="shared" si="386"/>
        <v>8.5891176214763637E-2</v>
      </c>
      <c r="G4165" s="6">
        <f t="shared" si="387"/>
        <v>-0.15450654721106433</v>
      </c>
      <c r="H4165" s="6">
        <f t="shared" si="388"/>
        <v>0.40968353126793916</v>
      </c>
      <c r="I4165" s="6">
        <f t="shared" si="389"/>
        <v>1</v>
      </c>
    </row>
    <row r="4166" spans="1:9" x14ac:dyDescent="0.25">
      <c r="A4166" s="6">
        <v>4157</v>
      </c>
      <c r="B4166" s="6">
        <v>-1.5004889064584859</v>
      </c>
      <c r="C4166" s="6">
        <v>0.15869624927518541</v>
      </c>
      <c r="D4166" s="6">
        <f t="shared" si="384"/>
        <v>16.763906577921919</v>
      </c>
      <c r="E4166" s="6">
        <f t="shared" si="385"/>
        <v>-0.23640088209661414</v>
      </c>
      <c r="F4166" s="6">
        <f t="shared" si="386"/>
        <v>0.18815948442281047</v>
      </c>
      <c r="G4166" s="6">
        <f t="shared" si="387"/>
        <v>-0.6539275610712969</v>
      </c>
      <c r="H4166" s="6">
        <f t="shared" si="388"/>
        <v>0.18112579687806868</v>
      </c>
      <c r="I4166" s="6">
        <f t="shared" si="389"/>
        <v>1</v>
      </c>
    </row>
    <row r="4167" spans="1:9" x14ac:dyDescent="0.25">
      <c r="A4167" s="6">
        <v>4158</v>
      </c>
      <c r="B4167" s="6">
        <v>-0.17760271475708578</v>
      </c>
      <c r="C4167" s="6">
        <v>0.81615649891659292</v>
      </c>
      <c r="D4167" s="6">
        <f t="shared" si="384"/>
        <v>7.5918676041955271</v>
      </c>
      <c r="E4167" s="6">
        <f t="shared" si="385"/>
        <v>2.5798670750471146E-2</v>
      </c>
      <c r="F4167" s="6">
        <f t="shared" si="386"/>
        <v>8.5211754645124288E-2</v>
      </c>
      <c r="G4167" s="6">
        <f t="shared" si="387"/>
        <v>-0.25517843069639679</v>
      </c>
      <c r="H4167" s="6">
        <f t="shared" si="388"/>
        <v>0.30677577219733909</v>
      </c>
      <c r="I4167" s="6">
        <f t="shared" si="389"/>
        <v>1</v>
      </c>
    </row>
    <row r="4168" spans="1:9" x14ac:dyDescent="0.25">
      <c r="A4168" s="6">
        <v>4159</v>
      </c>
      <c r="B4168" s="6">
        <v>-1.4069973985897377</v>
      </c>
      <c r="C4168" s="6">
        <v>0.75536362804040647</v>
      </c>
      <c r="D4168" s="6">
        <f t="shared" si="384"/>
        <v>8.3727688466768608</v>
      </c>
      <c r="E4168" s="6">
        <f t="shared" si="385"/>
        <v>-0.21787061720159839</v>
      </c>
      <c r="F4168" s="6">
        <f t="shared" si="386"/>
        <v>9.3976655265838316E-2</v>
      </c>
      <c r="G4168" s="6">
        <f t="shared" si="387"/>
        <v>-0.51294476796574195</v>
      </c>
      <c r="H4168" s="6">
        <f t="shared" si="388"/>
        <v>7.7203533562545223E-2</v>
      </c>
      <c r="I4168" s="6">
        <f t="shared" si="389"/>
        <v>1</v>
      </c>
    </row>
    <row r="4169" spans="1:9" x14ac:dyDescent="0.25">
      <c r="A4169" s="6">
        <v>4160</v>
      </c>
      <c r="B4169" s="6">
        <v>-0.90472440206212923</v>
      </c>
      <c r="C4169" s="6">
        <v>0.68114261299478129</v>
      </c>
      <c r="D4169" s="6">
        <f t="shared" si="384"/>
        <v>9.2534605493592768</v>
      </c>
      <c r="E4169" s="6">
        <f t="shared" si="385"/>
        <v>-0.1183187767463533</v>
      </c>
      <c r="F4169" s="6">
        <f t="shared" si="386"/>
        <v>0.10386161232772098</v>
      </c>
      <c r="G4169" s="6">
        <f t="shared" si="387"/>
        <v>-0.42852371272263756</v>
      </c>
      <c r="H4169" s="6">
        <f t="shared" si="388"/>
        <v>0.19188615922993094</v>
      </c>
      <c r="I4169" s="6">
        <f t="shared" si="389"/>
        <v>1</v>
      </c>
    </row>
    <row r="4170" spans="1:9" x14ac:dyDescent="0.25">
      <c r="A4170" s="6">
        <v>4161</v>
      </c>
      <c r="B4170" s="6">
        <v>-0.23937445803312585</v>
      </c>
      <c r="C4170" s="6">
        <v>0.73949400311288793</v>
      </c>
      <c r="D4170" s="6">
        <f t="shared" si="384"/>
        <v>8.565883808273151</v>
      </c>
      <c r="E4170" s="6">
        <f t="shared" si="385"/>
        <v>1.3555347351100061E-2</v>
      </c>
      <c r="F4170" s="6">
        <f t="shared" si="386"/>
        <v>9.6144193687708546E-2</v>
      </c>
      <c r="G4170" s="6">
        <f t="shared" si="387"/>
        <v>-0.2849022954964604</v>
      </c>
      <c r="H4170" s="6">
        <f t="shared" si="388"/>
        <v>0.31201299019866047</v>
      </c>
      <c r="I4170" s="6">
        <f t="shared" si="389"/>
        <v>1</v>
      </c>
    </row>
    <row r="4171" spans="1:9" x14ac:dyDescent="0.25">
      <c r="A4171" s="6">
        <v>4162</v>
      </c>
      <c r="B4171" s="6">
        <v>0.15944578990456648</v>
      </c>
      <c r="C4171" s="6">
        <v>0.35944700460829493</v>
      </c>
      <c r="D4171" s="6">
        <f t="shared" ref="D4171:D4234" si="390">CHIINV(C4171,$B$3+$B$4-2)</f>
        <v>13.133017837491154</v>
      </c>
      <c r="E4171" s="6">
        <f t="shared" ref="E4171:E4234" si="391">$B$1+B4171*SQRT($B$2^2*(1/$B$3+1/$B$4))</f>
        <v>9.260257857296024E-2</v>
      </c>
      <c r="F4171" s="6">
        <f t="shared" ref="F4171:F4234" si="392">$B$2^2/($B$3+$B$4-2)*D4171</f>
        <v>0.14740608662615384</v>
      </c>
      <c r="G4171" s="6">
        <f t="shared" ref="G4171:G4234" si="393">E4171-$B$6*SQRT(F4171*(1/$B$3+1/$B$4))</f>
        <v>-0.27695225093419823</v>
      </c>
      <c r="H4171" s="6">
        <f t="shared" ref="H4171:H4234" si="394">E4171+$B$6*SQRT(F4171*(1/$B$3+1/$B$4))</f>
        <v>0.46215740808011868</v>
      </c>
      <c r="I4171" s="6">
        <f t="shared" ref="I4171:I4234" si="395">IF(-G4171&lt;$B$7,1,0)*IF(H4171&lt;$B$7,1,0)</f>
        <v>1</v>
      </c>
    </row>
    <row r="4172" spans="1:9" x14ac:dyDescent="0.25">
      <c r="A4172" s="6">
        <v>4163</v>
      </c>
      <c r="B4172" s="6">
        <v>1.0287476470693946</v>
      </c>
      <c r="C4172" s="6">
        <v>0.70784630878627885</v>
      </c>
      <c r="D4172" s="6">
        <f t="shared" si="390"/>
        <v>8.9423519359472206</v>
      </c>
      <c r="E4172" s="6">
        <f t="shared" si="391"/>
        <v>0.26490051294372496</v>
      </c>
      <c r="F4172" s="6">
        <f t="shared" si="392"/>
        <v>0.10036970332506627</v>
      </c>
      <c r="G4172" s="6">
        <f t="shared" si="393"/>
        <v>-4.004517324686141E-2</v>
      </c>
      <c r="H4172" s="6">
        <f t="shared" si="394"/>
        <v>0.56984619913431134</v>
      </c>
      <c r="I4172" s="6">
        <f t="shared" si="395"/>
        <v>1</v>
      </c>
    </row>
    <row r="4173" spans="1:9" x14ac:dyDescent="0.25">
      <c r="A4173" s="6">
        <v>4164</v>
      </c>
      <c r="B4173" s="6">
        <v>2.574438440205995E-2</v>
      </c>
      <c r="C4173" s="6">
        <v>0.75804925687429425</v>
      </c>
      <c r="D4173" s="6">
        <f t="shared" si="390"/>
        <v>8.3397404307818892</v>
      </c>
      <c r="E4173" s="6">
        <f t="shared" si="391"/>
        <v>6.610260528901736E-2</v>
      </c>
      <c r="F4173" s="6">
        <f t="shared" si="392"/>
        <v>9.3605941573465162E-2</v>
      </c>
      <c r="G4173" s="6">
        <f t="shared" si="393"/>
        <v>-0.22838897463431496</v>
      </c>
      <c r="H4173" s="6">
        <f t="shared" si="394"/>
        <v>0.36059418521234965</v>
      </c>
      <c r="I4173" s="6">
        <f t="shared" si="395"/>
        <v>1</v>
      </c>
    </row>
    <row r="4174" spans="1:9" x14ac:dyDescent="0.25">
      <c r="A4174" s="6">
        <v>4165</v>
      </c>
      <c r="B4174" s="6">
        <v>-1.300154508498963</v>
      </c>
      <c r="C4174" s="6">
        <v>0.66081728568376719</v>
      </c>
      <c r="D4174" s="6">
        <f t="shared" si="390"/>
        <v>9.4875696510214915</v>
      </c>
      <c r="E4174" s="6">
        <f t="shared" si="391"/>
        <v>-0.19669407292860874</v>
      </c>
      <c r="F4174" s="6">
        <f t="shared" si="392"/>
        <v>0.10648927239386947</v>
      </c>
      <c r="G4174" s="6">
        <f t="shared" si="393"/>
        <v>-0.51079853344007053</v>
      </c>
      <c r="H4174" s="6">
        <f t="shared" si="394"/>
        <v>0.11741038758285305</v>
      </c>
      <c r="I4174" s="6">
        <f t="shared" si="395"/>
        <v>1</v>
      </c>
    </row>
    <row r="4175" spans="1:9" x14ac:dyDescent="0.25">
      <c r="A4175" s="6">
        <v>4166</v>
      </c>
      <c r="B4175" s="6">
        <v>0.67860128183383495</v>
      </c>
      <c r="C4175" s="6">
        <v>0.27439191869869073</v>
      </c>
      <c r="D4175" s="6">
        <f t="shared" si="390"/>
        <v>14.425060620902526</v>
      </c>
      <c r="E4175" s="6">
        <f t="shared" si="391"/>
        <v>0.19550057440651877</v>
      </c>
      <c r="F4175" s="6">
        <f t="shared" si="392"/>
        <v>0.16190808249739505</v>
      </c>
      <c r="G4175" s="6">
        <f t="shared" si="393"/>
        <v>-0.19180650792969298</v>
      </c>
      <c r="H4175" s="6">
        <f t="shared" si="394"/>
        <v>0.5828076567427305</v>
      </c>
      <c r="I4175" s="6">
        <f t="shared" si="395"/>
        <v>1</v>
      </c>
    </row>
    <row r="4176" spans="1:9" x14ac:dyDescent="0.25">
      <c r="A4176" s="6">
        <v>4167</v>
      </c>
      <c r="B4176" s="6">
        <v>0.3810760063061025</v>
      </c>
      <c r="C4176" s="6">
        <v>0.52208014160588401</v>
      </c>
      <c r="D4176" s="6">
        <f t="shared" si="390"/>
        <v>11.079944578708357</v>
      </c>
      <c r="E4176" s="6">
        <f t="shared" si="391"/>
        <v>0.13653027545453922</v>
      </c>
      <c r="F4176" s="6">
        <f t="shared" si="392"/>
        <v>0.12436222128013751</v>
      </c>
      <c r="G4176" s="6">
        <f t="shared" si="393"/>
        <v>-0.20291159287916188</v>
      </c>
      <c r="H4176" s="6">
        <f t="shared" si="394"/>
        <v>0.47597214378824032</v>
      </c>
      <c r="I4176" s="6">
        <f t="shared" si="395"/>
        <v>1</v>
      </c>
    </row>
    <row r="4177" spans="1:9" x14ac:dyDescent="0.25">
      <c r="A4177" s="6">
        <v>4168</v>
      </c>
      <c r="B4177" s="6">
        <v>0.16588046491960995</v>
      </c>
      <c r="C4177" s="6">
        <v>0.8511917477950377</v>
      </c>
      <c r="D4177" s="6">
        <f t="shared" si="390"/>
        <v>7.0961929771783083</v>
      </c>
      <c r="E4177" s="6">
        <f t="shared" si="391"/>
        <v>9.3877948232303943E-2</v>
      </c>
      <c r="F4177" s="6">
        <f t="shared" si="392"/>
        <v>7.9648261325264105E-2</v>
      </c>
      <c r="G4177" s="6">
        <f t="shared" si="393"/>
        <v>-0.17777181061736042</v>
      </c>
      <c r="H4177" s="6">
        <f t="shared" si="394"/>
        <v>0.3655277070819683</v>
      </c>
      <c r="I4177" s="6">
        <f t="shared" si="395"/>
        <v>1</v>
      </c>
    </row>
    <row r="4178" spans="1:9" x14ac:dyDescent="0.25">
      <c r="A4178" s="6">
        <v>4169</v>
      </c>
      <c r="B4178" s="6">
        <v>1.3677436072612181</v>
      </c>
      <c r="C4178" s="6">
        <v>0.13510544145023956</v>
      </c>
      <c r="D4178" s="6">
        <f t="shared" si="390"/>
        <v>17.401577243145965</v>
      </c>
      <c r="E4178" s="6">
        <f t="shared" si="391"/>
        <v>0.33209041161894481</v>
      </c>
      <c r="F4178" s="6">
        <f t="shared" si="392"/>
        <v>0.19531675310850727</v>
      </c>
      <c r="G4178" s="6">
        <f t="shared" si="393"/>
        <v>-9.3303159240402722E-2</v>
      </c>
      <c r="H4178" s="6">
        <f t="shared" si="394"/>
        <v>0.75748398247829241</v>
      </c>
      <c r="I4178" s="6">
        <f t="shared" si="395"/>
        <v>0</v>
      </c>
    </row>
    <row r="4179" spans="1:9" x14ac:dyDescent="0.25">
      <c r="A4179" s="6">
        <v>4170</v>
      </c>
      <c r="B4179" s="6">
        <v>-0.56810449677868746</v>
      </c>
      <c r="C4179" s="6">
        <v>0.50611896114993749</v>
      </c>
      <c r="D4179" s="6">
        <f t="shared" si="390"/>
        <v>11.267792752183375</v>
      </c>
      <c r="E4179" s="6">
        <f t="shared" si="391"/>
        <v>-5.1599818457710958E-2</v>
      </c>
      <c r="F4179" s="6">
        <f t="shared" si="392"/>
        <v>0.12647064483323556</v>
      </c>
      <c r="G4179" s="6">
        <f t="shared" si="393"/>
        <v>-0.39390702341372225</v>
      </c>
      <c r="H4179" s="6">
        <f t="shared" si="394"/>
        <v>0.29070738649830036</v>
      </c>
      <c r="I4179" s="6">
        <f t="shared" si="395"/>
        <v>1</v>
      </c>
    </row>
    <row r="4180" spans="1:9" x14ac:dyDescent="0.25">
      <c r="A4180" s="6">
        <v>4171</v>
      </c>
      <c r="B4180" s="6">
        <v>-0.61189894040580839</v>
      </c>
      <c r="C4180" s="6">
        <v>0.11490218817712942</v>
      </c>
      <c r="D4180" s="6">
        <f t="shared" si="390"/>
        <v>18.02603845352888</v>
      </c>
      <c r="E4180" s="6">
        <f t="shared" si="391"/>
        <v>-6.0279993372417379E-2</v>
      </c>
      <c r="F4180" s="6">
        <f t="shared" si="392"/>
        <v>0.20232575777227929</v>
      </c>
      <c r="G4180" s="6">
        <f t="shared" si="393"/>
        <v>-0.49323898329856386</v>
      </c>
      <c r="H4180" s="6">
        <f t="shared" si="394"/>
        <v>0.37267899655372905</v>
      </c>
      <c r="I4180" s="6">
        <f t="shared" si="395"/>
        <v>1</v>
      </c>
    </row>
    <row r="4181" spans="1:9" x14ac:dyDescent="0.25">
      <c r="A4181" s="6">
        <v>4172</v>
      </c>
      <c r="B4181" s="6">
        <v>-3.385707714187447E-2</v>
      </c>
      <c r="C4181" s="6">
        <v>0.45265053254799037</v>
      </c>
      <c r="D4181" s="6">
        <f t="shared" si="390"/>
        <v>11.91351056338258</v>
      </c>
      <c r="E4181" s="6">
        <f t="shared" si="391"/>
        <v>5.4289437486764139E-2</v>
      </c>
      <c r="F4181" s="6">
        <f t="shared" si="392"/>
        <v>0.13371823535595304</v>
      </c>
      <c r="G4181" s="6">
        <f t="shared" si="393"/>
        <v>-0.29768935111698502</v>
      </c>
      <c r="H4181" s="6">
        <f t="shared" si="394"/>
        <v>0.40626822609051327</v>
      </c>
      <c r="I4181" s="6">
        <f t="shared" si="395"/>
        <v>1</v>
      </c>
    </row>
    <row r="4182" spans="1:9" x14ac:dyDescent="0.25">
      <c r="A4182" s="6">
        <v>4173</v>
      </c>
      <c r="B4182" s="6">
        <v>-0.18009018276643474</v>
      </c>
      <c r="C4182" s="6">
        <v>0.45829645680104986</v>
      </c>
      <c r="D4182" s="6">
        <f t="shared" si="390"/>
        <v>11.843899005957992</v>
      </c>
      <c r="E4182" s="6">
        <f t="shared" si="391"/>
        <v>2.5305647991700111E-2</v>
      </c>
      <c r="F4182" s="6">
        <f t="shared" si="392"/>
        <v>0.13293690943445635</v>
      </c>
      <c r="G4182" s="6">
        <f t="shared" si="393"/>
        <v>-0.32564331451935918</v>
      </c>
      <c r="H4182" s="6">
        <f t="shared" si="394"/>
        <v>0.37625461050275938</v>
      </c>
      <c r="I4182" s="6">
        <f t="shared" si="395"/>
        <v>1</v>
      </c>
    </row>
    <row r="4183" spans="1:9" x14ac:dyDescent="0.25">
      <c r="A4183" s="6">
        <v>4174</v>
      </c>
      <c r="B4183" s="6">
        <v>-2.3375650926027447</v>
      </c>
      <c r="C4183" s="6">
        <v>0.35099337748344372</v>
      </c>
      <c r="D4183" s="6">
        <f t="shared" si="390"/>
        <v>13.252001652961043</v>
      </c>
      <c r="E4183" s="6">
        <f t="shared" si="391"/>
        <v>-0.40231160297554913</v>
      </c>
      <c r="F4183" s="6">
        <f t="shared" si="392"/>
        <v>0.14874157088630585</v>
      </c>
      <c r="G4183" s="6">
        <f t="shared" si="393"/>
        <v>-0.77353672256733408</v>
      </c>
      <c r="H4183" s="6">
        <f t="shared" si="394"/>
        <v>-3.1086483383764185E-2</v>
      </c>
      <c r="I4183" s="6">
        <f t="shared" si="395"/>
        <v>0</v>
      </c>
    </row>
    <row r="4184" spans="1:9" x14ac:dyDescent="0.25">
      <c r="A4184" s="6">
        <v>4175</v>
      </c>
      <c r="B4184" s="6">
        <v>-2.4854307412169874</v>
      </c>
      <c r="C4184" s="6">
        <v>0.5451216162602619</v>
      </c>
      <c r="D4184" s="6">
        <f t="shared" si="390"/>
        <v>10.811696564976314</v>
      </c>
      <c r="E4184" s="6">
        <f t="shared" si="391"/>
        <v>-0.43161896682234768</v>
      </c>
      <c r="F4184" s="6">
        <f t="shared" si="392"/>
        <v>0.12135138322000791</v>
      </c>
      <c r="G4184" s="6">
        <f t="shared" si="393"/>
        <v>-0.7669266766526408</v>
      </c>
      <c r="H4184" s="6">
        <f t="shared" si="394"/>
        <v>-9.6311256992054617E-2</v>
      </c>
      <c r="I4184" s="6">
        <f t="shared" si="395"/>
        <v>0</v>
      </c>
    </row>
    <row r="4185" spans="1:9" x14ac:dyDescent="0.25">
      <c r="A4185" s="6">
        <v>4176</v>
      </c>
      <c r="B4185" s="6">
        <v>-0.23213715394376777</v>
      </c>
      <c r="C4185" s="6">
        <v>4.2847987304300061E-2</v>
      </c>
      <c r="D4185" s="6">
        <f t="shared" si="390"/>
        <v>21.552832845214905</v>
      </c>
      <c r="E4185" s="6">
        <f t="shared" si="391"/>
        <v>1.4989800222368968E-2</v>
      </c>
      <c r="F4185" s="6">
        <f t="shared" si="392"/>
        <v>0.24191079192409587</v>
      </c>
      <c r="G4185" s="6">
        <f t="shared" si="393"/>
        <v>-0.45843259188750868</v>
      </c>
      <c r="H4185" s="6">
        <f t="shared" si="394"/>
        <v>0.48841219233224659</v>
      </c>
      <c r="I4185" s="6">
        <f t="shared" si="395"/>
        <v>1</v>
      </c>
    </row>
    <row r="4186" spans="1:9" x14ac:dyDescent="0.25">
      <c r="A4186" s="6">
        <v>4177</v>
      </c>
      <c r="B4186" s="6">
        <v>0.49202753871213645</v>
      </c>
      <c r="C4186" s="6">
        <v>0.71889400921658986</v>
      </c>
      <c r="D4186" s="6">
        <f t="shared" si="390"/>
        <v>8.8120560426348753</v>
      </c>
      <c r="E4186" s="6">
        <f t="shared" si="391"/>
        <v>0.15852116353474943</v>
      </c>
      <c r="F4186" s="6">
        <f t="shared" si="392"/>
        <v>9.8907251360537407E-2</v>
      </c>
      <c r="G4186" s="6">
        <f t="shared" si="393"/>
        <v>-0.14419474185743036</v>
      </c>
      <c r="H4186" s="6">
        <f t="shared" si="394"/>
        <v>0.46123706892692923</v>
      </c>
      <c r="I4186" s="6">
        <f t="shared" si="395"/>
        <v>1</v>
      </c>
    </row>
    <row r="4187" spans="1:9" x14ac:dyDescent="0.25">
      <c r="A4187" s="6">
        <v>4178</v>
      </c>
      <c r="B4187" s="6">
        <v>1.314901965088211</v>
      </c>
      <c r="C4187" s="6">
        <v>0.45414593951231425</v>
      </c>
      <c r="D4187" s="6">
        <f t="shared" si="390"/>
        <v>11.895035478359523</v>
      </c>
      <c r="E4187" s="6">
        <f t="shared" si="391"/>
        <v>0.32161705794998796</v>
      </c>
      <c r="F4187" s="6">
        <f t="shared" si="392"/>
        <v>0.13351086946206384</v>
      </c>
      <c r="G4187" s="6">
        <f t="shared" si="393"/>
        <v>-3.0088706129824672E-2</v>
      </c>
      <c r="H4187" s="6">
        <f t="shared" si="394"/>
        <v>0.67332282202980065</v>
      </c>
      <c r="I4187" s="6">
        <f t="shared" si="395"/>
        <v>1</v>
      </c>
    </row>
    <row r="4188" spans="1:9" x14ac:dyDescent="0.25">
      <c r="A4188" s="6">
        <v>4179</v>
      </c>
      <c r="B4188" s="6">
        <v>-1.8262562662130222</v>
      </c>
      <c r="C4188" s="6">
        <v>0.64534440137943661</v>
      </c>
      <c r="D4188" s="6">
        <f t="shared" si="390"/>
        <v>9.664761157088595</v>
      </c>
      <c r="E4188" s="6">
        <f t="shared" si="391"/>
        <v>-0.30096883706933869</v>
      </c>
      <c r="F4188" s="6">
        <f t="shared" si="392"/>
        <v>0.10847808462392548</v>
      </c>
      <c r="G4188" s="6">
        <f t="shared" si="393"/>
        <v>-0.61799286390986841</v>
      </c>
      <c r="H4188" s="6">
        <f t="shared" si="394"/>
        <v>1.605518977119097E-2</v>
      </c>
      <c r="I4188" s="6">
        <f t="shared" si="395"/>
        <v>1</v>
      </c>
    </row>
    <row r="4189" spans="1:9" x14ac:dyDescent="0.25">
      <c r="A4189" s="6">
        <v>4180</v>
      </c>
      <c r="B4189" s="6">
        <v>1.618036549189128</v>
      </c>
      <c r="C4189" s="6">
        <v>0.3197729422894986</v>
      </c>
      <c r="D4189" s="6">
        <f t="shared" si="390"/>
        <v>13.707538415903501</v>
      </c>
      <c r="E4189" s="6">
        <f t="shared" si="391"/>
        <v>0.38169913674281591</v>
      </c>
      <c r="F4189" s="6">
        <f t="shared" si="392"/>
        <v>0.1538545534749689</v>
      </c>
      <c r="G4189" s="6">
        <f t="shared" si="393"/>
        <v>4.1475055265831617E-3</v>
      </c>
      <c r="H4189" s="6">
        <f t="shared" si="394"/>
        <v>0.75925076795904867</v>
      </c>
      <c r="I4189" s="6">
        <f t="shared" si="395"/>
        <v>0</v>
      </c>
    </row>
    <row r="4190" spans="1:9" x14ac:dyDescent="0.25">
      <c r="A4190" s="6">
        <v>4181</v>
      </c>
      <c r="B4190" s="6">
        <v>1.3123644748702645</v>
      </c>
      <c r="C4190" s="6">
        <v>0.73558763389996029</v>
      </c>
      <c r="D4190" s="6">
        <f t="shared" si="390"/>
        <v>8.6129259569650642</v>
      </c>
      <c r="E4190" s="6">
        <f t="shared" si="391"/>
        <v>0.3211141206567627</v>
      </c>
      <c r="F4190" s="6">
        <f t="shared" si="392"/>
        <v>9.667219868480563E-2</v>
      </c>
      <c r="G4190" s="6">
        <f t="shared" si="393"/>
        <v>2.183806458264731E-2</v>
      </c>
      <c r="H4190" s="6">
        <f t="shared" si="394"/>
        <v>0.62039017673087815</v>
      </c>
      <c r="I4190" s="6">
        <f t="shared" si="395"/>
        <v>1</v>
      </c>
    </row>
    <row r="4191" spans="1:9" x14ac:dyDescent="0.25">
      <c r="A4191" s="6">
        <v>4182</v>
      </c>
      <c r="B4191" s="6">
        <v>0.42204192141070962</v>
      </c>
      <c r="C4191" s="6">
        <v>0.1217078157902768</v>
      </c>
      <c r="D4191" s="6">
        <f t="shared" si="390"/>
        <v>17.806045370996173</v>
      </c>
      <c r="E4191" s="6">
        <f t="shared" si="391"/>
        <v>0.14464982851192282</v>
      </c>
      <c r="F4191" s="6">
        <f t="shared" si="392"/>
        <v>0.19985653708117532</v>
      </c>
      <c r="G4191" s="6">
        <f t="shared" si="393"/>
        <v>-0.28565909562288611</v>
      </c>
      <c r="H4191" s="6">
        <f t="shared" si="394"/>
        <v>0.57495875264673169</v>
      </c>
      <c r="I4191" s="6">
        <f t="shared" si="395"/>
        <v>1</v>
      </c>
    </row>
    <row r="4192" spans="1:9" x14ac:dyDescent="0.25">
      <c r="A4192" s="6">
        <v>4183</v>
      </c>
      <c r="B4192" s="6">
        <v>0.88871274783741683</v>
      </c>
      <c r="C4192" s="6">
        <v>0.71062349314859463</v>
      </c>
      <c r="D4192" s="6">
        <f t="shared" si="390"/>
        <v>8.909697793508828</v>
      </c>
      <c r="E4192" s="6">
        <f t="shared" si="391"/>
        <v>0.23714522439967545</v>
      </c>
      <c r="F4192" s="6">
        <f t="shared" si="392"/>
        <v>0.10000319050915922</v>
      </c>
      <c r="G4192" s="6">
        <f t="shared" si="393"/>
        <v>-6.7243178479422516E-2</v>
      </c>
      <c r="H4192" s="6">
        <f t="shared" si="394"/>
        <v>0.54153362727877341</v>
      </c>
      <c r="I4192" s="6">
        <f t="shared" si="395"/>
        <v>1</v>
      </c>
    </row>
    <row r="4193" spans="1:9" x14ac:dyDescent="0.25">
      <c r="A4193" s="6">
        <v>4184</v>
      </c>
      <c r="B4193" s="6">
        <v>0.3245713742217049</v>
      </c>
      <c r="C4193" s="6">
        <v>0.25806451612903225</v>
      </c>
      <c r="D4193" s="6">
        <f t="shared" si="390"/>
        <v>14.703299799151246</v>
      </c>
      <c r="E4193" s="6">
        <f t="shared" si="391"/>
        <v>0.12533090746713624</v>
      </c>
      <c r="F4193" s="6">
        <f t="shared" si="392"/>
        <v>0.16503106222065686</v>
      </c>
      <c r="G4193" s="6">
        <f t="shared" si="393"/>
        <v>-0.26569363939542234</v>
      </c>
      <c r="H4193" s="6">
        <f t="shared" si="394"/>
        <v>0.51635545432969487</v>
      </c>
      <c r="I4193" s="6">
        <f t="shared" si="395"/>
        <v>1</v>
      </c>
    </row>
    <row r="4194" spans="1:9" x14ac:dyDescent="0.25">
      <c r="A4194" s="6">
        <v>4185</v>
      </c>
      <c r="B4194" s="6">
        <v>-0.54648126024403609</v>
      </c>
      <c r="C4194" s="6">
        <v>0.50462355418561355</v>
      </c>
      <c r="D4194" s="6">
        <f t="shared" si="390"/>
        <v>11.285490318330512</v>
      </c>
      <c r="E4194" s="6">
        <f t="shared" si="391"/>
        <v>-4.7314035609527696E-2</v>
      </c>
      <c r="F4194" s="6">
        <f t="shared" si="392"/>
        <v>0.12666928379046821</v>
      </c>
      <c r="G4194" s="6">
        <f t="shared" si="393"/>
        <v>-0.38988995457530468</v>
      </c>
      <c r="H4194" s="6">
        <f t="shared" si="394"/>
        <v>0.29526188335624931</v>
      </c>
      <c r="I4194" s="6">
        <f t="shared" si="395"/>
        <v>1</v>
      </c>
    </row>
    <row r="4195" spans="1:9" x14ac:dyDescent="0.25">
      <c r="A4195" s="6">
        <v>4186</v>
      </c>
      <c r="B4195" s="6">
        <v>0.78730295172135811</v>
      </c>
      <c r="C4195" s="6">
        <v>0.10354930265205847</v>
      </c>
      <c r="D4195" s="6">
        <f t="shared" si="390"/>
        <v>18.418947937133062</v>
      </c>
      <c r="E4195" s="6">
        <f t="shared" si="391"/>
        <v>0.2170455337666157</v>
      </c>
      <c r="F4195" s="6">
        <f t="shared" si="392"/>
        <v>0.2067358065587096</v>
      </c>
      <c r="G4195" s="6">
        <f t="shared" si="393"/>
        <v>-0.22060657490042149</v>
      </c>
      <c r="H4195" s="6">
        <f t="shared" si="394"/>
        <v>0.65469764243365292</v>
      </c>
      <c r="I4195" s="6">
        <f t="shared" si="395"/>
        <v>1</v>
      </c>
    </row>
    <row r="4196" spans="1:9" x14ac:dyDescent="0.25">
      <c r="A4196" s="6">
        <v>4187</v>
      </c>
      <c r="B4196" s="6">
        <v>1.3403860066318884</v>
      </c>
      <c r="C4196" s="6">
        <v>0.77492599261452066</v>
      </c>
      <c r="D4196" s="6">
        <f t="shared" si="390"/>
        <v>8.1295536638878243</v>
      </c>
      <c r="E4196" s="6">
        <f t="shared" si="391"/>
        <v>0.32666806259377745</v>
      </c>
      <c r="F4196" s="6">
        <f t="shared" si="392"/>
        <v>9.1246787786282271E-2</v>
      </c>
      <c r="G4196" s="6">
        <f t="shared" si="393"/>
        <v>3.5911205164454396E-2</v>
      </c>
      <c r="H4196" s="6">
        <f t="shared" si="394"/>
        <v>0.61742492002310057</v>
      </c>
      <c r="I4196" s="6">
        <f t="shared" si="395"/>
        <v>1</v>
      </c>
    </row>
    <row r="4197" spans="1:9" x14ac:dyDescent="0.25">
      <c r="A4197" s="6">
        <v>4188</v>
      </c>
      <c r="B4197" s="6">
        <v>-1.7916863725986332</v>
      </c>
      <c r="C4197" s="6">
        <v>0.40476699118015075</v>
      </c>
      <c r="D4197" s="6">
        <f t="shared" si="390"/>
        <v>12.521363706153368</v>
      </c>
      <c r="E4197" s="6">
        <f t="shared" si="391"/>
        <v>-0.29411699244012957</v>
      </c>
      <c r="F4197" s="6">
        <f t="shared" si="392"/>
        <v>0.14054082968484091</v>
      </c>
      <c r="G4197" s="6">
        <f t="shared" si="393"/>
        <v>-0.65496343693457015</v>
      </c>
      <c r="H4197" s="6">
        <f t="shared" si="394"/>
        <v>6.6729452054311023E-2</v>
      </c>
      <c r="I4197" s="6">
        <f t="shared" si="395"/>
        <v>1</v>
      </c>
    </row>
    <row r="4198" spans="1:9" x14ac:dyDescent="0.25">
      <c r="A4198" s="6">
        <v>4189</v>
      </c>
      <c r="B4198" s="6">
        <v>0.59127160056959838</v>
      </c>
      <c r="C4198" s="6">
        <v>0.93838312936796164</v>
      </c>
      <c r="D4198" s="6">
        <f t="shared" si="390"/>
        <v>5.5185853627498211</v>
      </c>
      <c r="E4198" s="6">
        <f t="shared" si="391"/>
        <v>0.17819159989200534</v>
      </c>
      <c r="F4198" s="6">
        <f t="shared" si="392"/>
        <v>6.1941061993617562E-2</v>
      </c>
      <c r="G4198" s="6">
        <f t="shared" si="393"/>
        <v>-6.1366300193020973E-2</v>
      </c>
      <c r="H4198" s="6">
        <f t="shared" si="394"/>
        <v>0.41774949997703165</v>
      </c>
      <c r="I4198" s="6">
        <f t="shared" si="395"/>
        <v>1</v>
      </c>
    </row>
    <row r="4199" spans="1:9" x14ac:dyDescent="0.25">
      <c r="A4199" s="6">
        <v>4190</v>
      </c>
      <c r="B4199" s="6">
        <v>-0.71172053139889613</v>
      </c>
      <c r="C4199" s="6">
        <v>0.50318918424024173</v>
      </c>
      <c r="D4199" s="6">
        <f t="shared" si="390"/>
        <v>11.302482309209587</v>
      </c>
      <c r="E4199" s="6">
        <f t="shared" si="391"/>
        <v>-8.0064897536554269E-2</v>
      </c>
      <c r="F4199" s="6">
        <f t="shared" si="392"/>
        <v>0.12686000331209418</v>
      </c>
      <c r="G4199" s="6">
        <f t="shared" si="393"/>
        <v>-0.42289861909931498</v>
      </c>
      <c r="H4199" s="6">
        <f t="shared" si="394"/>
        <v>0.26276882402620644</v>
      </c>
      <c r="I4199" s="6">
        <f t="shared" si="395"/>
        <v>1</v>
      </c>
    </row>
    <row r="4200" spans="1:9" x14ac:dyDescent="0.25">
      <c r="A4200" s="6">
        <v>4191</v>
      </c>
      <c r="B4200" s="6">
        <v>-1.0336952982470393</v>
      </c>
      <c r="C4200" s="6">
        <v>0.5067903683584094</v>
      </c>
      <c r="D4200" s="6">
        <f t="shared" si="390"/>
        <v>11.259852647027685</v>
      </c>
      <c r="E4200" s="6">
        <f t="shared" si="391"/>
        <v>-0.14388115053338291</v>
      </c>
      <c r="F4200" s="6">
        <f t="shared" si="392"/>
        <v>0.12638152443129266</v>
      </c>
      <c r="G4200" s="6">
        <f t="shared" si="393"/>
        <v>-0.48606772697551265</v>
      </c>
      <c r="H4200" s="6">
        <f t="shared" si="394"/>
        <v>0.19830542590874684</v>
      </c>
      <c r="I4200" s="6">
        <f t="shared" si="395"/>
        <v>1</v>
      </c>
    </row>
    <row r="4201" spans="1:9" x14ac:dyDescent="0.25">
      <c r="A4201" s="6">
        <v>4192</v>
      </c>
      <c r="B4201" s="6">
        <v>2.4939072318375111</v>
      </c>
      <c r="C4201" s="6">
        <v>0.31720938749351479</v>
      </c>
      <c r="D4201" s="6">
        <f t="shared" si="390"/>
        <v>13.746183821009142</v>
      </c>
      <c r="E4201" s="6">
        <f t="shared" si="391"/>
        <v>0.5552990297516881</v>
      </c>
      <c r="F4201" s="6">
        <f t="shared" si="392"/>
        <v>0.15428831272232504</v>
      </c>
      <c r="G4201" s="6">
        <f t="shared" si="393"/>
        <v>0.17721556101696712</v>
      </c>
      <c r="H4201" s="6">
        <f t="shared" si="394"/>
        <v>0.93338249848640908</v>
      </c>
      <c r="I4201" s="6">
        <f t="shared" si="395"/>
        <v>0</v>
      </c>
    </row>
    <row r="4202" spans="1:9" x14ac:dyDescent="0.25">
      <c r="A4202" s="6">
        <v>4193</v>
      </c>
      <c r="B4202" s="6">
        <v>-0.37171503208810464</v>
      </c>
      <c r="C4202" s="6">
        <v>0.17566454054383984</v>
      </c>
      <c r="D4202" s="6">
        <f t="shared" si="390"/>
        <v>16.351437676852381</v>
      </c>
      <c r="E4202" s="6">
        <f t="shared" si="391"/>
        <v>-1.2674905529621194E-2</v>
      </c>
      <c r="F4202" s="6">
        <f t="shared" si="392"/>
        <v>0.18352989910479756</v>
      </c>
      <c r="G4202" s="6">
        <f t="shared" si="393"/>
        <v>-0.42503305961030985</v>
      </c>
      <c r="H4202" s="6">
        <f t="shared" si="394"/>
        <v>0.39968324855106746</v>
      </c>
      <c r="I4202" s="6">
        <f t="shared" si="395"/>
        <v>1</v>
      </c>
    </row>
    <row r="4203" spans="1:9" x14ac:dyDescent="0.25">
      <c r="A4203" s="6">
        <v>4194</v>
      </c>
      <c r="B4203" s="6">
        <v>-0.81194684753427282</v>
      </c>
      <c r="C4203" s="6">
        <v>0.97070223090304264</v>
      </c>
      <c r="D4203" s="6">
        <f t="shared" si="390"/>
        <v>4.574597558482334</v>
      </c>
      <c r="E4203" s="6">
        <f t="shared" si="391"/>
        <v>-9.9930019297639311E-2</v>
      </c>
      <c r="F4203" s="6">
        <f t="shared" si="392"/>
        <v>5.134566421286893E-2</v>
      </c>
      <c r="G4203" s="6">
        <f t="shared" si="393"/>
        <v>-0.31803875588104025</v>
      </c>
      <c r="H4203" s="6">
        <f t="shared" si="394"/>
        <v>0.11817871728576165</v>
      </c>
      <c r="I4203" s="6">
        <f t="shared" si="395"/>
        <v>1</v>
      </c>
    </row>
    <row r="4204" spans="1:9" x14ac:dyDescent="0.25">
      <c r="A4204" s="6">
        <v>4195</v>
      </c>
      <c r="B4204" s="6">
        <v>2.2989752324065194E-2</v>
      </c>
      <c r="C4204" s="6">
        <v>0.25534836878566852</v>
      </c>
      <c r="D4204" s="6">
        <f t="shared" si="390"/>
        <v>14.750797634107876</v>
      </c>
      <c r="E4204" s="6">
        <f t="shared" si="391"/>
        <v>6.5556629903047434E-2</v>
      </c>
      <c r="F4204" s="6">
        <f t="shared" si="392"/>
        <v>0.165564181878363</v>
      </c>
      <c r="G4204" s="6">
        <f t="shared" si="393"/>
        <v>-0.326098994483629</v>
      </c>
      <c r="H4204" s="6">
        <f t="shared" si="394"/>
        <v>0.4572122542897239</v>
      </c>
      <c r="I4204" s="6">
        <f t="shared" si="395"/>
        <v>1</v>
      </c>
    </row>
    <row r="4205" spans="1:9" x14ac:dyDescent="0.25">
      <c r="A4205" s="6">
        <v>4196</v>
      </c>
      <c r="B4205" s="6">
        <v>1.0825260687852278E-2</v>
      </c>
      <c r="C4205" s="6">
        <v>0.55012665181432541</v>
      </c>
      <c r="D4205" s="6">
        <f t="shared" si="390"/>
        <v>10.75381134226406</v>
      </c>
      <c r="E4205" s="6">
        <f t="shared" si="391"/>
        <v>6.3145595388033701E-2</v>
      </c>
      <c r="F4205" s="6">
        <f t="shared" si="392"/>
        <v>0.120701674656517</v>
      </c>
      <c r="G4205" s="6">
        <f t="shared" si="393"/>
        <v>-0.27126330035310781</v>
      </c>
      <c r="H4205" s="6">
        <f t="shared" si="394"/>
        <v>0.39755449112917524</v>
      </c>
      <c r="I4205" s="6">
        <f t="shared" si="395"/>
        <v>1</v>
      </c>
    </row>
    <row r="4206" spans="1:9" x14ac:dyDescent="0.25">
      <c r="A4206" s="6">
        <v>4197</v>
      </c>
      <c r="B4206" s="6">
        <v>1.2090845302736852</v>
      </c>
      <c r="C4206" s="6">
        <v>0.24640644550920132</v>
      </c>
      <c r="D4206" s="6">
        <f t="shared" si="390"/>
        <v>14.90979844311215</v>
      </c>
      <c r="E4206" s="6">
        <f t="shared" si="391"/>
        <v>0.30064376163331064</v>
      </c>
      <c r="F4206" s="6">
        <f t="shared" si="392"/>
        <v>0.16734882020869438</v>
      </c>
      <c r="G4206" s="6">
        <f t="shared" si="393"/>
        <v>-9.3117058937192743E-2</v>
      </c>
      <c r="H4206" s="6">
        <f t="shared" si="394"/>
        <v>0.69440458220381407</v>
      </c>
      <c r="I4206" s="6">
        <f t="shared" si="395"/>
        <v>1</v>
      </c>
    </row>
    <row r="4207" spans="1:9" x14ac:dyDescent="0.25">
      <c r="A4207" s="6">
        <v>4198</v>
      </c>
      <c r="B4207" s="6">
        <v>1.7049751477316022</v>
      </c>
      <c r="C4207" s="6">
        <v>0.83513901181066319</v>
      </c>
      <c r="D4207" s="6">
        <f t="shared" si="390"/>
        <v>7.328847495120252</v>
      </c>
      <c r="E4207" s="6">
        <f t="shared" si="391"/>
        <v>0.39893059762432337</v>
      </c>
      <c r="F4207" s="6">
        <f t="shared" si="392"/>
        <v>8.2259595022520976E-2</v>
      </c>
      <c r="G4207" s="6">
        <f t="shared" si="393"/>
        <v>0.12286362202133921</v>
      </c>
      <c r="H4207" s="6">
        <f t="shared" si="394"/>
        <v>0.67499757322730747</v>
      </c>
      <c r="I4207" s="6">
        <f t="shared" si="395"/>
        <v>1</v>
      </c>
    </row>
    <row r="4208" spans="1:9" x14ac:dyDescent="0.25">
      <c r="A4208" s="6">
        <v>4199</v>
      </c>
      <c r="B4208" s="6">
        <v>0.35822381505568046</v>
      </c>
      <c r="C4208" s="6">
        <v>0.27796258430738241</v>
      </c>
      <c r="D4208" s="6">
        <f t="shared" si="390"/>
        <v>14.36577976040558</v>
      </c>
      <c r="E4208" s="6">
        <f t="shared" si="391"/>
        <v>0.13200091052124102</v>
      </c>
      <c r="F4208" s="6">
        <f t="shared" si="392"/>
        <v>0.1612427091791056</v>
      </c>
      <c r="G4208" s="6">
        <f t="shared" si="393"/>
        <v>-0.2545095188521857</v>
      </c>
      <c r="H4208" s="6">
        <f t="shared" si="394"/>
        <v>0.51851133989466769</v>
      </c>
      <c r="I4208" s="6">
        <f t="shared" si="395"/>
        <v>1</v>
      </c>
    </row>
    <row r="4209" spans="1:9" x14ac:dyDescent="0.25">
      <c r="A4209" s="6">
        <v>4200</v>
      </c>
      <c r="B4209" s="6">
        <v>0.81131020124303177</v>
      </c>
      <c r="C4209" s="6">
        <v>9.7445600756859041E-2</v>
      </c>
      <c r="D4209" s="6">
        <f t="shared" si="390"/>
        <v>18.645679166785026</v>
      </c>
      <c r="E4209" s="6">
        <f t="shared" si="391"/>
        <v>0.22180383431367598</v>
      </c>
      <c r="F4209" s="6">
        <f t="shared" si="392"/>
        <v>0.20928065677459237</v>
      </c>
      <c r="G4209" s="6">
        <f t="shared" si="393"/>
        <v>-0.21853371262839347</v>
      </c>
      <c r="H4209" s="6">
        <f t="shared" si="394"/>
        <v>0.6621413812557454</v>
      </c>
      <c r="I4209" s="6">
        <f t="shared" si="395"/>
        <v>1</v>
      </c>
    </row>
    <row r="4210" spans="1:9" x14ac:dyDescent="0.25">
      <c r="A4210" s="6">
        <v>4201</v>
      </c>
      <c r="B4210" s="6">
        <v>0.23064444576448295</v>
      </c>
      <c r="C4210" s="6">
        <v>0.37009796441541792</v>
      </c>
      <c r="D4210" s="6">
        <f t="shared" si="390"/>
        <v>12.985465998221098</v>
      </c>
      <c r="E4210" s="6">
        <f t="shared" si="391"/>
        <v>0.1067143410563027</v>
      </c>
      <c r="F4210" s="6">
        <f t="shared" si="392"/>
        <v>0.14574995248620012</v>
      </c>
      <c r="G4210" s="6">
        <f t="shared" si="393"/>
        <v>-0.26075861658628929</v>
      </c>
      <c r="H4210" s="6">
        <f t="shared" si="394"/>
        <v>0.47418729869889464</v>
      </c>
      <c r="I4210" s="6">
        <f t="shared" si="395"/>
        <v>1</v>
      </c>
    </row>
    <row r="4211" spans="1:9" x14ac:dyDescent="0.25">
      <c r="A4211" s="6">
        <v>4202</v>
      </c>
      <c r="B4211" s="6">
        <v>-0.42706460590125062</v>
      </c>
      <c r="C4211" s="6">
        <v>0.33274330881679737</v>
      </c>
      <c r="D4211" s="6">
        <f t="shared" si="390"/>
        <v>13.515018030138013</v>
      </c>
      <c r="E4211" s="6">
        <f t="shared" si="391"/>
        <v>-2.3645337903262134E-2</v>
      </c>
      <c r="F4211" s="6">
        <f t="shared" si="392"/>
        <v>0.15169368862177157</v>
      </c>
      <c r="G4211" s="6">
        <f t="shared" si="393"/>
        <v>-0.39853626487627086</v>
      </c>
      <c r="H4211" s="6">
        <f t="shared" si="394"/>
        <v>0.35124558906974662</v>
      </c>
      <c r="I4211" s="6">
        <f t="shared" si="395"/>
        <v>1</v>
      </c>
    </row>
    <row r="4212" spans="1:9" x14ac:dyDescent="0.25">
      <c r="A4212" s="6">
        <v>4203</v>
      </c>
      <c r="B4212" s="6">
        <v>-0.10480334822204895</v>
      </c>
      <c r="C4212" s="6">
        <v>0.68077639088106934</v>
      </c>
      <c r="D4212" s="6">
        <f t="shared" si="390"/>
        <v>9.257696113844128</v>
      </c>
      <c r="E4212" s="6">
        <f t="shared" si="391"/>
        <v>4.0227698336349996E-2</v>
      </c>
      <c r="F4212" s="6">
        <f t="shared" si="392"/>
        <v>0.10390915265646265</v>
      </c>
      <c r="G4212" s="6">
        <f t="shared" si="393"/>
        <v>-0.27004822420144603</v>
      </c>
      <c r="H4212" s="6">
        <f t="shared" si="394"/>
        <v>0.35050362087414599</v>
      </c>
      <c r="I4212" s="6">
        <f t="shared" si="395"/>
        <v>1</v>
      </c>
    </row>
    <row r="4213" spans="1:9" x14ac:dyDescent="0.25">
      <c r="A4213" s="6">
        <v>4204</v>
      </c>
      <c r="B4213" s="6">
        <v>-0.9250675248040352</v>
      </c>
      <c r="C4213" s="6">
        <v>0.69600512710959195</v>
      </c>
      <c r="D4213" s="6">
        <f t="shared" si="390"/>
        <v>9.0809032009061692</v>
      </c>
      <c r="E4213" s="6">
        <f t="shared" si="391"/>
        <v>-0.12235083764463889</v>
      </c>
      <c r="F4213" s="6">
        <f t="shared" si="392"/>
        <v>0.10192481426890426</v>
      </c>
      <c r="G4213" s="6">
        <f t="shared" si="393"/>
        <v>-0.42964983147867281</v>
      </c>
      <c r="H4213" s="6">
        <f t="shared" si="394"/>
        <v>0.18494815618939503</v>
      </c>
      <c r="I4213" s="6">
        <f t="shared" si="395"/>
        <v>1</v>
      </c>
    </row>
    <row r="4214" spans="1:9" x14ac:dyDescent="0.25">
      <c r="A4214" s="6">
        <v>4205</v>
      </c>
      <c r="B4214" s="6">
        <v>0.82102133092121221</v>
      </c>
      <c r="C4214" s="6">
        <v>0.67116306039613027</v>
      </c>
      <c r="D4214" s="6">
        <f t="shared" si="390"/>
        <v>9.3686363806936335</v>
      </c>
      <c r="E4214" s="6">
        <f t="shared" si="391"/>
        <v>0.22372860597977384</v>
      </c>
      <c r="F4214" s="6">
        <f t="shared" si="392"/>
        <v>0.10515435545660375</v>
      </c>
      <c r="G4214" s="6">
        <f t="shared" si="393"/>
        <v>-8.8400886907806175E-2</v>
      </c>
      <c r="H4214" s="6">
        <f t="shared" si="394"/>
        <v>0.5358580988673538</v>
      </c>
      <c r="I4214" s="6">
        <f t="shared" si="395"/>
        <v>1</v>
      </c>
    </row>
    <row r="4215" spans="1:9" x14ac:dyDescent="0.25">
      <c r="A4215" s="6">
        <v>4206</v>
      </c>
      <c r="B4215" s="6">
        <v>2.247652446385473</v>
      </c>
      <c r="C4215" s="6">
        <v>0.58711508529923395</v>
      </c>
      <c r="D4215" s="6">
        <f t="shared" si="390"/>
        <v>10.329077515479822</v>
      </c>
      <c r="E4215" s="6">
        <f t="shared" si="391"/>
        <v>0.50649067795467007</v>
      </c>
      <c r="F4215" s="6">
        <f t="shared" si="392"/>
        <v>0.11593442679020516</v>
      </c>
      <c r="G4215" s="6">
        <f t="shared" si="393"/>
        <v>0.17875223699247861</v>
      </c>
      <c r="H4215" s="6">
        <f t="shared" si="394"/>
        <v>0.83422911891686158</v>
      </c>
      <c r="I4215" s="6">
        <f t="shared" si="395"/>
        <v>0</v>
      </c>
    </row>
    <row r="4216" spans="1:9" x14ac:dyDescent="0.25">
      <c r="A4216" s="6">
        <v>4207</v>
      </c>
      <c r="B4216" s="6">
        <v>0.45760543798678555</v>
      </c>
      <c r="C4216" s="6">
        <v>0.10345774712363048</v>
      </c>
      <c r="D4216" s="6">
        <f t="shared" si="390"/>
        <v>18.422263138725889</v>
      </c>
      <c r="E4216" s="6">
        <f t="shared" si="391"/>
        <v>0.15169861184824612</v>
      </c>
      <c r="F4216" s="6">
        <f t="shared" si="392"/>
        <v>0.2067730166576543</v>
      </c>
      <c r="G4216" s="6">
        <f t="shared" si="393"/>
        <v>-0.28599288125301547</v>
      </c>
      <c r="H4216" s="6">
        <f t="shared" si="394"/>
        <v>0.58939010494950772</v>
      </c>
      <c r="I4216" s="6">
        <f t="shared" si="395"/>
        <v>1</v>
      </c>
    </row>
    <row r="4217" spans="1:9" x14ac:dyDescent="0.25">
      <c r="A4217" s="6">
        <v>4208</v>
      </c>
      <c r="B4217" s="6">
        <v>-1.2658347259275615</v>
      </c>
      <c r="C4217" s="6">
        <v>0.89599291970580153</v>
      </c>
      <c r="D4217" s="6">
        <f t="shared" si="390"/>
        <v>6.3753304758725262</v>
      </c>
      <c r="E4217" s="6">
        <f t="shared" si="391"/>
        <v>-0.18989180097167097</v>
      </c>
      <c r="F4217" s="6">
        <f t="shared" si="392"/>
        <v>7.15572405387329E-2</v>
      </c>
      <c r="G4217" s="6">
        <f t="shared" si="393"/>
        <v>-0.44737444857321224</v>
      </c>
      <c r="H4217" s="6">
        <f t="shared" si="394"/>
        <v>6.7590846629870305E-2</v>
      </c>
      <c r="I4217" s="6">
        <f t="shared" si="395"/>
        <v>1</v>
      </c>
    </row>
    <row r="4218" spans="1:9" x14ac:dyDescent="0.25">
      <c r="A4218" s="6">
        <v>4209</v>
      </c>
      <c r="B4218" s="6">
        <v>1.5990690371836536</v>
      </c>
      <c r="C4218" s="6">
        <v>0.59086886196478161</v>
      </c>
      <c r="D4218" s="6">
        <f t="shared" si="390"/>
        <v>10.286192008253703</v>
      </c>
      <c r="E4218" s="6">
        <f t="shared" si="391"/>
        <v>0.37793972554202254</v>
      </c>
      <c r="F4218" s="6">
        <f t="shared" si="392"/>
        <v>0.11545307628330694</v>
      </c>
      <c r="G4218" s="6">
        <f t="shared" si="393"/>
        <v>5.0882364214983711E-2</v>
      </c>
      <c r="H4218" s="6">
        <f t="shared" si="394"/>
        <v>0.70499708686906137</v>
      </c>
      <c r="I4218" s="6">
        <f t="shared" si="395"/>
        <v>1</v>
      </c>
    </row>
    <row r="4219" spans="1:9" x14ac:dyDescent="0.25">
      <c r="A4219" s="6">
        <v>4210</v>
      </c>
      <c r="B4219" s="6">
        <v>0.69467546381929424</v>
      </c>
      <c r="C4219" s="6">
        <v>0.49732963042085027</v>
      </c>
      <c r="D4219" s="6">
        <f t="shared" si="390"/>
        <v>11.372071775304466</v>
      </c>
      <c r="E4219" s="6">
        <f t="shared" si="391"/>
        <v>0.19868651992126449</v>
      </c>
      <c r="F4219" s="6">
        <f t="shared" si="392"/>
        <v>0.12764108127866527</v>
      </c>
      <c r="G4219" s="6">
        <f t="shared" si="393"/>
        <v>-0.14520099693756958</v>
      </c>
      <c r="H4219" s="6">
        <f t="shared" si="394"/>
        <v>0.54257403678009852</v>
      </c>
      <c r="I4219" s="6">
        <f t="shared" si="395"/>
        <v>1</v>
      </c>
    </row>
    <row r="4220" spans="1:9" x14ac:dyDescent="0.25">
      <c r="A4220" s="6">
        <v>4211</v>
      </c>
      <c r="B4220" s="6">
        <v>0.52537416195264086</v>
      </c>
      <c r="C4220" s="6">
        <v>0.67918942838831753</v>
      </c>
      <c r="D4220" s="6">
        <f t="shared" si="390"/>
        <v>9.2760419767530298</v>
      </c>
      <c r="E4220" s="6">
        <f t="shared" si="391"/>
        <v>0.1651305527304861</v>
      </c>
      <c r="F4220" s="6">
        <f t="shared" si="392"/>
        <v>0.10411506815057407</v>
      </c>
      <c r="G4220" s="6">
        <f t="shared" si="393"/>
        <v>-0.14545265264417895</v>
      </c>
      <c r="H4220" s="6">
        <f t="shared" si="394"/>
        <v>0.47571375810515115</v>
      </c>
      <c r="I4220" s="6">
        <f t="shared" si="395"/>
        <v>1</v>
      </c>
    </row>
    <row r="4221" spans="1:9" x14ac:dyDescent="0.25">
      <c r="A4221" s="6">
        <v>4212</v>
      </c>
      <c r="B4221" s="6">
        <v>-1.5656314644729719</v>
      </c>
      <c r="C4221" s="6">
        <v>0.30616168706320385</v>
      </c>
      <c r="D4221" s="6">
        <f t="shared" si="390"/>
        <v>13.915115546506344</v>
      </c>
      <c r="E4221" s="6">
        <f t="shared" si="391"/>
        <v>-0.24931230992000541</v>
      </c>
      <c r="F4221" s="6">
        <f t="shared" si="392"/>
        <v>0.15618441648694942</v>
      </c>
      <c r="G4221" s="6">
        <f t="shared" si="393"/>
        <v>-0.62971188540160039</v>
      </c>
      <c r="H4221" s="6">
        <f t="shared" si="394"/>
        <v>0.13108726556158962</v>
      </c>
      <c r="I4221" s="6">
        <f t="shared" si="395"/>
        <v>1</v>
      </c>
    </row>
    <row r="4222" spans="1:9" x14ac:dyDescent="0.25">
      <c r="A4222" s="6">
        <v>4213</v>
      </c>
      <c r="B4222" s="6">
        <v>1.5656314644729719</v>
      </c>
      <c r="C4222" s="6">
        <v>0.77831354716635637</v>
      </c>
      <c r="D4222" s="6">
        <f t="shared" si="390"/>
        <v>8.0867675761516828</v>
      </c>
      <c r="E4222" s="6">
        <f t="shared" si="391"/>
        <v>0.37131230992000541</v>
      </c>
      <c r="F4222" s="6">
        <f t="shared" si="392"/>
        <v>9.0766553172024506E-2</v>
      </c>
      <c r="G4222" s="6">
        <f t="shared" si="393"/>
        <v>8.1321592959509914E-2</v>
      </c>
      <c r="H4222" s="6">
        <f t="shared" si="394"/>
        <v>0.66130302688050091</v>
      </c>
      <c r="I4222" s="6">
        <f t="shared" si="395"/>
        <v>1</v>
      </c>
    </row>
    <row r="4223" spans="1:9" x14ac:dyDescent="0.25">
      <c r="A4223" s="6">
        <v>4214</v>
      </c>
      <c r="B4223" s="6">
        <v>-0.42916099118883722</v>
      </c>
      <c r="C4223" s="6">
        <v>0.19086275826288643</v>
      </c>
      <c r="D4223" s="6">
        <f t="shared" si="390"/>
        <v>16.008156648413113</v>
      </c>
      <c r="E4223" s="6">
        <f t="shared" si="391"/>
        <v>-2.4060847029027124E-2</v>
      </c>
      <c r="F4223" s="6">
        <f t="shared" si="392"/>
        <v>0.17967688423484282</v>
      </c>
      <c r="G4223" s="6">
        <f t="shared" si="393"/>
        <v>-0.43206753109495699</v>
      </c>
      <c r="H4223" s="6">
        <f t="shared" si="394"/>
        <v>0.38394583703690277</v>
      </c>
      <c r="I4223" s="6">
        <f t="shared" si="395"/>
        <v>1</v>
      </c>
    </row>
    <row r="4224" spans="1:9" x14ac:dyDescent="0.25">
      <c r="A4224" s="6">
        <v>4215</v>
      </c>
      <c r="B4224" s="6">
        <v>0.82252313404751476</v>
      </c>
      <c r="C4224" s="6">
        <v>0.30149235511337624</v>
      </c>
      <c r="D4224" s="6">
        <f t="shared" si="390"/>
        <v>13.987732336060411</v>
      </c>
      <c r="E4224" s="6">
        <f t="shared" si="391"/>
        <v>0.22402626734373021</v>
      </c>
      <c r="F4224" s="6">
        <f t="shared" si="392"/>
        <v>0.1569994733843034</v>
      </c>
      <c r="G4224" s="6">
        <f t="shared" si="393"/>
        <v>-0.15736458453102042</v>
      </c>
      <c r="H4224" s="6">
        <f t="shared" si="394"/>
        <v>0.60541711921848085</v>
      </c>
      <c r="I4224" s="6">
        <f t="shared" si="395"/>
        <v>1</v>
      </c>
    </row>
    <row r="4225" spans="1:9" x14ac:dyDescent="0.25">
      <c r="A4225" s="6">
        <v>4216</v>
      </c>
      <c r="B4225" s="6">
        <v>0.57973920775111765</v>
      </c>
      <c r="C4225" s="6">
        <v>0.9183629871517075</v>
      </c>
      <c r="D4225" s="6">
        <f t="shared" si="390"/>
        <v>5.9544050009631304</v>
      </c>
      <c r="E4225" s="6">
        <f t="shared" si="391"/>
        <v>0.1759058490396409</v>
      </c>
      <c r="F4225" s="6">
        <f t="shared" si="392"/>
        <v>6.6832737931226932E-2</v>
      </c>
      <c r="G4225" s="6">
        <f t="shared" si="393"/>
        <v>-7.2931634373160331E-2</v>
      </c>
      <c r="H4225" s="6">
        <f t="shared" si="394"/>
        <v>0.42474333245244211</v>
      </c>
      <c r="I4225" s="6">
        <f t="shared" si="395"/>
        <v>1</v>
      </c>
    </row>
    <row r="4226" spans="1:9" x14ac:dyDescent="0.25">
      <c r="A4226" s="6">
        <v>4217</v>
      </c>
      <c r="B4226" s="6">
        <v>1.080370566342026</v>
      </c>
      <c r="C4226" s="6">
        <v>0.74086733603930788</v>
      </c>
      <c r="D4226" s="6">
        <f t="shared" si="390"/>
        <v>8.5493018073316964</v>
      </c>
      <c r="E4226" s="6">
        <f t="shared" si="391"/>
        <v>0.27513231250052339</v>
      </c>
      <c r="F4226" s="6">
        <f t="shared" si="392"/>
        <v>9.5958075927308248E-2</v>
      </c>
      <c r="G4226" s="6">
        <f t="shared" si="393"/>
        <v>-2.3036310413383887E-2</v>
      </c>
      <c r="H4226" s="6">
        <f t="shared" si="394"/>
        <v>0.57330093541443072</v>
      </c>
      <c r="I4226" s="6">
        <f t="shared" si="395"/>
        <v>1</v>
      </c>
    </row>
    <row r="4227" spans="1:9" x14ac:dyDescent="0.25">
      <c r="A4227" s="6">
        <v>4218</v>
      </c>
      <c r="B4227" s="6">
        <v>0.50789140004781075</v>
      </c>
      <c r="C4227" s="6">
        <v>0.19699697866756188</v>
      </c>
      <c r="D4227" s="6">
        <f t="shared" si="390"/>
        <v>15.875674828318477</v>
      </c>
      <c r="E4227" s="6">
        <f t="shared" si="391"/>
        <v>0.16166542293872155</v>
      </c>
      <c r="F4227" s="6">
        <f t="shared" si="392"/>
        <v>0.17818989724594897</v>
      </c>
      <c r="G4227" s="6">
        <f t="shared" si="393"/>
        <v>-0.24464944333441213</v>
      </c>
      <c r="H4227" s="6">
        <f t="shared" si="394"/>
        <v>0.56798028921185528</v>
      </c>
      <c r="I4227" s="6">
        <f t="shared" si="395"/>
        <v>1</v>
      </c>
    </row>
    <row r="4228" spans="1:9" x14ac:dyDescent="0.25">
      <c r="A4228" s="6">
        <v>4219</v>
      </c>
      <c r="B4228" s="6">
        <v>1.4107126844464801</v>
      </c>
      <c r="C4228" s="6">
        <v>0.728782006286813</v>
      </c>
      <c r="D4228" s="6">
        <f t="shared" si="390"/>
        <v>8.6944629696344009</v>
      </c>
      <c r="E4228" s="6">
        <f t="shared" si="391"/>
        <v>0.34060699671515587</v>
      </c>
      <c r="F4228" s="6">
        <f t="shared" si="392"/>
        <v>9.7587376909757328E-2</v>
      </c>
      <c r="G4228" s="6">
        <f t="shared" si="393"/>
        <v>3.9917681375398695E-2</v>
      </c>
      <c r="H4228" s="6">
        <f t="shared" si="394"/>
        <v>0.64129631205491311</v>
      </c>
      <c r="I4228" s="6">
        <f t="shared" si="395"/>
        <v>1</v>
      </c>
    </row>
    <row r="4229" spans="1:9" x14ac:dyDescent="0.25">
      <c r="A4229" s="6">
        <v>4220</v>
      </c>
      <c r="B4229" s="6">
        <v>-1.6569129002164118</v>
      </c>
      <c r="C4229" s="6">
        <v>0.91872920926541946</v>
      </c>
      <c r="D4229" s="6">
        <f t="shared" si="390"/>
        <v>5.947018446855151</v>
      </c>
      <c r="E4229" s="6">
        <f t="shared" si="391"/>
        <v>-0.26740453265640557</v>
      </c>
      <c r="F4229" s="6">
        <f t="shared" si="392"/>
        <v>6.6749830632372789E-2</v>
      </c>
      <c r="G4229" s="6">
        <f t="shared" si="393"/>
        <v>-0.51608762432700472</v>
      </c>
      <c r="H4229" s="6">
        <f t="shared" si="394"/>
        <v>-1.8721440985806387E-2</v>
      </c>
      <c r="I4229" s="6">
        <f t="shared" si="395"/>
        <v>1</v>
      </c>
    </row>
    <row r="4230" spans="1:9" x14ac:dyDescent="0.25">
      <c r="A4230" s="6">
        <v>4221</v>
      </c>
      <c r="B4230" s="6">
        <v>0.68981535150669515</v>
      </c>
      <c r="C4230" s="6">
        <v>3.5615100558488724E-2</v>
      </c>
      <c r="D4230" s="6">
        <f t="shared" si="390"/>
        <v>22.174022035311637</v>
      </c>
      <c r="E4230" s="6">
        <f t="shared" si="391"/>
        <v>0.19772323276690154</v>
      </c>
      <c r="F4230" s="6">
        <f t="shared" si="392"/>
        <v>0.24888307115950745</v>
      </c>
      <c r="G4230" s="6">
        <f t="shared" si="393"/>
        <v>-0.28247311489939353</v>
      </c>
      <c r="H4230" s="6">
        <f t="shared" si="394"/>
        <v>0.67791958043319667</v>
      </c>
      <c r="I4230" s="6">
        <f t="shared" si="395"/>
        <v>1</v>
      </c>
    </row>
    <row r="4231" spans="1:9" x14ac:dyDescent="0.25">
      <c r="A4231" s="6">
        <v>4222</v>
      </c>
      <c r="B4231" s="6">
        <v>-0.44709622670779936</v>
      </c>
      <c r="C4231" s="6">
        <v>0.99719229712820823</v>
      </c>
      <c r="D4231" s="6">
        <f t="shared" si="390"/>
        <v>2.7252834522869716</v>
      </c>
      <c r="E4231" s="6">
        <f t="shared" si="391"/>
        <v>-2.7615658291537074E-2</v>
      </c>
      <c r="F4231" s="6">
        <f t="shared" si="392"/>
        <v>3.0588808575423329E-2</v>
      </c>
      <c r="G4231" s="6">
        <f t="shared" si="393"/>
        <v>-0.1959615237826165</v>
      </c>
      <c r="H4231" s="6">
        <f t="shared" si="394"/>
        <v>0.14073020719954238</v>
      </c>
      <c r="I4231" s="6">
        <f t="shared" si="395"/>
        <v>1</v>
      </c>
    </row>
    <row r="4232" spans="1:9" x14ac:dyDescent="0.25">
      <c r="A4232" s="6">
        <v>4223</v>
      </c>
      <c r="B4232" s="6">
        <v>-1.0104804459842853</v>
      </c>
      <c r="C4232" s="6">
        <v>0.55809198278756067</v>
      </c>
      <c r="D4232" s="6">
        <f t="shared" si="390"/>
        <v>10.661927212098291</v>
      </c>
      <c r="E4232" s="6">
        <f t="shared" si="391"/>
        <v>-0.1392799052252913</v>
      </c>
      <c r="F4232" s="6">
        <f t="shared" si="392"/>
        <v>0.11967035952252557</v>
      </c>
      <c r="G4232" s="6">
        <f t="shared" si="393"/>
        <v>-0.47225708589453008</v>
      </c>
      <c r="H4232" s="6">
        <f t="shared" si="394"/>
        <v>0.19369727544394752</v>
      </c>
      <c r="I4232" s="6">
        <f t="shared" si="395"/>
        <v>1</v>
      </c>
    </row>
    <row r="4233" spans="1:9" x14ac:dyDescent="0.25">
      <c r="A4233" s="6">
        <v>4224</v>
      </c>
      <c r="B4233" s="6">
        <v>0.45268279791343957</v>
      </c>
      <c r="C4233" s="6">
        <v>0.89162877285073394</v>
      </c>
      <c r="D4233" s="6">
        <f t="shared" si="390"/>
        <v>6.4516202746411331</v>
      </c>
      <c r="E4233" s="6">
        <f t="shared" si="391"/>
        <v>0.15072293152581534</v>
      </c>
      <c r="F4233" s="6">
        <f t="shared" si="392"/>
        <v>7.2413523597594967E-2</v>
      </c>
      <c r="G4233" s="6">
        <f t="shared" si="393"/>
        <v>-0.10829570574028896</v>
      </c>
      <c r="H4233" s="6">
        <f t="shared" si="394"/>
        <v>0.40974156879191964</v>
      </c>
      <c r="I4233" s="6">
        <f t="shared" si="395"/>
        <v>1</v>
      </c>
    </row>
    <row r="4234" spans="1:9" x14ac:dyDescent="0.25">
      <c r="A4234" s="6">
        <v>4225</v>
      </c>
      <c r="B4234" s="6">
        <v>0.4481967152969446</v>
      </c>
      <c r="C4234" s="6">
        <v>0.28327280495620594</v>
      </c>
      <c r="D4234" s="6">
        <f t="shared" si="390"/>
        <v>14.278592976286708</v>
      </c>
      <c r="E4234" s="6">
        <f t="shared" si="391"/>
        <v>0.14983377804953085</v>
      </c>
      <c r="F4234" s="6">
        <f t="shared" si="392"/>
        <v>0.16026411744859004</v>
      </c>
      <c r="G4234" s="6">
        <f t="shared" si="393"/>
        <v>-0.23550198877910999</v>
      </c>
      <c r="H4234" s="6">
        <f t="shared" si="394"/>
        <v>0.5351695448781717</v>
      </c>
      <c r="I4234" s="6">
        <f t="shared" si="395"/>
        <v>1</v>
      </c>
    </row>
    <row r="4235" spans="1:9" x14ac:dyDescent="0.25">
      <c r="A4235" s="6">
        <v>4226</v>
      </c>
      <c r="B4235" s="6">
        <v>0.88905380835058168</v>
      </c>
      <c r="C4235" s="6">
        <v>0.108737449262978</v>
      </c>
      <c r="D4235" s="6">
        <f t="shared" ref="D4235:D4298" si="396">CHIINV(C4235,$B$3+$B$4-2)</f>
        <v>18.235060528042862</v>
      </c>
      <c r="E4235" s="6">
        <f t="shared" ref="E4235:E4298" si="397">$B$1+B4235*SQRT($B$2^2*(1/$B$3+1/$B$4))</f>
        <v>0.23721282349822723</v>
      </c>
      <c r="F4235" s="6">
        <f t="shared" ref="F4235:F4298" si="398">$B$2^2/($B$3+$B$4-2)*D4235</f>
        <v>0.20467183895513044</v>
      </c>
      <c r="G4235" s="6">
        <f t="shared" ref="G4235:G4298" si="399">E4235-$B$6*SQRT(F4235*(1/$B$3+1/$B$4))</f>
        <v>-0.19824913325494306</v>
      </c>
      <c r="H4235" s="6">
        <f t="shared" ref="H4235:H4298" si="400">E4235+$B$6*SQRT(F4235*(1/$B$3+1/$B$4))</f>
        <v>0.67267478025139749</v>
      </c>
      <c r="I4235" s="6">
        <f t="shared" ref="I4235:I4298" si="401">IF(-G4235&lt;$B$7,1,0)*IF(H4235&lt;$B$7,1,0)</f>
        <v>1</v>
      </c>
    </row>
    <row r="4236" spans="1:9" x14ac:dyDescent="0.25">
      <c r="A4236" s="6">
        <v>4227</v>
      </c>
      <c r="B4236" s="6">
        <v>-1.2914733815705404</v>
      </c>
      <c r="C4236" s="6">
        <v>0.59932248908963281</v>
      </c>
      <c r="D4236" s="6">
        <f t="shared" si="396"/>
        <v>10.189700326155226</v>
      </c>
      <c r="E4236" s="6">
        <f t="shared" si="397"/>
        <v>-0.19497345054013726</v>
      </c>
      <c r="F4236" s="6">
        <f t="shared" si="398"/>
        <v>0.11437004560246011</v>
      </c>
      <c r="G4236" s="6">
        <f t="shared" si="399"/>
        <v>-0.52049318385751286</v>
      </c>
      <c r="H4236" s="6">
        <f t="shared" si="400"/>
        <v>0.13054628277723829</v>
      </c>
      <c r="I4236" s="6">
        <f t="shared" si="401"/>
        <v>1</v>
      </c>
    </row>
    <row r="4237" spans="1:9" x14ac:dyDescent="0.25">
      <c r="A4237" s="6">
        <v>4228</v>
      </c>
      <c r="B4237" s="6">
        <v>-0.54169277063920163</v>
      </c>
      <c r="C4237" s="6">
        <v>0.82195501571703233</v>
      </c>
      <c r="D4237" s="6">
        <f t="shared" si="396"/>
        <v>7.5127543472643481</v>
      </c>
      <c r="E4237" s="6">
        <f t="shared" si="397"/>
        <v>-4.6364944265860603E-2</v>
      </c>
      <c r="F4237" s="6">
        <f t="shared" si="398"/>
        <v>8.4323780856557326E-2</v>
      </c>
      <c r="G4237" s="6">
        <f t="shared" si="399"/>
        <v>-0.3258742100318982</v>
      </c>
      <c r="H4237" s="6">
        <f t="shared" si="400"/>
        <v>0.23314432150017697</v>
      </c>
      <c r="I4237" s="6">
        <f t="shared" si="401"/>
        <v>1</v>
      </c>
    </row>
    <row r="4238" spans="1:9" x14ac:dyDescent="0.25">
      <c r="A4238" s="6">
        <v>4229</v>
      </c>
      <c r="B4238" s="6">
        <v>0.12428472473402508</v>
      </c>
      <c r="C4238" s="6">
        <v>0.78542435987426373</v>
      </c>
      <c r="D4238" s="6">
        <f t="shared" si="396"/>
        <v>7.9962373083058536</v>
      </c>
      <c r="E4238" s="6">
        <f t="shared" si="397"/>
        <v>8.5633562172928057E-2</v>
      </c>
      <c r="F4238" s="6">
        <f t="shared" si="398"/>
        <v>8.9750433901533935E-2</v>
      </c>
      <c r="G4238" s="6">
        <f t="shared" si="399"/>
        <v>-0.20272938289233</v>
      </c>
      <c r="H4238" s="6">
        <f t="shared" si="400"/>
        <v>0.37399650723818612</v>
      </c>
      <c r="I4238" s="6">
        <f t="shared" si="401"/>
        <v>1</v>
      </c>
    </row>
    <row r="4239" spans="1:9" x14ac:dyDescent="0.25">
      <c r="A4239" s="6">
        <v>4230</v>
      </c>
      <c r="B4239" s="6">
        <v>0.71467866291641258</v>
      </c>
      <c r="C4239" s="6">
        <v>0.35786004211554306</v>
      </c>
      <c r="D4239" s="6">
        <f t="shared" si="396"/>
        <v>13.155224325787334</v>
      </c>
      <c r="E4239" s="6">
        <f t="shared" si="397"/>
        <v>0.20265120705132678</v>
      </c>
      <c r="F4239" s="6">
        <f t="shared" si="398"/>
        <v>0.14765533410133086</v>
      </c>
      <c r="G4239" s="6">
        <f t="shared" si="399"/>
        <v>-0.16721592877221197</v>
      </c>
      <c r="H4239" s="6">
        <f t="shared" si="400"/>
        <v>0.57251834287486547</v>
      </c>
      <c r="I4239" s="6">
        <f t="shared" si="401"/>
        <v>1</v>
      </c>
    </row>
    <row r="4240" spans="1:9" x14ac:dyDescent="0.25">
      <c r="A4240" s="6">
        <v>4231</v>
      </c>
      <c r="B4240" s="6">
        <v>-0.98245436674915254</v>
      </c>
      <c r="C4240" s="6">
        <v>0.68092898342844932</v>
      </c>
      <c r="D4240" s="6">
        <f t="shared" si="396"/>
        <v>9.2559313829695586</v>
      </c>
      <c r="E4240" s="6">
        <f t="shared" si="397"/>
        <v>-0.13372506196696249</v>
      </c>
      <c r="F4240" s="6">
        <f t="shared" si="398"/>
        <v>0.10388934517006558</v>
      </c>
      <c r="G4240" s="6">
        <f t="shared" si="399"/>
        <v>-0.44397141021381287</v>
      </c>
      <c r="H4240" s="6">
        <f t="shared" si="400"/>
        <v>0.17652128627988789</v>
      </c>
      <c r="I4240" s="6">
        <f t="shared" si="401"/>
        <v>1</v>
      </c>
    </row>
    <row r="4241" spans="1:9" x14ac:dyDescent="0.25">
      <c r="A4241" s="6">
        <v>4232</v>
      </c>
      <c r="B4241" s="6">
        <v>-0.23143002181313932</v>
      </c>
      <c r="C4241" s="6">
        <v>0.80288094729453419</v>
      </c>
      <c r="D4241" s="6">
        <f t="shared" si="396"/>
        <v>7.7694059145958567</v>
      </c>
      <c r="E4241" s="6">
        <f t="shared" si="397"/>
        <v>1.5129955686699677E-2</v>
      </c>
      <c r="F4241" s="6">
        <f t="shared" si="398"/>
        <v>8.7204459435916787E-2</v>
      </c>
      <c r="G4241" s="6">
        <f t="shared" si="399"/>
        <v>-0.26911353051914483</v>
      </c>
      <c r="H4241" s="6">
        <f t="shared" si="400"/>
        <v>0.29937344189254417</v>
      </c>
      <c r="I4241" s="6">
        <f t="shared" si="401"/>
        <v>1</v>
      </c>
    </row>
    <row r="4242" spans="1:9" x14ac:dyDescent="0.25">
      <c r="A4242" s="6">
        <v>4233</v>
      </c>
      <c r="B4242" s="6">
        <v>-1.1063775673392229</v>
      </c>
      <c r="C4242" s="6">
        <v>2.6551103244117559E-2</v>
      </c>
      <c r="D4242" s="6">
        <f t="shared" si="396"/>
        <v>23.141167491314711</v>
      </c>
      <c r="E4242" s="6">
        <f t="shared" si="397"/>
        <v>-0.15828696909542564</v>
      </c>
      <c r="F4242" s="6">
        <f t="shared" si="398"/>
        <v>0.25973839235314061</v>
      </c>
      <c r="G4242" s="6">
        <f t="shared" si="399"/>
        <v>-0.64884371012307207</v>
      </c>
      <c r="H4242" s="6">
        <f t="shared" si="400"/>
        <v>0.33226977193222074</v>
      </c>
      <c r="I4242" s="6">
        <f t="shared" si="401"/>
        <v>1</v>
      </c>
    </row>
    <row r="4243" spans="1:9" x14ac:dyDescent="0.25">
      <c r="A4243" s="6">
        <v>4234</v>
      </c>
      <c r="B4243" s="6">
        <v>0.41995235733338632</v>
      </c>
      <c r="C4243" s="6">
        <v>0.49851985229041412</v>
      </c>
      <c r="D4243" s="6">
        <f t="shared" si="396"/>
        <v>11.357913176685823</v>
      </c>
      <c r="E4243" s="6">
        <f t="shared" si="397"/>
        <v>0.14423567136812887</v>
      </c>
      <c r="F4243" s="6">
        <f t="shared" si="398"/>
        <v>0.12748216398788642</v>
      </c>
      <c r="G4243" s="6">
        <f t="shared" si="399"/>
        <v>-0.19943770325406879</v>
      </c>
      <c r="H4243" s="6">
        <f t="shared" si="400"/>
        <v>0.48790904599032653</v>
      </c>
      <c r="I4243" s="6">
        <f t="shared" si="401"/>
        <v>1</v>
      </c>
    </row>
    <row r="4244" spans="1:9" x14ac:dyDescent="0.25">
      <c r="A4244" s="6">
        <v>4235</v>
      </c>
      <c r="B4244" s="6">
        <v>-0.91490619524847716</v>
      </c>
      <c r="C4244" s="6">
        <v>0.41865291299172946</v>
      </c>
      <c r="D4244" s="6">
        <f t="shared" si="396"/>
        <v>12.341561123045331</v>
      </c>
      <c r="E4244" s="6">
        <f t="shared" si="397"/>
        <v>-0.12033683516845264</v>
      </c>
      <c r="F4244" s="6">
        <f t="shared" si="398"/>
        <v>0.13852271050848772</v>
      </c>
      <c r="G4244" s="6">
        <f t="shared" si="399"/>
        <v>-0.478583094506708</v>
      </c>
      <c r="H4244" s="6">
        <f t="shared" si="400"/>
        <v>0.23790942416980274</v>
      </c>
      <c r="I4244" s="6">
        <f t="shared" si="401"/>
        <v>1</v>
      </c>
    </row>
    <row r="4245" spans="1:9" x14ac:dyDescent="0.25">
      <c r="A4245" s="6">
        <v>4236</v>
      </c>
      <c r="B4245" s="6">
        <v>-0.99743829196086153</v>
      </c>
      <c r="C4245" s="6">
        <v>0.85491500595110936</v>
      </c>
      <c r="D4245" s="6">
        <f t="shared" si="396"/>
        <v>7.040658433650437</v>
      </c>
      <c r="E4245" s="6">
        <f t="shared" si="397"/>
        <v>-0.13669491569667097</v>
      </c>
      <c r="F4245" s="6">
        <f t="shared" si="398"/>
        <v>7.9024936980828644E-2</v>
      </c>
      <c r="G4245" s="6">
        <f t="shared" si="399"/>
        <v>-0.40727962621831471</v>
      </c>
      <c r="H4245" s="6">
        <f t="shared" si="400"/>
        <v>0.13388979482497276</v>
      </c>
      <c r="I4245" s="6">
        <f t="shared" si="401"/>
        <v>1</v>
      </c>
    </row>
    <row r="4246" spans="1:9" x14ac:dyDescent="0.25">
      <c r="A4246" s="6">
        <v>4237</v>
      </c>
      <c r="B4246" s="6">
        <v>0.27829628379549831</v>
      </c>
      <c r="C4246" s="6">
        <v>0.84234138004699854</v>
      </c>
      <c r="D4246" s="6">
        <f t="shared" si="396"/>
        <v>7.2257513948283592</v>
      </c>
      <c r="E4246" s="6">
        <f t="shared" si="397"/>
        <v>0.11615906177562982</v>
      </c>
      <c r="F4246" s="6">
        <f t="shared" si="398"/>
        <v>8.1102435801503073E-2</v>
      </c>
      <c r="G4246" s="6">
        <f t="shared" si="399"/>
        <v>-0.15795929695529456</v>
      </c>
      <c r="H4246" s="6">
        <f t="shared" si="400"/>
        <v>0.39027742050655423</v>
      </c>
      <c r="I4246" s="6">
        <f t="shared" si="401"/>
        <v>1</v>
      </c>
    </row>
    <row r="4247" spans="1:9" x14ac:dyDescent="0.25">
      <c r="A4247" s="6">
        <v>4238</v>
      </c>
      <c r="B4247" s="6">
        <v>0.383545284421416</v>
      </c>
      <c r="C4247" s="6">
        <v>0.83294167912839134</v>
      </c>
      <c r="D4247" s="6">
        <f t="shared" si="396"/>
        <v>7.359914127390649</v>
      </c>
      <c r="E4247" s="6">
        <f t="shared" si="397"/>
        <v>0.13701969292805416</v>
      </c>
      <c r="F4247" s="6">
        <f t="shared" si="398"/>
        <v>8.2608289492009934E-2</v>
      </c>
      <c r="G4247" s="6">
        <f t="shared" si="399"/>
        <v>-0.1396317812348391</v>
      </c>
      <c r="H4247" s="6">
        <f t="shared" si="400"/>
        <v>0.41367116709094742</v>
      </c>
      <c r="I4247" s="6">
        <f t="shared" si="401"/>
        <v>1</v>
      </c>
    </row>
    <row r="4248" spans="1:9" x14ac:dyDescent="0.25">
      <c r="A4248" s="6">
        <v>4239</v>
      </c>
      <c r="B4248" s="6">
        <v>-0.85768988355994225</v>
      </c>
      <c r="C4248" s="6">
        <v>0.97836237678151794</v>
      </c>
      <c r="D4248" s="6">
        <f t="shared" si="396"/>
        <v>4.2559495674743042</v>
      </c>
      <c r="E4248" s="6">
        <f t="shared" si="397"/>
        <v>-0.10899641039540492</v>
      </c>
      <c r="F4248" s="6">
        <f t="shared" si="398"/>
        <v>4.7769132607795549E-2</v>
      </c>
      <c r="G4248" s="6">
        <f t="shared" si="399"/>
        <v>-0.3193717604493948</v>
      </c>
      <c r="H4248" s="6">
        <f t="shared" si="400"/>
        <v>0.10137893965858497</v>
      </c>
      <c r="I4248" s="6">
        <f t="shared" si="401"/>
        <v>1</v>
      </c>
    </row>
    <row r="4249" spans="1:9" x14ac:dyDescent="0.25">
      <c r="A4249" s="6">
        <v>4240</v>
      </c>
      <c r="B4249" s="6">
        <v>0.12174155017419253</v>
      </c>
      <c r="C4249" s="6">
        <v>0.76226081118198186</v>
      </c>
      <c r="D4249" s="6">
        <f t="shared" si="396"/>
        <v>8.2877252047012107</v>
      </c>
      <c r="E4249" s="6">
        <f t="shared" si="397"/>
        <v>8.5129498228060235E-2</v>
      </c>
      <c r="F4249" s="6">
        <f t="shared" si="398"/>
        <v>9.3022118341333448E-2</v>
      </c>
      <c r="G4249" s="6">
        <f t="shared" si="399"/>
        <v>-0.20844226855494122</v>
      </c>
      <c r="H4249" s="6">
        <f t="shared" si="400"/>
        <v>0.37870126501106172</v>
      </c>
      <c r="I4249" s="6">
        <f t="shared" si="401"/>
        <v>1</v>
      </c>
    </row>
    <row r="4250" spans="1:9" x14ac:dyDescent="0.25">
      <c r="A4250" s="6">
        <v>4241</v>
      </c>
      <c r="B4250" s="6">
        <v>-1.6268768376903608</v>
      </c>
      <c r="C4250" s="6">
        <v>0.53471480452894682</v>
      </c>
      <c r="D4250" s="6">
        <f t="shared" si="396"/>
        <v>10.932469240423265</v>
      </c>
      <c r="E4250" s="6">
        <f t="shared" si="397"/>
        <v>-0.26145130537727823</v>
      </c>
      <c r="F4250" s="6">
        <f t="shared" si="398"/>
        <v>0.1227069457936141</v>
      </c>
      <c r="G4250" s="6">
        <f t="shared" si="399"/>
        <v>-0.5986266011822523</v>
      </c>
      <c r="H4250" s="6">
        <f t="shared" si="400"/>
        <v>7.5723990427695897E-2</v>
      </c>
      <c r="I4250" s="6">
        <f t="shared" si="401"/>
        <v>1</v>
      </c>
    </row>
    <row r="4251" spans="1:9" x14ac:dyDescent="0.25">
      <c r="A4251" s="6">
        <v>4242</v>
      </c>
      <c r="B4251" s="6">
        <v>0.6598429536097683</v>
      </c>
      <c r="C4251" s="6">
        <v>0.99084444715720088</v>
      </c>
      <c r="D4251" s="6">
        <f t="shared" si="396"/>
        <v>3.5018486843829035</v>
      </c>
      <c r="E4251" s="6">
        <f t="shared" si="397"/>
        <v>0.19178262398617052</v>
      </c>
      <c r="F4251" s="6">
        <f t="shared" si="398"/>
        <v>3.930504145423741E-2</v>
      </c>
      <c r="G4251" s="6">
        <f t="shared" si="399"/>
        <v>9.5321588533667234E-4</v>
      </c>
      <c r="H4251" s="6">
        <f t="shared" si="400"/>
        <v>0.38261203208700434</v>
      </c>
      <c r="I4251" s="6">
        <f t="shared" si="401"/>
        <v>1</v>
      </c>
    </row>
    <row r="4252" spans="1:9" x14ac:dyDescent="0.25">
      <c r="A4252" s="6">
        <v>4243</v>
      </c>
      <c r="B4252" s="6">
        <v>1.1920997167180758</v>
      </c>
      <c r="C4252" s="6">
        <v>0.36411633655812248</v>
      </c>
      <c r="D4252" s="6">
        <f t="shared" si="396"/>
        <v>13.068017426088572</v>
      </c>
      <c r="E4252" s="6">
        <f t="shared" si="397"/>
        <v>0.29727732652543171</v>
      </c>
      <c r="F4252" s="6">
        <f t="shared" si="398"/>
        <v>0.14667651659187031</v>
      </c>
      <c r="G4252" s="6">
        <f t="shared" si="399"/>
        <v>-7.136183330784357E-2</v>
      </c>
      <c r="H4252" s="6">
        <f t="shared" si="400"/>
        <v>0.66591648635870704</v>
      </c>
      <c r="I4252" s="6">
        <f t="shared" si="401"/>
        <v>1</v>
      </c>
    </row>
    <row r="4253" spans="1:9" x14ac:dyDescent="0.25">
      <c r="A4253" s="6">
        <v>4244</v>
      </c>
      <c r="B4253" s="6">
        <v>0.93639300757786259</v>
      </c>
      <c r="C4253" s="6">
        <v>0.33341471602526934</v>
      </c>
      <c r="D4253" s="6">
        <f t="shared" si="396"/>
        <v>13.505183912145705</v>
      </c>
      <c r="E4253" s="6">
        <f t="shared" si="397"/>
        <v>0.24659557837721521</v>
      </c>
      <c r="F4253" s="6">
        <f t="shared" si="398"/>
        <v>0.15158330966191608</v>
      </c>
      <c r="G4253" s="6">
        <f t="shared" si="399"/>
        <v>-0.12815893026098471</v>
      </c>
      <c r="H4253" s="6">
        <f t="shared" si="400"/>
        <v>0.62135008701541516</v>
      </c>
      <c r="I4253" s="6">
        <f t="shared" si="401"/>
        <v>1</v>
      </c>
    </row>
    <row r="4254" spans="1:9" x14ac:dyDescent="0.25">
      <c r="A4254" s="6">
        <v>4245</v>
      </c>
      <c r="B4254" s="6">
        <v>-0.26202997105428949</v>
      </c>
      <c r="C4254" s="6">
        <v>0.7159947508163701</v>
      </c>
      <c r="D4254" s="6">
        <f t="shared" si="396"/>
        <v>8.8463548410725785</v>
      </c>
      <c r="E4254" s="6">
        <f t="shared" si="397"/>
        <v>9.0649645646333835E-3</v>
      </c>
      <c r="F4254" s="6">
        <f t="shared" si="398"/>
        <v>9.9292223932435392E-2</v>
      </c>
      <c r="G4254" s="6">
        <f t="shared" si="399"/>
        <v>-0.29423949293502705</v>
      </c>
      <c r="H4254" s="6">
        <f t="shared" si="400"/>
        <v>0.31236942206429386</v>
      </c>
      <c r="I4254" s="6">
        <f t="shared" si="401"/>
        <v>1</v>
      </c>
    </row>
    <row r="4255" spans="1:9" x14ac:dyDescent="0.25">
      <c r="A4255" s="6">
        <v>4246</v>
      </c>
      <c r="B4255" s="6">
        <v>0.23237362256622873</v>
      </c>
      <c r="C4255" s="6">
        <v>0.52250740073854796</v>
      </c>
      <c r="D4255" s="6">
        <f t="shared" si="396"/>
        <v>11.074940880009681</v>
      </c>
      <c r="E4255" s="6">
        <f t="shared" si="397"/>
        <v>0.10705706848596026</v>
      </c>
      <c r="F4255" s="6">
        <f t="shared" si="398"/>
        <v>0.12430605934896867</v>
      </c>
      <c r="G4255" s="6">
        <f t="shared" si="399"/>
        <v>-0.23230814528405519</v>
      </c>
      <c r="H4255" s="6">
        <f t="shared" si="400"/>
        <v>0.44642228225597569</v>
      </c>
      <c r="I4255" s="6">
        <f t="shared" si="401"/>
        <v>1</v>
      </c>
    </row>
    <row r="4256" spans="1:9" x14ac:dyDescent="0.25">
      <c r="A4256" s="6">
        <v>4247</v>
      </c>
      <c r="B4256" s="6">
        <v>-5.8976183936465532E-2</v>
      </c>
      <c r="C4256" s="6">
        <v>0.2631916257209998</v>
      </c>
      <c r="D4256" s="6">
        <f t="shared" si="396"/>
        <v>14.61461072290891</v>
      </c>
      <c r="E4256" s="6">
        <f t="shared" si="397"/>
        <v>4.9310763878425055E-2</v>
      </c>
      <c r="F4256" s="6">
        <f t="shared" si="398"/>
        <v>0.16403560863815653</v>
      </c>
      <c r="G4256" s="6">
        <f t="shared" si="399"/>
        <v>-0.34053268551740007</v>
      </c>
      <c r="H4256" s="6">
        <f t="shared" si="400"/>
        <v>0.43915421327425014</v>
      </c>
      <c r="I4256" s="6">
        <f t="shared" si="401"/>
        <v>1</v>
      </c>
    </row>
    <row r="4257" spans="1:9" x14ac:dyDescent="0.25">
      <c r="A4257" s="6">
        <v>4248</v>
      </c>
      <c r="B4257" s="6">
        <v>-0.46355808080988936</v>
      </c>
      <c r="C4257" s="6">
        <v>0.99145481734672081</v>
      </c>
      <c r="D4257" s="6">
        <f t="shared" si="396"/>
        <v>3.4493064726585683</v>
      </c>
      <c r="E4257" s="6">
        <f t="shared" si="397"/>
        <v>-3.0878441448303304E-2</v>
      </c>
      <c r="F4257" s="6">
        <f t="shared" si="398"/>
        <v>3.8715303291325831E-2</v>
      </c>
      <c r="G4257" s="6">
        <f t="shared" si="399"/>
        <v>-0.22027082370775991</v>
      </c>
      <c r="H4257" s="6">
        <f t="shared" si="400"/>
        <v>0.15851394081115328</v>
      </c>
      <c r="I4257" s="6">
        <f t="shared" si="401"/>
        <v>1</v>
      </c>
    </row>
    <row r="4258" spans="1:9" x14ac:dyDescent="0.25">
      <c r="A4258" s="6">
        <v>4249</v>
      </c>
      <c r="B4258" s="6">
        <v>-1.546377461636439</v>
      </c>
      <c r="C4258" s="6">
        <v>0.16232795190282906</v>
      </c>
      <c r="D4258" s="6">
        <f t="shared" si="396"/>
        <v>16.672738617592092</v>
      </c>
      <c r="E4258" s="6">
        <f t="shared" si="397"/>
        <v>-0.24549611547642852</v>
      </c>
      <c r="F4258" s="6">
        <f t="shared" si="398"/>
        <v>0.18713620763873845</v>
      </c>
      <c r="G4258" s="6">
        <f t="shared" si="399"/>
        <v>-0.66188591894153204</v>
      </c>
      <c r="H4258" s="6">
        <f t="shared" si="400"/>
        <v>0.17089368798867494</v>
      </c>
      <c r="I4258" s="6">
        <f t="shared" si="401"/>
        <v>1</v>
      </c>
    </row>
    <row r="4259" spans="1:9" x14ac:dyDescent="0.25">
      <c r="A4259" s="6">
        <v>4250</v>
      </c>
      <c r="B4259" s="6">
        <v>-0.82123619904450607</v>
      </c>
      <c r="C4259" s="6">
        <v>0.46320993682668538</v>
      </c>
      <c r="D4259" s="6">
        <f t="shared" si="396"/>
        <v>11.783624021985277</v>
      </c>
      <c r="E4259" s="6">
        <f t="shared" si="397"/>
        <v>-0.10177119341186147</v>
      </c>
      <c r="F4259" s="6">
        <f t="shared" si="398"/>
        <v>0.13226037799143125</v>
      </c>
      <c r="G4259" s="6">
        <f t="shared" si="399"/>
        <v>-0.45182600675525786</v>
      </c>
      <c r="H4259" s="6">
        <f t="shared" si="400"/>
        <v>0.24828361993153492</v>
      </c>
      <c r="I4259" s="6">
        <f t="shared" si="401"/>
        <v>1</v>
      </c>
    </row>
    <row r="4260" spans="1:9" x14ac:dyDescent="0.25">
      <c r="A4260" s="6">
        <v>4251</v>
      </c>
      <c r="B4260" s="6">
        <v>0.30696128305862658</v>
      </c>
      <c r="C4260" s="6">
        <v>0.978789635914182</v>
      </c>
      <c r="D4260" s="6">
        <f t="shared" si="396"/>
        <v>4.2360815776170453</v>
      </c>
      <c r="E4260" s="6">
        <f t="shared" si="397"/>
        <v>0.121840540678579</v>
      </c>
      <c r="F4260" s="6">
        <f t="shared" si="398"/>
        <v>4.7546132633971852E-2</v>
      </c>
      <c r="G4260" s="6">
        <f t="shared" si="399"/>
        <v>-8.8043188795311006E-2</v>
      </c>
      <c r="H4260" s="6">
        <f t="shared" si="400"/>
        <v>0.33172427015246897</v>
      </c>
      <c r="I4260" s="6">
        <f t="shared" si="401"/>
        <v>1</v>
      </c>
    </row>
    <row r="4261" spans="1:9" x14ac:dyDescent="0.25">
      <c r="A4261" s="6">
        <v>4252</v>
      </c>
      <c r="B4261" s="6">
        <v>3.0183855415089056E-2</v>
      </c>
      <c r="C4261" s="6">
        <v>0.10080263679921872</v>
      </c>
      <c r="D4261" s="6">
        <f t="shared" si="396"/>
        <v>18.519515674351055</v>
      </c>
      <c r="E4261" s="6">
        <f t="shared" si="397"/>
        <v>6.6982520221833111E-2</v>
      </c>
      <c r="F4261" s="6">
        <f t="shared" si="398"/>
        <v>0.20786458722188911</v>
      </c>
      <c r="G4261" s="6">
        <f t="shared" si="399"/>
        <v>-0.37186275558539689</v>
      </c>
      <c r="H4261" s="6">
        <f t="shared" si="400"/>
        <v>0.50582779602906314</v>
      </c>
      <c r="I4261" s="6">
        <f t="shared" si="401"/>
        <v>1</v>
      </c>
    </row>
    <row r="4262" spans="1:9" x14ac:dyDescent="0.25">
      <c r="A4262" s="6">
        <v>4253</v>
      </c>
      <c r="B4262" s="6">
        <v>1.1792758414230775</v>
      </c>
      <c r="C4262" s="6">
        <v>0.45854060487685783</v>
      </c>
      <c r="D4262" s="6">
        <f t="shared" si="396"/>
        <v>11.840897354065667</v>
      </c>
      <c r="E4262" s="6">
        <f t="shared" si="397"/>
        <v>0.29473560041988456</v>
      </c>
      <c r="F4262" s="6">
        <f t="shared" si="398"/>
        <v>0.13290321864347923</v>
      </c>
      <c r="G4262" s="6">
        <f t="shared" si="399"/>
        <v>-5.6168887996579431E-2</v>
      </c>
      <c r="H4262" s="6">
        <f t="shared" si="400"/>
        <v>0.64564008883634849</v>
      </c>
      <c r="I4262" s="6">
        <f t="shared" si="401"/>
        <v>1</v>
      </c>
    </row>
    <row r="4263" spans="1:9" x14ac:dyDescent="0.25">
      <c r="A4263" s="6">
        <v>4254</v>
      </c>
      <c r="B4263" s="6">
        <v>0.81578264143900014</v>
      </c>
      <c r="C4263" s="6">
        <v>0.52397228919339578</v>
      </c>
      <c r="D4263" s="6">
        <f t="shared" si="396"/>
        <v>11.057794528887005</v>
      </c>
      <c r="E4263" s="6">
        <f t="shared" si="397"/>
        <v>0.22269028382601841</v>
      </c>
      <c r="F4263" s="6">
        <f t="shared" si="398"/>
        <v>0.12411360727510516</v>
      </c>
      <c r="G4263" s="6">
        <f t="shared" si="399"/>
        <v>-0.11641212361687026</v>
      </c>
      <c r="H4263" s="6">
        <f t="shared" si="400"/>
        <v>0.56179269126890707</v>
      </c>
      <c r="I4263" s="6">
        <f t="shared" si="401"/>
        <v>1</v>
      </c>
    </row>
    <row r="4264" spans="1:9" x14ac:dyDescent="0.25">
      <c r="A4264" s="6">
        <v>4255</v>
      </c>
      <c r="B4264" s="6">
        <v>-1.5685054677305743</v>
      </c>
      <c r="C4264" s="6">
        <v>0.4817651905880917</v>
      </c>
      <c r="D4264" s="6">
        <f t="shared" si="396"/>
        <v>11.558385656277181</v>
      </c>
      <c r="E4264" s="6">
        <f t="shared" si="397"/>
        <v>-0.24988194499046845</v>
      </c>
      <c r="F4264" s="6">
        <f t="shared" si="398"/>
        <v>0.12973228380485979</v>
      </c>
      <c r="G4264" s="6">
        <f t="shared" si="399"/>
        <v>-0.59657505087784024</v>
      </c>
      <c r="H4264" s="6">
        <f t="shared" si="400"/>
        <v>9.6811160896903392E-2</v>
      </c>
      <c r="I4264" s="6">
        <f t="shared" si="401"/>
        <v>1</v>
      </c>
    </row>
    <row r="4265" spans="1:9" x14ac:dyDescent="0.25">
      <c r="A4265" s="6">
        <v>4256</v>
      </c>
      <c r="B4265" s="6">
        <v>0.22530571186507586</v>
      </c>
      <c r="C4265" s="6">
        <v>0.93679616687520983</v>
      </c>
      <c r="D4265" s="6">
        <f t="shared" si="396"/>
        <v>5.5558981117512012</v>
      </c>
      <c r="E4265" s="6">
        <f t="shared" si="397"/>
        <v>0.10565618983363874</v>
      </c>
      <c r="F4265" s="6">
        <f t="shared" si="398"/>
        <v>6.2359863397804798E-2</v>
      </c>
      <c r="G4265" s="6">
        <f t="shared" si="399"/>
        <v>-0.13471020599997624</v>
      </c>
      <c r="H4265" s="6">
        <f t="shared" si="400"/>
        <v>0.34602258566725375</v>
      </c>
      <c r="I4265" s="6">
        <f t="shared" si="401"/>
        <v>1</v>
      </c>
    </row>
    <row r="4266" spans="1:9" x14ac:dyDescent="0.25">
      <c r="A4266" s="6">
        <v>4257</v>
      </c>
      <c r="B4266" s="6">
        <v>4.6873083192622289E-2</v>
      </c>
      <c r="C4266" s="6">
        <v>0.71486556596575823</v>
      </c>
      <c r="D4266" s="6">
        <f t="shared" si="396"/>
        <v>8.859692450408982</v>
      </c>
      <c r="E4266" s="6">
        <f t="shared" si="397"/>
        <v>7.0290369444300532E-2</v>
      </c>
      <c r="F4266" s="6">
        <f t="shared" si="398"/>
        <v>9.9441926371094627E-2</v>
      </c>
      <c r="G4266" s="6">
        <f t="shared" si="399"/>
        <v>-0.23324264732037678</v>
      </c>
      <c r="H4266" s="6">
        <f t="shared" si="400"/>
        <v>0.37382338620897781</v>
      </c>
      <c r="I4266" s="6">
        <f t="shared" si="401"/>
        <v>1</v>
      </c>
    </row>
    <row r="4267" spans="1:9" x14ac:dyDescent="0.25">
      <c r="A4267" s="6">
        <v>4258</v>
      </c>
      <c r="B4267" s="6">
        <v>-1.0416897566756234</v>
      </c>
      <c r="C4267" s="6">
        <v>6.5828424939725946E-2</v>
      </c>
      <c r="D4267" s="6">
        <f t="shared" si="396"/>
        <v>20.067037120006862</v>
      </c>
      <c r="E4267" s="6">
        <f t="shared" si="397"/>
        <v>-0.1454656734034368</v>
      </c>
      <c r="F4267" s="6">
        <f t="shared" si="398"/>
        <v>0.22523409688805038</v>
      </c>
      <c r="G4267" s="6">
        <f t="shared" si="399"/>
        <v>-0.60227844996406676</v>
      </c>
      <c r="H4267" s="6">
        <f t="shared" si="400"/>
        <v>0.31134710315719311</v>
      </c>
      <c r="I4267" s="6">
        <f t="shared" si="401"/>
        <v>1</v>
      </c>
    </row>
    <row r="4268" spans="1:9" x14ac:dyDescent="0.25">
      <c r="A4268" s="6">
        <v>4259</v>
      </c>
      <c r="B4268" s="6">
        <v>0.12659825188165996</v>
      </c>
      <c r="C4268" s="6">
        <v>0.11304055909909361</v>
      </c>
      <c r="D4268" s="6">
        <f t="shared" si="396"/>
        <v>18.088133944102719</v>
      </c>
      <c r="E4268" s="6">
        <f t="shared" si="397"/>
        <v>8.6092109391437674E-2</v>
      </c>
      <c r="F4268" s="6">
        <f t="shared" si="398"/>
        <v>0.20302272273310426</v>
      </c>
      <c r="G4268" s="6">
        <f t="shared" si="399"/>
        <v>-0.34761196070790895</v>
      </c>
      <c r="H4268" s="6">
        <f t="shared" si="400"/>
        <v>0.51979617949078427</v>
      </c>
      <c r="I4268" s="6">
        <f t="shared" si="401"/>
        <v>1</v>
      </c>
    </row>
    <row r="4269" spans="1:9" x14ac:dyDescent="0.25">
      <c r="A4269" s="6">
        <v>4260</v>
      </c>
      <c r="B4269" s="6">
        <v>-0.45404021875583567</v>
      </c>
      <c r="C4269" s="6">
        <v>0.70360423596911525</v>
      </c>
      <c r="D4269" s="6">
        <f t="shared" si="396"/>
        <v>8.9921095635688175</v>
      </c>
      <c r="E4269" s="6">
        <f t="shared" si="397"/>
        <v>-2.8991975938051445E-2</v>
      </c>
      <c r="F4269" s="6">
        <f t="shared" si="398"/>
        <v>0.10092818708396005</v>
      </c>
      <c r="G4269" s="6">
        <f t="shared" si="399"/>
        <v>-0.33478488472472079</v>
      </c>
      <c r="H4269" s="6">
        <f t="shared" si="400"/>
        <v>0.27680093284861784</v>
      </c>
      <c r="I4269" s="6">
        <f t="shared" si="401"/>
        <v>1</v>
      </c>
    </row>
    <row r="4270" spans="1:9" x14ac:dyDescent="0.25">
      <c r="A4270" s="6">
        <v>4261</v>
      </c>
      <c r="B4270" s="6">
        <v>2.9563670977950096</v>
      </c>
      <c r="C4270" s="6">
        <v>0.13745536667989136</v>
      </c>
      <c r="D4270" s="6">
        <f t="shared" si="396"/>
        <v>17.334114660723756</v>
      </c>
      <c r="E4270" s="6">
        <f t="shared" si="397"/>
        <v>0.64695980210265458</v>
      </c>
      <c r="F4270" s="6">
        <f t="shared" si="398"/>
        <v>0.19455954746151852</v>
      </c>
      <c r="G4270" s="6">
        <f t="shared" si="399"/>
        <v>0.22239161668934265</v>
      </c>
      <c r="H4270" s="6">
        <f t="shared" si="400"/>
        <v>1.0715279875159665</v>
      </c>
      <c r="I4270" s="6">
        <f t="shared" si="401"/>
        <v>0</v>
      </c>
    </row>
    <row r="4271" spans="1:9" x14ac:dyDescent="0.25">
      <c r="A4271" s="6">
        <v>4262</v>
      </c>
      <c r="B4271" s="6">
        <v>0.47166622607619502</v>
      </c>
      <c r="C4271" s="6">
        <v>0.51380962553788878</v>
      </c>
      <c r="D4271" s="6">
        <f t="shared" si="396"/>
        <v>11.177049252215406</v>
      </c>
      <c r="E4271" s="6">
        <f t="shared" si="397"/>
        <v>0.15448549735120776</v>
      </c>
      <c r="F4271" s="6">
        <f t="shared" si="398"/>
        <v>0.12545213222763674</v>
      </c>
      <c r="G4271" s="6">
        <f t="shared" si="399"/>
        <v>-0.18644056108224533</v>
      </c>
      <c r="H4271" s="6">
        <f t="shared" si="400"/>
        <v>0.49541155578466084</v>
      </c>
      <c r="I4271" s="6">
        <f t="shared" si="401"/>
        <v>1</v>
      </c>
    </row>
    <row r="4272" spans="1:9" x14ac:dyDescent="0.25">
      <c r="A4272" s="6">
        <v>4263</v>
      </c>
      <c r="B4272" s="6">
        <v>1.5343539416790009</v>
      </c>
      <c r="C4272" s="6">
        <v>0.96758934293649101</v>
      </c>
      <c r="D4272" s="6">
        <f t="shared" si="396"/>
        <v>4.6882627176218463</v>
      </c>
      <c r="E4272" s="6">
        <f t="shared" si="397"/>
        <v>0.36511302192214956</v>
      </c>
      <c r="F4272" s="6">
        <f t="shared" si="398"/>
        <v>5.2621451431147409E-2</v>
      </c>
      <c r="G4272" s="6">
        <f t="shared" si="399"/>
        <v>0.14431123420225631</v>
      </c>
      <c r="H4272" s="6">
        <f t="shared" si="400"/>
        <v>0.58591480964204279</v>
      </c>
      <c r="I4272" s="6">
        <f t="shared" si="401"/>
        <v>1</v>
      </c>
    </row>
    <row r="4273" spans="1:9" x14ac:dyDescent="0.25">
      <c r="A4273" s="6">
        <v>4264</v>
      </c>
      <c r="B4273" s="6">
        <v>1.8321770767215639E-2</v>
      </c>
      <c r="C4273" s="6">
        <v>0.5076754051332133</v>
      </c>
      <c r="D4273" s="6">
        <f t="shared" si="396"/>
        <v>11.249391527609676</v>
      </c>
      <c r="E4273" s="6">
        <f t="shared" si="397"/>
        <v>6.4631423574201971E-2</v>
      </c>
      <c r="F4273" s="6">
        <f t="shared" si="398"/>
        <v>0.12626410795518497</v>
      </c>
      <c r="G4273" s="6">
        <f t="shared" si="399"/>
        <v>-0.27739615938152018</v>
      </c>
      <c r="H4273" s="6">
        <f t="shared" si="400"/>
        <v>0.40665900652992415</v>
      </c>
      <c r="I4273" s="6">
        <f t="shared" si="401"/>
        <v>1</v>
      </c>
    </row>
    <row r="4274" spans="1:9" x14ac:dyDescent="0.25">
      <c r="A4274" s="6">
        <v>4265</v>
      </c>
      <c r="B4274" s="6">
        <v>5.8516889112070203E-2</v>
      </c>
      <c r="C4274" s="6">
        <v>0.73366496780297252</v>
      </c>
      <c r="D4274" s="6">
        <f t="shared" si="396"/>
        <v>8.6360138055449127</v>
      </c>
      <c r="E4274" s="6">
        <f t="shared" si="397"/>
        <v>7.2598202668858539E-2</v>
      </c>
      <c r="F4274" s="6">
        <f t="shared" si="398"/>
        <v>9.6931338621253235E-2</v>
      </c>
      <c r="G4274" s="6">
        <f t="shared" si="399"/>
        <v>-0.22707870533370211</v>
      </c>
      <c r="H4274" s="6">
        <f t="shared" si="400"/>
        <v>0.37227511067141916</v>
      </c>
      <c r="I4274" s="6">
        <f t="shared" si="401"/>
        <v>1</v>
      </c>
    </row>
    <row r="4275" spans="1:9" x14ac:dyDescent="0.25">
      <c r="A4275" s="6">
        <v>4266</v>
      </c>
      <c r="B4275" s="6">
        <v>0.20190441318845842</v>
      </c>
      <c r="C4275" s="6">
        <v>0.36594744712668231</v>
      </c>
      <c r="D4275" s="6">
        <f t="shared" si="396"/>
        <v>13.042662281506452</v>
      </c>
      <c r="E4275" s="6">
        <f t="shared" si="397"/>
        <v>0.10101799035167217</v>
      </c>
      <c r="F4275" s="6">
        <f t="shared" si="398"/>
        <v>0.14639192833615189</v>
      </c>
      <c r="G4275" s="6">
        <f t="shared" si="399"/>
        <v>-0.26726337085340823</v>
      </c>
      <c r="H4275" s="6">
        <f t="shared" si="400"/>
        <v>0.46929935155675262</v>
      </c>
      <c r="I4275" s="6">
        <f t="shared" si="401"/>
        <v>1</v>
      </c>
    </row>
    <row r="4276" spans="1:9" x14ac:dyDescent="0.25">
      <c r="A4276" s="6">
        <v>4267</v>
      </c>
      <c r="B4276" s="6">
        <v>0.68564759203582071</v>
      </c>
      <c r="C4276" s="6">
        <v>0.49092074343089082</v>
      </c>
      <c r="D4276" s="6">
        <f t="shared" si="396"/>
        <v>11.448521733529207</v>
      </c>
      <c r="E4276" s="6">
        <f t="shared" si="397"/>
        <v>0.19689717178259869</v>
      </c>
      <c r="F4276" s="6">
        <f t="shared" si="398"/>
        <v>0.12849916198060962</v>
      </c>
      <c r="G4276" s="6">
        <f t="shared" si="399"/>
        <v>-0.14814431904299047</v>
      </c>
      <c r="H4276" s="6">
        <f t="shared" si="400"/>
        <v>0.5419386626081879</v>
      </c>
      <c r="I4276" s="6">
        <f t="shared" si="401"/>
        <v>1</v>
      </c>
    </row>
    <row r="4277" spans="1:9" x14ac:dyDescent="0.25">
      <c r="A4277" s="6">
        <v>4268</v>
      </c>
      <c r="B4277" s="6">
        <v>0.60996171669103205</v>
      </c>
      <c r="C4277" s="6">
        <v>0.69231238746299628</v>
      </c>
      <c r="D4277" s="6">
        <f t="shared" si="396"/>
        <v>9.1239056525697642</v>
      </c>
      <c r="E4277" s="6">
        <f t="shared" si="397"/>
        <v>0.18189603049264322</v>
      </c>
      <c r="F4277" s="6">
        <f t="shared" si="398"/>
        <v>0.10240747736991408</v>
      </c>
      <c r="G4277" s="6">
        <f t="shared" si="399"/>
        <v>-0.12612970837890577</v>
      </c>
      <c r="H4277" s="6">
        <f t="shared" si="400"/>
        <v>0.48992176936419218</v>
      </c>
      <c r="I4277" s="6">
        <f t="shared" si="401"/>
        <v>1</v>
      </c>
    </row>
    <row r="4278" spans="1:9" x14ac:dyDescent="0.25">
      <c r="A4278" s="6">
        <v>4269</v>
      </c>
      <c r="B4278" s="6">
        <v>-0.72737748268991709</v>
      </c>
      <c r="C4278" s="6">
        <v>0.93310342722861417</v>
      </c>
      <c r="D4278" s="6">
        <f t="shared" si="396"/>
        <v>5.6406385152668124</v>
      </c>
      <c r="E4278" s="6">
        <f t="shared" si="397"/>
        <v>-8.3168146820738309E-2</v>
      </c>
      <c r="F4278" s="6">
        <f t="shared" si="398"/>
        <v>6.3310996748564316E-2</v>
      </c>
      <c r="G4278" s="6">
        <f t="shared" si="399"/>
        <v>-0.32536067984846839</v>
      </c>
      <c r="H4278" s="6">
        <f t="shared" si="400"/>
        <v>0.15902438620699175</v>
      </c>
      <c r="I4278" s="6">
        <f t="shared" si="401"/>
        <v>1</v>
      </c>
    </row>
    <row r="4279" spans="1:9" x14ac:dyDescent="0.25">
      <c r="A4279" s="6">
        <v>4270</v>
      </c>
      <c r="B4279" s="6">
        <v>-0.95892573881428689</v>
      </c>
      <c r="C4279" s="6">
        <v>0.45493942075869015</v>
      </c>
      <c r="D4279" s="6">
        <f t="shared" si="396"/>
        <v>11.885243415955243</v>
      </c>
      <c r="E4279" s="6">
        <f t="shared" si="397"/>
        <v>-0.12906162548820324</v>
      </c>
      <c r="F4279" s="6">
        <f t="shared" si="398"/>
        <v>0.13340096253763298</v>
      </c>
      <c r="G4279" s="6">
        <f t="shared" si="399"/>
        <v>-0.48062259664778073</v>
      </c>
      <c r="H4279" s="6">
        <f t="shared" si="400"/>
        <v>0.22249934567137428</v>
      </c>
      <c r="I4279" s="6">
        <f t="shared" si="401"/>
        <v>1</v>
      </c>
    </row>
    <row r="4280" spans="1:9" x14ac:dyDescent="0.25">
      <c r="A4280" s="6">
        <v>4271</v>
      </c>
      <c r="B4280" s="6">
        <v>-0.54825932238600217</v>
      </c>
      <c r="C4280" s="6">
        <v>0.32047486800744651</v>
      </c>
      <c r="D4280" s="6">
        <f t="shared" si="396"/>
        <v>13.6969921277094</v>
      </c>
      <c r="E4280" s="6">
        <f t="shared" si="397"/>
        <v>-4.7666452243311008E-2</v>
      </c>
      <c r="F4280" s="6">
        <f t="shared" si="398"/>
        <v>0.15373618105742096</v>
      </c>
      <c r="G4280" s="6">
        <f t="shared" si="399"/>
        <v>-0.425072815419549</v>
      </c>
      <c r="H4280" s="6">
        <f t="shared" si="400"/>
        <v>0.32973991093292698</v>
      </c>
      <c r="I4280" s="6">
        <f t="shared" si="401"/>
        <v>1</v>
      </c>
    </row>
    <row r="4281" spans="1:9" x14ac:dyDescent="0.25">
      <c r="A4281" s="6">
        <v>4272</v>
      </c>
      <c r="B4281" s="6">
        <v>0.88451997726224363</v>
      </c>
      <c r="C4281" s="6">
        <v>0.43977172154911953</v>
      </c>
      <c r="D4281" s="6">
        <f t="shared" si="396"/>
        <v>12.073791222955382</v>
      </c>
      <c r="E4281" s="6">
        <f t="shared" si="397"/>
        <v>0.23631420614814547</v>
      </c>
      <c r="F4281" s="6">
        <f t="shared" si="398"/>
        <v>0.13551723883571981</v>
      </c>
      <c r="G4281" s="6">
        <f t="shared" si="399"/>
        <v>-0.11802437846591035</v>
      </c>
      <c r="H4281" s="6">
        <f t="shared" si="400"/>
        <v>0.59065279076220123</v>
      </c>
      <c r="I4281" s="6">
        <f t="shared" si="401"/>
        <v>1</v>
      </c>
    </row>
    <row r="4282" spans="1:9" x14ac:dyDescent="0.25">
      <c r="A4282" s="6">
        <v>4273</v>
      </c>
      <c r="B4282" s="6">
        <v>-1.5622526916558854</v>
      </c>
      <c r="C4282" s="6">
        <v>0.40620136112552263</v>
      </c>
      <c r="D4282" s="6">
        <f t="shared" si="396"/>
        <v>12.502642437754616</v>
      </c>
      <c r="E4282" s="6">
        <f t="shared" si="397"/>
        <v>-0.24864262818368571</v>
      </c>
      <c r="F4282" s="6">
        <f t="shared" si="398"/>
        <v>0.14033070060822764</v>
      </c>
      <c r="G4282" s="6">
        <f t="shared" si="399"/>
        <v>-0.60921921268914003</v>
      </c>
      <c r="H4282" s="6">
        <f t="shared" si="400"/>
        <v>0.11193395632176861</v>
      </c>
      <c r="I4282" s="6">
        <f t="shared" si="401"/>
        <v>1</v>
      </c>
    </row>
    <row r="4283" spans="1:9" x14ac:dyDescent="0.25">
      <c r="A4283" s="6">
        <v>4274</v>
      </c>
      <c r="B4283" s="6">
        <v>1.9184335542377084</v>
      </c>
      <c r="C4283" s="6">
        <v>0.61745048371837519</v>
      </c>
      <c r="D4283" s="6">
        <f t="shared" si="396"/>
        <v>9.9830186949237998</v>
      </c>
      <c r="E4283" s="6">
        <f t="shared" si="397"/>
        <v>0.44123862010460152</v>
      </c>
      <c r="F4283" s="6">
        <f t="shared" si="398"/>
        <v>0.11205023375004931</v>
      </c>
      <c r="G4283" s="6">
        <f t="shared" si="399"/>
        <v>0.11903712054281551</v>
      </c>
      <c r="H4283" s="6">
        <f t="shared" si="400"/>
        <v>0.76344011966638758</v>
      </c>
      <c r="I4283" s="6">
        <f t="shared" si="401"/>
        <v>0</v>
      </c>
    </row>
    <row r="4284" spans="1:9" x14ac:dyDescent="0.25">
      <c r="A4284" s="6">
        <v>4275</v>
      </c>
      <c r="B4284" s="6">
        <v>8.4132807387504727E-2</v>
      </c>
      <c r="C4284" s="6">
        <v>0.90154728843043308</v>
      </c>
      <c r="D4284" s="6">
        <f t="shared" si="396"/>
        <v>6.2757698881455717</v>
      </c>
      <c r="E4284" s="6">
        <f t="shared" si="397"/>
        <v>7.7675345630754719E-2</v>
      </c>
      <c r="F4284" s="6">
        <f t="shared" si="398"/>
        <v>7.0439764205369917E-2</v>
      </c>
      <c r="G4284" s="6">
        <f t="shared" si="399"/>
        <v>-0.17778889712286089</v>
      </c>
      <c r="H4284" s="6">
        <f t="shared" si="400"/>
        <v>0.33313958838437036</v>
      </c>
      <c r="I4284" s="6">
        <f t="shared" si="401"/>
        <v>1</v>
      </c>
    </row>
    <row r="4285" spans="1:9" x14ac:dyDescent="0.25">
      <c r="A4285" s="6">
        <v>4276</v>
      </c>
      <c r="B4285" s="6">
        <v>0.37450377021741588</v>
      </c>
      <c r="C4285" s="6">
        <v>4.730368968779565E-2</v>
      </c>
      <c r="D4285" s="6">
        <f t="shared" si="396"/>
        <v>21.216133540620735</v>
      </c>
      <c r="E4285" s="6">
        <f t="shared" si="397"/>
        <v>0.1352276408254463</v>
      </c>
      <c r="F4285" s="6">
        <f t="shared" si="398"/>
        <v>0.23813165087105553</v>
      </c>
      <c r="G4285" s="6">
        <f t="shared" si="399"/>
        <v>-0.33448228238600608</v>
      </c>
      <c r="H4285" s="6">
        <f t="shared" si="400"/>
        <v>0.60493756403689869</v>
      </c>
      <c r="I4285" s="6">
        <f t="shared" si="401"/>
        <v>1</v>
      </c>
    </row>
    <row r="4286" spans="1:9" x14ac:dyDescent="0.25">
      <c r="A4286" s="6">
        <v>4277</v>
      </c>
      <c r="B4286" s="6">
        <v>-0.45276806304173078</v>
      </c>
      <c r="C4286" s="6">
        <v>0.86135441145054481</v>
      </c>
      <c r="D4286" s="6">
        <f t="shared" si="396"/>
        <v>6.9430433363481523</v>
      </c>
      <c r="E4286" s="6">
        <f t="shared" si="397"/>
        <v>-2.8739831300453281E-2</v>
      </c>
      <c r="F4286" s="6">
        <f t="shared" si="398"/>
        <v>7.7929296994116368E-2</v>
      </c>
      <c r="G4286" s="6">
        <f t="shared" si="399"/>
        <v>-0.29744223603429071</v>
      </c>
      <c r="H4286" s="6">
        <f t="shared" si="400"/>
        <v>0.23996257343338417</v>
      </c>
      <c r="I4286" s="6">
        <f t="shared" si="401"/>
        <v>1</v>
      </c>
    </row>
    <row r="4287" spans="1:9" x14ac:dyDescent="0.25">
      <c r="A4287" s="6">
        <v>4278</v>
      </c>
      <c r="B4287" s="6">
        <v>6.418758857762441E-2</v>
      </c>
      <c r="C4287" s="6">
        <v>0.42838831751457257</v>
      </c>
      <c r="D4287" s="6">
        <f t="shared" si="396"/>
        <v>12.217317029863295</v>
      </c>
      <c r="E4287" s="6">
        <f t="shared" si="397"/>
        <v>7.3722150347446239E-2</v>
      </c>
      <c r="F4287" s="6">
        <f t="shared" si="398"/>
        <v>0.13712818445293812</v>
      </c>
      <c r="G4287" s="6">
        <f t="shared" si="399"/>
        <v>-0.28271629186939179</v>
      </c>
      <c r="H4287" s="6">
        <f t="shared" si="400"/>
        <v>0.43016059256428424</v>
      </c>
      <c r="I4287" s="6">
        <f t="shared" si="401"/>
        <v>1</v>
      </c>
    </row>
    <row r="4288" spans="1:9" x14ac:dyDescent="0.25">
      <c r="A4288" s="6">
        <v>4279</v>
      </c>
      <c r="B4288" s="6">
        <v>1.011499080050271</v>
      </c>
      <c r="C4288" s="6">
        <v>0.91048921170690023</v>
      </c>
      <c r="D4288" s="6">
        <f t="shared" si="396"/>
        <v>6.1089755033894937</v>
      </c>
      <c r="E4288" s="6">
        <f t="shared" si="397"/>
        <v>0.2614818011996326</v>
      </c>
      <c r="F4288" s="6">
        <f t="shared" si="398"/>
        <v>6.8567650131335631E-2</v>
      </c>
      <c r="G4288" s="6">
        <f t="shared" si="399"/>
        <v>9.4352223287902381E-3</v>
      </c>
      <c r="H4288" s="6">
        <f t="shared" si="400"/>
        <v>0.51352838007047497</v>
      </c>
      <c r="I4288" s="6">
        <f t="shared" si="401"/>
        <v>1</v>
      </c>
    </row>
    <row r="4289" spans="1:9" x14ac:dyDescent="0.25">
      <c r="A4289" s="6">
        <v>4280</v>
      </c>
      <c r="B4289" s="6">
        <v>0.607200263402774</v>
      </c>
      <c r="C4289" s="6">
        <v>0.78334910122989598</v>
      </c>
      <c r="D4289" s="6">
        <f t="shared" si="396"/>
        <v>8.0227618609234455</v>
      </c>
      <c r="E4289" s="6">
        <f t="shared" si="397"/>
        <v>0.18134870312470225</v>
      </c>
      <c r="F4289" s="6">
        <f t="shared" si="398"/>
        <v>9.0048147690493172E-2</v>
      </c>
      <c r="G4289" s="6">
        <f t="shared" si="399"/>
        <v>-0.10749211455632751</v>
      </c>
      <c r="H4289" s="6">
        <f t="shared" si="400"/>
        <v>0.47018952080573201</v>
      </c>
      <c r="I4289" s="6">
        <f t="shared" si="401"/>
        <v>1</v>
      </c>
    </row>
    <row r="4290" spans="1:9" x14ac:dyDescent="0.25">
      <c r="A4290" s="6">
        <v>4281</v>
      </c>
      <c r="B4290" s="6">
        <v>-0.62570279624196701</v>
      </c>
      <c r="C4290" s="6">
        <v>0.10135196996978668</v>
      </c>
      <c r="D4290" s="6">
        <f t="shared" si="396"/>
        <v>18.499215640247911</v>
      </c>
      <c r="E4290" s="6">
        <f t="shared" si="397"/>
        <v>-6.3015954221136691E-2</v>
      </c>
      <c r="F4290" s="6">
        <f t="shared" si="398"/>
        <v>0.20763673794744592</v>
      </c>
      <c r="G4290" s="6">
        <f t="shared" si="399"/>
        <v>-0.50162064553285779</v>
      </c>
      <c r="H4290" s="6">
        <f t="shared" si="400"/>
        <v>0.37558873709058438</v>
      </c>
      <c r="I4290" s="6">
        <f t="shared" si="401"/>
        <v>1</v>
      </c>
    </row>
    <row r="4291" spans="1:9" x14ac:dyDescent="0.25">
      <c r="A4291" s="6">
        <v>4282</v>
      </c>
      <c r="B4291" s="6">
        <v>-0.1054183940141229</v>
      </c>
      <c r="C4291" s="6">
        <v>0.1553697317423017</v>
      </c>
      <c r="D4291" s="6">
        <f t="shared" si="396"/>
        <v>16.848910438431325</v>
      </c>
      <c r="E4291" s="6">
        <f t="shared" si="397"/>
        <v>4.0105794628628275E-2</v>
      </c>
      <c r="F4291" s="6">
        <f t="shared" si="398"/>
        <v>0.18911357483682309</v>
      </c>
      <c r="G4291" s="6">
        <f t="shared" si="399"/>
        <v>-0.37847811113421187</v>
      </c>
      <c r="H4291" s="6">
        <f t="shared" si="400"/>
        <v>0.45868970039146845</v>
      </c>
      <c r="I4291" s="6">
        <f t="shared" si="401"/>
        <v>1</v>
      </c>
    </row>
    <row r="4292" spans="1:9" x14ac:dyDescent="0.25">
      <c r="A4292" s="6">
        <v>4283</v>
      </c>
      <c r="B4292" s="6">
        <v>1.0043800102721434</v>
      </c>
      <c r="C4292" s="6">
        <v>1.5442365794854579E-2</v>
      </c>
      <c r="D4292" s="6">
        <f t="shared" si="396"/>
        <v>24.871765040882117</v>
      </c>
      <c r="E4292" s="6">
        <f t="shared" si="397"/>
        <v>0.26007078268252837</v>
      </c>
      <c r="F4292" s="6">
        <f t="shared" si="398"/>
        <v>0.27916276346594765</v>
      </c>
      <c r="G4292" s="6">
        <f t="shared" si="399"/>
        <v>-0.24849825741442022</v>
      </c>
      <c r="H4292" s="6">
        <f t="shared" si="400"/>
        <v>0.76863982277947696</v>
      </c>
      <c r="I4292" s="6">
        <f t="shared" si="401"/>
        <v>0</v>
      </c>
    </row>
    <row r="4293" spans="1:9" x14ac:dyDescent="0.25">
      <c r="A4293" s="6">
        <v>4284</v>
      </c>
      <c r="B4293" s="6">
        <v>-0.9283598956244532</v>
      </c>
      <c r="C4293" s="6">
        <v>0.7296060060426649</v>
      </c>
      <c r="D4293" s="6">
        <f t="shared" si="396"/>
        <v>8.6846180064645377</v>
      </c>
      <c r="E4293" s="6">
        <f t="shared" si="397"/>
        <v>-0.12300339427599213</v>
      </c>
      <c r="F4293" s="6">
        <f t="shared" si="398"/>
        <v>9.7476876222725189E-2</v>
      </c>
      <c r="G4293" s="6">
        <f t="shared" si="399"/>
        <v>-0.42352242228925863</v>
      </c>
      <c r="H4293" s="6">
        <f t="shared" si="400"/>
        <v>0.17751563373727433</v>
      </c>
      <c r="I4293" s="6">
        <f t="shared" si="401"/>
        <v>1</v>
      </c>
    </row>
    <row r="4294" spans="1:9" x14ac:dyDescent="0.25">
      <c r="A4294" s="6">
        <v>4285</v>
      </c>
      <c r="B4294" s="6">
        <v>-1.2808050087187439</v>
      </c>
      <c r="C4294" s="6">
        <v>0.12143314920499283</v>
      </c>
      <c r="D4294" s="6">
        <f t="shared" si="396"/>
        <v>17.814720505825999</v>
      </c>
      <c r="E4294" s="6">
        <f t="shared" si="397"/>
        <v>-0.19285895073743736</v>
      </c>
      <c r="F4294" s="6">
        <f t="shared" si="398"/>
        <v>0.19995390751743319</v>
      </c>
      <c r="G4294" s="6">
        <f t="shared" si="399"/>
        <v>-0.62327268571847372</v>
      </c>
      <c r="H4294" s="6">
        <f t="shared" si="400"/>
        <v>0.23755478424359899</v>
      </c>
      <c r="I4294" s="6">
        <f t="shared" si="401"/>
        <v>1</v>
      </c>
    </row>
    <row r="4295" spans="1:9" x14ac:dyDescent="0.25">
      <c r="A4295" s="6">
        <v>4286</v>
      </c>
      <c r="B4295" s="6">
        <v>1.2074974620190915</v>
      </c>
      <c r="C4295" s="6">
        <v>0.59059419537949764</v>
      </c>
      <c r="D4295" s="6">
        <f t="shared" si="396"/>
        <v>10.289329059683</v>
      </c>
      <c r="E4295" s="6">
        <f t="shared" si="397"/>
        <v>0.30032920049471634</v>
      </c>
      <c r="F4295" s="6">
        <f t="shared" si="398"/>
        <v>0.11548828680997031</v>
      </c>
      <c r="G4295" s="6">
        <f t="shared" si="399"/>
        <v>-2.6778029508099377E-2</v>
      </c>
      <c r="H4295" s="6">
        <f t="shared" si="400"/>
        <v>0.62743643049753206</v>
      </c>
      <c r="I4295" s="6">
        <f t="shared" si="401"/>
        <v>1</v>
      </c>
    </row>
    <row r="4296" spans="1:9" x14ac:dyDescent="0.25">
      <c r="A4296" s="6">
        <v>4287</v>
      </c>
      <c r="B4296" s="6">
        <v>-0.38313373806886375</v>
      </c>
      <c r="C4296" s="6">
        <v>6.5309610278633991E-3</v>
      </c>
      <c r="D4296" s="6">
        <f t="shared" si="396"/>
        <v>27.505288208622478</v>
      </c>
      <c r="E4296" s="6">
        <f t="shared" si="397"/>
        <v>-1.493812334913501E-2</v>
      </c>
      <c r="F4296" s="6">
        <f t="shared" si="398"/>
        <v>0.30872164696092941</v>
      </c>
      <c r="G4296" s="6">
        <f t="shared" si="399"/>
        <v>-0.54975452188623131</v>
      </c>
      <c r="H4296" s="6">
        <f t="shared" si="400"/>
        <v>0.51987827518796126</v>
      </c>
      <c r="I4296" s="6">
        <f t="shared" si="401"/>
        <v>1</v>
      </c>
    </row>
    <row r="4297" spans="1:9" x14ac:dyDescent="0.25">
      <c r="A4297" s="6">
        <v>4288</v>
      </c>
      <c r="B4297" s="6">
        <v>1.755779521772638E-2</v>
      </c>
      <c r="C4297" s="6">
        <v>0.51646473586230046</v>
      </c>
      <c r="D4297" s="6">
        <f t="shared" si="396"/>
        <v>11.1458230533565</v>
      </c>
      <c r="E4297" s="6">
        <f t="shared" si="397"/>
        <v>6.4480001593445968E-2</v>
      </c>
      <c r="F4297" s="6">
        <f t="shared" si="398"/>
        <v>0.12510164676946114</v>
      </c>
      <c r="G4297" s="6">
        <f t="shared" si="399"/>
        <v>-0.27596948781986014</v>
      </c>
      <c r="H4297" s="6">
        <f t="shared" si="400"/>
        <v>0.40492949100675207</v>
      </c>
      <c r="I4297" s="6">
        <f t="shared" si="401"/>
        <v>1</v>
      </c>
    </row>
    <row r="4298" spans="1:9" x14ac:dyDescent="0.25">
      <c r="A4298" s="6">
        <v>4289</v>
      </c>
      <c r="B4298" s="6">
        <v>0.96536723503959365</v>
      </c>
      <c r="C4298" s="6">
        <v>0.52925199133274325</v>
      </c>
      <c r="D4298" s="6">
        <f t="shared" si="396"/>
        <v>10.996111154564016</v>
      </c>
      <c r="E4298" s="6">
        <f t="shared" si="397"/>
        <v>0.25233834712951797</v>
      </c>
      <c r="F4298" s="6">
        <f t="shared" si="398"/>
        <v>0.12342126794142273</v>
      </c>
      <c r="G4298" s="6">
        <f t="shared" si="399"/>
        <v>-8.5816935076583389E-2</v>
      </c>
      <c r="H4298" s="6">
        <f t="shared" si="400"/>
        <v>0.59049362933561933</v>
      </c>
      <c r="I4298" s="6">
        <f t="shared" si="401"/>
        <v>1</v>
      </c>
    </row>
    <row r="4299" spans="1:9" x14ac:dyDescent="0.25">
      <c r="A4299" s="6">
        <v>4290</v>
      </c>
      <c r="B4299" s="6">
        <v>0.36860228647128679</v>
      </c>
      <c r="C4299" s="6">
        <v>0.91552476577043973</v>
      </c>
      <c r="D4299" s="6">
        <f t="shared" ref="D4299:D4362" si="402">CHIINV(C4299,$B$3+$B$4-2)</f>
        <v>6.0110350324381807</v>
      </c>
      <c r="E4299" s="6">
        <f t="shared" ref="E4299:E4362" si="403">$B$1+B4299*SQRT($B$2^2*(1/$B$3+1/$B$4))</f>
        <v>0.13405795109017188</v>
      </c>
      <c r="F4299" s="6">
        <f t="shared" ref="F4299:F4362" si="404">$B$2^2/($B$3+$B$4-2)*D4299</f>
        <v>6.7468358123672176E-2</v>
      </c>
      <c r="G4299" s="6">
        <f t="shared" ref="G4299:G4362" si="405">E4299-$B$6*SQRT(F4299*(1/$B$3+1/$B$4))</f>
        <v>-0.11596003044058423</v>
      </c>
      <c r="H4299" s="6">
        <f t="shared" ref="H4299:H4362" si="406">E4299+$B$6*SQRT(F4299*(1/$B$3+1/$B$4))</f>
        <v>0.38407593262092798</v>
      </c>
      <c r="I4299" s="6">
        <f t="shared" ref="I4299:I4362" si="407">IF(-G4299&lt;$B$7,1,0)*IF(H4299&lt;$B$7,1,0)</f>
        <v>1</v>
      </c>
    </row>
    <row r="4300" spans="1:9" x14ac:dyDescent="0.25">
      <c r="A4300" s="6">
        <v>4291</v>
      </c>
      <c r="B4300" s="6">
        <v>0.96013991424115375</v>
      </c>
      <c r="C4300" s="6">
        <v>0.82610553300576794</v>
      </c>
      <c r="D4300" s="6">
        <f t="shared" si="402"/>
        <v>7.4554853768061351</v>
      </c>
      <c r="E4300" s="6">
        <f t="shared" si="403"/>
        <v>0.25130227827904761</v>
      </c>
      <c r="F4300" s="6">
        <f t="shared" si="404"/>
        <v>8.3680989159720137E-2</v>
      </c>
      <c r="G4300" s="6">
        <f t="shared" si="405"/>
        <v>-2.7139613971042476E-2</v>
      </c>
      <c r="H4300" s="6">
        <f t="shared" si="406"/>
        <v>0.52974417052913769</v>
      </c>
      <c r="I4300" s="6">
        <f t="shared" si="407"/>
        <v>1</v>
      </c>
    </row>
    <row r="4301" spans="1:9" x14ac:dyDescent="0.25">
      <c r="A4301" s="6">
        <v>4292</v>
      </c>
      <c r="B4301" s="6">
        <v>1.6335252439603209</v>
      </c>
      <c r="C4301" s="6">
        <v>0.35648670918912323</v>
      </c>
      <c r="D4301" s="6">
        <f t="shared" si="402"/>
        <v>13.174489315650849</v>
      </c>
      <c r="E4301" s="6">
        <f t="shared" si="403"/>
        <v>0.38476903713838106</v>
      </c>
      <c r="F4301" s="6">
        <f t="shared" si="404"/>
        <v>0.14787156595297477</v>
      </c>
      <c r="G4301" s="6">
        <f t="shared" si="405"/>
        <v>1.4631176937632051E-2</v>
      </c>
      <c r="H4301" s="6">
        <f t="shared" si="406"/>
        <v>0.75490689733913008</v>
      </c>
      <c r="I4301" s="6">
        <f t="shared" si="407"/>
        <v>0</v>
      </c>
    </row>
    <row r="4302" spans="1:9" x14ac:dyDescent="0.25">
      <c r="A4302" s="6">
        <v>4293</v>
      </c>
      <c r="B4302" s="6">
        <v>-0.1811008587537799</v>
      </c>
      <c r="C4302" s="6">
        <v>6.8361461226233711E-2</v>
      </c>
      <c r="D4302" s="6">
        <f t="shared" si="402"/>
        <v>19.933134047718379</v>
      </c>
      <c r="E4302" s="6">
        <f t="shared" si="403"/>
        <v>2.5105329329658317E-2</v>
      </c>
      <c r="F4302" s="6">
        <f t="shared" si="404"/>
        <v>0.22373115764609508</v>
      </c>
      <c r="G4302" s="6">
        <f t="shared" si="405"/>
        <v>-0.43018078893370887</v>
      </c>
      <c r="H4302" s="6">
        <f t="shared" si="406"/>
        <v>0.48039144759302549</v>
      </c>
      <c r="I4302" s="6">
        <f t="shared" si="407"/>
        <v>1</v>
      </c>
    </row>
    <row r="4303" spans="1:9" x14ac:dyDescent="0.25">
      <c r="A4303" s="6">
        <v>4294</v>
      </c>
      <c r="B4303" s="6">
        <v>-0.30920773497200571</v>
      </c>
      <c r="C4303" s="6">
        <v>0.25534836878566852</v>
      </c>
      <c r="D4303" s="6">
        <f t="shared" si="402"/>
        <v>14.750797634107876</v>
      </c>
      <c r="E4303" s="6">
        <f t="shared" si="403"/>
        <v>-2.8579340770675671E-4</v>
      </c>
      <c r="F4303" s="6">
        <f t="shared" si="404"/>
        <v>0.165564181878363</v>
      </c>
      <c r="G4303" s="6">
        <f t="shared" si="405"/>
        <v>-0.39194141779438318</v>
      </c>
      <c r="H4303" s="6">
        <f t="shared" si="406"/>
        <v>0.39136983097896971</v>
      </c>
      <c r="I4303" s="6">
        <f t="shared" si="407"/>
        <v>1</v>
      </c>
    </row>
    <row r="4304" spans="1:9" x14ac:dyDescent="0.25">
      <c r="A4304" s="6">
        <v>4295</v>
      </c>
      <c r="B4304" s="6">
        <v>-0.78970288086566143</v>
      </c>
      <c r="C4304" s="6">
        <v>0.53068636127811519</v>
      </c>
      <c r="D4304" s="6">
        <f t="shared" si="402"/>
        <v>10.979383375182946</v>
      </c>
      <c r="E4304" s="6">
        <f t="shared" si="403"/>
        <v>-9.5521206090091793E-2</v>
      </c>
      <c r="F4304" s="6">
        <f t="shared" si="404"/>
        <v>0.123233513951668</v>
      </c>
      <c r="G4304" s="6">
        <f t="shared" si="405"/>
        <v>-0.43341918188216666</v>
      </c>
      <c r="H4304" s="6">
        <f t="shared" si="406"/>
        <v>0.24237676970198307</v>
      </c>
      <c r="I4304" s="6">
        <f t="shared" si="407"/>
        <v>1</v>
      </c>
    </row>
    <row r="4305" spans="1:9" x14ac:dyDescent="0.25">
      <c r="A4305" s="6">
        <v>4296</v>
      </c>
      <c r="B4305" s="6">
        <v>0.21253413251542952</v>
      </c>
      <c r="C4305" s="6">
        <v>0.28342539750358592</v>
      </c>
      <c r="D4305" s="6">
        <f t="shared" si="402"/>
        <v>14.276104442224446</v>
      </c>
      <c r="E4305" s="6">
        <f t="shared" si="403"/>
        <v>0.10312482892320284</v>
      </c>
      <c r="F4305" s="6">
        <f t="shared" si="404"/>
        <v>0.16023618593489738</v>
      </c>
      <c r="G4305" s="6">
        <f t="shared" si="405"/>
        <v>-0.28217735746205636</v>
      </c>
      <c r="H4305" s="6">
        <f t="shared" si="406"/>
        <v>0.48842701530846205</v>
      </c>
      <c r="I4305" s="6">
        <f t="shared" si="407"/>
        <v>1</v>
      </c>
    </row>
    <row r="4306" spans="1:9" x14ac:dyDescent="0.25">
      <c r="A4306" s="6">
        <v>4297</v>
      </c>
      <c r="B4306" s="6">
        <v>4.8250967665808275E-2</v>
      </c>
      <c r="C4306" s="6">
        <v>0.52671895504623556</v>
      </c>
      <c r="D4306" s="6">
        <f t="shared" si="402"/>
        <v>11.025682811115276</v>
      </c>
      <c r="E4306" s="6">
        <f t="shared" si="403"/>
        <v>7.0563469802449763E-2</v>
      </c>
      <c r="F4306" s="6">
        <f t="shared" si="404"/>
        <v>0.12375318267885879</v>
      </c>
      <c r="G4306" s="6">
        <f t="shared" si="405"/>
        <v>-0.2680462047642545</v>
      </c>
      <c r="H4306" s="6">
        <f t="shared" si="406"/>
        <v>0.40917314436915403</v>
      </c>
      <c r="I4306" s="6">
        <f t="shared" si="407"/>
        <v>1</v>
      </c>
    </row>
    <row r="4307" spans="1:9" x14ac:dyDescent="0.25">
      <c r="A4307" s="6">
        <v>4298</v>
      </c>
      <c r="B4307" s="6">
        <v>-1.6121157386805862</v>
      </c>
      <c r="C4307" s="6">
        <v>7.8890346995452748E-2</v>
      </c>
      <c r="D4307" s="6">
        <f t="shared" si="402"/>
        <v>19.419720190601218</v>
      </c>
      <c r="E4307" s="6">
        <f t="shared" si="403"/>
        <v>-0.25852561639195692</v>
      </c>
      <c r="F4307" s="6">
        <f t="shared" si="404"/>
        <v>0.21796855772932397</v>
      </c>
      <c r="G4307" s="6">
        <f t="shared" si="405"/>
        <v>-0.70791012711009316</v>
      </c>
      <c r="H4307" s="6">
        <f t="shared" si="406"/>
        <v>0.19085889432617936</v>
      </c>
      <c r="I4307" s="6">
        <f t="shared" si="407"/>
        <v>1</v>
      </c>
    </row>
    <row r="4308" spans="1:9" x14ac:dyDescent="0.25">
      <c r="A4308" s="6">
        <v>4299</v>
      </c>
      <c r="B4308" s="6">
        <v>6.8711187850567512E-2</v>
      </c>
      <c r="C4308" s="6">
        <v>0.71617786187322607</v>
      </c>
      <c r="D4308" s="6">
        <f t="shared" si="402"/>
        <v>8.8441908960741049</v>
      </c>
      <c r="E4308" s="6">
        <f t="shared" si="403"/>
        <v>7.4618739724571434E-2</v>
      </c>
      <c r="F4308" s="6">
        <f t="shared" si="404"/>
        <v>9.9267935633443771E-2</v>
      </c>
      <c r="G4308" s="6">
        <f t="shared" si="405"/>
        <v>-0.22864861920072105</v>
      </c>
      <c r="H4308" s="6">
        <f t="shared" si="406"/>
        <v>0.37788609864986394</v>
      </c>
      <c r="I4308" s="6">
        <f t="shared" si="407"/>
        <v>1</v>
      </c>
    </row>
    <row r="4309" spans="1:9" x14ac:dyDescent="0.25">
      <c r="A4309" s="6">
        <v>4300</v>
      </c>
      <c r="B4309" s="6">
        <v>-1.3401972864812706</v>
      </c>
      <c r="C4309" s="6">
        <v>2.4109622486037782E-3</v>
      </c>
      <c r="D4309" s="6">
        <f t="shared" si="402"/>
        <v>30.422598280313945</v>
      </c>
      <c r="E4309" s="6">
        <f t="shared" si="403"/>
        <v>-0.20463065775924549</v>
      </c>
      <c r="F4309" s="6">
        <f t="shared" si="404"/>
        <v>0.3414657783147671</v>
      </c>
      <c r="G4309" s="6">
        <f t="shared" si="405"/>
        <v>-0.76709470370668809</v>
      </c>
      <c r="H4309" s="6">
        <f t="shared" si="406"/>
        <v>0.3578333881881971</v>
      </c>
      <c r="I4309" s="6">
        <f t="shared" si="407"/>
        <v>0</v>
      </c>
    </row>
    <row r="4310" spans="1:9" x14ac:dyDescent="0.25">
      <c r="A4310" s="6">
        <v>4301</v>
      </c>
      <c r="B4310" s="6">
        <v>-0.5078038611827651</v>
      </c>
      <c r="C4310" s="6">
        <v>0.81078524124881746</v>
      </c>
      <c r="D4310" s="6">
        <f t="shared" si="402"/>
        <v>7.6642751749637377</v>
      </c>
      <c r="E4310" s="6">
        <f t="shared" si="403"/>
        <v>-3.9648072503426585E-2</v>
      </c>
      <c r="F4310" s="6">
        <f t="shared" si="404"/>
        <v>8.6024463253390915E-2</v>
      </c>
      <c r="G4310" s="6">
        <f t="shared" si="405"/>
        <v>-0.32196190625980359</v>
      </c>
      <c r="H4310" s="6">
        <f t="shared" si="406"/>
        <v>0.24266576125295045</v>
      </c>
      <c r="I4310" s="6">
        <f t="shared" si="407"/>
        <v>1</v>
      </c>
    </row>
    <row r="4311" spans="1:9" x14ac:dyDescent="0.25">
      <c r="A4311" s="6">
        <v>4302</v>
      </c>
      <c r="B4311" s="6">
        <v>1.1570273272809573</v>
      </c>
      <c r="C4311" s="6">
        <v>0.10077211828974272</v>
      </c>
      <c r="D4311" s="6">
        <f t="shared" si="402"/>
        <v>18.520646236954789</v>
      </c>
      <c r="E4311" s="6">
        <f t="shared" si="403"/>
        <v>0.29032588589102298</v>
      </c>
      <c r="F4311" s="6">
        <f t="shared" si="404"/>
        <v>0.20787727675076698</v>
      </c>
      <c r="G4311" s="6">
        <f t="shared" si="405"/>
        <v>-0.14853278482605781</v>
      </c>
      <c r="H4311" s="6">
        <f t="shared" si="406"/>
        <v>0.72918455660810377</v>
      </c>
      <c r="I4311" s="6">
        <f t="shared" si="407"/>
        <v>1</v>
      </c>
    </row>
    <row r="4312" spans="1:9" x14ac:dyDescent="0.25">
      <c r="A4312" s="6">
        <v>4303</v>
      </c>
      <c r="B4312" s="6">
        <v>-0.75863226811634377</v>
      </c>
      <c r="C4312" s="6">
        <v>0.43671987060151984</v>
      </c>
      <c r="D4312" s="6">
        <f t="shared" si="402"/>
        <v>12.112092599708836</v>
      </c>
      <c r="E4312" s="6">
        <f t="shared" si="403"/>
        <v>-8.9362928212024018E-2</v>
      </c>
      <c r="F4312" s="6">
        <f t="shared" si="404"/>
        <v>0.13594713668018196</v>
      </c>
      <c r="G4312" s="6">
        <f t="shared" si="405"/>
        <v>-0.44426309738398889</v>
      </c>
      <c r="H4312" s="6">
        <f t="shared" si="406"/>
        <v>0.26553724095994086</v>
      </c>
      <c r="I4312" s="6">
        <f t="shared" si="407"/>
        <v>1</v>
      </c>
    </row>
    <row r="4313" spans="1:9" x14ac:dyDescent="0.25">
      <c r="A4313" s="6">
        <v>4304</v>
      </c>
      <c r="B4313" s="6">
        <v>-0.34325466913287528</v>
      </c>
      <c r="C4313" s="6">
        <v>0.25785088656270028</v>
      </c>
      <c r="D4313" s="6">
        <f t="shared" si="402"/>
        <v>14.707022505749009</v>
      </c>
      <c r="E4313" s="6">
        <f t="shared" si="403"/>
        <v>-7.0339860858031067E-3</v>
      </c>
      <c r="F4313" s="6">
        <f t="shared" si="404"/>
        <v>0.16507284618973569</v>
      </c>
      <c r="G4313" s="6">
        <f t="shared" si="405"/>
        <v>-0.39810803127704741</v>
      </c>
      <c r="H4313" s="6">
        <f t="shared" si="406"/>
        <v>0.38404005910544126</v>
      </c>
      <c r="I4313" s="6">
        <f t="shared" si="407"/>
        <v>1</v>
      </c>
    </row>
    <row r="4314" spans="1:9" x14ac:dyDescent="0.25">
      <c r="A4314" s="6">
        <v>4305</v>
      </c>
      <c r="B4314" s="6">
        <v>0.8348160918103531</v>
      </c>
      <c r="C4314" s="6">
        <v>0.46729941709646899</v>
      </c>
      <c r="D4314" s="6">
        <f t="shared" si="402"/>
        <v>11.733666412465148</v>
      </c>
      <c r="E4314" s="6">
        <f t="shared" si="403"/>
        <v>0.22646276418586511</v>
      </c>
      <c r="F4314" s="6">
        <f t="shared" si="404"/>
        <v>0.13169964961904321</v>
      </c>
      <c r="G4314" s="6">
        <f t="shared" si="405"/>
        <v>-0.12284921841313143</v>
      </c>
      <c r="H4314" s="6">
        <f t="shared" si="406"/>
        <v>0.57577474678486162</v>
      </c>
      <c r="I4314" s="6">
        <f t="shared" si="407"/>
        <v>1</v>
      </c>
    </row>
    <row r="4315" spans="1:9" x14ac:dyDescent="0.25">
      <c r="A4315" s="6">
        <v>4306</v>
      </c>
      <c r="B4315" s="6">
        <v>-0.86378349806182086</v>
      </c>
      <c r="C4315" s="6">
        <v>0.84133426923429055</v>
      </c>
      <c r="D4315" s="6">
        <f t="shared" si="402"/>
        <v>7.2402882587692954</v>
      </c>
      <c r="E4315" s="6">
        <f t="shared" si="403"/>
        <v>-0.11020418095619686</v>
      </c>
      <c r="F4315" s="6">
        <f t="shared" si="404"/>
        <v>8.1265598773781478E-2</v>
      </c>
      <c r="G4315" s="6">
        <f t="shared" si="405"/>
        <v>-0.38459813864570447</v>
      </c>
      <c r="H4315" s="6">
        <f t="shared" si="406"/>
        <v>0.16418977673331078</v>
      </c>
      <c r="I4315" s="6">
        <f t="shared" si="407"/>
        <v>1</v>
      </c>
    </row>
    <row r="4316" spans="1:9" x14ac:dyDescent="0.25">
      <c r="A4316" s="6">
        <v>4307</v>
      </c>
      <c r="B4316" s="6">
        <v>0.33830929169198498</v>
      </c>
      <c r="C4316" s="6">
        <v>0.14914395580919829</v>
      </c>
      <c r="D4316" s="6">
        <f t="shared" si="402"/>
        <v>17.012066933373461</v>
      </c>
      <c r="E4316" s="6">
        <f t="shared" si="403"/>
        <v>0.12805379915680221</v>
      </c>
      <c r="F4316" s="6">
        <f t="shared" si="404"/>
        <v>0.19094485693242819</v>
      </c>
      <c r="G4316" s="6">
        <f t="shared" si="405"/>
        <v>-0.29255190338272913</v>
      </c>
      <c r="H4316" s="6">
        <f t="shared" si="406"/>
        <v>0.5486595016963336</v>
      </c>
      <c r="I4316" s="6">
        <f t="shared" si="407"/>
        <v>1</v>
      </c>
    </row>
    <row r="4317" spans="1:9" x14ac:dyDescent="0.25">
      <c r="A4317" s="6">
        <v>4308</v>
      </c>
      <c r="B4317" s="6">
        <v>0.93556309366249479</v>
      </c>
      <c r="C4317" s="6">
        <v>0.12485122226630452</v>
      </c>
      <c r="D4317" s="6">
        <f t="shared" si="402"/>
        <v>17.707918022937911</v>
      </c>
      <c r="E4317" s="6">
        <f t="shared" si="403"/>
        <v>0.24643108723740587</v>
      </c>
      <c r="F4317" s="6">
        <f t="shared" si="404"/>
        <v>0.19875514754929036</v>
      </c>
      <c r="G4317" s="6">
        <f t="shared" si="405"/>
        <v>-0.18269050394141934</v>
      </c>
      <c r="H4317" s="6">
        <f t="shared" si="406"/>
        <v>0.67555267841623112</v>
      </c>
      <c r="I4317" s="6">
        <f t="shared" si="407"/>
        <v>1</v>
      </c>
    </row>
    <row r="4318" spans="1:9" x14ac:dyDescent="0.25">
      <c r="A4318" s="6">
        <v>4309</v>
      </c>
      <c r="B4318" s="6">
        <v>-1.5336081560235471</v>
      </c>
      <c r="C4318" s="6">
        <v>0.43339335306863613</v>
      </c>
      <c r="D4318" s="6">
        <f t="shared" si="402"/>
        <v>12.15398737672173</v>
      </c>
      <c r="E4318" s="6">
        <f t="shared" si="403"/>
        <v>-0.24296520522664966</v>
      </c>
      <c r="F4318" s="6">
        <f t="shared" si="404"/>
        <v>0.13641736714860611</v>
      </c>
      <c r="G4318" s="6">
        <f t="shared" si="405"/>
        <v>-0.59847863046082139</v>
      </c>
      <c r="H4318" s="6">
        <f t="shared" si="406"/>
        <v>0.11254822000752202</v>
      </c>
      <c r="I4318" s="6">
        <f t="shared" si="407"/>
        <v>1</v>
      </c>
    </row>
    <row r="4319" spans="1:9" x14ac:dyDescent="0.25">
      <c r="A4319" s="6">
        <v>4310</v>
      </c>
      <c r="B4319" s="6">
        <v>-0.30712158149981406</v>
      </c>
      <c r="C4319" s="6">
        <v>0.50148014770958582</v>
      </c>
      <c r="D4319" s="6">
        <f t="shared" si="402"/>
        <v>11.322749845440249</v>
      </c>
      <c r="E4319" s="6">
        <f t="shared" si="403"/>
        <v>1.2768774510166919E-4</v>
      </c>
      <c r="F4319" s="6">
        <f t="shared" si="404"/>
        <v>0.12708748782770848</v>
      </c>
      <c r="G4319" s="6">
        <f t="shared" si="405"/>
        <v>-0.34301327971810386</v>
      </c>
      <c r="H4319" s="6">
        <f t="shared" si="406"/>
        <v>0.34326865520830724</v>
      </c>
      <c r="I4319" s="6">
        <f t="shared" si="407"/>
        <v>1</v>
      </c>
    </row>
    <row r="4320" spans="1:9" x14ac:dyDescent="0.25">
      <c r="A4320" s="6">
        <v>4311</v>
      </c>
      <c r="B4320" s="6">
        <v>-0.21652567738783546</v>
      </c>
      <c r="C4320" s="6">
        <v>0.71422467726676231</v>
      </c>
      <c r="D4320" s="6">
        <f t="shared" si="402"/>
        <v>8.8672573456661503</v>
      </c>
      <c r="E4320" s="6">
        <f t="shared" si="403"/>
        <v>1.808403629341275E-2</v>
      </c>
      <c r="F4320" s="6">
        <f t="shared" si="404"/>
        <v>9.9526835385869011E-2</v>
      </c>
      <c r="G4320" s="6">
        <f t="shared" si="405"/>
        <v>-0.28557853945687561</v>
      </c>
      <c r="H4320" s="6">
        <f t="shared" si="406"/>
        <v>0.32174661204370114</v>
      </c>
      <c r="I4320" s="6">
        <f t="shared" si="407"/>
        <v>1</v>
      </c>
    </row>
    <row r="4321" spans="1:9" x14ac:dyDescent="0.25">
      <c r="A4321" s="6">
        <v>4312</v>
      </c>
      <c r="B4321" s="6">
        <v>0.35406742426857818</v>
      </c>
      <c r="C4321" s="6">
        <v>0.13113803521835993</v>
      </c>
      <c r="D4321" s="6">
        <f t="shared" si="402"/>
        <v>17.517721531312418</v>
      </c>
      <c r="E4321" s="6">
        <f t="shared" si="403"/>
        <v>0.13117710284022324</v>
      </c>
      <c r="F4321" s="6">
        <f t="shared" si="404"/>
        <v>0.1966203662775782</v>
      </c>
      <c r="G4321" s="6">
        <f t="shared" si="405"/>
        <v>-0.29563372079898742</v>
      </c>
      <c r="H4321" s="6">
        <f t="shared" si="406"/>
        <v>0.55798792647943396</v>
      </c>
      <c r="I4321" s="6">
        <f t="shared" si="407"/>
        <v>1</v>
      </c>
    </row>
    <row r="4322" spans="1:9" x14ac:dyDescent="0.25">
      <c r="A4322" s="6">
        <v>4313</v>
      </c>
      <c r="B4322" s="6">
        <v>0.32102434488479048</v>
      </c>
      <c r="C4322" s="6">
        <v>0.29639576403088475</v>
      </c>
      <c r="D4322" s="6">
        <f t="shared" si="402"/>
        <v>14.067861686304989</v>
      </c>
      <c r="E4322" s="6">
        <f t="shared" si="403"/>
        <v>0.12462787684219766</v>
      </c>
      <c r="F4322" s="6">
        <f t="shared" si="404"/>
        <v>0.15789885188889441</v>
      </c>
      <c r="G4322" s="6">
        <f t="shared" si="405"/>
        <v>-0.25785382229741222</v>
      </c>
      <c r="H4322" s="6">
        <f t="shared" si="406"/>
        <v>0.5071095759818075</v>
      </c>
      <c r="I4322" s="6">
        <f t="shared" si="407"/>
        <v>1</v>
      </c>
    </row>
    <row r="4323" spans="1:9" x14ac:dyDescent="0.25">
      <c r="A4323" s="6">
        <v>4314</v>
      </c>
      <c r="B4323" s="6">
        <v>-0.68680947151733562</v>
      </c>
      <c r="C4323" s="6">
        <v>0.3078707235938597</v>
      </c>
      <c r="D4323" s="6">
        <f t="shared" si="402"/>
        <v>13.888721729110891</v>
      </c>
      <c r="E4323" s="6">
        <f t="shared" si="403"/>
        <v>-7.512745937833179E-2</v>
      </c>
      <c r="F4323" s="6">
        <f t="shared" si="404"/>
        <v>0.15588817008101807</v>
      </c>
      <c r="G4323" s="6">
        <f t="shared" si="405"/>
        <v>-0.4551660977763079</v>
      </c>
      <c r="H4323" s="6">
        <f t="shared" si="406"/>
        <v>0.30491117901964426</v>
      </c>
      <c r="I4323" s="6">
        <f t="shared" si="407"/>
        <v>1</v>
      </c>
    </row>
    <row r="4324" spans="1:9" x14ac:dyDescent="0.25">
      <c r="A4324" s="6">
        <v>4315</v>
      </c>
      <c r="B4324" s="6">
        <v>-0.12366854207357392</v>
      </c>
      <c r="C4324" s="6">
        <v>0.9855037079989013</v>
      </c>
      <c r="D4324" s="6">
        <f t="shared" si="402"/>
        <v>3.8801169887677611</v>
      </c>
      <c r="E4324" s="6">
        <f t="shared" si="403"/>
        <v>3.6488566865122168E-2</v>
      </c>
      <c r="F4324" s="6">
        <f t="shared" si="404"/>
        <v>4.3550756425011751E-2</v>
      </c>
      <c r="G4324" s="6">
        <f t="shared" si="405"/>
        <v>-0.16438325808070661</v>
      </c>
      <c r="H4324" s="6">
        <f t="shared" si="406"/>
        <v>0.23736039181095095</v>
      </c>
      <c r="I4324" s="6">
        <f t="shared" si="407"/>
        <v>1</v>
      </c>
    </row>
    <row r="4325" spans="1:9" x14ac:dyDescent="0.25">
      <c r="A4325" s="6">
        <v>4316</v>
      </c>
      <c r="B4325" s="6">
        <v>0.52160203267703764</v>
      </c>
      <c r="C4325" s="6">
        <v>0.61491744743186738</v>
      </c>
      <c r="D4325" s="6">
        <f t="shared" si="402"/>
        <v>10.011890628223119</v>
      </c>
      <c r="E4325" s="6">
        <f t="shared" si="403"/>
        <v>0.16438290670050337</v>
      </c>
      <c r="F4325" s="6">
        <f t="shared" si="404"/>
        <v>0.11237429473539531</v>
      </c>
      <c r="G4325" s="6">
        <f t="shared" si="405"/>
        <v>-0.1582841766785858</v>
      </c>
      <c r="H4325" s="6">
        <f t="shared" si="406"/>
        <v>0.48704999007959254</v>
      </c>
      <c r="I4325" s="6">
        <f t="shared" si="407"/>
        <v>1</v>
      </c>
    </row>
    <row r="4326" spans="1:9" x14ac:dyDescent="0.25">
      <c r="A4326" s="6">
        <v>4317</v>
      </c>
      <c r="B4326" s="6">
        <v>0.5049332685302943</v>
      </c>
      <c r="C4326" s="6">
        <v>0.84487441633350624</v>
      </c>
      <c r="D4326" s="6">
        <f t="shared" si="402"/>
        <v>7.1890079667347164</v>
      </c>
      <c r="E4326" s="6">
        <f t="shared" si="403"/>
        <v>0.16107911342394904</v>
      </c>
      <c r="F4326" s="6">
        <f t="shared" si="404"/>
        <v>8.0690024502627689E-2</v>
      </c>
      <c r="G4326" s="6">
        <f t="shared" si="405"/>
        <v>-0.11234140195681391</v>
      </c>
      <c r="H4326" s="6">
        <f t="shared" si="406"/>
        <v>0.43449962880471199</v>
      </c>
      <c r="I4326" s="6">
        <f t="shared" si="407"/>
        <v>1</v>
      </c>
    </row>
    <row r="4327" spans="1:9" x14ac:dyDescent="0.25">
      <c r="A4327" s="6">
        <v>4318</v>
      </c>
      <c r="B4327" s="6">
        <v>-2.1222695067990571</v>
      </c>
      <c r="C4327" s="6">
        <v>0.98541215247047331</v>
      </c>
      <c r="D4327" s="6">
        <f t="shared" si="402"/>
        <v>3.8856687153609473</v>
      </c>
      <c r="E4327" s="6">
        <f t="shared" si="403"/>
        <v>-0.35963944668440528</v>
      </c>
      <c r="F4327" s="6">
        <f t="shared" si="404"/>
        <v>4.3613069466937555E-2</v>
      </c>
      <c r="G4327" s="6">
        <f t="shared" si="405"/>
        <v>-0.56065492539569051</v>
      </c>
      <c r="H4327" s="6">
        <f t="shared" si="406"/>
        <v>-0.15862396797312009</v>
      </c>
      <c r="I4327" s="6">
        <f t="shared" si="407"/>
        <v>1</v>
      </c>
    </row>
    <row r="4328" spans="1:9" x14ac:dyDescent="0.25">
      <c r="A4328" s="6">
        <v>4319</v>
      </c>
      <c r="B4328" s="6">
        <v>-1.5713885659351945</v>
      </c>
      <c r="C4328" s="6">
        <v>1.7456587420270394E-2</v>
      </c>
      <c r="D4328" s="6">
        <f t="shared" si="402"/>
        <v>24.4857872903908</v>
      </c>
      <c r="E4328" s="6">
        <f t="shared" si="403"/>
        <v>-0.25045338270355955</v>
      </c>
      <c r="F4328" s="6">
        <f t="shared" si="404"/>
        <v>0.27483051702962058</v>
      </c>
      <c r="G4328" s="6">
        <f t="shared" si="405"/>
        <v>-0.75506082482975811</v>
      </c>
      <c r="H4328" s="6">
        <f t="shared" si="406"/>
        <v>0.25415405942263902</v>
      </c>
      <c r="I4328" s="6">
        <f t="shared" si="407"/>
        <v>0</v>
      </c>
    </row>
    <row r="4329" spans="1:9" x14ac:dyDescent="0.25">
      <c r="A4329" s="6">
        <v>4320</v>
      </c>
      <c r="B4329" s="6">
        <v>0.26440602596267127</v>
      </c>
      <c r="C4329" s="6">
        <v>0.22559282204657125</v>
      </c>
      <c r="D4329" s="6">
        <f t="shared" si="402"/>
        <v>15.29703855026542</v>
      </c>
      <c r="E4329" s="6">
        <f t="shared" si="403"/>
        <v>0.11340597582194406</v>
      </c>
      <c r="F4329" s="6">
        <f t="shared" si="404"/>
        <v>0.17169523544139159</v>
      </c>
      <c r="G4329" s="6">
        <f t="shared" si="405"/>
        <v>-0.28543548266652269</v>
      </c>
      <c r="H4329" s="6">
        <f t="shared" si="406"/>
        <v>0.51224743431041087</v>
      </c>
      <c r="I4329" s="6">
        <f t="shared" si="407"/>
        <v>1</v>
      </c>
    </row>
    <row r="4330" spans="1:9" x14ac:dyDescent="0.25">
      <c r="A4330" s="6">
        <v>4321</v>
      </c>
      <c r="B4330" s="6">
        <v>-0.42003648559330031</v>
      </c>
      <c r="C4330" s="6">
        <v>0.19156468398083437</v>
      </c>
      <c r="D4330" s="6">
        <f t="shared" si="402"/>
        <v>15.992829956726281</v>
      </c>
      <c r="E4330" s="6">
        <f t="shared" si="403"/>
        <v>-2.2252345812438318E-2</v>
      </c>
      <c r="F4330" s="6">
        <f t="shared" si="404"/>
        <v>0.17950485617012552</v>
      </c>
      <c r="G4330" s="6">
        <f t="shared" si="405"/>
        <v>-0.43006366415626041</v>
      </c>
      <c r="H4330" s="6">
        <f t="shared" si="406"/>
        <v>0.38555897253138371</v>
      </c>
      <c r="I4330" s="6">
        <f t="shared" si="407"/>
        <v>1</v>
      </c>
    </row>
    <row r="4331" spans="1:9" x14ac:dyDescent="0.25">
      <c r="A4331" s="6">
        <v>4322</v>
      </c>
      <c r="B4331" s="6">
        <v>-0.29967168302391656</v>
      </c>
      <c r="C4331" s="6">
        <v>0.51246681112094483</v>
      </c>
      <c r="D4331" s="6">
        <f t="shared" si="402"/>
        <v>11.192861306715354</v>
      </c>
      <c r="E4331" s="6">
        <f t="shared" si="403"/>
        <v>1.6042773878011951E-3</v>
      </c>
      <c r="F4331" s="6">
        <f t="shared" si="404"/>
        <v>0.12562960804501538</v>
      </c>
      <c r="G4331" s="6">
        <f t="shared" si="405"/>
        <v>-0.33956284807890225</v>
      </c>
      <c r="H4331" s="6">
        <f t="shared" si="406"/>
        <v>0.34277140285450469</v>
      </c>
      <c r="I4331" s="6">
        <f t="shared" si="407"/>
        <v>1</v>
      </c>
    </row>
    <row r="4332" spans="1:9" x14ac:dyDescent="0.25">
      <c r="A4332" s="6">
        <v>4323</v>
      </c>
      <c r="B4332" s="6">
        <v>1.5461273505934514</v>
      </c>
      <c r="C4332" s="6">
        <v>0.42420728171636096</v>
      </c>
      <c r="D4332" s="6">
        <f t="shared" si="402"/>
        <v>12.270500536233742</v>
      </c>
      <c r="E4332" s="6">
        <f t="shared" si="403"/>
        <v>0.36744654280415723</v>
      </c>
      <c r="F4332" s="6">
        <f t="shared" si="404"/>
        <v>0.13772512056039887</v>
      </c>
      <c r="G4332" s="6">
        <f t="shared" si="405"/>
        <v>1.0233132534382905E-2</v>
      </c>
      <c r="H4332" s="6">
        <f t="shared" si="406"/>
        <v>0.7246599530739315</v>
      </c>
      <c r="I4332" s="6">
        <f t="shared" si="407"/>
        <v>1</v>
      </c>
    </row>
    <row r="4333" spans="1:9" x14ac:dyDescent="0.25">
      <c r="A4333" s="6">
        <v>4324</v>
      </c>
      <c r="B4333" s="6">
        <v>-0.19231038095313124</v>
      </c>
      <c r="C4333" s="6">
        <v>0.97323526718955045</v>
      </c>
      <c r="D4333" s="6">
        <f t="shared" si="402"/>
        <v>4.4761087618143387</v>
      </c>
      <c r="E4333" s="6">
        <f t="shared" si="403"/>
        <v>2.2883572290589599E-2</v>
      </c>
      <c r="F4333" s="6">
        <f t="shared" si="404"/>
        <v>5.0240217751667628E-2</v>
      </c>
      <c r="G4333" s="6">
        <f t="shared" si="405"/>
        <v>-0.1928645032081423</v>
      </c>
      <c r="H4333" s="6">
        <f t="shared" si="406"/>
        <v>0.2386316477893215</v>
      </c>
      <c r="I4333" s="6">
        <f t="shared" si="407"/>
        <v>1</v>
      </c>
    </row>
    <row r="4334" spans="1:9" x14ac:dyDescent="0.25">
      <c r="A4334" s="6">
        <v>4325</v>
      </c>
      <c r="B4334" s="6">
        <v>-0.4831531441595871</v>
      </c>
      <c r="C4334" s="6">
        <v>0.25031281472212896</v>
      </c>
      <c r="D4334" s="6">
        <f t="shared" si="402"/>
        <v>14.839830154159831</v>
      </c>
      <c r="E4334" s="6">
        <f t="shared" si="403"/>
        <v>-3.4762234990431948E-2</v>
      </c>
      <c r="F4334" s="6">
        <f t="shared" si="404"/>
        <v>0.16656349030280279</v>
      </c>
      <c r="G4334" s="6">
        <f t="shared" si="405"/>
        <v>-0.42759805414611141</v>
      </c>
      <c r="H4334" s="6">
        <f t="shared" si="406"/>
        <v>0.35807358416524748</v>
      </c>
      <c r="I4334" s="6">
        <f t="shared" si="407"/>
        <v>1</v>
      </c>
    </row>
    <row r="4335" spans="1:9" x14ac:dyDescent="0.25">
      <c r="A4335" s="6">
        <v>4326</v>
      </c>
      <c r="B4335" s="6">
        <v>0.4584535417961888</v>
      </c>
      <c r="C4335" s="6">
        <v>0.81609546189764093</v>
      </c>
      <c r="D4335" s="6">
        <f t="shared" si="402"/>
        <v>7.5926950432533475</v>
      </c>
      <c r="E4335" s="6">
        <f t="shared" si="403"/>
        <v>0.15186670827331156</v>
      </c>
      <c r="F4335" s="6">
        <f t="shared" si="404"/>
        <v>8.5221041890062521E-2</v>
      </c>
      <c r="G4335" s="6">
        <f t="shared" si="405"/>
        <v>-0.12912570462956002</v>
      </c>
      <c r="H4335" s="6">
        <f t="shared" si="406"/>
        <v>0.43285912117618314</v>
      </c>
      <c r="I4335" s="6">
        <f t="shared" si="407"/>
        <v>1</v>
      </c>
    </row>
    <row r="4336" spans="1:9" x14ac:dyDescent="0.25">
      <c r="A4336" s="6">
        <v>4327</v>
      </c>
      <c r="B4336" s="6">
        <v>0.76363903644960374</v>
      </c>
      <c r="C4336" s="6">
        <v>0.91937009796441538</v>
      </c>
      <c r="D4336" s="6">
        <f t="shared" si="402"/>
        <v>5.9340470354150581</v>
      </c>
      <c r="E4336" s="6">
        <f t="shared" si="403"/>
        <v>0.21235528297876424</v>
      </c>
      <c r="F4336" s="6">
        <f t="shared" si="404"/>
        <v>6.6604238429418233E-2</v>
      </c>
      <c r="G4336" s="6">
        <f t="shared" si="405"/>
        <v>-3.6056451571266579E-2</v>
      </c>
      <c r="H4336" s="6">
        <f t="shared" si="406"/>
        <v>0.46076701752879506</v>
      </c>
      <c r="I4336" s="6">
        <f t="shared" si="407"/>
        <v>1</v>
      </c>
    </row>
    <row r="4337" spans="1:9" x14ac:dyDescent="0.25">
      <c r="A4337" s="6">
        <v>4328</v>
      </c>
      <c r="B4337" s="6">
        <v>0.10449525689182337</v>
      </c>
      <c r="C4337" s="6">
        <v>0.73290200506607261</v>
      </c>
      <c r="D4337" s="6">
        <f t="shared" si="402"/>
        <v>8.6451639503269657</v>
      </c>
      <c r="E4337" s="6">
        <f t="shared" si="403"/>
        <v>8.1711237144624888E-2</v>
      </c>
      <c r="F4337" s="6">
        <f t="shared" si="404"/>
        <v>9.7034040608799069E-2</v>
      </c>
      <c r="G4337" s="6">
        <f t="shared" si="405"/>
        <v>-0.21812438766925216</v>
      </c>
      <c r="H4337" s="6">
        <f t="shared" si="406"/>
        <v>0.38154686195850196</v>
      </c>
      <c r="I4337" s="6">
        <f t="shared" si="407"/>
        <v>1</v>
      </c>
    </row>
    <row r="4338" spans="1:9" x14ac:dyDescent="0.25">
      <c r="A4338" s="6">
        <v>4329</v>
      </c>
      <c r="B4338" s="6">
        <v>0.42421788748470135</v>
      </c>
      <c r="C4338" s="6">
        <v>0.84746848963896604</v>
      </c>
      <c r="D4338" s="6">
        <f t="shared" si="402"/>
        <v>7.1511035217136341</v>
      </c>
      <c r="E4338" s="6">
        <f t="shared" si="403"/>
        <v>0.14508111076068322</v>
      </c>
      <c r="F4338" s="6">
        <f t="shared" si="404"/>
        <v>8.0264581853007305E-2</v>
      </c>
      <c r="G4338" s="6">
        <f t="shared" si="405"/>
        <v>-0.12761763952591412</v>
      </c>
      <c r="H4338" s="6">
        <f t="shared" si="406"/>
        <v>0.4177798610472806</v>
      </c>
      <c r="I4338" s="6">
        <f t="shared" si="407"/>
        <v>1</v>
      </c>
    </row>
    <row r="4339" spans="1:9" x14ac:dyDescent="0.25">
      <c r="A4339" s="6">
        <v>4330</v>
      </c>
      <c r="B4339" s="6">
        <v>0.54328666010405868</v>
      </c>
      <c r="C4339" s="6">
        <v>0.56239509262367626</v>
      </c>
      <c r="D4339" s="6">
        <f t="shared" si="402"/>
        <v>10.612399632525564</v>
      </c>
      <c r="E4339" s="6">
        <f t="shared" si="403"/>
        <v>0.16868085738642596</v>
      </c>
      <c r="F4339" s="6">
        <f t="shared" si="404"/>
        <v>0.11911445784210299</v>
      </c>
      <c r="G4339" s="6">
        <f t="shared" si="405"/>
        <v>-0.16352203782556751</v>
      </c>
      <c r="H4339" s="6">
        <f t="shared" si="406"/>
        <v>0.50088375259841944</v>
      </c>
      <c r="I4339" s="6">
        <f t="shared" si="407"/>
        <v>1</v>
      </c>
    </row>
    <row r="4340" spans="1:9" x14ac:dyDescent="0.25">
      <c r="A4340" s="6">
        <v>4331</v>
      </c>
      <c r="B4340" s="6">
        <v>1.1840438673971221</v>
      </c>
      <c r="C4340" s="6">
        <v>0.56926175725577566</v>
      </c>
      <c r="D4340" s="6">
        <f t="shared" si="402"/>
        <v>10.533510333108065</v>
      </c>
      <c r="E4340" s="6">
        <f t="shared" si="403"/>
        <v>0.29568063581763848</v>
      </c>
      <c r="F4340" s="6">
        <f t="shared" si="404"/>
        <v>0.11822899777133269</v>
      </c>
      <c r="G4340" s="6">
        <f t="shared" si="405"/>
        <v>-3.5285209311221866E-2</v>
      </c>
      <c r="H4340" s="6">
        <f t="shared" si="406"/>
        <v>0.62664648094649888</v>
      </c>
      <c r="I4340" s="6">
        <f t="shared" si="407"/>
        <v>1</v>
      </c>
    </row>
    <row r="4341" spans="1:9" x14ac:dyDescent="0.25">
      <c r="A4341" s="6">
        <v>4332</v>
      </c>
      <c r="B4341" s="6">
        <v>-0.3797606495936634</v>
      </c>
      <c r="C4341" s="6">
        <v>0.61070589312417978</v>
      </c>
      <c r="D4341" s="6">
        <f t="shared" si="402"/>
        <v>10.059896245616818</v>
      </c>
      <c r="E4341" s="6">
        <f t="shared" si="403"/>
        <v>-1.4269568264457841E-2</v>
      </c>
      <c r="F4341" s="6">
        <f t="shared" si="404"/>
        <v>0.11291311378549031</v>
      </c>
      <c r="G4341" s="6">
        <f t="shared" si="405"/>
        <v>-0.33770929836987684</v>
      </c>
      <c r="H4341" s="6">
        <f t="shared" si="406"/>
        <v>0.30917016184096113</v>
      </c>
      <c r="I4341" s="6">
        <f t="shared" si="407"/>
        <v>1</v>
      </c>
    </row>
    <row r="4342" spans="1:9" x14ac:dyDescent="0.25">
      <c r="A4342" s="6">
        <v>4333</v>
      </c>
      <c r="B4342" s="6">
        <v>0.66689835875877179</v>
      </c>
      <c r="C4342" s="6">
        <v>0.24912259285256508</v>
      </c>
      <c r="D4342" s="6">
        <f t="shared" si="402"/>
        <v>14.861063824705083</v>
      </c>
      <c r="E4342" s="6">
        <f t="shared" si="403"/>
        <v>0.19318102400487849</v>
      </c>
      <c r="F4342" s="6">
        <f t="shared" si="404"/>
        <v>0.16680181879047526</v>
      </c>
      <c r="G4342" s="6">
        <f t="shared" si="405"/>
        <v>-0.1999357405723676</v>
      </c>
      <c r="H4342" s="6">
        <f t="shared" si="406"/>
        <v>0.58629778858212456</v>
      </c>
      <c r="I4342" s="6">
        <f t="shared" si="407"/>
        <v>1</v>
      </c>
    </row>
    <row r="4343" spans="1:9" x14ac:dyDescent="0.25">
      <c r="A4343" s="6">
        <v>4334</v>
      </c>
      <c r="B4343" s="6">
        <v>-0.64771938923513517</v>
      </c>
      <c r="C4343" s="6">
        <v>0.69945371868037964</v>
      </c>
      <c r="D4343" s="6">
        <f t="shared" si="402"/>
        <v>9.0406592963807721</v>
      </c>
      <c r="E4343" s="6">
        <f t="shared" si="403"/>
        <v>-6.7379701362983019E-2</v>
      </c>
      <c r="F4343" s="6">
        <f t="shared" si="404"/>
        <v>0.10147311333085249</v>
      </c>
      <c r="G4343" s="6">
        <f t="shared" si="405"/>
        <v>-0.37399700951154324</v>
      </c>
      <c r="H4343" s="6">
        <f t="shared" si="406"/>
        <v>0.23923760678557723</v>
      </c>
      <c r="I4343" s="6">
        <f t="shared" si="407"/>
        <v>1</v>
      </c>
    </row>
    <row r="4344" spans="1:9" x14ac:dyDescent="0.25">
      <c r="A4344" s="6">
        <v>4335</v>
      </c>
      <c r="B4344" s="6">
        <v>0.78126731750671752</v>
      </c>
      <c r="C4344" s="6">
        <v>0.79018524735251927</v>
      </c>
      <c r="D4344" s="6">
        <f t="shared" si="402"/>
        <v>7.9350492654095222</v>
      </c>
      <c r="E4344" s="6">
        <f t="shared" si="403"/>
        <v>0.2158492550525776</v>
      </c>
      <c r="F4344" s="6">
        <f t="shared" si="404"/>
        <v>8.906365420906194E-2</v>
      </c>
      <c r="G4344" s="6">
        <f t="shared" si="405"/>
        <v>-7.1408279588612428E-2</v>
      </c>
      <c r="H4344" s="6">
        <f t="shared" si="406"/>
        <v>0.50310678969376765</v>
      </c>
      <c r="I4344" s="6">
        <f t="shared" si="407"/>
        <v>1</v>
      </c>
    </row>
    <row r="4345" spans="1:9" x14ac:dyDescent="0.25">
      <c r="A4345" s="6">
        <v>4336</v>
      </c>
      <c r="B4345" s="6">
        <v>-1.3445287549984641</v>
      </c>
      <c r="C4345" s="6">
        <v>7.7120273445844906E-2</v>
      </c>
      <c r="D4345" s="6">
        <f t="shared" si="402"/>
        <v>19.501640180921335</v>
      </c>
      <c r="E4345" s="6">
        <f t="shared" si="403"/>
        <v>-0.20548916631085318</v>
      </c>
      <c r="F4345" s="6">
        <f t="shared" si="404"/>
        <v>0.21888803452734282</v>
      </c>
      <c r="G4345" s="6">
        <f t="shared" si="405"/>
        <v>-0.65582051953127252</v>
      </c>
      <c r="H4345" s="6">
        <f t="shared" si="406"/>
        <v>0.24484218690956611</v>
      </c>
      <c r="I4345" s="6">
        <f t="shared" si="407"/>
        <v>1</v>
      </c>
    </row>
    <row r="4346" spans="1:9" x14ac:dyDescent="0.25">
      <c r="A4346" s="6">
        <v>4337</v>
      </c>
      <c r="B4346" s="6">
        <v>1.1817337508546188</v>
      </c>
      <c r="C4346" s="6">
        <v>0.38615070039979249</v>
      </c>
      <c r="D4346" s="6">
        <f t="shared" si="402"/>
        <v>12.767676862614397</v>
      </c>
      <c r="E4346" s="6">
        <f t="shared" si="403"/>
        <v>0.29522276459011443</v>
      </c>
      <c r="F4346" s="6">
        <f t="shared" si="404"/>
        <v>0.14330546907905589</v>
      </c>
      <c r="G4346" s="6">
        <f t="shared" si="405"/>
        <v>-6.9155578292733E-2</v>
      </c>
      <c r="H4346" s="6">
        <f t="shared" si="406"/>
        <v>0.65960110747296186</v>
      </c>
      <c r="I4346" s="6">
        <f t="shared" si="407"/>
        <v>1</v>
      </c>
    </row>
    <row r="4347" spans="1:9" x14ac:dyDescent="0.25">
      <c r="A4347" s="6">
        <v>4338</v>
      </c>
      <c r="B4347" s="6">
        <v>0.92284153652144596</v>
      </c>
      <c r="C4347" s="6">
        <v>0.90786461989196443</v>
      </c>
      <c r="D4347" s="6">
        <f t="shared" si="402"/>
        <v>6.1588295207232582</v>
      </c>
      <c r="E4347" s="6">
        <f t="shared" si="403"/>
        <v>0.24390964086142422</v>
      </c>
      <c r="F4347" s="6">
        <f t="shared" si="404"/>
        <v>6.9127215776391249E-2</v>
      </c>
      <c r="G4347" s="6">
        <f t="shared" si="405"/>
        <v>-9.1632968835868855E-3</v>
      </c>
      <c r="H4347" s="6">
        <f t="shared" si="406"/>
        <v>0.49698257860643535</v>
      </c>
      <c r="I4347" s="6">
        <f t="shared" si="407"/>
        <v>1</v>
      </c>
    </row>
    <row r="4348" spans="1:9" x14ac:dyDescent="0.25">
      <c r="A4348" s="6">
        <v>4339</v>
      </c>
      <c r="B4348" s="6">
        <v>-0.86667569121345878</v>
      </c>
      <c r="C4348" s="6">
        <v>0.62083803827021089</v>
      </c>
      <c r="D4348" s="6">
        <f t="shared" si="402"/>
        <v>9.9444055106395428</v>
      </c>
      <c r="E4348" s="6">
        <f t="shared" si="403"/>
        <v>-0.11077742131191601</v>
      </c>
      <c r="F4348" s="6">
        <f t="shared" si="404"/>
        <v>0.11161683615187745</v>
      </c>
      <c r="G4348" s="6">
        <f t="shared" si="405"/>
        <v>-0.43235519773469566</v>
      </c>
      <c r="H4348" s="6">
        <f t="shared" si="406"/>
        <v>0.21080035511086367</v>
      </c>
      <c r="I4348" s="6">
        <f t="shared" si="407"/>
        <v>1</v>
      </c>
    </row>
    <row r="4349" spans="1:9" x14ac:dyDescent="0.25">
      <c r="A4349" s="6">
        <v>4340</v>
      </c>
      <c r="B4349" s="6">
        <v>0.18771515897242352</v>
      </c>
      <c r="C4349" s="6">
        <v>0.27426984466078674</v>
      </c>
      <c r="D4349" s="6">
        <f t="shared" si="402"/>
        <v>14.427096848102479</v>
      </c>
      <c r="E4349" s="6">
        <f t="shared" si="403"/>
        <v>9.8205642521589323E-2</v>
      </c>
      <c r="F4349" s="6">
        <f t="shared" si="404"/>
        <v>0.16193093728117292</v>
      </c>
      <c r="G4349" s="6">
        <f t="shared" si="405"/>
        <v>-0.28912877479113946</v>
      </c>
      <c r="H4349" s="6">
        <f t="shared" si="406"/>
        <v>0.48554005983431808</v>
      </c>
      <c r="I4349" s="6">
        <f t="shared" si="407"/>
        <v>1</v>
      </c>
    </row>
    <row r="4350" spans="1:9" x14ac:dyDescent="0.25">
      <c r="A4350" s="6">
        <v>4341</v>
      </c>
      <c r="B4350" s="6">
        <v>-0.75608340921462514</v>
      </c>
      <c r="C4350" s="6">
        <v>0.55735953856013676</v>
      </c>
      <c r="D4350" s="6">
        <f t="shared" si="402"/>
        <v>10.670364879294274</v>
      </c>
      <c r="E4350" s="6">
        <f t="shared" si="403"/>
        <v>-8.885773761551366E-2</v>
      </c>
      <c r="F4350" s="6">
        <f t="shared" si="404"/>
        <v>0.11976506460227221</v>
      </c>
      <c r="G4350" s="6">
        <f t="shared" si="405"/>
        <v>-0.42196664845607612</v>
      </c>
      <c r="H4350" s="6">
        <f t="shared" si="406"/>
        <v>0.24425117322504877</v>
      </c>
      <c r="I4350" s="6">
        <f t="shared" si="407"/>
        <v>1</v>
      </c>
    </row>
    <row r="4351" spans="1:9" x14ac:dyDescent="0.25">
      <c r="A4351" s="6">
        <v>4342</v>
      </c>
      <c r="B4351" s="6">
        <v>0.13554881661548279</v>
      </c>
      <c r="C4351" s="6">
        <v>0.61607715079195535</v>
      </c>
      <c r="D4351" s="6">
        <f t="shared" si="402"/>
        <v>9.9986721638244429</v>
      </c>
      <c r="E4351" s="6">
        <f t="shared" si="403"/>
        <v>8.7866135067765055E-2</v>
      </c>
      <c r="F4351" s="6">
        <f t="shared" si="404"/>
        <v>0.11222592958944587</v>
      </c>
      <c r="G4351" s="6">
        <f t="shared" si="405"/>
        <v>-0.23458787306701709</v>
      </c>
      <c r="H4351" s="6">
        <f t="shared" si="406"/>
        <v>0.41032014320254717</v>
      </c>
      <c r="I4351" s="6">
        <f t="shared" si="407"/>
        <v>1</v>
      </c>
    </row>
    <row r="4352" spans="1:9" x14ac:dyDescent="0.25">
      <c r="A4352" s="6">
        <v>4343</v>
      </c>
      <c r="B4352" s="6">
        <v>-0.72190687205875292</v>
      </c>
      <c r="C4352" s="6">
        <v>0.30164494766075622</v>
      </c>
      <c r="D4352" s="6">
        <f t="shared" si="402"/>
        <v>13.985347373050274</v>
      </c>
      <c r="E4352" s="6">
        <f t="shared" si="403"/>
        <v>-8.2083857279967642E-2</v>
      </c>
      <c r="F4352" s="6">
        <f t="shared" si="404"/>
        <v>0.15697270436073071</v>
      </c>
      <c r="G4352" s="6">
        <f t="shared" si="405"/>
        <v>-0.46344219345352039</v>
      </c>
      <c r="H4352" s="6">
        <f t="shared" si="406"/>
        <v>0.29927447889358511</v>
      </c>
      <c r="I4352" s="6">
        <f t="shared" si="407"/>
        <v>1</v>
      </c>
    </row>
    <row r="4353" spans="1:9" x14ac:dyDescent="0.25">
      <c r="A4353" s="6">
        <v>4344</v>
      </c>
      <c r="B4353" s="6">
        <v>-1.003620582196163</v>
      </c>
      <c r="C4353" s="6">
        <v>0.40327158421582687</v>
      </c>
      <c r="D4353" s="6">
        <f t="shared" si="402"/>
        <v>12.5409192726281</v>
      </c>
      <c r="E4353" s="6">
        <f t="shared" si="403"/>
        <v>-0.13792026202308638</v>
      </c>
      <c r="F4353" s="6">
        <f t="shared" si="404"/>
        <v>0.14076032299258387</v>
      </c>
      <c r="G4353" s="6">
        <f t="shared" si="405"/>
        <v>-0.49904837725871204</v>
      </c>
      <c r="H4353" s="6">
        <f t="shared" si="406"/>
        <v>0.22320785321253928</v>
      </c>
      <c r="I4353" s="6">
        <f t="shared" si="407"/>
        <v>1</v>
      </c>
    </row>
    <row r="4354" spans="1:9" x14ac:dyDescent="0.25">
      <c r="A4354" s="6">
        <v>4345</v>
      </c>
      <c r="B4354" s="6">
        <v>-1.4448414731305093</v>
      </c>
      <c r="C4354" s="6">
        <v>0.89230018005920586</v>
      </c>
      <c r="D4354" s="6">
        <f t="shared" si="402"/>
        <v>6.4399883825357991</v>
      </c>
      <c r="E4354" s="6">
        <f t="shared" si="403"/>
        <v>-0.22537141317690468</v>
      </c>
      <c r="F4354" s="6">
        <f t="shared" si="404"/>
        <v>7.2282966271280363E-2</v>
      </c>
      <c r="G4354" s="6">
        <f t="shared" si="405"/>
        <v>-0.48415644741391067</v>
      </c>
      <c r="H4354" s="6">
        <f t="shared" si="406"/>
        <v>3.3413621060101317E-2</v>
      </c>
      <c r="I4354" s="6">
        <f t="shared" si="407"/>
        <v>1</v>
      </c>
    </row>
    <row r="4355" spans="1:9" x14ac:dyDescent="0.25">
      <c r="A4355" s="6">
        <v>4346</v>
      </c>
      <c r="B4355" s="6">
        <v>-2.0245897758286446</v>
      </c>
      <c r="C4355" s="6">
        <v>0.7364421521652883</v>
      </c>
      <c r="D4355" s="6">
        <f t="shared" si="402"/>
        <v>8.602650946466083</v>
      </c>
      <c r="E4355" s="6">
        <f t="shared" si="403"/>
        <v>-0.34027906485917364</v>
      </c>
      <c r="F4355" s="6">
        <f t="shared" si="404"/>
        <v>9.655687111071419E-2</v>
      </c>
      <c r="G4355" s="6">
        <f t="shared" si="405"/>
        <v>-0.63937655314457542</v>
      </c>
      <c r="H4355" s="6">
        <f t="shared" si="406"/>
        <v>-4.1181576573771805E-2</v>
      </c>
      <c r="I4355" s="6">
        <f t="shared" si="407"/>
        <v>1</v>
      </c>
    </row>
    <row r="4356" spans="1:9" x14ac:dyDescent="0.25">
      <c r="A4356" s="6">
        <v>4347</v>
      </c>
      <c r="B4356" s="6">
        <v>-0.40836766856955364</v>
      </c>
      <c r="C4356" s="6">
        <v>0.69188512833033233</v>
      </c>
      <c r="D4356" s="6">
        <f t="shared" si="402"/>
        <v>9.1288753263352209</v>
      </c>
      <c r="E4356" s="6">
        <f t="shared" si="403"/>
        <v>-1.9939555320653196E-2</v>
      </c>
      <c r="F4356" s="6">
        <f t="shared" si="404"/>
        <v>0.10246325740239706</v>
      </c>
      <c r="G4356" s="6">
        <f t="shared" si="405"/>
        <v>-0.32804917159616409</v>
      </c>
      <c r="H4356" s="6">
        <f t="shared" si="406"/>
        <v>0.28817006095485775</v>
      </c>
      <c r="I4356" s="6">
        <f t="shared" si="407"/>
        <v>1</v>
      </c>
    </row>
    <row r="4357" spans="1:9" x14ac:dyDescent="0.25">
      <c r="A4357" s="6">
        <v>4348</v>
      </c>
      <c r="B4357" s="6">
        <v>0.36385813473316375</v>
      </c>
      <c r="C4357" s="6">
        <v>0.597827082125309</v>
      </c>
      <c r="D4357" s="6">
        <f t="shared" si="402"/>
        <v>10.206761714615553</v>
      </c>
      <c r="E4357" s="6">
        <f t="shared" si="403"/>
        <v>0.13311764762931655</v>
      </c>
      <c r="F4357" s="6">
        <f t="shared" si="404"/>
        <v>0.1145615440483212</v>
      </c>
      <c r="G4357" s="6">
        <f t="shared" si="405"/>
        <v>-0.1926744929028546</v>
      </c>
      <c r="H4357" s="6">
        <f t="shared" si="406"/>
        <v>0.4589097881614877</v>
      </c>
      <c r="I4357" s="6">
        <f t="shared" si="407"/>
        <v>1</v>
      </c>
    </row>
    <row r="4358" spans="1:9" x14ac:dyDescent="0.25">
      <c r="A4358" s="6">
        <v>4349</v>
      </c>
      <c r="B4358" s="6">
        <v>-0.76609921961789951</v>
      </c>
      <c r="C4358" s="6">
        <v>0.35560167241431928</v>
      </c>
      <c r="D4358" s="6">
        <f t="shared" si="402"/>
        <v>13.18692825353005</v>
      </c>
      <c r="E4358" s="6">
        <f t="shared" si="403"/>
        <v>-9.084289780965113E-2</v>
      </c>
      <c r="F4358" s="6">
        <f t="shared" si="404"/>
        <v>0.14801118162830909</v>
      </c>
      <c r="G4358" s="6">
        <f t="shared" si="405"/>
        <v>-0.46115545303976802</v>
      </c>
      <c r="H4358" s="6">
        <f t="shared" si="406"/>
        <v>0.27946965742046581</v>
      </c>
      <c r="I4358" s="6">
        <f t="shared" si="407"/>
        <v>1</v>
      </c>
    </row>
    <row r="4359" spans="1:9" x14ac:dyDescent="0.25">
      <c r="A4359" s="6">
        <v>4350</v>
      </c>
      <c r="B4359" s="6">
        <v>0.67149130700272508</v>
      </c>
      <c r="C4359" s="6">
        <v>0.7780083620715964</v>
      </c>
      <c r="D4359" s="6">
        <f t="shared" si="402"/>
        <v>8.0906309776102123</v>
      </c>
      <c r="E4359" s="6">
        <f t="shared" si="403"/>
        <v>0.19409135853204254</v>
      </c>
      <c r="F4359" s="6">
        <f t="shared" si="404"/>
        <v>9.0809916311945169E-2</v>
      </c>
      <c r="G4359" s="6">
        <f t="shared" si="405"/>
        <v>-9.5968620761653051E-2</v>
      </c>
      <c r="H4359" s="6">
        <f t="shared" si="406"/>
        <v>0.48415133782573816</v>
      </c>
      <c r="I4359" s="6">
        <f t="shared" si="407"/>
        <v>1</v>
      </c>
    </row>
    <row r="4360" spans="1:9" x14ac:dyDescent="0.25">
      <c r="A4360" s="6">
        <v>4351</v>
      </c>
      <c r="B4360" s="6">
        <v>0.63101424530032091</v>
      </c>
      <c r="C4360" s="6">
        <v>0.55583361308633683</v>
      </c>
      <c r="D4360" s="6">
        <f t="shared" si="402"/>
        <v>10.687950569344148</v>
      </c>
      <c r="E4360" s="6">
        <f t="shared" si="403"/>
        <v>0.18606869751591651</v>
      </c>
      <c r="F4360" s="6">
        <f t="shared" si="404"/>
        <v>0.11996244785286617</v>
      </c>
      <c r="G4360" s="6">
        <f t="shared" si="405"/>
        <v>-0.14731459655844861</v>
      </c>
      <c r="H4360" s="6">
        <f t="shared" si="406"/>
        <v>0.51945199159028166</v>
      </c>
      <c r="I4360" s="6">
        <f t="shared" si="407"/>
        <v>1</v>
      </c>
    </row>
    <row r="4361" spans="1:9" x14ac:dyDescent="0.25">
      <c r="A4361" s="6">
        <v>4352</v>
      </c>
      <c r="B4361" s="6">
        <v>-9.2350092018023133E-2</v>
      </c>
      <c r="C4361" s="6">
        <v>0.19043549913022248</v>
      </c>
      <c r="D4361" s="6">
        <f t="shared" si="402"/>
        <v>16.017507563444582</v>
      </c>
      <c r="E4361" s="6">
        <f t="shared" si="403"/>
        <v>4.2695966754804235E-2</v>
      </c>
      <c r="F4361" s="6">
        <f t="shared" si="404"/>
        <v>0.17978183968439895</v>
      </c>
      <c r="G4361" s="6">
        <f t="shared" si="405"/>
        <v>-0.36542986528452431</v>
      </c>
      <c r="H4361" s="6">
        <f t="shared" si="406"/>
        <v>0.45082179879413281</v>
      </c>
      <c r="I4361" s="6">
        <f t="shared" si="407"/>
        <v>1</v>
      </c>
    </row>
    <row r="4362" spans="1:9" x14ac:dyDescent="0.25">
      <c r="A4362" s="6">
        <v>4353</v>
      </c>
      <c r="B4362" s="6">
        <v>8.8355136540485546E-2</v>
      </c>
      <c r="C4362" s="6">
        <v>0.57310708944975131</v>
      </c>
      <c r="D4362" s="6">
        <f t="shared" si="402"/>
        <v>10.489402477345788</v>
      </c>
      <c r="E4362" s="6">
        <f t="shared" si="403"/>
        <v>7.8512222470825843E-2</v>
      </c>
      <c r="F4362" s="6">
        <f t="shared" si="404"/>
        <v>0.11773392752260224</v>
      </c>
      <c r="G4362" s="6">
        <f t="shared" si="405"/>
        <v>-0.2517599551417557</v>
      </c>
      <c r="H4362" s="6">
        <f t="shared" si="406"/>
        <v>0.40878440008340738</v>
      </c>
      <c r="I4362" s="6">
        <f t="shared" si="407"/>
        <v>1</v>
      </c>
    </row>
    <row r="4363" spans="1:9" x14ac:dyDescent="0.25">
      <c r="A4363" s="6">
        <v>4354</v>
      </c>
      <c r="B4363" s="6">
        <v>-1.256007635674905</v>
      </c>
      <c r="C4363" s="6">
        <v>0.49269081698049866</v>
      </c>
      <c r="D4363" s="6">
        <f t="shared" ref="D4363:D4426" si="408">CHIINV(C4363,$B$3+$B$4-2)</f>
        <v>11.427370727797676</v>
      </c>
      <c r="E4363" s="6">
        <f t="shared" ref="E4363:E4426" si="409">$B$1+B4363*SQRT($B$2^2*(1/$B$3+1/$B$4))</f>
        <v>-0.18794404561206549</v>
      </c>
      <c r="F4363" s="6">
        <f t="shared" ref="F4363:F4426" si="410">$B$2^2/($B$3+$B$4-2)*D4363</f>
        <v>0.12826176132969511</v>
      </c>
      <c r="G4363" s="6">
        <f t="shared" ref="G4363:G4426" si="411">E4363-$B$6*SQRT(F4363*(1/$B$3+1/$B$4))</f>
        <v>-0.53266665909404298</v>
      </c>
      <c r="H4363" s="6">
        <f t="shared" ref="H4363:H4426" si="412">E4363+$B$6*SQRT(F4363*(1/$B$3+1/$B$4))</f>
        <v>0.15677856786991204</v>
      </c>
      <c r="I4363" s="6">
        <f t="shared" ref="I4363:I4426" si="413">IF(-G4363&lt;$B$7,1,0)*IF(H4363&lt;$B$7,1,0)</f>
        <v>1</v>
      </c>
    </row>
    <row r="4364" spans="1:9" x14ac:dyDescent="0.25">
      <c r="A4364" s="6">
        <v>4355</v>
      </c>
      <c r="B4364" s="6">
        <v>1.2891882761323359</v>
      </c>
      <c r="C4364" s="6">
        <v>0.24948881496627703</v>
      </c>
      <c r="D4364" s="6">
        <f t="shared" si="408"/>
        <v>14.854522540267277</v>
      </c>
      <c r="E4364" s="6">
        <f t="shared" si="409"/>
        <v>0.31652053657984031</v>
      </c>
      <c r="F4364" s="6">
        <f t="shared" si="410"/>
        <v>0.16672839886883828</v>
      </c>
      <c r="G4364" s="6">
        <f t="shared" si="411"/>
        <v>-7.650970082696662E-2</v>
      </c>
      <c r="H4364" s="6">
        <f t="shared" si="412"/>
        <v>0.70955077398664723</v>
      </c>
      <c r="I4364" s="6">
        <f t="shared" si="413"/>
        <v>1</v>
      </c>
    </row>
    <row r="4365" spans="1:9" x14ac:dyDescent="0.25">
      <c r="A4365" s="6">
        <v>4356</v>
      </c>
      <c r="B4365" s="6">
        <v>1.3661883713211864</v>
      </c>
      <c r="C4365" s="6">
        <v>0.77770317697683644</v>
      </c>
      <c r="D4365" s="6">
        <f t="shared" si="408"/>
        <v>8.0944926186359893</v>
      </c>
      <c r="E4365" s="6">
        <f t="shared" si="409"/>
        <v>0.33178215972954866</v>
      </c>
      <c r="F4365" s="6">
        <f t="shared" si="410"/>
        <v>9.085325969262191E-2</v>
      </c>
      <c r="G4365" s="6">
        <f t="shared" si="411"/>
        <v>4.1652966187006035E-2</v>
      </c>
      <c r="H4365" s="6">
        <f t="shared" si="412"/>
        <v>0.62191135327209124</v>
      </c>
      <c r="I4365" s="6">
        <f t="shared" si="413"/>
        <v>1</v>
      </c>
    </row>
    <row r="4366" spans="1:9" x14ac:dyDescent="0.25">
      <c r="A4366" s="6">
        <v>4357</v>
      </c>
      <c r="B4366" s="6">
        <v>-0.21590039978036657</v>
      </c>
      <c r="C4366" s="6">
        <v>0.26166570024719993</v>
      </c>
      <c r="D4366" s="6">
        <f t="shared" si="408"/>
        <v>14.640875999215915</v>
      </c>
      <c r="E4366" s="6">
        <f t="shared" si="409"/>
        <v>1.8207967974091029E-2</v>
      </c>
      <c r="F4366" s="6">
        <f t="shared" si="410"/>
        <v>0.16433041228819936</v>
      </c>
      <c r="G4366" s="6">
        <f t="shared" si="411"/>
        <v>-0.37198563613054025</v>
      </c>
      <c r="H4366" s="6">
        <f t="shared" si="412"/>
        <v>0.4084015720787223</v>
      </c>
      <c r="I4366" s="6">
        <f t="shared" si="413"/>
        <v>1</v>
      </c>
    </row>
    <row r="4367" spans="1:9" x14ac:dyDescent="0.25">
      <c r="A4367" s="6">
        <v>4358</v>
      </c>
      <c r="B4367" s="6">
        <v>0.13678345567313954</v>
      </c>
      <c r="C4367" s="6">
        <v>0.71092867824335459</v>
      </c>
      <c r="D4367" s="6">
        <f t="shared" si="408"/>
        <v>8.9061054839678579</v>
      </c>
      <c r="E4367" s="6">
        <f t="shared" si="409"/>
        <v>8.8110843804522526E-2</v>
      </c>
      <c r="F4367" s="6">
        <f t="shared" si="410"/>
        <v>9.9962870127512246E-2</v>
      </c>
      <c r="G4367" s="6">
        <f t="shared" si="411"/>
        <v>-0.21621618956298136</v>
      </c>
      <c r="H4367" s="6">
        <f t="shared" si="412"/>
        <v>0.39243787717202638</v>
      </c>
      <c r="I4367" s="6">
        <f t="shared" si="413"/>
        <v>1</v>
      </c>
    </row>
    <row r="4368" spans="1:9" x14ac:dyDescent="0.25">
      <c r="A4368" s="6">
        <v>4359</v>
      </c>
      <c r="B4368" s="6">
        <v>1.546377461636439</v>
      </c>
      <c r="C4368" s="6">
        <v>0.83892330698568685</v>
      </c>
      <c r="D4368" s="6">
        <f t="shared" si="408"/>
        <v>7.2749264325399539</v>
      </c>
      <c r="E4368" s="6">
        <f t="shared" si="409"/>
        <v>0.36749611547642852</v>
      </c>
      <c r="F4368" s="6">
        <f t="shared" si="410"/>
        <v>8.1654380522697828E-2</v>
      </c>
      <c r="G4368" s="6">
        <f t="shared" si="411"/>
        <v>9.2446578563929738E-2</v>
      </c>
      <c r="H4368" s="6">
        <f t="shared" si="412"/>
        <v>0.64254565238892725</v>
      </c>
      <c r="I4368" s="6">
        <f t="shared" si="413"/>
        <v>1</v>
      </c>
    </row>
    <row r="4369" spans="1:9" x14ac:dyDescent="0.25">
      <c r="A4369" s="6">
        <v>4360</v>
      </c>
      <c r="B4369" s="6">
        <v>0.49176833272213116</v>
      </c>
      <c r="C4369" s="6">
        <v>0.99014252143925285</v>
      </c>
      <c r="D4369" s="6">
        <f t="shared" si="408"/>
        <v>3.5592682904419219</v>
      </c>
      <c r="E4369" s="6">
        <f t="shared" si="409"/>
        <v>0.15846978821985008</v>
      </c>
      <c r="F4369" s="6">
        <f t="shared" si="410"/>
        <v>3.9949523897611007E-2</v>
      </c>
      <c r="G4369" s="6">
        <f t="shared" si="411"/>
        <v>-3.3917767903057533E-2</v>
      </c>
      <c r="H4369" s="6">
        <f t="shared" si="412"/>
        <v>0.35085734434275773</v>
      </c>
      <c r="I4369" s="6">
        <f t="shared" si="413"/>
        <v>1</v>
      </c>
    </row>
    <row r="4370" spans="1:9" x14ac:dyDescent="0.25">
      <c r="A4370" s="6">
        <v>4361</v>
      </c>
      <c r="B4370" s="6">
        <v>-0.57702663980307989</v>
      </c>
      <c r="C4370" s="6">
        <v>0.54374828333384195</v>
      </c>
      <c r="D4370" s="6">
        <f t="shared" si="408"/>
        <v>10.827601368523874</v>
      </c>
      <c r="E4370" s="6">
        <f t="shared" si="409"/>
        <v>-5.3368210875825703E-2</v>
      </c>
      <c r="F4370" s="6">
        <f t="shared" si="410"/>
        <v>0.12152990006042602</v>
      </c>
      <c r="G4370" s="6">
        <f t="shared" si="411"/>
        <v>-0.38892246126299368</v>
      </c>
      <c r="H4370" s="6">
        <f t="shared" si="412"/>
        <v>0.28218603951134225</v>
      </c>
      <c r="I4370" s="6">
        <f t="shared" si="413"/>
        <v>1</v>
      </c>
    </row>
    <row r="4371" spans="1:9" x14ac:dyDescent="0.25">
      <c r="A4371" s="6">
        <v>4362</v>
      </c>
      <c r="B4371" s="6">
        <v>0.91014953795820475</v>
      </c>
      <c r="C4371" s="6">
        <v>0.52272103030487993</v>
      </c>
      <c r="D4371" s="6">
        <f t="shared" si="408"/>
        <v>11.072439486550733</v>
      </c>
      <c r="E4371" s="6">
        <f t="shared" si="409"/>
        <v>0.24139405307398373</v>
      </c>
      <c r="F4371" s="6">
        <f t="shared" si="410"/>
        <v>0.12427798350033599</v>
      </c>
      <c r="G4371" s="6">
        <f t="shared" si="411"/>
        <v>-9.7932833906163724E-2</v>
      </c>
      <c r="H4371" s="6">
        <f t="shared" si="412"/>
        <v>0.58072094005413122</v>
      </c>
      <c r="I4371" s="6">
        <f t="shared" si="413"/>
        <v>1</v>
      </c>
    </row>
    <row r="4372" spans="1:9" x14ac:dyDescent="0.25">
      <c r="A4372" s="6">
        <v>4363</v>
      </c>
      <c r="B4372" s="6">
        <v>-0.74513309300527908</v>
      </c>
      <c r="C4372" s="6">
        <v>0.18124942777794734</v>
      </c>
      <c r="D4372" s="6">
        <f t="shared" si="408"/>
        <v>16.222658463757522</v>
      </c>
      <c r="E4372" s="6">
        <f t="shared" si="409"/>
        <v>-8.6687355891344298E-2</v>
      </c>
      <c r="F4372" s="6">
        <f t="shared" si="410"/>
        <v>0.18208447048541976</v>
      </c>
      <c r="G4372" s="6">
        <f t="shared" si="411"/>
        <v>-0.49741849313999681</v>
      </c>
      <c r="H4372" s="6">
        <f t="shared" si="412"/>
        <v>0.32404378135730821</v>
      </c>
      <c r="I4372" s="6">
        <f t="shared" si="413"/>
        <v>1</v>
      </c>
    </row>
    <row r="4373" spans="1:9" x14ac:dyDescent="0.25">
      <c r="A4373" s="6">
        <v>4364</v>
      </c>
      <c r="B4373" s="6">
        <v>7.7302502177190036E-2</v>
      </c>
      <c r="C4373" s="6">
        <v>0.37379070406201359</v>
      </c>
      <c r="D4373" s="6">
        <f t="shared" si="408"/>
        <v>12.934892521685692</v>
      </c>
      <c r="E4373" s="6">
        <f t="shared" si="409"/>
        <v>7.6321561017090936E-2</v>
      </c>
      <c r="F4373" s="6">
        <f t="shared" si="410"/>
        <v>0.14518231157111036</v>
      </c>
      <c r="G4373" s="6">
        <f t="shared" si="411"/>
        <v>-0.2904351144715786</v>
      </c>
      <c r="H4373" s="6">
        <f t="shared" si="412"/>
        <v>0.44307823650576045</v>
      </c>
      <c r="I4373" s="6">
        <f t="shared" si="413"/>
        <v>1</v>
      </c>
    </row>
    <row r="4374" spans="1:9" x14ac:dyDescent="0.25">
      <c r="A4374" s="6">
        <v>4365</v>
      </c>
      <c r="B4374" s="6">
        <v>0.71043928073777352</v>
      </c>
      <c r="C4374" s="6">
        <v>0.92806787316507466</v>
      </c>
      <c r="D4374" s="6">
        <f t="shared" si="408"/>
        <v>5.751910736378492</v>
      </c>
      <c r="E4374" s="6">
        <f t="shared" si="409"/>
        <v>0.20181095025632806</v>
      </c>
      <c r="F4374" s="6">
        <f t="shared" si="410"/>
        <v>6.4559925431006901E-2</v>
      </c>
      <c r="G4374" s="6">
        <f t="shared" si="411"/>
        <v>-4.2758768399660696E-2</v>
      </c>
      <c r="H4374" s="6">
        <f t="shared" si="412"/>
        <v>0.44638066891231681</v>
      </c>
      <c r="I4374" s="6">
        <f t="shared" si="413"/>
        <v>1</v>
      </c>
    </row>
    <row r="4375" spans="1:9" x14ac:dyDescent="0.25">
      <c r="A4375" s="6">
        <v>4366</v>
      </c>
      <c r="B4375" s="6">
        <v>1.7317643141723238</v>
      </c>
      <c r="C4375" s="6">
        <v>0.46116519669179357</v>
      </c>
      <c r="D4375" s="6">
        <f t="shared" si="408"/>
        <v>11.808673555235062</v>
      </c>
      <c r="E4375" s="6">
        <f t="shared" si="409"/>
        <v>0.40424028148523766</v>
      </c>
      <c r="F4375" s="6">
        <f t="shared" si="410"/>
        <v>0.13254153604008795</v>
      </c>
      <c r="G4375" s="6">
        <f t="shared" si="411"/>
        <v>5.3813593814247329E-2</v>
      </c>
      <c r="H4375" s="6">
        <f t="shared" si="412"/>
        <v>0.754666969156228</v>
      </c>
      <c r="I4375" s="6">
        <f t="shared" si="413"/>
        <v>0</v>
      </c>
    </row>
    <row r="4376" spans="1:9" x14ac:dyDescent="0.25">
      <c r="A4376" s="6">
        <v>4367</v>
      </c>
      <c r="B4376" s="6">
        <v>-0.55565351431141607</v>
      </c>
      <c r="C4376" s="6">
        <v>2.4414807580797754E-4</v>
      </c>
      <c r="D4376" s="6">
        <f t="shared" si="408"/>
        <v>36.761951736026241</v>
      </c>
      <c r="E4376" s="6">
        <f t="shared" si="409"/>
        <v>-4.9132000699913733E-2</v>
      </c>
      <c r="F4376" s="6">
        <f t="shared" si="410"/>
        <v>0.41261920978113653</v>
      </c>
      <c r="G4376" s="6">
        <f t="shared" si="411"/>
        <v>-0.66742722981269753</v>
      </c>
      <c r="H4376" s="6">
        <f t="shared" si="412"/>
        <v>0.56916322841287004</v>
      </c>
      <c r="I4376" s="6">
        <f t="shared" si="413"/>
        <v>1</v>
      </c>
    </row>
    <row r="4377" spans="1:9" x14ac:dyDescent="0.25">
      <c r="A4377" s="6">
        <v>4368</v>
      </c>
      <c r="B4377" s="6">
        <v>-0.61818354879505932</v>
      </c>
      <c r="C4377" s="6">
        <v>0.28940702536088136</v>
      </c>
      <c r="D4377" s="6">
        <f t="shared" si="408"/>
        <v>14.17927383418243</v>
      </c>
      <c r="E4377" s="6">
        <f t="shared" si="409"/>
        <v>-6.1525619428398293E-2</v>
      </c>
      <c r="F4377" s="6">
        <f t="shared" si="410"/>
        <v>0.15914935112101647</v>
      </c>
      <c r="G4377" s="6">
        <f t="shared" si="411"/>
        <v>-0.44551888696023523</v>
      </c>
      <c r="H4377" s="6">
        <f t="shared" si="412"/>
        <v>0.32246764810343864</v>
      </c>
      <c r="I4377" s="6">
        <f t="shared" si="413"/>
        <v>1</v>
      </c>
    </row>
    <row r="4378" spans="1:9" x14ac:dyDescent="0.25">
      <c r="A4378" s="6">
        <v>4369</v>
      </c>
      <c r="B4378" s="6">
        <v>0.53197254601400346</v>
      </c>
      <c r="C4378" s="6">
        <v>0.23728141117587817</v>
      </c>
      <c r="D4378" s="6">
        <f t="shared" si="408"/>
        <v>15.076464965666837</v>
      </c>
      <c r="E4378" s="6">
        <f t="shared" si="409"/>
        <v>0.16643836995713468</v>
      </c>
      <c r="F4378" s="6">
        <f t="shared" si="410"/>
        <v>0.16921949914672507</v>
      </c>
      <c r="G4378" s="6">
        <f t="shared" si="411"/>
        <v>-0.22951712700868393</v>
      </c>
      <c r="H4378" s="6">
        <f t="shared" si="412"/>
        <v>0.56239386692295334</v>
      </c>
      <c r="I4378" s="6">
        <f t="shared" si="413"/>
        <v>1</v>
      </c>
    </row>
    <row r="4379" spans="1:9" x14ac:dyDescent="0.25">
      <c r="A4379" s="6">
        <v>4370</v>
      </c>
      <c r="B4379" s="6">
        <v>1.4413717508432455</v>
      </c>
      <c r="C4379" s="6">
        <v>0.84359263893551439</v>
      </c>
      <c r="D4379" s="6">
        <f t="shared" si="408"/>
        <v>7.2076337140839959</v>
      </c>
      <c r="E4379" s="6">
        <f t="shared" si="409"/>
        <v>0.34668370501430451</v>
      </c>
      <c r="F4379" s="6">
        <f t="shared" si="410"/>
        <v>8.0899081443021617E-2</v>
      </c>
      <c r="G4379" s="6">
        <f t="shared" si="411"/>
        <v>7.2909220968456534E-2</v>
      </c>
      <c r="H4379" s="6">
        <f t="shared" si="412"/>
        <v>0.62045818906015249</v>
      </c>
      <c r="I4379" s="6">
        <f t="shared" si="413"/>
        <v>1</v>
      </c>
    </row>
    <row r="4380" spans="1:9" x14ac:dyDescent="0.25">
      <c r="A4380" s="6">
        <v>4371</v>
      </c>
      <c r="B4380" s="6">
        <v>-0.6445134204113856</v>
      </c>
      <c r="C4380" s="6">
        <v>0.4867702261421552</v>
      </c>
      <c r="D4380" s="6">
        <f t="shared" si="408"/>
        <v>11.498229100187375</v>
      </c>
      <c r="E4380" s="6">
        <f t="shared" si="409"/>
        <v>-6.6744269836596232E-2</v>
      </c>
      <c r="F4380" s="6">
        <f t="shared" si="410"/>
        <v>0.12905708160626145</v>
      </c>
      <c r="G4380" s="6">
        <f t="shared" si="411"/>
        <v>-0.41253400256931183</v>
      </c>
      <c r="H4380" s="6">
        <f t="shared" si="412"/>
        <v>0.27904546289611931</v>
      </c>
      <c r="I4380" s="6">
        <f t="shared" si="413"/>
        <v>1</v>
      </c>
    </row>
    <row r="4381" spans="1:9" x14ac:dyDescent="0.25">
      <c r="A4381" s="6">
        <v>4372</v>
      </c>
      <c r="B4381" s="6">
        <v>-2.2908352548256516</v>
      </c>
      <c r="C4381" s="6">
        <v>0.23508407849360638</v>
      </c>
      <c r="D4381" s="6">
        <f t="shared" si="408"/>
        <v>15.117303200366402</v>
      </c>
      <c r="E4381" s="6">
        <f t="shared" si="409"/>
        <v>-0.3930496251526403</v>
      </c>
      <c r="F4381" s="6">
        <f t="shared" si="410"/>
        <v>0.16967787089617922</v>
      </c>
      <c r="G4381" s="6">
        <f t="shared" si="411"/>
        <v>-0.78954102984583252</v>
      </c>
      <c r="H4381" s="6">
        <f t="shared" si="412"/>
        <v>3.4417795405519147E-3</v>
      </c>
      <c r="I4381" s="6">
        <f t="shared" si="413"/>
        <v>0</v>
      </c>
    </row>
    <row r="4382" spans="1:9" x14ac:dyDescent="0.25">
      <c r="A4382" s="6">
        <v>4373</v>
      </c>
      <c r="B4382" s="6">
        <v>0.55262034948100336</v>
      </c>
      <c r="C4382" s="6">
        <v>0.26471755119479967</v>
      </c>
      <c r="D4382" s="6">
        <f t="shared" si="408"/>
        <v>14.588453910815318</v>
      </c>
      <c r="E4382" s="6">
        <f t="shared" si="409"/>
        <v>0.17053081938345985</v>
      </c>
      <c r="F4382" s="6">
        <f t="shared" si="410"/>
        <v>0.16374202239948371</v>
      </c>
      <c r="G4382" s="6">
        <f t="shared" si="411"/>
        <v>-0.21896360844979515</v>
      </c>
      <c r="H4382" s="6">
        <f t="shared" si="412"/>
        <v>0.56002524721671487</v>
      </c>
      <c r="I4382" s="6">
        <f t="shared" si="413"/>
        <v>1</v>
      </c>
    </row>
    <row r="4383" spans="1:9" x14ac:dyDescent="0.25">
      <c r="A4383" s="6">
        <v>4374</v>
      </c>
      <c r="B4383" s="6">
        <v>0.26908310246653855</v>
      </c>
      <c r="C4383" s="6">
        <v>0.9277016510513626</v>
      </c>
      <c r="D4383" s="6">
        <f t="shared" si="408"/>
        <v>5.7598252190530284</v>
      </c>
      <c r="E4383" s="6">
        <f t="shared" si="409"/>
        <v>0.11433298479341757</v>
      </c>
      <c r="F4383" s="6">
        <f t="shared" si="410"/>
        <v>6.4648758244086113E-2</v>
      </c>
      <c r="G4383" s="6">
        <f t="shared" si="411"/>
        <v>-0.13040493687358845</v>
      </c>
      <c r="H4383" s="6">
        <f t="shared" si="412"/>
        <v>0.35907090646042356</v>
      </c>
      <c r="I4383" s="6">
        <f t="shared" si="413"/>
        <v>1</v>
      </c>
    </row>
    <row r="4384" spans="1:9" x14ac:dyDescent="0.25">
      <c r="A4384" s="6">
        <v>4375</v>
      </c>
      <c r="B4384" s="6">
        <v>1.2062309906468727</v>
      </c>
      <c r="C4384" s="6">
        <v>0.45622119815668205</v>
      </c>
      <c r="D4384" s="6">
        <f t="shared" si="408"/>
        <v>11.86944150126795</v>
      </c>
      <c r="E4384" s="6">
        <f t="shared" si="409"/>
        <v>0.30007818250876073</v>
      </c>
      <c r="F4384" s="6">
        <f t="shared" si="410"/>
        <v>0.13322360053035659</v>
      </c>
      <c r="G4384" s="6">
        <f t="shared" si="411"/>
        <v>-5.1249003610866373E-2</v>
      </c>
      <c r="H4384" s="6">
        <f t="shared" si="412"/>
        <v>0.65140536862838783</v>
      </c>
      <c r="I4384" s="6">
        <f t="shared" si="413"/>
        <v>1</v>
      </c>
    </row>
    <row r="4385" spans="1:9" x14ac:dyDescent="0.25">
      <c r="A4385" s="6">
        <v>4376</v>
      </c>
      <c r="B4385" s="6">
        <v>0.83622580859810114</v>
      </c>
      <c r="C4385" s="6">
        <v>0.49940488906521807</v>
      </c>
      <c r="D4385" s="6">
        <f t="shared" si="408"/>
        <v>11.34739275700859</v>
      </c>
      <c r="E4385" s="6">
        <f t="shared" si="409"/>
        <v>0.22674217379321249</v>
      </c>
      <c r="F4385" s="6">
        <f t="shared" si="410"/>
        <v>0.12736408192072751</v>
      </c>
      <c r="G4385" s="6">
        <f t="shared" si="411"/>
        <v>-0.11677199791417986</v>
      </c>
      <c r="H4385" s="6">
        <f t="shared" si="412"/>
        <v>0.57025634550060489</v>
      </c>
      <c r="I4385" s="6">
        <f t="shared" si="413"/>
        <v>1</v>
      </c>
    </row>
    <row r="4386" spans="1:9" x14ac:dyDescent="0.25">
      <c r="A4386" s="6">
        <v>4377</v>
      </c>
      <c r="B4386" s="6">
        <v>-0.45386968849925324</v>
      </c>
      <c r="C4386" s="6">
        <v>0.4400463881344035</v>
      </c>
      <c r="D4386" s="6">
        <f t="shared" si="408"/>
        <v>12.07035029919353</v>
      </c>
      <c r="E4386" s="6">
        <f t="shared" si="409"/>
        <v>-2.8958176388775556E-2</v>
      </c>
      <c r="F4386" s="6">
        <f t="shared" si="410"/>
        <v>0.13547861762067312</v>
      </c>
      <c r="G4386" s="6">
        <f t="shared" si="411"/>
        <v>-0.38324626572283116</v>
      </c>
      <c r="H4386" s="6">
        <f t="shared" si="412"/>
        <v>0.32532991294528002</v>
      </c>
      <c r="I4386" s="6">
        <f t="shared" si="413"/>
        <v>1</v>
      </c>
    </row>
    <row r="4387" spans="1:9" x14ac:dyDescent="0.25">
      <c r="A4387" s="6">
        <v>4378</v>
      </c>
      <c r="B4387" s="6">
        <v>1.2360578693915159</v>
      </c>
      <c r="C4387" s="6">
        <v>3.7903988769188511E-2</v>
      </c>
      <c r="D4387" s="6">
        <f t="shared" si="408"/>
        <v>21.965881136176417</v>
      </c>
      <c r="E4387" s="6">
        <f t="shared" si="409"/>
        <v>0.30598994900744297</v>
      </c>
      <c r="F4387" s="6">
        <f t="shared" si="410"/>
        <v>0.2465468803625388</v>
      </c>
      <c r="G4387" s="6">
        <f t="shared" si="411"/>
        <v>-0.17194735532047817</v>
      </c>
      <c r="H4387" s="6">
        <f t="shared" si="412"/>
        <v>0.78392725333536406</v>
      </c>
      <c r="I4387" s="6">
        <f t="shared" si="413"/>
        <v>0</v>
      </c>
    </row>
    <row r="4388" spans="1:9" x14ac:dyDescent="0.25">
      <c r="A4388" s="6">
        <v>4379</v>
      </c>
      <c r="B4388" s="6">
        <v>-0.14698343875352293</v>
      </c>
      <c r="C4388" s="6">
        <v>0.59385967589342936</v>
      </c>
      <c r="D4388" s="6">
        <f t="shared" si="408"/>
        <v>10.252041550917969</v>
      </c>
      <c r="E4388" s="6">
        <f t="shared" si="409"/>
        <v>3.186749248812204E-2</v>
      </c>
      <c r="F4388" s="6">
        <f t="shared" si="410"/>
        <v>0.11506976870429921</v>
      </c>
      <c r="G4388" s="6">
        <f t="shared" si="411"/>
        <v>-0.2946464974746919</v>
      </c>
      <c r="H4388" s="6">
        <f t="shared" si="412"/>
        <v>0.35838148245093598</v>
      </c>
      <c r="I4388" s="6">
        <f t="shared" si="413"/>
        <v>1</v>
      </c>
    </row>
    <row r="4389" spans="1:9" x14ac:dyDescent="0.25">
      <c r="A4389" s="6">
        <v>4380</v>
      </c>
      <c r="B4389" s="6">
        <v>-6.3804463934502564E-2</v>
      </c>
      <c r="C4389" s="6">
        <v>0.55061494796594135</v>
      </c>
      <c r="D4389" s="6">
        <f t="shared" si="408"/>
        <v>10.74817042038017</v>
      </c>
      <c r="E4389" s="6">
        <f t="shared" si="409"/>
        <v>4.8353785973260267E-2</v>
      </c>
      <c r="F4389" s="6">
        <f t="shared" si="410"/>
        <v>0.1206383604792154</v>
      </c>
      <c r="G4389" s="6">
        <f t="shared" si="411"/>
        <v>-0.2859673910122752</v>
      </c>
      <c r="H4389" s="6">
        <f t="shared" si="412"/>
        <v>0.38267496295879577</v>
      </c>
      <c r="I4389" s="6">
        <f t="shared" si="413"/>
        <v>1</v>
      </c>
    </row>
    <row r="4390" spans="1:9" x14ac:dyDescent="0.25">
      <c r="A4390" s="6">
        <v>4381</v>
      </c>
      <c r="B4390" s="6">
        <v>7.2699322117841803E-2</v>
      </c>
      <c r="C4390" s="6">
        <v>0.28675191503646963</v>
      </c>
      <c r="D4390" s="6">
        <f t="shared" si="408"/>
        <v>14.222082979986665</v>
      </c>
      <c r="E4390" s="6">
        <f t="shared" si="409"/>
        <v>7.5409198516970324E-2</v>
      </c>
      <c r="F4390" s="6">
        <f t="shared" si="410"/>
        <v>0.159629844540952</v>
      </c>
      <c r="G4390" s="6">
        <f t="shared" si="411"/>
        <v>-0.30916329596287745</v>
      </c>
      <c r="H4390" s="6">
        <f t="shared" si="412"/>
        <v>0.45998169299681807</v>
      </c>
      <c r="I4390" s="6">
        <f t="shared" si="413"/>
        <v>1</v>
      </c>
    </row>
    <row r="4391" spans="1:9" x14ac:dyDescent="0.25">
      <c r="A4391" s="6">
        <v>4382</v>
      </c>
      <c r="B4391" s="6">
        <v>0.85481815403909422</v>
      </c>
      <c r="C4391" s="6">
        <v>0.31916257209997861</v>
      </c>
      <c r="D4391" s="6">
        <f t="shared" si="408"/>
        <v>13.716721342803742</v>
      </c>
      <c r="E4391" s="6">
        <f t="shared" si="409"/>
        <v>0.23042722598559889</v>
      </c>
      <c r="F4391" s="6">
        <f t="shared" si="410"/>
        <v>0.15395762341174113</v>
      </c>
      <c r="G4391" s="6">
        <f t="shared" si="411"/>
        <v>-0.14725084837685992</v>
      </c>
      <c r="H4391" s="6">
        <f t="shared" si="412"/>
        <v>0.60810530034805765</v>
      </c>
      <c r="I4391" s="6">
        <f t="shared" si="413"/>
        <v>1</v>
      </c>
    </row>
    <row r="4392" spans="1:9" x14ac:dyDescent="0.25">
      <c r="A4392" s="6">
        <v>4383</v>
      </c>
      <c r="B4392" s="6">
        <v>-7.0705254984204657E-2</v>
      </c>
      <c r="C4392" s="6">
        <v>0.81908627582628868</v>
      </c>
      <c r="D4392" s="6">
        <f t="shared" si="408"/>
        <v>7.5520213697118797</v>
      </c>
      <c r="E4392" s="6">
        <f t="shared" si="409"/>
        <v>4.6986030879229118E-2</v>
      </c>
      <c r="F4392" s="6">
        <f t="shared" si="410"/>
        <v>8.4764517188760283E-2</v>
      </c>
      <c r="G4392" s="6">
        <f t="shared" si="411"/>
        <v>-0.2332527404726992</v>
      </c>
      <c r="H4392" s="6">
        <f t="shared" si="412"/>
        <v>0.32722480223115746</v>
      </c>
      <c r="I4392" s="6">
        <f t="shared" si="413"/>
        <v>1</v>
      </c>
    </row>
    <row r="4393" spans="1:9" x14ac:dyDescent="0.25">
      <c r="A4393" s="6">
        <v>4384</v>
      </c>
      <c r="B4393" s="6">
        <v>-1.4584429663955234</v>
      </c>
      <c r="C4393" s="6">
        <v>6.84530167546617E-2</v>
      </c>
      <c r="D4393" s="6">
        <f t="shared" si="408"/>
        <v>19.92837702159262</v>
      </c>
      <c r="E4393" s="6">
        <f t="shared" si="409"/>
        <v>-0.22806726522714993</v>
      </c>
      <c r="F4393" s="6">
        <f t="shared" si="410"/>
        <v>0.22367776438844073</v>
      </c>
      <c r="G4393" s="6">
        <f t="shared" si="411"/>
        <v>-0.68329905341912489</v>
      </c>
      <c r="H4393" s="6">
        <f t="shared" si="412"/>
        <v>0.22716452296482503</v>
      </c>
      <c r="I4393" s="6">
        <f t="shared" si="413"/>
        <v>1</v>
      </c>
    </row>
    <row r="4394" spans="1:9" x14ac:dyDescent="0.25">
      <c r="A4394" s="6">
        <v>4385</v>
      </c>
      <c r="B4394" s="6">
        <v>0.55663576858933084</v>
      </c>
      <c r="C4394" s="6">
        <v>0.9515366069521165</v>
      </c>
      <c r="D4394" s="6">
        <f t="shared" si="408"/>
        <v>5.1843392880834189</v>
      </c>
      <c r="E4394" s="6">
        <f t="shared" si="409"/>
        <v>0.17132668610374288</v>
      </c>
      <c r="F4394" s="6">
        <f t="shared" si="410"/>
        <v>5.8189456197722304E-2</v>
      </c>
      <c r="G4394" s="6">
        <f t="shared" si="411"/>
        <v>-6.0863213203874694E-2</v>
      </c>
      <c r="H4394" s="6">
        <f t="shared" si="412"/>
        <v>0.40351658541136048</v>
      </c>
      <c r="I4394" s="6">
        <f t="shared" si="413"/>
        <v>1</v>
      </c>
    </row>
    <row r="4395" spans="1:9" x14ac:dyDescent="0.25">
      <c r="A4395" s="6">
        <v>4386</v>
      </c>
      <c r="B4395" s="6">
        <v>-0.81492999015608802</v>
      </c>
      <c r="C4395" s="6">
        <v>0.27341532639545885</v>
      </c>
      <c r="D4395" s="6">
        <f t="shared" si="408"/>
        <v>14.441368290100323</v>
      </c>
      <c r="E4395" s="6">
        <f t="shared" si="409"/>
        <v>-0.10052128607963892</v>
      </c>
      <c r="F4395" s="6">
        <f t="shared" si="410"/>
        <v>0.16209112113544355</v>
      </c>
      <c r="G4395" s="6">
        <f t="shared" si="411"/>
        <v>-0.48804723375912129</v>
      </c>
      <c r="H4395" s="6">
        <f t="shared" si="412"/>
        <v>0.28700466159984339</v>
      </c>
      <c r="I4395" s="6">
        <f t="shared" si="413"/>
        <v>1</v>
      </c>
    </row>
    <row r="4396" spans="1:9" x14ac:dyDescent="0.25">
      <c r="A4396" s="6">
        <v>4387</v>
      </c>
      <c r="B4396" s="6">
        <v>0.76681772043230012</v>
      </c>
      <c r="C4396" s="6">
        <v>0.3001800592059084</v>
      </c>
      <c r="D4396" s="6">
        <f t="shared" si="408"/>
        <v>14.00827659325868</v>
      </c>
      <c r="E4396" s="6">
        <f t="shared" si="409"/>
        <v>0.21298530657726689</v>
      </c>
      <c r="F4396" s="6">
        <f t="shared" si="410"/>
        <v>0.15723006383911819</v>
      </c>
      <c r="G4396" s="6">
        <f t="shared" si="411"/>
        <v>-0.16868552337578163</v>
      </c>
      <c r="H4396" s="6">
        <f t="shared" si="412"/>
        <v>0.59465613653031535</v>
      </c>
      <c r="I4396" s="6">
        <f t="shared" si="413"/>
        <v>1</v>
      </c>
    </row>
    <row r="4397" spans="1:9" x14ac:dyDescent="0.25">
      <c r="A4397" s="6">
        <v>4388</v>
      </c>
      <c r="B4397" s="6">
        <v>-2.436763679725118E-2</v>
      </c>
      <c r="C4397" s="6">
        <v>2.5025177770317698E-2</v>
      </c>
      <c r="D4397" s="6">
        <f t="shared" si="408"/>
        <v>23.333402230169064</v>
      </c>
      <c r="E4397" s="6">
        <f t="shared" si="409"/>
        <v>5.6170269738803354E-2</v>
      </c>
      <c r="F4397" s="6">
        <f t="shared" si="410"/>
        <v>0.26189605108160346</v>
      </c>
      <c r="G4397" s="6">
        <f t="shared" si="411"/>
        <v>-0.43641979595628688</v>
      </c>
      <c r="H4397" s="6">
        <f t="shared" si="412"/>
        <v>0.54876033543389358</v>
      </c>
      <c r="I4397" s="6">
        <f t="shared" si="413"/>
        <v>1</v>
      </c>
    </row>
    <row r="4398" spans="1:9" x14ac:dyDescent="0.25">
      <c r="A4398" s="6">
        <v>4389</v>
      </c>
      <c r="B4398" s="6">
        <v>0.72767761594150215</v>
      </c>
      <c r="C4398" s="6">
        <v>0.58702352977080596</v>
      </c>
      <c r="D4398" s="6">
        <f t="shared" si="408"/>
        <v>10.330123854490814</v>
      </c>
      <c r="E4398" s="6">
        <f t="shared" si="409"/>
        <v>0.20522763402746386</v>
      </c>
      <c r="F4398" s="6">
        <f t="shared" si="410"/>
        <v>0.11594617098645946</v>
      </c>
      <c r="G4398" s="6">
        <f t="shared" si="411"/>
        <v>-0.12252740652125843</v>
      </c>
      <c r="H4398" s="6">
        <f t="shared" si="412"/>
        <v>0.53298267457618609</v>
      </c>
      <c r="I4398" s="6">
        <f t="shared" si="413"/>
        <v>1</v>
      </c>
    </row>
    <row r="4399" spans="1:9" x14ac:dyDescent="0.25">
      <c r="A4399" s="6">
        <v>4390</v>
      </c>
      <c r="B4399" s="6">
        <v>-1.0504163583391346</v>
      </c>
      <c r="C4399" s="6">
        <v>0.73601489303262424</v>
      </c>
      <c r="D4399" s="6">
        <f t="shared" si="408"/>
        <v>8.6077895189459852</v>
      </c>
      <c r="E4399" s="6">
        <f t="shared" si="409"/>
        <v>-0.14719530900504851</v>
      </c>
      <c r="F4399" s="6">
        <f t="shared" si="410"/>
        <v>9.6614546876442997E-2</v>
      </c>
      <c r="G4399" s="6">
        <f t="shared" si="411"/>
        <v>-0.44638211305417075</v>
      </c>
      <c r="H4399" s="6">
        <f t="shared" si="412"/>
        <v>0.15199149504407372</v>
      </c>
      <c r="I4399" s="6">
        <f t="shared" si="413"/>
        <v>1</v>
      </c>
    </row>
    <row r="4400" spans="1:9" x14ac:dyDescent="0.25">
      <c r="A4400" s="6">
        <v>4391</v>
      </c>
      <c r="B4400" s="6">
        <v>0.1116518433263991</v>
      </c>
      <c r="C4400" s="6">
        <v>0.15091402935880613</v>
      </c>
      <c r="D4400" s="6">
        <f t="shared" si="408"/>
        <v>16.965121787223406</v>
      </c>
      <c r="E4400" s="6">
        <f t="shared" si="409"/>
        <v>8.3129691562569871E-2</v>
      </c>
      <c r="F4400" s="6">
        <f t="shared" si="410"/>
        <v>0.19041794069994447</v>
      </c>
      <c r="G4400" s="6">
        <f t="shared" si="411"/>
        <v>-0.33689527504880634</v>
      </c>
      <c r="H4400" s="6">
        <f t="shared" si="412"/>
        <v>0.50315465817394611</v>
      </c>
      <c r="I4400" s="6">
        <f t="shared" si="413"/>
        <v>1</v>
      </c>
    </row>
    <row r="4401" spans="1:9" x14ac:dyDescent="0.25">
      <c r="A4401" s="6">
        <v>4392</v>
      </c>
      <c r="B4401" s="6">
        <v>0.64347887018811889</v>
      </c>
      <c r="C4401" s="6">
        <v>0.72038941618091368</v>
      </c>
      <c r="D4401" s="6">
        <f t="shared" si="408"/>
        <v>8.7943342009989944</v>
      </c>
      <c r="E4401" s="6">
        <f t="shared" si="409"/>
        <v>0.18853921923765579</v>
      </c>
      <c r="F4401" s="6">
        <f t="shared" si="410"/>
        <v>9.8708339933196138E-2</v>
      </c>
      <c r="G4401" s="6">
        <f t="shared" si="411"/>
        <v>-0.11387213842800717</v>
      </c>
      <c r="H4401" s="6">
        <f t="shared" si="412"/>
        <v>0.49095057690331878</v>
      </c>
      <c r="I4401" s="6">
        <f t="shared" si="413"/>
        <v>1</v>
      </c>
    </row>
    <row r="4402" spans="1:9" x14ac:dyDescent="0.25">
      <c r="A4402" s="6">
        <v>4393</v>
      </c>
      <c r="B4402" s="6">
        <v>-5.7597162594902329E-2</v>
      </c>
      <c r="C4402" s="6">
        <v>0.86977752006592002</v>
      </c>
      <c r="D4402" s="6">
        <f t="shared" si="408"/>
        <v>6.8120886390040436</v>
      </c>
      <c r="E4402" s="6">
        <f t="shared" si="409"/>
        <v>4.958408956690278E-2</v>
      </c>
      <c r="F4402" s="6">
        <f t="shared" si="410"/>
        <v>7.6459450558234637E-2</v>
      </c>
      <c r="G4402" s="6">
        <f t="shared" si="411"/>
        <v>-0.21657221644841415</v>
      </c>
      <c r="H4402" s="6">
        <f t="shared" si="412"/>
        <v>0.31574039558221972</v>
      </c>
      <c r="I4402" s="6">
        <f t="shared" si="413"/>
        <v>1</v>
      </c>
    </row>
    <row r="4403" spans="1:9" x14ac:dyDescent="0.25">
      <c r="A4403" s="6">
        <v>4394</v>
      </c>
      <c r="B4403" s="6">
        <v>-0.45209048948890995</v>
      </c>
      <c r="C4403" s="6">
        <v>0.44743186742759483</v>
      </c>
      <c r="D4403" s="6">
        <f t="shared" si="408"/>
        <v>11.978201896851116</v>
      </c>
      <c r="E4403" s="6">
        <f t="shared" si="409"/>
        <v>-2.8605534424663737E-2</v>
      </c>
      <c r="F4403" s="6">
        <f t="shared" si="410"/>
        <v>0.13444433627374835</v>
      </c>
      <c r="G4403" s="6">
        <f t="shared" si="411"/>
        <v>-0.38153866599887837</v>
      </c>
      <c r="H4403" s="6">
        <f t="shared" si="412"/>
        <v>0.32432759714955089</v>
      </c>
      <c r="I4403" s="6">
        <f t="shared" si="413"/>
        <v>1</v>
      </c>
    </row>
    <row r="4404" spans="1:9" x14ac:dyDescent="0.25">
      <c r="A4404" s="6">
        <v>4395</v>
      </c>
      <c r="B4404" s="6">
        <v>-2.3667598725296557</v>
      </c>
      <c r="C4404" s="6">
        <v>0.33957945493942077</v>
      </c>
      <c r="D4404" s="6">
        <f t="shared" si="408"/>
        <v>13.415467424162701</v>
      </c>
      <c r="E4404" s="6">
        <f t="shared" si="409"/>
        <v>-0.40809808581158202</v>
      </c>
      <c r="F4404" s="6">
        <f t="shared" si="410"/>
        <v>0.15057632432442083</v>
      </c>
      <c r="G4404" s="6">
        <f t="shared" si="411"/>
        <v>-0.78160575164602064</v>
      </c>
      <c r="H4404" s="6">
        <f t="shared" si="412"/>
        <v>-3.459041997714335E-2</v>
      </c>
      <c r="I4404" s="6">
        <f t="shared" si="413"/>
        <v>0</v>
      </c>
    </row>
    <row r="4405" spans="1:9" x14ac:dyDescent="0.25">
      <c r="A4405" s="6">
        <v>4396</v>
      </c>
      <c r="B4405" s="6">
        <v>0.12174155017419253</v>
      </c>
      <c r="C4405" s="6">
        <v>0.17966246528519547</v>
      </c>
      <c r="D4405" s="6">
        <f t="shared" si="408"/>
        <v>16.25892738886229</v>
      </c>
      <c r="E4405" s="6">
        <f t="shared" si="409"/>
        <v>8.5129498228060235E-2</v>
      </c>
      <c r="F4405" s="6">
        <f t="shared" si="410"/>
        <v>0.18249155592320609</v>
      </c>
      <c r="G4405" s="6">
        <f t="shared" si="411"/>
        <v>-0.32606051757056453</v>
      </c>
      <c r="H4405" s="6">
        <f t="shared" si="412"/>
        <v>0.49631951402668506</v>
      </c>
      <c r="I4405" s="6">
        <f t="shared" si="413"/>
        <v>1</v>
      </c>
    </row>
    <row r="4406" spans="1:9" x14ac:dyDescent="0.25">
      <c r="A4406" s="6">
        <v>4397</v>
      </c>
      <c r="B4406" s="6">
        <v>0.95626546681160107</v>
      </c>
      <c r="C4406" s="6">
        <v>0.43372905667287209</v>
      </c>
      <c r="D4406" s="6">
        <f t="shared" si="408"/>
        <v>12.149752442220377</v>
      </c>
      <c r="E4406" s="6">
        <f t="shared" si="409"/>
        <v>0.25053435251949929</v>
      </c>
      <c r="F4406" s="6">
        <f t="shared" si="410"/>
        <v>0.13636983389085172</v>
      </c>
      <c r="G4406" s="6">
        <f t="shared" si="411"/>
        <v>-0.10491712978199086</v>
      </c>
      <c r="H4406" s="6">
        <f t="shared" si="412"/>
        <v>0.60598583482098944</v>
      </c>
      <c r="I4406" s="6">
        <f t="shared" si="413"/>
        <v>1</v>
      </c>
    </row>
    <row r="4407" spans="1:9" x14ac:dyDescent="0.25">
      <c r="A4407" s="6">
        <v>4398</v>
      </c>
      <c r="B4407" s="6">
        <v>0.75415073297335766</v>
      </c>
      <c r="C4407" s="6">
        <v>0.87734611041596733</v>
      </c>
      <c r="D4407" s="6">
        <f t="shared" si="408"/>
        <v>6.6909008745325194</v>
      </c>
      <c r="E4407" s="6">
        <f t="shared" si="409"/>
        <v>0.21047467605705356</v>
      </c>
      <c r="F4407" s="6">
        <f t="shared" si="410"/>
        <v>7.5099228990825884E-2</v>
      </c>
      <c r="G4407" s="6">
        <f t="shared" si="411"/>
        <v>-5.3303531676255012E-2</v>
      </c>
      <c r="H4407" s="6">
        <f t="shared" si="412"/>
        <v>0.47425288379036212</v>
      </c>
      <c r="I4407" s="6">
        <f t="shared" si="413"/>
        <v>1</v>
      </c>
    </row>
    <row r="4408" spans="1:9" x14ac:dyDescent="0.25">
      <c r="A4408" s="6">
        <v>4399</v>
      </c>
      <c r="B4408" s="6">
        <v>0.24409928300883621</v>
      </c>
      <c r="C4408" s="6">
        <v>0.84261604663228251</v>
      </c>
      <c r="D4408" s="6">
        <f t="shared" si="408"/>
        <v>7.2217797572636622</v>
      </c>
      <c r="E4408" s="6">
        <f t="shared" si="409"/>
        <v>0.10938112549417069</v>
      </c>
      <c r="F4408" s="6">
        <f t="shared" si="410"/>
        <v>8.1057857810507117E-2</v>
      </c>
      <c r="G4408" s="6">
        <f t="shared" si="411"/>
        <v>-0.16466188824124489</v>
      </c>
      <c r="H4408" s="6">
        <f t="shared" si="412"/>
        <v>0.38342413922958624</v>
      </c>
      <c r="I4408" s="6">
        <f t="shared" si="413"/>
        <v>1</v>
      </c>
    </row>
    <row r="4409" spans="1:9" x14ac:dyDescent="0.25">
      <c r="A4409" s="6">
        <v>4400</v>
      </c>
      <c r="B4409" s="6">
        <v>0.2375634267082205</v>
      </c>
      <c r="C4409" s="6">
        <v>0.81780449842829672</v>
      </c>
      <c r="D4409" s="6">
        <f t="shared" si="408"/>
        <v>7.5694854428353624</v>
      </c>
      <c r="E4409" s="6">
        <f t="shared" si="409"/>
        <v>0.10808570143558996</v>
      </c>
      <c r="F4409" s="6">
        <f t="shared" si="410"/>
        <v>8.4960535400837686E-2</v>
      </c>
      <c r="G4409" s="6">
        <f t="shared" si="411"/>
        <v>-0.17247690932375317</v>
      </c>
      <c r="H4409" s="6">
        <f t="shared" si="412"/>
        <v>0.38864831219493312</v>
      </c>
      <c r="I4409" s="6">
        <f t="shared" si="413"/>
        <v>1</v>
      </c>
    </row>
    <row r="4410" spans="1:9" x14ac:dyDescent="0.25">
      <c r="A4410" s="6">
        <v>4401</v>
      </c>
      <c r="B4410" s="6">
        <v>-0.15843852452235296</v>
      </c>
      <c r="C4410" s="6">
        <v>0.50141911069063383</v>
      </c>
      <c r="D4410" s="6">
        <f t="shared" si="408"/>
        <v>11.323474128035416</v>
      </c>
      <c r="E4410" s="6">
        <f t="shared" si="409"/>
        <v>2.9597064098096031E-2</v>
      </c>
      <c r="F4410" s="6">
        <f t="shared" si="410"/>
        <v>0.12709561723591353</v>
      </c>
      <c r="G4410" s="6">
        <f t="shared" si="411"/>
        <v>-0.31355487804261695</v>
      </c>
      <c r="H4410" s="6">
        <f t="shared" si="412"/>
        <v>0.37274900623880902</v>
      </c>
      <c r="I4410" s="6">
        <f t="shared" si="413"/>
        <v>1</v>
      </c>
    </row>
    <row r="4411" spans="1:9" x14ac:dyDescent="0.25">
      <c r="A4411" s="6">
        <v>4402</v>
      </c>
      <c r="B4411" s="6">
        <v>-0.74331751420686487</v>
      </c>
      <c r="C4411" s="6">
        <v>0.45643482772301402</v>
      </c>
      <c r="D4411" s="6">
        <f t="shared" si="408"/>
        <v>11.866809763312371</v>
      </c>
      <c r="E4411" s="6">
        <f t="shared" si="409"/>
        <v>-8.6327503356720292E-2</v>
      </c>
      <c r="F4411" s="6">
        <f t="shared" si="410"/>
        <v>0.13319406168423167</v>
      </c>
      <c r="G4411" s="6">
        <f t="shared" si="411"/>
        <v>-0.43761573851358965</v>
      </c>
      <c r="H4411" s="6">
        <f t="shared" si="412"/>
        <v>0.26496073180014906</v>
      </c>
      <c r="I4411" s="6">
        <f t="shared" si="413"/>
        <v>1</v>
      </c>
    </row>
    <row r="4412" spans="1:9" x14ac:dyDescent="0.25">
      <c r="A4412" s="6">
        <v>4403</v>
      </c>
      <c r="B4412" s="6">
        <v>1.3256908459879924</v>
      </c>
      <c r="C4412" s="6">
        <v>0.57335123752555928</v>
      </c>
      <c r="D4412" s="6">
        <f t="shared" si="408"/>
        <v>10.486603551242899</v>
      </c>
      <c r="E4412" s="6">
        <f t="shared" si="409"/>
        <v>0.3237554427675095</v>
      </c>
      <c r="F4412" s="6">
        <f t="shared" si="410"/>
        <v>0.11770251214277958</v>
      </c>
      <c r="G4412" s="6">
        <f t="shared" si="411"/>
        <v>-6.4726680312108265E-3</v>
      </c>
      <c r="H4412" s="6">
        <f t="shared" si="412"/>
        <v>0.65398355356622984</v>
      </c>
      <c r="I4412" s="6">
        <f t="shared" si="413"/>
        <v>1</v>
      </c>
    </row>
    <row r="4413" spans="1:9" x14ac:dyDescent="0.25">
      <c r="A4413" s="6">
        <v>4404</v>
      </c>
      <c r="B4413" s="6">
        <v>-1.0003350325860083</v>
      </c>
      <c r="C4413" s="6">
        <v>0.7780388805810724</v>
      </c>
      <c r="D4413" s="6">
        <f t="shared" si="408"/>
        <v>8.0902447167829479</v>
      </c>
      <c r="E4413" s="6">
        <f t="shared" si="409"/>
        <v>-0.13726905737370415</v>
      </c>
      <c r="F4413" s="6">
        <f t="shared" si="410"/>
        <v>9.0805580888231541E-2</v>
      </c>
      <c r="G4413" s="6">
        <f t="shared" si="411"/>
        <v>-0.42732211260022057</v>
      </c>
      <c r="H4413" s="6">
        <f t="shared" si="412"/>
        <v>0.15278399785281227</v>
      </c>
      <c r="I4413" s="6">
        <f t="shared" si="413"/>
        <v>1</v>
      </c>
    </row>
    <row r="4414" spans="1:9" x14ac:dyDescent="0.25">
      <c r="A4414" s="6">
        <v>4405</v>
      </c>
      <c r="B4414" s="6">
        <v>0.51381789489823859</v>
      </c>
      <c r="C4414" s="6">
        <v>0.49324015015106665</v>
      </c>
      <c r="D4414" s="6">
        <f t="shared" si="408"/>
        <v>11.420812316386851</v>
      </c>
      <c r="E4414" s="6">
        <f t="shared" si="409"/>
        <v>0.16284006994122308</v>
      </c>
      <c r="F4414" s="6">
        <f t="shared" si="410"/>
        <v>0.12818814917348573</v>
      </c>
      <c r="G4414" s="6">
        <f t="shared" si="411"/>
        <v>-0.18178360751890738</v>
      </c>
      <c r="H4414" s="6">
        <f t="shared" si="412"/>
        <v>0.50746374740135347</v>
      </c>
      <c r="I4414" s="6">
        <f t="shared" si="413"/>
        <v>1</v>
      </c>
    </row>
    <row r="4415" spans="1:9" x14ac:dyDescent="0.25">
      <c r="A4415" s="6">
        <v>4406</v>
      </c>
      <c r="B4415" s="6">
        <v>-0.67773498813039623</v>
      </c>
      <c r="C4415" s="6">
        <v>0.87310403759880373</v>
      </c>
      <c r="D4415" s="6">
        <f t="shared" si="408"/>
        <v>6.759258817096697</v>
      </c>
      <c r="E4415" s="6">
        <f t="shared" si="409"/>
        <v>-7.3328872696197256E-2</v>
      </c>
      <c r="F4415" s="6">
        <f t="shared" si="410"/>
        <v>7.5866484234661427E-2</v>
      </c>
      <c r="G4415" s="6">
        <f t="shared" si="411"/>
        <v>-0.33845110832317377</v>
      </c>
      <c r="H4415" s="6">
        <f t="shared" si="412"/>
        <v>0.19179336293077925</v>
      </c>
      <c r="I4415" s="6">
        <f t="shared" si="413"/>
        <v>1</v>
      </c>
    </row>
    <row r="4416" spans="1:9" x14ac:dyDescent="0.25">
      <c r="A4416" s="6">
        <v>4407</v>
      </c>
      <c r="B4416" s="6">
        <v>-5.5988493841141462E-2</v>
      </c>
      <c r="C4416" s="6">
        <v>0.11758781701101718</v>
      </c>
      <c r="D4416" s="6">
        <f t="shared" si="408"/>
        <v>17.937943041082171</v>
      </c>
      <c r="E4416" s="6">
        <f t="shared" si="409"/>
        <v>4.9902931981738709E-2</v>
      </c>
      <c r="F4416" s="6">
        <f t="shared" si="410"/>
        <v>0.20133696752169306</v>
      </c>
      <c r="G4416" s="6">
        <f t="shared" si="411"/>
        <v>-0.38199680091807442</v>
      </c>
      <c r="H4416" s="6">
        <f t="shared" si="412"/>
        <v>0.48180266488155188</v>
      </c>
      <c r="I4416" s="6">
        <f t="shared" si="413"/>
        <v>1</v>
      </c>
    </row>
    <row r="4417" spans="1:9" x14ac:dyDescent="0.25">
      <c r="A4417" s="6">
        <v>4408</v>
      </c>
      <c r="B4417" s="6">
        <v>-5.3689745982410386E-2</v>
      </c>
      <c r="C4417" s="6">
        <v>0.85045930356761379</v>
      </c>
      <c r="D4417" s="6">
        <f t="shared" si="408"/>
        <v>7.1070433860474784</v>
      </c>
      <c r="E4417" s="6">
        <f t="shared" si="409"/>
        <v>5.0358549905977754E-2</v>
      </c>
      <c r="F4417" s="6">
        <f t="shared" si="410"/>
        <v>7.9770047218612403E-2</v>
      </c>
      <c r="G4417" s="6">
        <f t="shared" si="411"/>
        <v>-0.2214988121685762</v>
      </c>
      <c r="H4417" s="6">
        <f t="shared" si="412"/>
        <v>0.32221591198053173</v>
      </c>
      <c r="I4417" s="6">
        <f t="shared" si="413"/>
        <v>1</v>
      </c>
    </row>
    <row r="4418" spans="1:9" x14ac:dyDescent="0.25">
      <c r="A4418" s="6">
        <v>4409</v>
      </c>
      <c r="B4418" s="6">
        <v>1.1425095181039069</v>
      </c>
      <c r="C4418" s="6">
        <v>0.89690847499008153</v>
      </c>
      <c r="D4418" s="6">
        <f t="shared" si="408"/>
        <v>6.3591153393614155</v>
      </c>
      <c r="E4418" s="6">
        <f t="shared" si="409"/>
        <v>0.28744841759600193</v>
      </c>
      <c r="F4418" s="6">
        <f t="shared" si="410"/>
        <v>7.1375240495270817E-2</v>
      </c>
      <c r="G4418" s="6">
        <f t="shared" si="411"/>
        <v>3.029342159188575E-2</v>
      </c>
      <c r="H4418" s="6">
        <f t="shared" si="412"/>
        <v>0.5446034136001181</v>
      </c>
      <c r="I4418" s="6">
        <f t="shared" si="413"/>
        <v>1</v>
      </c>
    </row>
    <row r="4419" spans="1:9" x14ac:dyDescent="0.25">
      <c r="A4419" s="6">
        <v>4410</v>
      </c>
      <c r="B4419" s="6">
        <v>0.30784349291934632</v>
      </c>
      <c r="C4419" s="6">
        <v>0.59056367687002165</v>
      </c>
      <c r="D4419" s="6">
        <f t="shared" si="408"/>
        <v>10.289677629467295</v>
      </c>
      <c r="E4419" s="6">
        <f t="shared" si="409"/>
        <v>0.12201539701349962</v>
      </c>
      <c r="F4419" s="6">
        <f t="shared" si="410"/>
        <v>0.11549219918627672</v>
      </c>
      <c r="G4419" s="6">
        <f t="shared" si="411"/>
        <v>-0.20509737361933683</v>
      </c>
      <c r="H4419" s="6">
        <f t="shared" si="412"/>
        <v>0.44912816764633606</v>
      </c>
      <c r="I4419" s="6">
        <f t="shared" si="413"/>
        <v>1</v>
      </c>
    </row>
    <row r="4420" spans="1:9" x14ac:dyDescent="0.25">
      <c r="A4420" s="6">
        <v>4411</v>
      </c>
      <c r="B4420" s="6">
        <v>0.55119471653597429</v>
      </c>
      <c r="C4420" s="6">
        <v>0.80690939054536581</v>
      </c>
      <c r="D4420" s="6">
        <f t="shared" si="408"/>
        <v>7.7160301247787588</v>
      </c>
      <c r="E4420" s="6">
        <f t="shared" si="409"/>
        <v>0.17024825515151337</v>
      </c>
      <c r="F4420" s="6">
        <f t="shared" si="410"/>
        <v>8.6605365123027189E-2</v>
      </c>
      <c r="G4420" s="6">
        <f t="shared" si="411"/>
        <v>-0.11301717249663445</v>
      </c>
      <c r="H4420" s="6">
        <f t="shared" si="412"/>
        <v>0.4535136827996612</v>
      </c>
      <c r="I4420" s="6">
        <f t="shared" si="413"/>
        <v>1</v>
      </c>
    </row>
    <row r="4421" spans="1:9" x14ac:dyDescent="0.25">
      <c r="A4421" s="6">
        <v>4412</v>
      </c>
      <c r="B4421" s="6">
        <v>0.18125660972145852</v>
      </c>
      <c r="C4421" s="6">
        <v>0.37684255500961333</v>
      </c>
      <c r="D4421" s="6">
        <f t="shared" si="408"/>
        <v>12.893314319635435</v>
      </c>
      <c r="E4421" s="6">
        <f t="shared" si="409"/>
        <v>9.6925540925346998E-2</v>
      </c>
      <c r="F4421" s="6">
        <f t="shared" si="410"/>
        <v>0.1447156343664481</v>
      </c>
      <c r="G4421" s="6">
        <f t="shared" si="411"/>
        <v>-0.26924120476248464</v>
      </c>
      <c r="H4421" s="6">
        <f t="shared" si="412"/>
        <v>0.46309228661317864</v>
      </c>
      <c r="I4421" s="6">
        <f t="shared" si="413"/>
        <v>1</v>
      </c>
    </row>
    <row r="4422" spans="1:9" x14ac:dyDescent="0.25">
      <c r="A4422" s="6">
        <v>4413</v>
      </c>
      <c r="B4422" s="6">
        <v>0.64028199631138705</v>
      </c>
      <c r="C4422" s="6">
        <v>0.17758720664082767</v>
      </c>
      <c r="D4422" s="6">
        <f t="shared" si="408"/>
        <v>16.306741405286264</v>
      </c>
      <c r="E4422" s="6">
        <f t="shared" si="409"/>
        <v>0.18790559035389706</v>
      </c>
      <c r="F4422" s="6">
        <f t="shared" si="410"/>
        <v>0.18302822442805014</v>
      </c>
      <c r="G4422" s="6">
        <f t="shared" si="411"/>
        <v>-0.22388859238877831</v>
      </c>
      <c r="H4422" s="6">
        <f t="shared" si="412"/>
        <v>0.59969977309657241</v>
      </c>
      <c r="I4422" s="6">
        <f t="shared" si="413"/>
        <v>1</v>
      </c>
    </row>
    <row r="4423" spans="1:9" x14ac:dyDescent="0.25">
      <c r="A4423" s="6">
        <v>4414</v>
      </c>
      <c r="B4423" s="6">
        <v>-1.5721798263257369</v>
      </c>
      <c r="C4423" s="6">
        <v>0.24103518784142583</v>
      </c>
      <c r="D4423" s="6">
        <f t="shared" si="408"/>
        <v>15.007341901710696</v>
      </c>
      <c r="E4423" s="6">
        <f t="shared" si="409"/>
        <v>-0.25061021261219973</v>
      </c>
      <c r="F4423" s="6">
        <f t="shared" si="410"/>
        <v>0.16844365611662601</v>
      </c>
      <c r="G4423" s="6">
        <f t="shared" si="411"/>
        <v>-0.64565697199768923</v>
      </c>
      <c r="H4423" s="6">
        <f t="shared" si="412"/>
        <v>0.14443654677328976</v>
      </c>
      <c r="I4423" s="6">
        <f t="shared" si="413"/>
        <v>1</v>
      </c>
    </row>
    <row r="4424" spans="1:9" x14ac:dyDescent="0.25">
      <c r="A4424" s="6">
        <v>4415</v>
      </c>
      <c r="B4424" s="6">
        <v>1.1949077816097997</v>
      </c>
      <c r="C4424" s="6">
        <v>0.16098513748588519</v>
      </c>
      <c r="D4424" s="6">
        <f t="shared" si="408"/>
        <v>16.706253575063947</v>
      </c>
      <c r="E4424" s="6">
        <f t="shared" si="409"/>
        <v>0.29783389243684144</v>
      </c>
      <c r="F4424" s="6">
        <f t="shared" si="410"/>
        <v>0.18751238231431569</v>
      </c>
      <c r="G4424" s="6">
        <f t="shared" si="411"/>
        <v>-0.11897420705050349</v>
      </c>
      <c r="H4424" s="6">
        <f t="shared" si="412"/>
        <v>0.71464199192418643</v>
      </c>
      <c r="I4424" s="6">
        <f t="shared" si="413"/>
        <v>1</v>
      </c>
    </row>
    <row r="4425" spans="1:9" x14ac:dyDescent="0.25">
      <c r="A4425" s="6">
        <v>4416</v>
      </c>
      <c r="B4425" s="6">
        <v>0.94031292974250391</v>
      </c>
      <c r="C4425" s="6">
        <v>4.8341319009979553E-2</v>
      </c>
      <c r="D4425" s="6">
        <f t="shared" si="408"/>
        <v>21.141860460208637</v>
      </c>
      <c r="E4425" s="6">
        <f t="shared" si="409"/>
        <v>0.24737251734990373</v>
      </c>
      <c r="F4425" s="6">
        <f t="shared" si="410"/>
        <v>0.23729800362708678</v>
      </c>
      <c r="G4425" s="6">
        <f t="shared" si="411"/>
        <v>-0.22151450876831325</v>
      </c>
      <c r="H4425" s="6">
        <f t="shared" si="412"/>
        <v>0.71625954346812071</v>
      </c>
      <c r="I4425" s="6">
        <f t="shared" si="413"/>
        <v>1</v>
      </c>
    </row>
    <row r="4426" spans="1:9" x14ac:dyDescent="0.25">
      <c r="A4426" s="6">
        <v>4417</v>
      </c>
      <c r="B4426" s="6">
        <v>1.4805118553340435</v>
      </c>
      <c r="C4426" s="6">
        <v>1.0559404278695029E-2</v>
      </c>
      <c r="D4426" s="6">
        <f t="shared" si="408"/>
        <v>26.050285101315175</v>
      </c>
      <c r="E4426" s="6">
        <f t="shared" si="409"/>
        <v>0.35444137756410754</v>
      </c>
      <c r="F4426" s="6">
        <f t="shared" si="410"/>
        <v>0.29239057083425335</v>
      </c>
      <c r="G4426" s="6">
        <f t="shared" si="411"/>
        <v>-0.16603719574495512</v>
      </c>
      <c r="H4426" s="6">
        <f t="shared" si="412"/>
        <v>0.8749199508731702</v>
      </c>
      <c r="I4426" s="6">
        <f t="shared" si="413"/>
        <v>0</v>
      </c>
    </row>
    <row r="4427" spans="1:9" x14ac:dyDescent="0.25">
      <c r="A4427" s="6">
        <v>4418</v>
      </c>
      <c r="B4427" s="6">
        <v>0.65632889345579315</v>
      </c>
      <c r="C4427" s="6">
        <v>5.3132724997711114E-2</v>
      </c>
      <c r="D4427" s="6">
        <f t="shared" ref="D4427:D4490" si="414">CHIINV(C4427,$B$3+$B$4-2)</f>
        <v>20.816515392314816</v>
      </c>
      <c r="E4427" s="6">
        <f t="shared" ref="E4427:E4490" si="415">$B$1+B4427*SQRT($B$2^2*(1/$B$3+1/$B$4))</f>
        <v>0.1910861279407586</v>
      </c>
      <c r="F4427" s="6">
        <f t="shared" ref="F4427:F4490" si="416">$B$2^2/($B$3+$B$4-2)*D4427</f>
        <v>0.23364630347295753</v>
      </c>
      <c r="G4427" s="6">
        <f t="shared" ref="G4427:G4490" si="417">E4427-$B$6*SQRT(F4427*(1/$B$3+1/$B$4))</f>
        <v>-0.2741791372906538</v>
      </c>
      <c r="H4427" s="6">
        <f t="shared" ref="H4427:H4490" si="418">E4427+$B$6*SQRT(F4427*(1/$B$3+1/$B$4))</f>
        <v>0.65635139317217095</v>
      </c>
      <c r="I4427" s="6">
        <f t="shared" ref="I4427:I4490" si="419">IF(-G4427&lt;$B$7,1,0)*IF(H4427&lt;$B$7,1,0)</f>
        <v>1</v>
      </c>
    </row>
    <row r="4428" spans="1:9" x14ac:dyDescent="0.25">
      <c r="A4428" s="6">
        <v>4419</v>
      </c>
      <c r="B4428" s="6">
        <v>0.41594603317207657</v>
      </c>
      <c r="C4428" s="6">
        <v>0.23084200567644275</v>
      </c>
      <c r="D4428" s="6">
        <f t="shared" si="414"/>
        <v>15.196952588222866</v>
      </c>
      <c r="E4428" s="6">
        <f t="shared" si="415"/>
        <v>0.14344160729047389</v>
      </c>
      <c r="F4428" s="6">
        <f t="shared" si="416"/>
        <v>0.17057186226292914</v>
      </c>
      <c r="G4428" s="6">
        <f t="shared" si="417"/>
        <v>-0.25409293351157425</v>
      </c>
      <c r="H4428" s="6">
        <f t="shared" si="418"/>
        <v>0.54097614809252204</v>
      </c>
      <c r="I4428" s="6">
        <f t="shared" si="419"/>
        <v>1</v>
      </c>
    </row>
    <row r="4429" spans="1:9" x14ac:dyDescent="0.25">
      <c r="A4429" s="6">
        <v>4420</v>
      </c>
      <c r="B4429" s="6">
        <v>-1.130108557845233</v>
      </c>
      <c r="C4429" s="6">
        <v>1.586962492751854E-3</v>
      </c>
      <c r="D4429" s="6">
        <f t="shared" si="414"/>
        <v>31.613554547770356</v>
      </c>
      <c r="E4429" s="6">
        <f t="shared" si="415"/>
        <v>-0.16299051437265896</v>
      </c>
      <c r="F4429" s="6">
        <f t="shared" si="416"/>
        <v>0.3548331707070535</v>
      </c>
      <c r="G4429" s="6">
        <f t="shared" si="417"/>
        <v>-0.73635828842441331</v>
      </c>
      <c r="H4429" s="6">
        <f t="shared" si="418"/>
        <v>0.41037725967909533</v>
      </c>
      <c r="I4429" s="6">
        <f t="shared" si="419"/>
        <v>0</v>
      </c>
    </row>
    <row r="4430" spans="1:9" x14ac:dyDescent="0.25">
      <c r="A4430" s="6">
        <v>4421</v>
      </c>
      <c r="B4430" s="6">
        <v>0.49652271627564915</v>
      </c>
      <c r="C4430" s="6">
        <v>0.61723685415204321</v>
      </c>
      <c r="D4430" s="6">
        <f t="shared" si="414"/>
        <v>9.9854536877982429</v>
      </c>
      <c r="E4430" s="6">
        <f t="shared" si="415"/>
        <v>0.15941211965366198</v>
      </c>
      <c r="F4430" s="6">
        <f t="shared" si="416"/>
        <v>0.11207756431298814</v>
      </c>
      <c r="G4430" s="6">
        <f t="shared" si="417"/>
        <v>-0.16282867215750696</v>
      </c>
      <c r="H4430" s="6">
        <f t="shared" si="418"/>
        <v>0.48165291146483091</v>
      </c>
      <c r="I4430" s="6">
        <f t="shared" si="419"/>
        <v>1</v>
      </c>
    </row>
    <row r="4431" spans="1:9" x14ac:dyDescent="0.25">
      <c r="A4431" s="6">
        <v>4422</v>
      </c>
      <c r="B4431" s="6">
        <v>0.65898802859010175</v>
      </c>
      <c r="C4431" s="6">
        <v>0.96874904629657888</v>
      </c>
      <c r="D4431" s="6">
        <f t="shared" si="414"/>
        <v>4.6467852448645104</v>
      </c>
      <c r="E4431" s="6">
        <f t="shared" si="415"/>
        <v>0.19161317557913404</v>
      </c>
      <c r="F4431" s="6">
        <f t="shared" si="416"/>
        <v>5.2155904820463006E-2</v>
      </c>
      <c r="G4431" s="6">
        <f t="shared" si="417"/>
        <v>-2.8209715813729164E-2</v>
      </c>
      <c r="H4431" s="6">
        <f t="shared" si="418"/>
        <v>0.41143606697199725</v>
      </c>
      <c r="I4431" s="6">
        <f t="shared" si="419"/>
        <v>1</v>
      </c>
    </row>
    <row r="4432" spans="1:9" x14ac:dyDescent="0.25">
      <c r="A4432" s="6">
        <v>4423</v>
      </c>
      <c r="B4432" s="6">
        <v>1.8821447156369686</v>
      </c>
      <c r="C4432" s="6">
        <v>0.87319559312723172</v>
      </c>
      <c r="D4432" s="6">
        <f t="shared" si="414"/>
        <v>6.7577953565732196</v>
      </c>
      <c r="E4432" s="6">
        <f t="shared" si="415"/>
        <v>0.43404607601869144</v>
      </c>
      <c r="F4432" s="6">
        <f t="shared" si="416"/>
        <v>7.5850058231790876E-2</v>
      </c>
      <c r="G4432" s="6">
        <f t="shared" si="417"/>
        <v>0.16895254301577117</v>
      </c>
      <c r="H4432" s="6">
        <f t="shared" si="418"/>
        <v>0.69913960902161176</v>
      </c>
      <c r="I4432" s="6">
        <f t="shared" si="419"/>
        <v>1</v>
      </c>
    </row>
    <row r="4433" spans="1:9" x14ac:dyDescent="0.25">
      <c r="A4433" s="6">
        <v>4424</v>
      </c>
      <c r="B4433" s="6">
        <v>0.90552930487319827</v>
      </c>
      <c r="C4433" s="6">
        <v>0.12021240882595294</v>
      </c>
      <c r="D4433" s="6">
        <f t="shared" si="414"/>
        <v>17.8534777765597</v>
      </c>
      <c r="E4433" s="6">
        <f t="shared" si="415"/>
        <v>0.24047831061893551</v>
      </c>
      <c r="F4433" s="6">
        <f t="shared" si="416"/>
        <v>0.20038892235392081</v>
      </c>
      <c r="G4433" s="6">
        <f t="shared" si="417"/>
        <v>-0.19040336879184852</v>
      </c>
      <c r="H4433" s="6">
        <f t="shared" si="418"/>
        <v>0.67135999002971958</v>
      </c>
      <c r="I4433" s="6">
        <f t="shared" si="419"/>
        <v>1</v>
      </c>
    </row>
    <row r="4434" spans="1:9" x14ac:dyDescent="0.25">
      <c r="A4434" s="6">
        <v>4425</v>
      </c>
      <c r="B4434" s="6">
        <v>-1.1011729839083273</v>
      </c>
      <c r="C4434" s="6">
        <v>0.48585467085787531</v>
      </c>
      <c r="D4434" s="6">
        <f t="shared" si="414"/>
        <v>11.509215501994795</v>
      </c>
      <c r="E4434" s="6">
        <f t="shared" si="415"/>
        <v>-0.15725540685152539</v>
      </c>
      <c r="F4434" s="6">
        <f t="shared" si="416"/>
        <v>0.12918039389568142</v>
      </c>
      <c r="G4434" s="6">
        <f t="shared" si="417"/>
        <v>-0.50321029883942847</v>
      </c>
      <c r="H4434" s="6">
        <f t="shared" si="418"/>
        <v>0.18869948513637774</v>
      </c>
      <c r="I4434" s="6">
        <f t="shared" si="419"/>
        <v>1</v>
      </c>
    </row>
    <row r="4435" spans="1:9" x14ac:dyDescent="0.25">
      <c r="A4435" s="6">
        <v>4426</v>
      </c>
      <c r="B4435" s="6">
        <v>0.9133964340435341</v>
      </c>
      <c r="C4435" s="6">
        <v>0.60536515396588031</v>
      </c>
      <c r="D4435" s="6">
        <f t="shared" si="414"/>
        <v>10.120783497136962</v>
      </c>
      <c r="E4435" s="6">
        <f t="shared" si="415"/>
        <v>0.24203759649219675</v>
      </c>
      <c r="F4435" s="6">
        <f t="shared" si="416"/>
        <v>0.11359651737049004</v>
      </c>
      <c r="G4435" s="6">
        <f t="shared" si="417"/>
        <v>-8.2379462165052375E-2</v>
      </c>
      <c r="H4435" s="6">
        <f t="shared" si="418"/>
        <v>0.56645465514944582</v>
      </c>
      <c r="I4435" s="6">
        <f t="shared" si="419"/>
        <v>1</v>
      </c>
    </row>
    <row r="4436" spans="1:9" x14ac:dyDescent="0.25">
      <c r="A4436" s="6">
        <v>4427</v>
      </c>
      <c r="B4436" s="6">
        <v>0.51949996304756496</v>
      </c>
      <c r="C4436" s="6">
        <v>0.48777733695486314</v>
      </c>
      <c r="D4436" s="6">
        <f t="shared" si="414"/>
        <v>11.486153131945168</v>
      </c>
      <c r="E4436" s="6">
        <f t="shared" si="415"/>
        <v>0.16396627092309585</v>
      </c>
      <c r="F4436" s="6">
        <f t="shared" si="416"/>
        <v>0.12892153993238023</v>
      </c>
      <c r="G4436" s="6">
        <f t="shared" si="417"/>
        <v>-0.18164183197946521</v>
      </c>
      <c r="H4436" s="6">
        <f t="shared" si="418"/>
        <v>0.50957437382565685</v>
      </c>
      <c r="I4436" s="6">
        <f t="shared" si="419"/>
        <v>1</v>
      </c>
    </row>
    <row r="4437" spans="1:9" x14ac:dyDescent="0.25">
      <c r="A4437" s="6">
        <v>4428</v>
      </c>
      <c r="B4437" s="6">
        <v>-0.72777766035869718</v>
      </c>
      <c r="C4437" s="6">
        <v>0.94750816370128488</v>
      </c>
      <c r="D4437" s="6">
        <f t="shared" si="414"/>
        <v>5.2919981608626889</v>
      </c>
      <c r="E4437" s="6">
        <f t="shared" si="415"/>
        <v>-8.3247463096372404E-2</v>
      </c>
      <c r="F4437" s="6">
        <f t="shared" si="416"/>
        <v>5.9397828357369564E-2</v>
      </c>
      <c r="G4437" s="6">
        <f t="shared" si="417"/>
        <v>-0.31783582217950401</v>
      </c>
      <c r="H4437" s="6">
        <f t="shared" si="418"/>
        <v>0.15134089598675921</v>
      </c>
      <c r="I4437" s="6">
        <f t="shared" si="419"/>
        <v>1</v>
      </c>
    </row>
    <row r="4438" spans="1:9" x14ac:dyDescent="0.25">
      <c r="A4438" s="6">
        <v>4429</v>
      </c>
      <c r="B4438" s="6">
        <v>0.58336354413768277</v>
      </c>
      <c r="C4438" s="6">
        <v>0.25861384929960018</v>
      </c>
      <c r="D4438" s="6">
        <f t="shared" si="414"/>
        <v>14.693737287778163</v>
      </c>
      <c r="E4438" s="6">
        <f t="shared" si="415"/>
        <v>0.17662420212691787</v>
      </c>
      <c r="F4438" s="6">
        <f t="shared" si="416"/>
        <v>0.16492373179612943</v>
      </c>
      <c r="G4438" s="6">
        <f t="shared" si="417"/>
        <v>-0.21427316971769278</v>
      </c>
      <c r="H4438" s="6">
        <f t="shared" si="418"/>
        <v>0.56752157397152847</v>
      </c>
      <c r="I4438" s="6">
        <f t="shared" si="419"/>
        <v>1</v>
      </c>
    </row>
    <row r="4439" spans="1:9" x14ac:dyDescent="0.25">
      <c r="A4439" s="6">
        <v>4430</v>
      </c>
      <c r="B4439" s="6">
        <v>0.42020360524475109</v>
      </c>
      <c r="C4439" s="6">
        <v>0.72072511978514975</v>
      </c>
      <c r="D4439" s="6">
        <f t="shared" si="414"/>
        <v>8.790352880513133</v>
      </c>
      <c r="E4439" s="6">
        <f t="shared" si="415"/>
        <v>0.1442854693707287</v>
      </c>
      <c r="F4439" s="6">
        <f t="shared" si="416"/>
        <v>9.8663653260286116E-2</v>
      </c>
      <c r="G4439" s="6">
        <f t="shared" si="417"/>
        <v>-0.158057427579014</v>
      </c>
      <c r="H4439" s="6">
        <f t="shared" si="418"/>
        <v>0.44662836632047143</v>
      </c>
      <c r="I4439" s="6">
        <f t="shared" si="419"/>
        <v>1</v>
      </c>
    </row>
    <row r="4440" spans="1:9" x14ac:dyDescent="0.25">
      <c r="A4440" s="6">
        <v>4431</v>
      </c>
      <c r="B4440" s="6">
        <v>-1.3509793461707886</v>
      </c>
      <c r="C4440" s="6">
        <v>0.24909207434308908</v>
      </c>
      <c r="D4440" s="6">
        <f t="shared" si="414"/>
        <v>14.861609247670074</v>
      </c>
      <c r="E4440" s="6">
        <f t="shared" si="415"/>
        <v>-0.20676769059479599</v>
      </c>
      <c r="F4440" s="6">
        <f t="shared" si="416"/>
        <v>0.16680794066328622</v>
      </c>
      <c r="G4440" s="6">
        <f t="shared" si="417"/>
        <v>-0.59989166908843972</v>
      </c>
      <c r="H4440" s="6">
        <f t="shared" si="418"/>
        <v>0.18635628789884778</v>
      </c>
      <c r="I4440" s="6">
        <f t="shared" si="419"/>
        <v>1</v>
      </c>
    </row>
    <row r="4441" spans="1:9" x14ac:dyDescent="0.25">
      <c r="A4441" s="6">
        <v>4432</v>
      </c>
      <c r="B4441" s="6">
        <v>-0.97738393378676847</v>
      </c>
      <c r="C4441" s="6">
        <v>0.11667226172673727</v>
      </c>
      <c r="D4441" s="6">
        <f t="shared" si="414"/>
        <v>17.967782525584155</v>
      </c>
      <c r="E4441" s="6">
        <f t="shared" si="415"/>
        <v>-0.13272008870182594</v>
      </c>
      <c r="F4441" s="6">
        <f t="shared" si="416"/>
        <v>0.20167188838236705</v>
      </c>
      <c r="G4441" s="6">
        <f t="shared" si="417"/>
        <v>-0.56497890151963959</v>
      </c>
      <c r="H4441" s="6">
        <f t="shared" si="418"/>
        <v>0.29953872411598775</v>
      </c>
      <c r="I4441" s="6">
        <f t="shared" si="419"/>
        <v>1</v>
      </c>
    </row>
    <row r="4442" spans="1:9" x14ac:dyDescent="0.25">
      <c r="A4442" s="6">
        <v>4433</v>
      </c>
      <c r="B4442" s="6">
        <v>-1.7407455743523315</v>
      </c>
      <c r="C4442" s="6">
        <v>6.543168431653798E-2</v>
      </c>
      <c r="D4442" s="6">
        <f t="shared" si="414"/>
        <v>20.088422554612958</v>
      </c>
      <c r="E4442" s="6">
        <f t="shared" si="415"/>
        <v>-0.28402039108043475</v>
      </c>
      <c r="F4442" s="6">
        <f t="shared" si="416"/>
        <v>0.22547412878818873</v>
      </c>
      <c r="G4442" s="6">
        <f t="shared" si="417"/>
        <v>-0.74107651543440567</v>
      </c>
      <c r="H4442" s="6">
        <f t="shared" si="418"/>
        <v>0.17303573327353611</v>
      </c>
      <c r="I4442" s="6">
        <f t="shared" si="419"/>
        <v>0</v>
      </c>
    </row>
    <row r="4443" spans="1:9" x14ac:dyDescent="0.25">
      <c r="A4443" s="6">
        <v>4434</v>
      </c>
      <c r="B4443" s="6">
        <v>-1.2094028534193058</v>
      </c>
      <c r="C4443" s="6">
        <v>0.33548997466963715</v>
      </c>
      <c r="D4443" s="6">
        <f t="shared" si="414"/>
        <v>13.474866538274444</v>
      </c>
      <c r="E4443" s="6">
        <f t="shared" si="415"/>
        <v>-0.17870685412529233</v>
      </c>
      <c r="F4443" s="6">
        <f t="shared" si="416"/>
        <v>0.15124302493113723</v>
      </c>
      <c r="G4443" s="6">
        <f t="shared" si="417"/>
        <v>-0.55304048896788482</v>
      </c>
      <c r="H4443" s="6">
        <f t="shared" si="418"/>
        <v>0.19562678071730014</v>
      </c>
      <c r="I4443" s="6">
        <f t="shared" si="419"/>
        <v>1</v>
      </c>
    </row>
    <row r="4444" spans="1:9" x14ac:dyDescent="0.25">
      <c r="A4444" s="6">
        <v>4435</v>
      </c>
      <c r="B4444" s="6">
        <v>-0.69525981416518334</v>
      </c>
      <c r="C4444" s="6">
        <v>0.36329233680227058</v>
      </c>
      <c r="D4444" s="6">
        <f t="shared" si="414"/>
        <v>13.079451879712565</v>
      </c>
      <c r="E4444" s="6">
        <f t="shared" si="415"/>
        <v>-7.6802339710116546E-2</v>
      </c>
      <c r="F4444" s="6">
        <f t="shared" si="416"/>
        <v>0.14680485785221714</v>
      </c>
      <c r="G4444" s="6">
        <f t="shared" si="417"/>
        <v>-0.44560274304252434</v>
      </c>
      <c r="H4444" s="6">
        <f t="shared" si="418"/>
        <v>0.29199806362229119</v>
      </c>
      <c r="I4444" s="6">
        <f t="shared" si="419"/>
        <v>1</v>
      </c>
    </row>
    <row r="4445" spans="1:9" x14ac:dyDescent="0.25">
      <c r="A4445" s="6">
        <v>4436</v>
      </c>
      <c r="B4445" s="6">
        <v>1.6177500583580695</v>
      </c>
      <c r="C4445" s="6">
        <v>0.70513016144291518</v>
      </c>
      <c r="D4445" s="6">
        <f t="shared" si="414"/>
        <v>8.974227509349566</v>
      </c>
      <c r="E4445" s="6">
        <f t="shared" si="415"/>
        <v>0.38164235350003245</v>
      </c>
      <c r="F4445" s="6">
        <f t="shared" si="416"/>
        <v>0.10072747741723198</v>
      </c>
      <c r="G4445" s="6">
        <f t="shared" si="417"/>
        <v>7.6153651785873411E-2</v>
      </c>
      <c r="H4445" s="6">
        <f t="shared" si="418"/>
        <v>0.68713105521419149</v>
      </c>
      <c r="I4445" s="6">
        <f t="shared" si="419"/>
        <v>1</v>
      </c>
    </row>
    <row r="4446" spans="1:9" x14ac:dyDescent="0.25">
      <c r="A4446" s="6">
        <v>4437</v>
      </c>
      <c r="B4446" s="6">
        <v>0.37114205042598769</v>
      </c>
      <c r="C4446" s="6">
        <v>8.6916714987640004E-2</v>
      </c>
      <c r="D4446" s="6">
        <f t="shared" si="414"/>
        <v>19.06732031503844</v>
      </c>
      <c r="E4446" s="6">
        <f t="shared" si="415"/>
        <v>0.13456133904405421</v>
      </c>
      <c r="F4446" s="6">
        <f t="shared" si="416"/>
        <v>0.21401319215935105</v>
      </c>
      <c r="G4446" s="6">
        <f t="shared" si="417"/>
        <v>-0.31072712726408841</v>
      </c>
      <c r="H4446" s="6">
        <f t="shared" si="418"/>
        <v>0.57984980535219677</v>
      </c>
      <c r="I4446" s="6">
        <f t="shared" si="419"/>
        <v>1</v>
      </c>
    </row>
    <row r="4447" spans="1:9" x14ac:dyDescent="0.25">
      <c r="A4447" s="6">
        <v>4438</v>
      </c>
      <c r="B4447" s="6">
        <v>-0.37984364098520018</v>
      </c>
      <c r="C4447" s="6">
        <v>0.17032380138554032</v>
      </c>
      <c r="D4447" s="6">
        <f t="shared" si="414"/>
        <v>16.477674714218779</v>
      </c>
      <c r="E4447" s="6">
        <f t="shared" si="415"/>
        <v>-1.4286017378438778E-2</v>
      </c>
      <c r="F4447" s="6">
        <f t="shared" si="416"/>
        <v>0.18494679413195111</v>
      </c>
      <c r="G4447" s="6">
        <f t="shared" si="417"/>
        <v>-0.42823286321994292</v>
      </c>
      <c r="H4447" s="6">
        <f t="shared" si="418"/>
        <v>0.39966082846306539</v>
      </c>
      <c r="I4447" s="6">
        <f t="shared" si="419"/>
        <v>1</v>
      </c>
    </row>
    <row r="4448" spans="1:9" x14ac:dyDescent="0.25">
      <c r="A4448" s="6">
        <v>4439</v>
      </c>
      <c r="B4448" s="6">
        <v>0.38989355743979104</v>
      </c>
      <c r="C4448" s="6">
        <v>0.38178655354472485</v>
      </c>
      <c r="D4448" s="6">
        <f t="shared" si="414"/>
        <v>12.826365650029857</v>
      </c>
      <c r="E4448" s="6">
        <f t="shared" si="415"/>
        <v>0.13827793748243142</v>
      </c>
      <c r="F4448" s="6">
        <f t="shared" si="416"/>
        <v>0.1439641969197393</v>
      </c>
      <c r="G4448" s="6">
        <f t="shared" si="417"/>
        <v>-0.22693690857946205</v>
      </c>
      <c r="H4448" s="6">
        <f t="shared" si="418"/>
        <v>0.50349278354432492</v>
      </c>
      <c r="I4448" s="6">
        <f t="shared" si="419"/>
        <v>1</v>
      </c>
    </row>
    <row r="4449" spans="1:9" x14ac:dyDescent="0.25">
      <c r="A4449" s="6">
        <v>4440</v>
      </c>
      <c r="B4449" s="6">
        <v>5.6753606259007938E-2</v>
      </c>
      <c r="C4449" s="6">
        <v>0.41853083895382548</v>
      </c>
      <c r="D4449" s="6">
        <f t="shared" si="414"/>
        <v>12.343128243114549</v>
      </c>
      <c r="E4449" s="6">
        <f t="shared" si="415"/>
        <v>7.2248715329345792E-2</v>
      </c>
      <c r="F4449" s="6">
        <f t="shared" si="416"/>
        <v>0.13854029999473796</v>
      </c>
      <c r="G4449" s="6">
        <f t="shared" si="417"/>
        <v>-0.28602028817702091</v>
      </c>
      <c r="H4449" s="6">
        <f t="shared" si="418"/>
        <v>0.43051771883571249</v>
      </c>
      <c r="I4449" s="6">
        <f t="shared" si="419"/>
        <v>1</v>
      </c>
    </row>
    <row r="4450" spans="1:9" x14ac:dyDescent="0.25">
      <c r="A4450" s="6">
        <v>4441</v>
      </c>
      <c r="B4450" s="6">
        <v>2.6600537239573896</v>
      </c>
      <c r="C4450" s="6">
        <v>0.62642292550431833</v>
      </c>
      <c r="D4450" s="6">
        <f t="shared" si="414"/>
        <v>9.8807354520791044</v>
      </c>
      <c r="E4450" s="6">
        <f t="shared" si="415"/>
        <v>0.58822970528086249</v>
      </c>
      <c r="F4450" s="6">
        <f t="shared" si="416"/>
        <v>0.11090219810875689</v>
      </c>
      <c r="G4450" s="6">
        <f t="shared" si="417"/>
        <v>0.26768304903349288</v>
      </c>
      <c r="H4450" s="6">
        <f t="shared" si="418"/>
        <v>0.90877636152823205</v>
      </c>
      <c r="I4450" s="6">
        <f t="shared" si="419"/>
        <v>0</v>
      </c>
    </row>
    <row r="4451" spans="1:9" x14ac:dyDescent="0.25">
      <c r="A4451" s="6">
        <v>4442</v>
      </c>
      <c r="B4451" s="6">
        <v>0.32941215977189131</v>
      </c>
      <c r="C4451" s="6">
        <v>0.55375835444196908</v>
      </c>
      <c r="D4451" s="6">
        <f t="shared" si="414"/>
        <v>10.71188313735801</v>
      </c>
      <c r="E4451" s="6">
        <f t="shared" si="415"/>
        <v>0.12629036400591459</v>
      </c>
      <c r="F4451" s="6">
        <f t="shared" si="416"/>
        <v>0.12023106899063442</v>
      </c>
      <c r="G4451" s="6">
        <f t="shared" si="417"/>
        <v>-0.20746597898906538</v>
      </c>
      <c r="H4451" s="6">
        <f t="shared" si="418"/>
        <v>0.46004670700089456</v>
      </c>
      <c r="I4451" s="6">
        <f t="shared" si="419"/>
        <v>1</v>
      </c>
    </row>
    <row r="4452" spans="1:9" x14ac:dyDescent="0.25">
      <c r="A4452" s="6">
        <v>4443</v>
      </c>
      <c r="B4452" s="6">
        <v>-1.1077895578637253</v>
      </c>
      <c r="C4452" s="6">
        <v>0.10269478438673055</v>
      </c>
      <c r="D4452" s="6">
        <f t="shared" si="414"/>
        <v>18.449988010003999</v>
      </c>
      <c r="E4452" s="6">
        <f t="shared" si="415"/>
        <v>-0.15856682936343006</v>
      </c>
      <c r="F4452" s="6">
        <f t="shared" si="416"/>
        <v>0.20708420292328572</v>
      </c>
      <c r="G4452" s="6">
        <f t="shared" si="417"/>
        <v>-0.59658755394890195</v>
      </c>
      <c r="H4452" s="6">
        <f t="shared" si="418"/>
        <v>0.27945389522204189</v>
      </c>
      <c r="I4452" s="6">
        <f t="shared" si="419"/>
        <v>1</v>
      </c>
    </row>
    <row r="4453" spans="1:9" x14ac:dyDescent="0.25">
      <c r="A4453" s="6">
        <v>4444</v>
      </c>
      <c r="B4453" s="6">
        <v>-0.78730295172135811</v>
      </c>
      <c r="C4453" s="6">
        <v>1.1352885525070956E-2</v>
      </c>
      <c r="D4453" s="6">
        <f t="shared" si="414"/>
        <v>25.827631140226419</v>
      </c>
      <c r="E4453" s="6">
        <f t="shared" si="415"/>
        <v>-9.5045533766615703E-2</v>
      </c>
      <c r="F4453" s="6">
        <f t="shared" si="416"/>
        <v>0.28989148422049638</v>
      </c>
      <c r="G4453" s="6">
        <f t="shared" si="417"/>
        <v>-0.61329504695949932</v>
      </c>
      <c r="H4453" s="6">
        <f t="shared" si="418"/>
        <v>0.42320397942626786</v>
      </c>
      <c r="I4453" s="6">
        <f t="shared" si="419"/>
        <v>1</v>
      </c>
    </row>
    <row r="4454" spans="1:9" x14ac:dyDescent="0.25">
      <c r="A4454" s="6">
        <v>4445</v>
      </c>
      <c r="B4454" s="6">
        <v>-0.65149833972100168</v>
      </c>
      <c r="C4454" s="6">
        <v>0.47367778557695245</v>
      </c>
      <c r="D4454" s="6">
        <f t="shared" si="414"/>
        <v>11.656111984729028</v>
      </c>
      <c r="E4454" s="6">
        <f t="shared" si="415"/>
        <v>-6.8128699374936819E-2</v>
      </c>
      <c r="F4454" s="6">
        <f t="shared" si="416"/>
        <v>0.13082917225926402</v>
      </c>
      <c r="G4454" s="6">
        <f t="shared" si="417"/>
        <v>-0.41628436804240465</v>
      </c>
      <c r="H4454" s="6">
        <f t="shared" si="418"/>
        <v>0.28002696929253101</v>
      </c>
      <c r="I4454" s="6">
        <f t="shared" si="419"/>
        <v>1</v>
      </c>
    </row>
    <row r="4455" spans="1:9" x14ac:dyDescent="0.25">
      <c r="A4455" s="6">
        <v>4446</v>
      </c>
      <c r="B4455" s="6">
        <v>0.1141916072811</v>
      </c>
      <c r="C4455" s="6">
        <v>0.45689260536515397</v>
      </c>
      <c r="D4455" s="6">
        <f t="shared" si="414"/>
        <v>11.861172157802054</v>
      </c>
      <c r="E4455" s="6">
        <f t="shared" si="415"/>
        <v>8.3633079516452186E-2</v>
      </c>
      <c r="F4455" s="6">
        <f t="shared" si="416"/>
        <v>0.13313078473018342</v>
      </c>
      <c r="G4455" s="6">
        <f t="shared" si="417"/>
        <v>-0.26757170188168311</v>
      </c>
      <c r="H4455" s="6">
        <f t="shared" si="418"/>
        <v>0.43483786091458743</v>
      </c>
      <c r="I4455" s="6">
        <f t="shared" si="419"/>
        <v>1</v>
      </c>
    </row>
    <row r="4456" spans="1:9" x14ac:dyDescent="0.25">
      <c r="A4456" s="6">
        <v>4447</v>
      </c>
      <c r="B4456" s="6">
        <v>-1.1652855391730554</v>
      </c>
      <c r="C4456" s="6">
        <v>9.1555528427991584E-2</v>
      </c>
      <c r="D4456" s="6">
        <f t="shared" si="414"/>
        <v>18.876388915333269</v>
      </c>
      <c r="E4456" s="6">
        <f t="shared" si="415"/>
        <v>-0.16996268539729023</v>
      </c>
      <c r="F4456" s="6">
        <f t="shared" si="416"/>
        <v>0.21187016221811025</v>
      </c>
      <c r="G4456" s="6">
        <f t="shared" si="417"/>
        <v>-0.61301608516824357</v>
      </c>
      <c r="H4456" s="6">
        <f t="shared" si="418"/>
        <v>0.27309071437366317</v>
      </c>
      <c r="I4456" s="6">
        <f t="shared" si="419"/>
        <v>1</v>
      </c>
    </row>
    <row r="4457" spans="1:9" x14ac:dyDescent="0.25">
      <c r="A4457" s="6">
        <v>4448</v>
      </c>
      <c r="B4457" s="6">
        <v>6.6640950535656884E-2</v>
      </c>
      <c r="C4457" s="6">
        <v>0.85009308145390183</v>
      </c>
      <c r="D4457" s="6">
        <f t="shared" si="414"/>
        <v>7.1124596102072442</v>
      </c>
      <c r="E4457" s="6">
        <f t="shared" si="415"/>
        <v>7.4208413196362094E-2</v>
      </c>
      <c r="F4457" s="6">
        <f t="shared" si="416"/>
        <v>7.9830839369933626E-2</v>
      </c>
      <c r="G4457" s="6">
        <f t="shared" si="417"/>
        <v>-0.1977525193719559</v>
      </c>
      <c r="H4457" s="6">
        <f t="shared" si="418"/>
        <v>0.34616934576468006</v>
      </c>
      <c r="I4457" s="6">
        <f t="shared" si="419"/>
        <v>1</v>
      </c>
    </row>
    <row r="4458" spans="1:9" x14ac:dyDescent="0.25">
      <c r="A4458" s="6">
        <v>4449</v>
      </c>
      <c r="B4458" s="6">
        <v>-1.7431830201530829</v>
      </c>
      <c r="C4458" s="6">
        <v>0.84041871395001067</v>
      </c>
      <c r="D4458" s="6">
        <f t="shared" si="414"/>
        <v>7.2534687243583047</v>
      </c>
      <c r="E4458" s="6">
        <f t="shared" si="415"/>
        <v>-0.28450349930475149</v>
      </c>
      <c r="F4458" s="6">
        <f t="shared" si="416"/>
        <v>8.1413537417924647E-2</v>
      </c>
      <c r="G4458" s="6">
        <f t="shared" si="417"/>
        <v>-0.55914710145045654</v>
      </c>
      <c r="H4458" s="6">
        <f t="shared" si="418"/>
        <v>-9.8598971590463935E-3</v>
      </c>
      <c r="I4458" s="6">
        <f t="shared" si="419"/>
        <v>1</v>
      </c>
    </row>
    <row r="4459" spans="1:9" x14ac:dyDescent="0.25">
      <c r="A4459" s="6">
        <v>4450</v>
      </c>
      <c r="B4459" s="6">
        <v>-0.19262188288848847</v>
      </c>
      <c r="C4459" s="6">
        <v>0.81163975951414535</v>
      </c>
      <c r="D4459" s="6">
        <f t="shared" si="414"/>
        <v>7.6528099269469481</v>
      </c>
      <c r="E4459" s="6">
        <f t="shared" si="415"/>
        <v>2.282183178057897E-2</v>
      </c>
      <c r="F4459" s="6">
        <f t="shared" si="416"/>
        <v>8.5895776354213124E-2</v>
      </c>
      <c r="G4459" s="6">
        <f t="shared" si="417"/>
        <v>-0.25928076154771867</v>
      </c>
      <c r="H4459" s="6">
        <f t="shared" si="418"/>
        <v>0.30492442510887657</v>
      </c>
      <c r="I4459" s="6">
        <f t="shared" si="419"/>
        <v>1</v>
      </c>
    </row>
    <row r="4460" spans="1:9" x14ac:dyDescent="0.25">
      <c r="A4460" s="6">
        <v>4451</v>
      </c>
      <c r="B4460" s="6">
        <v>0.44616740524361376</v>
      </c>
      <c r="C4460" s="6">
        <v>0.35227515488143557</v>
      </c>
      <c r="D4460" s="6">
        <f t="shared" si="414"/>
        <v>13.233849882992578</v>
      </c>
      <c r="E4460" s="6">
        <f t="shared" si="415"/>
        <v>0.1494315634131477</v>
      </c>
      <c r="F4460" s="6">
        <f t="shared" si="416"/>
        <v>0.14853783390753228</v>
      </c>
      <c r="G4460" s="6">
        <f t="shared" si="417"/>
        <v>-0.22153922848559413</v>
      </c>
      <c r="H4460" s="6">
        <f t="shared" si="418"/>
        <v>0.5204023553118895</v>
      </c>
      <c r="I4460" s="6">
        <f t="shared" si="419"/>
        <v>1</v>
      </c>
    </row>
    <row r="4461" spans="1:9" x14ac:dyDescent="0.25">
      <c r="A4461" s="6">
        <v>4452</v>
      </c>
      <c r="B4461" s="6">
        <v>0.564962192584062</v>
      </c>
      <c r="C4461" s="6">
        <v>2.5025177770317698E-2</v>
      </c>
      <c r="D4461" s="6">
        <f t="shared" si="414"/>
        <v>23.333402230169064</v>
      </c>
      <c r="E4461" s="6">
        <f t="shared" si="415"/>
        <v>0.1729770054297205</v>
      </c>
      <c r="F4461" s="6">
        <f t="shared" si="416"/>
        <v>0.26189605108160346</v>
      </c>
      <c r="G4461" s="6">
        <f t="shared" si="417"/>
        <v>-0.31961306026536973</v>
      </c>
      <c r="H4461" s="6">
        <f t="shared" si="418"/>
        <v>0.66556707112481073</v>
      </c>
      <c r="I4461" s="6">
        <f t="shared" si="419"/>
        <v>1</v>
      </c>
    </row>
    <row r="4462" spans="1:9" x14ac:dyDescent="0.25">
      <c r="A4462" s="6">
        <v>4453</v>
      </c>
      <c r="B4462" s="6">
        <v>0.79368078331754077</v>
      </c>
      <c r="C4462" s="6">
        <v>0.64943388164922022</v>
      </c>
      <c r="D4462" s="6">
        <f t="shared" si="414"/>
        <v>9.6179946931289226</v>
      </c>
      <c r="E4462" s="6">
        <f t="shared" si="415"/>
        <v>0.21830963690953412</v>
      </c>
      <c r="F4462" s="6">
        <f t="shared" si="416"/>
        <v>0.10795317393523679</v>
      </c>
      <c r="G4462" s="6">
        <f t="shared" si="417"/>
        <v>-9.7946441744245966E-2</v>
      </c>
      <c r="H4462" s="6">
        <f t="shared" si="418"/>
        <v>0.53456571556331423</v>
      </c>
      <c r="I4462" s="6">
        <f t="shared" si="419"/>
        <v>1</v>
      </c>
    </row>
    <row r="4463" spans="1:9" x14ac:dyDescent="0.25">
      <c r="A4463" s="6">
        <v>4454</v>
      </c>
      <c r="B4463" s="6">
        <v>0.83016402641078457</v>
      </c>
      <c r="C4463" s="6">
        <v>0.76778466139713741</v>
      </c>
      <c r="D4463" s="6">
        <f t="shared" si="414"/>
        <v>8.2190741832967564</v>
      </c>
      <c r="E4463" s="6">
        <f t="shared" si="415"/>
        <v>0.22554071248161872</v>
      </c>
      <c r="F4463" s="6">
        <f t="shared" si="416"/>
        <v>9.2251573556171404E-2</v>
      </c>
      <c r="G4463" s="6">
        <f t="shared" si="417"/>
        <v>-6.6812631205074358E-2</v>
      </c>
      <c r="H4463" s="6">
        <f t="shared" si="418"/>
        <v>0.51789405616831186</v>
      </c>
      <c r="I4463" s="6">
        <f t="shared" si="419"/>
        <v>1</v>
      </c>
    </row>
    <row r="4464" spans="1:9" x14ac:dyDescent="0.25">
      <c r="A4464" s="6">
        <v>4455</v>
      </c>
      <c r="B4464" s="6">
        <v>-1.1586735126911663</v>
      </c>
      <c r="C4464" s="6">
        <v>0.17981505783257545</v>
      </c>
      <c r="D4464" s="6">
        <f t="shared" si="414"/>
        <v>16.2554289837508</v>
      </c>
      <c r="E4464" s="6">
        <f t="shared" si="415"/>
        <v>-0.1686521642066996</v>
      </c>
      <c r="F4464" s="6">
        <f t="shared" si="416"/>
        <v>0.18245228953270098</v>
      </c>
      <c r="G4464" s="6">
        <f t="shared" si="417"/>
        <v>-0.57979794010537999</v>
      </c>
      <c r="H4464" s="6">
        <f t="shared" si="418"/>
        <v>0.2424936116919808</v>
      </c>
      <c r="I4464" s="6">
        <f t="shared" si="419"/>
        <v>1</v>
      </c>
    </row>
    <row r="4465" spans="1:9" x14ac:dyDescent="0.25">
      <c r="A4465" s="6">
        <v>4456</v>
      </c>
      <c r="B4465" s="6">
        <v>-0.1300691110373009</v>
      </c>
      <c r="C4465" s="6">
        <v>0.91741691335795161</v>
      </c>
      <c r="D4465" s="6">
        <f t="shared" si="414"/>
        <v>5.9734017189545892</v>
      </c>
      <c r="E4465" s="6">
        <f t="shared" si="415"/>
        <v>3.5219957115633645E-2</v>
      </c>
      <c r="F4465" s="6">
        <f t="shared" si="416"/>
        <v>6.7045958677022899E-2</v>
      </c>
      <c r="G4465" s="6">
        <f t="shared" si="417"/>
        <v>-0.21401415125055159</v>
      </c>
      <c r="H4465" s="6">
        <f t="shared" si="418"/>
        <v>0.2844540654818189</v>
      </c>
      <c r="I4465" s="6">
        <f t="shared" si="419"/>
        <v>1</v>
      </c>
    </row>
    <row r="4466" spans="1:9" x14ac:dyDescent="0.25">
      <c r="A4466" s="6">
        <v>4457</v>
      </c>
      <c r="B4466" s="6">
        <v>1.4355600796989165</v>
      </c>
      <c r="C4466" s="6">
        <v>0.4587237159337138</v>
      </c>
      <c r="D4466" s="6">
        <f t="shared" si="414"/>
        <v>11.838646574736154</v>
      </c>
      <c r="E4466" s="6">
        <f t="shared" si="415"/>
        <v>0.34553181637498204</v>
      </c>
      <c r="F4466" s="6">
        <f t="shared" si="416"/>
        <v>0.13287795570871982</v>
      </c>
      <c r="G4466" s="6">
        <f t="shared" si="417"/>
        <v>-5.3393195817045824E-3</v>
      </c>
      <c r="H4466" s="6">
        <f t="shared" si="418"/>
        <v>0.6964029523316686</v>
      </c>
      <c r="I4466" s="6">
        <f t="shared" si="419"/>
        <v>1</v>
      </c>
    </row>
    <row r="4467" spans="1:9" x14ac:dyDescent="0.25">
      <c r="A4467" s="6">
        <v>4458</v>
      </c>
      <c r="B4467" s="6">
        <v>0.12189502740511671</v>
      </c>
      <c r="C4467" s="6">
        <v>4.6479689931943721E-2</v>
      </c>
      <c r="D4467" s="6">
        <f t="shared" si="414"/>
        <v>21.276171564162741</v>
      </c>
      <c r="E4467" s="6">
        <f t="shared" si="415"/>
        <v>8.5159917822408532E-2</v>
      </c>
      <c r="F4467" s="6">
        <f t="shared" si="416"/>
        <v>0.23880552265045965</v>
      </c>
      <c r="G4467" s="6">
        <f t="shared" si="417"/>
        <v>-0.38521413518766612</v>
      </c>
      <c r="H4467" s="6">
        <f t="shared" si="418"/>
        <v>0.55553397083248313</v>
      </c>
      <c r="I4467" s="6">
        <f t="shared" si="419"/>
        <v>1</v>
      </c>
    </row>
    <row r="4468" spans="1:9" x14ac:dyDescent="0.25">
      <c r="A4468" s="6">
        <v>4459</v>
      </c>
      <c r="B4468" s="6">
        <v>0.84581415649154224</v>
      </c>
      <c r="C4468" s="6">
        <v>0.72573015533921326</v>
      </c>
      <c r="D4468" s="6">
        <f t="shared" si="414"/>
        <v>8.7308630328867718</v>
      </c>
      <c r="E4468" s="6">
        <f t="shared" si="415"/>
        <v>0.22864260978383172</v>
      </c>
      <c r="F4468" s="6">
        <f t="shared" si="416"/>
        <v>9.799593425304054E-2</v>
      </c>
      <c r="G4468" s="6">
        <f t="shared" si="417"/>
        <v>-7.2675478052226239E-2</v>
      </c>
      <c r="H4468" s="6">
        <f t="shared" si="418"/>
        <v>0.52996069761988962</v>
      </c>
      <c r="I4468" s="6">
        <f t="shared" si="419"/>
        <v>1</v>
      </c>
    </row>
    <row r="4469" spans="1:9" x14ac:dyDescent="0.25">
      <c r="A4469" s="6">
        <v>4460</v>
      </c>
      <c r="B4469" s="6">
        <v>-0.46705395106982905</v>
      </c>
      <c r="C4469" s="6">
        <v>0.62773522141178628</v>
      </c>
      <c r="D4469" s="6">
        <f t="shared" si="414"/>
        <v>9.8657716650178617</v>
      </c>
      <c r="E4469" s="6">
        <f t="shared" si="415"/>
        <v>-3.1571332208459119E-2</v>
      </c>
      <c r="F4469" s="6">
        <f t="shared" si="416"/>
        <v>0.11073424331579924</v>
      </c>
      <c r="G4469" s="6">
        <f t="shared" si="417"/>
        <v>-0.35187517205084584</v>
      </c>
      <c r="H4469" s="6">
        <f t="shared" si="418"/>
        <v>0.28873250763392766</v>
      </c>
      <c r="I4469" s="6">
        <f t="shared" si="419"/>
        <v>1</v>
      </c>
    </row>
    <row r="4470" spans="1:9" x14ac:dyDescent="0.25">
      <c r="A4470" s="6">
        <v>4461</v>
      </c>
      <c r="B4470" s="6">
        <v>-5.9129661167389713E-2</v>
      </c>
      <c r="C4470" s="6">
        <v>0.80138554033021026</v>
      </c>
      <c r="D4470" s="6">
        <f t="shared" si="414"/>
        <v>7.7891153611131552</v>
      </c>
      <c r="E4470" s="6">
        <f t="shared" si="415"/>
        <v>4.9280344284076752E-2</v>
      </c>
      <c r="F4470" s="6">
        <f t="shared" si="416"/>
        <v>8.7425679906080814E-2</v>
      </c>
      <c r="G4470" s="6">
        <f t="shared" si="417"/>
        <v>-0.23532344831970764</v>
      </c>
      <c r="H4470" s="6">
        <f t="shared" si="418"/>
        <v>0.33388413688786112</v>
      </c>
      <c r="I4470" s="6">
        <f t="shared" si="419"/>
        <v>1</v>
      </c>
    </row>
    <row r="4471" spans="1:9" x14ac:dyDescent="0.25">
      <c r="A4471" s="6">
        <v>4462</v>
      </c>
      <c r="B4471" s="6">
        <v>0.62644630816066638</v>
      </c>
      <c r="C4471" s="6">
        <v>4.5228431043427837E-2</v>
      </c>
      <c r="D4471" s="6">
        <f t="shared" si="414"/>
        <v>21.369207853657752</v>
      </c>
      <c r="E4471" s="6">
        <f t="shared" si="415"/>
        <v>0.18516332025597959</v>
      </c>
      <c r="F4471" s="6">
        <f t="shared" si="416"/>
        <v>0.23984976971677577</v>
      </c>
      <c r="G4471" s="6">
        <f t="shared" si="417"/>
        <v>-0.28623803506657519</v>
      </c>
      <c r="H4471" s="6">
        <f t="shared" si="418"/>
        <v>0.65656467557853437</v>
      </c>
      <c r="I4471" s="6">
        <f t="shared" si="419"/>
        <v>1</v>
      </c>
    </row>
    <row r="4472" spans="1:9" x14ac:dyDescent="0.25">
      <c r="A4472" s="6">
        <v>4463</v>
      </c>
      <c r="B4472" s="6">
        <v>0.46841932999086566</v>
      </c>
      <c r="C4472" s="6">
        <v>0.3078402050843837</v>
      </c>
      <c r="D4472" s="6">
        <f t="shared" si="414"/>
        <v>13.889192191665035</v>
      </c>
      <c r="E4472" s="6">
        <f t="shared" si="415"/>
        <v>0.15384195393299477</v>
      </c>
      <c r="F4472" s="6">
        <f t="shared" si="416"/>
        <v>0.15589345059193102</v>
      </c>
      <c r="G4472" s="6">
        <f t="shared" si="417"/>
        <v>-0.22620312107008811</v>
      </c>
      <c r="H4472" s="6">
        <f t="shared" si="418"/>
        <v>0.53388702893607765</v>
      </c>
      <c r="I4472" s="6">
        <f t="shared" si="419"/>
        <v>1</v>
      </c>
    </row>
    <row r="4473" spans="1:9" x14ac:dyDescent="0.25">
      <c r="A4473" s="6">
        <v>4464</v>
      </c>
      <c r="B4473" s="6">
        <v>-4.1665089156595059E-2</v>
      </c>
      <c r="C4473" s="6">
        <v>0.17160557878353222</v>
      </c>
      <c r="D4473" s="6">
        <f t="shared" si="414"/>
        <v>16.447092348623261</v>
      </c>
      <c r="E4473" s="6">
        <f t="shared" si="415"/>
        <v>5.274186879058524E-2</v>
      </c>
      <c r="F4473" s="6">
        <f t="shared" si="416"/>
        <v>0.18460353511197655</v>
      </c>
      <c r="G4473" s="6">
        <f t="shared" si="417"/>
        <v>-0.36082065846800904</v>
      </c>
      <c r="H4473" s="6">
        <f t="shared" si="418"/>
        <v>0.4663043960491795</v>
      </c>
      <c r="I4473" s="6">
        <f t="shared" si="419"/>
        <v>1</v>
      </c>
    </row>
    <row r="4474" spans="1:9" x14ac:dyDescent="0.25">
      <c r="A4474" s="6">
        <v>4465</v>
      </c>
      <c r="B4474" s="6">
        <v>-0.669192559143994</v>
      </c>
      <c r="C4474" s="6">
        <v>0.22263252662739952</v>
      </c>
      <c r="D4474" s="6">
        <f t="shared" si="414"/>
        <v>15.354255356665385</v>
      </c>
      <c r="E4474" s="6">
        <f t="shared" si="415"/>
        <v>-7.1635740607803505E-2</v>
      </c>
      <c r="F4474" s="6">
        <f t="shared" si="416"/>
        <v>0.17233744164449202</v>
      </c>
      <c r="G4474" s="6">
        <f t="shared" si="417"/>
        <v>-0.47122241311123014</v>
      </c>
      <c r="H4474" s="6">
        <f t="shared" si="418"/>
        <v>0.32795093189562319</v>
      </c>
      <c r="I4474" s="6">
        <f t="shared" si="419"/>
        <v>1</v>
      </c>
    </row>
    <row r="4475" spans="1:9" x14ac:dyDescent="0.25">
      <c r="A4475" s="6">
        <v>4466</v>
      </c>
      <c r="B4475" s="6">
        <v>0.29615307539643254</v>
      </c>
      <c r="C4475" s="6">
        <v>0.85110019226660971</v>
      </c>
      <c r="D4475" s="6">
        <f t="shared" si="414"/>
        <v>7.0975505937395527</v>
      </c>
      <c r="E4475" s="6">
        <f t="shared" si="415"/>
        <v>0.11969832524547286</v>
      </c>
      <c r="F4475" s="6">
        <f t="shared" si="416"/>
        <v>7.9663499326682222E-2</v>
      </c>
      <c r="G4475" s="6">
        <f t="shared" si="417"/>
        <v>-0.15197741785907115</v>
      </c>
      <c r="H4475" s="6">
        <f t="shared" si="418"/>
        <v>0.39137406835001687</v>
      </c>
      <c r="I4475" s="6">
        <f t="shared" si="419"/>
        <v>1</v>
      </c>
    </row>
    <row r="4476" spans="1:9" x14ac:dyDescent="0.25">
      <c r="A4476" s="6">
        <v>4467</v>
      </c>
      <c r="B4476" s="6">
        <v>-0.23953134586918168</v>
      </c>
      <c r="C4476" s="6">
        <v>0.99548326059755243</v>
      </c>
      <c r="D4476" s="6">
        <f t="shared" si="414"/>
        <v>3.0085632057399141</v>
      </c>
      <c r="E4476" s="6">
        <f t="shared" si="415"/>
        <v>1.3524251765766236E-2</v>
      </c>
      <c r="F4476" s="6">
        <f t="shared" si="416"/>
        <v>3.3768364134825278E-2</v>
      </c>
      <c r="G4476" s="6">
        <f t="shared" si="417"/>
        <v>-0.163354711907606</v>
      </c>
      <c r="H4476" s="6">
        <f t="shared" si="418"/>
        <v>0.19040321543913849</v>
      </c>
      <c r="I4476" s="6">
        <f t="shared" si="419"/>
        <v>1</v>
      </c>
    </row>
    <row r="4477" spans="1:9" x14ac:dyDescent="0.25">
      <c r="A4477" s="6">
        <v>4468</v>
      </c>
      <c r="B4477" s="6">
        <v>-0.79661958807264455</v>
      </c>
      <c r="C4477" s="6">
        <v>0.84963530381176189</v>
      </c>
      <c r="D4477" s="6">
        <f t="shared" si="414"/>
        <v>7.1192215289352037</v>
      </c>
      <c r="E4477" s="6">
        <f t="shared" si="415"/>
        <v>-9.6892115808722007E-2</v>
      </c>
      <c r="F4477" s="6">
        <f t="shared" si="416"/>
        <v>7.9906735709229473E-2</v>
      </c>
      <c r="G4477" s="6">
        <f t="shared" si="417"/>
        <v>-0.36898229627058898</v>
      </c>
      <c r="H4477" s="6">
        <f t="shared" si="418"/>
        <v>0.17519806465314494</v>
      </c>
      <c r="I4477" s="6">
        <f t="shared" si="419"/>
        <v>1</v>
      </c>
    </row>
    <row r="4478" spans="1:9" x14ac:dyDescent="0.25">
      <c r="A4478" s="6">
        <v>4469</v>
      </c>
      <c r="B4478" s="6">
        <v>-0.53461917559616268</v>
      </c>
      <c r="C4478" s="6">
        <v>0.79601428266243479</v>
      </c>
      <c r="D4478" s="6">
        <f t="shared" si="414"/>
        <v>7.859461646815797</v>
      </c>
      <c r="E4478" s="6">
        <f t="shared" si="415"/>
        <v>-4.4962938961896556E-2</v>
      </c>
      <c r="F4478" s="6">
        <f t="shared" si="416"/>
        <v>8.8215252478997752E-2</v>
      </c>
      <c r="G4478" s="6">
        <f t="shared" si="417"/>
        <v>-0.33084902217033096</v>
      </c>
      <c r="H4478" s="6">
        <f t="shared" si="418"/>
        <v>0.24092314424653782</v>
      </c>
      <c r="I4478" s="6">
        <f t="shared" si="419"/>
        <v>1</v>
      </c>
    </row>
    <row r="4479" spans="1:9" x14ac:dyDescent="0.25">
      <c r="A4479" s="6">
        <v>4470</v>
      </c>
      <c r="B4479" s="6">
        <v>1.5619934856658801</v>
      </c>
      <c r="C4479" s="6">
        <v>0.81862849818414873</v>
      </c>
      <c r="D4479" s="6">
        <f t="shared" si="414"/>
        <v>7.5582641905282433</v>
      </c>
      <c r="E4479" s="6">
        <f t="shared" si="415"/>
        <v>0.37059125286878636</v>
      </c>
      <c r="F4479" s="6">
        <f t="shared" si="416"/>
        <v>8.4834587129838226E-2</v>
      </c>
      <c r="G4479" s="6">
        <f t="shared" si="417"/>
        <v>9.0236676823623185E-2</v>
      </c>
      <c r="H4479" s="6">
        <f t="shared" si="418"/>
        <v>0.65094582891394959</v>
      </c>
      <c r="I4479" s="6">
        <f t="shared" si="419"/>
        <v>1</v>
      </c>
    </row>
    <row r="4480" spans="1:9" x14ac:dyDescent="0.25">
      <c r="A4480" s="6">
        <v>4471</v>
      </c>
      <c r="B4480" s="6">
        <v>0.20526272237475496</v>
      </c>
      <c r="C4480" s="6">
        <v>0.50093081453901789</v>
      </c>
      <c r="D4480" s="6">
        <f t="shared" si="414"/>
        <v>11.329269493938765</v>
      </c>
      <c r="E4480" s="6">
        <f t="shared" si="415"/>
        <v>0.10168361614207874</v>
      </c>
      <c r="F4480" s="6">
        <f t="shared" si="416"/>
        <v>0.12716066490575986</v>
      </c>
      <c r="G4480" s="6">
        <f t="shared" si="417"/>
        <v>-0.24155612752730901</v>
      </c>
      <c r="H4480" s="6">
        <f t="shared" si="418"/>
        <v>0.44492335981146647</v>
      </c>
      <c r="I4480" s="6">
        <f t="shared" si="419"/>
        <v>1</v>
      </c>
    </row>
    <row r="4481" spans="1:9" x14ac:dyDescent="0.25">
      <c r="A4481" s="6">
        <v>4472</v>
      </c>
      <c r="B4481" s="6">
        <v>0.41586190491216257</v>
      </c>
      <c r="C4481" s="6">
        <v>0.69710379345072782</v>
      </c>
      <c r="D4481" s="6">
        <f t="shared" si="414"/>
        <v>9.0680912169181322</v>
      </c>
      <c r="E4481" s="6">
        <f t="shared" si="415"/>
        <v>0.14342493284616445</v>
      </c>
      <c r="F4481" s="6">
        <f t="shared" si="416"/>
        <v>0.10178101149295721</v>
      </c>
      <c r="G4481" s="6">
        <f t="shared" si="417"/>
        <v>-0.16365720483542981</v>
      </c>
      <c r="H4481" s="6">
        <f t="shared" si="418"/>
        <v>0.45050707052775874</v>
      </c>
      <c r="I4481" s="6">
        <f t="shared" si="419"/>
        <v>1</v>
      </c>
    </row>
    <row r="4482" spans="1:9" x14ac:dyDescent="0.25">
      <c r="A4482" s="6">
        <v>4473</v>
      </c>
      <c r="B4482" s="6">
        <v>0.67754172050626948</v>
      </c>
      <c r="C4482" s="6">
        <v>0.39835810419019135</v>
      </c>
      <c r="D4482" s="6">
        <f t="shared" si="414"/>
        <v>12.605448708479642</v>
      </c>
      <c r="E4482" s="6">
        <f t="shared" si="415"/>
        <v>0.19529056654035123</v>
      </c>
      <c r="F4482" s="6">
        <f t="shared" si="416"/>
        <v>0.14148460675803456</v>
      </c>
      <c r="G4482" s="6">
        <f t="shared" si="417"/>
        <v>-0.16676545090685393</v>
      </c>
      <c r="H4482" s="6">
        <f t="shared" si="418"/>
        <v>0.55734658398755643</v>
      </c>
      <c r="I4482" s="6">
        <f t="shared" si="419"/>
        <v>1</v>
      </c>
    </row>
    <row r="4483" spans="1:9" x14ac:dyDescent="0.25">
      <c r="A4483" s="6">
        <v>4474</v>
      </c>
      <c r="B4483" s="6">
        <v>2.4409382604062557</v>
      </c>
      <c r="C4483" s="6">
        <v>0.8681600390636921</v>
      </c>
      <c r="D4483" s="6">
        <f t="shared" si="414"/>
        <v>6.8375414853756107</v>
      </c>
      <c r="E4483" s="6">
        <f t="shared" si="415"/>
        <v>0.54480043908593867</v>
      </c>
      <c r="F4483" s="6">
        <f t="shared" si="416"/>
        <v>7.6745135426979638E-2</v>
      </c>
      <c r="G4483" s="6">
        <f t="shared" si="417"/>
        <v>0.27814736037127513</v>
      </c>
      <c r="H4483" s="6">
        <f t="shared" si="418"/>
        <v>0.81145351780060215</v>
      </c>
      <c r="I4483" s="6">
        <f t="shared" si="419"/>
        <v>0</v>
      </c>
    </row>
    <row r="4484" spans="1:9" x14ac:dyDescent="0.25">
      <c r="A4484" s="6">
        <v>4475</v>
      </c>
      <c r="B4484" s="6">
        <v>0.63288212004408706</v>
      </c>
      <c r="C4484" s="6">
        <v>0.90929898983733637</v>
      </c>
      <c r="D4484" s="6">
        <f t="shared" si="414"/>
        <v>6.1316808575726638</v>
      </c>
      <c r="E4484" s="6">
        <f t="shared" si="415"/>
        <v>0.18643891524565179</v>
      </c>
      <c r="F4484" s="6">
        <f t="shared" si="416"/>
        <v>6.882249691880038E-2</v>
      </c>
      <c r="G4484" s="6">
        <f t="shared" si="417"/>
        <v>-6.6075622547386942E-2</v>
      </c>
      <c r="H4484" s="6">
        <f t="shared" si="418"/>
        <v>0.43895345303869049</v>
      </c>
      <c r="I4484" s="6">
        <f t="shared" si="419"/>
        <v>1</v>
      </c>
    </row>
    <row r="4485" spans="1:9" x14ac:dyDescent="0.25">
      <c r="A4485" s="6">
        <v>4476</v>
      </c>
      <c r="B4485" s="6">
        <v>0.23599000087415334</v>
      </c>
      <c r="C4485" s="6">
        <v>0.42023987548448133</v>
      </c>
      <c r="D4485" s="6">
        <f t="shared" si="414"/>
        <v>12.321209688717788</v>
      </c>
      <c r="E4485" s="6">
        <f t="shared" si="415"/>
        <v>0.10777384426093771</v>
      </c>
      <c r="F4485" s="6">
        <f t="shared" si="416"/>
        <v>0.13829428431364252</v>
      </c>
      <c r="G4485" s="6">
        <f t="shared" si="417"/>
        <v>-0.25017691626236671</v>
      </c>
      <c r="H4485" s="6">
        <f t="shared" si="418"/>
        <v>0.46572460478424216</v>
      </c>
      <c r="I4485" s="6">
        <f t="shared" si="419"/>
        <v>1</v>
      </c>
    </row>
    <row r="4486" spans="1:9" x14ac:dyDescent="0.25">
      <c r="A4486" s="6">
        <v>4477</v>
      </c>
      <c r="B4486" s="6">
        <v>0.74160425356240012</v>
      </c>
      <c r="C4486" s="6">
        <v>0.52684102908413954</v>
      </c>
      <c r="D4486" s="6">
        <f t="shared" si="414"/>
        <v>11.024256746308223</v>
      </c>
      <c r="E4486" s="6">
        <f t="shared" si="415"/>
        <v>0.20798793055166181</v>
      </c>
      <c r="F4486" s="6">
        <f t="shared" si="416"/>
        <v>0.12373717640862571</v>
      </c>
      <c r="G4486" s="6">
        <f t="shared" si="417"/>
        <v>-0.13059984537332359</v>
      </c>
      <c r="H4486" s="6">
        <f t="shared" si="418"/>
        <v>0.54657570647664722</v>
      </c>
      <c r="I4486" s="6">
        <f t="shared" si="419"/>
        <v>1</v>
      </c>
    </row>
    <row r="4487" spans="1:9" x14ac:dyDescent="0.25">
      <c r="A4487" s="6">
        <v>4478</v>
      </c>
      <c r="B4487" s="6">
        <v>-0.11111296771559864</v>
      </c>
      <c r="C4487" s="6">
        <v>0.16135135959959715</v>
      </c>
      <c r="D4487" s="6">
        <f t="shared" si="414"/>
        <v>16.697090779257717</v>
      </c>
      <c r="E4487" s="6">
        <f t="shared" si="415"/>
        <v>3.8977115013141946E-2</v>
      </c>
      <c r="F4487" s="6">
        <f t="shared" si="416"/>
        <v>0.18740953833062024</v>
      </c>
      <c r="G4487" s="6">
        <f t="shared" si="417"/>
        <v>-0.37771666646457425</v>
      </c>
      <c r="H4487" s="6">
        <f t="shared" si="418"/>
        <v>0.45567089649085812</v>
      </c>
      <c r="I4487" s="6">
        <f t="shared" si="419"/>
        <v>1</v>
      </c>
    </row>
    <row r="4488" spans="1:9" x14ac:dyDescent="0.25">
      <c r="A4488" s="6">
        <v>4479</v>
      </c>
      <c r="B4488" s="6">
        <v>1.1118982001789846</v>
      </c>
      <c r="C4488" s="6">
        <v>0.27710806604205451</v>
      </c>
      <c r="D4488" s="6">
        <f t="shared" si="414"/>
        <v>14.379917915894795</v>
      </c>
      <c r="E4488" s="6">
        <f t="shared" si="415"/>
        <v>0.28138117317065059</v>
      </c>
      <c r="F4488" s="6">
        <f t="shared" si="416"/>
        <v>0.16140139701449618</v>
      </c>
      <c r="G4488" s="6">
        <f t="shared" si="417"/>
        <v>-0.10531940253702093</v>
      </c>
      <c r="H4488" s="6">
        <f t="shared" si="418"/>
        <v>0.66808174887832217</v>
      </c>
      <c r="I4488" s="6">
        <f t="shared" si="419"/>
        <v>1</v>
      </c>
    </row>
    <row r="4489" spans="1:9" x14ac:dyDescent="0.25">
      <c r="A4489" s="6">
        <v>4480</v>
      </c>
      <c r="B4489" s="6">
        <v>-0.30567889552912675</v>
      </c>
      <c r="C4489" s="6">
        <v>0.72490615558336136</v>
      </c>
      <c r="D4489" s="6">
        <f t="shared" si="414"/>
        <v>8.7406744297997818</v>
      </c>
      <c r="E4489" s="6">
        <f t="shared" si="415"/>
        <v>4.1363193197573034E-4</v>
      </c>
      <c r="F4489" s="6">
        <f t="shared" si="416"/>
        <v>9.8106058189608575E-2</v>
      </c>
      <c r="G4489" s="6">
        <f t="shared" si="417"/>
        <v>-0.30107371301271513</v>
      </c>
      <c r="H4489" s="6">
        <f t="shared" si="418"/>
        <v>0.30190097687666662</v>
      </c>
      <c r="I4489" s="6">
        <f t="shared" si="419"/>
        <v>1</v>
      </c>
    </row>
    <row r="4490" spans="1:9" x14ac:dyDescent="0.25">
      <c r="A4490" s="6">
        <v>4481</v>
      </c>
      <c r="B4490" s="6">
        <v>0.43832187657244503</v>
      </c>
      <c r="C4490" s="6">
        <v>0.93734550004577777</v>
      </c>
      <c r="D4490" s="6">
        <f t="shared" si="414"/>
        <v>5.5430455028222436</v>
      </c>
      <c r="E4490" s="6">
        <f t="shared" si="415"/>
        <v>0.1478765588161281</v>
      </c>
      <c r="F4490" s="6">
        <f t="shared" si="416"/>
        <v>6.2215604644135433E-2</v>
      </c>
      <c r="G4490" s="6">
        <f t="shared" si="417"/>
        <v>-9.2211653008947514E-2</v>
      </c>
      <c r="H4490" s="6">
        <f t="shared" si="418"/>
        <v>0.38796477064120372</v>
      </c>
      <c r="I4490" s="6">
        <f t="shared" si="419"/>
        <v>1</v>
      </c>
    </row>
    <row r="4491" spans="1:9" x14ac:dyDescent="0.25">
      <c r="A4491" s="6">
        <v>4482</v>
      </c>
      <c r="B4491" s="6">
        <v>0.28299041332502384</v>
      </c>
      <c r="C4491" s="6">
        <v>0.30979338969084752</v>
      </c>
      <c r="D4491" s="6">
        <f t="shared" ref="D4491:D4554" si="420">CHIINV(C4491,$B$3+$B$4-2)</f>
        <v>13.859144770481446</v>
      </c>
      <c r="E4491" s="6">
        <f t="shared" ref="E4491:E4554" si="421">$B$1+B4491*SQRT($B$2^2*(1/$B$3+1/$B$4))</f>
        <v>0.11708945070203092</v>
      </c>
      <c r="F4491" s="6">
        <f t="shared" ref="F4491:F4554" si="422">$B$2^2/($B$3+$B$4-2)*D4491</f>
        <v>0.15555619583261465</v>
      </c>
      <c r="G4491" s="6">
        <f t="shared" ref="G4491:G4554" si="423">E4491-$B$6*SQRT(F4491*(1/$B$3+1/$B$4))</f>
        <v>-0.26254431322392119</v>
      </c>
      <c r="H4491" s="6">
        <f t="shared" ref="H4491:H4554" si="424">E4491+$B$6*SQRT(F4491*(1/$B$3+1/$B$4))</f>
        <v>0.49672321462798302</v>
      </c>
      <c r="I4491" s="6">
        <f t="shared" ref="I4491:I4554" si="425">IF(-G4491&lt;$B$7,1,0)*IF(H4491&lt;$B$7,1,0)</f>
        <v>1</v>
      </c>
    </row>
    <row r="4492" spans="1:9" x14ac:dyDescent="0.25">
      <c r="A4492" s="6">
        <v>4483</v>
      </c>
      <c r="B4492" s="6">
        <v>1.8106675270246342</v>
      </c>
      <c r="C4492" s="6">
        <v>0.63151951658680994</v>
      </c>
      <c r="D4492" s="6">
        <f t="shared" si="420"/>
        <v>9.8226111401224756</v>
      </c>
      <c r="E4492" s="6">
        <f t="shared" si="421"/>
        <v>0.41987910760486502</v>
      </c>
      <c r="F4492" s="6">
        <f t="shared" si="422"/>
        <v>0.11024980598766301</v>
      </c>
      <c r="G4492" s="6">
        <f t="shared" si="423"/>
        <v>0.10027666422867182</v>
      </c>
      <c r="H4492" s="6">
        <f t="shared" si="424"/>
        <v>0.73948155098105817</v>
      </c>
      <c r="I4492" s="6">
        <f t="shared" si="425"/>
        <v>0</v>
      </c>
    </row>
    <row r="4493" spans="1:9" x14ac:dyDescent="0.25">
      <c r="A4493" s="6">
        <v>4484</v>
      </c>
      <c r="B4493" s="6">
        <v>-1.8286937120137736</v>
      </c>
      <c r="C4493" s="6">
        <v>0.44419690542313911</v>
      </c>
      <c r="D4493" s="6">
        <f t="shared" si="420"/>
        <v>12.018476548850185</v>
      </c>
      <c r="E4493" s="6">
        <f t="shared" si="421"/>
        <v>-0.30145194529365543</v>
      </c>
      <c r="F4493" s="6">
        <f t="shared" si="422"/>
        <v>0.13489638232400689</v>
      </c>
      <c r="G4493" s="6">
        <f t="shared" si="423"/>
        <v>-0.65497791755328638</v>
      </c>
      <c r="H4493" s="6">
        <f t="shared" si="424"/>
        <v>5.2074026965975573E-2</v>
      </c>
      <c r="I4493" s="6">
        <f t="shared" si="425"/>
        <v>1</v>
      </c>
    </row>
    <row r="4494" spans="1:9" x14ac:dyDescent="0.25">
      <c r="A4494" s="6">
        <v>4485</v>
      </c>
      <c r="B4494" s="6">
        <v>1.5291607269318774</v>
      </c>
      <c r="C4494" s="6">
        <v>0.88702047791985839</v>
      </c>
      <c r="D4494" s="6">
        <f t="shared" si="420"/>
        <v>6.5304782336092417</v>
      </c>
      <c r="E4494" s="6">
        <f t="shared" si="421"/>
        <v>0.36408371298153436</v>
      </c>
      <c r="F4494" s="6">
        <f t="shared" si="422"/>
        <v>7.3298631900549596E-2</v>
      </c>
      <c r="G4494" s="6">
        <f t="shared" si="423"/>
        <v>0.10348689510766484</v>
      </c>
      <c r="H4494" s="6">
        <f t="shared" si="424"/>
        <v>0.62468053085540387</v>
      </c>
      <c r="I4494" s="6">
        <f t="shared" si="425"/>
        <v>1</v>
      </c>
    </row>
    <row r="4495" spans="1:9" x14ac:dyDescent="0.25">
      <c r="A4495" s="6">
        <v>4486</v>
      </c>
      <c r="B4495" s="6">
        <v>1.3145381672075018</v>
      </c>
      <c r="C4495" s="6">
        <v>0.7729728080080569</v>
      </c>
      <c r="D4495" s="6">
        <f t="shared" si="420"/>
        <v>8.1541273577736373</v>
      </c>
      <c r="E4495" s="6">
        <f t="shared" si="421"/>
        <v>0.32154495224486607</v>
      </c>
      <c r="F4495" s="6">
        <f t="shared" si="422"/>
        <v>9.1522604974264454E-2</v>
      </c>
      <c r="G4495" s="6">
        <f t="shared" si="423"/>
        <v>3.0348982222978438E-2</v>
      </c>
      <c r="H4495" s="6">
        <f t="shared" si="424"/>
        <v>0.6127409222667537</v>
      </c>
      <c r="I4495" s="6">
        <f t="shared" si="425"/>
        <v>1</v>
      </c>
    </row>
    <row r="4496" spans="1:9" x14ac:dyDescent="0.25">
      <c r="A4496" s="6">
        <v>4487</v>
      </c>
      <c r="B4496" s="6">
        <v>-0.14373654266819358</v>
      </c>
      <c r="C4496" s="6">
        <v>0.40110477004303108</v>
      </c>
      <c r="D4496" s="6">
        <f t="shared" si="420"/>
        <v>12.569323867327473</v>
      </c>
      <c r="E4496" s="6">
        <f t="shared" si="421"/>
        <v>3.2511035906335049E-2</v>
      </c>
      <c r="F4496" s="6">
        <f t="shared" si="422"/>
        <v>0.14107913853053919</v>
      </c>
      <c r="G4496" s="6">
        <f t="shared" si="423"/>
        <v>-0.32902581714954898</v>
      </c>
      <c r="H4496" s="6">
        <f t="shared" si="424"/>
        <v>0.39404788896221904</v>
      </c>
      <c r="I4496" s="6">
        <f t="shared" si="425"/>
        <v>1</v>
      </c>
    </row>
    <row r="4497" spans="1:9" x14ac:dyDescent="0.25">
      <c r="A4497" s="6">
        <v>4488</v>
      </c>
      <c r="B4497" s="6">
        <v>0.16727653928683139</v>
      </c>
      <c r="C4497" s="6">
        <v>0.37098300119022187</v>
      </c>
      <c r="D4497" s="6">
        <f t="shared" si="420"/>
        <v>12.973318411511457</v>
      </c>
      <c r="E4497" s="6">
        <f t="shared" si="421"/>
        <v>9.415465387570926E-2</v>
      </c>
      <c r="F4497" s="6">
        <f t="shared" si="422"/>
        <v>0.14561360696067221</v>
      </c>
      <c r="G4497" s="6">
        <f t="shared" si="423"/>
        <v>-0.2731463825560746</v>
      </c>
      <c r="H4497" s="6">
        <f t="shared" si="424"/>
        <v>0.46145569030749312</v>
      </c>
      <c r="I4497" s="6">
        <f t="shared" si="425"/>
        <v>1</v>
      </c>
    </row>
    <row r="4498" spans="1:9" x14ac:dyDescent="0.25">
      <c r="A4498" s="6">
        <v>4489</v>
      </c>
      <c r="B4498" s="6">
        <v>-0.54612655731034465</v>
      </c>
      <c r="C4498" s="6">
        <v>0.26126895962401198</v>
      </c>
      <c r="D4498" s="6">
        <f t="shared" si="420"/>
        <v>14.647722901133758</v>
      </c>
      <c r="E4498" s="6">
        <f t="shared" si="421"/>
        <v>-4.7243732547033832E-2</v>
      </c>
      <c r="F4498" s="6">
        <f t="shared" si="422"/>
        <v>0.1644072624859004</v>
      </c>
      <c r="G4498" s="6">
        <f t="shared" si="423"/>
        <v>-0.43752856428925935</v>
      </c>
      <c r="H4498" s="6">
        <f t="shared" si="424"/>
        <v>0.34304109919519166</v>
      </c>
      <c r="I4498" s="6">
        <f t="shared" si="425"/>
        <v>1</v>
      </c>
    </row>
    <row r="4499" spans="1:9" x14ac:dyDescent="0.25">
      <c r="A4499" s="6">
        <v>4490</v>
      </c>
      <c r="B4499" s="6">
        <v>-0.20877905626548454</v>
      </c>
      <c r="C4499" s="6">
        <v>0.60216071047090058</v>
      </c>
      <c r="D4499" s="6">
        <f t="shared" si="420"/>
        <v>10.157325759844602</v>
      </c>
      <c r="E4499" s="6">
        <f t="shared" si="421"/>
        <v>1.9619437151852333E-2</v>
      </c>
      <c r="F4499" s="6">
        <f t="shared" si="422"/>
        <v>0.11400667077230914</v>
      </c>
      <c r="G4499" s="6">
        <f t="shared" si="423"/>
        <v>-0.30538276650724283</v>
      </c>
      <c r="H4499" s="6">
        <f t="shared" si="424"/>
        <v>0.34462164081094748</v>
      </c>
      <c r="I4499" s="6">
        <f t="shared" si="425"/>
        <v>1</v>
      </c>
    </row>
    <row r="4500" spans="1:9" x14ac:dyDescent="0.25">
      <c r="A4500" s="6">
        <v>4491</v>
      </c>
      <c r="B4500" s="6">
        <v>1.0537428352108691</v>
      </c>
      <c r="C4500" s="6">
        <v>0.8095034638508255</v>
      </c>
      <c r="D4500" s="6">
        <f t="shared" si="420"/>
        <v>7.6814356170268931</v>
      </c>
      <c r="E4500" s="6">
        <f t="shared" si="421"/>
        <v>0.26985462554625694</v>
      </c>
      <c r="F4500" s="6">
        <f t="shared" si="422"/>
        <v>8.621707348514461E-2</v>
      </c>
      <c r="G4500" s="6">
        <f t="shared" si="423"/>
        <v>-1.277508422622281E-2</v>
      </c>
      <c r="H4500" s="6">
        <f t="shared" si="424"/>
        <v>0.55248433531873675</v>
      </c>
      <c r="I4500" s="6">
        <f t="shared" si="425"/>
        <v>1</v>
      </c>
    </row>
    <row r="4501" spans="1:9" x14ac:dyDescent="0.25">
      <c r="A4501" s="6">
        <v>4492</v>
      </c>
      <c r="B4501" s="6">
        <v>-0.12613554645213298</v>
      </c>
      <c r="C4501" s="6">
        <v>0.20203253273110142</v>
      </c>
      <c r="D4501" s="6">
        <f t="shared" si="420"/>
        <v>15.76929940303588</v>
      </c>
      <c r="E4501" s="6">
        <f t="shared" si="421"/>
        <v>3.5999600052264248E-2</v>
      </c>
      <c r="F4501" s="6">
        <f t="shared" si="422"/>
        <v>0.17699593060795832</v>
      </c>
      <c r="G4501" s="6">
        <f t="shared" si="423"/>
        <v>-0.36895171590930742</v>
      </c>
      <c r="H4501" s="6">
        <f t="shared" si="424"/>
        <v>0.44095091601383596</v>
      </c>
      <c r="I4501" s="6">
        <f t="shared" si="425"/>
        <v>1</v>
      </c>
    </row>
    <row r="4502" spans="1:9" x14ac:dyDescent="0.25">
      <c r="A4502" s="6">
        <v>4493</v>
      </c>
      <c r="B4502" s="6">
        <v>-0.18491277842258569</v>
      </c>
      <c r="C4502" s="6">
        <v>0.36692403942991425</v>
      </c>
      <c r="D4502" s="6">
        <f t="shared" si="420"/>
        <v>13.029170167356549</v>
      </c>
      <c r="E4502" s="6">
        <f t="shared" si="421"/>
        <v>2.4349796738177852E-2</v>
      </c>
      <c r="F4502" s="6">
        <f t="shared" si="422"/>
        <v>0.14624049172259052</v>
      </c>
      <c r="G4502" s="6">
        <f t="shared" si="423"/>
        <v>-0.34374102898598607</v>
      </c>
      <c r="H4502" s="6">
        <f t="shared" si="424"/>
        <v>0.39244062246234174</v>
      </c>
      <c r="I4502" s="6">
        <f t="shared" si="425"/>
        <v>1</v>
      </c>
    </row>
    <row r="4503" spans="1:9" x14ac:dyDescent="0.25">
      <c r="A4503" s="6">
        <v>4494</v>
      </c>
      <c r="B4503" s="6">
        <v>-0.65130848270200659</v>
      </c>
      <c r="C4503" s="6">
        <v>0.18607135227515489</v>
      </c>
      <c r="D4503" s="6">
        <f t="shared" si="420"/>
        <v>16.113976041867335</v>
      </c>
      <c r="E4503" s="6">
        <f t="shared" si="421"/>
        <v>-6.8091069210076322E-2</v>
      </c>
      <c r="F4503" s="6">
        <f t="shared" si="422"/>
        <v>0.1808646099252558</v>
      </c>
      <c r="G4503" s="6">
        <f t="shared" si="423"/>
        <v>-0.47744406394816596</v>
      </c>
      <c r="H4503" s="6">
        <f t="shared" si="424"/>
        <v>0.34126192552801327</v>
      </c>
      <c r="I4503" s="6">
        <f t="shared" si="425"/>
        <v>1</v>
      </c>
    </row>
    <row r="4504" spans="1:9" x14ac:dyDescent="0.25">
      <c r="A4504" s="6">
        <v>4495</v>
      </c>
      <c r="B4504" s="6">
        <v>0.91049741968163289</v>
      </c>
      <c r="C4504" s="6">
        <v>0.26328318124942779</v>
      </c>
      <c r="D4504" s="6">
        <f t="shared" si="420"/>
        <v>14.613038268633874</v>
      </c>
      <c r="E4504" s="6">
        <f t="shared" si="421"/>
        <v>0.24146300415450656</v>
      </c>
      <c r="F4504" s="6">
        <f t="shared" si="422"/>
        <v>0.16401795928033566</v>
      </c>
      <c r="G4504" s="6">
        <f t="shared" si="423"/>
        <v>-0.14835947213774819</v>
      </c>
      <c r="H4504" s="6">
        <f t="shared" si="424"/>
        <v>0.63128548044676136</v>
      </c>
      <c r="I4504" s="6">
        <f t="shared" si="425"/>
        <v>1</v>
      </c>
    </row>
    <row r="4505" spans="1:9" x14ac:dyDescent="0.25">
      <c r="A4505" s="6">
        <v>4496</v>
      </c>
      <c r="B4505" s="6">
        <v>-9.5884615802788176E-2</v>
      </c>
      <c r="C4505" s="6">
        <v>0.49943540757469407</v>
      </c>
      <c r="D4505" s="6">
        <f t="shared" si="420"/>
        <v>11.347030101350004</v>
      </c>
      <c r="E4505" s="6">
        <f t="shared" si="421"/>
        <v>4.1995414763479219E-2</v>
      </c>
      <c r="F4505" s="6">
        <f t="shared" si="422"/>
        <v>0.12736001144339423</v>
      </c>
      <c r="G4505" s="6">
        <f t="shared" si="423"/>
        <v>-0.30151326764975489</v>
      </c>
      <c r="H4505" s="6">
        <f t="shared" si="424"/>
        <v>0.38550409717671336</v>
      </c>
      <c r="I4505" s="6">
        <f t="shared" si="425"/>
        <v>1</v>
      </c>
    </row>
    <row r="4506" spans="1:9" x14ac:dyDescent="0.25">
      <c r="A4506" s="6">
        <v>4497</v>
      </c>
      <c r="B4506" s="6">
        <v>0.22303083824226633</v>
      </c>
      <c r="C4506" s="6">
        <v>0.67247535630359812</v>
      </c>
      <c r="D4506" s="6">
        <f t="shared" si="420"/>
        <v>9.3535183168334015</v>
      </c>
      <c r="E4506" s="6">
        <f t="shared" si="421"/>
        <v>0.10520530384629832</v>
      </c>
      <c r="F4506" s="6">
        <f t="shared" si="422"/>
        <v>0.10498466904799784</v>
      </c>
      <c r="G4506" s="6">
        <f t="shared" si="423"/>
        <v>-0.20667224742363555</v>
      </c>
      <c r="H4506" s="6">
        <f t="shared" si="424"/>
        <v>0.41708285511623222</v>
      </c>
      <c r="I4506" s="6">
        <f t="shared" si="425"/>
        <v>1</v>
      </c>
    </row>
    <row r="4507" spans="1:9" x14ac:dyDescent="0.25">
      <c r="A4507" s="6">
        <v>4498</v>
      </c>
      <c r="B4507" s="6">
        <v>-0.17193201529153157</v>
      </c>
      <c r="C4507" s="6">
        <v>0.15488143559068576</v>
      </c>
      <c r="D4507" s="6">
        <f t="shared" si="420"/>
        <v>16.861512340031762</v>
      </c>
      <c r="E4507" s="6">
        <f t="shared" si="421"/>
        <v>2.6922618429058846E-2</v>
      </c>
      <c r="F4507" s="6">
        <f t="shared" si="422"/>
        <v>0.18925501963054484</v>
      </c>
      <c r="G4507" s="6">
        <f t="shared" si="423"/>
        <v>-0.39181779499783637</v>
      </c>
      <c r="H4507" s="6">
        <f t="shared" si="424"/>
        <v>0.44566303185595407</v>
      </c>
      <c r="I4507" s="6">
        <f t="shared" si="425"/>
        <v>1</v>
      </c>
    </row>
    <row r="4508" spans="1:9" x14ac:dyDescent="0.25">
      <c r="A4508" s="6">
        <v>4499</v>
      </c>
      <c r="B4508" s="6">
        <v>0.15712203094153665</v>
      </c>
      <c r="C4508" s="6">
        <v>0.26505325479903563</v>
      </c>
      <c r="D4508" s="6">
        <f t="shared" si="420"/>
        <v>14.582713837701428</v>
      </c>
      <c r="E4508" s="6">
        <f t="shared" si="421"/>
        <v>9.2142003381494059E-2</v>
      </c>
      <c r="F4508" s="6">
        <f t="shared" si="422"/>
        <v>0.16367759534051399</v>
      </c>
      <c r="G4508" s="6">
        <f t="shared" si="423"/>
        <v>-0.29727579033853579</v>
      </c>
      <c r="H4508" s="6">
        <f t="shared" si="424"/>
        <v>0.48155979710152397</v>
      </c>
      <c r="I4508" s="6">
        <f t="shared" si="425"/>
        <v>1</v>
      </c>
    </row>
    <row r="4509" spans="1:9" x14ac:dyDescent="0.25">
      <c r="A4509" s="6">
        <v>4500</v>
      </c>
      <c r="B4509" s="6">
        <v>0.51906226872233674</v>
      </c>
      <c r="C4509" s="6">
        <v>7.5991088595233014E-2</v>
      </c>
      <c r="D4509" s="6">
        <f t="shared" si="420"/>
        <v>19.554766278344378</v>
      </c>
      <c r="E4509" s="6">
        <f t="shared" si="421"/>
        <v>0.16387951874662104</v>
      </c>
      <c r="F4509" s="6">
        <f t="shared" si="422"/>
        <v>0.21948432627199385</v>
      </c>
      <c r="G4509" s="6">
        <f t="shared" si="423"/>
        <v>-0.28706481050258337</v>
      </c>
      <c r="H4509" s="6">
        <f t="shared" si="424"/>
        <v>0.61482384799582546</v>
      </c>
      <c r="I4509" s="6">
        <f t="shared" si="425"/>
        <v>1</v>
      </c>
    </row>
    <row r="4510" spans="1:9" x14ac:dyDescent="0.25">
      <c r="A4510" s="6">
        <v>4501</v>
      </c>
      <c r="B4510" s="6">
        <v>0.45158230932429433</v>
      </c>
      <c r="C4510" s="6">
        <v>0.27695547349467453</v>
      </c>
      <c r="D4510" s="6">
        <f t="shared" si="420"/>
        <v>14.382445791006585</v>
      </c>
      <c r="E4510" s="6">
        <f t="shared" si="421"/>
        <v>0.15050481176782157</v>
      </c>
      <c r="F4510" s="6">
        <f t="shared" si="422"/>
        <v>0.16142977009540718</v>
      </c>
      <c r="G4510" s="6">
        <f t="shared" si="423"/>
        <v>-0.23622975188783432</v>
      </c>
      <c r="H4510" s="6">
        <f t="shared" si="424"/>
        <v>0.53723937542347744</v>
      </c>
      <c r="I4510" s="6">
        <f t="shared" si="425"/>
        <v>1</v>
      </c>
    </row>
    <row r="4511" spans="1:9" x14ac:dyDescent="0.25">
      <c r="A4511" s="6">
        <v>4502</v>
      </c>
      <c r="B4511" s="6">
        <v>-0.85129613580647856</v>
      </c>
      <c r="C4511" s="6">
        <v>9.851374858851894E-2</v>
      </c>
      <c r="D4511" s="6">
        <f t="shared" si="420"/>
        <v>18.60513593577743</v>
      </c>
      <c r="E4511" s="6">
        <f t="shared" si="421"/>
        <v>-0.10772915262788743</v>
      </c>
      <c r="F4511" s="6">
        <f t="shared" si="422"/>
        <v>0.20882559617116053</v>
      </c>
      <c r="G4511" s="6">
        <f t="shared" si="423"/>
        <v>-0.54758770328240125</v>
      </c>
      <c r="H4511" s="6">
        <f t="shared" si="424"/>
        <v>0.33212939802662644</v>
      </c>
      <c r="I4511" s="6">
        <f t="shared" si="425"/>
        <v>1</v>
      </c>
    </row>
    <row r="4512" spans="1:9" x14ac:dyDescent="0.25">
      <c r="A4512" s="6">
        <v>4503</v>
      </c>
      <c r="B4512" s="6">
        <v>1.893049557111226</v>
      </c>
      <c r="C4512" s="6">
        <v>0.8835108493301187</v>
      </c>
      <c r="D4512" s="6">
        <f t="shared" si="420"/>
        <v>6.5894435348973461</v>
      </c>
      <c r="E4512" s="6">
        <f t="shared" si="421"/>
        <v>0.43620744452972054</v>
      </c>
      <c r="F4512" s="6">
        <f t="shared" si="422"/>
        <v>7.3960463355982387E-2</v>
      </c>
      <c r="G4512" s="6">
        <f t="shared" si="423"/>
        <v>0.17443677392919399</v>
      </c>
      <c r="H4512" s="6">
        <f t="shared" si="424"/>
        <v>0.6979781151302471</v>
      </c>
      <c r="I4512" s="6">
        <f t="shared" si="425"/>
        <v>1</v>
      </c>
    </row>
    <row r="4513" spans="1:9" x14ac:dyDescent="0.25">
      <c r="A4513" s="6">
        <v>4504</v>
      </c>
      <c r="B4513" s="6">
        <v>-1.859689291450195</v>
      </c>
      <c r="C4513" s="6">
        <v>0.71077608569597461</v>
      </c>
      <c r="D4513" s="6">
        <f t="shared" si="420"/>
        <v>8.9079017376195786</v>
      </c>
      <c r="E4513" s="6">
        <f t="shared" si="421"/>
        <v>-0.30759535137004179</v>
      </c>
      <c r="F4513" s="6">
        <f t="shared" si="422"/>
        <v>9.9983031428186958E-2</v>
      </c>
      <c r="G4513" s="6">
        <f t="shared" si="423"/>
        <v>-0.61195307272937716</v>
      </c>
      <c r="H4513" s="6">
        <f t="shared" si="424"/>
        <v>-3.2376300107064826E-3</v>
      </c>
      <c r="I4513" s="6">
        <f t="shared" si="425"/>
        <v>1</v>
      </c>
    </row>
    <row r="4514" spans="1:9" x14ac:dyDescent="0.25">
      <c r="A4514" s="6">
        <v>4505</v>
      </c>
      <c r="B4514" s="6">
        <v>1.9979961507488042</v>
      </c>
      <c r="C4514" s="6">
        <v>0.38877529221472823</v>
      </c>
      <c r="D4514" s="6">
        <f t="shared" si="420"/>
        <v>12.732560835017233</v>
      </c>
      <c r="E4514" s="6">
        <f t="shared" si="421"/>
        <v>0.45700813781476229</v>
      </c>
      <c r="F4514" s="6">
        <f t="shared" si="422"/>
        <v>0.14291132385896968</v>
      </c>
      <c r="G4514" s="6">
        <f t="shared" si="423"/>
        <v>9.3131230328265868E-2</v>
      </c>
      <c r="H4514" s="6">
        <f t="shared" si="424"/>
        <v>0.82088504530125872</v>
      </c>
      <c r="I4514" s="6">
        <f t="shared" si="425"/>
        <v>0</v>
      </c>
    </row>
    <row r="4515" spans="1:9" x14ac:dyDescent="0.25">
      <c r="A4515" s="6">
        <v>4506</v>
      </c>
      <c r="B4515" s="6">
        <v>-0.13995077097206376</v>
      </c>
      <c r="C4515" s="6">
        <v>0.25571459089938048</v>
      </c>
      <c r="D4515" s="6">
        <f t="shared" si="420"/>
        <v>14.744372256839171</v>
      </c>
      <c r="E4515" s="6">
        <f t="shared" si="421"/>
        <v>3.3261385900259885E-2</v>
      </c>
      <c r="F4515" s="6">
        <f t="shared" si="422"/>
        <v>0.16549206290845092</v>
      </c>
      <c r="G4515" s="6">
        <f t="shared" si="423"/>
        <v>-0.35830892753185289</v>
      </c>
      <c r="H4515" s="6">
        <f t="shared" si="424"/>
        <v>0.42483169933237269</v>
      </c>
      <c r="I4515" s="6">
        <f t="shared" si="425"/>
        <v>1</v>
      </c>
    </row>
    <row r="4516" spans="1:9" x14ac:dyDescent="0.25">
      <c r="A4516" s="6">
        <v>4507</v>
      </c>
      <c r="B4516" s="6">
        <v>0.17395109352946747</v>
      </c>
      <c r="C4516" s="6">
        <v>0.31086153752250739</v>
      </c>
      <c r="D4516" s="6">
        <f t="shared" si="420"/>
        <v>13.842765645388816</v>
      </c>
      <c r="E4516" s="6">
        <f t="shared" si="421"/>
        <v>9.5477568234367732E-2</v>
      </c>
      <c r="F4516" s="6">
        <f t="shared" si="422"/>
        <v>0.15537235516764786</v>
      </c>
      <c r="G4516" s="6">
        <f t="shared" si="423"/>
        <v>-0.28393179846974614</v>
      </c>
      <c r="H4516" s="6">
        <f t="shared" si="424"/>
        <v>0.47488693493848155</v>
      </c>
      <c r="I4516" s="6">
        <f t="shared" si="425"/>
        <v>1</v>
      </c>
    </row>
    <row r="4517" spans="1:9" x14ac:dyDescent="0.25">
      <c r="A4517" s="6">
        <v>4508</v>
      </c>
      <c r="B4517" s="6">
        <v>0.83818122220691293</v>
      </c>
      <c r="C4517" s="6">
        <v>0.60075685903500475</v>
      </c>
      <c r="D4517" s="6">
        <f t="shared" si="420"/>
        <v>10.173337869473155</v>
      </c>
      <c r="E4517" s="6">
        <f t="shared" si="421"/>
        <v>0.22712974195824273</v>
      </c>
      <c r="F4517" s="6">
        <f t="shared" si="422"/>
        <v>0.11418639202512249</v>
      </c>
      <c r="G4517" s="6">
        <f t="shared" si="423"/>
        <v>-9.8128529181335328E-2</v>
      </c>
      <c r="H4517" s="6">
        <f t="shared" si="424"/>
        <v>0.55238801309782082</v>
      </c>
      <c r="I4517" s="6">
        <f t="shared" si="425"/>
        <v>1</v>
      </c>
    </row>
    <row r="4518" spans="1:9" x14ac:dyDescent="0.25">
      <c r="A4518" s="6">
        <v>4509</v>
      </c>
      <c r="B4518" s="6">
        <v>-0.68255531004979275</v>
      </c>
      <c r="C4518" s="6">
        <v>0.59511093478194521</v>
      </c>
      <c r="D4518" s="6">
        <f t="shared" si="420"/>
        <v>10.237758475752734</v>
      </c>
      <c r="E4518" s="6">
        <f t="shared" si="421"/>
        <v>-7.4284273289062508E-2</v>
      </c>
      <c r="F4518" s="6">
        <f t="shared" si="422"/>
        <v>0.11490945427838835</v>
      </c>
      <c r="G4518" s="6">
        <f t="shared" si="423"/>
        <v>-0.40057073543203736</v>
      </c>
      <c r="H4518" s="6">
        <f t="shared" si="424"/>
        <v>0.25200218885391235</v>
      </c>
      <c r="I4518" s="6">
        <f t="shared" si="425"/>
        <v>1</v>
      </c>
    </row>
    <row r="4519" spans="1:9" x14ac:dyDescent="0.25">
      <c r="A4519" s="6">
        <v>4510</v>
      </c>
      <c r="B4519" s="6">
        <v>-1.103701379179256</v>
      </c>
      <c r="C4519" s="6">
        <v>0.83025605029450367</v>
      </c>
      <c r="D4519" s="6">
        <f t="shared" si="420"/>
        <v>7.3976511359541197</v>
      </c>
      <c r="E4519" s="6">
        <f t="shared" si="421"/>
        <v>-0.15775654150212262</v>
      </c>
      <c r="F4519" s="6">
        <f t="shared" si="422"/>
        <v>8.3031852820877036E-2</v>
      </c>
      <c r="G4519" s="6">
        <f t="shared" si="423"/>
        <v>-0.43511635618580347</v>
      </c>
      <c r="H4519" s="6">
        <f t="shared" si="424"/>
        <v>0.11960327318155825</v>
      </c>
      <c r="I4519" s="6">
        <f t="shared" si="425"/>
        <v>1</v>
      </c>
    </row>
    <row r="4520" spans="1:9" x14ac:dyDescent="0.25">
      <c r="A4520" s="6">
        <v>4511</v>
      </c>
      <c r="B4520" s="6">
        <v>-0.43773297875304706</v>
      </c>
      <c r="C4520" s="6">
        <v>0.54008606219672228</v>
      </c>
      <c r="D4520" s="6">
        <f t="shared" si="420"/>
        <v>10.870061969019572</v>
      </c>
      <c r="E4520" s="6">
        <f t="shared" si="421"/>
        <v>-2.5759837705962019E-2</v>
      </c>
      <c r="F4520" s="6">
        <f t="shared" si="422"/>
        <v>0.1220064813787731</v>
      </c>
      <c r="G4520" s="6">
        <f t="shared" si="423"/>
        <v>-0.36197138482640018</v>
      </c>
      <c r="H4520" s="6">
        <f t="shared" si="424"/>
        <v>0.31045170941447614</v>
      </c>
      <c r="I4520" s="6">
        <f t="shared" si="425"/>
        <v>1</v>
      </c>
    </row>
    <row r="4521" spans="1:9" x14ac:dyDescent="0.25">
      <c r="A4521" s="6">
        <v>4512</v>
      </c>
      <c r="B4521" s="6">
        <v>-3.8417056202888489</v>
      </c>
      <c r="C4521" s="6">
        <v>0.45527512436292611</v>
      </c>
      <c r="D4521" s="6">
        <f t="shared" si="420"/>
        <v>11.881102910412194</v>
      </c>
      <c r="E4521" s="6">
        <f t="shared" si="421"/>
        <v>-0.70043624608732435</v>
      </c>
      <c r="F4521" s="6">
        <f t="shared" si="422"/>
        <v>0.13335448915837567</v>
      </c>
      <c r="G4521" s="6">
        <f t="shared" si="423"/>
        <v>-1.0519359746245334</v>
      </c>
      <c r="H4521" s="6">
        <f t="shared" si="424"/>
        <v>-0.34893651755011523</v>
      </c>
      <c r="I4521" s="6">
        <f t="shared" si="425"/>
        <v>0</v>
      </c>
    </row>
    <row r="4522" spans="1:9" x14ac:dyDescent="0.25">
      <c r="A4522" s="6">
        <v>4513</v>
      </c>
      <c r="B4522" s="6">
        <v>-0.75100388130522333</v>
      </c>
      <c r="C4522" s="6">
        <v>0.20392468031861324</v>
      </c>
      <c r="D4522" s="6">
        <f t="shared" si="420"/>
        <v>15.729858329508334</v>
      </c>
      <c r="E4522" s="6">
        <f t="shared" si="421"/>
        <v>-8.7850961707749059E-2</v>
      </c>
      <c r="F4522" s="6">
        <f t="shared" si="422"/>
        <v>0.17655324071192902</v>
      </c>
      <c r="G4522" s="6">
        <f t="shared" si="423"/>
        <v>-0.49229554260255293</v>
      </c>
      <c r="H4522" s="6">
        <f t="shared" si="424"/>
        <v>0.31659361918705475</v>
      </c>
      <c r="I4522" s="6">
        <f t="shared" si="425"/>
        <v>1</v>
      </c>
    </row>
    <row r="4523" spans="1:9" x14ac:dyDescent="0.25">
      <c r="A4523" s="6">
        <v>4514</v>
      </c>
      <c r="B4523" s="6">
        <v>-0.44203034121892415</v>
      </c>
      <c r="C4523" s="6">
        <v>8.9907528916287727E-2</v>
      </c>
      <c r="D4523" s="6">
        <f t="shared" si="420"/>
        <v>18.94323754580272</v>
      </c>
      <c r="E4523" s="6">
        <f t="shared" si="421"/>
        <v>-2.661158634771453E-2</v>
      </c>
      <c r="F4523" s="6">
        <f t="shared" si="422"/>
        <v>0.21262047681721857</v>
      </c>
      <c r="G4523" s="6">
        <f t="shared" si="423"/>
        <v>-0.47044880493271662</v>
      </c>
      <c r="H4523" s="6">
        <f t="shared" si="424"/>
        <v>0.41722563223728754</v>
      </c>
      <c r="I4523" s="6">
        <f t="shared" si="425"/>
        <v>1</v>
      </c>
    </row>
    <row r="4524" spans="1:9" x14ac:dyDescent="0.25">
      <c r="A4524" s="6">
        <v>4515</v>
      </c>
      <c r="B4524" s="6">
        <v>0.59473677538335323</v>
      </c>
      <c r="C4524" s="6">
        <v>0.69185460982085634</v>
      </c>
      <c r="D4524" s="6">
        <f t="shared" si="420"/>
        <v>9.1292302578581754</v>
      </c>
      <c r="E4524" s="6">
        <f t="shared" si="421"/>
        <v>0.17887840673329147</v>
      </c>
      <c r="F4524" s="6">
        <f t="shared" si="422"/>
        <v>0.10246724118338832</v>
      </c>
      <c r="G4524" s="6">
        <f t="shared" si="423"/>
        <v>-0.12923719914928999</v>
      </c>
      <c r="H4524" s="6">
        <f t="shared" si="424"/>
        <v>0.48699401261587294</v>
      </c>
      <c r="I4524" s="6">
        <f t="shared" si="425"/>
        <v>1</v>
      </c>
    </row>
    <row r="4525" spans="1:9" x14ac:dyDescent="0.25">
      <c r="A4525" s="6">
        <v>4516</v>
      </c>
      <c r="B4525" s="6">
        <v>0.78646962720085867</v>
      </c>
      <c r="C4525" s="6">
        <v>0.63924069948423723</v>
      </c>
      <c r="D4525" s="6">
        <f t="shared" si="420"/>
        <v>9.7344930190253649</v>
      </c>
      <c r="E4525" s="6">
        <f t="shared" si="421"/>
        <v>0.21688036663582083</v>
      </c>
      <c r="F4525" s="6">
        <f t="shared" si="422"/>
        <v>0.10926076085329228</v>
      </c>
      <c r="G4525" s="6">
        <f t="shared" si="423"/>
        <v>-0.10128527887755001</v>
      </c>
      <c r="H4525" s="6">
        <f t="shared" si="424"/>
        <v>0.53504601214919167</v>
      </c>
      <c r="I4525" s="6">
        <f t="shared" si="425"/>
        <v>1</v>
      </c>
    </row>
    <row r="4526" spans="1:9" x14ac:dyDescent="0.25">
      <c r="A4526" s="6">
        <v>4517</v>
      </c>
      <c r="B4526" s="6">
        <v>-0.50928292694152333</v>
      </c>
      <c r="C4526" s="6">
        <v>0.43955809198278756</v>
      </c>
      <c r="D4526" s="6">
        <f t="shared" si="420"/>
        <v>12.076468200080249</v>
      </c>
      <c r="E4526" s="6">
        <f t="shared" si="421"/>
        <v>-3.9941227260812825E-2</v>
      </c>
      <c r="F4526" s="6">
        <f t="shared" si="422"/>
        <v>0.13554728545005074</v>
      </c>
      <c r="G4526" s="6">
        <f t="shared" si="423"/>
        <v>-0.39431909132304593</v>
      </c>
      <c r="H4526" s="6">
        <f t="shared" si="424"/>
        <v>0.31443663680142026</v>
      </c>
      <c r="I4526" s="6">
        <f t="shared" si="425"/>
        <v>1</v>
      </c>
    </row>
    <row r="4527" spans="1:9" x14ac:dyDescent="0.25">
      <c r="A4527" s="6">
        <v>4518</v>
      </c>
      <c r="B4527" s="6">
        <v>0.96110852609854192</v>
      </c>
      <c r="C4527" s="6">
        <v>0.90551469466231271</v>
      </c>
      <c r="D4527" s="6">
        <f t="shared" si="420"/>
        <v>6.2028174548372075</v>
      </c>
      <c r="E4527" s="6">
        <f t="shared" si="421"/>
        <v>0.25149425971893469</v>
      </c>
      <c r="F4527" s="6">
        <f t="shared" si="422"/>
        <v>6.9620940014547397E-2</v>
      </c>
      <c r="G4527" s="6">
        <f t="shared" si="423"/>
        <v>-2.4808258422864271E-3</v>
      </c>
      <c r="H4527" s="6">
        <f t="shared" si="424"/>
        <v>0.50546934528015575</v>
      </c>
      <c r="I4527" s="6">
        <f t="shared" si="425"/>
        <v>1</v>
      </c>
    </row>
    <row r="4528" spans="1:9" x14ac:dyDescent="0.25">
      <c r="A4528" s="6">
        <v>4519</v>
      </c>
      <c r="B4528" s="6">
        <v>1.2744021660182625</v>
      </c>
      <c r="C4528" s="6">
        <v>2.3621326334421829E-2</v>
      </c>
      <c r="D4528" s="6">
        <f t="shared" si="420"/>
        <v>23.520096132524838</v>
      </c>
      <c r="E4528" s="6">
        <f t="shared" si="421"/>
        <v>0.31358989032729184</v>
      </c>
      <c r="F4528" s="6">
        <f t="shared" si="422"/>
        <v>0.26399151899946982</v>
      </c>
      <c r="G4528" s="6">
        <f t="shared" si="423"/>
        <v>-0.18096689114212272</v>
      </c>
      <c r="H4528" s="6">
        <f t="shared" si="424"/>
        <v>0.80814667179670641</v>
      </c>
      <c r="I4528" s="6">
        <f t="shared" si="425"/>
        <v>0</v>
      </c>
    </row>
    <row r="4529" spans="1:9" x14ac:dyDescent="0.25">
      <c r="A4529" s="6">
        <v>4520</v>
      </c>
      <c r="B4529" s="6">
        <v>3.0030378184164874E-2</v>
      </c>
      <c r="C4529" s="6">
        <v>0.27124851222266305</v>
      </c>
      <c r="D4529" s="6">
        <f t="shared" si="420"/>
        <v>14.477697776288769</v>
      </c>
      <c r="E4529" s="6">
        <f t="shared" si="421"/>
        <v>6.6952100627484815E-2</v>
      </c>
      <c r="F4529" s="6">
        <f t="shared" si="422"/>
        <v>0.16249888631587986</v>
      </c>
      <c r="G4529" s="6">
        <f t="shared" si="423"/>
        <v>-0.3210609814830126</v>
      </c>
      <c r="H4529" s="6">
        <f t="shared" si="424"/>
        <v>0.4549651827379822</v>
      </c>
      <c r="I4529" s="6">
        <f t="shared" si="425"/>
        <v>1</v>
      </c>
    </row>
    <row r="4530" spans="1:9" x14ac:dyDescent="0.25">
      <c r="A4530" s="6">
        <v>4521</v>
      </c>
      <c r="B4530" s="6">
        <v>-7.6918240665690973E-2</v>
      </c>
      <c r="C4530" s="6">
        <v>0.77263710440382094</v>
      </c>
      <c r="D4530" s="6">
        <f t="shared" si="420"/>
        <v>8.1583440556445872</v>
      </c>
      <c r="E4530" s="6">
        <f t="shared" si="421"/>
        <v>4.575460063394407E-2</v>
      </c>
      <c r="F4530" s="6">
        <f t="shared" si="422"/>
        <v>9.156993354255949E-2</v>
      </c>
      <c r="G4530" s="6">
        <f t="shared" si="423"/>
        <v>-0.24551665192104724</v>
      </c>
      <c r="H4530" s="6">
        <f t="shared" si="424"/>
        <v>0.33702585318893541</v>
      </c>
      <c r="I4530" s="6">
        <f t="shared" si="425"/>
        <v>1</v>
      </c>
    </row>
    <row r="4531" spans="1:9" x14ac:dyDescent="0.25">
      <c r="A4531" s="6">
        <v>4522</v>
      </c>
      <c r="B4531" s="6">
        <v>2.2153835743665695</v>
      </c>
      <c r="C4531" s="6">
        <v>0.88491470076601464</v>
      </c>
      <c r="D4531" s="6">
        <f t="shared" si="420"/>
        <v>6.5659666012590217</v>
      </c>
      <c r="E4531" s="6">
        <f t="shared" si="421"/>
        <v>0.5000949019103571</v>
      </c>
      <c r="F4531" s="6">
        <f t="shared" si="422"/>
        <v>7.3696956296414706E-2</v>
      </c>
      <c r="G4531" s="6">
        <f t="shared" si="423"/>
        <v>0.23879096695139668</v>
      </c>
      <c r="H4531" s="6">
        <f t="shared" si="424"/>
        <v>0.76139883686931753</v>
      </c>
      <c r="I4531" s="6">
        <f t="shared" si="425"/>
        <v>0</v>
      </c>
    </row>
    <row r="4532" spans="1:9" x14ac:dyDescent="0.25">
      <c r="A4532" s="6">
        <v>4523</v>
      </c>
      <c r="B4532" s="6">
        <v>-0.1907528712763451</v>
      </c>
      <c r="C4532" s="6">
        <v>0.15149388103885006</v>
      </c>
      <c r="D4532" s="6">
        <f t="shared" si="420"/>
        <v>16.949841145470646</v>
      </c>
      <c r="E4532" s="6">
        <f t="shared" si="421"/>
        <v>2.3192274840642756E-2</v>
      </c>
      <c r="F4532" s="6">
        <f t="shared" si="422"/>
        <v>0.19024642950352466</v>
      </c>
      <c r="G4532" s="6">
        <f t="shared" si="423"/>
        <v>-0.39664348897519081</v>
      </c>
      <c r="H4532" s="6">
        <f t="shared" si="424"/>
        <v>0.44302803865647628</v>
      </c>
      <c r="I4532" s="6">
        <f t="shared" si="425"/>
        <v>1</v>
      </c>
    </row>
    <row r="4533" spans="1:9" x14ac:dyDescent="0.25">
      <c r="A4533" s="6">
        <v>4524</v>
      </c>
      <c r="B4533" s="6">
        <v>-0.95699078883626498</v>
      </c>
      <c r="C4533" s="6">
        <v>0.68340098269600513</v>
      </c>
      <c r="D4533" s="6">
        <f t="shared" si="420"/>
        <v>9.227325062296293</v>
      </c>
      <c r="E4533" s="6">
        <f t="shared" si="421"/>
        <v>-0.1286781132690861</v>
      </c>
      <c r="F4533" s="6">
        <f t="shared" si="422"/>
        <v>0.10356826544296879</v>
      </c>
      <c r="G4533" s="6">
        <f t="shared" si="423"/>
        <v>-0.43844466785528891</v>
      </c>
      <c r="H4533" s="6">
        <f t="shared" si="424"/>
        <v>0.18108844131711668</v>
      </c>
      <c r="I4533" s="6">
        <f t="shared" si="425"/>
        <v>1</v>
      </c>
    </row>
    <row r="4534" spans="1:9" x14ac:dyDescent="0.25">
      <c r="A4534" s="6">
        <v>4525</v>
      </c>
      <c r="B4534" s="6">
        <v>-0.91735046225949191</v>
      </c>
      <c r="C4534" s="6">
        <v>0.16644795068208867</v>
      </c>
      <c r="D4534" s="6">
        <f t="shared" si="420"/>
        <v>16.57128666021287</v>
      </c>
      <c r="E4534" s="6">
        <f t="shared" si="421"/>
        <v>-0.12082129537474046</v>
      </c>
      <c r="F4534" s="6">
        <f t="shared" si="422"/>
        <v>0.18599750241478427</v>
      </c>
      <c r="G4534" s="6">
        <f t="shared" si="423"/>
        <v>-0.53594232051277535</v>
      </c>
      <c r="H4534" s="6">
        <f t="shared" si="424"/>
        <v>0.29429972976329438</v>
      </c>
      <c r="I4534" s="6">
        <f t="shared" si="425"/>
        <v>1</v>
      </c>
    </row>
    <row r="4535" spans="1:9" x14ac:dyDescent="0.25">
      <c r="A4535" s="6">
        <v>4526</v>
      </c>
      <c r="B4535" s="6">
        <v>0.40089503272611182</v>
      </c>
      <c r="C4535" s="6">
        <v>0.75975829340495005</v>
      </c>
      <c r="D4535" s="6">
        <f t="shared" si="420"/>
        <v>8.3186658339582529</v>
      </c>
      <c r="E4535" s="6">
        <f t="shared" si="421"/>
        <v>0.14045845907138355</v>
      </c>
      <c r="F4535" s="6">
        <f t="shared" si="422"/>
        <v>9.3369398542500273E-2</v>
      </c>
      <c r="G4535" s="6">
        <f t="shared" si="423"/>
        <v>-0.15366079408912614</v>
      </c>
      <c r="H4535" s="6">
        <f t="shared" si="424"/>
        <v>0.43457771223189323</v>
      </c>
      <c r="I4535" s="6">
        <f t="shared" si="425"/>
        <v>1</v>
      </c>
    </row>
    <row r="4536" spans="1:9" x14ac:dyDescent="0.25">
      <c r="A4536" s="6">
        <v>4527</v>
      </c>
      <c r="B4536" s="6">
        <v>-4.6488821681123227E-2</v>
      </c>
      <c r="C4536" s="6">
        <v>0.51600695822016052</v>
      </c>
      <c r="D4536" s="6">
        <f t="shared" si="420"/>
        <v>11.151203272146622</v>
      </c>
      <c r="E4536" s="6">
        <f t="shared" si="421"/>
        <v>5.1785792206734474E-2</v>
      </c>
      <c r="F4536" s="6">
        <f t="shared" si="422"/>
        <v>0.12516203479351304</v>
      </c>
      <c r="G4536" s="6">
        <f t="shared" si="423"/>
        <v>-0.28874585676265524</v>
      </c>
      <c r="H4536" s="6">
        <f t="shared" si="424"/>
        <v>0.39231744117612416</v>
      </c>
      <c r="I4536" s="6">
        <f t="shared" si="425"/>
        <v>1</v>
      </c>
    </row>
    <row r="4537" spans="1:9" x14ac:dyDescent="0.25">
      <c r="A4537" s="6">
        <v>4528</v>
      </c>
      <c r="B4537" s="6">
        <v>-0.2117519670719048</v>
      </c>
      <c r="C4537" s="6">
        <v>0.14825891903439437</v>
      </c>
      <c r="D4537" s="6">
        <f t="shared" si="420"/>
        <v>17.035710821832051</v>
      </c>
      <c r="E4537" s="6">
        <f t="shared" si="421"/>
        <v>1.9030198342809258E-2</v>
      </c>
      <c r="F4537" s="6">
        <f t="shared" si="422"/>
        <v>0.19121023790681144</v>
      </c>
      <c r="G4537" s="6">
        <f t="shared" si="423"/>
        <v>-0.40186768801463713</v>
      </c>
      <c r="H4537" s="6">
        <f t="shared" si="424"/>
        <v>0.43992808470025568</v>
      </c>
      <c r="I4537" s="6">
        <f t="shared" si="425"/>
        <v>1</v>
      </c>
    </row>
    <row r="4538" spans="1:9" x14ac:dyDescent="0.25">
      <c r="A4538" s="6">
        <v>4529</v>
      </c>
      <c r="B4538" s="6">
        <v>-0.38362827581295278</v>
      </c>
      <c r="C4538" s="6">
        <v>0.52058473464156008</v>
      </c>
      <c r="D4538" s="6">
        <f t="shared" si="420"/>
        <v>11.097467172672767</v>
      </c>
      <c r="E4538" s="6">
        <f t="shared" si="421"/>
        <v>-1.50361420420351E-2</v>
      </c>
      <c r="F4538" s="6">
        <f t="shared" si="422"/>
        <v>0.1245588963350102</v>
      </c>
      <c r="G4538" s="6">
        <f t="shared" si="423"/>
        <v>-0.35474631281364122</v>
      </c>
      <c r="H4538" s="6">
        <f t="shared" si="424"/>
        <v>0.32467402872957096</v>
      </c>
      <c r="I4538" s="6">
        <f t="shared" si="425"/>
        <v>1</v>
      </c>
    </row>
    <row r="4539" spans="1:9" x14ac:dyDescent="0.25">
      <c r="A4539" s="6">
        <v>4530</v>
      </c>
      <c r="B4539" s="6">
        <v>1.335329216090031</v>
      </c>
      <c r="C4539" s="6">
        <v>0.17972350230414746</v>
      </c>
      <c r="D4539" s="6">
        <f t="shared" si="420"/>
        <v>16.257527744167518</v>
      </c>
      <c r="E4539" s="6">
        <f t="shared" si="421"/>
        <v>0.32566579329258299</v>
      </c>
      <c r="F4539" s="6">
        <f t="shared" si="422"/>
        <v>0.18247584619451493</v>
      </c>
      <c r="G4539" s="6">
        <f t="shared" si="423"/>
        <v>-8.5506523542980273E-2</v>
      </c>
      <c r="H4539" s="6">
        <f t="shared" si="424"/>
        <v>0.73683811012814626</v>
      </c>
      <c r="I4539" s="6">
        <f t="shared" si="425"/>
        <v>0</v>
      </c>
    </row>
    <row r="4540" spans="1:9" x14ac:dyDescent="0.25">
      <c r="A4540" s="6">
        <v>4531</v>
      </c>
      <c r="B4540" s="6">
        <v>1.3728322301176377</v>
      </c>
      <c r="C4540" s="6">
        <v>0.62349314859462268</v>
      </c>
      <c r="D4540" s="6">
        <f t="shared" si="420"/>
        <v>9.9141383548237858</v>
      </c>
      <c r="E4540" s="6">
        <f t="shared" si="421"/>
        <v>0.33309899016933747</v>
      </c>
      <c r="F4540" s="6">
        <f t="shared" si="422"/>
        <v>0.11127711507273842</v>
      </c>
      <c r="G4540" s="6">
        <f t="shared" si="423"/>
        <v>1.2010969622986867E-2</v>
      </c>
      <c r="H4540" s="6">
        <f t="shared" si="424"/>
        <v>0.65418701071568808</v>
      </c>
      <c r="I4540" s="6">
        <f t="shared" si="425"/>
        <v>1</v>
      </c>
    </row>
    <row r="4541" spans="1:9" x14ac:dyDescent="0.25">
      <c r="A4541" s="6">
        <v>4532</v>
      </c>
      <c r="B4541" s="6">
        <v>-1.6286048776237294</v>
      </c>
      <c r="C4541" s="6">
        <v>0.28003784295175022</v>
      </c>
      <c r="D4541" s="6">
        <f t="shared" si="420"/>
        <v>14.331570028876534</v>
      </c>
      <c r="E4541" s="6">
        <f t="shared" si="421"/>
        <v>-0.2617938074766073</v>
      </c>
      <c r="F4541" s="6">
        <f t="shared" si="422"/>
        <v>0.16085873630161263</v>
      </c>
      <c r="G4541" s="6">
        <f t="shared" si="423"/>
        <v>-0.64784375717610021</v>
      </c>
      <c r="H4541" s="6">
        <f t="shared" si="424"/>
        <v>0.12425614222288556</v>
      </c>
      <c r="I4541" s="6">
        <f t="shared" si="425"/>
        <v>1</v>
      </c>
    </row>
    <row r="4542" spans="1:9" x14ac:dyDescent="0.25">
      <c r="A4542" s="6">
        <v>4533</v>
      </c>
      <c r="B4542" s="6">
        <v>-1.3923272490501404</v>
      </c>
      <c r="C4542" s="6">
        <v>9.256263924069949E-2</v>
      </c>
      <c r="D4542" s="6">
        <f t="shared" si="420"/>
        <v>18.836048524333609</v>
      </c>
      <c r="E4542" s="6">
        <f t="shared" si="421"/>
        <v>-0.21496295464255755</v>
      </c>
      <c r="F4542" s="6">
        <f t="shared" si="422"/>
        <v>0.21141737830783081</v>
      </c>
      <c r="G4542" s="6">
        <f t="shared" si="423"/>
        <v>-0.65754268048502884</v>
      </c>
      <c r="H4542" s="6">
        <f t="shared" si="424"/>
        <v>0.22761677119991369</v>
      </c>
      <c r="I4542" s="6">
        <f t="shared" si="425"/>
        <v>1</v>
      </c>
    </row>
    <row r="4543" spans="1:9" x14ac:dyDescent="0.25">
      <c r="A4543" s="6">
        <v>4534</v>
      </c>
      <c r="B4543" s="6">
        <v>-0.10149619811272714</v>
      </c>
      <c r="C4543" s="6">
        <v>0.57176427503280736</v>
      </c>
      <c r="D4543" s="6">
        <f t="shared" si="420"/>
        <v>10.504799865219267</v>
      </c>
      <c r="E4543" s="6">
        <f t="shared" si="421"/>
        <v>4.0883184261973821E-2</v>
      </c>
      <c r="F4543" s="6">
        <f t="shared" si="422"/>
        <v>0.11790674908720983</v>
      </c>
      <c r="G4543" s="6">
        <f t="shared" si="423"/>
        <v>-0.28963130762990608</v>
      </c>
      <c r="H4543" s="6">
        <f t="shared" si="424"/>
        <v>0.37139767615385377</v>
      </c>
      <c r="I4543" s="6">
        <f t="shared" si="425"/>
        <v>1</v>
      </c>
    </row>
    <row r="4544" spans="1:9" x14ac:dyDescent="0.25">
      <c r="A4544" s="6">
        <v>4535</v>
      </c>
      <c r="B4544" s="6">
        <v>-1.5906061889836565</v>
      </c>
      <c r="C4544" s="6">
        <v>9.4180120242927337E-2</v>
      </c>
      <c r="D4544" s="6">
        <f t="shared" si="420"/>
        <v>18.772047374612907</v>
      </c>
      <c r="E4544" s="6">
        <f t="shared" si="421"/>
        <v>-0.25426236657662421</v>
      </c>
      <c r="F4544" s="6">
        <f t="shared" si="422"/>
        <v>0.21069902406993649</v>
      </c>
      <c r="G4544" s="6">
        <f t="shared" si="423"/>
        <v>-0.69608955365215275</v>
      </c>
      <c r="H4544" s="6">
        <f t="shared" si="424"/>
        <v>0.18756482049890433</v>
      </c>
      <c r="I4544" s="6">
        <f t="shared" si="425"/>
        <v>1</v>
      </c>
    </row>
    <row r="4545" spans="1:9" x14ac:dyDescent="0.25">
      <c r="A4545" s="6">
        <v>4536</v>
      </c>
      <c r="B4545" s="6">
        <v>-0.92894879344385117</v>
      </c>
      <c r="C4545" s="6">
        <v>1.5472884304330577E-2</v>
      </c>
      <c r="D4545" s="6">
        <f t="shared" si="420"/>
        <v>24.865573130765469</v>
      </c>
      <c r="E4545" s="6">
        <f t="shared" si="421"/>
        <v>-0.12312011538615822</v>
      </c>
      <c r="F4545" s="6">
        <f t="shared" si="422"/>
        <v>0.27909326495080589</v>
      </c>
      <c r="G4545" s="6">
        <f t="shared" si="423"/>
        <v>-0.63162584655040677</v>
      </c>
      <c r="H4545" s="6">
        <f t="shared" si="424"/>
        <v>0.38538561577809038</v>
      </c>
      <c r="I4545" s="6">
        <f t="shared" si="425"/>
        <v>1</v>
      </c>
    </row>
    <row r="4546" spans="1:9" x14ac:dyDescent="0.25">
      <c r="A4546" s="6">
        <v>4537</v>
      </c>
      <c r="B4546" s="6">
        <v>-0.53903704611002468</v>
      </c>
      <c r="C4546" s="6">
        <v>0.17990661336100344</v>
      </c>
      <c r="D4546" s="6">
        <f t="shared" si="420"/>
        <v>16.253331070520662</v>
      </c>
      <c r="E4546" s="6">
        <f t="shared" si="421"/>
        <v>-4.5838572618470699E-2</v>
      </c>
      <c r="F4546" s="6">
        <f t="shared" si="422"/>
        <v>0.1824287423797798</v>
      </c>
      <c r="G4546" s="6">
        <f t="shared" si="423"/>
        <v>-0.45695781658140877</v>
      </c>
      <c r="H4546" s="6">
        <f t="shared" si="424"/>
        <v>0.3652806713444674</v>
      </c>
      <c r="I4546" s="6">
        <f t="shared" si="425"/>
        <v>1</v>
      </c>
    </row>
    <row r="4547" spans="1:9" x14ac:dyDescent="0.25">
      <c r="A4547" s="6">
        <v>4538</v>
      </c>
      <c r="B4547" s="6">
        <v>-0.32376419767388143</v>
      </c>
      <c r="C4547" s="6">
        <v>0.2196111941892758</v>
      </c>
      <c r="D4547" s="6">
        <f t="shared" si="420"/>
        <v>15.413246526326262</v>
      </c>
      <c r="E4547" s="6">
        <f t="shared" si="421"/>
        <v>-3.170922933897008E-3</v>
      </c>
      <c r="F4547" s="6">
        <f t="shared" si="422"/>
        <v>0.17299956344869649</v>
      </c>
      <c r="G4547" s="6">
        <f t="shared" si="423"/>
        <v>-0.40352446712859402</v>
      </c>
      <c r="H4547" s="6">
        <f t="shared" si="424"/>
        <v>0.39718262126079995</v>
      </c>
      <c r="I4547" s="6">
        <f t="shared" si="425"/>
        <v>1</v>
      </c>
    </row>
    <row r="4548" spans="1:9" x14ac:dyDescent="0.25">
      <c r="A4548" s="6">
        <v>4539</v>
      </c>
      <c r="B4548" s="6">
        <v>0.56684712035348639</v>
      </c>
      <c r="C4548" s="6">
        <v>4.791405987731559E-2</v>
      </c>
      <c r="D4548" s="6">
        <f t="shared" si="420"/>
        <v>21.172267396580214</v>
      </c>
      <c r="E4548" s="6">
        <f t="shared" si="421"/>
        <v>0.17335060311438338</v>
      </c>
      <c r="F4548" s="6">
        <f t="shared" si="422"/>
        <v>0.23763929361483271</v>
      </c>
      <c r="G4548" s="6">
        <f t="shared" si="423"/>
        <v>-0.2958734864165789</v>
      </c>
      <c r="H4548" s="6">
        <f t="shared" si="424"/>
        <v>0.64257469264534572</v>
      </c>
      <c r="I4548" s="6">
        <f t="shared" si="425"/>
        <v>1</v>
      </c>
    </row>
    <row r="4549" spans="1:9" x14ac:dyDescent="0.25">
      <c r="A4549" s="6">
        <v>4540</v>
      </c>
      <c r="B4549" s="6">
        <v>0.96646544989198446</v>
      </c>
      <c r="C4549" s="6">
        <v>0.58149967955565052</v>
      </c>
      <c r="D4549" s="6">
        <f t="shared" si="420"/>
        <v>10.39328732617362</v>
      </c>
      <c r="E4549" s="6">
        <f t="shared" si="421"/>
        <v>0.25255601622685475</v>
      </c>
      <c r="F4549" s="6">
        <f t="shared" si="422"/>
        <v>0.11665512305624991</v>
      </c>
      <c r="G4549" s="6">
        <f t="shared" si="423"/>
        <v>-7.619952524091167E-2</v>
      </c>
      <c r="H4549" s="6">
        <f t="shared" si="424"/>
        <v>0.58131155769462117</v>
      </c>
      <c r="I4549" s="6">
        <f t="shared" si="425"/>
        <v>1</v>
      </c>
    </row>
    <row r="4550" spans="1:9" x14ac:dyDescent="0.25">
      <c r="A4550" s="6">
        <v>4541</v>
      </c>
      <c r="B4550" s="6">
        <v>1.5259684005286545</v>
      </c>
      <c r="C4550" s="6">
        <v>0.84279915768913849</v>
      </c>
      <c r="D4550" s="6">
        <f t="shared" si="420"/>
        <v>7.2191303126376747</v>
      </c>
      <c r="E4550" s="6">
        <f t="shared" si="421"/>
        <v>0.36345098541908966</v>
      </c>
      <c r="F4550" s="6">
        <f t="shared" si="422"/>
        <v>8.1028120223237993E-2</v>
      </c>
      <c r="G4550" s="6">
        <f t="shared" si="423"/>
        <v>8.9458245190966124E-2</v>
      </c>
      <c r="H4550" s="6">
        <f t="shared" si="424"/>
        <v>0.63744372564721319</v>
      </c>
      <c r="I4550" s="6">
        <f t="shared" si="425"/>
        <v>1</v>
      </c>
    </row>
    <row r="4551" spans="1:9" x14ac:dyDescent="0.25">
      <c r="A4551" s="6">
        <v>4542</v>
      </c>
      <c r="B4551" s="6">
        <v>-1.3724388736591209</v>
      </c>
      <c r="C4551" s="6">
        <v>0.22061830500198371</v>
      </c>
      <c r="D4551" s="6">
        <f t="shared" si="420"/>
        <v>15.393515040460727</v>
      </c>
      <c r="E4551" s="6">
        <f t="shared" si="421"/>
        <v>-0.2110210258756744</v>
      </c>
      <c r="F4551" s="6">
        <f t="shared" si="422"/>
        <v>0.17277809560705126</v>
      </c>
      <c r="G4551" s="6">
        <f t="shared" si="423"/>
        <v>-0.61111822887413991</v>
      </c>
      <c r="H4551" s="6">
        <f t="shared" si="424"/>
        <v>0.18907617712279107</v>
      </c>
      <c r="I4551" s="6">
        <f t="shared" si="425"/>
        <v>1</v>
      </c>
    </row>
    <row r="4552" spans="1:9" x14ac:dyDescent="0.25">
      <c r="A4552" s="6">
        <v>4543</v>
      </c>
      <c r="B4552" s="6">
        <v>-0.65225435719185043</v>
      </c>
      <c r="C4552" s="6">
        <v>0.85927915280617695</v>
      </c>
      <c r="D4552" s="6">
        <f t="shared" si="420"/>
        <v>6.9747272493504298</v>
      </c>
      <c r="E4552" s="6">
        <f t="shared" si="421"/>
        <v>-6.8278544043393286E-2</v>
      </c>
      <c r="F4552" s="6">
        <f t="shared" si="422"/>
        <v>7.8284919873980008E-2</v>
      </c>
      <c r="G4552" s="6">
        <f t="shared" si="423"/>
        <v>-0.33759334975303068</v>
      </c>
      <c r="H4552" s="6">
        <f t="shared" si="424"/>
        <v>0.20103626166624411</v>
      </c>
      <c r="I4552" s="6">
        <f t="shared" si="425"/>
        <v>1</v>
      </c>
    </row>
    <row r="4553" spans="1:9" x14ac:dyDescent="0.25">
      <c r="A4553" s="6">
        <v>4544</v>
      </c>
      <c r="B4553" s="6">
        <v>-0.23575466912006959</v>
      </c>
      <c r="C4553" s="6">
        <v>0.35489974669637137</v>
      </c>
      <c r="D4553" s="6">
        <f t="shared" si="420"/>
        <v>13.196806927041106</v>
      </c>
      <c r="E4553" s="6">
        <f t="shared" si="421"/>
        <v>1.4272799117063022E-2</v>
      </c>
      <c r="F4553" s="6">
        <f t="shared" si="422"/>
        <v>0.14812206068301997</v>
      </c>
      <c r="G4553" s="6">
        <f t="shared" si="423"/>
        <v>-0.35617843556529499</v>
      </c>
      <c r="H4553" s="6">
        <f t="shared" si="424"/>
        <v>0.38472403379942105</v>
      </c>
      <c r="I4553" s="6">
        <f t="shared" si="425"/>
        <v>1</v>
      </c>
    </row>
    <row r="4554" spans="1:9" x14ac:dyDescent="0.25">
      <c r="A4554" s="6">
        <v>4545</v>
      </c>
      <c r="B4554" s="6">
        <v>1.2932378012919798</v>
      </c>
      <c r="C4554" s="6">
        <v>0.94909512619403669</v>
      </c>
      <c r="D4554" s="6">
        <f t="shared" si="420"/>
        <v>5.2502127484624985</v>
      </c>
      <c r="E4554" s="6">
        <f t="shared" si="421"/>
        <v>0.3173231632099785</v>
      </c>
      <c r="F4554" s="6">
        <f t="shared" si="422"/>
        <v>5.8928825406472124E-2</v>
      </c>
      <c r="G4554" s="6">
        <f t="shared" si="423"/>
        <v>8.3662789888342221E-2</v>
      </c>
      <c r="H4554" s="6">
        <f t="shared" si="424"/>
        <v>0.5509835365316148</v>
      </c>
      <c r="I4554" s="6">
        <f t="shared" si="425"/>
        <v>1</v>
      </c>
    </row>
    <row r="4555" spans="1:9" x14ac:dyDescent="0.25">
      <c r="A4555" s="6">
        <v>4546</v>
      </c>
      <c r="B4555" s="6">
        <v>-0.65851281760842539</v>
      </c>
      <c r="C4555" s="6">
        <v>0.47550889614551223</v>
      </c>
      <c r="D4555" s="6">
        <f t="shared" ref="D4555:D4618" si="426">CHIINV(C4555,$B$3+$B$4-2)</f>
        <v>11.633927015640966</v>
      </c>
      <c r="E4555" s="6">
        <f t="shared" ref="E4555:E4618" si="427">$B$1+B4555*SQRT($B$2^2*(1/$B$3+1/$B$4))</f>
        <v>-6.9518987501818563E-2</v>
      </c>
      <c r="F4555" s="6">
        <f t="shared" ref="F4555:F4618" si="428">$B$2^2/($B$3+$B$4-2)*D4555</f>
        <v>0.13058016631747218</v>
      </c>
      <c r="G4555" s="6">
        <f t="shared" ref="G4555:G4618" si="429">E4555-$B$6*SQRT(F4555*(1/$B$3+1/$B$4))</f>
        <v>-0.41734317765274093</v>
      </c>
      <c r="H4555" s="6">
        <f t="shared" ref="H4555:H4618" si="430">E4555+$B$6*SQRT(F4555*(1/$B$3+1/$B$4))</f>
        <v>0.2783052026491038</v>
      </c>
      <c r="I4555" s="6">
        <f t="shared" ref="I4555:I4618" si="431">IF(-G4555&lt;$B$7,1,0)*IF(H4555&lt;$B$7,1,0)</f>
        <v>1</v>
      </c>
    </row>
    <row r="4556" spans="1:9" x14ac:dyDescent="0.25">
      <c r="A4556" s="6">
        <v>4547</v>
      </c>
      <c r="B4556" s="6">
        <v>-0.97160409495700151</v>
      </c>
      <c r="C4556" s="6">
        <v>0.81279946287423321</v>
      </c>
      <c r="D4556" s="6">
        <f t="shared" si="426"/>
        <v>7.6372176085370578</v>
      </c>
      <c r="E4556" s="6">
        <f t="shared" si="427"/>
        <v>-0.13157450931170164</v>
      </c>
      <c r="F4556" s="6">
        <f t="shared" si="428"/>
        <v>8.572076687302066E-2</v>
      </c>
      <c r="G4556" s="6">
        <f t="shared" si="429"/>
        <v>-0.41338956928295412</v>
      </c>
      <c r="H4556" s="6">
        <f t="shared" si="430"/>
        <v>0.15024055065955086</v>
      </c>
      <c r="I4556" s="6">
        <f t="shared" si="431"/>
        <v>1</v>
      </c>
    </row>
    <row r="4557" spans="1:9" x14ac:dyDescent="0.25">
      <c r="A4557" s="6">
        <v>4548</v>
      </c>
      <c r="B4557" s="6">
        <v>0.16898297872103285</v>
      </c>
      <c r="C4557" s="6">
        <v>2.1485030671102023E-2</v>
      </c>
      <c r="D4557" s="6">
        <f t="shared" si="426"/>
        <v>23.824954378927917</v>
      </c>
      <c r="E4557" s="6">
        <f t="shared" si="427"/>
        <v>9.4492874698796692E-2</v>
      </c>
      <c r="F4557" s="6">
        <f t="shared" si="428"/>
        <v>0.26741327336195186</v>
      </c>
      <c r="G4557" s="6">
        <f t="shared" si="429"/>
        <v>-0.40325871300475746</v>
      </c>
      <c r="H4557" s="6">
        <f t="shared" si="430"/>
        <v>0.59224446240235085</v>
      </c>
      <c r="I4557" s="6">
        <f t="shared" si="431"/>
        <v>1</v>
      </c>
    </row>
    <row r="4558" spans="1:9" x14ac:dyDescent="0.25">
      <c r="A4558" s="6">
        <v>4549</v>
      </c>
      <c r="B4558" s="6">
        <v>-0.42312990444770548</v>
      </c>
      <c r="C4558" s="6">
        <v>0.32294686727500227</v>
      </c>
      <c r="D4558" s="6">
        <f t="shared" si="426"/>
        <v>13.659969706348642</v>
      </c>
      <c r="E4558" s="6">
        <f t="shared" si="427"/>
        <v>-2.2865469636303024E-2</v>
      </c>
      <c r="F4558" s="6">
        <f t="shared" si="428"/>
        <v>0.15332063831486603</v>
      </c>
      <c r="G4558" s="6">
        <f t="shared" si="429"/>
        <v>-0.39976143053485064</v>
      </c>
      <c r="H4558" s="6">
        <f t="shared" si="430"/>
        <v>0.35403049126224456</v>
      </c>
      <c r="I4558" s="6">
        <f t="shared" si="431"/>
        <v>1</v>
      </c>
    </row>
    <row r="4559" spans="1:9" x14ac:dyDescent="0.25">
      <c r="A4559" s="6">
        <v>4550</v>
      </c>
      <c r="B4559" s="6">
        <v>-2.1841515263076872E-2</v>
      </c>
      <c r="C4559" s="6">
        <v>0.36771752067629015</v>
      </c>
      <c r="D4559" s="6">
        <f t="shared" si="426"/>
        <v>13.018223388051036</v>
      </c>
      <c r="E4559" s="6">
        <f t="shared" si="427"/>
        <v>5.6670953728743582E-2</v>
      </c>
      <c r="F4559" s="6">
        <f t="shared" si="428"/>
        <v>0.14611762415943383</v>
      </c>
      <c r="G4559" s="6">
        <f t="shared" si="429"/>
        <v>-0.31126520920072809</v>
      </c>
      <c r="H4559" s="6">
        <f t="shared" si="430"/>
        <v>0.42460711665821527</v>
      </c>
      <c r="I4559" s="6">
        <f t="shared" si="431"/>
        <v>1</v>
      </c>
    </row>
    <row r="4560" spans="1:9" x14ac:dyDescent="0.25">
      <c r="A4560" s="6">
        <v>4551</v>
      </c>
      <c r="B4560" s="6">
        <v>2.4161272449418902</v>
      </c>
      <c r="C4560" s="6">
        <v>0.69020661030915254</v>
      </c>
      <c r="D4560" s="6">
        <f t="shared" si="426"/>
        <v>9.1483877139210943</v>
      </c>
      <c r="E4560" s="6">
        <f t="shared" si="427"/>
        <v>0.53988282999662462</v>
      </c>
      <c r="F4560" s="6">
        <f t="shared" si="428"/>
        <v>0.1026822660666932</v>
      </c>
      <c r="G4560" s="6">
        <f t="shared" si="429"/>
        <v>0.23144410718150021</v>
      </c>
      <c r="H4560" s="6">
        <f t="shared" si="430"/>
        <v>0.84832155281174904</v>
      </c>
      <c r="I4560" s="6">
        <f t="shared" si="431"/>
        <v>0</v>
      </c>
    </row>
    <row r="4561" spans="1:9" x14ac:dyDescent="0.25">
      <c r="A4561" s="6">
        <v>4552</v>
      </c>
      <c r="B4561" s="6">
        <v>-1.8622813513502479</v>
      </c>
      <c r="C4561" s="6">
        <v>0.93972594378490559</v>
      </c>
      <c r="D4561" s="6">
        <f t="shared" si="426"/>
        <v>5.486565740158432</v>
      </c>
      <c r="E4561" s="6">
        <f t="shared" si="427"/>
        <v>-0.30810910451903539</v>
      </c>
      <c r="F4561" s="6">
        <f t="shared" si="428"/>
        <v>6.1581671081349924E-2</v>
      </c>
      <c r="G4561" s="6">
        <f t="shared" si="429"/>
        <v>-0.5469710189616217</v>
      </c>
      <c r="H4561" s="6">
        <f t="shared" si="430"/>
        <v>-6.9247190076449111E-2</v>
      </c>
      <c r="I4561" s="6">
        <f t="shared" si="431"/>
        <v>1</v>
      </c>
    </row>
    <row r="4562" spans="1:9" x14ac:dyDescent="0.25">
      <c r="A4562" s="6">
        <v>4553</v>
      </c>
      <c r="B4562" s="6">
        <v>-8.5284455053624697E-2</v>
      </c>
      <c r="C4562" s="6">
        <v>0.27817621387371438</v>
      </c>
      <c r="D4562" s="6">
        <f t="shared" si="426"/>
        <v>14.362249964894636</v>
      </c>
      <c r="E4562" s="6">
        <f t="shared" si="427"/>
        <v>4.4096394746468745E-2</v>
      </c>
      <c r="F4562" s="6">
        <f t="shared" si="428"/>
        <v>0.16120309046014114</v>
      </c>
      <c r="G4562" s="6">
        <f t="shared" si="429"/>
        <v>-0.34236654724316062</v>
      </c>
      <c r="H4562" s="6">
        <f t="shared" si="430"/>
        <v>0.43055933673609814</v>
      </c>
      <c r="I4562" s="6">
        <f t="shared" si="431"/>
        <v>1</v>
      </c>
    </row>
    <row r="4563" spans="1:9" x14ac:dyDescent="0.25">
      <c r="A4563" s="6">
        <v>4554</v>
      </c>
      <c r="B4563" s="6">
        <v>-6.641130312345922E-2</v>
      </c>
      <c r="C4563" s="6">
        <v>0.28855250709555347</v>
      </c>
      <c r="D4563" s="6">
        <f t="shared" si="426"/>
        <v>14.19302194548936</v>
      </c>
      <c r="E4563" s="6">
        <f t="shared" si="427"/>
        <v>4.7837103529996108E-2</v>
      </c>
      <c r="F4563" s="6">
        <f t="shared" si="428"/>
        <v>0.15930366106800137</v>
      </c>
      <c r="G4563" s="6">
        <f t="shared" si="429"/>
        <v>-0.33634227731065974</v>
      </c>
      <c r="H4563" s="6">
        <f t="shared" si="430"/>
        <v>0.43201648437065193</v>
      </c>
      <c r="I4563" s="6">
        <f t="shared" si="431"/>
        <v>1</v>
      </c>
    </row>
    <row r="4564" spans="1:9" x14ac:dyDescent="0.25">
      <c r="A4564" s="6">
        <v>4555</v>
      </c>
      <c r="B4564" s="6">
        <v>-1.2202826837892644</v>
      </c>
      <c r="C4564" s="6">
        <v>0.82030701620532853</v>
      </c>
      <c r="D4564" s="6">
        <f t="shared" si="426"/>
        <v>7.5353428423715938</v>
      </c>
      <c r="E4564" s="6">
        <f t="shared" si="427"/>
        <v>-0.18086326536909433</v>
      </c>
      <c r="F4564" s="6">
        <f t="shared" si="428"/>
        <v>8.4577316008015643E-2</v>
      </c>
      <c r="G4564" s="6">
        <f t="shared" si="429"/>
        <v>-0.46079241408935956</v>
      </c>
      <c r="H4564" s="6">
        <f t="shared" si="430"/>
        <v>9.9065883351170919E-2</v>
      </c>
      <c r="I4564" s="6">
        <f t="shared" si="431"/>
        <v>1</v>
      </c>
    </row>
    <row r="4565" spans="1:9" x14ac:dyDescent="0.25">
      <c r="A4565" s="6">
        <v>4556</v>
      </c>
      <c r="B4565" s="6">
        <v>1.4911211110302247</v>
      </c>
      <c r="C4565" s="6">
        <v>0.11597033600878934</v>
      </c>
      <c r="D4565" s="6">
        <f t="shared" si="426"/>
        <v>17.990793892057926</v>
      </c>
      <c r="E4565" s="6">
        <f t="shared" si="427"/>
        <v>0.35654416018972507</v>
      </c>
      <c r="F4565" s="6">
        <f t="shared" si="428"/>
        <v>0.20193016987728252</v>
      </c>
      <c r="G4565" s="6">
        <f t="shared" si="429"/>
        <v>-7.5991361321418871E-2</v>
      </c>
      <c r="H4565" s="6">
        <f t="shared" si="430"/>
        <v>0.78907968170086895</v>
      </c>
      <c r="I4565" s="6">
        <f t="shared" si="431"/>
        <v>0</v>
      </c>
    </row>
    <row r="4566" spans="1:9" x14ac:dyDescent="0.25">
      <c r="A4566" s="6">
        <v>4557</v>
      </c>
      <c r="B4566" s="6">
        <v>0.31820718504604883</v>
      </c>
      <c r="C4566" s="6">
        <v>0.31742301705984682</v>
      </c>
      <c r="D4566" s="6">
        <f t="shared" si="426"/>
        <v>13.742955607654483</v>
      </c>
      <c r="E4566" s="6">
        <f t="shared" si="427"/>
        <v>0.12406950828815989</v>
      </c>
      <c r="F4566" s="6">
        <f t="shared" si="428"/>
        <v>0.15425207898661458</v>
      </c>
      <c r="G4566" s="6">
        <f t="shared" si="429"/>
        <v>-0.25396956245995866</v>
      </c>
      <c r="H4566" s="6">
        <f t="shared" si="430"/>
        <v>0.50210857903627848</v>
      </c>
      <c r="I4566" s="6">
        <f t="shared" si="431"/>
        <v>1</v>
      </c>
    </row>
    <row r="4567" spans="1:9" x14ac:dyDescent="0.25">
      <c r="A4567" s="6">
        <v>4558</v>
      </c>
      <c r="B4567" s="6">
        <v>2.436763679725118E-2</v>
      </c>
      <c r="C4567" s="6">
        <v>0.66393017365031892</v>
      </c>
      <c r="D4567" s="6">
        <f t="shared" si="426"/>
        <v>9.4518288637857761</v>
      </c>
      <c r="E4567" s="6">
        <f t="shared" si="427"/>
        <v>6.5829730261196651E-2</v>
      </c>
      <c r="F4567" s="6">
        <f t="shared" si="428"/>
        <v>0.10608811481953688</v>
      </c>
      <c r="G4567" s="6">
        <f t="shared" si="429"/>
        <v>-0.24768253784467364</v>
      </c>
      <c r="H4567" s="6">
        <f t="shared" si="430"/>
        <v>0.37934199836706695</v>
      </c>
      <c r="I4567" s="6">
        <f t="shared" si="431"/>
        <v>1</v>
      </c>
    </row>
    <row r="4568" spans="1:9" x14ac:dyDescent="0.25">
      <c r="A4568" s="6">
        <v>4559</v>
      </c>
      <c r="B4568" s="6">
        <v>-0.92483332991832867</v>
      </c>
      <c r="C4568" s="6">
        <v>0.62291329691457864</v>
      </c>
      <c r="D4568" s="6">
        <f t="shared" si="426"/>
        <v>9.9207487130988401</v>
      </c>
      <c r="E4568" s="6">
        <f t="shared" si="427"/>
        <v>-0.12230441959696664</v>
      </c>
      <c r="F4568" s="6">
        <f t="shared" si="428"/>
        <v>0.11135131028488081</v>
      </c>
      <c r="G4568" s="6">
        <f t="shared" si="429"/>
        <v>-0.44349946674989299</v>
      </c>
      <c r="H4568" s="6">
        <f t="shared" si="430"/>
        <v>0.19889062755595971</v>
      </c>
      <c r="I4568" s="6">
        <f t="shared" si="431"/>
        <v>1</v>
      </c>
    </row>
    <row r="4569" spans="1:9" x14ac:dyDescent="0.25">
      <c r="A4569" s="6">
        <v>4560</v>
      </c>
      <c r="B4569" s="6">
        <v>-1.4811985238338821</v>
      </c>
      <c r="C4569" s="6">
        <v>0.69747001556443988</v>
      </c>
      <c r="D4569" s="6">
        <f t="shared" si="426"/>
        <v>9.0638186868791557</v>
      </c>
      <c r="E4569" s="6">
        <f t="shared" si="427"/>
        <v>-0.23257747708252513</v>
      </c>
      <c r="F4569" s="6">
        <f t="shared" si="428"/>
        <v>0.10173305625975555</v>
      </c>
      <c r="G4569" s="6">
        <f t="shared" si="429"/>
        <v>-0.53958726369234666</v>
      </c>
      <c r="H4569" s="6">
        <f t="shared" si="430"/>
        <v>7.4432309527296459E-2</v>
      </c>
      <c r="I4569" s="6">
        <f t="shared" si="431"/>
        <v>1</v>
      </c>
    </row>
    <row r="4570" spans="1:9" x14ac:dyDescent="0.25">
      <c r="A4570" s="6">
        <v>4561</v>
      </c>
      <c r="B4570" s="6">
        <v>0.30583805710193701</v>
      </c>
      <c r="C4570" s="6">
        <v>0.27900021362956634</v>
      </c>
      <c r="D4570" s="6">
        <f t="shared" si="426"/>
        <v>14.348652726820337</v>
      </c>
      <c r="E4570" s="6">
        <f t="shared" si="427"/>
        <v>0.1216179143140151</v>
      </c>
      <c r="F4570" s="6">
        <f t="shared" si="428"/>
        <v>0.16105047392689203</v>
      </c>
      <c r="G4570" s="6">
        <f t="shared" si="429"/>
        <v>-0.26466204544918726</v>
      </c>
      <c r="H4570" s="6">
        <f t="shared" si="430"/>
        <v>0.50789787407721743</v>
      </c>
      <c r="I4570" s="6">
        <f t="shared" si="431"/>
        <v>1</v>
      </c>
    </row>
    <row r="4571" spans="1:9" x14ac:dyDescent="0.25">
      <c r="A4571" s="6">
        <v>4562</v>
      </c>
      <c r="B4571" s="6">
        <v>-1.6023750504245982</v>
      </c>
      <c r="C4571" s="6">
        <v>0.63972899563585317</v>
      </c>
      <c r="D4571" s="6">
        <f t="shared" si="426"/>
        <v>9.728917147438624</v>
      </c>
      <c r="E4571" s="6">
        <f t="shared" si="427"/>
        <v>-0.2565949861373179</v>
      </c>
      <c r="F4571" s="6">
        <f t="shared" si="428"/>
        <v>0.10919817680594675</v>
      </c>
      <c r="G4571" s="6">
        <f t="shared" si="429"/>
        <v>-0.57466949670950662</v>
      </c>
      <c r="H4571" s="6">
        <f t="shared" si="430"/>
        <v>6.1479524434870814E-2</v>
      </c>
      <c r="I4571" s="6">
        <f t="shared" si="431"/>
        <v>1</v>
      </c>
    </row>
    <row r="4572" spans="1:9" x14ac:dyDescent="0.25">
      <c r="A4572" s="6">
        <v>4563</v>
      </c>
      <c r="B4572" s="6">
        <v>0.51024244385189377</v>
      </c>
      <c r="C4572" s="6">
        <v>0.17841120639667959</v>
      </c>
      <c r="D4572" s="6">
        <f t="shared" si="426"/>
        <v>16.287703590020584</v>
      </c>
      <c r="E4572" s="6">
        <f t="shared" si="427"/>
        <v>0.16213140605807186</v>
      </c>
      <c r="F4572" s="6">
        <f t="shared" si="428"/>
        <v>0.18281454240302356</v>
      </c>
      <c r="G4572" s="6">
        <f t="shared" si="429"/>
        <v>-0.24942232548454979</v>
      </c>
      <c r="H4572" s="6">
        <f t="shared" si="430"/>
        <v>0.57368513760069351</v>
      </c>
      <c r="I4572" s="6">
        <f t="shared" si="431"/>
        <v>1</v>
      </c>
    </row>
    <row r="4573" spans="1:9" x14ac:dyDescent="0.25">
      <c r="A4573" s="6">
        <v>4564</v>
      </c>
      <c r="B4573" s="6">
        <v>0.94808001449564472</v>
      </c>
      <c r="C4573" s="6">
        <v>0.38871425519577624</v>
      </c>
      <c r="D4573" s="6">
        <f t="shared" si="426"/>
        <v>12.733375980612221</v>
      </c>
      <c r="E4573" s="6">
        <f t="shared" si="427"/>
        <v>0.24891197415425642</v>
      </c>
      <c r="F4573" s="6">
        <f t="shared" si="428"/>
        <v>0.14292047312105663</v>
      </c>
      <c r="G4573" s="6">
        <f t="shared" si="429"/>
        <v>-0.11497658094637375</v>
      </c>
      <c r="H4573" s="6">
        <f t="shared" si="430"/>
        <v>0.61280052925488659</v>
      </c>
      <c r="I4573" s="6">
        <f t="shared" si="431"/>
        <v>1</v>
      </c>
    </row>
    <row r="4574" spans="1:9" x14ac:dyDescent="0.25">
      <c r="A4574" s="6">
        <v>4565</v>
      </c>
      <c r="B4574" s="6">
        <v>-1.2546638572530355</v>
      </c>
      <c r="C4574" s="6">
        <v>0.71181371501815849</v>
      </c>
      <c r="D4574" s="6">
        <f t="shared" si="426"/>
        <v>8.8956832919194913</v>
      </c>
      <c r="E4574" s="6">
        <f t="shared" si="427"/>
        <v>-0.18767770516377144</v>
      </c>
      <c r="F4574" s="6">
        <f t="shared" si="428"/>
        <v>9.9845890575445365E-2</v>
      </c>
      <c r="G4574" s="6">
        <f t="shared" si="429"/>
        <v>-0.49182662009011235</v>
      </c>
      <c r="H4574" s="6">
        <f t="shared" si="430"/>
        <v>0.11647120976256944</v>
      </c>
      <c r="I4574" s="6">
        <f t="shared" si="431"/>
        <v>1</v>
      </c>
    </row>
    <row r="4575" spans="1:9" x14ac:dyDescent="0.25">
      <c r="A4575" s="6">
        <v>4566</v>
      </c>
      <c r="B4575" s="6">
        <v>-0.76538071880349889</v>
      </c>
      <c r="C4575" s="6">
        <v>8.1392864772484516E-2</v>
      </c>
      <c r="D4575" s="6">
        <f t="shared" si="426"/>
        <v>19.306609397302839</v>
      </c>
      <c r="E4575" s="6">
        <f t="shared" si="427"/>
        <v>-9.070048904203537E-2</v>
      </c>
      <c r="F4575" s="6">
        <f t="shared" si="428"/>
        <v>0.21669899275944352</v>
      </c>
      <c r="G4575" s="6">
        <f t="shared" si="429"/>
        <v>-0.53877436114282751</v>
      </c>
      <c r="H4575" s="6">
        <f t="shared" si="430"/>
        <v>0.35737338305875682</v>
      </c>
      <c r="I4575" s="6">
        <f t="shared" si="431"/>
        <v>1</v>
      </c>
    </row>
    <row r="4576" spans="1:9" x14ac:dyDescent="0.25">
      <c r="A4576" s="6">
        <v>4567</v>
      </c>
      <c r="B4576" s="6">
        <v>0.26179350243182853</v>
      </c>
      <c r="C4576" s="6">
        <v>0.85396893215735348</v>
      </c>
      <c r="D4576" s="6">
        <f t="shared" si="426"/>
        <v>7.0548305254716901</v>
      </c>
      <c r="E4576" s="6">
        <f t="shared" si="427"/>
        <v>0.11288816672703739</v>
      </c>
      <c r="F4576" s="6">
        <f t="shared" si="428"/>
        <v>7.9184005720438044E-2</v>
      </c>
      <c r="G4576" s="6">
        <f t="shared" si="429"/>
        <v>-0.15796873592001526</v>
      </c>
      <c r="H4576" s="6">
        <f t="shared" si="430"/>
        <v>0.38374506937409003</v>
      </c>
      <c r="I4576" s="6">
        <f t="shared" si="431"/>
        <v>1</v>
      </c>
    </row>
    <row r="4577" spans="1:9" x14ac:dyDescent="0.25">
      <c r="A4577" s="6">
        <v>4568</v>
      </c>
      <c r="B4577" s="6">
        <v>-1.6878857422852889</v>
      </c>
      <c r="C4577" s="6">
        <v>0.69838557084871977</v>
      </c>
      <c r="D4577" s="6">
        <f t="shared" si="426"/>
        <v>9.0531332250948555</v>
      </c>
      <c r="E4577" s="6">
        <f t="shared" si="427"/>
        <v>-0.27354343212622184</v>
      </c>
      <c r="F4577" s="6">
        <f t="shared" si="428"/>
        <v>0.10161312174623342</v>
      </c>
      <c r="G4577" s="6">
        <f t="shared" si="429"/>
        <v>-0.58037219631630632</v>
      </c>
      <c r="H4577" s="6">
        <f t="shared" si="430"/>
        <v>3.3285332063862638E-2</v>
      </c>
      <c r="I4577" s="6">
        <f t="shared" si="431"/>
        <v>1</v>
      </c>
    </row>
    <row r="4578" spans="1:9" x14ac:dyDescent="0.25">
      <c r="A4578" s="6">
        <v>4569</v>
      </c>
      <c r="B4578" s="6">
        <v>-1.2479677025112323</v>
      </c>
      <c r="C4578" s="6">
        <v>0.76030762657551809</v>
      </c>
      <c r="D4578" s="6">
        <f t="shared" si="426"/>
        <v>8.3118823457167306</v>
      </c>
      <c r="E4578" s="6">
        <f t="shared" si="427"/>
        <v>-0.18635050952887136</v>
      </c>
      <c r="F4578" s="6">
        <f t="shared" si="428"/>
        <v>9.3293260105186737E-2</v>
      </c>
      <c r="G4578" s="6">
        <f t="shared" si="429"/>
        <v>-0.48034981789052222</v>
      </c>
      <c r="H4578" s="6">
        <f t="shared" si="430"/>
        <v>0.10764879883277947</v>
      </c>
      <c r="I4578" s="6">
        <f t="shared" si="431"/>
        <v>1</v>
      </c>
    </row>
    <row r="4579" spans="1:9" x14ac:dyDescent="0.25">
      <c r="A4579" s="6">
        <v>4570</v>
      </c>
      <c r="B4579" s="6">
        <v>0.93047901827958412</v>
      </c>
      <c r="C4579" s="6">
        <v>4.4251838740195927E-2</v>
      </c>
      <c r="D4579" s="6">
        <f t="shared" si="426"/>
        <v>21.443455576860565</v>
      </c>
      <c r="E4579" s="6">
        <f t="shared" si="427"/>
        <v>0.24542341000832724</v>
      </c>
      <c r="F4579" s="6">
        <f t="shared" si="428"/>
        <v>0.2406831323493144</v>
      </c>
      <c r="G4579" s="6">
        <f t="shared" si="429"/>
        <v>-0.22679618171849014</v>
      </c>
      <c r="H4579" s="6">
        <f t="shared" si="430"/>
        <v>0.71764300173514461</v>
      </c>
      <c r="I4579" s="6">
        <f t="shared" si="431"/>
        <v>1</v>
      </c>
    </row>
    <row r="4580" spans="1:9" x14ac:dyDescent="0.25">
      <c r="A4580" s="6">
        <v>4571</v>
      </c>
      <c r="B4580" s="6">
        <v>-0.56012140703387558</v>
      </c>
      <c r="C4580" s="6">
        <v>0.51719718008972437</v>
      </c>
      <c r="D4580" s="6">
        <f t="shared" si="426"/>
        <v>11.13721779433196</v>
      </c>
      <c r="E4580" s="6">
        <f t="shared" si="427"/>
        <v>-5.0017548890942148E-2</v>
      </c>
      <c r="F4580" s="6">
        <f t="shared" si="428"/>
        <v>0.12500506062506478</v>
      </c>
      <c r="G4580" s="6">
        <f t="shared" si="429"/>
        <v>-0.39033558898399268</v>
      </c>
      <c r="H4580" s="6">
        <f t="shared" si="430"/>
        <v>0.29030049120210832</v>
      </c>
      <c r="I4580" s="6">
        <f t="shared" si="431"/>
        <v>1</v>
      </c>
    </row>
    <row r="4581" spans="1:9" x14ac:dyDescent="0.25">
      <c r="A4581" s="6">
        <v>4572</v>
      </c>
      <c r="B4581" s="6">
        <v>0.25831127459241543</v>
      </c>
      <c r="C4581" s="6">
        <v>0.42225409710989714</v>
      </c>
      <c r="D4581" s="6">
        <f t="shared" si="426"/>
        <v>12.295435043467251</v>
      </c>
      <c r="E4581" s="6">
        <f t="shared" si="427"/>
        <v>0.11219797993082364</v>
      </c>
      <c r="F4581" s="6">
        <f t="shared" si="428"/>
        <v>0.13800498754746338</v>
      </c>
      <c r="G4581" s="6">
        <f t="shared" si="429"/>
        <v>-0.24537818734497557</v>
      </c>
      <c r="H4581" s="6">
        <f t="shared" si="430"/>
        <v>0.46977414720662286</v>
      </c>
      <c r="I4581" s="6">
        <f t="shared" si="431"/>
        <v>1</v>
      </c>
    </row>
    <row r="4582" spans="1:9" x14ac:dyDescent="0.25">
      <c r="A4582" s="6">
        <v>4573</v>
      </c>
      <c r="B4582" s="6">
        <v>-0.33604237614781596</v>
      </c>
      <c r="C4582" s="6">
        <v>0.34043397320474866</v>
      </c>
      <c r="D4582" s="6">
        <f t="shared" si="426"/>
        <v>13.403112388382322</v>
      </c>
      <c r="E4582" s="6">
        <f t="shared" si="427"/>
        <v>-5.6044904817613289E-3</v>
      </c>
      <c r="F4582" s="6">
        <f t="shared" si="428"/>
        <v>0.15043765037323556</v>
      </c>
      <c r="G4582" s="6">
        <f t="shared" si="429"/>
        <v>-0.37894012490642515</v>
      </c>
      <c r="H4582" s="6">
        <f t="shared" si="430"/>
        <v>0.36773114394290252</v>
      </c>
      <c r="I4582" s="6">
        <f t="shared" si="431"/>
        <v>1</v>
      </c>
    </row>
    <row r="4583" spans="1:9" x14ac:dyDescent="0.25">
      <c r="A4583" s="6">
        <v>4574</v>
      </c>
      <c r="B4583" s="6">
        <v>1.8055652617476881</v>
      </c>
      <c r="C4583" s="6">
        <v>0.37083040864284189</v>
      </c>
      <c r="D4583" s="6">
        <f t="shared" si="426"/>
        <v>12.975411615485056</v>
      </c>
      <c r="E4583" s="6">
        <f t="shared" si="427"/>
        <v>0.41886782509053028</v>
      </c>
      <c r="F4583" s="6">
        <f t="shared" si="428"/>
        <v>0.14563710125650556</v>
      </c>
      <c r="G4583" s="6">
        <f t="shared" si="429"/>
        <v>5.153715842248896E-2</v>
      </c>
      <c r="H4583" s="6">
        <f t="shared" si="430"/>
        <v>0.78619849175857159</v>
      </c>
      <c r="I4583" s="6">
        <f t="shared" si="431"/>
        <v>0</v>
      </c>
    </row>
    <row r="4584" spans="1:9" x14ac:dyDescent="0.25">
      <c r="A4584" s="6">
        <v>4575</v>
      </c>
      <c r="B4584" s="6">
        <v>1.4088527677813545</v>
      </c>
      <c r="C4584" s="6">
        <v>0.36967070528275398</v>
      </c>
      <c r="D4584" s="6">
        <f t="shared" si="426"/>
        <v>12.991336423907168</v>
      </c>
      <c r="E4584" s="6">
        <f t="shared" si="427"/>
        <v>0.34023835629772015</v>
      </c>
      <c r="F4584" s="6">
        <f t="shared" si="428"/>
        <v>0.14581584263330272</v>
      </c>
      <c r="G4584" s="6">
        <f t="shared" si="429"/>
        <v>-2.7317654927137613E-2</v>
      </c>
      <c r="H4584" s="6">
        <f t="shared" si="430"/>
        <v>0.70779436752257796</v>
      </c>
      <c r="I4584" s="6">
        <f t="shared" si="431"/>
        <v>1</v>
      </c>
    </row>
    <row r="4585" spans="1:9" x14ac:dyDescent="0.25">
      <c r="A4585" s="6">
        <v>4576</v>
      </c>
      <c r="B4585" s="6">
        <v>-1.9410890672588721</v>
      </c>
      <c r="C4585" s="6">
        <v>0.26877651295510729</v>
      </c>
      <c r="D4585" s="6">
        <f t="shared" si="426"/>
        <v>14.519394946356009</v>
      </c>
      <c r="E4585" s="6">
        <f t="shared" si="427"/>
        <v>-0.32372900289106821</v>
      </c>
      <c r="F4585" s="6">
        <f t="shared" si="428"/>
        <v>0.16296689882747872</v>
      </c>
      <c r="G4585" s="6">
        <f t="shared" si="429"/>
        <v>-0.71230044086597444</v>
      </c>
      <c r="H4585" s="6">
        <f t="shared" si="430"/>
        <v>6.4842435083838024E-2</v>
      </c>
      <c r="I4585" s="6">
        <f t="shared" si="431"/>
        <v>1</v>
      </c>
    </row>
    <row r="4586" spans="1:9" x14ac:dyDescent="0.25">
      <c r="A4586" s="6">
        <v>4577</v>
      </c>
      <c r="B4586" s="6">
        <v>0.43562863538681995</v>
      </c>
      <c r="C4586" s="6">
        <v>0.88784447767571029</v>
      </c>
      <c r="D4586" s="6">
        <f t="shared" si="426"/>
        <v>6.5165001894346704</v>
      </c>
      <c r="E4586" s="6">
        <f t="shared" si="427"/>
        <v>0.1473427512678975</v>
      </c>
      <c r="F4586" s="6">
        <f t="shared" si="428"/>
        <v>7.3141741167897192E-2</v>
      </c>
      <c r="G4586" s="6">
        <f t="shared" si="429"/>
        <v>-0.11297502233134701</v>
      </c>
      <c r="H4586" s="6">
        <f t="shared" si="430"/>
        <v>0.40766052486714199</v>
      </c>
      <c r="I4586" s="6">
        <f t="shared" si="431"/>
        <v>1</v>
      </c>
    </row>
    <row r="4587" spans="1:9" x14ac:dyDescent="0.25">
      <c r="A4587" s="6">
        <v>4578</v>
      </c>
      <c r="B4587" s="6">
        <v>0.59245621741865762</v>
      </c>
      <c r="C4587" s="6">
        <v>0.57124546037171542</v>
      </c>
      <c r="D4587" s="6">
        <f t="shared" si="426"/>
        <v>10.5107503728438</v>
      </c>
      <c r="E4587" s="6">
        <f t="shared" si="427"/>
        <v>0.17842639409430852</v>
      </c>
      <c r="F4587" s="6">
        <f t="shared" si="428"/>
        <v>0.11797353808066323</v>
      </c>
      <c r="G4587" s="6">
        <f t="shared" si="429"/>
        <v>-0.15218169551441105</v>
      </c>
      <c r="H4587" s="6">
        <f t="shared" si="430"/>
        <v>0.50903448370302806</v>
      </c>
      <c r="I4587" s="6">
        <f t="shared" si="431"/>
        <v>1</v>
      </c>
    </row>
    <row r="4588" spans="1:9" x14ac:dyDescent="0.25">
      <c r="A4588" s="6">
        <v>4579</v>
      </c>
      <c r="B4588" s="6">
        <v>9.3272092271945439E-2</v>
      </c>
      <c r="C4588" s="6">
        <v>0.93017365031891841</v>
      </c>
      <c r="D4588" s="6">
        <f t="shared" si="426"/>
        <v>5.705945637433568</v>
      </c>
      <c r="E4588" s="6">
        <f t="shared" si="427"/>
        <v>7.9486776141614091E-2</v>
      </c>
      <c r="F4588" s="6">
        <f t="shared" si="428"/>
        <v>6.404400933002416E-2</v>
      </c>
      <c r="G4588" s="6">
        <f t="shared" si="429"/>
        <v>-0.16410377047553115</v>
      </c>
      <c r="H4588" s="6">
        <f t="shared" si="430"/>
        <v>0.32307732275875933</v>
      </c>
      <c r="I4588" s="6">
        <f t="shared" si="431"/>
        <v>1</v>
      </c>
    </row>
    <row r="4589" spans="1:9" x14ac:dyDescent="0.25">
      <c r="A4589" s="6">
        <v>4580</v>
      </c>
      <c r="B4589" s="6">
        <v>1.2293526197026949</v>
      </c>
      <c r="C4589" s="6">
        <v>3.3631397442548908E-2</v>
      </c>
      <c r="D4589" s="6">
        <f t="shared" si="426"/>
        <v>22.364558330566631</v>
      </c>
      <c r="E4589" s="6">
        <f t="shared" si="427"/>
        <v>0.30466095072991484</v>
      </c>
      <c r="F4589" s="6">
        <f t="shared" si="428"/>
        <v>0.25102166641547408</v>
      </c>
      <c r="G4589" s="6">
        <f t="shared" si="429"/>
        <v>-0.17759409256533149</v>
      </c>
      <c r="H4589" s="6">
        <f t="shared" si="430"/>
        <v>0.7869159940251611</v>
      </c>
      <c r="I4589" s="6">
        <f t="shared" si="431"/>
        <v>0</v>
      </c>
    </row>
    <row r="4590" spans="1:9" x14ac:dyDescent="0.25">
      <c r="A4590" s="6">
        <v>4581</v>
      </c>
      <c r="B4590" s="6">
        <v>0.69088287091290113</v>
      </c>
      <c r="C4590" s="6">
        <v>0.45933408612323373</v>
      </c>
      <c r="D4590" s="6">
        <f t="shared" si="426"/>
        <v>11.831146814626967</v>
      </c>
      <c r="E4590" s="6">
        <f t="shared" si="427"/>
        <v>0.19793481794536863</v>
      </c>
      <c r="F4590" s="6">
        <f t="shared" si="428"/>
        <v>0.1327937777762743</v>
      </c>
      <c r="G4590" s="6">
        <f t="shared" si="429"/>
        <v>-0.15282516230534696</v>
      </c>
      <c r="H4590" s="6">
        <f t="shared" si="430"/>
        <v>0.54869479819608424</v>
      </c>
      <c r="I4590" s="6">
        <f t="shared" si="431"/>
        <v>1</v>
      </c>
    </row>
    <row r="4591" spans="1:9" x14ac:dyDescent="0.25">
      <c r="A4591" s="6">
        <v>4582</v>
      </c>
      <c r="B4591" s="6">
        <v>1.7148795450339094</v>
      </c>
      <c r="C4591" s="6">
        <v>0.64333017975402085</v>
      </c>
      <c r="D4591" s="6">
        <f t="shared" si="426"/>
        <v>9.6877811093270534</v>
      </c>
      <c r="E4591" s="6">
        <f t="shared" si="427"/>
        <v>0.40089367544626725</v>
      </c>
      <c r="F4591" s="6">
        <f t="shared" si="428"/>
        <v>0.1087364624861793</v>
      </c>
      <c r="G4591" s="6">
        <f t="shared" si="429"/>
        <v>8.3492322285725395E-2</v>
      </c>
      <c r="H4591" s="6">
        <f t="shared" si="430"/>
        <v>0.71829502860680905</v>
      </c>
      <c r="I4591" s="6">
        <f t="shared" si="431"/>
        <v>1</v>
      </c>
    </row>
    <row r="4592" spans="1:9" x14ac:dyDescent="0.25">
      <c r="A4592" s="6">
        <v>4583</v>
      </c>
      <c r="B4592" s="6">
        <v>0.69204816099954769</v>
      </c>
      <c r="C4592" s="6">
        <v>0.19992675557725761</v>
      </c>
      <c r="D4592" s="6">
        <f t="shared" si="426"/>
        <v>15.813530745208963</v>
      </c>
      <c r="E4592" s="6">
        <f t="shared" si="427"/>
        <v>0.19816578153208722</v>
      </c>
      <c r="F4592" s="6">
        <f t="shared" si="428"/>
        <v>0.17749238687845417</v>
      </c>
      <c r="G4592" s="6">
        <f t="shared" si="429"/>
        <v>-0.20735306115710736</v>
      </c>
      <c r="H4592" s="6">
        <f t="shared" si="430"/>
        <v>0.60368462422128177</v>
      </c>
      <c r="I4592" s="6">
        <f t="shared" si="431"/>
        <v>1</v>
      </c>
    </row>
    <row r="4593" spans="1:9" x14ac:dyDescent="0.25">
      <c r="A4593" s="6">
        <v>4584</v>
      </c>
      <c r="B4593" s="6">
        <v>-0.59200147006777115</v>
      </c>
      <c r="C4593" s="6">
        <v>0.22916348765526293</v>
      </c>
      <c r="D4593" s="6">
        <f t="shared" si="426"/>
        <v>15.228769894742079</v>
      </c>
      <c r="E4593" s="6">
        <f t="shared" si="427"/>
        <v>-5.6336261962906142E-2</v>
      </c>
      <c r="F4593" s="6">
        <f t="shared" si="428"/>
        <v>0.17092898236274301</v>
      </c>
      <c r="G4593" s="6">
        <f t="shared" si="429"/>
        <v>-0.4542867369718292</v>
      </c>
      <c r="H4593" s="6">
        <f t="shared" si="430"/>
        <v>0.34161421304601691</v>
      </c>
      <c r="I4593" s="6">
        <f t="shared" si="431"/>
        <v>1</v>
      </c>
    </row>
    <row r="4594" spans="1:9" x14ac:dyDescent="0.25">
      <c r="A4594" s="6">
        <v>4585</v>
      </c>
      <c r="B4594" s="6">
        <v>-1.441590029571671</v>
      </c>
      <c r="C4594" s="6">
        <v>0.46958830530716877</v>
      </c>
      <c r="D4594" s="6">
        <f t="shared" si="426"/>
        <v>11.705785620017036</v>
      </c>
      <c r="E4594" s="6">
        <f t="shared" si="427"/>
        <v>-0.22472696843737761</v>
      </c>
      <c r="F4594" s="6">
        <f t="shared" si="428"/>
        <v>0.13138671328120621</v>
      </c>
      <c r="G4594" s="6">
        <f t="shared" si="429"/>
        <v>-0.57362369774801003</v>
      </c>
      <c r="H4594" s="6">
        <f t="shared" si="430"/>
        <v>0.12416976087325476</v>
      </c>
      <c r="I4594" s="6">
        <f t="shared" si="431"/>
        <v>1</v>
      </c>
    </row>
    <row r="4595" spans="1:9" x14ac:dyDescent="0.25">
      <c r="A4595" s="6">
        <v>4586</v>
      </c>
      <c r="B4595" s="6">
        <v>0.67850464802177157</v>
      </c>
      <c r="C4595" s="6">
        <v>0.9881282998138371</v>
      </c>
      <c r="D4595" s="6">
        <f t="shared" si="426"/>
        <v>3.7093672729666314</v>
      </c>
      <c r="E4595" s="6">
        <f t="shared" si="427"/>
        <v>0.19548142132859578</v>
      </c>
      <c r="F4595" s="6">
        <f t="shared" si="428"/>
        <v>4.1634247385716888E-2</v>
      </c>
      <c r="G4595" s="6">
        <f t="shared" si="429"/>
        <v>-9.2086228308094209E-4</v>
      </c>
      <c r="H4595" s="6">
        <f t="shared" si="430"/>
        <v>0.39188370494027247</v>
      </c>
      <c r="I4595" s="6">
        <f t="shared" si="431"/>
        <v>1</v>
      </c>
    </row>
    <row r="4596" spans="1:9" x14ac:dyDescent="0.25">
      <c r="A4596" s="6">
        <v>4587</v>
      </c>
      <c r="B4596" s="6">
        <v>0.11195879778824747</v>
      </c>
      <c r="C4596" s="6">
        <v>0.5407574694051942</v>
      </c>
      <c r="D4596" s="6">
        <f t="shared" si="426"/>
        <v>10.862272218063753</v>
      </c>
      <c r="E4596" s="6">
        <f t="shared" si="427"/>
        <v>8.3190530751266478E-2</v>
      </c>
      <c r="F4596" s="6">
        <f t="shared" si="428"/>
        <v>0.12191904856489907</v>
      </c>
      <c r="G4596" s="6">
        <f t="shared" si="429"/>
        <v>-0.25290052609014907</v>
      </c>
      <c r="H4596" s="6">
        <f t="shared" si="430"/>
        <v>0.41928158759268203</v>
      </c>
      <c r="I4596" s="6">
        <f t="shared" si="431"/>
        <v>1</v>
      </c>
    </row>
    <row r="4597" spans="1:9" x14ac:dyDescent="0.25">
      <c r="A4597" s="6">
        <v>4588</v>
      </c>
      <c r="B4597" s="6">
        <v>-1.2951841199537739</v>
      </c>
      <c r="C4597" s="6">
        <v>0.57521286660359505</v>
      </c>
      <c r="D4597" s="6">
        <f t="shared" si="426"/>
        <v>10.465267641917526</v>
      </c>
      <c r="E4597" s="6">
        <f t="shared" si="427"/>
        <v>-0.19570892873238072</v>
      </c>
      <c r="F4597" s="6">
        <f t="shared" si="428"/>
        <v>0.11746303611851915</v>
      </c>
      <c r="G4597" s="6">
        <f t="shared" si="429"/>
        <v>-0.5256009295396219</v>
      </c>
      <c r="H4597" s="6">
        <f t="shared" si="430"/>
        <v>0.13418307207486047</v>
      </c>
      <c r="I4597" s="6">
        <f t="shared" si="431"/>
        <v>1</v>
      </c>
    </row>
    <row r="4598" spans="1:9" x14ac:dyDescent="0.25">
      <c r="A4598" s="6">
        <v>4589</v>
      </c>
      <c r="B4598" s="6">
        <v>1.5049818102852441</v>
      </c>
      <c r="C4598" s="6">
        <v>0.8435010834070864</v>
      </c>
      <c r="D4598" s="6">
        <f t="shared" si="426"/>
        <v>7.208961549310664</v>
      </c>
      <c r="E4598" s="6">
        <f t="shared" si="427"/>
        <v>0.35929138755486972</v>
      </c>
      <c r="F4598" s="6">
        <f t="shared" si="428"/>
        <v>8.0913985176258668E-2</v>
      </c>
      <c r="G4598" s="6">
        <f t="shared" si="429"/>
        <v>8.5491686449080895E-2</v>
      </c>
      <c r="H4598" s="6">
        <f t="shared" si="430"/>
        <v>0.63309108866065855</v>
      </c>
      <c r="I4598" s="6">
        <f t="shared" si="431"/>
        <v>1</v>
      </c>
    </row>
    <row r="4599" spans="1:9" x14ac:dyDescent="0.25">
      <c r="A4599" s="6">
        <v>4590</v>
      </c>
      <c r="B4599" s="6">
        <v>0.14080001164984424</v>
      </c>
      <c r="C4599" s="6">
        <v>7.7547532578508868E-2</v>
      </c>
      <c r="D4599" s="6">
        <f t="shared" si="426"/>
        <v>19.481716469830967</v>
      </c>
      <c r="E4599" s="6">
        <f t="shared" si="427"/>
        <v>8.8906935855134067E-2</v>
      </c>
      <c r="F4599" s="6">
        <f t="shared" si="428"/>
        <v>0.21866440913375529</v>
      </c>
      <c r="G4599" s="6">
        <f t="shared" si="429"/>
        <v>-0.36119431967917004</v>
      </c>
      <c r="H4599" s="6">
        <f t="shared" si="430"/>
        <v>0.53900819138943823</v>
      </c>
      <c r="I4599" s="6">
        <f t="shared" si="431"/>
        <v>1</v>
      </c>
    </row>
    <row r="4600" spans="1:9" x14ac:dyDescent="0.25">
      <c r="A4600" s="6">
        <v>4591</v>
      </c>
      <c r="B4600" s="6">
        <v>1.6188823792617768</v>
      </c>
      <c r="C4600" s="6">
        <v>0.29709768974883266</v>
      </c>
      <c r="D4600" s="6">
        <f t="shared" si="426"/>
        <v>14.056770927510609</v>
      </c>
      <c r="E4600" s="6">
        <f t="shared" si="427"/>
        <v>0.38186678250722433</v>
      </c>
      <c r="F4600" s="6">
        <f t="shared" si="428"/>
        <v>0.15777436828795638</v>
      </c>
      <c r="G4600" s="6">
        <f t="shared" si="429"/>
        <v>-4.6411728677425712E-4</v>
      </c>
      <c r="H4600" s="6">
        <f t="shared" si="430"/>
        <v>0.76419768230122287</v>
      </c>
      <c r="I4600" s="6">
        <f t="shared" si="431"/>
        <v>0</v>
      </c>
    </row>
    <row r="4601" spans="1:9" x14ac:dyDescent="0.25">
      <c r="A4601" s="6">
        <v>4592</v>
      </c>
      <c r="B4601" s="6">
        <v>0.12659825188165996</v>
      </c>
      <c r="C4601" s="6">
        <v>0.25757621997741631</v>
      </c>
      <c r="D4601" s="6">
        <f t="shared" si="426"/>
        <v>14.711812103992413</v>
      </c>
      <c r="E4601" s="6">
        <f t="shared" si="427"/>
        <v>8.6092109391437674E-2</v>
      </c>
      <c r="F4601" s="6">
        <f t="shared" si="428"/>
        <v>0.16512660503955284</v>
      </c>
      <c r="G4601" s="6">
        <f t="shared" si="429"/>
        <v>-0.30504561065591979</v>
      </c>
      <c r="H4601" s="6">
        <f t="shared" si="430"/>
        <v>0.47722982943879516</v>
      </c>
      <c r="I4601" s="6">
        <f t="shared" si="431"/>
        <v>1</v>
      </c>
    </row>
    <row r="4602" spans="1:9" x14ac:dyDescent="0.25">
      <c r="A4602" s="6">
        <v>4593</v>
      </c>
      <c r="B4602" s="6">
        <v>-0.64555024437140673</v>
      </c>
      <c r="C4602" s="6">
        <v>0.86593218787194437</v>
      </c>
      <c r="D4602" s="6">
        <f t="shared" si="426"/>
        <v>6.872356030460403</v>
      </c>
      <c r="E4602" s="6">
        <f t="shared" si="427"/>
        <v>-6.6949771096193655E-2</v>
      </c>
      <c r="F4602" s="6">
        <f t="shared" si="428"/>
        <v>7.7135896782223434E-2</v>
      </c>
      <c r="G4602" s="6">
        <f t="shared" si="429"/>
        <v>-0.33428084340083597</v>
      </c>
      <c r="H4602" s="6">
        <f t="shared" si="430"/>
        <v>0.20038130120844866</v>
      </c>
      <c r="I4602" s="6">
        <f t="shared" si="431"/>
        <v>1</v>
      </c>
    </row>
    <row r="4603" spans="1:9" x14ac:dyDescent="0.25">
      <c r="A4603" s="6">
        <v>4594</v>
      </c>
      <c r="B4603" s="6">
        <v>7.6457808972918428E-2</v>
      </c>
      <c r="C4603" s="6">
        <v>3.0213324381237222E-2</v>
      </c>
      <c r="D4603" s="6">
        <f t="shared" si="426"/>
        <v>22.718475811623819</v>
      </c>
      <c r="E4603" s="6">
        <f t="shared" si="427"/>
        <v>7.615414058301101E-2</v>
      </c>
      <c r="F4603" s="6">
        <f t="shared" si="428"/>
        <v>0.25499406571598338</v>
      </c>
      <c r="G4603" s="6">
        <f t="shared" si="429"/>
        <v>-0.40990174989625389</v>
      </c>
      <c r="H4603" s="6">
        <f t="shared" si="430"/>
        <v>0.56221003106227596</v>
      </c>
      <c r="I4603" s="6">
        <f t="shared" si="431"/>
        <v>1</v>
      </c>
    </row>
    <row r="4604" spans="1:9" x14ac:dyDescent="0.25">
      <c r="A4604" s="6">
        <v>4595</v>
      </c>
      <c r="B4604" s="6">
        <v>-0.97319798442185856</v>
      </c>
      <c r="C4604" s="6">
        <v>0.69377727591784422</v>
      </c>
      <c r="D4604" s="6">
        <f t="shared" si="426"/>
        <v>9.1068577179422814</v>
      </c>
      <c r="E4604" s="6">
        <f t="shared" si="427"/>
        <v>-0.13189042243226701</v>
      </c>
      <c r="F4604" s="6">
        <f t="shared" si="428"/>
        <v>0.10221612993099401</v>
      </c>
      <c r="G4604" s="6">
        <f t="shared" si="429"/>
        <v>-0.43962825510934461</v>
      </c>
      <c r="H4604" s="6">
        <f t="shared" si="430"/>
        <v>0.1758474102448106</v>
      </c>
      <c r="I4604" s="6">
        <f t="shared" si="431"/>
        <v>1</v>
      </c>
    </row>
    <row r="4605" spans="1:9" x14ac:dyDescent="0.25">
      <c r="A4605" s="6">
        <v>4596</v>
      </c>
      <c r="B4605" s="6">
        <v>-2.6050201995531097E-2</v>
      </c>
      <c r="C4605" s="6">
        <v>0.36027100436414683</v>
      </c>
      <c r="D4605" s="6">
        <f t="shared" si="426"/>
        <v>13.121510723502876</v>
      </c>
      <c r="E4605" s="6">
        <f t="shared" si="427"/>
        <v>5.5836780852614537E-2</v>
      </c>
      <c r="F4605" s="6">
        <f t="shared" si="428"/>
        <v>0.14727692981982324</v>
      </c>
      <c r="G4605" s="6">
        <f t="shared" si="429"/>
        <v>-0.31355611171368658</v>
      </c>
      <c r="H4605" s="6">
        <f t="shared" si="430"/>
        <v>0.4252296734189156</v>
      </c>
      <c r="I4605" s="6">
        <f t="shared" si="431"/>
        <v>1</v>
      </c>
    </row>
    <row r="4606" spans="1:9" x14ac:dyDescent="0.25">
      <c r="A4606" s="6">
        <v>4597</v>
      </c>
      <c r="B4606" s="6">
        <v>0.27765963750425726</v>
      </c>
      <c r="C4606" s="6">
        <v>0.50990325632496114</v>
      </c>
      <c r="D4606" s="6">
        <f t="shared" si="426"/>
        <v>11.223085135013315</v>
      </c>
      <c r="E4606" s="6">
        <f t="shared" si="427"/>
        <v>0.11603287679166649</v>
      </c>
      <c r="F4606" s="6">
        <f t="shared" si="428"/>
        <v>0.12596884281248405</v>
      </c>
      <c r="G4606" s="6">
        <f t="shared" si="429"/>
        <v>-0.22559456104857409</v>
      </c>
      <c r="H4606" s="6">
        <f t="shared" si="430"/>
        <v>0.45766031463190704</v>
      </c>
      <c r="I4606" s="6">
        <f t="shared" si="431"/>
        <v>1</v>
      </c>
    </row>
    <row r="4607" spans="1:9" x14ac:dyDescent="0.25">
      <c r="A4607" s="6">
        <v>4598</v>
      </c>
      <c r="B4607" s="6">
        <v>-1.1017345968866721</v>
      </c>
      <c r="C4607" s="6">
        <v>0.7516708883938108</v>
      </c>
      <c r="D4607" s="6">
        <f t="shared" si="426"/>
        <v>8.4180110344299806</v>
      </c>
      <c r="E4607" s="6">
        <f t="shared" si="427"/>
        <v>-0.15736672003380733</v>
      </c>
      <c r="F4607" s="6">
        <f t="shared" si="428"/>
        <v>9.4484457351361642E-2</v>
      </c>
      <c r="G4607" s="6">
        <f t="shared" si="429"/>
        <v>-0.45323701213717105</v>
      </c>
      <c r="H4607" s="6">
        <f t="shared" si="430"/>
        <v>0.13850357206955635</v>
      </c>
      <c r="I4607" s="6">
        <f t="shared" si="431"/>
        <v>1</v>
      </c>
    </row>
    <row r="4608" spans="1:9" x14ac:dyDescent="0.25">
      <c r="A4608" s="6">
        <v>4599</v>
      </c>
      <c r="B4608" s="6">
        <v>1.347557372355368</v>
      </c>
      <c r="C4608" s="6">
        <v>3.9948728904080327E-2</v>
      </c>
      <c r="D4608" s="6">
        <f t="shared" si="426"/>
        <v>21.789426868036632</v>
      </c>
      <c r="E4608" s="6">
        <f t="shared" si="427"/>
        <v>0.32808944630599307</v>
      </c>
      <c r="F4608" s="6">
        <f t="shared" si="428"/>
        <v>0.2445663429524155</v>
      </c>
      <c r="G4608" s="6">
        <f t="shared" si="429"/>
        <v>-0.14792432655527787</v>
      </c>
      <c r="H4608" s="6">
        <f t="shared" si="430"/>
        <v>0.80410321916726402</v>
      </c>
      <c r="I4608" s="6">
        <f t="shared" si="431"/>
        <v>0</v>
      </c>
    </row>
    <row r="4609" spans="1:9" x14ac:dyDescent="0.25">
      <c r="A4609" s="6">
        <v>4600</v>
      </c>
      <c r="B4609" s="6">
        <v>2.5733606889843941</v>
      </c>
      <c r="C4609" s="6">
        <v>0.37788018433179721</v>
      </c>
      <c r="D4609" s="6">
        <f t="shared" si="426"/>
        <v>12.87922190961155</v>
      </c>
      <c r="E4609" s="6">
        <f t="shared" si="427"/>
        <v>0.57104691575031219</v>
      </c>
      <c r="F4609" s="6">
        <f t="shared" si="428"/>
        <v>0.1445574599819725</v>
      </c>
      <c r="G4609" s="6">
        <f t="shared" si="429"/>
        <v>0.20508033514723734</v>
      </c>
      <c r="H4609" s="6">
        <f t="shared" si="430"/>
        <v>0.93701349635338704</v>
      </c>
      <c r="I4609" s="6">
        <f t="shared" si="431"/>
        <v>0</v>
      </c>
    </row>
    <row r="4610" spans="1:9" x14ac:dyDescent="0.25">
      <c r="A4610" s="6">
        <v>4601</v>
      </c>
      <c r="B4610" s="6">
        <v>0.23583311303809751</v>
      </c>
      <c r="C4610" s="6">
        <v>0.52473525193029569</v>
      </c>
      <c r="D4610" s="6">
        <f t="shared" si="426"/>
        <v>11.048869716834336</v>
      </c>
      <c r="E4610" s="6">
        <f t="shared" si="427"/>
        <v>0.10774274867560388</v>
      </c>
      <c r="F4610" s="6">
        <f t="shared" si="428"/>
        <v>0.12401343444089166</v>
      </c>
      <c r="G4610" s="6">
        <f t="shared" si="429"/>
        <v>-0.23122278535400317</v>
      </c>
      <c r="H4610" s="6">
        <f t="shared" si="430"/>
        <v>0.4467082827052109</v>
      </c>
      <c r="I4610" s="6">
        <f t="shared" si="431"/>
        <v>1</v>
      </c>
    </row>
    <row r="4611" spans="1:9" x14ac:dyDescent="0.25">
      <c r="A4611" s="6">
        <v>4602</v>
      </c>
      <c r="B4611" s="6">
        <v>-3.9403857954312116E-3</v>
      </c>
      <c r="C4611" s="6">
        <v>0.79534287545396287</v>
      </c>
      <c r="D4611" s="6">
        <f t="shared" si="426"/>
        <v>7.86820716308927</v>
      </c>
      <c r="E4611" s="6">
        <f t="shared" si="427"/>
        <v>6.0219005081398359E-2</v>
      </c>
      <c r="F4611" s="6">
        <f t="shared" si="428"/>
        <v>8.8313412882444237E-2</v>
      </c>
      <c r="G4611" s="6">
        <f t="shared" si="429"/>
        <v>-0.22582609196091344</v>
      </c>
      <c r="H4611" s="6">
        <f t="shared" si="430"/>
        <v>0.34626410212371017</v>
      </c>
      <c r="I4611" s="6">
        <f t="shared" si="431"/>
        <v>1</v>
      </c>
    </row>
    <row r="4612" spans="1:9" x14ac:dyDescent="0.25">
      <c r="A4612" s="6">
        <v>4603</v>
      </c>
      <c r="B4612" s="6">
        <v>-0.16572471395193134</v>
      </c>
      <c r="C4612" s="6">
        <v>0.77166051210058906</v>
      </c>
      <c r="D4612" s="6">
        <f t="shared" si="426"/>
        <v>8.1705994346878654</v>
      </c>
      <c r="E4612" s="6">
        <f t="shared" si="427"/>
        <v>2.8152922022701365E-2</v>
      </c>
      <c r="F4612" s="6">
        <f t="shared" si="428"/>
        <v>9.1707488938222836E-2</v>
      </c>
      <c r="G4612" s="6">
        <f t="shared" si="429"/>
        <v>-0.26333702074793125</v>
      </c>
      <c r="H4612" s="6">
        <f t="shared" si="430"/>
        <v>0.31964286479333398</v>
      </c>
      <c r="I4612" s="6">
        <f t="shared" si="431"/>
        <v>1</v>
      </c>
    </row>
    <row r="4613" spans="1:9" x14ac:dyDescent="0.25">
      <c r="A4613" s="6">
        <v>4604</v>
      </c>
      <c r="B4613" s="6">
        <v>1.3935368770034984</v>
      </c>
      <c r="C4613" s="6">
        <v>0.21411786248359629</v>
      </c>
      <c r="D4613" s="6">
        <f t="shared" si="426"/>
        <v>15.522097509727113</v>
      </c>
      <c r="E4613" s="6">
        <f t="shared" si="427"/>
        <v>0.33720270611208791</v>
      </c>
      <c r="F4613" s="6">
        <f t="shared" si="428"/>
        <v>0.17422131595730295</v>
      </c>
      <c r="G4613" s="6">
        <f t="shared" si="429"/>
        <v>-6.4562033544843189E-2</v>
      </c>
      <c r="H4613" s="6">
        <f t="shared" si="430"/>
        <v>0.73896744576901896</v>
      </c>
      <c r="I4613" s="6">
        <f t="shared" si="431"/>
        <v>0</v>
      </c>
    </row>
    <row r="4614" spans="1:9" x14ac:dyDescent="0.25">
      <c r="A4614" s="6">
        <v>4605</v>
      </c>
      <c r="B4614" s="6">
        <v>-0.37171503208810464</v>
      </c>
      <c r="C4614" s="6">
        <v>6.4882351145970033E-2</v>
      </c>
      <c r="D4614" s="6">
        <f t="shared" si="426"/>
        <v>20.118224055170263</v>
      </c>
      <c r="E4614" s="6">
        <f t="shared" si="427"/>
        <v>-1.2674905529621194E-2</v>
      </c>
      <c r="F4614" s="6">
        <f t="shared" si="428"/>
        <v>0.22580862331390231</v>
      </c>
      <c r="G4614" s="6">
        <f t="shared" si="429"/>
        <v>-0.47006992932487945</v>
      </c>
      <c r="H4614" s="6">
        <f t="shared" si="430"/>
        <v>0.44472011826563707</v>
      </c>
      <c r="I4614" s="6">
        <f t="shared" si="431"/>
        <v>1</v>
      </c>
    </row>
    <row r="4615" spans="1:9" x14ac:dyDescent="0.25">
      <c r="A4615" s="6">
        <v>4606</v>
      </c>
      <c r="B4615" s="6">
        <v>0.2228739504062105</v>
      </c>
      <c r="C4615" s="6">
        <v>0.60042115543076879</v>
      </c>
      <c r="D4615" s="6">
        <f t="shared" si="426"/>
        <v>10.177167168380263</v>
      </c>
      <c r="E4615" s="6">
        <f t="shared" si="427"/>
        <v>0.10517420826096451</v>
      </c>
      <c r="F4615" s="6">
        <f t="shared" si="428"/>
        <v>0.11422937239516412</v>
      </c>
      <c r="G4615" s="6">
        <f t="shared" si="429"/>
        <v>-0.22014527159771674</v>
      </c>
      <c r="H4615" s="6">
        <f t="shared" si="430"/>
        <v>0.43049368811964578</v>
      </c>
      <c r="I4615" s="6">
        <f t="shared" si="431"/>
        <v>1</v>
      </c>
    </row>
    <row r="4616" spans="1:9" x14ac:dyDescent="0.25">
      <c r="A4616" s="6">
        <v>4607</v>
      </c>
      <c r="B4616" s="6">
        <v>-1.1408951650082599</v>
      </c>
      <c r="C4616" s="6">
        <v>0.36255989257484666</v>
      </c>
      <c r="D4616" s="6">
        <f t="shared" si="426"/>
        <v>13.089628774630606</v>
      </c>
      <c r="E4616" s="6">
        <f t="shared" si="427"/>
        <v>-0.16512844852952346</v>
      </c>
      <c r="F4616" s="6">
        <f t="shared" si="428"/>
        <v>0.14691908416885183</v>
      </c>
      <c r="G4616" s="6">
        <f t="shared" si="429"/>
        <v>-0.53407230256558158</v>
      </c>
      <c r="H4616" s="6">
        <f t="shared" si="430"/>
        <v>0.2038154055065346</v>
      </c>
      <c r="I4616" s="6">
        <f t="shared" si="431"/>
        <v>1</v>
      </c>
    </row>
    <row r="4617" spans="1:9" x14ac:dyDescent="0.25">
      <c r="A4617" s="6">
        <v>4608</v>
      </c>
      <c r="B4617" s="6">
        <v>0.49686832426232286</v>
      </c>
      <c r="C4617" s="6">
        <v>0.5731376079592273</v>
      </c>
      <c r="D4617" s="6">
        <f t="shared" si="426"/>
        <v>10.48905260160881</v>
      </c>
      <c r="E4617" s="6">
        <f t="shared" si="427"/>
        <v>0.15948062007352781</v>
      </c>
      <c r="F4617" s="6">
        <f t="shared" si="428"/>
        <v>0.11773000048817409</v>
      </c>
      <c r="G4617" s="6">
        <f t="shared" si="429"/>
        <v>-0.17078604935184322</v>
      </c>
      <c r="H4617" s="6">
        <f t="shared" si="430"/>
        <v>0.48974728949889884</v>
      </c>
      <c r="I4617" s="6">
        <f t="shared" si="431"/>
        <v>1</v>
      </c>
    </row>
    <row r="4618" spans="1:9" x14ac:dyDescent="0.25">
      <c r="A4618" s="6">
        <v>4609</v>
      </c>
      <c r="B4618" s="6">
        <v>-0.58653995438362472</v>
      </c>
      <c r="C4618" s="6">
        <v>0.14151432844019898</v>
      </c>
      <c r="D4618" s="6">
        <f t="shared" si="426"/>
        <v>17.219806492817813</v>
      </c>
      <c r="E4618" s="6">
        <f t="shared" si="427"/>
        <v>-5.5253775064763533E-2</v>
      </c>
      <c r="F4618" s="6">
        <f t="shared" si="428"/>
        <v>0.19327654305926156</v>
      </c>
      <c r="G4618" s="6">
        <f t="shared" si="429"/>
        <v>-0.47841975775389767</v>
      </c>
      <c r="H4618" s="6">
        <f t="shared" si="430"/>
        <v>0.3679122076243706</v>
      </c>
      <c r="I4618" s="6">
        <f t="shared" si="431"/>
        <v>1</v>
      </c>
    </row>
    <row r="4619" spans="1:9" x14ac:dyDescent="0.25">
      <c r="A4619" s="6">
        <v>4610</v>
      </c>
      <c r="B4619" s="6">
        <v>0.59510284700081684</v>
      </c>
      <c r="C4619" s="6">
        <v>0.2631611072115238</v>
      </c>
      <c r="D4619" s="6">
        <f t="shared" ref="D4619:D4682" si="432">CHIINV(C4619,$B$3+$B$4-2)</f>
        <v>14.615134961089769</v>
      </c>
      <c r="E4619" s="6">
        <f t="shared" ref="E4619:E4682" si="433">$B$1+B4619*SQRT($B$2^2*(1/$B$3+1/$B$4))</f>
        <v>0.17895096309907038</v>
      </c>
      <c r="F4619" s="6">
        <f t="shared" ref="F4619:F4682" si="434">$B$2^2/($B$3+$B$4-2)*D4619</f>
        <v>0.16404149273118501</v>
      </c>
      <c r="G4619" s="6">
        <f t="shared" ref="G4619:G4682" si="435">E4619-$B$6*SQRT(F4619*(1/$B$3+1/$B$4))</f>
        <v>-0.21089947823762473</v>
      </c>
      <c r="H4619" s="6">
        <f t="shared" ref="H4619:H4682" si="436">E4619+$B$6*SQRT(F4619*(1/$B$3+1/$B$4))</f>
        <v>0.56880140443576543</v>
      </c>
      <c r="I4619" s="6">
        <f t="shared" ref="I4619:I4682" si="437">IF(-G4619&lt;$B$7,1,0)*IF(H4619&lt;$B$7,1,0)</f>
        <v>1</v>
      </c>
    </row>
    <row r="4620" spans="1:9" x14ac:dyDescent="0.25">
      <c r="A4620" s="6">
        <v>4611</v>
      </c>
      <c r="B4620" s="6">
        <v>-1.1897668628080282</v>
      </c>
      <c r="C4620" s="6">
        <v>0.63600573747978151</v>
      </c>
      <c r="D4620" s="6">
        <f t="shared" si="432"/>
        <v>9.771422894956407</v>
      </c>
      <c r="E4620" s="6">
        <f t="shared" si="433"/>
        <v>-0.17481494869133749</v>
      </c>
      <c r="F4620" s="6">
        <f t="shared" si="434"/>
        <v>0.10967526485823197</v>
      </c>
      <c r="G4620" s="6">
        <f t="shared" si="435"/>
        <v>-0.49358353752284445</v>
      </c>
      <c r="H4620" s="6">
        <f t="shared" si="436"/>
        <v>0.14395364014016951</v>
      </c>
      <c r="I4620" s="6">
        <f t="shared" si="437"/>
        <v>1</v>
      </c>
    </row>
    <row r="4621" spans="1:9" x14ac:dyDescent="0.25">
      <c r="A4621" s="6">
        <v>4612</v>
      </c>
      <c r="B4621" s="6">
        <v>-0.95928953669499606</v>
      </c>
      <c r="C4621" s="6">
        <v>0.14954069643238624</v>
      </c>
      <c r="D4621" s="6">
        <f t="shared" si="432"/>
        <v>17.001505246899242</v>
      </c>
      <c r="E4621" s="6">
        <f t="shared" si="433"/>
        <v>-0.12913373119332514</v>
      </c>
      <c r="F4621" s="6">
        <f t="shared" si="434"/>
        <v>0.19082631168330103</v>
      </c>
      <c r="G4621" s="6">
        <f t="shared" si="435"/>
        <v>-0.549608850092559</v>
      </c>
      <c r="H4621" s="6">
        <f t="shared" si="436"/>
        <v>0.29134138770590878</v>
      </c>
      <c r="I4621" s="6">
        <f t="shared" si="437"/>
        <v>1</v>
      </c>
    </row>
    <row r="4622" spans="1:9" x14ac:dyDescent="0.25">
      <c r="A4622" s="6">
        <v>4613</v>
      </c>
      <c r="B4622" s="6">
        <v>0.17527099771541543</v>
      </c>
      <c r="C4622" s="6">
        <v>0.67705313272499767</v>
      </c>
      <c r="D4622" s="6">
        <f t="shared" si="432"/>
        <v>9.3007176733007899</v>
      </c>
      <c r="E4622" s="6">
        <f t="shared" si="433"/>
        <v>9.5739176745763141E-2</v>
      </c>
      <c r="F4622" s="6">
        <f t="shared" si="434"/>
        <v>0.10439203022493418</v>
      </c>
      <c r="G4622" s="6">
        <f t="shared" si="435"/>
        <v>-0.21525685378409815</v>
      </c>
      <c r="H4622" s="6">
        <f t="shared" si="436"/>
        <v>0.40673520727562446</v>
      </c>
      <c r="I4622" s="6">
        <f t="shared" si="437"/>
        <v>1</v>
      </c>
    </row>
    <row r="4623" spans="1:9" x14ac:dyDescent="0.25">
      <c r="A4623" s="6">
        <v>4614</v>
      </c>
      <c r="B4623" s="6">
        <v>-0.1078808509191731</v>
      </c>
      <c r="C4623" s="6">
        <v>0.49717703787347028</v>
      </c>
      <c r="D4623" s="6">
        <f t="shared" si="432"/>
        <v>11.373887852862691</v>
      </c>
      <c r="E4623" s="6">
        <f t="shared" si="433"/>
        <v>3.9617729137084376E-2</v>
      </c>
      <c r="F4623" s="6">
        <f t="shared" si="434"/>
        <v>0.12766146508451859</v>
      </c>
      <c r="G4623" s="6">
        <f t="shared" si="435"/>
        <v>-0.30429724540415864</v>
      </c>
      <c r="H4623" s="6">
        <f t="shared" si="436"/>
        <v>0.38353270367832742</v>
      </c>
      <c r="I4623" s="6">
        <f t="shared" si="437"/>
        <v>1</v>
      </c>
    </row>
    <row r="4624" spans="1:9" x14ac:dyDescent="0.25">
      <c r="A4624" s="6">
        <v>4615</v>
      </c>
      <c r="B4624" s="6">
        <v>0.68294184529804625</v>
      </c>
      <c r="C4624" s="6">
        <v>0.50810266426587725</v>
      </c>
      <c r="D4624" s="6">
        <f t="shared" si="432"/>
        <v>11.244343509024409</v>
      </c>
      <c r="E4624" s="6">
        <f t="shared" si="433"/>
        <v>0.19636088560075451</v>
      </c>
      <c r="F4624" s="6">
        <f t="shared" si="434"/>
        <v>0.12620744857391572</v>
      </c>
      <c r="G4624" s="6">
        <f t="shared" si="435"/>
        <v>-0.14558994852247756</v>
      </c>
      <c r="H4624" s="6">
        <f t="shared" si="436"/>
        <v>0.53831171972398661</v>
      </c>
      <c r="I4624" s="6">
        <f t="shared" si="437"/>
        <v>1</v>
      </c>
    </row>
    <row r="4625" spans="1:9" x14ac:dyDescent="0.25">
      <c r="A4625" s="6">
        <v>4616</v>
      </c>
      <c r="B4625" s="6">
        <v>0.86957470557535999</v>
      </c>
      <c r="C4625" s="6">
        <v>0.52363658558915982</v>
      </c>
      <c r="D4625" s="6">
        <f t="shared" si="432"/>
        <v>11.061722651733756</v>
      </c>
      <c r="E4625" s="6">
        <f t="shared" si="433"/>
        <v>0.23335201364960617</v>
      </c>
      <c r="F4625" s="6">
        <f t="shared" si="434"/>
        <v>0.12415769685328067</v>
      </c>
      <c r="G4625" s="6">
        <f t="shared" si="435"/>
        <v>-0.10581061907757994</v>
      </c>
      <c r="H4625" s="6">
        <f t="shared" si="436"/>
        <v>0.57251464637679228</v>
      </c>
      <c r="I4625" s="6">
        <f t="shared" si="437"/>
        <v>1</v>
      </c>
    </row>
    <row r="4626" spans="1:9" x14ac:dyDescent="0.25">
      <c r="A4626" s="6">
        <v>4617</v>
      </c>
      <c r="B4626" s="6">
        <v>1.121456989494618</v>
      </c>
      <c r="C4626" s="6">
        <v>0.4447767571031831</v>
      </c>
      <c r="D4626" s="6">
        <f t="shared" si="432"/>
        <v>12.011247546489004</v>
      </c>
      <c r="E4626" s="6">
        <f t="shared" si="433"/>
        <v>0.28327575057272864</v>
      </c>
      <c r="F4626" s="6">
        <f t="shared" si="434"/>
        <v>0.13481524339908812</v>
      </c>
      <c r="G4626" s="6">
        <f t="shared" si="435"/>
        <v>-7.0143884394821443E-2</v>
      </c>
      <c r="H4626" s="6">
        <f t="shared" si="436"/>
        <v>0.63669538554027871</v>
      </c>
      <c r="I4626" s="6">
        <f t="shared" si="437"/>
        <v>1</v>
      </c>
    </row>
    <row r="4627" spans="1:9" x14ac:dyDescent="0.25">
      <c r="A4627" s="6">
        <v>4618</v>
      </c>
      <c r="B4627" s="6">
        <v>-0.38692405723850243</v>
      </c>
      <c r="C4627" s="6">
        <v>0.93993957335123757</v>
      </c>
      <c r="D4627" s="6">
        <f t="shared" si="432"/>
        <v>5.4814327438529267</v>
      </c>
      <c r="E4627" s="6">
        <f t="shared" si="433"/>
        <v>-1.5689374664373867E-2</v>
      </c>
      <c r="F4627" s="6">
        <f t="shared" si="434"/>
        <v>6.1524057903067239E-2</v>
      </c>
      <c r="G4627" s="6">
        <f t="shared" si="435"/>
        <v>-0.25443952846441609</v>
      </c>
      <c r="H4627" s="6">
        <f t="shared" si="436"/>
        <v>0.22306077913566832</v>
      </c>
      <c r="I4627" s="6">
        <f t="shared" si="437"/>
        <v>1</v>
      </c>
    </row>
    <row r="4628" spans="1:9" x14ac:dyDescent="0.25">
      <c r="A4628" s="6">
        <v>4619</v>
      </c>
      <c r="B4628" s="6">
        <v>-0.29000375434407033</v>
      </c>
      <c r="C4628" s="6">
        <v>0.69399090548417619</v>
      </c>
      <c r="D4628" s="6">
        <f t="shared" si="432"/>
        <v>9.1043703767529749</v>
      </c>
      <c r="E4628" s="6">
        <f t="shared" si="433"/>
        <v>3.5204865014158426E-3</v>
      </c>
      <c r="F4628" s="6">
        <f t="shared" si="434"/>
        <v>0.1021882118062068</v>
      </c>
      <c r="G4628" s="6">
        <f t="shared" si="435"/>
        <v>-0.30417531733958941</v>
      </c>
      <c r="H4628" s="6">
        <f t="shared" si="436"/>
        <v>0.3112162903424211</v>
      </c>
      <c r="I4628" s="6">
        <f t="shared" si="437"/>
        <v>1</v>
      </c>
    </row>
    <row r="4629" spans="1:9" x14ac:dyDescent="0.25">
      <c r="A4629" s="6">
        <v>4620</v>
      </c>
      <c r="B4629" s="6">
        <v>1.4908891898812726</v>
      </c>
      <c r="C4629" s="6">
        <v>0.16776024658955657</v>
      </c>
      <c r="D4629" s="6">
        <f t="shared" si="432"/>
        <v>16.539397091013807</v>
      </c>
      <c r="E4629" s="6">
        <f t="shared" si="433"/>
        <v>0.35649819280270989</v>
      </c>
      <c r="F4629" s="6">
        <f t="shared" si="434"/>
        <v>0.18563957123262992</v>
      </c>
      <c r="G4629" s="6">
        <f t="shared" si="435"/>
        <v>-5.8223213227958426E-2</v>
      </c>
      <c r="H4629" s="6">
        <f t="shared" si="436"/>
        <v>0.77121959883337821</v>
      </c>
      <c r="I4629" s="6">
        <f t="shared" si="437"/>
        <v>0</v>
      </c>
    </row>
    <row r="4630" spans="1:9" x14ac:dyDescent="0.25">
      <c r="A4630" s="6">
        <v>4621</v>
      </c>
      <c r="B4630" s="6">
        <v>0.14806687431700993</v>
      </c>
      <c r="C4630" s="6">
        <v>0.67461165196691797</v>
      </c>
      <c r="D4630" s="6">
        <f t="shared" si="432"/>
        <v>9.3288905189681852</v>
      </c>
      <c r="E4630" s="6">
        <f t="shared" si="433"/>
        <v>9.0347247314944132E-2</v>
      </c>
      <c r="F4630" s="6">
        <f t="shared" si="434"/>
        <v>0.10470824459244217</v>
      </c>
      <c r="G4630" s="6">
        <f t="shared" si="435"/>
        <v>-0.22111944679840051</v>
      </c>
      <c r="H4630" s="6">
        <f t="shared" si="436"/>
        <v>0.4018139414282888</v>
      </c>
      <c r="I4630" s="6">
        <f t="shared" si="437"/>
        <v>1</v>
      </c>
    </row>
    <row r="4631" spans="1:9" x14ac:dyDescent="0.25">
      <c r="A4631" s="6">
        <v>4622</v>
      </c>
      <c r="B4631" s="6">
        <v>0.4882326720689889</v>
      </c>
      <c r="C4631" s="6">
        <v>0.4608600115970336</v>
      </c>
      <c r="D4631" s="6">
        <f t="shared" si="432"/>
        <v>11.812416402569927</v>
      </c>
      <c r="E4631" s="6">
        <f t="shared" si="433"/>
        <v>0.15776901089819656</v>
      </c>
      <c r="F4631" s="6">
        <f t="shared" si="434"/>
        <v>0.13258354607047843</v>
      </c>
      <c r="G4631" s="6">
        <f t="shared" si="435"/>
        <v>-0.19271320755169541</v>
      </c>
      <c r="H4631" s="6">
        <f t="shared" si="436"/>
        <v>0.50825122934808853</v>
      </c>
      <c r="I4631" s="6">
        <f t="shared" si="437"/>
        <v>1</v>
      </c>
    </row>
    <row r="4632" spans="1:9" x14ac:dyDescent="0.25">
      <c r="A4632" s="6">
        <v>4623</v>
      </c>
      <c r="B4632" s="6">
        <v>-0.35276457310828846</v>
      </c>
      <c r="C4632" s="6">
        <v>0.40803247169408247</v>
      </c>
      <c r="D4632" s="6">
        <f t="shared" si="432"/>
        <v>12.478793779231692</v>
      </c>
      <c r="E4632" s="6">
        <f t="shared" si="433"/>
        <v>-8.9188742837554291E-3</v>
      </c>
      <c r="F4632" s="6">
        <f t="shared" si="434"/>
        <v>0.14006302127757814</v>
      </c>
      <c r="G4632" s="6">
        <f t="shared" si="435"/>
        <v>-0.36915139662207308</v>
      </c>
      <c r="H4632" s="6">
        <f t="shared" si="436"/>
        <v>0.35131364805456222</v>
      </c>
      <c r="I4632" s="6">
        <f t="shared" si="437"/>
        <v>1</v>
      </c>
    </row>
    <row r="4633" spans="1:9" x14ac:dyDescent="0.25">
      <c r="A4633" s="6">
        <v>4624</v>
      </c>
      <c r="B4633" s="6">
        <v>-0.26678435460780747</v>
      </c>
      <c r="C4633" s="6">
        <v>0.47047334208197272</v>
      </c>
      <c r="D4633" s="6">
        <f t="shared" si="432"/>
        <v>11.695020255809164</v>
      </c>
      <c r="E4633" s="6">
        <f t="shared" si="433"/>
        <v>8.1226331308214758E-3</v>
      </c>
      <c r="F4633" s="6">
        <f t="shared" si="434"/>
        <v>0.13126588193622338</v>
      </c>
      <c r="G4633" s="6">
        <f t="shared" si="435"/>
        <v>-0.34061362577467208</v>
      </c>
      <c r="H4633" s="6">
        <f t="shared" si="436"/>
        <v>0.35685889203631499</v>
      </c>
      <c r="I4633" s="6">
        <f t="shared" si="437"/>
        <v>1</v>
      </c>
    </row>
    <row r="4634" spans="1:9" x14ac:dyDescent="0.25">
      <c r="A4634" s="6">
        <v>4625</v>
      </c>
      <c r="B4634" s="6">
        <v>1.352696017420385</v>
      </c>
      <c r="C4634" s="6">
        <v>0.60582293160802025</v>
      </c>
      <c r="D4634" s="6">
        <f t="shared" si="432"/>
        <v>10.115563879730267</v>
      </c>
      <c r="E4634" s="6">
        <f t="shared" si="433"/>
        <v>0.32910793939083999</v>
      </c>
      <c r="F4634" s="6">
        <f t="shared" si="434"/>
        <v>0.11353793194974918</v>
      </c>
      <c r="G4634" s="6">
        <f t="shared" si="435"/>
        <v>4.7745477397033165E-3</v>
      </c>
      <c r="H4634" s="6">
        <f t="shared" si="436"/>
        <v>0.65344133104197666</v>
      </c>
      <c r="I4634" s="6">
        <f t="shared" si="437"/>
        <v>1</v>
      </c>
    </row>
    <row r="4635" spans="1:9" x14ac:dyDescent="0.25">
      <c r="A4635" s="6">
        <v>4626</v>
      </c>
      <c r="B4635" s="6">
        <v>0.40014924707065802</v>
      </c>
      <c r="C4635" s="6">
        <v>0.62785729544969027</v>
      </c>
      <c r="D4635" s="6">
        <f t="shared" si="432"/>
        <v>9.864379610028104</v>
      </c>
      <c r="E4635" s="6">
        <f t="shared" si="433"/>
        <v>0.14031064237588364</v>
      </c>
      <c r="F4635" s="6">
        <f t="shared" si="434"/>
        <v>0.11071861877458962</v>
      </c>
      <c r="G4635" s="6">
        <f t="shared" si="435"/>
        <v>-0.17997059932095927</v>
      </c>
      <c r="H4635" s="6">
        <f t="shared" si="436"/>
        <v>0.46059188407272655</v>
      </c>
      <c r="I4635" s="6">
        <f t="shared" si="437"/>
        <v>1</v>
      </c>
    </row>
    <row r="4636" spans="1:9" x14ac:dyDescent="0.25">
      <c r="A4636" s="6">
        <v>4627</v>
      </c>
      <c r="B4636" s="6">
        <v>0.30511728255078197</v>
      </c>
      <c r="C4636" s="6">
        <v>0.58967864009521775</v>
      </c>
      <c r="D4636" s="6">
        <f t="shared" si="432"/>
        <v>10.299786905365897</v>
      </c>
      <c r="E4636" s="6">
        <f t="shared" si="433"/>
        <v>0.12147505488574233</v>
      </c>
      <c r="F4636" s="6">
        <f t="shared" si="434"/>
        <v>0.11560566654140228</v>
      </c>
      <c r="G4636" s="6">
        <f t="shared" si="435"/>
        <v>-0.20579836516401684</v>
      </c>
      <c r="H4636" s="6">
        <f t="shared" si="436"/>
        <v>0.44874847493550152</v>
      </c>
      <c r="I4636" s="6">
        <f t="shared" si="437"/>
        <v>1</v>
      </c>
    </row>
    <row r="4637" spans="1:9" x14ac:dyDescent="0.25">
      <c r="A4637" s="6">
        <v>4628</v>
      </c>
      <c r="B4637" s="6">
        <v>-0.24678001864231192</v>
      </c>
      <c r="C4637" s="6">
        <v>0.18427076021607106</v>
      </c>
      <c r="D4637" s="6">
        <f t="shared" si="432"/>
        <v>16.154296981574859</v>
      </c>
      <c r="E4637" s="6">
        <f t="shared" si="433"/>
        <v>1.2087545591212265E-2</v>
      </c>
      <c r="F4637" s="6">
        <f t="shared" si="434"/>
        <v>0.18131717551261137</v>
      </c>
      <c r="G4637" s="6">
        <f t="shared" si="435"/>
        <v>-0.39777727767139609</v>
      </c>
      <c r="H4637" s="6">
        <f t="shared" si="436"/>
        <v>0.42195236885382065</v>
      </c>
      <c r="I4637" s="6">
        <f t="shared" si="437"/>
        <v>1</v>
      </c>
    </row>
    <row r="4638" spans="1:9" x14ac:dyDescent="0.25">
      <c r="A4638" s="6">
        <v>4629</v>
      </c>
      <c r="B4638" s="6">
        <v>0.65329572862538043</v>
      </c>
      <c r="C4638" s="6">
        <v>0.76839503158665734</v>
      </c>
      <c r="D4638" s="6">
        <f t="shared" si="432"/>
        <v>8.2114574490212835</v>
      </c>
      <c r="E4638" s="6">
        <f t="shared" si="433"/>
        <v>0.19048494662430474</v>
      </c>
      <c r="F4638" s="6">
        <f t="shared" si="434"/>
        <v>9.2166082695935639E-2</v>
      </c>
      <c r="G4638" s="6">
        <f t="shared" si="435"/>
        <v>-0.10173290163920204</v>
      </c>
      <c r="H4638" s="6">
        <f t="shared" si="436"/>
        <v>0.48270279488781154</v>
      </c>
      <c r="I4638" s="6">
        <f t="shared" si="437"/>
        <v>1</v>
      </c>
    </row>
    <row r="4639" spans="1:9" x14ac:dyDescent="0.25">
      <c r="A4639" s="6">
        <v>4630</v>
      </c>
      <c r="B4639" s="6">
        <v>-2.4990731617435813</v>
      </c>
      <c r="C4639" s="6">
        <v>0.9881282998138371</v>
      </c>
      <c r="D4639" s="6">
        <f t="shared" si="432"/>
        <v>3.7093672729666314</v>
      </c>
      <c r="E4639" s="6">
        <f t="shared" si="433"/>
        <v>-0.43432293076441914</v>
      </c>
      <c r="F4639" s="6">
        <f t="shared" si="434"/>
        <v>4.1634247385716888E-2</v>
      </c>
      <c r="G4639" s="6">
        <f t="shared" si="435"/>
        <v>-0.63072521437609586</v>
      </c>
      <c r="H4639" s="6">
        <f t="shared" si="436"/>
        <v>-0.23792064715274241</v>
      </c>
      <c r="I4639" s="6">
        <f t="shared" si="437"/>
        <v>1</v>
      </c>
    </row>
    <row r="4640" spans="1:9" x14ac:dyDescent="0.25">
      <c r="A4640" s="6">
        <v>4631</v>
      </c>
      <c r="B4640" s="6">
        <v>0.87326498032780364</v>
      </c>
      <c r="C4640" s="6">
        <v>0.68572038941618096</v>
      </c>
      <c r="D4640" s="6">
        <f t="shared" si="432"/>
        <v>9.200453397861251</v>
      </c>
      <c r="E4640" s="6">
        <f t="shared" si="433"/>
        <v>0.23408343589593653</v>
      </c>
      <c r="F4640" s="6">
        <f t="shared" si="434"/>
        <v>0.10326665564204451</v>
      </c>
      <c r="G4640" s="6">
        <f t="shared" si="435"/>
        <v>-7.5231741291910709E-2</v>
      </c>
      <c r="H4640" s="6">
        <f t="shared" si="436"/>
        <v>0.54339861308378379</v>
      </c>
      <c r="I4640" s="6">
        <f t="shared" si="437"/>
        <v>1</v>
      </c>
    </row>
    <row r="4641" spans="1:9" x14ac:dyDescent="0.25">
      <c r="A4641" s="6">
        <v>4632</v>
      </c>
      <c r="B4641" s="6">
        <v>0.79294750321423635</v>
      </c>
      <c r="C4641" s="6">
        <v>0.20365001373332928</v>
      </c>
      <c r="D4641" s="6">
        <f t="shared" si="432"/>
        <v>15.735566068390481</v>
      </c>
      <c r="E4641" s="6">
        <f t="shared" si="433"/>
        <v>0.21816429884764776</v>
      </c>
      <c r="F4641" s="6">
        <f t="shared" si="434"/>
        <v>0.17661730484878713</v>
      </c>
      <c r="G4641" s="6">
        <f t="shared" si="435"/>
        <v>-0.18635365380414426</v>
      </c>
      <c r="H4641" s="6">
        <f t="shared" si="436"/>
        <v>0.62268225149943979</v>
      </c>
      <c r="I4641" s="6">
        <f t="shared" si="437"/>
        <v>1</v>
      </c>
    </row>
    <row r="4642" spans="1:9" x14ac:dyDescent="0.25">
      <c r="A4642" s="6">
        <v>4633</v>
      </c>
      <c r="B4642" s="6">
        <v>0.58472437558521051</v>
      </c>
      <c r="C4642" s="6">
        <v>0.27417828913235875</v>
      </c>
      <c r="D4642" s="6">
        <f t="shared" si="432"/>
        <v>14.428624436076408</v>
      </c>
      <c r="E4642" s="6">
        <f t="shared" si="433"/>
        <v>0.17689392253013952</v>
      </c>
      <c r="F4642" s="6">
        <f t="shared" si="434"/>
        <v>0.16194808305589128</v>
      </c>
      <c r="G4642" s="6">
        <f t="shared" si="435"/>
        <v>-0.21046100035423637</v>
      </c>
      <c r="H4642" s="6">
        <f t="shared" si="436"/>
        <v>0.56424884541451537</v>
      </c>
      <c r="I4642" s="6">
        <f t="shared" si="437"/>
        <v>1</v>
      </c>
    </row>
    <row r="4643" spans="1:9" x14ac:dyDescent="0.25">
      <c r="A4643" s="6">
        <v>4634</v>
      </c>
      <c r="B4643" s="6">
        <v>0.68768144956266042</v>
      </c>
      <c r="C4643" s="6">
        <v>0.3197424237800226</v>
      </c>
      <c r="D4643" s="6">
        <f t="shared" si="432"/>
        <v>13.707997291332541</v>
      </c>
      <c r="E4643" s="6">
        <f t="shared" si="433"/>
        <v>0.19730028774029584</v>
      </c>
      <c r="F4643" s="6">
        <f t="shared" si="434"/>
        <v>0.15385970393102405</v>
      </c>
      <c r="G4643" s="6">
        <f t="shared" si="435"/>
        <v>-0.1802576629080479</v>
      </c>
      <c r="H4643" s="6">
        <f t="shared" si="436"/>
        <v>0.57485823838863959</v>
      </c>
      <c r="I4643" s="6">
        <f t="shared" si="437"/>
        <v>1</v>
      </c>
    </row>
    <row r="4644" spans="1:9" x14ac:dyDescent="0.25">
      <c r="A4644" s="6">
        <v>4635</v>
      </c>
      <c r="B4644" s="6">
        <v>-0.43705881580535788</v>
      </c>
      <c r="C4644" s="6">
        <v>0.52049317911313209</v>
      </c>
      <c r="D4644" s="6">
        <f t="shared" si="432"/>
        <v>11.098540475699929</v>
      </c>
      <c r="E4644" s="6">
        <f t="shared" si="433"/>
        <v>-2.5626216821157996E-2</v>
      </c>
      <c r="F4644" s="6">
        <f t="shared" si="434"/>
        <v>0.12457094317762898</v>
      </c>
      <c r="G4644" s="6">
        <f t="shared" si="435"/>
        <v>-0.36535281490601695</v>
      </c>
      <c r="H4644" s="6">
        <f t="shared" si="436"/>
        <v>0.31410038126370093</v>
      </c>
      <c r="I4644" s="6">
        <f t="shared" si="437"/>
        <v>1</v>
      </c>
    </row>
    <row r="4645" spans="1:9" x14ac:dyDescent="0.25">
      <c r="A4645" s="6">
        <v>4636</v>
      </c>
      <c r="B4645" s="6">
        <v>2.7921487344428897E-3</v>
      </c>
      <c r="C4645" s="6">
        <v>7.9378643147068703E-2</v>
      </c>
      <c r="D4645" s="6">
        <f t="shared" si="432"/>
        <v>19.3974053860371</v>
      </c>
      <c r="E4645" s="6">
        <f t="shared" si="433"/>
        <v>6.1553411286810626E-2</v>
      </c>
      <c r="F4645" s="6">
        <f t="shared" si="434"/>
        <v>0.21771809450332927</v>
      </c>
      <c r="G4645" s="6">
        <f t="shared" si="435"/>
        <v>-0.38757283592880315</v>
      </c>
      <c r="H4645" s="6">
        <f t="shared" si="436"/>
        <v>0.51067965850242436</v>
      </c>
      <c r="I4645" s="6">
        <f t="shared" si="437"/>
        <v>1</v>
      </c>
    </row>
    <row r="4646" spans="1:9" x14ac:dyDescent="0.25">
      <c r="A4646" s="6">
        <v>4637</v>
      </c>
      <c r="B4646" s="6">
        <v>2.3047687136568129</v>
      </c>
      <c r="C4646" s="6">
        <v>0.89919736320078125</v>
      </c>
      <c r="D4646" s="6">
        <f t="shared" si="432"/>
        <v>6.3182439100815531</v>
      </c>
      <c r="E4646" s="6">
        <f t="shared" si="433"/>
        <v>0.5178112736588093</v>
      </c>
      <c r="F4646" s="6">
        <f t="shared" si="434"/>
        <v>7.0916496167081192E-2</v>
      </c>
      <c r="G4646" s="6">
        <f t="shared" si="435"/>
        <v>0.26148400558147222</v>
      </c>
      <c r="H4646" s="6">
        <f t="shared" si="436"/>
        <v>0.77413854173614638</v>
      </c>
      <c r="I4646" s="6">
        <f t="shared" si="437"/>
        <v>0</v>
      </c>
    </row>
    <row r="4647" spans="1:9" x14ac:dyDescent="0.25">
      <c r="A4647" s="6">
        <v>4638</v>
      </c>
      <c r="B4647" s="6">
        <v>1.4533634384861216</v>
      </c>
      <c r="C4647" s="6">
        <v>0.5102694784386731</v>
      </c>
      <c r="D4647" s="6">
        <f t="shared" si="432"/>
        <v>11.218764422219216</v>
      </c>
      <c r="E4647" s="6">
        <f t="shared" si="433"/>
        <v>0.34906048931938533</v>
      </c>
      <c r="F4647" s="6">
        <f t="shared" si="434"/>
        <v>0.12592034677202368</v>
      </c>
      <c r="G4647" s="6">
        <f t="shared" si="435"/>
        <v>7.4988184281368775E-3</v>
      </c>
      <c r="H4647" s="6">
        <f t="shared" si="436"/>
        <v>0.69062216021063372</v>
      </c>
      <c r="I4647" s="6">
        <f t="shared" si="437"/>
        <v>1</v>
      </c>
    </row>
    <row r="4648" spans="1:9" x14ac:dyDescent="0.25">
      <c r="A4648" s="6">
        <v>4639</v>
      </c>
      <c r="B4648" s="6">
        <v>-0.79430947153014131</v>
      </c>
      <c r="C4648" s="6">
        <v>0.28540910061952574</v>
      </c>
      <c r="D4648" s="6">
        <f t="shared" si="432"/>
        <v>14.243837479818803</v>
      </c>
      <c r="E4648" s="6">
        <f t="shared" si="433"/>
        <v>-9.6434244581197925E-2</v>
      </c>
      <c r="F4648" s="6">
        <f t="shared" si="434"/>
        <v>0.1598740188599429</v>
      </c>
      <c r="G4648" s="6">
        <f t="shared" si="435"/>
        <v>-0.48130075314589266</v>
      </c>
      <c r="H4648" s="6">
        <f t="shared" si="436"/>
        <v>0.28843226398349681</v>
      </c>
      <c r="I4648" s="6">
        <f t="shared" si="437"/>
        <v>1</v>
      </c>
    </row>
    <row r="4649" spans="1:9" x14ac:dyDescent="0.25">
      <c r="A4649" s="6">
        <v>4640</v>
      </c>
      <c r="B4649" s="6">
        <v>0.35292714528623037</v>
      </c>
      <c r="C4649" s="6">
        <v>0.17538987395855588</v>
      </c>
      <c r="D4649" s="6">
        <f t="shared" si="432"/>
        <v>16.357854610684385</v>
      </c>
      <c r="E4649" s="6">
        <f t="shared" si="433"/>
        <v>0.13095109652073178</v>
      </c>
      <c r="F4649" s="6">
        <f t="shared" si="434"/>
        <v>0.18360192330487243</v>
      </c>
      <c r="G4649" s="6">
        <f t="shared" si="435"/>
        <v>-0.28148796223291611</v>
      </c>
      <c r="H4649" s="6">
        <f t="shared" si="436"/>
        <v>0.54339015527437962</v>
      </c>
      <c r="I4649" s="6">
        <f t="shared" si="437"/>
        <v>1</v>
      </c>
    </row>
    <row r="4650" spans="1:9" x14ac:dyDescent="0.25">
      <c r="A4650" s="6">
        <v>4641</v>
      </c>
      <c r="B4650" s="6">
        <v>-0.62059370975475758</v>
      </c>
      <c r="C4650" s="6">
        <v>0.23776970732749411</v>
      </c>
      <c r="D4650" s="6">
        <f t="shared" si="432"/>
        <v>15.067427859491003</v>
      </c>
      <c r="E4650" s="6">
        <f t="shared" si="433"/>
        <v>-6.2003319724830919E-2</v>
      </c>
      <c r="F4650" s="6">
        <f t="shared" si="434"/>
        <v>0.16911806591391532</v>
      </c>
      <c r="G4650" s="6">
        <f t="shared" si="435"/>
        <v>-0.45784012745351249</v>
      </c>
      <c r="H4650" s="6">
        <f t="shared" si="436"/>
        <v>0.33383348800385065</v>
      </c>
      <c r="I4650" s="6">
        <f t="shared" si="437"/>
        <v>1</v>
      </c>
    </row>
    <row r="4651" spans="1:9" x14ac:dyDescent="0.25">
      <c r="A4651" s="6">
        <v>4642</v>
      </c>
      <c r="B4651" s="6">
        <v>1.3073122318019159</v>
      </c>
      <c r="C4651" s="6">
        <v>0.21845149082918791</v>
      </c>
      <c r="D4651" s="6">
        <f t="shared" si="432"/>
        <v>15.436052657080602</v>
      </c>
      <c r="E4651" s="6">
        <f t="shared" si="433"/>
        <v>0.32011275267688222</v>
      </c>
      <c r="F4651" s="6">
        <f t="shared" si="434"/>
        <v>0.1732555413607941</v>
      </c>
      <c r="G4651" s="6">
        <f t="shared" si="435"/>
        <v>-8.0536872563353845E-2</v>
      </c>
      <c r="H4651" s="6">
        <f t="shared" si="436"/>
        <v>0.72076237791711828</v>
      </c>
      <c r="I4651" s="6">
        <f t="shared" si="437"/>
        <v>1</v>
      </c>
    </row>
    <row r="4652" spans="1:9" x14ac:dyDescent="0.25">
      <c r="A4652" s="6">
        <v>4643</v>
      </c>
      <c r="B4652" s="6">
        <v>-0.78834546002326533</v>
      </c>
      <c r="C4652" s="6">
        <v>0.17859431745353557</v>
      </c>
      <c r="D4652" s="6">
        <f t="shared" si="432"/>
        <v>16.283482452633478</v>
      </c>
      <c r="E4652" s="6">
        <f t="shared" si="433"/>
        <v>-9.5252161677855662E-2</v>
      </c>
      <c r="F4652" s="6">
        <f t="shared" si="434"/>
        <v>0.18276716400522922</v>
      </c>
      <c r="G4652" s="6">
        <f t="shared" si="435"/>
        <v>-0.50675256042855765</v>
      </c>
      <c r="H4652" s="6">
        <f t="shared" si="436"/>
        <v>0.31624823707284633</v>
      </c>
      <c r="I4652" s="6">
        <f t="shared" si="437"/>
        <v>1</v>
      </c>
    </row>
    <row r="4653" spans="1:9" x14ac:dyDescent="0.25">
      <c r="A4653" s="6">
        <v>4644</v>
      </c>
      <c r="B4653" s="6">
        <v>0.58972318583982997</v>
      </c>
      <c r="C4653" s="6">
        <v>0.87432477797784358</v>
      </c>
      <c r="D4653" s="6">
        <f t="shared" si="432"/>
        <v>6.7397035320144809</v>
      </c>
      <c r="E4653" s="6">
        <f t="shared" si="433"/>
        <v>0.1778846999845802</v>
      </c>
      <c r="F4653" s="6">
        <f t="shared" si="434"/>
        <v>7.5646994085291547E-2</v>
      </c>
      <c r="G4653" s="6">
        <f t="shared" si="435"/>
        <v>-8.6853743843855996E-2</v>
      </c>
      <c r="H4653" s="6">
        <f t="shared" si="436"/>
        <v>0.44262314381301637</v>
      </c>
      <c r="I4653" s="6">
        <f t="shared" si="437"/>
        <v>1</v>
      </c>
    </row>
    <row r="4654" spans="1:9" x14ac:dyDescent="0.25">
      <c r="A4654" s="6">
        <v>4645</v>
      </c>
      <c r="B4654" s="6">
        <v>-1.4936858860892244</v>
      </c>
      <c r="C4654" s="6">
        <v>0.71071504867702262</v>
      </c>
      <c r="D4654" s="6">
        <f t="shared" si="432"/>
        <v>8.9086201836838903</v>
      </c>
      <c r="E4654" s="6">
        <f t="shared" si="433"/>
        <v>-0.23505250541083456</v>
      </c>
      <c r="F4654" s="6">
        <f t="shared" si="434"/>
        <v>9.9991095326683294E-2</v>
      </c>
      <c r="G4654" s="6">
        <f t="shared" si="435"/>
        <v>-0.53942250015422266</v>
      </c>
      <c r="H4654" s="6">
        <f t="shared" si="436"/>
        <v>6.931748933255355E-2</v>
      </c>
      <c r="I4654" s="6">
        <f t="shared" si="437"/>
        <v>1</v>
      </c>
    </row>
    <row r="4655" spans="1:9" x14ac:dyDescent="0.25">
      <c r="A4655" s="6">
        <v>4646</v>
      </c>
      <c r="B4655" s="6">
        <v>-0.31338231565314345</v>
      </c>
      <c r="C4655" s="6">
        <v>0.9754020813623463</v>
      </c>
      <c r="D4655" s="6">
        <f t="shared" si="432"/>
        <v>4.3868390718349843</v>
      </c>
      <c r="E4655" s="6">
        <f t="shared" si="433"/>
        <v>-1.1132063739806228E-3</v>
      </c>
      <c r="F4655" s="6">
        <f t="shared" si="434"/>
        <v>4.9238247312198523E-2</v>
      </c>
      <c r="G4655" s="6">
        <f t="shared" si="435"/>
        <v>-0.21469905104528164</v>
      </c>
      <c r="H4655" s="6">
        <f t="shared" si="436"/>
        <v>0.21247263829732038</v>
      </c>
      <c r="I4655" s="6">
        <f t="shared" si="437"/>
        <v>1</v>
      </c>
    </row>
    <row r="4656" spans="1:9" x14ac:dyDescent="0.25">
      <c r="A4656" s="6">
        <v>4647</v>
      </c>
      <c r="B4656" s="6">
        <v>-1.415487531630788</v>
      </c>
      <c r="C4656" s="6">
        <v>0.72634052552873318</v>
      </c>
      <c r="D4656" s="6">
        <f t="shared" si="432"/>
        <v>8.7235908214551259</v>
      </c>
      <c r="E4656" s="6">
        <f t="shared" si="433"/>
        <v>-0.2195533840948809</v>
      </c>
      <c r="F4656" s="6">
        <f t="shared" si="434"/>
        <v>9.7914310345914121E-2</v>
      </c>
      <c r="G4656" s="6">
        <f t="shared" si="435"/>
        <v>-0.52074595711557192</v>
      </c>
      <c r="H4656" s="6">
        <f t="shared" si="436"/>
        <v>8.1639188925810069E-2</v>
      </c>
      <c r="I4656" s="6">
        <f t="shared" si="437"/>
        <v>1</v>
      </c>
    </row>
    <row r="4657" spans="1:9" x14ac:dyDescent="0.25">
      <c r="A4657" s="6">
        <v>4648</v>
      </c>
      <c r="B4657" s="6">
        <v>0.22436438484874088</v>
      </c>
      <c r="C4657" s="6">
        <v>0.73842585528122806</v>
      </c>
      <c r="D4657" s="6">
        <f t="shared" si="432"/>
        <v>8.5787650096739103</v>
      </c>
      <c r="E4657" s="6">
        <f t="shared" si="433"/>
        <v>0.10546961632163582</v>
      </c>
      <c r="F4657" s="6">
        <f t="shared" si="434"/>
        <v>9.6288773365664118E-2</v>
      </c>
      <c r="G4657" s="6">
        <f t="shared" si="435"/>
        <v>-0.19321234948320987</v>
      </c>
      <c r="H4657" s="6">
        <f t="shared" si="436"/>
        <v>0.4041515821264815</v>
      </c>
      <c r="I4657" s="6">
        <f t="shared" si="437"/>
        <v>1</v>
      </c>
    </row>
    <row r="4658" spans="1:9" x14ac:dyDescent="0.25">
      <c r="A4658" s="6">
        <v>4649</v>
      </c>
      <c r="B4658" s="6">
        <v>-0.82951714830414858</v>
      </c>
      <c r="C4658" s="6">
        <v>0.70787682729575485</v>
      </c>
      <c r="D4658" s="6">
        <f t="shared" si="432"/>
        <v>8.9419934456518</v>
      </c>
      <c r="E4658" s="6">
        <f t="shared" si="433"/>
        <v>-0.10341249952469886</v>
      </c>
      <c r="F4658" s="6">
        <f t="shared" si="434"/>
        <v>0.10036567960011628</v>
      </c>
      <c r="G4658" s="6">
        <f t="shared" si="435"/>
        <v>-0.40835207316427136</v>
      </c>
      <c r="H4658" s="6">
        <f t="shared" si="436"/>
        <v>0.20152707411487361</v>
      </c>
      <c r="I4658" s="6">
        <f t="shared" si="437"/>
        <v>1</v>
      </c>
    </row>
    <row r="4659" spans="1:9" x14ac:dyDescent="0.25">
      <c r="A4659" s="6">
        <v>4650</v>
      </c>
      <c r="B4659" s="6">
        <v>-0.11627207641140558</v>
      </c>
      <c r="C4659" s="6">
        <v>0.88149662770470294</v>
      </c>
      <c r="D4659" s="6">
        <f t="shared" si="432"/>
        <v>6.622880987397556</v>
      </c>
      <c r="E4659" s="6">
        <f t="shared" si="433"/>
        <v>3.7954565982381921E-2</v>
      </c>
      <c r="F4659" s="6">
        <f t="shared" si="434"/>
        <v>7.4335768109299122E-2</v>
      </c>
      <c r="G4659" s="6">
        <f t="shared" si="435"/>
        <v>-0.22447942834367371</v>
      </c>
      <c r="H4659" s="6">
        <f t="shared" si="436"/>
        <v>0.30038856030843752</v>
      </c>
      <c r="I4659" s="6">
        <f t="shared" si="437"/>
        <v>1</v>
      </c>
    </row>
    <row r="4660" spans="1:9" x14ac:dyDescent="0.25">
      <c r="A4660" s="6">
        <v>4651</v>
      </c>
      <c r="B4660" s="6">
        <v>-0.44591388359549455</v>
      </c>
      <c r="C4660" s="6">
        <v>0.31733146153141878</v>
      </c>
      <c r="D4660" s="6">
        <f t="shared" si="432"/>
        <v>13.744338953841595</v>
      </c>
      <c r="E4660" s="6">
        <f t="shared" si="433"/>
        <v>-2.7381314749890875E-2</v>
      </c>
      <c r="F4660" s="6">
        <f t="shared" si="434"/>
        <v>0.15426760577949755</v>
      </c>
      <c r="G4660" s="6">
        <f t="shared" si="435"/>
        <v>-0.40543941145438356</v>
      </c>
      <c r="H4660" s="6">
        <f t="shared" si="436"/>
        <v>0.35067678195460183</v>
      </c>
      <c r="I4660" s="6">
        <f t="shared" si="437"/>
        <v>1</v>
      </c>
    </row>
    <row r="4661" spans="1:9" x14ac:dyDescent="0.25">
      <c r="A4661" s="6">
        <v>4652</v>
      </c>
      <c r="B4661" s="6">
        <v>0.27201849661651067</v>
      </c>
      <c r="C4661" s="6">
        <v>3.1647694326609091E-2</v>
      </c>
      <c r="D4661" s="6">
        <f t="shared" si="432"/>
        <v>22.565691886959051</v>
      </c>
      <c r="E4661" s="6">
        <f t="shared" si="433"/>
        <v>0.11491478770161995</v>
      </c>
      <c r="F4661" s="6">
        <f t="shared" si="434"/>
        <v>0.25327920621355232</v>
      </c>
      <c r="G4661" s="6">
        <f t="shared" si="435"/>
        <v>-0.36950395945122139</v>
      </c>
      <c r="H4661" s="6">
        <f t="shared" si="436"/>
        <v>0.59933353485446128</v>
      </c>
      <c r="I4661" s="6">
        <f t="shared" si="437"/>
        <v>1</v>
      </c>
    </row>
    <row r="4662" spans="1:9" x14ac:dyDescent="0.25">
      <c r="A4662" s="6">
        <v>4653</v>
      </c>
      <c r="B4662" s="6">
        <v>-0.72717966759228148</v>
      </c>
      <c r="C4662" s="6">
        <v>0.64693136387218853</v>
      </c>
      <c r="D4662" s="6">
        <f t="shared" si="432"/>
        <v>9.6466177821017158</v>
      </c>
      <c r="E4662" s="6">
        <f t="shared" si="433"/>
        <v>-8.3128939343578262E-2</v>
      </c>
      <c r="F4662" s="6">
        <f t="shared" si="434"/>
        <v>0.10827444187112484</v>
      </c>
      <c r="G4662" s="6">
        <f t="shared" si="435"/>
        <v>-0.39985525640607789</v>
      </c>
      <c r="H4662" s="6">
        <f t="shared" si="436"/>
        <v>0.23359737771892139</v>
      </c>
      <c r="I4662" s="6">
        <f t="shared" si="437"/>
        <v>1</v>
      </c>
    </row>
    <row r="4663" spans="1:9" x14ac:dyDescent="0.25">
      <c r="A4663" s="6">
        <v>4654</v>
      </c>
      <c r="B4663" s="6">
        <v>1.6725061868783087</v>
      </c>
      <c r="C4663" s="6">
        <v>0.5552842799157689</v>
      </c>
      <c r="D4663" s="6">
        <f t="shared" si="432"/>
        <v>10.694283842583339</v>
      </c>
      <c r="E4663" s="6">
        <f t="shared" si="433"/>
        <v>0.39249516344219326</v>
      </c>
      <c r="F4663" s="6">
        <f t="shared" si="434"/>
        <v>0.12003353303947562</v>
      </c>
      <c r="G4663" s="6">
        <f t="shared" si="435"/>
        <v>5.9013108862306596E-2</v>
      </c>
      <c r="H4663" s="6">
        <f t="shared" si="436"/>
        <v>0.72597721802207993</v>
      </c>
      <c r="I4663" s="6">
        <f t="shared" si="437"/>
        <v>1</v>
      </c>
    </row>
    <row r="4664" spans="1:9" x14ac:dyDescent="0.25">
      <c r="A4664" s="6">
        <v>4655</v>
      </c>
      <c r="B4664" s="6">
        <v>6.2577782955486327E-2</v>
      </c>
      <c r="C4664" s="6">
        <v>0.98132267220068969</v>
      </c>
      <c r="D4664" s="6">
        <f t="shared" si="432"/>
        <v>4.1123465354224189</v>
      </c>
      <c r="E4664" s="6">
        <f t="shared" si="433"/>
        <v>7.3403082602281802E-2</v>
      </c>
      <c r="F4664" s="6">
        <f t="shared" si="434"/>
        <v>4.615732020912585E-2</v>
      </c>
      <c r="G4664" s="6">
        <f t="shared" si="435"/>
        <v>-0.13339259989456803</v>
      </c>
      <c r="H4664" s="6">
        <f t="shared" si="436"/>
        <v>0.28019876509913166</v>
      </c>
      <c r="I4664" s="6">
        <f t="shared" si="437"/>
        <v>1</v>
      </c>
    </row>
    <row r="4665" spans="1:9" x14ac:dyDescent="0.25">
      <c r="A4665" s="6">
        <v>4656</v>
      </c>
      <c r="B4665" s="6">
        <v>0.11119027476524934</v>
      </c>
      <c r="C4665" s="6">
        <v>0.5092928861354411</v>
      </c>
      <c r="D4665" s="6">
        <f t="shared" si="432"/>
        <v>11.230288585897537</v>
      </c>
      <c r="E4665" s="6">
        <f t="shared" si="433"/>
        <v>8.3038207449196461E-2</v>
      </c>
      <c r="F4665" s="6">
        <f t="shared" si="434"/>
        <v>0.12604969494549612</v>
      </c>
      <c r="G4665" s="6">
        <f t="shared" si="435"/>
        <v>-0.25869884827638445</v>
      </c>
      <c r="H4665" s="6">
        <f t="shared" si="436"/>
        <v>0.42477526317477743</v>
      </c>
      <c r="I4665" s="6">
        <f t="shared" si="437"/>
        <v>1</v>
      </c>
    </row>
    <row r="4666" spans="1:9" x14ac:dyDescent="0.25">
      <c r="A4666" s="6">
        <v>4657</v>
      </c>
      <c r="B4666" s="6">
        <v>-2.7487840270623565</v>
      </c>
      <c r="C4666" s="6">
        <v>0.2293465987121189</v>
      </c>
      <c r="D4666" s="6">
        <f t="shared" si="432"/>
        <v>15.22529047088703</v>
      </c>
      <c r="E4666" s="6">
        <f t="shared" si="433"/>
        <v>-0.48381628676009519</v>
      </c>
      <c r="F4666" s="6">
        <f t="shared" si="434"/>
        <v>0.17088992901944194</v>
      </c>
      <c r="G4666" s="6">
        <f t="shared" si="435"/>
        <v>-0.88172129790411014</v>
      </c>
      <c r="H4666" s="6">
        <f t="shared" si="436"/>
        <v>-8.5911275616080252E-2</v>
      </c>
      <c r="I4666" s="6">
        <f t="shared" si="437"/>
        <v>0</v>
      </c>
    </row>
    <row r="4667" spans="1:9" x14ac:dyDescent="0.25">
      <c r="A4667" s="6">
        <v>4658</v>
      </c>
      <c r="B4667" s="6">
        <v>-0.24197220227506477</v>
      </c>
      <c r="C4667" s="6">
        <v>0.49046296578875087</v>
      </c>
      <c r="D4667" s="6">
        <f t="shared" si="432"/>
        <v>11.453996415912151</v>
      </c>
      <c r="E4667" s="6">
        <f t="shared" si="433"/>
        <v>1.3040467550463952E-2</v>
      </c>
      <c r="F4667" s="6">
        <f t="shared" si="434"/>
        <v>0.12856061027189933</v>
      </c>
      <c r="G4667" s="6">
        <f t="shared" si="435"/>
        <v>-0.33208351282443632</v>
      </c>
      <c r="H4667" s="6">
        <f t="shared" si="436"/>
        <v>0.35816444792536423</v>
      </c>
      <c r="I4667" s="6">
        <f t="shared" si="437"/>
        <v>1</v>
      </c>
    </row>
    <row r="4668" spans="1:9" x14ac:dyDescent="0.25">
      <c r="A4668" s="6">
        <v>4659</v>
      </c>
      <c r="B4668" s="6">
        <v>-0.29407601687125862</v>
      </c>
      <c r="C4668" s="6">
        <v>0.94259468367564925</v>
      </c>
      <c r="D4668" s="6">
        <f t="shared" si="432"/>
        <v>5.4167062609223198</v>
      </c>
      <c r="E4668" s="6">
        <f t="shared" si="433"/>
        <v>2.7133532647075076E-3</v>
      </c>
      <c r="F4668" s="6">
        <f t="shared" si="434"/>
        <v>6.0797562464780533E-2</v>
      </c>
      <c r="G4668" s="6">
        <f t="shared" si="435"/>
        <v>-0.23462299600164091</v>
      </c>
      <c r="H4668" s="6">
        <f t="shared" si="436"/>
        <v>0.24004970253105593</v>
      </c>
      <c r="I4668" s="6">
        <f t="shared" si="437"/>
        <v>1</v>
      </c>
    </row>
    <row r="4669" spans="1:9" x14ac:dyDescent="0.25">
      <c r="A4669" s="6">
        <v>4660</v>
      </c>
      <c r="B4669" s="6">
        <v>0.99857061286456883</v>
      </c>
      <c r="C4669" s="6">
        <v>0.88143559068575095</v>
      </c>
      <c r="D4669" s="6">
        <f t="shared" si="432"/>
        <v>6.6238897855316576</v>
      </c>
      <c r="E4669" s="6">
        <f t="shared" si="433"/>
        <v>0.25891934470386291</v>
      </c>
      <c r="F4669" s="6">
        <f t="shared" si="434"/>
        <v>7.4347090943622796E-2</v>
      </c>
      <c r="G4669" s="6">
        <f t="shared" si="435"/>
        <v>-3.534635852026291E-3</v>
      </c>
      <c r="H4669" s="6">
        <f t="shared" si="436"/>
        <v>0.52137332525975211</v>
      </c>
      <c r="I4669" s="6">
        <f t="shared" si="437"/>
        <v>1</v>
      </c>
    </row>
    <row r="4670" spans="1:9" x14ac:dyDescent="0.25">
      <c r="A4670" s="6">
        <v>4661</v>
      </c>
      <c r="B4670" s="6">
        <v>1.5169598555075936</v>
      </c>
      <c r="C4670" s="6">
        <v>0.67494735557115393</v>
      </c>
      <c r="D4670" s="6">
        <f t="shared" si="432"/>
        <v>9.3250184740672175</v>
      </c>
      <c r="E4670" s="6">
        <f t="shared" si="433"/>
        <v>0.36166546789600845</v>
      </c>
      <c r="F4670" s="6">
        <f t="shared" si="434"/>
        <v>0.10466478443780329</v>
      </c>
      <c r="G4670" s="6">
        <f t="shared" si="435"/>
        <v>5.0263419100887163E-2</v>
      </c>
      <c r="H4670" s="6">
        <f t="shared" si="436"/>
        <v>0.67306751669112974</v>
      </c>
      <c r="I4670" s="6">
        <f t="shared" si="437"/>
        <v>1</v>
      </c>
    </row>
    <row r="4671" spans="1:9" x14ac:dyDescent="0.25">
      <c r="A4671" s="6">
        <v>4662</v>
      </c>
      <c r="B4671" s="6">
        <v>0.83470808931451757</v>
      </c>
      <c r="C4671" s="6">
        <v>0.47749259926145204</v>
      </c>
      <c r="D4671" s="6">
        <f t="shared" si="432"/>
        <v>11.609932224367684</v>
      </c>
      <c r="E4671" s="6">
        <f t="shared" si="433"/>
        <v>0.22644135780465705</v>
      </c>
      <c r="F4671" s="6">
        <f t="shared" si="434"/>
        <v>0.13031084678065494</v>
      </c>
      <c r="G4671" s="6">
        <f t="shared" si="435"/>
        <v>-0.12102395624913556</v>
      </c>
      <c r="H4671" s="6">
        <f t="shared" si="436"/>
        <v>0.57390667185844968</v>
      </c>
      <c r="I4671" s="6">
        <f t="shared" si="437"/>
        <v>1</v>
      </c>
    </row>
    <row r="4672" spans="1:9" x14ac:dyDescent="0.25">
      <c r="A4672" s="6">
        <v>4663</v>
      </c>
      <c r="B4672" s="6">
        <v>0.40371560316998512</v>
      </c>
      <c r="C4672" s="6">
        <v>0.98086489455854975</v>
      </c>
      <c r="D4672" s="6">
        <f t="shared" si="432"/>
        <v>4.1355181658129965</v>
      </c>
      <c r="E4672" s="6">
        <f t="shared" si="433"/>
        <v>0.1410175036164068</v>
      </c>
      <c r="F4672" s="6">
        <f t="shared" si="434"/>
        <v>4.6417400519598896E-2</v>
      </c>
      <c r="G4672" s="6">
        <f t="shared" si="435"/>
        <v>-6.6359971053336686E-2</v>
      </c>
      <c r="H4672" s="6">
        <f t="shared" si="436"/>
        <v>0.34839497828615029</v>
      </c>
      <c r="I4672" s="6">
        <f t="shared" si="437"/>
        <v>1</v>
      </c>
    </row>
    <row r="4673" spans="1:9" x14ac:dyDescent="0.25">
      <c r="A4673" s="6">
        <v>4664</v>
      </c>
      <c r="B4673" s="6">
        <v>0.22083554540586192</v>
      </c>
      <c r="C4673" s="6">
        <v>0.85659352397228916</v>
      </c>
      <c r="D4673" s="6">
        <f t="shared" si="432"/>
        <v>7.0154098634236375</v>
      </c>
      <c r="E4673" s="6">
        <f t="shared" si="433"/>
        <v>0.10477019098195332</v>
      </c>
      <c r="F4673" s="6">
        <f t="shared" si="434"/>
        <v>7.8741544924555526E-2</v>
      </c>
      <c r="G4673" s="6">
        <f t="shared" si="435"/>
        <v>-0.16532891062244381</v>
      </c>
      <c r="H4673" s="6">
        <f t="shared" si="436"/>
        <v>0.37486929258635049</v>
      </c>
      <c r="I4673" s="6">
        <f t="shared" si="437"/>
        <v>1</v>
      </c>
    </row>
    <row r="4674" spans="1:9" x14ac:dyDescent="0.25">
      <c r="A4674" s="6">
        <v>4665</v>
      </c>
      <c r="B4674" s="6">
        <v>-0.72687953434069641</v>
      </c>
      <c r="C4674" s="6">
        <v>0.21597949156163213</v>
      </c>
      <c r="D4674" s="6">
        <f t="shared" si="432"/>
        <v>15.484973887813629</v>
      </c>
      <c r="E4674" s="6">
        <f t="shared" si="433"/>
        <v>-8.3069452136852684E-2</v>
      </c>
      <c r="F4674" s="6">
        <f t="shared" si="434"/>
        <v>0.17380463733131082</v>
      </c>
      <c r="G4674" s="6">
        <f t="shared" si="435"/>
        <v>-0.48435346131087337</v>
      </c>
      <c r="H4674" s="6">
        <f t="shared" si="436"/>
        <v>0.318214557037168</v>
      </c>
      <c r="I4674" s="6">
        <f t="shared" si="437"/>
        <v>1</v>
      </c>
    </row>
    <row r="4675" spans="1:9" x14ac:dyDescent="0.25">
      <c r="A4675" s="6">
        <v>4666</v>
      </c>
      <c r="B4675" s="6">
        <v>0.26654561224859208</v>
      </c>
      <c r="C4675" s="6">
        <v>0.24567400128177741</v>
      </c>
      <c r="D4675" s="6">
        <f t="shared" si="432"/>
        <v>14.923007474671589</v>
      </c>
      <c r="E4675" s="6">
        <f t="shared" si="433"/>
        <v>0.11383004750019227</v>
      </c>
      <c r="F4675" s="6">
        <f t="shared" si="434"/>
        <v>0.16749707947967016</v>
      </c>
      <c r="G4675" s="6">
        <f t="shared" si="435"/>
        <v>-0.28010515663631258</v>
      </c>
      <c r="H4675" s="6">
        <f t="shared" si="436"/>
        <v>0.50776525163669706</v>
      </c>
      <c r="I4675" s="6">
        <f t="shared" si="437"/>
        <v>1</v>
      </c>
    </row>
    <row r="4676" spans="1:9" x14ac:dyDescent="0.25">
      <c r="A4676" s="6">
        <v>4667</v>
      </c>
      <c r="B4676" s="6">
        <v>-0.89098648459184915</v>
      </c>
      <c r="C4676" s="6">
        <v>0.1292153691213721</v>
      </c>
      <c r="D4676" s="6">
        <f t="shared" si="432"/>
        <v>17.575063795671316</v>
      </c>
      <c r="E4676" s="6">
        <f t="shared" si="433"/>
        <v>-0.11559588505668736</v>
      </c>
      <c r="F4676" s="6">
        <f t="shared" si="434"/>
        <v>0.19726398063126449</v>
      </c>
      <c r="G4676" s="6">
        <f t="shared" si="435"/>
        <v>-0.54310469625361779</v>
      </c>
      <c r="H4676" s="6">
        <f t="shared" si="436"/>
        <v>0.31191292614024302</v>
      </c>
      <c r="I4676" s="6">
        <f t="shared" si="437"/>
        <v>1</v>
      </c>
    </row>
    <row r="4677" spans="1:9" x14ac:dyDescent="0.25">
      <c r="A4677" s="6">
        <v>4668</v>
      </c>
      <c r="B4677" s="6">
        <v>1.973276084754616</v>
      </c>
      <c r="C4677" s="6">
        <v>0.17163609729300822</v>
      </c>
      <c r="D4677" s="6">
        <f t="shared" si="432"/>
        <v>16.44636642870217</v>
      </c>
      <c r="E4677" s="6">
        <f t="shared" si="433"/>
        <v>0.45210855515172882</v>
      </c>
      <c r="F4677" s="6">
        <f t="shared" si="434"/>
        <v>0.18459538732628888</v>
      </c>
      <c r="G4677" s="6">
        <f t="shared" si="435"/>
        <v>3.8555154630659616E-2</v>
      </c>
      <c r="H4677" s="6">
        <f t="shared" si="436"/>
        <v>0.86566195567279802</v>
      </c>
      <c r="I4677" s="6">
        <f t="shared" si="437"/>
        <v>0</v>
      </c>
    </row>
    <row r="4678" spans="1:9" x14ac:dyDescent="0.25">
      <c r="A4678" s="6">
        <v>4669</v>
      </c>
      <c r="B4678" s="6">
        <v>0.37384779716376215</v>
      </c>
      <c r="C4678" s="6">
        <v>0.6326487014374218</v>
      </c>
      <c r="D4678" s="6">
        <f t="shared" si="432"/>
        <v>9.8097295257429415</v>
      </c>
      <c r="E4678" s="6">
        <f t="shared" si="433"/>
        <v>0.13509762522589835</v>
      </c>
      <c r="F4678" s="6">
        <f t="shared" si="434"/>
        <v>0.11010522167439926</v>
      </c>
      <c r="G4678" s="6">
        <f t="shared" si="435"/>
        <v>-0.18429518213601631</v>
      </c>
      <c r="H4678" s="6">
        <f t="shared" si="436"/>
        <v>0.45449043258781302</v>
      </c>
      <c r="I4678" s="6">
        <f t="shared" si="437"/>
        <v>1</v>
      </c>
    </row>
    <row r="4679" spans="1:9" x14ac:dyDescent="0.25">
      <c r="A4679" s="6">
        <v>4670</v>
      </c>
      <c r="B4679" s="6">
        <v>-1.2375357982818969</v>
      </c>
      <c r="C4679" s="6">
        <v>0.98248237556077767</v>
      </c>
      <c r="D4679" s="6">
        <f t="shared" si="432"/>
        <v>4.0518554388388077</v>
      </c>
      <c r="E4679" s="6">
        <f t="shared" si="433"/>
        <v>-0.18428287843450072</v>
      </c>
      <c r="F4679" s="6">
        <f t="shared" si="434"/>
        <v>4.5478363100146683E-2</v>
      </c>
      <c r="G4679" s="6">
        <f t="shared" si="435"/>
        <v>-0.38955198227879434</v>
      </c>
      <c r="H4679" s="6">
        <f t="shared" si="436"/>
        <v>2.0986225409792891E-2</v>
      </c>
      <c r="I4679" s="6">
        <f t="shared" si="437"/>
        <v>1</v>
      </c>
    </row>
    <row r="4680" spans="1:9" x14ac:dyDescent="0.25">
      <c r="A4680" s="6">
        <v>4671</v>
      </c>
      <c r="B4680" s="6">
        <v>-1.6587273421464488</v>
      </c>
      <c r="C4680" s="6">
        <v>0.74202703939939574</v>
      </c>
      <c r="D4680" s="6">
        <f t="shared" si="432"/>
        <v>8.5352810507376002</v>
      </c>
      <c r="E4680" s="6">
        <f t="shared" si="433"/>
        <v>-0.26776415986070107</v>
      </c>
      <c r="F4680" s="6">
        <f t="shared" si="434"/>
        <v>9.5800705786899726E-2</v>
      </c>
      <c r="G4680" s="6">
        <f t="shared" si="435"/>
        <v>-0.56568818589404457</v>
      </c>
      <c r="H4680" s="6">
        <f t="shared" si="436"/>
        <v>3.0159866172642491E-2</v>
      </c>
      <c r="I4680" s="6">
        <f t="shared" si="437"/>
        <v>1</v>
      </c>
    </row>
    <row r="4681" spans="1:9" x14ac:dyDescent="0.25">
      <c r="A4681" s="6">
        <v>4672</v>
      </c>
      <c r="B4681" s="6">
        <v>3.4316371966269799E-2</v>
      </c>
      <c r="C4681" s="6">
        <v>0.51429792168950472</v>
      </c>
      <c r="D4681" s="6">
        <f t="shared" si="432"/>
        <v>11.171302684957878</v>
      </c>
      <c r="E4681" s="6">
        <f t="shared" si="433"/>
        <v>6.7801595965952255E-2</v>
      </c>
      <c r="F4681" s="6">
        <f t="shared" si="434"/>
        <v>0.12538763227785765</v>
      </c>
      <c r="G4681" s="6">
        <f t="shared" si="435"/>
        <v>-0.27303680935060642</v>
      </c>
      <c r="H4681" s="6">
        <f t="shared" si="436"/>
        <v>0.40864000128251093</v>
      </c>
      <c r="I4681" s="6">
        <f t="shared" si="437"/>
        <v>1</v>
      </c>
    </row>
    <row r="4682" spans="1:9" x14ac:dyDescent="0.25">
      <c r="A4682" s="6">
        <v>4673</v>
      </c>
      <c r="B4682" s="6">
        <v>1.6458443496958353</v>
      </c>
      <c r="C4682" s="6">
        <v>0.11038544877468184</v>
      </c>
      <c r="D4682" s="6">
        <f t="shared" si="432"/>
        <v>18.178216000811897</v>
      </c>
      <c r="E4682" s="6">
        <f t="shared" si="433"/>
        <v>0.3872107165780716</v>
      </c>
      <c r="F4682" s="6">
        <f t="shared" si="434"/>
        <v>0.20403381124444614</v>
      </c>
      <c r="G4682" s="6">
        <f t="shared" si="435"/>
        <v>-4.7571973155491332E-2</v>
      </c>
      <c r="H4682" s="6">
        <f t="shared" si="436"/>
        <v>0.82199340631163453</v>
      </c>
      <c r="I4682" s="6">
        <f t="shared" si="437"/>
        <v>0</v>
      </c>
    </row>
    <row r="4683" spans="1:9" x14ac:dyDescent="0.25">
      <c r="A4683" s="6">
        <v>4674</v>
      </c>
      <c r="B4683" s="6">
        <v>0.16929334378801286</v>
      </c>
      <c r="C4683" s="6">
        <v>0.88567766350291455</v>
      </c>
      <c r="D4683" s="6">
        <f t="shared" ref="D4683:D4746" si="438">CHIINV(C4683,$B$3+$B$4-2)</f>
        <v>6.553146782753406</v>
      </c>
      <c r="E4683" s="6">
        <f t="shared" ref="E4683:E4746" si="439">$B$1+B4683*SQRT($B$2^2*(1/$B$3+1/$B$4))</f>
        <v>9.4554389878478834E-2</v>
      </c>
      <c r="F4683" s="6">
        <f t="shared" ref="F4683:F4746" si="440">$B$2^2/($B$3+$B$4-2)*D4683</f>
        <v>7.3553065585189467E-2</v>
      </c>
      <c r="G4683" s="6">
        <f t="shared" ref="G4683:G4746" si="441">E4683-$B$6*SQRT(F4683*(1/$B$3+1/$B$4))</f>
        <v>-0.16649432707923076</v>
      </c>
      <c r="H4683" s="6">
        <f t="shared" ref="H4683:H4746" si="442">E4683+$B$6*SQRT(F4683*(1/$B$3+1/$B$4))</f>
        <v>0.35560310683618845</v>
      </c>
      <c r="I4683" s="6">
        <f t="shared" ref="I4683:I4746" si="443">IF(-G4683&lt;$B$7,1,0)*IF(H4683&lt;$B$7,1,0)</f>
        <v>1</v>
      </c>
    </row>
    <row r="4684" spans="1:9" x14ac:dyDescent="0.25">
      <c r="A4684" s="6">
        <v>4675</v>
      </c>
      <c r="B4684" s="6">
        <v>-0.94353254098678008</v>
      </c>
      <c r="C4684" s="6">
        <v>0.46250801110873746</v>
      </c>
      <c r="D4684" s="6">
        <f t="shared" si="438"/>
        <v>11.792217735066899</v>
      </c>
      <c r="E4684" s="6">
        <f t="shared" si="439"/>
        <v>-0.12601065284023261</v>
      </c>
      <c r="F4684" s="6">
        <f t="shared" si="440"/>
        <v>0.13235683454320213</v>
      </c>
      <c r="G4684" s="6">
        <f t="shared" si="441"/>
        <v>-0.47619308916045794</v>
      </c>
      <c r="H4684" s="6">
        <f t="shared" si="442"/>
        <v>0.22417178347999273</v>
      </c>
      <c r="I4684" s="6">
        <f t="shared" si="443"/>
        <v>1</v>
      </c>
    </row>
    <row r="4685" spans="1:9" x14ac:dyDescent="0.25">
      <c r="A4685" s="6">
        <v>4676</v>
      </c>
      <c r="B4685" s="6">
        <v>0.76579226515605114</v>
      </c>
      <c r="C4685" s="6">
        <v>0.74431592761009557</v>
      </c>
      <c r="D4685" s="6">
        <f t="shared" si="438"/>
        <v>8.5075587260556915</v>
      </c>
      <c r="E4685" s="6">
        <f t="shared" si="439"/>
        <v>0.21278205862095453</v>
      </c>
      <c r="F4685" s="6">
        <f t="shared" si="440"/>
        <v>9.5489548104476255E-2</v>
      </c>
      <c r="G4685" s="6">
        <f t="shared" si="441"/>
        <v>-8.4657749973827995E-2</v>
      </c>
      <c r="H4685" s="6">
        <f t="shared" si="442"/>
        <v>0.51022186721573703</v>
      </c>
      <c r="I4685" s="6">
        <f t="shared" si="443"/>
        <v>1</v>
      </c>
    </row>
    <row r="4686" spans="1:9" x14ac:dyDescent="0.25">
      <c r="A4686" s="6">
        <v>4677</v>
      </c>
      <c r="B4686" s="6">
        <v>0.91130914370296523</v>
      </c>
      <c r="C4686" s="6">
        <v>0.20117801446577349</v>
      </c>
      <c r="D4686" s="6">
        <f t="shared" si="438"/>
        <v>15.78720513017179</v>
      </c>
      <c r="E4686" s="6">
        <f t="shared" si="439"/>
        <v>0.24162389000905982</v>
      </c>
      <c r="F4686" s="6">
        <f t="shared" si="440"/>
        <v>0.17719690598147569</v>
      </c>
      <c r="G4686" s="6">
        <f t="shared" si="441"/>
        <v>-0.16355726782508151</v>
      </c>
      <c r="H4686" s="6">
        <f t="shared" si="442"/>
        <v>0.64680504784320114</v>
      </c>
      <c r="I4686" s="6">
        <f t="shared" si="443"/>
        <v>1</v>
      </c>
    </row>
    <row r="4687" spans="1:9" x14ac:dyDescent="0.25">
      <c r="A4687" s="6">
        <v>4678</v>
      </c>
      <c r="B4687" s="6">
        <v>-0.64970208768500015</v>
      </c>
      <c r="C4687" s="6">
        <v>0.40540787987914673</v>
      </c>
      <c r="D4687" s="6">
        <f t="shared" si="438"/>
        <v>12.512994535246337</v>
      </c>
      <c r="E4687" s="6">
        <f t="shared" si="439"/>
        <v>-6.7772677455897407E-2</v>
      </c>
      <c r="F4687" s="6">
        <f t="shared" si="440"/>
        <v>0.1404468934131495</v>
      </c>
      <c r="G4687" s="6">
        <f t="shared" si="441"/>
        <v>-0.42849850847572735</v>
      </c>
      <c r="H4687" s="6">
        <f t="shared" si="442"/>
        <v>0.29295315356393259</v>
      </c>
      <c r="I4687" s="6">
        <f t="shared" si="443"/>
        <v>1</v>
      </c>
    </row>
    <row r="4688" spans="1:9" x14ac:dyDescent="0.25">
      <c r="A4688" s="6">
        <v>4679</v>
      </c>
      <c r="B4688" s="6">
        <v>-0.36059077501704451</v>
      </c>
      <c r="C4688" s="6">
        <v>0.12237922299874875</v>
      </c>
      <c r="D4688" s="6">
        <f t="shared" si="438"/>
        <v>17.784908654376999</v>
      </c>
      <c r="E4688" s="6">
        <f t="shared" si="439"/>
        <v>-1.0470048265190421E-2</v>
      </c>
      <c r="F4688" s="6">
        <f t="shared" si="440"/>
        <v>0.19961929681244864</v>
      </c>
      <c r="G4688" s="6">
        <f t="shared" si="441"/>
        <v>-0.44052349684780689</v>
      </c>
      <c r="H4688" s="6">
        <f t="shared" si="442"/>
        <v>0.41958340031742603</v>
      </c>
      <c r="I4688" s="6">
        <f t="shared" si="443"/>
        <v>1</v>
      </c>
    </row>
    <row r="4689" spans="1:9" x14ac:dyDescent="0.25">
      <c r="A4689" s="6">
        <v>4680</v>
      </c>
      <c r="B4689" s="6">
        <v>2.3834581952542067</v>
      </c>
      <c r="C4689" s="6">
        <v>0.32001709036530657</v>
      </c>
      <c r="D4689" s="6">
        <f t="shared" si="438"/>
        <v>13.703868437047108</v>
      </c>
      <c r="E4689" s="6">
        <f t="shared" si="439"/>
        <v>0.53340773767667748</v>
      </c>
      <c r="F4689" s="6">
        <f t="shared" si="440"/>
        <v>0.15381336132645318</v>
      </c>
      <c r="G4689" s="6">
        <f t="shared" si="441"/>
        <v>0.15590665161369349</v>
      </c>
      <c r="H4689" s="6">
        <f t="shared" si="442"/>
        <v>0.91090882373966142</v>
      </c>
      <c r="I4689" s="6">
        <f t="shared" si="443"/>
        <v>0</v>
      </c>
    </row>
    <row r="4690" spans="1:9" x14ac:dyDescent="0.25">
      <c r="A4690" s="6">
        <v>4681</v>
      </c>
      <c r="B4690" s="6">
        <v>-0.79221308624255471</v>
      </c>
      <c r="C4690" s="6">
        <v>0.16925565355388042</v>
      </c>
      <c r="D4690" s="6">
        <f t="shared" si="438"/>
        <v>16.503301183161714</v>
      </c>
      <c r="E4690" s="6">
        <f t="shared" si="439"/>
        <v>-9.6018735455432935E-2</v>
      </c>
      <c r="F4690" s="6">
        <f t="shared" si="440"/>
        <v>0.18523442775490567</v>
      </c>
      <c r="G4690" s="6">
        <f t="shared" si="441"/>
        <v>-0.51028734619779581</v>
      </c>
      <c r="H4690" s="6">
        <f t="shared" si="442"/>
        <v>0.31824987528692994</v>
      </c>
      <c r="I4690" s="6">
        <f t="shared" si="443"/>
        <v>1</v>
      </c>
    </row>
    <row r="4691" spans="1:9" x14ac:dyDescent="0.25">
      <c r="A4691" s="6">
        <v>4682</v>
      </c>
      <c r="B4691" s="6">
        <v>1.3183580449549481</v>
      </c>
      <c r="C4691" s="6">
        <v>0.3316446424756615</v>
      </c>
      <c r="D4691" s="6">
        <f t="shared" si="438"/>
        <v>13.53113741202832</v>
      </c>
      <c r="E4691" s="6">
        <f t="shared" si="439"/>
        <v>0.3223020621486461</v>
      </c>
      <c r="F4691" s="6">
        <f t="shared" si="440"/>
        <v>0.15187461390739021</v>
      </c>
      <c r="G4691" s="6">
        <f t="shared" si="441"/>
        <v>-5.2812364682173873E-2</v>
      </c>
      <c r="H4691" s="6">
        <f t="shared" si="442"/>
        <v>0.69741648897946606</v>
      </c>
      <c r="I4691" s="6">
        <f t="shared" si="443"/>
        <v>1</v>
      </c>
    </row>
    <row r="4692" spans="1:9" x14ac:dyDescent="0.25">
      <c r="A4692" s="6">
        <v>4683</v>
      </c>
      <c r="B4692" s="6">
        <v>-1.3154453881725203</v>
      </c>
      <c r="C4692" s="6">
        <v>0.1044038209173864</v>
      </c>
      <c r="D4692" s="6">
        <f t="shared" si="438"/>
        <v>18.388126510282483</v>
      </c>
      <c r="E4692" s="6">
        <f t="shared" si="439"/>
        <v>-0.19972476584701382</v>
      </c>
      <c r="F4692" s="6">
        <f t="shared" si="440"/>
        <v>0.20638986429528647</v>
      </c>
      <c r="G4692" s="6">
        <f t="shared" si="441"/>
        <v>-0.63701054766897225</v>
      </c>
      <c r="H4692" s="6">
        <f t="shared" si="442"/>
        <v>0.23756101597494456</v>
      </c>
      <c r="I4692" s="6">
        <f t="shared" si="443"/>
        <v>1</v>
      </c>
    </row>
    <row r="4693" spans="1:9" x14ac:dyDescent="0.25">
      <c r="A4693" s="6">
        <v>4684</v>
      </c>
      <c r="B4693" s="6">
        <v>-0.83590066424221732</v>
      </c>
      <c r="C4693" s="6">
        <v>0.33597827082125309</v>
      </c>
      <c r="D4693" s="6">
        <f t="shared" si="438"/>
        <v>13.467750257260633</v>
      </c>
      <c r="E4693" s="6">
        <f t="shared" si="439"/>
        <v>-0.10467772931925978</v>
      </c>
      <c r="F4693" s="6">
        <f t="shared" si="440"/>
        <v>0.15116315120001481</v>
      </c>
      <c r="G4693" s="6">
        <f t="shared" si="441"/>
        <v>-0.47891250547815267</v>
      </c>
      <c r="H4693" s="6">
        <f t="shared" si="442"/>
        <v>0.26955704683963311</v>
      </c>
      <c r="I4693" s="6">
        <f t="shared" si="443"/>
        <v>1</v>
      </c>
    </row>
    <row r="4694" spans="1:9" x14ac:dyDescent="0.25">
      <c r="A4694" s="6">
        <v>4685</v>
      </c>
      <c r="B4694" s="6">
        <v>1.9247363525209948</v>
      </c>
      <c r="C4694" s="6">
        <v>0.50288399914548176</v>
      </c>
      <c r="D4694" s="6">
        <f t="shared" si="438"/>
        <v>11.306099767280152</v>
      </c>
      <c r="E4694" s="6">
        <f t="shared" si="439"/>
        <v>0.44248785144583852</v>
      </c>
      <c r="F4694" s="6">
        <f t="shared" si="440"/>
        <v>0.12690060596293304</v>
      </c>
      <c r="G4694" s="6">
        <f t="shared" si="441"/>
        <v>9.9599270810453611E-2</v>
      </c>
      <c r="H4694" s="6">
        <f t="shared" si="442"/>
        <v>0.78537643208122343</v>
      </c>
      <c r="I4694" s="6">
        <f t="shared" si="443"/>
        <v>0</v>
      </c>
    </row>
    <row r="4695" spans="1:9" x14ac:dyDescent="0.25">
      <c r="A4695" s="6">
        <v>4686</v>
      </c>
      <c r="B4695" s="6">
        <v>0.14520537661155686</v>
      </c>
      <c r="C4695" s="6">
        <v>0.3835261085848567</v>
      </c>
      <c r="D4695" s="6">
        <f t="shared" si="438"/>
        <v>12.802927056392576</v>
      </c>
      <c r="E4695" s="6">
        <f t="shared" si="439"/>
        <v>8.9780090878094646E-2</v>
      </c>
      <c r="F4695" s="6">
        <f t="shared" si="440"/>
        <v>0.14370112019153833</v>
      </c>
      <c r="G4695" s="6">
        <f t="shared" si="441"/>
        <v>-0.27510091016414556</v>
      </c>
      <c r="H4695" s="6">
        <f t="shared" si="442"/>
        <v>0.45466109192033483</v>
      </c>
      <c r="I4695" s="6">
        <f t="shared" si="443"/>
        <v>1</v>
      </c>
    </row>
    <row r="4696" spans="1:9" x14ac:dyDescent="0.25">
      <c r="A4696" s="6">
        <v>4687</v>
      </c>
      <c r="B4696" s="6">
        <v>-1.4777697288081981</v>
      </c>
      <c r="C4696" s="6">
        <v>0.19876705221716973</v>
      </c>
      <c r="D4696" s="6">
        <f t="shared" si="438"/>
        <v>15.838044364120192</v>
      </c>
      <c r="E4696" s="6">
        <f t="shared" si="439"/>
        <v>-0.23189788081175117</v>
      </c>
      <c r="F4696" s="6">
        <f t="shared" si="440"/>
        <v>0.17776752977991539</v>
      </c>
      <c r="G4696" s="6">
        <f t="shared" si="441"/>
        <v>-0.63773091281969274</v>
      </c>
      <c r="H4696" s="6">
        <f t="shared" si="442"/>
        <v>0.17393515119619041</v>
      </c>
      <c r="I4696" s="6">
        <f t="shared" si="443"/>
        <v>1</v>
      </c>
    </row>
    <row r="4697" spans="1:9" x14ac:dyDescent="0.25">
      <c r="A4697" s="6">
        <v>4688</v>
      </c>
      <c r="B4697" s="6">
        <v>-0.39451947486668359</v>
      </c>
      <c r="C4697" s="6">
        <v>7.8279976805932794E-2</v>
      </c>
      <c r="D4697" s="6">
        <f t="shared" si="438"/>
        <v>19.447784623664433</v>
      </c>
      <c r="E4697" s="6">
        <f t="shared" si="439"/>
        <v>-1.7194806589122147E-2</v>
      </c>
      <c r="F4697" s="6">
        <f t="shared" si="440"/>
        <v>0.21828355526472826</v>
      </c>
      <c r="G4697" s="6">
        <f t="shared" si="441"/>
        <v>-0.46690391437212531</v>
      </c>
      <c r="H4697" s="6">
        <f t="shared" si="442"/>
        <v>0.43251430119388101</v>
      </c>
      <c r="I4697" s="6">
        <f t="shared" si="443"/>
        <v>1</v>
      </c>
    </row>
    <row r="4698" spans="1:9" x14ac:dyDescent="0.25">
      <c r="A4698" s="6">
        <v>4689</v>
      </c>
      <c r="B4698" s="6">
        <v>0.6400955498975236</v>
      </c>
      <c r="C4698" s="6">
        <v>0.87359233375041967</v>
      </c>
      <c r="D4698" s="6">
        <f t="shared" si="438"/>
        <v>6.7514477462780853</v>
      </c>
      <c r="E4698" s="6">
        <f t="shared" si="439"/>
        <v>0.18786863618002209</v>
      </c>
      <c r="F4698" s="6">
        <f t="shared" si="440"/>
        <v>7.5778812124870754E-2</v>
      </c>
      <c r="G4698" s="6">
        <f t="shared" si="441"/>
        <v>-7.7100366138004806E-2</v>
      </c>
      <c r="H4698" s="6">
        <f t="shared" si="442"/>
        <v>0.45283763849804898</v>
      </c>
      <c r="I4698" s="6">
        <f t="shared" si="443"/>
        <v>1</v>
      </c>
    </row>
    <row r="4699" spans="1:9" x14ac:dyDescent="0.25">
      <c r="A4699" s="6">
        <v>4690</v>
      </c>
      <c r="B4699" s="6">
        <v>-0.23182337827165611</v>
      </c>
      <c r="C4699" s="6">
        <v>0.45716727195043794</v>
      </c>
      <c r="D4699" s="6">
        <f t="shared" si="438"/>
        <v>11.857790791419637</v>
      </c>
      <c r="E4699" s="6">
        <f t="shared" si="439"/>
        <v>1.5051991393036618E-2</v>
      </c>
      <c r="F4699" s="6">
        <f t="shared" si="440"/>
        <v>0.13309283199212663</v>
      </c>
      <c r="G4699" s="6">
        <f t="shared" si="441"/>
        <v>-0.33610272595266566</v>
      </c>
      <c r="H4699" s="6">
        <f t="shared" si="442"/>
        <v>0.36620670873873895</v>
      </c>
      <c r="I4699" s="6">
        <f t="shared" si="443"/>
        <v>1</v>
      </c>
    </row>
    <row r="4700" spans="1:9" x14ac:dyDescent="0.25">
      <c r="A4700" s="6">
        <v>4691</v>
      </c>
      <c r="B4700" s="6">
        <v>0.89794866653392091</v>
      </c>
      <c r="C4700" s="6">
        <v>0.48515274513992734</v>
      </c>
      <c r="D4700" s="6">
        <f t="shared" si="438"/>
        <v>11.517643770087858</v>
      </c>
      <c r="E4700" s="6">
        <f t="shared" si="439"/>
        <v>0.23897580798845783</v>
      </c>
      <c r="F4700" s="6">
        <f t="shared" si="440"/>
        <v>0.12927499347911364</v>
      </c>
      <c r="G4700" s="6">
        <f t="shared" si="441"/>
        <v>-0.10710573324665271</v>
      </c>
      <c r="H4700" s="6">
        <f t="shared" si="442"/>
        <v>0.58505734922356833</v>
      </c>
      <c r="I4700" s="6">
        <f t="shared" si="443"/>
        <v>1</v>
      </c>
    </row>
    <row r="4701" spans="1:9" x14ac:dyDescent="0.25">
      <c r="A4701" s="6">
        <v>4692</v>
      </c>
      <c r="B4701" s="6">
        <v>2.1664800442522392</v>
      </c>
      <c r="C4701" s="6">
        <v>0.50370799890133366</v>
      </c>
      <c r="D4701" s="6">
        <f t="shared" si="438"/>
        <v>11.29633435941388</v>
      </c>
      <c r="E4701" s="6">
        <f t="shared" si="439"/>
        <v>0.49040209249934491</v>
      </c>
      <c r="F4701" s="6">
        <f t="shared" si="440"/>
        <v>0.12679099821125803</v>
      </c>
      <c r="G4701" s="6">
        <f t="shared" si="441"/>
        <v>0.1476616252833412</v>
      </c>
      <c r="H4701" s="6">
        <f t="shared" si="442"/>
        <v>0.83314255971534856</v>
      </c>
      <c r="I4701" s="6">
        <f t="shared" si="443"/>
        <v>0</v>
      </c>
    </row>
    <row r="4702" spans="1:9" x14ac:dyDescent="0.25">
      <c r="A4702" s="6">
        <v>4693</v>
      </c>
      <c r="B4702" s="6">
        <v>1.2592136044986546</v>
      </c>
      <c r="C4702" s="6">
        <v>0.32364879299295024</v>
      </c>
      <c r="D4702" s="6">
        <f t="shared" si="438"/>
        <v>13.649490611728334</v>
      </c>
      <c r="E4702" s="6">
        <f t="shared" si="439"/>
        <v>0.31057947713845224</v>
      </c>
      <c r="F4702" s="6">
        <f t="shared" si="440"/>
        <v>0.1532030200835898</v>
      </c>
      <c r="G4702" s="6">
        <f t="shared" si="441"/>
        <v>-6.6171890240815046E-2</v>
      </c>
      <c r="H4702" s="6">
        <f t="shared" si="442"/>
        <v>0.68733084451771953</v>
      </c>
      <c r="I4702" s="6">
        <f t="shared" si="443"/>
        <v>1</v>
      </c>
    </row>
    <row r="4703" spans="1:9" x14ac:dyDescent="0.25">
      <c r="A4703" s="6">
        <v>4694</v>
      </c>
      <c r="B4703" s="6">
        <v>0.33199853533005808</v>
      </c>
      <c r="C4703" s="6">
        <v>0.18781090731528671</v>
      </c>
      <c r="D4703" s="6">
        <f t="shared" si="438"/>
        <v>16.075312677637847</v>
      </c>
      <c r="E4703" s="6">
        <f t="shared" si="439"/>
        <v>0.12680299050326566</v>
      </c>
      <c r="F4703" s="6">
        <f t="shared" si="440"/>
        <v>0.18043064910319701</v>
      </c>
      <c r="G4703" s="6">
        <f t="shared" si="441"/>
        <v>-0.28205861499052803</v>
      </c>
      <c r="H4703" s="6">
        <f t="shared" si="442"/>
        <v>0.5356645959970594</v>
      </c>
      <c r="I4703" s="6">
        <f t="shared" si="443"/>
        <v>1</v>
      </c>
    </row>
    <row r="4704" spans="1:9" x14ac:dyDescent="0.25">
      <c r="A4704" s="6">
        <v>4695</v>
      </c>
      <c r="B4704" s="6">
        <v>-0.39327915146714076</v>
      </c>
      <c r="C4704" s="6">
        <v>0.27134006775109104</v>
      </c>
      <c r="D4704" s="6">
        <f t="shared" si="438"/>
        <v>14.476158598787505</v>
      </c>
      <c r="E4704" s="6">
        <f t="shared" si="439"/>
        <v>-1.6948971200722154E-2</v>
      </c>
      <c r="F4704" s="6">
        <f t="shared" si="440"/>
        <v>0.16248161045934087</v>
      </c>
      <c r="G4704" s="6">
        <f t="shared" si="441"/>
        <v>-0.40494142721135729</v>
      </c>
      <c r="H4704" s="6">
        <f t="shared" si="442"/>
        <v>0.371043484809913</v>
      </c>
      <c r="I4704" s="6">
        <f t="shared" si="443"/>
        <v>1</v>
      </c>
    </row>
    <row r="4705" spans="1:9" x14ac:dyDescent="0.25">
      <c r="A4705" s="6">
        <v>4696</v>
      </c>
      <c r="B4705" s="6">
        <v>1.9316121324663982</v>
      </c>
      <c r="C4705" s="6">
        <v>0.54884487441633356</v>
      </c>
      <c r="D4705" s="6">
        <f t="shared" si="438"/>
        <v>10.768624090533402</v>
      </c>
      <c r="E4705" s="6">
        <f t="shared" si="439"/>
        <v>0.44385064927264256</v>
      </c>
      <c r="F4705" s="6">
        <f t="shared" si="440"/>
        <v>0.1208679341774878</v>
      </c>
      <c r="G4705" s="6">
        <f t="shared" si="441"/>
        <v>0.10921151840772142</v>
      </c>
      <c r="H4705" s="6">
        <f t="shared" si="442"/>
        <v>0.77848978013756365</v>
      </c>
      <c r="I4705" s="6">
        <f t="shared" si="443"/>
        <v>0</v>
      </c>
    </row>
    <row r="4706" spans="1:9" x14ac:dyDescent="0.25">
      <c r="A4706" s="6">
        <v>4697</v>
      </c>
      <c r="B4706" s="6">
        <v>0.40936583900474943</v>
      </c>
      <c r="C4706" s="6">
        <v>0.96368297372356337</v>
      </c>
      <c r="D4706" s="6">
        <f t="shared" si="438"/>
        <v>4.8212909702305353</v>
      </c>
      <c r="E4706" s="6">
        <f t="shared" si="439"/>
        <v>0.14213739534908143</v>
      </c>
      <c r="F4706" s="6">
        <f t="shared" si="440"/>
        <v>5.4114571624115052E-2</v>
      </c>
      <c r="G4706" s="6">
        <f t="shared" si="441"/>
        <v>-8.1775077553951525E-2</v>
      </c>
      <c r="H4706" s="6">
        <f t="shared" si="442"/>
        <v>0.36604986825211439</v>
      </c>
      <c r="I4706" s="6">
        <f t="shared" si="443"/>
        <v>1</v>
      </c>
    </row>
    <row r="4707" spans="1:9" x14ac:dyDescent="0.25">
      <c r="A4707" s="6">
        <v>4698</v>
      </c>
      <c r="B4707" s="6">
        <v>0.58690375226433389</v>
      </c>
      <c r="C4707" s="6">
        <v>0.98257393108920565</v>
      </c>
      <c r="D4707" s="6">
        <f t="shared" si="438"/>
        <v>4.0469643541931211</v>
      </c>
      <c r="E4707" s="6">
        <f t="shared" si="439"/>
        <v>0.17732588076988542</v>
      </c>
      <c r="F4707" s="6">
        <f t="shared" si="440"/>
        <v>4.5423465158493111E-2</v>
      </c>
      <c r="G4707" s="6">
        <f t="shared" si="441"/>
        <v>-2.7819293217527324E-2</v>
      </c>
      <c r="H4707" s="6">
        <f t="shared" si="442"/>
        <v>0.38247105475729815</v>
      </c>
      <c r="I4707" s="6">
        <f t="shared" si="443"/>
        <v>1</v>
      </c>
    </row>
    <row r="4708" spans="1:9" x14ac:dyDescent="0.25">
      <c r="A4708" s="6">
        <v>4699</v>
      </c>
      <c r="B4708" s="6">
        <v>-0.70621126724290662</v>
      </c>
      <c r="C4708" s="6">
        <v>0.61958677938169504</v>
      </c>
      <c r="D4708" s="6">
        <f t="shared" si="438"/>
        <v>9.9586683691507538</v>
      </c>
      <c r="E4708" s="6">
        <f t="shared" si="439"/>
        <v>-7.8972946764614416E-2</v>
      </c>
      <c r="F4708" s="6">
        <f t="shared" si="440"/>
        <v>0.11177692366437883</v>
      </c>
      <c r="G4708" s="6">
        <f t="shared" si="441"/>
        <v>-0.40078125355437388</v>
      </c>
      <c r="H4708" s="6">
        <f t="shared" si="442"/>
        <v>0.24283536002514505</v>
      </c>
      <c r="I4708" s="6">
        <f t="shared" si="443"/>
        <v>1</v>
      </c>
    </row>
    <row r="4709" spans="1:9" x14ac:dyDescent="0.25">
      <c r="A4709" s="6">
        <v>4700</v>
      </c>
      <c r="B4709" s="6">
        <v>1.1438328328949865</v>
      </c>
      <c r="C4709" s="6">
        <v>0.67571031830805384</v>
      </c>
      <c r="D4709" s="6">
        <f t="shared" si="438"/>
        <v>9.3162163482271136</v>
      </c>
      <c r="E4709" s="6">
        <f t="shared" si="439"/>
        <v>0.28771070209838284</v>
      </c>
      <c r="F4709" s="6">
        <f t="shared" si="440"/>
        <v>0.10456598864386349</v>
      </c>
      <c r="G4709" s="6">
        <f t="shared" si="441"/>
        <v>-2.3544341778805822E-2</v>
      </c>
      <c r="H4709" s="6">
        <f t="shared" si="442"/>
        <v>0.59896574597557151</v>
      </c>
      <c r="I4709" s="6">
        <f t="shared" si="443"/>
        <v>1</v>
      </c>
    </row>
    <row r="4710" spans="1:9" x14ac:dyDescent="0.25">
      <c r="A4710" s="6">
        <v>4701</v>
      </c>
      <c r="B4710" s="6">
        <v>2.0445986592676491</v>
      </c>
      <c r="C4710" s="6">
        <v>0.96081423383281961</v>
      </c>
      <c r="D4710" s="6">
        <f t="shared" si="438"/>
        <v>4.9132365050655977</v>
      </c>
      <c r="E4710" s="6">
        <f t="shared" si="439"/>
        <v>0.46624487864087844</v>
      </c>
      <c r="F4710" s="6">
        <f t="shared" si="440"/>
        <v>5.5146575969231698E-2</v>
      </c>
      <c r="G4710" s="6">
        <f t="shared" si="441"/>
        <v>0.24020740215631123</v>
      </c>
      <c r="H4710" s="6">
        <f t="shared" si="442"/>
        <v>0.69228235512544567</v>
      </c>
      <c r="I4710" s="6">
        <f t="shared" si="443"/>
        <v>1</v>
      </c>
    </row>
    <row r="4711" spans="1:9" x14ac:dyDescent="0.25">
      <c r="A4711" s="6">
        <v>4702</v>
      </c>
      <c r="B4711" s="6">
        <v>-0.21542973627219908</v>
      </c>
      <c r="C4711" s="6">
        <v>0.18027283547471543</v>
      </c>
      <c r="D4711" s="6">
        <f t="shared" si="438"/>
        <v>16.244947872319514</v>
      </c>
      <c r="E4711" s="6">
        <f t="shared" si="439"/>
        <v>1.8301254730092489E-2</v>
      </c>
      <c r="F4711" s="6">
        <f t="shared" si="440"/>
        <v>0.18233464866457028</v>
      </c>
      <c r="G4711" s="6">
        <f t="shared" si="441"/>
        <v>-0.39271195131922526</v>
      </c>
      <c r="H4711" s="6">
        <f t="shared" si="442"/>
        <v>0.42931446077941021</v>
      </c>
      <c r="I4711" s="6">
        <f t="shared" si="443"/>
        <v>1</v>
      </c>
    </row>
    <row r="4712" spans="1:9" x14ac:dyDescent="0.25">
      <c r="A4712" s="6">
        <v>4703</v>
      </c>
      <c r="B4712" s="6">
        <v>-1.8536866264184937</v>
      </c>
      <c r="C4712" s="6">
        <v>0.49241615039521469</v>
      </c>
      <c r="D4712" s="6">
        <f t="shared" si="438"/>
        <v>11.430650940472731</v>
      </c>
      <c r="E4712" s="6">
        <f t="shared" si="439"/>
        <v>-0.30640560723553034</v>
      </c>
      <c r="F4712" s="6">
        <f t="shared" si="440"/>
        <v>0.12829857871011097</v>
      </c>
      <c r="G4712" s="6">
        <f t="shared" si="441"/>
        <v>-0.65117769326804609</v>
      </c>
      <c r="H4712" s="6">
        <f t="shared" si="442"/>
        <v>3.8366478796985404E-2</v>
      </c>
      <c r="I4712" s="6">
        <f t="shared" si="443"/>
        <v>1</v>
      </c>
    </row>
    <row r="4713" spans="1:9" x14ac:dyDescent="0.25">
      <c r="A4713" s="6">
        <v>4704</v>
      </c>
      <c r="B4713" s="6">
        <v>-0.33539436117280275</v>
      </c>
      <c r="C4713" s="6">
        <v>0.55983153782769246</v>
      </c>
      <c r="D4713" s="6">
        <f t="shared" si="438"/>
        <v>10.641896556753066</v>
      </c>
      <c r="E4713" s="6">
        <f t="shared" si="439"/>
        <v>-5.4760521945129287E-3</v>
      </c>
      <c r="F4713" s="6">
        <f t="shared" si="440"/>
        <v>0.11944553377770949</v>
      </c>
      <c r="G4713" s="6">
        <f t="shared" si="441"/>
        <v>-0.3381403022562246</v>
      </c>
      <c r="H4713" s="6">
        <f t="shared" si="442"/>
        <v>0.32718819786719877</v>
      </c>
      <c r="I4713" s="6">
        <f t="shared" si="443"/>
        <v>1</v>
      </c>
    </row>
    <row r="4714" spans="1:9" x14ac:dyDescent="0.25">
      <c r="A4714" s="6">
        <v>4705</v>
      </c>
      <c r="B4714" s="6">
        <v>-0.19246613192080986</v>
      </c>
      <c r="C4714" s="6">
        <v>9.9459822382274854E-2</v>
      </c>
      <c r="D4714" s="6">
        <f t="shared" si="438"/>
        <v>18.569540970967857</v>
      </c>
      <c r="E4714" s="6">
        <f t="shared" si="439"/>
        <v>2.2852702035584281E-2</v>
      </c>
      <c r="F4714" s="6">
        <f t="shared" si="440"/>
        <v>0.20842607531989082</v>
      </c>
      <c r="G4714" s="6">
        <f t="shared" si="441"/>
        <v>-0.4165848829941422</v>
      </c>
      <c r="H4714" s="6">
        <f t="shared" si="442"/>
        <v>0.46229028706531072</v>
      </c>
      <c r="I4714" s="6">
        <f t="shared" si="443"/>
        <v>1</v>
      </c>
    </row>
    <row r="4715" spans="1:9" x14ac:dyDescent="0.25">
      <c r="A4715" s="6">
        <v>4706</v>
      </c>
      <c r="B4715" s="6">
        <v>0.44456214709498454</v>
      </c>
      <c r="C4715" s="6">
        <v>0.4944608905301065</v>
      </c>
      <c r="D4715" s="6">
        <f t="shared" si="438"/>
        <v>11.406247624969511</v>
      </c>
      <c r="E4715" s="6">
        <f t="shared" si="439"/>
        <v>0.14911339698929729</v>
      </c>
      <c r="F4715" s="6">
        <f t="shared" si="440"/>
        <v>0.12802467386329322</v>
      </c>
      <c r="G4715" s="6">
        <f t="shared" si="441"/>
        <v>-0.19529046516085416</v>
      </c>
      <c r="H4715" s="6">
        <f t="shared" si="442"/>
        <v>0.49351725913944877</v>
      </c>
      <c r="I4715" s="6">
        <f t="shared" si="443"/>
        <v>1</v>
      </c>
    </row>
    <row r="4716" spans="1:9" x14ac:dyDescent="0.25">
      <c r="A4716" s="6">
        <v>4707</v>
      </c>
      <c r="B4716" s="6">
        <v>-0.35365928852115758</v>
      </c>
      <c r="C4716" s="6">
        <v>4.8463393047883545E-2</v>
      </c>
      <c r="D4716" s="6">
        <f t="shared" si="438"/>
        <v>21.133217338972173</v>
      </c>
      <c r="E4716" s="6">
        <f t="shared" si="439"/>
        <v>-9.0962092522896137E-3</v>
      </c>
      <c r="F4716" s="6">
        <f t="shared" si="440"/>
        <v>0.23720099251406859</v>
      </c>
      <c r="G4716" s="6">
        <f t="shared" si="441"/>
        <v>-0.47788738141996184</v>
      </c>
      <c r="H4716" s="6">
        <f t="shared" si="442"/>
        <v>0.45969496291538264</v>
      </c>
      <c r="I4716" s="6">
        <f t="shared" si="443"/>
        <v>1</v>
      </c>
    </row>
    <row r="4717" spans="1:9" x14ac:dyDescent="0.25">
      <c r="A4717" s="6">
        <v>4708</v>
      </c>
      <c r="B4717" s="6">
        <v>-7.7609456639038399E-2</v>
      </c>
      <c r="C4717" s="6">
        <v>0.32721945860164192</v>
      </c>
      <c r="D4717" s="6">
        <f t="shared" si="438"/>
        <v>13.596409371045192</v>
      </c>
      <c r="E4717" s="6">
        <f t="shared" si="439"/>
        <v>4.5617599794212448E-2</v>
      </c>
      <c r="F4717" s="6">
        <f t="shared" si="440"/>
        <v>0.15260723181472549</v>
      </c>
      <c r="G4717" s="6">
        <f t="shared" si="441"/>
        <v>-0.33040048341519845</v>
      </c>
      <c r="H4717" s="6">
        <f t="shared" si="442"/>
        <v>0.42163568300362331</v>
      </c>
      <c r="I4717" s="6">
        <f t="shared" si="443"/>
        <v>1</v>
      </c>
    </row>
    <row r="4718" spans="1:9" x14ac:dyDescent="0.25">
      <c r="A4718" s="6">
        <v>4709</v>
      </c>
      <c r="B4718" s="6">
        <v>0.45183696784079075</v>
      </c>
      <c r="C4718" s="6">
        <v>0.69563890499587999</v>
      </c>
      <c r="D4718" s="6">
        <f t="shared" si="438"/>
        <v>9.0851720106411005</v>
      </c>
      <c r="E4718" s="6">
        <f t="shared" si="439"/>
        <v>0.15055528576140692</v>
      </c>
      <c r="F4718" s="6">
        <f t="shared" si="440"/>
        <v>0.10197272774510327</v>
      </c>
      <c r="G4718" s="6">
        <f t="shared" si="441"/>
        <v>-0.15681592813590989</v>
      </c>
      <c r="H4718" s="6">
        <f t="shared" si="442"/>
        <v>0.45792649965872373</v>
      </c>
      <c r="I4718" s="6">
        <f t="shared" si="443"/>
        <v>1</v>
      </c>
    </row>
    <row r="4719" spans="1:9" x14ac:dyDescent="0.25">
      <c r="A4719" s="6">
        <v>4710</v>
      </c>
      <c r="B4719" s="6">
        <v>0.83243435256008524</v>
      </c>
      <c r="C4719" s="6">
        <v>0.3958555864131596</v>
      </c>
      <c r="D4719" s="6">
        <f t="shared" si="438"/>
        <v>12.638480246180576</v>
      </c>
      <c r="E4719" s="6">
        <f t="shared" si="439"/>
        <v>0.22599069714764514</v>
      </c>
      <c r="F4719" s="6">
        <f t="shared" si="440"/>
        <v>0.14185535548981798</v>
      </c>
      <c r="G4719" s="6">
        <f t="shared" si="441"/>
        <v>-0.13653937889702561</v>
      </c>
      <c r="H4719" s="6">
        <f t="shared" si="442"/>
        <v>0.58852077319231588</v>
      </c>
      <c r="I4719" s="6">
        <f t="shared" si="443"/>
        <v>1</v>
      </c>
    </row>
    <row r="4720" spans="1:9" x14ac:dyDescent="0.25">
      <c r="A4720" s="6">
        <v>4711</v>
      </c>
      <c r="B4720" s="6">
        <v>0.68178223955328576</v>
      </c>
      <c r="C4720" s="6">
        <v>0.12036500137333293</v>
      </c>
      <c r="D4720" s="6">
        <f t="shared" si="438"/>
        <v>17.848615030291931</v>
      </c>
      <c r="E4720" s="6">
        <f t="shared" si="439"/>
        <v>0.19613104866567846</v>
      </c>
      <c r="F4720" s="6">
        <f t="shared" si="440"/>
        <v>0.20033434248458251</v>
      </c>
      <c r="G4720" s="6">
        <f t="shared" si="441"/>
        <v>-0.23469194719347611</v>
      </c>
      <c r="H4720" s="6">
        <f t="shared" si="442"/>
        <v>0.62695404452483305</v>
      </c>
      <c r="I4720" s="6">
        <f t="shared" si="443"/>
        <v>1</v>
      </c>
    </row>
    <row r="4721" spans="1:9" x14ac:dyDescent="0.25">
      <c r="A4721" s="6">
        <v>4712</v>
      </c>
      <c r="B4721" s="6">
        <v>0.81770394899649546</v>
      </c>
      <c r="C4721" s="6">
        <v>0.24625385296182134</v>
      </c>
      <c r="D4721" s="6">
        <f t="shared" si="438"/>
        <v>14.912547954915723</v>
      </c>
      <c r="E4721" s="6">
        <f t="shared" si="439"/>
        <v>0.22307109208119347</v>
      </c>
      <c r="F4721" s="6">
        <f t="shared" si="440"/>
        <v>0.16737968095830366</v>
      </c>
      <c r="G4721" s="6">
        <f t="shared" si="441"/>
        <v>-0.17072603347759929</v>
      </c>
      <c r="H4721" s="6">
        <f t="shared" si="442"/>
        <v>0.61686821763998623</v>
      </c>
      <c r="I4721" s="6">
        <f t="shared" si="443"/>
        <v>1</v>
      </c>
    </row>
    <row r="4722" spans="1:9" x14ac:dyDescent="0.25">
      <c r="A4722" s="6">
        <v>4713</v>
      </c>
      <c r="B4722" s="6">
        <v>0.90899447968695313</v>
      </c>
      <c r="C4722" s="6">
        <v>0.1456038087099826</v>
      </c>
      <c r="D4722" s="6">
        <f t="shared" si="438"/>
        <v>17.107344059640546</v>
      </c>
      <c r="E4722" s="6">
        <f t="shared" si="439"/>
        <v>0.24116511746022168</v>
      </c>
      <c r="F4722" s="6">
        <f t="shared" si="440"/>
        <v>0.19201425533741048</v>
      </c>
      <c r="G4722" s="6">
        <f t="shared" si="441"/>
        <v>-0.18061675461802007</v>
      </c>
      <c r="H4722" s="6">
        <f t="shared" si="442"/>
        <v>0.66294698953846343</v>
      </c>
      <c r="I4722" s="6">
        <f t="shared" si="443"/>
        <v>1</v>
      </c>
    </row>
    <row r="4723" spans="1:9" x14ac:dyDescent="0.25">
      <c r="A4723" s="6">
        <v>4714</v>
      </c>
      <c r="B4723" s="6">
        <v>-0.82263113654335029</v>
      </c>
      <c r="C4723" s="6">
        <v>0.59044160283211766</v>
      </c>
      <c r="D4723" s="6">
        <f t="shared" si="438"/>
        <v>10.291071925727351</v>
      </c>
      <c r="E4723" s="6">
        <f t="shared" si="439"/>
        <v>-0.10204767372493828</v>
      </c>
      <c r="F4723" s="6">
        <f t="shared" si="440"/>
        <v>0.11550784888369095</v>
      </c>
      <c r="G4723" s="6">
        <f t="shared" si="441"/>
        <v>-0.42918260621160353</v>
      </c>
      <c r="H4723" s="6">
        <f t="shared" si="442"/>
        <v>0.22508725876172697</v>
      </c>
      <c r="I4723" s="6">
        <f t="shared" si="443"/>
        <v>1</v>
      </c>
    </row>
    <row r="4724" spans="1:9" x14ac:dyDescent="0.25">
      <c r="A4724" s="6">
        <v>4715</v>
      </c>
      <c r="B4724" s="6">
        <v>-0.15069645087351091</v>
      </c>
      <c r="C4724" s="6">
        <v>0.40504165776543471</v>
      </c>
      <c r="D4724" s="6">
        <f t="shared" si="438"/>
        <v>12.517776056154824</v>
      </c>
      <c r="E4724" s="6">
        <f t="shared" si="439"/>
        <v>3.1131563635221592E-2</v>
      </c>
      <c r="F4724" s="6">
        <f t="shared" si="440"/>
        <v>0.14050056160228644</v>
      </c>
      <c r="G4724" s="6">
        <f t="shared" si="441"/>
        <v>-0.32966318187810095</v>
      </c>
      <c r="H4724" s="6">
        <f t="shared" si="442"/>
        <v>0.39192630914854409</v>
      </c>
      <c r="I4724" s="6">
        <f t="shared" si="443"/>
        <v>1</v>
      </c>
    </row>
    <row r="4725" spans="1:9" x14ac:dyDescent="0.25">
      <c r="A4725" s="6">
        <v>4716</v>
      </c>
      <c r="B4725" s="6">
        <v>0.52414634410524741</v>
      </c>
      <c r="C4725" s="6">
        <v>0.28125858333079012</v>
      </c>
      <c r="D4725" s="6">
        <f t="shared" si="438"/>
        <v>14.311529025471716</v>
      </c>
      <c r="E4725" s="6">
        <f t="shared" si="439"/>
        <v>0.16488719597569967</v>
      </c>
      <c r="F4725" s="6">
        <f t="shared" si="440"/>
        <v>0.16063379440931333</v>
      </c>
      <c r="G4725" s="6">
        <f t="shared" si="441"/>
        <v>-0.22089273672659376</v>
      </c>
      <c r="H4725" s="6">
        <f t="shared" si="442"/>
        <v>0.55066712867799317</v>
      </c>
      <c r="I4725" s="6">
        <f t="shared" si="443"/>
        <v>1</v>
      </c>
    </row>
    <row r="4726" spans="1:9" x14ac:dyDescent="0.25">
      <c r="A4726" s="6">
        <v>4717</v>
      </c>
      <c r="B4726" s="6">
        <v>-1.4549050320056267</v>
      </c>
      <c r="C4726" s="6">
        <v>0.891170995208594</v>
      </c>
      <c r="D4726" s="6">
        <f t="shared" si="438"/>
        <v>6.4595298193914372</v>
      </c>
      <c r="E4726" s="6">
        <f t="shared" si="439"/>
        <v>-0.22736603724483939</v>
      </c>
      <c r="F4726" s="6">
        <f t="shared" si="440"/>
        <v>7.2502300987001111E-2</v>
      </c>
      <c r="G4726" s="6">
        <f t="shared" si="441"/>
        <v>-0.48654340145694874</v>
      </c>
      <c r="H4726" s="6">
        <f t="shared" si="442"/>
        <v>3.1811326967269959E-2</v>
      </c>
      <c r="I4726" s="6">
        <f t="shared" si="443"/>
        <v>1</v>
      </c>
    </row>
    <row r="4727" spans="1:9" x14ac:dyDescent="0.25">
      <c r="A4727" s="6">
        <v>4718</v>
      </c>
      <c r="B4727" s="6">
        <v>1.0972553354804404</v>
      </c>
      <c r="C4727" s="6">
        <v>0.24954985198522905</v>
      </c>
      <c r="D4727" s="6">
        <f t="shared" si="438"/>
        <v>14.853433005792965</v>
      </c>
      <c r="E4727" s="6">
        <f t="shared" si="439"/>
        <v>0.27847891853949386</v>
      </c>
      <c r="F4727" s="6">
        <f t="shared" si="440"/>
        <v>0.16671616984310406</v>
      </c>
      <c r="G4727" s="6">
        <f t="shared" si="441"/>
        <v>-0.11453690481110929</v>
      </c>
      <c r="H4727" s="6">
        <f t="shared" si="442"/>
        <v>0.67149474189009695</v>
      </c>
      <c r="I4727" s="6">
        <f t="shared" si="443"/>
        <v>1</v>
      </c>
    </row>
    <row r="4728" spans="1:9" x14ac:dyDescent="0.25">
      <c r="A4728" s="6">
        <v>4719</v>
      </c>
      <c r="B4728" s="6">
        <v>-0.98717464425135404</v>
      </c>
      <c r="C4728" s="6">
        <v>0.39860225226599932</v>
      </c>
      <c r="D4728" s="6">
        <f t="shared" si="438"/>
        <v>12.602232166498959</v>
      </c>
      <c r="E4728" s="6">
        <f t="shared" si="439"/>
        <v>-0.13466063349091922</v>
      </c>
      <c r="F4728" s="6">
        <f t="shared" si="440"/>
        <v>0.14144850402279821</v>
      </c>
      <c r="G4728" s="6">
        <f t="shared" si="441"/>
        <v>-0.49667045493563206</v>
      </c>
      <c r="H4728" s="6">
        <f t="shared" si="442"/>
        <v>0.22734918795379361</v>
      </c>
      <c r="I4728" s="6">
        <f t="shared" si="443"/>
        <v>1</v>
      </c>
    </row>
    <row r="4729" spans="1:9" x14ac:dyDescent="0.25">
      <c r="A4729" s="6">
        <v>4720</v>
      </c>
      <c r="B4729" s="6">
        <v>0.14080001164984424</v>
      </c>
      <c r="C4729" s="6">
        <v>0.41315958128605001</v>
      </c>
      <c r="D4729" s="6">
        <f t="shared" si="438"/>
        <v>12.412315128666416</v>
      </c>
      <c r="E4729" s="6">
        <f t="shared" si="439"/>
        <v>8.8906935855134067E-2</v>
      </c>
      <c r="F4729" s="6">
        <f t="shared" si="440"/>
        <v>0.13931685936374591</v>
      </c>
      <c r="G4729" s="6">
        <f t="shared" si="441"/>
        <v>-0.27036476638874585</v>
      </c>
      <c r="H4729" s="6">
        <f t="shared" si="442"/>
        <v>0.44817863809901404</v>
      </c>
      <c r="I4729" s="6">
        <f t="shared" si="443"/>
        <v>1</v>
      </c>
    </row>
    <row r="4730" spans="1:9" x14ac:dyDescent="0.25">
      <c r="A4730" s="6">
        <v>4721</v>
      </c>
      <c r="B4730" s="6">
        <v>-1.24132839118829</v>
      </c>
      <c r="C4730" s="6">
        <v>8.160649433881649E-2</v>
      </c>
      <c r="D4730" s="6">
        <f t="shared" si="438"/>
        <v>19.297095213473924</v>
      </c>
      <c r="E4730" s="6">
        <f t="shared" si="439"/>
        <v>-0.18503458041039658</v>
      </c>
      <c r="F4730" s="6">
        <f t="shared" si="440"/>
        <v>0.21659220476729912</v>
      </c>
      <c r="G4730" s="6">
        <f t="shared" si="441"/>
        <v>-0.63299803481867212</v>
      </c>
      <c r="H4730" s="6">
        <f t="shared" si="442"/>
        <v>0.2629288739978789</v>
      </c>
      <c r="I4730" s="6">
        <f t="shared" si="443"/>
        <v>1</v>
      </c>
    </row>
    <row r="4731" spans="1:9" x14ac:dyDescent="0.25">
      <c r="A4731" s="6">
        <v>4722</v>
      </c>
      <c r="B4731" s="6">
        <v>1.6920330381253734</v>
      </c>
      <c r="C4731" s="6">
        <v>0.14831995605334636</v>
      </c>
      <c r="D4731" s="6">
        <f t="shared" si="438"/>
        <v>17.034076500093551</v>
      </c>
      <c r="E4731" s="6">
        <f t="shared" si="439"/>
        <v>0.39636543716461153</v>
      </c>
      <c r="F4731" s="6">
        <f t="shared" si="440"/>
        <v>0.19119189414342505</v>
      </c>
      <c r="G4731" s="6">
        <f t="shared" si="441"/>
        <v>-2.4512259279089621E-2</v>
      </c>
      <c r="H4731" s="6">
        <f t="shared" si="442"/>
        <v>0.81724313360831269</v>
      </c>
      <c r="I4731" s="6">
        <f t="shared" si="443"/>
        <v>0</v>
      </c>
    </row>
    <row r="4732" spans="1:9" x14ac:dyDescent="0.25">
      <c r="A4732" s="6">
        <v>4723</v>
      </c>
      <c r="B4732" s="6">
        <v>-0.52177711040712893</v>
      </c>
      <c r="C4732" s="6">
        <v>0.6063112277596362</v>
      </c>
      <c r="D4732" s="6">
        <f t="shared" si="438"/>
        <v>10.109996459186954</v>
      </c>
      <c r="E4732" s="6">
        <f t="shared" si="439"/>
        <v>-4.241760757109328E-2</v>
      </c>
      <c r="F4732" s="6">
        <f t="shared" si="440"/>
        <v>0.11347544275761931</v>
      </c>
      <c r="G4732" s="6">
        <f t="shared" si="441"/>
        <v>-0.36666173336747832</v>
      </c>
      <c r="H4732" s="6">
        <f t="shared" si="442"/>
        <v>0.2818265182252917</v>
      </c>
      <c r="I4732" s="6">
        <f t="shared" si="443"/>
        <v>1</v>
      </c>
    </row>
    <row r="4733" spans="1:9" x14ac:dyDescent="0.25">
      <c r="A4733" s="6">
        <v>4724</v>
      </c>
      <c r="B4733" s="6">
        <v>1.4072020348976366</v>
      </c>
      <c r="C4733" s="6">
        <v>0.13440351573229165</v>
      </c>
      <c r="D4733" s="6">
        <f t="shared" si="438"/>
        <v>17.421917351760197</v>
      </c>
      <c r="E4733" s="6">
        <f t="shared" si="439"/>
        <v>0.33991117666072951</v>
      </c>
      <c r="F4733" s="6">
        <f t="shared" si="440"/>
        <v>0.19554505218260243</v>
      </c>
      <c r="G4733" s="6">
        <f t="shared" si="441"/>
        <v>-8.573093559153161E-2</v>
      </c>
      <c r="H4733" s="6">
        <f t="shared" si="442"/>
        <v>0.76555328891299057</v>
      </c>
      <c r="I4733" s="6">
        <f t="shared" si="443"/>
        <v>0</v>
      </c>
    </row>
    <row r="4734" spans="1:9" x14ac:dyDescent="0.25">
      <c r="A4734" s="6">
        <v>4725</v>
      </c>
      <c r="B4734" s="6">
        <v>0.29655211619683541</v>
      </c>
      <c r="C4734" s="6">
        <v>0.71468245490890225</v>
      </c>
      <c r="D4734" s="6">
        <f t="shared" si="438"/>
        <v>8.8618542236711857</v>
      </c>
      <c r="E4734" s="6">
        <f t="shared" si="439"/>
        <v>0.11977741619077846</v>
      </c>
      <c r="F4734" s="6">
        <f t="shared" si="440"/>
        <v>9.946619029433737E-2</v>
      </c>
      <c r="G4734" s="6">
        <f t="shared" si="441"/>
        <v>-0.18379262948556235</v>
      </c>
      <c r="H4734" s="6">
        <f t="shared" si="442"/>
        <v>0.4233474618671193</v>
      </c>
      <c r="I4734" s="6">
        <f t="shared" si="443"/>
        <v>1</v>
      </c>
    </row>
    <row r="4735" spans="1:9" x14ac:dyDescent="0.25">
      <c r="A4735" s="6">
        <v>4726</v>
      </c>
      <c r="B4735" s="6">
        <v>0.76517608249559999</v>
      </c>
      <c r="C4735" s="6">
        <v>0.36835840937528613</v>
      </c>
      <c r="D4735" s="6">
        <f t="shared" si="438"/>
        <v>13.009391890264565</v>
      </c>
      <c r="E4735" s="6">
        <f t="shared" si="439"/>
        <v>0.21265992958290431</v>
      </c>
      <c r="F4735" s="6">
        <f t="shared" si="440"/>
        <v>0.14601849869232034</v>
      </c>
      <c r="G4735" s="6">
        <f t="shared" si="441"/>
        <v>-0.15515140914446834</v>
      </c>
      <c r="H4735" s="6">
        <f t="shared" si="442"/>
        <v>0.58047126831027696</v>
      </c>
      <c r="I4735" s="6">
        <f t="shared" si="443"/>
        <v>1</v>
      </c>
    </row>
    <row r="4736" spans="1:9" x14ac:dyDescent="0.25">
      <c r="A4736" s="6">
        <v>4727</v>
      </c>
      <c r="B4736" s="6">
        <v>-0.51669985623448156</v>
      </c>
      <c r="C4736" s="6">
        <v>5.9358500930814538E-2</v>
      </c>
      <c r="D4736" s="6">
        <f t="shared" si="438"/>
        <v>20.431068186852603</v>
      </c>
      <c r="E4736" s="6">
        <f t="shared" si="439"/>
        <v>-4.1411282323985679E-2</v>
      </c>
      <c r="F4736" s="6">
        <f t="shared" si="440"/>
        <v>0.22932001191824919</v>
      </c>
      <c r="G4736" s="6">
        <f t="shared" si="441"/>
        <v>-0.50234889881195988</v>
      </c>
      <c r="H4736" s="6">
        <f t="shared" si="442"/>
        <v>0.41952633416398849</v>
      </c>
      <c r="I4736" s="6">
        <f t="shared" si="443"/>
        <v>1</v>
      </c>
    </row>
    <row r="4737" spans="1:9" x14ac:dyDescent="0.25">
      <c r="A4737" s="6">
        <v>4728</v>
      </c>
      <c r="B4737" s="6">
        <v>1.4359875422087498</v>
      </c>
      <c r="C4737" s="6">
        <v>2.380443739127781E-2</v>
      </c>
      <c r="D4737" s="6">
        <f t="shared" si="438"/>
        <v>23.495170388358304</v>
      </c>
      <c r="E4737" s="6">
        <f t="shared" si="439"/>
        <v>0.34561654057850028</v>
      </c>
      <c r="F4737" s="6">
        <f t="shared" si="440"/>
        <v>0.26371175036979932</v>
      </c>
      <c r="G4737" s="6">
        <f t="shared" si="441"/>
        <v>-0.14867811476158949</v>
      </c>
      <c r="H4737" s="6">
        <f t="shared" si="442"/>
        <v>0.83991119591859009</v>
      </c>
      <c r="I4737" s="6">
        <f t="shared" si="443"/>
        <v>0</v>
      </c>
    </row>
    <row r="4738" spans="1:9" x14ac:dyDescent="0.25">
      <c r="A4738" s="6">
        <v>4729</v>
      </c>
      <c r="B4738" s="6">
        <v>-0.51250935939606279</v>
      </c>
      <c r="C4738" s="6">
        <v>0.53697317423017055</v>
      </c>
      <c r="D4738" s="6">
        <f t="shared" si="438"/>
        <v>10.90621016906727</v>
      </c>
      <c r="E4738" s="6">
        <f t="shared" si="439"/>
        <v>-4.0580714733112727E-2</v>
      </c>
      <c r="F4738" s="6">
        <f t="shared" si="440"/>
        <v>0.12241221178845847</v>
      </c>
      <c r="G4738" s="6">
        <f t="shared" si="441"/>
        <v>-0.37735083065698194</v>
      </c>
      <c r="H4738" s="6">
        <f t="shared" si="442"/>
        <v>0.29618940119075654</v>
      </c>
      <c r="I4738" s="6">
        <f t="shared" si="443"/>
        <v>1</v>
      </c>
    </row>
    <row r="4739" spans="1:9" x14ac:dyDescent="0.25">
      <c r="A4739" s="6">
        <v>4730</v>
      </c>
      <c r="B4739" s="6">
        <v>-0.17791307982406579</v>
      </c>
      <c r="C4739" s="6">
        <v>0.72106082338938571</v>
      </c>
      <c r="D4739" s="6">
        <f t="shared" si="438"/>
        <v>8.7863704690997757</v>
      </c>
      <c r="E4739" s="6">
        <f t="shared" si="439"/>
        <v>2.5737155570789018E-2</v>
      </c>
      <c r="F4739" s="6">
        <f t="shared" si="440"/>
        <v>9.8618954342714976E-2</v>
      </c>
      <c r="G4739" s="6">
        <f t="shared" si="441"/>
        <v>-0.2765372463922911</v>
      </c>
      <c r="H4739" s="6">
        <f t="shared" si="442"/>
        <v>0.32801155753386918</v>
      </c>
      <c r="I4739" s="6">
        <f t="shared" si="443"/>
        <v>1</v>
      </c>
    </row>
    <row r="4740" spans="1:9" x14ac:dyDescent="0.25">
      <c r="A4740" s="6">
        <v>4731</v>
      </c>
      <c r="B4740" s="6">
        <v>0.71428530645789579</v>
      </c>
      <c r="C4740" s="6">
        <v>0.66954557939390236</v>
      </c>
      <c r="D4740" s="6">
        <f t="shared" si="438"/>
        <v>9.3872597043243573</v>
      </c>
      <c r="E4740" s="6">
        <f t="shared" si="439"/>
        <v>0.20257324275766372</v>
      </c>
      <c r="F4740" s="6">
        <f t="shared" si="440"/>
        <v>0.10536338519297862</v>
      </c>
      <c r="G4740" s="6">
        <f t="shared" si="441"/>
        <v>-0.10986632741455529</v>
      </c>
      <c r="H4740" s="6">
        <f t="shared" si="442"/>
        <v>0.51501281292988277</v>
      </c>
      <c r="I4740" s="6">
        <f t="shared" si="443"/>
        <v>1</v>
      </c>
    </row>
    <row r="4741" spans="1:9" x14ac:dyDescent="0.25">
      <c r="A4741" s="6">
        <v>4732</v>
      </c>
      <c r="B4741" s="6">
        <v>0.3386344360478688</v>
      </c>
      <c r="C4741" s="6">
        <v>0.80761131626331373</v>
      </c>
      <c r="D4741" s="6">
        <f t="shared" si="438"/>
        <v>7.7066868692619828</v>
      </c>
      <c r="E4741" s="6">
        <f t="shared" si="439"/>
        <v>0.12811824363075491</v>
      </c>
      <c r="F4741" s="6">
        <f t="shared" si="440"/>
        <v>8.6500495644502268E-2</v>
      </c>
      <c r="G4741" s="6">
        <f t="shared" si="441"/>
        <v>-0.15497563058231545</v>
      </c>
      <c r="H4741" s="6">
        <f t="shared" si="442"/>
        <v>0.41121211784382528</v>
      </c>
      <c r="I4741" s="6">
        <f t="shared" si="443"/>
        <v>1</v>
      </c>
    </row>
    <row r="4742" spans="1:9" x14ac:dyDescent="0.25">
      <c r="A4742" s="6">
        <v>4733</v>
      </c>
      <c r="B4742" s="6">
        <v>1.458220140193589</v>
      </c>
      <c r="C4742" s="6">
        <v>0.48545793023468736</v>
      </c>
      <c r="D4742" s="6">
        <f t="shared" si="438"/>
        <v>11.513978731955937</v>
      </c>
      <c r="E4742" s="6">
        <f t="shared" si="439"/>
        <v>0.35002310048276275</v>
      </c>
      <c r="F4742" s="6">
        <f t="shared" si="440"/>
        <v>0.12923385678570112</v>
      </c>
      <c r="G4742" s="6">
        <f t="shared" si="441"/>
        <v>3.9966270632382228E-3</v>
      </c>
      <c r="H4742" s="6">
        <f t="shared" si="442"/>
        <v>0.69604957390228728</v>
      </c>
      <c r="I4742" s="6">
        <f t="shared" si="443"/>
        <v>1</v>
      </c>
    </row>
    <row r="4743" spans="1:9" x14ac:dyDescent="0.25">
      <c r="A4743" s="6">
        <v>4734</v>
      </c>
      <c r="B4743" s="6">
        <v>-0.56254066294059157</v>
      </c>
      <c r="C4743" s="6">
        <v>0.54832605975524151</v>
      </c>
      <c r="D4743" s="6">
        <f t="shared" si="438"/>
        <v>10.774621945748532</v>
      </c>
      <c r="E4743" s="6">
        <f t="shared" si="439"/>
        <v>-5.0497051830002818E-2</v>
      </c>
      <c r="F4743" s="6">
        <f t="shared" si="440"/>
        <v>0.12093525460424367</v>
      </c>
      <c r="G4743" s="6">
        <f t="shared" si="441"/>
        <v>-0.38522936254959406</v>
      </c>
      <c r="H4743" s="6">
        <f t="shared" si="442"/>
        <v>0.28423525888958845</v>
      </c>
      <c r="I4743" s="6">
        <f t="shared" si="443"/>
        <v>1</v>
      </c>
    </row>
    <row r="4744" spans="1:9" x14ac:dyDescent="0.25">
      <c r="A4744" s="6">
        <v>4735</v>
      </c>
      <c r="B4744" s="6">
        <v>-1.3145381672075018</v>
      </c>
      <c r="C4744" s="6">
        <v>0.45280312509537035</v>
      </c>
      <c r="D4744" s="6">
        <f t="shared" si="438"/>
        <v>11.911624098035281</v>
      </c>
      <c r="E4744" s="6">
        <f t="shared" si="439"/>
        <v>-0.19954495224486607</v>
      </c>
      <c r="F4744" s="6">
        <f t="shared" si="440"/>
        <v>0.1336970615116895</v>
      </c>
      <c r="G4744" s="6">
        <f t="shared" si="441"/>
        <v>-0.55149587240162712</v>
      </c>
      <c r="H4744" s="6">
        <f t="shared" si="442"/>
        <v>0.15240596791189498</v>
      </c>
      <c r="I4744" s="6">
        <f t="shared" si="443"/>
        <v>1</v>
      </c>
    </row>
    <row r="4745" spans="1:9" x14ac:dyDescent="0.25">
      <c r="A4745" s="6">
        <v>4736</v>
      </c>
      <c r="B4745" s="6">
        <v>0.41269458961323835</v>
      </c>
      <c r="C4745" s="6">
        <v>0.81322672200689716</v>
      </c>
      <c r="D4745" s="6">
        <f t="shared" si="438"/>
        <v>7.6314635940559894</v>
      </c>
      <c r="E4745" s="6">
        <f t="shared" si="439"/>
        <v>0.14279716255094688</v>
      </c>
      <c r="F4745" s="6">
        <f t="shared" si="440"/>
        <v>8.565618333498394E-2</v>
      </c>
      <c r="G4745" s="6">
        <f t="shared" si="441"/>
        <v>-0.13891171519768375</v>
      </c>
      <c r="H4745" s="6">
        <f t="shared" si="442"/>
        <v>0.4245060402995775</v>
      </c>
      <c r="I4745" s="6">
        <f t="shared" si="443"/>
        <v>1</v>
      </c>
    </row>
    <row r="4746" spans="1:9" x14ac:dyDescent="0.25">
      <c r="A4746" s="6">
        <v>4737</v>
      </c>
      <c r="B4746" s="6">
        <v>0.16719809536880348</v>
      </c>
      <c r="C4746" s="6">
        <v>0.95138401440473652</v>
      </c>
      <c r="D4746" s="6">
        <f t="shared" si="438"/>
        <v>5.1885153932914267</v>
      </c>
      <c r="E4746" s="6">
        <f t="shared" si="439"/>
        <v>9.4139106083042351E-2</v>
      </c>
      <c r="F4746" s="6">
        <f t="shared" si="440"/>
        <v>5.8236329150585756E-2</v>
      </c>
      <c r="G4746" s="6">
        <f t="shared" si="441"/>
        <v>-0.13814429156676677</v>
      </c>
      <c r="H4746" s="6">
        <f t="shared" si="442"/>
        <v>0.32642250373285148</v>
      </c>
      <c r="I4746" s="6">
        <f t="shared" si="443"/>
        <v>1</v>
      </c>
    </row>
    <row r="4747" spans="1:9" x14ac:dyDescent="0.25">
      <c r="A4747" s="6">
        <v>4738</v>
      </c>
      <c r="B4747" s="6">
        <v>0.96732037491165102</v>
      </c>
      <c r="C4747" s="6">
        <v>5.587939085055086E-2</v>
      </c>
      <c r="D4747" s="6">
        <f t="shared" ref="D4747:D4810" si="444">CHIINV(C4747,$B$3+$B$4-2)</f>
        <v>20.641730584679095</v>
      </c>
      <c r="E4747" s="6">
        <f t="shared" ref="E4747:E4810" si="445">$B$1+B4747*SQRT($B$2^2*(1/$B$3+1/$B$4))</f>
        <v>0.25272546463389123</v>
      </c>
      <c r="F4747" s="6">
        <f t="shared" ref="F4747:F4810" si="446">$B$2^2/($B$3+$B$4-2)*D4747</f>
        <v>0.23168450422665357</v>
      </c>
      <c r="G4747" s="6">
        <f t="shared" ref="G4747:G4810" si="447">E4747-$B$6*SQRT(F4747*(1/$B$3+1/$B$4))</f>
        <v>-0.21058239511172216</v>
      </c>
      <c r="H4747" s="6">
        <f t="shared" ref="H4747:H4810" si="448">E4747+$B$6*SQRT(F4747*(1/$B$3+1/$B$4))</f>
        <v>0.71603332437950462</v>
      </c>
      <c r="I4747" s="6">
        <f t="shared" ref="I4747:I4810" si="449">IF(-G4747&lt;$B$7,1,0)*IF(H4747&lt;$B$7,1,0)</f>
        <v>1</v>
      </c>
    </row>
    <row r="4748" spans="1:9" x14ac:dyDescent="0.25">
      <c r="A4748" s="6">
        <v>4739</v>
      </c>
      <c r="B4748" s="6">
        <v>-0.89246668721898459</v>
      </c>
      <c r="C4748" s="6">
        <v>0.15356913968321786</v>
      </c>
      <c r="D4748" s="6">
        <f t="shared" si="444"/>
        <v>16.895541037060774</v>
      </c>
      <c r="E4748" s="6">
        <f t="shared" si="445"/>
        <v>-0.11588926514440209</v>
      </c>
      <c r="F4748" s="6">
        <f t="shared" si="446"/>
        <v>0.18963696056172322</v>
      </c>
      <c r="G4748" s="6">
        <f t="shared" si="447"/>
        <v>-0.53505200156481625</v>
      </c>
      <c r="H4748" s="6">
        <f t="shared" si="448"/>
        <v>0.30327347127601201</v>
      </c>
      <c r="I4748" s="6">
        <f t="shared" si="449"/>
        <v>1</v>
      </c>
    </row>
    <row r="4749" spans="1:9" x14ac:dyDescent="0.25">
      <c r="A4749" s="6">
        <v>4740</v>
      </c>
      <c r="B4749" s="6">
        <v>0.97258407549816184</v>
      </c>
      <c r="C4749" s="6">
        <v>0.22183904538102359</v>
      </c>
      <c r="D4749" s="6">
        <f t="shared" si="444"/>
        <v>15.369689156225704</v>
      </c>
      <c r="E4749" s="6">
        <f t="shared" si="445"/>
        <v>0.25376874405487382</v>
      </c>
      <c r="F4749" s="6">
        <f t="shared" si="446"/>
        <v>0.172510671896907</v>
      </c>
      <c r="G4749" s="6">
        <f t="shared" si="447"/>
        <v>-0.14601870639163977</v>
      </c>
      <c r="H4749" s="6">
        <f t="shared" si="448"/>
        <v>0.65355619450138747</v>
      </c>
      <c r="I4749" s="6">
        <f t="shared" si="449"/>
        <v>1</v>
      </c>
    </row>
    <row r="4750" spans="1:9" x14ac:dyDescent="0.25">
      <c r="A4750" s="6">
        <v>4741</v>
      </c>
      <c r="B4750" s="6">
        <v>0.72508782977820374</v>
      </c>
      <c r="C4750" s="6">
        <v>0.64738914151432847</v>
      </c>
      <c r="D4750" s="6">
        <f t="shared" si="444"/>
        <v>9.6413830096955166</v>
      </c>
      <c r="E4750" s="6">
        <f t="shared" si="445"/>
        <v>0.2047143315391273</v>
      </c>
      <c r="F4750" s="6">
        <f t="shared" si="446"/>
        <v>0.10821568634940663</v>
      </c>
      <c r="G4750" s="6">
        <f t="shared" si="447"/>
        <v>-0.11192603751485833</v>
      </c>
      <c r="H4750" s="6">
        <f t="shared" si="448"/>
        <v>0.52135470059311295</v>
      </c>
      <c r="I4750" s="6">
        <f t="shared" si="449"/>
        <v>1</v>
      </c>
    </row>
    <row r="4751" spans="1:9" x14ac:dyDescent="0.25">
      <c r="A4751" s="6">
        <v>4742</v>
      </c>
      <c r="B4751" s="6">
        <v>1.0327812560717575</v>
      </c>
      <c r="C4751" s="6">
        <v>0.83663441877498701</v>
      </c>
      <c r="D4751" s="6">
        <f t="shared" si="444"/>
        <v>7.3076040659309083</v>
      </c>
      <c r="E4751" s="6">
        <f t="shared" si="445"/>
        <v>0.26569998494926411</v>
      </c>
      <c r="F4751" s="6">
        <f t="shared" si="446"/>
        <v>8.2021157003014017E-2</v>
      </c>
      <c r="G4751" s="6">
        <f t="shared" si="447"/>
        <v>-9.9665958291909607E-3</v>
      </c>
      <c r="H4751" s="6">
        <f t="shared" si="448"/>
        <v>0.54136656572771913</v>
      </c>
      <c r="I4751" s="6">
        <f t="shared" si="449"/>
        <v>1</v>
      </c>
    </row>
    <row r="4752" spans="1:9" x14ac:dyDescent="0.25">
      <c r="A4752" s="6">
        <v>4743</v>
      </c>
      <c r="B4752" s="6">
        <v>1.6121157386805862</v>
      </c>
      <c r="C4752" s="6">
        <v>0.30057679982909635</v>
      </c>
      <c r="D4752" s="6">
        <f t="shared" si="444"/>
        <v>14.002059178154711</v>
      </c>
      <c r="E4752" s="6">
        <f t="shared" si="445"/>
        <v>0.38052561639195692</v>
      </c>
      <c r="F4752" s="6">
        <f t="shared" si="446"/>
        <v>0.15716027905387334</v>
      </c>
      <c r="G4752" s="6">
        <f t="shared" si="447"/>
        <v>-1.0605040205028948E-3</v>
      </c>
      <c r="H4752" s="6">
        <f t="shared" si="448"/>
        <v>0.7621117368044168</v>
      </c>
      <c r="I4752" s="6">
        <f t="shared" si="449"/>
        <v>0</v>
      </c>
    </row>
    <row r="4753" spans="1:9" x14ac:dyDescent="0.25">
      <c r="A4753" s="6">
        <v>4744</v>
      </c>
      <c r="B4753" s="6">
        <v>-0.92272330221021548</v>
      </c>
      <c r="C4753" s="6">
        <v>2.6154362620929593E-2</v>
      </c>
      <c r="D4753" s="6">
        <f t="shared" si="444"/>
        <v>23.190145386221864</v>
      </c>
      <c r="E4753" s="6">
        <f t="shared" si="445"/>
        <v>-0.12188620650725959</v>
      </c>
      <c r="F4753" s="6">
        <f t="shared" si="446"/>
        <v>0.26028812432706977</v>
      </c>
      <c r="G4753" s="6">
        <f t="shared" si="447"/>
        <v>-0.61296180072294415</v>
      </c>
      <c r="H4753" s="6">
        <f t="shared" si="448"/>
        <v>0.36918938770842491</v>
      </c>
      <c r="I4753" s="6">
        <f t="shared" si="449"/>
        <v>1</v>
      </c>
    </row>
    <row r="4754" spans="1:9" x14ac:dyDescent="0.25">
      <c r="A4754" s="6">
        <v>4745</v>
      </c>
      <c r="B4754" s="6">
        <v>0.56648786994628608</v>
      </c>
      <c r="C4754" s="6">
        <v>0.35984374523148288</v>
      </c>
      <c r="D4754" s="6">
        <f t="shared" si="444"/>
        <v>13.127475406309223</v>
      </c>
      <c r="E4754" s="6">
        <f t="shared" si="445"/>
        <v>0.17327939873057549</v>
      </c>
      <c r="F4754" s="6">
        <f t="shared" si="446"/>
        <v>0.14734387791669859</v>
      </c>
      <c r="G4754" s="6">
        <f t="shared" si="447"/>
        <v>-0.1961974422905565</v>
      </c>
      <c r="H4754" s="6">
        <f t="shared" si="448"/>
        <v>0.5427562397517075</v>
      </c>
      <c r="I4754" s="6">
        <f t="shared" si="449"/>
        <v>1</v>
      </c>
    </row>
    <row r="4755" spans="1:9" x14ac:dyDescent="0.25">
      <c r="A4755" s="6">
        <v>4746</v>
      </c>
      <c r="B4755" s="6">
        <v>1.3808403309667483E-2</v>
      </c>
      <c r="C4755" s="6">
        <v>0.73912778099917598</v>
      </c>
      <c r="D4755" s="6">
        <f t="shared" si="444"/>
        <v>8.5703017777423387</v>
      </c>
      <c r="E4755" s="6">
        <f t="shared" si="445"/>
        <v>6.3736862170033326E-2</v>
      </c>
      <c r="F4755" s="6">
        <f t="shared" si="446"/>
        <v>9.6193781345194823E-2</v>
      </c>
      <c r="G4755" s="6">
        <f t="shared" si="447"/>
        <v>-0.23479773752219568</v>
      </c>
      <c r="H4755" s="6">
        <f t="shared" si="448"/>
        <v>0.36227146186226233</v>
      </c>
      <c r="I4755" s="6">
        <f t="shared" si="449"/>
        <v>1</v>
      </c>
    </row>
    <row r="4756" spans="1:9" x14ac:dyDescent="0.25">
      <c r="A4756" s="6">
        <v>4747</v>
      </c>
      <c r="B4756" s="6">
        <v>-1.0278404261043761</v>
      </c>
      <c r="C4756" s="6">
        <v>0.22534867397076327</v>
      </c>
      <c r="D4756" s="6">
        <f t="shared" si="444"/>
        <v>15.301736020833223</v>
      </c>
      <c r="E4756" s="6">
        <f t="shared" si="445"/>
        <v>-0.14272069934157725</v>
      </c>
      <c r="F4756" s="6">
        <f t="shared" si="446"/>
        <v>0.17174796024250052</v>
      </c>
      <c r="G4756" s="6">
        <f t="shared" si="447"/>
        <v>-0.54162339197659304</v>
      </c>
      <c r="H4756" s="6">
        <f t="shared" si="448"/>
        <v>0.2561819932934386</v>
      </c>
      <c r="I4756" s="6">
        <f t="shared" si="449"/>
        <v>1</v>
      </c>
    </row>
    <row r="4757" spans="1:9" x14ac:dyDescent="0.25">
      <c r="A4757" s="6">
        <v>4748</v>
      </c>
      <c r="B4757" s="6">
        <v>2.4531618691980839</v>
      </c>
      <c r="C4757" s="6">
        <v>9.912411877803888E-2</v>
      </c>
      <c r="D4757" s="6">
        <f t="shared" si="444"/>
        <v>18.582137971728685</v>
      </c>
      <c r="E4757" s="6">
        <f t="shared" si="445"/>
        <v>0.54722319077803472</v>
      </c>
      <c r="F4757" s="6">
        <f t="shared" si="446"/>
        <v>0.20856746510618041</v>
      </c>
      <c r="G4757" s="6">
        <f t="shared" si="447"/>
        <v>0.10763658060208087</v>
      </c>
      <c r="H4757" s="6">
        <f t="shared" si="448"/>
        <v>0.98680980095398851</v>
      </c>
      <c r="I4757" s="6">
        <f t="shared" si="449"/>
        <v>0</v>
      </c>
    </row>
    <row r="4758" spans="1:9" x14ac:dyDescent="0.25">
      <c r="A4758" s="6">
        <v>4749</v>
      </c>
      <c r="B4758" s="6">
        <v>-1.2212490219098981</v>
      </c>
      <c r="C4758" s="6">
        <v>0.36671040986358228</v>
      </c>
      <c r="D4758" s="6">
        <f t="shared" si="444"/>
        <v>13.032119757156719</v>
      </c>
      <c r="E4758" s="6">
        <f t="shared" si="445"/>
        <v>-0.1810547961483244</v>
      </c>
      <c r="F4758" s="6">
        <f t="shared" si="446"/>
        <v>0.1462735981643068</v>
      </c>
      <c r="G4758" s="6">
        <f t="shared" si="447"/>
        <v>-0.54918728436867914</v>
      </c>
      <c r="H4758" s="6">
        <f t="shared" si="448"/>
        <v>0.18707769207203032</v>
      </c>
      <c r="I4758" s="6">
        <f t="shared" si="449"/>
        <v>1</v>
      </c>
    </row>
    <row r="4759" spans="1:9" x14ac:dyDescent="0.25">
      <c r="A4759" s="6">
        <v>4750</v>
      </c>
      <c r="B4759" s="6">
        <v>-0.28306999411142897</v>
      </c>
      <c r="C4759" s="6">
        <v>0.73857844782860804</v>
      </c>
      <c r="D4759" s="6">
        <f t="shared" si="444"/>
        <v>8.5769256827088327</v>
      </c>
      <c r="E4759" s="6">
        <f t="shared" si="445"/>
        <v>4.894776174973664E-3</v>
      </c>
      <c r="F4759" s="6">
        <f t="shared" si="446"/>
        <v>9.6268128606530834E-2</v>
      </c>
      <c r="G4759" s="6">
        <f t="shared" si="447"/>
        <v>-0.29375516851475247</v>
      </c>
      <c r="H4759" s="6">
        <f t="shared" si="448"/>
        <v>0.30354472086469975</v>
      </c>
      <c r="I4759" s="6">
        <f t="shared" si="449"/>
        <v>1</v>
      </c>
    </row>
    <row r="4760" spans="1:9" x14ac:dyDescent="0.25">
      <c r="A4760" s="6">
        <v>4751</v>
      </c>
      <c r="B4760" s="6">
        <v>-5.928768587182276E-3</v>
      </c>
      <c r="C4760" s="6">
        <v>7.5167088839381085E-2</v>
      </c>
      <c r="D4760" s="6">
        <f t="shared" si="444"/>
        <v>19.593973717291036</v>
      </c>
      <c r="E4760" s="6">
        <f t="shared" si="445"/>
        <v>5.9824902336841443E-2</v>
      </c>
      <c r="F4760" s="6">
        <f t="shared" si="446"/>
        <v>0.21992439383401771</v>
      </c>
      <c r="G4760" s="6">
        <f t="shared" si="447"/>
        <v>-0.39157127375529294</v>
      </c>
      <c r="H4760" s="6">
        <f t="shared" si="448"/>
        <v>0.51122107842897579</v>
      </c>
      <c r="I4760" s="6">
        <f t="shared" si="449"/>
        <v>1</v>
      </c>
    </row>
    <row r="4761" spans="1:9" x14ac:dyDescent="0.25">
      <c r="A4761" s="6">
        <v>4752</v>
      </c>
      <c r="B4761" s="6">
        <v>-0.43209865907556377</v>
      </c>
      <c r="C4761" s="6">
        <v>0.28067873165074619</v>
      </c>
      <c r="D4761" s="6">
        <f t="shared" si="444"/>
        <v>14.321040946867292</v>
      </c>
      <c r="E4761" s="6">
        <f t="shared" si="445"/>
        <v>-2.4643100597886505E-2</v>
      </c>
      <c r="F4761" s="6">
        <f t="shared" si="446"/>
        <v>0.16074055700771742</v>
      </c>
      <c r="G4761" s="6">
        <f t="shared" si="447"/>
        <v>-0.41055121313590276</v>
      </c>
      <c r="H4761" s="6">
        <f t="shared" si="448"/>
        <v>0.36126501194012978</v>
      </c>
      <c r="I4761" s="6">
        <f t="shared" si="449"/>
        <v>1</v>
      </c>
    </row>
    <row r="4762" spans="1:9" x14ac:dyDescent="0.25">
      <c r="A4762" s="6">
        <v>4753</v>
      </c>
      <c r="B4762" s="6">
        <v>1.1586735126911663</v>
      </c>
      <c r="C4762" s="6">
        <v>0.80300302133243817</v>
      </c>
      <c r="D4762" s="6">
        <f t="shared" si="444"/>
        <v>7.767794524191836</v>
      </c>
      <c r="E4762" s="6">
        <f t="shared" si="445"/>
        <v>0.29065216420669959</v>
      </c>
      <c r="F4762" s="6">
        <f t="shared" si="446"/>
        <v>8.7186373055739522E-2</v>
      </c>
      <c r="G4762" s="6">
        <f t="shared" si="447"/>
        <v>6.4381558645757453E-3</v>
      </c>
      <c r="H4762" s="6">
        <f t="shared" si="448"/>
        <v>0.57486617254882344</v>
      </c>
      <c r="I4762" s="6">
        <f t="shared" si="449"/>
        <v>1</v>
      </c>
    </row>
    <row r="4763" spans="1:9" x14ac:dyDescent="0.25">
      <c r="A4763" s="6">
        <v>4754</v>
      </c>
      <c r="B4763" s="6">
        <v>2.2261883714236319</v>
      </c>
      <c r="C4763" s="6">
        <v>0.96560563982055114</v>
      </c>
      <c r="D4763" s="6">
        <f t="shared" si="444"/>
        <v>4.7570348162367706</v>
      </c>
      <c r="E4763" s="6">
        <f t="shared" si="445"/>
        <v>0.50223644135247769</v>
      </c>
      <c r="F4763" s="6">
        <f t="shared" si="446"/>
        <v>5.3393355197009537E-2</v>
      </c>
      <c r="G4763" s="6">
        <f t="shared" si="447"/>
        <v>0.27982107939583267</v>
      </c>
      <c r="H4763" s="6">
        <f t="shared" si="448"/>
        <v>0.72465180330912271</v>
      </c>
      <c r="I4763" s="6">
        <f t="shared" si="449"/>
        <v>1</v>
      </c>
    </row>
    <row r="4764" spans="1:9" x14ac:dyDescent="0.25">
      <c r="A4764" s="6">
        <v>4755</v>
      </c>
      <c r="B4764" s="6">
        <v>-0.6430082066799514</v>
      </c>
      <c r="C4764" s="6">
        <v>0.3512070070497757</v>
      </c>
      <c r="D4764" s="6">
        <f t="shared" si="444"/>
        <v>13.248973553716672</v>
      </c>
      <c r="E4764" s="6">
        <f t="shared" si="445"/>
        <v>-6.6445932481654341E-2</v>
      </c>
      <c r="F4764" s="6">
        <f t="shared" si="446"/>
        <v>0.14870758324804542</v>
      </c>
      <c r="G4764" s="6">
        <f t="shared" si="447"/>
        <v>-0.43762863694416876</v>
      </c>
      <c r="H4764" s="6">
        <f t="shared" si="448"/>
        <v>0.30473677198086002</v>
      </c>
      <c r="I4764" s="6">
        <f t="shared" si="449"/>
        <v>1</v>
      </c>
    </row>
    <row r="4765" spans="1:9" x14ac:dyDescent="0.25">
      <c r="A4765" s="6">
        <v>4756</v>
      </c>
      <c r="B4765" s="6">
        <v>0.35797938835457899</v>
      </c>
      <c r="C4765" s="6">
        <v>0.88805810724204226</v>
      </c>
      <c r="D4765" s="6">
        <f t="shared" si="444"/>
        <v>6.5128677241080943</v>
      </c>
      <c r="E4765" s="6">
        <f t="shared" si="445"/>
        <v>0.13195246450061224</v>
      </c>
      <c r="F4765" s="6">
        <f t="shared" si="446"/>
        <v>7.3100970074366264E-2</v>
      </c>
      <c r="G4765" s="6">
        <f t="shared" si="447"/>
        <v>-0.12829274506344926</v>
      </c>
      <c r="H4765" s="6">
        <f t="shared" si="448"/>
        <v>0.39219767406467376</v>
      </c>
      <c r="I4765" s="6">
        <f t="shared" si="449"/>
        <v>1</v>
      </c>
    </row>
    <row r="4766" spans="1:9" x14ac:dyDescent="0.25">
      <c r="A4766" s="6">
        <v>4757</v>
      </c>
      <c r="B4766" s="6">
        <v>-0.33224068829440512</v>
      </c>
      <c r="C4766" s="6">
        <v>0.75457014679403056</v>
      </c>
      <c r="D4766" s="6">
        <f t="shared" si="444"/>
        <v>8.3825068747906517</v>
      </c>
      <c r="E4766" s="6">
        <f t="shared" si="445"/>
        <v>-4.8509858632374142E-3</v>
      </c>
      <c r="F4766" s="6">
        <f t="shared" si="446"/>
        <v>9.4085955704889854E-2</v>
      </c>
      <c r="G4766" s="6">
        <f t="shared" si="447"/>
        <v>-0.30009668115574428</v>
      </c>
      <c r="H4766" s="6">
        <f t="shared" si="448"/>
        <v>0.29039470942926948</v>
      </c>
      <c r="I4766" s="6">
        <f t="shared" si="449"/>
        <v>1</v>
      </c>
    </row>
    <row r="4767" spans="1:9" x14ac:dyDescent="0.25">
      <c r="A4767" s="6">
        <v>4758</v>
      </c>
      <c r="B4767" s="6">
        <v>0.44963371692574583</v>
      </c>
      <c r="C4767" s="6">
        <v>0.54963835566270947</v>
      </c>
      <c r="D4767" s="6">
        <f t="shared" si="444"/>
        <v>10.759453379613564</v>
      </c>
      <c r="E4767" s="6">
        <f t="shared" si="445"/>
        <v>0.15011859558476237</v>
      </c>
      <c r="F4767" s="6">
        <f t="shared" si="446"/>
        <v>0.12076500135389762</v>
      </c>
      <c r="G4767" s="6">
        <f t="shared" si="447"/>
        <v>-0.184378013247669</v>
      </c>
      <c r="H4767" s="6">
        <f t="shared" si="448"/>
        <v>0.48461520441719375</v>
      </c>
      <c r="I4767" s="6">
        <f t="shared" si="449"/>
        <v>1</v>
      </c>
    </row>
    <row r="4768" spans="1:9" x14ac:dyDescent="0.25">
      <c r="A4768" s="6">
        <v>4759</v>
      </c>
      <c r="B4768" s="6">
        <v>-5.522224455489777E-2</v>
      </c>
      <c r="C4768" s="6">
        <v>3.4180730613116855E-3</v>
      </c>
      <c r="D4768" s="6">
        <f t="shared" si="444"/>
        <v>29.414439375046474</v>
      </c>
      <c r="E4768" s="6">
        <f t="shared" si="445"/>
        <v>5.0054804623151719E-2</v>
      </c>
      <c r="F4768" s="6">
        <f t="shared" si="446"/>
        <v>0.3301501187488029</v>
      </c>
      <c r="G4768" s="6">
        <f t="shared" si="447"/>
        <v>-0.50301112150738436</v>
      </c>
      <c r="H4768" s="6">
        <f t="shared" si="448"/>
        <v>0.60312073075368777</v>
      </c>
      <c r="I4768" s="6">
        <f t="shared" si="449"/>
        <v>1</v>
      </c>
    </row>
    <row r="4769" spans="1:9" x14ac:dyDescent="0.25">
      <c r="A4769" s="6">
        <v>4760</v>
      </c>
      <c r="B4769" s="6">
        <v>0.94628148872288875</v>
      </c>
      <c r="C4769" s="6">
        <v>0.55619983520004879</v>
      </c>
      <c r="D4769" s="6">
        <f t="shared" si="444"/>
        <v>10.683729104917978</v>
      </c>
      <c r="E4769" s="6">
        <f t="shared" si="445"/>
        <v>0.24855550157455999</v>
      </c>
      <c r="F4769" s="6">
        <f t="shared" si="446"/>
        <v>0.11991506578435814</v>
      </c>
      <c r="G4769" s="6">
        <f t="shared" si="447"/>
        <v>-8.4761947102092478E-2</v>
      </c>
      <c r="H4769" s="6">
        <f t="shared" si="448"/>
        <v>0.58187295025121244</v>
      </c>
      <c r="I4769" s="6">
        <f t="shared" si="449"/>
        <v>1</v>
      </c>
    </row>
    <row r="4770" spans="1:9" x14ac:dyDescent="0.25">
      <c r="A4770" s="6">
        <v>4761</v>
      </c>
      <c r="B4770" s="6">
        <v>-0.64762389229144901</v>
      </c>
      <c r="C4770" s="6">
        <v>0.36191900387585069</v>
      </c>
      <c r="D4770" s="6">
        <f t="shared" si="444"/>
        <v>13.098543594405594</v>
      </c>
      <c r="E4770" s="6">
        <f t="shared" si="445"/>
        <v>-6.7360773615388503E-2</v>
      </c>
      <c r="F4770" s="6">
        <f t="shared" si="446"/>
        <v>0.14701914484890793</v>
      </c>
      <c r="G4770" s="6">
        <f t="shared" si="447"/>
        <v>-0.43643024267843011</v>
      </c>
      <c r="H4770" s="6">
        <f t="shared" si="448"/>
        <v>0.30170869544765311</v>
      </c>
      <c r="I4770" s="6">
        <f t="shared" si="449"/>
        <v>1</v>
      </c>
    </row>
    <row r="4771" spans="1:9" x14ac:dyDescent="0.25">
      <c r="A4771" s="6">
        <v>4762</v>
      </c>
      <c r="B4771" s="6">
        <v>0.55877990234876052</v>
      </c>
      <c r="C4771" s="6">
        <v>0.43311868648335217</v>
      </c>
      <c r="D4771" s="6">
        <f t="shared" si="444"/>
        <v>12.157453505480632</v>
      </c>
      <c r="E4771" s="6">
        <f t="shared" si="445"/>
        <v>0.17175165910330512</v>
      </c>
      <c r="F4771" s="6">
        <f t="shared" si="446"/>
        <v>0.13645627126664009</v>
      </c>
      <c r="G4771" s="6">
        <f t="shared" si="447"/>
        <v>-0.18381245597555237</v>
      </c>
      <c r="H4771" s="6">
        <f t="shared" si="448"/>
        <v>0.52731577418216258</v>
      </c>
      <c r="I4771" s="6">
        <f t="shared" si="449"/>
        <v>1</v>
      </c>
    </row>
    <row r="4772" spans="1:9" x14ac:dyDescent="0.25">
      <c r="A4772" s="6">
        <v>4763</v>
      </c>
      <c r="B4772" s="6">
        <v>-1.591965883562807</v>
      </c>
      <c r="C4772" s="6">
        <v>0.61333048493911557</v>
      </c>
      <c r="D4772" s="6">
        <f t="shared" si="444"/>
        <v>10.029979244197428</v>
      </c>
      <c r="E4772" s="6">
        <f t="shared" si="445"/>
        <v>-0.25453186164951735</v>
      </c>
      <c r="F4772" s="6">
        <f t="shared" si="446"/>
        <v>0.11257732286847562</v>
      </c>
      <c r="G4772" s="6">
        <f t="shared" si="447"/>
        <v>-0.57749029694644527</v>
      </c>
      <c r="H4772" s="6">
        <f t="shared" si="448"/>
        <v>6.8426573647410616E-2</v>
      </c>
      <c r="I4772" s="6">
        <f t="shared" si="449"/>
        <v>1</v>
      </c>
    </row>
    <row r="4773" spans="1:9" x14ac:dyDescent="0.25">
      <c r="A4773" s="6">
        <v>4764</v>
      </c>
      <c r="B4773" s="6">
        <v>0.24409928300883621</v>
      </c>
      <c r="C4773" s="6">
        <v>0.8146916104617451</v>
      </c>
      <c r="D4773" s="6">
        <f t="shared" si="444"/>
        <v>7.6116963456154112</v>
      </c>
      <c r="E4773" s="6">
        <f t="shared" si="445"/>
        <v>0.10938112549417069</v>
      </c>
      <c r="F4773" s="6">
        <f t="shared" si="446"/>
        <v>8.5434314091216185E-2</v>
      </c>
      <c r="G4773" s="6">
        <f t="shared" si="447"/>
        <v>-0.17196267025028927</v>
      </c>
      <c r="H4773" s="6">
        <f t="shared" si="448"/>
        <v>0.39072492123863062</v>
      </c>
      <c r="I4773" s="6">
        <f t="shared" si="449"/>
        <v>1</v>
      </c>
    </row>
    <row r="4774" spans="1:9" x14ac:dyDescent="0.25">
      <c r="A4774" s="6">
        <v>4765</v>
      </c>
      <c r="B4774" s="6">
        <v>0.54737029131501913</v>
      </c>
      <c r="C4774" s="6">
        <v>0.71468245490890225</v>
      </c>
      <c r="D4774" s="6">
        <f t="shared" si="444"/>
        <v>8.8618542236711857</v>
      </c>
      <c r="E4774" s="6">
        <f t="shared" si="445"/>
        <v>0.16949024392641934</v>
      </c>
      <c r="F4774" s="6">
        <f t="shared" si="446"/>
        <v>9.946619029433737E-2</v>
      </c>
      <c r="G4774" s="6">
        <f t="shared" si="447"/>
        <v>-0.13407980174992148</v>
      </c>
      <c r="H4774" s="6">
        <f t="shared" si="448"/>
        <v>0.47306028960276014</v>
      </c>
      <c r="I4774" s="6">
        <f t="shared" si="449"/>
        <v>1</v>
      </c>
    </row>
    <row r="4775" spans="1:9" x14ac:dyDescent="0.25">
      <c r="A4775" s="6">
        <v>4766</v>
      </c>
      <c r="B4775" s="6">
        <v>-0.46645709517179057</v>
      </c>
      <c r="C4775" s="6">
        <v>0.81243324076052126</v>
      </c>
      <c r="D4775" s="6">
        <f t="shared" si="444"/>
        <v>7.6421455472808626</v>
      </c>
      <c r="E4775" s="6">
        <f t="shared" si="445"/>
        <v>-3.1453033785993498E-2</v>
      </c>
      <c r="F4775" s="6">
        <f t="shared" si="446"/>
        <v>8.5776078468142683E-2</v>
      </c>
      <c r="G4775" s="6">
        <f t="shared" si="447"/>
        <v>-0.31335900012324297</v>
      </c>
      <c r="H4775" s="6">
        <f t="shared" si="448"/>
        <v>0.25045293255125595</v>
      </c>
      <c r="I4775" s="6">
        <f t="shared" si="449"/>
        <v>1</v>
      </c>
    </row>
    <row r="4776" spans="1:9" x14ac:dyDescent="0.25">
      <c r="A4776" s="6">
        <v>4767</v>
      </c>
      <c r="B4776" s="6">
        <v>0.51879965212719981</v>
      </c>
      <c r="C4776" s="6">
        <v>0.69569994201483198</v>
      </c>
      <c r="D4776" s="6">
        <f t="shared" si="444"/>
        <v>9.0844606061890794</v>
      </c>
      <c r="E4776" s="6">
        <f t="shared" si="445"/>
        <v>0.16382746744073617</v>
      </c>
      <c r="F4776" s="6">
        <f t="shared" si="446"/>
        <v>0.10196474288225009</v>
      </c>
      <c r="G4776" s="6">
        <f t="shared" si="447"/>
        <v>-0.1435317120377228</v>
      </c>
      <c r="H4776" s="6">
        <f t="shared" si="448"/>
        <v>0.47118664691919515</v>
      </c>
      <c r="I4776" s="6">
        <f t="shared" si="449"/>
        <v>1</v>
      </c>
    </row>
    <row r="4777" spans="1:9" x14ac:dyDescent="0.25">
      <c r="A4777" s="6">
        <v>4768</v>
      </c>
      <c r="B4777" s="6">
        <v>-0.66976781454286538</v>
      </c>
      <c r="C4777" s="6">
        <v>0.30689413129062776</v>
      </c>
      <c r="D4777" s="6">
        <f t="shared" si="444"/>
        <v>13.90379193593296</v>
      </c>
      <c r="E4777" s="6">
        <f t="shared" si="445"/>
        <v>-7.1749757754027504E-2</v>
      </c>
      <c r="F4777" s="6">
        <f t="shared" si="446"/>
        <v>0.15605731933823955</v>
      </c>
      <c r="G4777" s="6">
        <f t="shared" si="447"/>
        <v>-0.45199452412469332</v>
      </c>
      <c r="H4777" s="6">
        <f t="shared" si="448"/>
        <v>0.30849500861663837</v>
      </c>
      <c r="I4777" s="6">
        <f t="shared" si="449"/>
        <v>1</v>
      </c>
    </row>
    <row r="4778" spans="1:9" x14ac:dyDescent="0.25">
      <c r="A4778" s="6">
        <v>4769</v>
      </c>
      <c r="B4778" s="6">
        <v>-1.7796264728531241</v>
      </c>
      <c r="C4778" s="6">
        <v>0.81865901669362473</v>
      </c>
      <c r="D4778" s="6">
        <f t="shared" si="444"/>
        <v>7.5578481985023993</v>
      </c>
      <c r="E4778" s="6">
        <f t="shared" si="445"/>
        <v>-0.29172668831533838</v>
      </c>
      <c r="F4778" s="6">
        <f t="shared" si="446"/>
        <v>8.4829918000674145E-2</v>
      </c>
      <c r="G4778" s="6">
        <f t="shared" si="447"/>
        <v>-0.57207354917154718</v>
      </c>
      <c r="H4778" s="6">
        <f t="shared" si="448"/>
        <v>-1.1379827459129577E-2</v>
      </c>
      <c r="I4778" s="6">
        <f t="shared" si="449"/>
        <v>1</v>
      </c>
    </row>
    <row r="4779" spans="1:9" x14ac:dyDescent="0.25">
      <c r="A4779" s="6">
        <v>4770</v>
      </c>
      <c r="B4779" s="6">
        <v>-0.4571802492137067</v>
      </c>
      <c r="C4779" s="6">
        <v>0.36216315195165866</v>
      </c>
      <c r="D4779" s="6">
        <f t="shared" si="444"/>
        <v>13.095146365220449</v>
      </c>
      <c r="E4779" s="6">
        <f t="shared" si="445"/>
        <v>-2.9614338305384902E-2</v>
      </c>
      <c r="F4779" s="6">
        <f t="shared" si="446"/>
        <v>0.14698101406543143</v>
      </c>
      <c r="G4779" s="6">
        <f t="shared" si="447"/>
        <v>-0.39863594346393172</v>
      </c>
      <c r="H4779" s="6">
        <f t="shared" si="448"/>
        <v>0.33940726685316192</v>
      </c>
      <c r="I4779" s="6">
        <f t="shared" si="449"/>
        <v>1</v>
      </c>
    </row>
    <row r="4780" spans="1:9" x14ac:dyDescent="0.25">
      <c r="A4780" s="6">
        <v>4771</v>
      </c>
      <c r="B4780" s="6">
        <v>-1.4028910300112329</v>
      </c>
      <c r="C4780" s="6">
        <v>0.65111239967040013</v>
      </c>
      <c r="D4780" s="6">
        <f t="shared" si="444"/>
        <v>9.5987872372470839</v>
      </c>
      <c r="E4780" s="6">
        <f t="shared" si="445"/>
        <v>-0.2170567240550349</v>
      </c>
      <c r="F4780" s="6">
        <f t="shared" si="446"/>
        <v>0.10773758784979771</v>
      </c>
      <c r="G4780" s="6">
        <f t="shared" si="447"/>
        <v>-0.53299685792842588</v>
      </c>
      <c r="H4780" s="6">
        <f t="shared" si="448"/>
        <v>9.8883409818356083E-2</v>
      </c>
      <c r="I4780" s="6">
        <f t="shared" si="449"/>
        <v>1</v>
      </c>
    </row>
    <row r="4781" spans="1:9" x14ac:dyDescent="0.25">
      <c r="A4781" s="6">
        <v>4772</v>
      </c>
      <c r="B4781" s="6">
        <v>0.91641823019017465</v>
      </c>
      <c r="C4781" s="6">
        <v>5.8381908627582628E-2</v>
      </c>
      <c r="D4781" s="6">
        <f t="shared" si="444"/>
        <v>20.489062165708539</v>
      </c>
      <c r="E4781" s="6">
        <f t="shared" si="445"/>
        <v>0.24263652450536558</v>
      </c>
      <c r="F4781" s="6">
        <f t="shared" si="446"/>
        <v>0.2299709411697598</v>
      </c>
      <c r="G4781" s="6">
        <f t="shared" si="447"/>
        <v>-0.21895481853941187</v>
      </c>
      <c r="H4781" s="6">
        <f t="shared" si="448"/>
        <v>0.70422786755014299</v>
      </c>
      <c r="I4781" s="6">
        <f t="shared" si="449"/>
        <v>1</v>
      </c>
    </row>
    <row r="4782" spans="1:9" x14ac:dyDescent="0.25">
      <c r="A4782" s="6">
        <v>4773</v>
      </c>
      <c r="B4782" s="6">
        <v>1.7021193343680352E-2</v>
      </c>
      <c r="C4782" s="6">
        <v>0.41608935819574572</v>
      </c>
      <c r="D4782" s="6">
        <f t="shared" si="444"/>
        <v>12.374519864278012</v>
      </c>
      <c r="E4782" s="6">
        <f t="shared" si="445"/>
        <v>6.4373645678391156E-2</v>
      </c>
      <c r="F4782" s="6">
        <f t="shared" si="446"/>
        <v>0.1388926421666451</v>
      </c>
      <c r="G4782" s="6">
        <f t="shared" si="447"/>
        <v>-0.29435065177541014</v>
      </c>
      <c r="H4782" s="6">
        <f t="shared" si="448"/>
        <v>0.42309794313219246</v>
      </c>
      <c r="I4782" s="6">
        <f t="shared" si="449"/>
        <v>1</v>
      </c>
    </row>
    <row r="4783" spans="1:9" x14ac:dyDescent="0.25">
      <c r="A4783" s="6">
        <v>4774</v>
      </c>
      <c r="B4783" s="6">
        <v>-0.1938690274982946</v>
      </c>
      <c r="C4783" s="6">
        <v>0.89886165959654529</v>
      </c>
      <c r="D4783" s="6">
        <f t="shared" si="444"/>
        <v>6.3242687236963562</v>
      </c>
      <c r="E4783" s="6">
        <f t="shared" si="445"/>
        <v>2.2574644410207935E-2</v>
      </c>
      <c r="F4783" s="6">
        <f t="shared" si="446"/>
        <v>7.0984119177161548E-2</v>
      </c>
      <c r="G4783" s="6">
        <f t="shared" si="447"/>
        <v>-0.23387480603783425</v>
      </c>
      <c r="H4783" s="6">
        <f t="shared" si="448"/>
        <v>0.27902409485825014</v>
      </c>
      <c r="I4783" s="6">
        <f t="shared" si="449"/>
        <v>1</v>
      </c>
    </row>
    <row r="4784" spans="1:9" x14ac:dyDescent="0.25">
      <c r="A4784" s="6">
        <v>4775</v>
      </c>
      <c r="B4784" s="6">
        <v>-0.98704958872986026</v>
      </c>
      <c r="C4784" s="6">
        <v>0.39963988158818325</v>
      </c>
      <c r="D4784" s="6">
        <f t="shared" si="444"/>
        <v>12.588573754885941</v>
      </c>
      <c r="E4784" s="6">
        <f t="shared" si="445"/>
        <v>-0.13463584715478358</v>
      </c>
      <c r="F4784" s="6">
        <f t="shared" si="446"/>
        <v>0.14129520087265271</v>
      </c>
      <c r="G4784" s="6">
        <f t="shared" si="447"/>
        <v>-0.49644944068018637</v>
      </c>
      <c r="H4784" s="6">
        <f t="shared" si="448"/>
        <v>0.22717774637061919</v>
      </c>
      <c r="I4784" s="6">
        <f t="shared" si="449"/>
        <v>1</v>
      </c>
    </row>
    <row r="4785" spans="1:9" x14ac:dyDescent="0.25">
      <c r="A4785" s="6">
        <v>4776</v>
      </c>
      <c r="B4785" s="6">
        <v>0.63120069171418436</v>
      </c>
      <c r="C4785" s="6">
        <v>0.70000305185094758</v>
      </c>
      <c r="D4785" s="6">
        <f t="shared" si="444"/>
        <v>9.0342409244502466</v>
      </c>
      <c r="E4785" s="6">
        <f t="shared" si="445"/>
        <v>0.18610565168979148</v>
      </c>
      <c r="F4785" s="6">
        <f t="shared" si="446"/>
        <v>0.10140107298943994</v>
      </c>
      <c r="G4785" s="6">
        <f t="shared" si="447"/>
        <v>-0.12040279640367246</v>
      </c>
      <c r="H4785" s="6">
        <f t="shared" si="448"/>
        <v>0.49261409978325543</v>
      </c>
      <c r="I4785" s="6">
        <f t="shared" si="449"/>
        <v>1</v>
      </c>
    </row>
    <row r="4786" spans="1:9" x14ac:dyDescent="0.25">
      <c r="A4786" s="6">
        <v>4777</v>
      </c>
      <c r="B4786" s="6">
        <v>-0.29943180379632395</v>
      </c>
      <c r="C4786" s="6">
        <v>0.94112979522080142</v>
      </c>
      <c r="D4786" s="6">
        <f t="shared" si="444"/>
        <v>5.4526334582871563</v>
      </c>
      <c r="E4786" s="6">
        <f t="shared" si="445"/>
        <v>1.6518220871159575E-3</v>
      </c>
      <c r="F4786" s="6">
        <f t="shared" si="446"/>
        <v>6.1200812321936568E-2</v>
      </c>
      <c r="G4786" s="6">
        <f t="shared" si="447"/>
        <v>-0.23647031260366472</v>
      </c>
      <c r="H4786" s="6">
        <f t="shared" si="448"/>
        <v>0.23977395677789662</v>
      </c>
      <c r="I4786" s="6">
        <f t="shared" si="449"/>
        <v>1</v>
      </c>
    </row>
    <row r="4787" spans="1:9" x14ac:dyDescent="0.25">
      <c r="A4787" s="6">
        <v>4778</v>
      </c>
      <c r="B4787" s="6">
        <v>0.29895204534113873</v>
      </c>
      <c r="C4787" s="6">
        <v>0.6403088473158971</v>
      </c>
      <c r="D4787" s="6">
        <f t="shared" si="444"/>
        <v>9.7222952365543893</v>
      </c>
      <c r="E4787" s="6">
        <f t="shared" si="445"/>
        <v>0.12025308851425454</v>
      </c>
      <c r="F4787" s="6">
        <f t="shared" si="446"/>
        <v>0.10912385192635618</v>
      </c>
      <c r="G4787" s="6">
        <f t="shared" si="447"/>
        <v>-0.1977131561761224</v>
      </c>
      <c r="H4787" s="6">
        <f t="shared" si="448"/>
        <v>0.43821933320463147</v>
      </c>
      <c r="I4787" s="6">
        <f t="shared" si="449"/>
        <v>1</v>
      </c>
    </row>
    <row r="4788" spans="1:9" x14ac:dyDescent="0.25">
      <c r="A4788" s="6">
        <v>4779</v>
      </c>
      <c r="B4788" s="6">
        <v>-1.6700323612894863</v>
      </c>
      <c r="C4788" s="6">
        <v>0.22769859920041505</v>
      </c>
      <c r="D4788" s="6">
        <f t="shared" si="444"/>
        <v>15.256680437457113</v>
      </c>
      <c r="E4788" s="6">
        <f t="shared" si="445"/>
        <v>-0.27000484464736429</v>
      </c>
      <c r="F4788" s="6">
        <f t="shared" si="446"/>
        <v>0.1712422526200551</v>
      </c>
      <c r="G4788" s="6">
        <f t="shared" si="447"/>
        <v>-0.66831982477943885</v>
      </c>
      <c r="H4788" s="6">
        <f t="shared" si="448"/>
        <v>0.12831013548471032</v>
      </c>
      <c r="I4788" s="6">
        <f t="shared" si="449"/>
        <v>1</v>
      </c>
    </row>
    <row r="4789" spans="1:9" x14ac:dyDescent="0.25">
      <c r="A4789" s="6">
        <v>4780</v>
      </c>
      <c r="B4789" s="6">
        <v>1.1637780517048668</v>
      </c>
      <c r="C4789" s="6">
        <v>5.2522354808191167E-2</v>
      </c>
      <c r="D4789" s="6">
        <f t="shared" si="444"/>
        <v>20.856456117006257</v>
      </c>
      <c r="E4789" s="6">
        <f t="shared" si="445"/>
        <v>0.29166389738169135</v>
      </c>
      <c r="F4789" s="6">
        <f t="shared" si="446"/>
        <v>0.23409460149528799</v>
      </c>
      <c r="G4789" s="6">
        <f t="shared" si="447"/>
        <v>-0.17404750703837474</v>
      </c>
      <c r="H4789" s="6">
        <f t="shared" si="448"/>
        <v>0.75737530180175749</v>
      </c>
      <c r="I4789" s="6">
        <f t="shared" si="449"/>
        <v>0</v>
      </c>
    </row>
    <row r="4790" spans="1:9" x14ac:dyDescent="0.25">
      <c r="A4790" s="6">
        <v>4781</v>
      </c>
      <c r="B4790" s="6">
        <v>1.6062494978541508</v>
      </c>
      <c r="C4790" s="6">
        <v>0.39069795831171605</v>
      </c>
      <c r="D4790" s="6">
        <f t="shared" si="444"/>
        <v>12.706920091322461</v>
      </c>
      <c r="E4790" s="6">
        <f t="shared" si="445"/>
        <v>0.37936291189686616</v>
      </c>
      <c r="F4790" s="6">
        <f t="shared" si="446"/>
        <v>0.14262353001501094</v>
      </c>
      <c r="G4790" s="6">
        <f t="shared" si="447"/>
        <v>1.5852575463430107E-2</v>
      </c>
      <c r="H4790" s="6">
        <f t="shared" si="448"/>
        <v>0.74287324833030222</v>
      </c>
      <c r="I4790" s="6">
        <f t="shared" si="449"/>
        <v>0</v>
      </c>
    </row>
    <row r="4791" spans="1:9" x14ac:dyDescent="0.25">
      <c r="A4791" s="6">
        <v>4782</v>
      </c>
      <c r="B4791" s="6">
        <v>0.8646725291328039</v>
      </c>
      <c r="C4791" s="6">
        <v>0.71703238013855408</v>
      </c>
      <c r="D4791" s="6">
        <f t="shared" si="444"/>
        <v>8.8340884279097889</v>
      </c>
      <c r="E4791" s="6">
        <f t="shared" si="445"/>
        <v>0.23238038927308849</v>
      </c>
      <c r="F4791" s="6">
        <f t="shared" si="446"/>
        <v>9.9154544688895133E-2</v>
      </c>
      <c r="G4791" s="6">
        <f t="shared" si="447"/>
        <v>-7.0713713314614318E-2</v>
      </c>
      <c r="H4791" s="6">
        <f t="shared" si="448"/>
        <v>0.53547449186079132</v>
      </c>
      <c r="I4791" s="6">
        <f t="shared" si="449"/>
        <v>1</v>
      </c>
    </row>
    <row r="4792" spans="1:9" x14ac:dyDescent="0.25">
      <c r="A4792" s="6">
        <v>4783</v>
      </c>
      <c r="B4792" s="6">
        <v>-0.50989342526008841</v>
      </c>
      <c r="C4792" s="6">
        <v>0.87911618396557512</v>
      </c>
      <c r="D4792" s="6">
        <f t="shared" si="444"/>
        <v>6.6620342446522676</v>
      </c>
      <c r="E4792" s="6">
        <f t="shared" si="445"/>
        <v>-4.0062229647220532E-2</v>
      </c>
      <c r="F4792" s="6">
        <f t="shared" si="446"/>
        <v>7.4775227531497443E-2</v>
      </c>
      <c r="G4792" s="6">
        <f t="shared" si="447"/>
        <v>-0.30327081166717795</v>
      </c>
      <c r="H4792" s="6">
        <f t="shared" si="448"/>
        <v>0.22314635237273686</v>
      </c>
      <c r="I4792" s="6">
        <f t="shared" si="449"/>
        <v>1</v>
      </c>
    </row>
    <row r="4793" spans="1:9" x14ac:dyDescent="0.25">
      <c r="A4793" s="6">
        <v>4784</v>
      </c>
      <c r="B4793" s="6">
        <v>-0.69418888415384572</v>
      </c>
      <c r="C4793" s="6">
        <v>0.97897274697103798</v>
      </c>
      <c r="D4793" s="6">
        <f t="shared" si="444"/>
        <v>4.2274839492986755</v>
      </c>
      <c r="E4793" s="6">
        <f t="shared" si="445"/>
        <v>-7.6590078540663936E-2</v>
      </c>
      <c r="F4793" s="6">
        <f t="shared" si="446"/>
        <v>4.7449632137257447E-2</v>
      </c>
      <c r="G4793" s="6">
        <f t="shared" si="447"/>
        <v>-0.28626070791177705</v>
      </c>
      <c r="H4793" s="6">
        <f t="shared" si="448"/>
        <v>0.13308055083044917</v>
      </c>
      <c r="I4793" s="6">
        <f t="shared" si="449"/>
        <v>1</v>
      </c>
    </row>
    <row r="4794" spans="1:9" x14ac:dyDescent="0.25">
      <c r="A4794" s="6">
        <v>4785</v>
      </c>
      <c r="B4794" s="6">
        <v>0.24646510610182304</v>
      </c>
      <c r="C4794" s="6">
        <v>0.39338358714560379</v>
      </c>
      <c r="D4794" s="6">
        <f t="shared" si="444"/>
        <v>12.671221155368711</v>
      </c>
      <c r="E4794" s="6">
        <f t="shared" si="445"/>
        <v>0.10985003790779158</v>
      </c>
      <c r="F4794" s="6">
        <f t="shared" si="446"/>
        <v>0.1422228421829547</v>
      </c>
      <c r="G4794" s="6">
        <f t="shared" si="447"/>
        <v>-0.25314931477314262</v>
      </c>
      <c r="H4794" s="6">
        <f t="shared" si="448"/>
        <v>0.47284939058872577</v>
      </c>
      <c r="I4794" s="6">
        <f t="shared" si="449"/>
        <v>1</v>
      </c>
    </row>
    <row r="4795" spans="1:9" x14ac:dyDescent="0.25">
      <c r="A4795" s="6">
        <v>4786</v>
      </c>
      <c r="B4795" s="6">
        <v>-1.2528153092716821</v>
      </c>
      <c r="C4795" s="6">
        <v>9.1738639484847562E-2</v>
      </c>
      <c r="D4795" s="6">
        <f t="shared" si="444"/>
        <v>18.86902580933393</v>
      </c>
      <c r="E4795" s="6">
        <f t="shared" si="445"/>
        <v>-0.18731131804962076</v>
      </c>
      <c r="F4795" s="6">
        <f t="shared" si="446"/>
        <v>0.21178751810278149</v>
      </c>
      <c r="G4795" s="6">
        <f t="shared" si="447"/>
        <v>-0.6302782985549864</v>
      </c>
      <c r="H4795" s="6">
        <f t="shared" si="448"/>
        <v>0.25565566245574495</v>
      </c>
      <c r="I4795" s="6">
        <f t="shared" si="449"/>
        <v>1</v>
      </c>
    </row>
    <row r="4796" spans="1:9" x14ac:dyDescent="0.25">
      <c r="A4796" s="6">
        <v>4787</v>
      </c>
      <c r="B4796" s="6">
        <v>-1.0650046533555724</v>
      </c>
      <c r="C4796" s="6">
        <v>0.42124698629718926</v>
      </c>
      <c r="D4796" s="6">
        <f t="shared" si="444"/>
        <v>12.308314579239752</v>
      </c>
      <c r="E4796" s="6">
        <f t="shared" si="445"/>
        <v>-0.15008674778043693</v>
      </c>
      <c r="F4796" s="6">
        <f t="shared" si="446"/>
        <v>0.13814954853026859</v>
      </c>
      <c r="G4796" s="6">
        <f t="shared" si="447"/>
        <v>-0.50785014753737301</v>
      </c>
      <c r="H4796" s="6">
        <f t="shared" si="448"/>
        <v>0.20767665197649918</v>
      </c>
      <c r="I4796" s="6">
        <f t="shared" si="449"/>
        <v>1</v>
      </c>
    </row>
    <row r="4797" spans="1:9" x14ac:dyDescent="0.25">
      <c r="A4797" s="6">
        <v>4788</v>
      </c>
      <c r="B4797" s="6">
        <v>-1.7276670405408368</v>
      </c>
      <c r="C4797" s="6">
        <v>0.91033661915952024</v>
      </c>
      <c r="D4797" s="6">
        <f t="shared" si="444"/>
        <v>6.111895604771032</v>
      </c>
      <c r="E4797" s="6">
        <f t="shared" si="445"/>
        <v>-0.28142819098130223</v>
      </c>
      <c r="F4797" s="6">
        <f t="shared" si="446"/>
        <v>6.8600425592583794E-2</v>
      </c>
      <c r="G4797" s="6">
        <f t="shared" si="447"/>
        <v>-0.53353500201638049</v>
      </c>
      <c r="H4797" s="6">
        <f t="shared" si="448"/>
        <v>-2.9321379946223969E-2</v>
      </c>
      <c r="I4797" s="6">
        <f t="shared" si="449"/>
        <v>1</v>
      </c>
    </row>
    <row r="4798" spans="1:9" x14ac:dyDescent="0.25">
      <c r="A4798" s="6">
        <v>4789</v>
      </c>
      <c r="B4798" s="6">
        <v>0.55262034948100336</v>
      </c>
      <c r="C4798" s="6">
        <v>0.25601977599414044</v>
      </c>
      <c r="D4798" s="6">
        <f t="shared" si="444"/>
        <v>14.739022845376862</v>
      </c>
      <c r="E4798" s="6">
        <f t="shared" si="445"/>
        <v>0.17053081938345985</v>
      </c>
      <c r="F4798" s="6">
        <f t="shared" si="446"/>
        <v>0.1654320206684137</v>
      </c>
      <c r="G4798" s="6">
        <f t="shared" si="447"/>
        <v>-0.22096845471537271</v>
      </c>
      <c r="H4798" s="6">
        <f t="shared" si="448"/>
        <v>0.56203009348229238</v>
      </c>
      <c r="I4798" s="6">
        <f t="shared" si="449"/>
        <v>1</v>
      </c>
    </row>
    <row r="4799" spans="1:9" x14ac:dyDescent="0.25">
      <c r="A4799" s="6">
        <v>4790</v>
      </c>
      <c r="B4799" s="6">
        <v>1.3103749552101362</v>
      </c>
      <c r="C4799" s="6">
        <v>0.54341257972960599</v>
      </c>
      <c r="D4799" s="6">
        <f t="shared" si="444"/>
        <v>10.831490673672352</v>
      </c>
      <c r="E4799" s="6">
        <f t="shared" si="445"/>
        <v>0.32071979258187727</v>
      </c>
      <c r="F4799" s="6">
        <f t="shared" si="446"/>
        <v>0.1215735539455213</v>
      </c>
      <c r="G4799" s="6">
        <f t="shared" si="447"/>
        <v>-1.4894718413978825E-2</v>
      </c>
      <c r="H4799" s="6">
        <f t="shared" si="448"/>
        <v>0.65633430357773337</v>
      </c>
      <c r="I4799" s="6">
        <f t="shared" si="449"/>
        <v>1</v>
      </c>
    </row>
    <row r="4800" spans="1:9" x14ac:dyDescent="0.25">
      <c r="A4800" s="6">
        <v>4791</v>
      </c>
      <c r="B4800" s="6">
        <v>-0.36230517252988648</v>
      </c>
      <c r="C4800" s="6">
        <v>0.91817987609485152</v>
      </c>
      <c r="D4800" s="6">
        <f t="shared" si="444"/>
        <v>5.958091335368632</v>
      </c>
      <c r="E4800" s="6">
        <f t="shared" si="445"/>
        <v>-1.0809846400577403E-2</v>
      </c>
      <c r="F4800" s="6">
        <f t="shared" si="446"/>
        <v>6.6874113655788811E-2</v>
      </c>
      <c r="G4800" s="6">
        <f t="shared" si="447"/>
        <v>-0.25972434474995859</v>
      </c>
      <c r="H4800" s="6">
        <f t="shared" si="448"/>
        <v>0.23810465194880376</v>
      </c>
      <c r="I4800" s="6">
        <f t="shared" si="449"/>
        <v>1</v>
      </c>
    </row>
    <row r="4801" spans="1:9" x14ac:dyDescent="0.25">
      <c r="A4801" s="6">
        <v>4792</v>
      </c>
      <c r="B4801" s="6">
        <v>-5.7750639825826511E-2</v>
      </c>
      <c r="C4801" s="6">
        <v>0.95187231055635246</v>
      </c>
      <c r="D4801" s="6">
        <f t="shared" si="444"/>
        <v>5.1751232260113769</v>
      </c>
      <c r="E4801" s="6">
        <f t="shared" si="445"/>
        <v>4.9553669972554476E-2</v>
      </c>
      <c r="F4801" s="6">
        <f t="shared" si="446"/>
        <v>5.8086014349020533E-2</v>
      </c>
      <c r="G4801" s="6">
        <f t="shared" si="447"/>
        <v>-0.18242975863048733</v>
      </c>
      <c r="H4801" s="6">
        <f t="shared" si="448"/>
        <v>0.28153709857559628</v>
      </c>
      <c r="I4801" s="6">
        <f t="shared" si="449"/>
        <v>1</v>
      </c>
    </row>
    <row r="4802" spans="1:9" x14ac:dyDescent="0.25">
      <c r="A4802" s="6">
        <v>4793</v>
      </c>
      <c r="B4802" s="6">
        <v>-0.27257556212134659</v>
      </c>
      <c r="C4802" s="6">
        <v>0.27079073458052311</v>
      </c>
      <c r="D4802" s="6">
        <f t="shared" si="444"/>
        <v>14.48539916567147</v>
      </c>
      <c r="E4802" s="6">
        <f t="shared" si="445"/>
        <v>6.9748004374121375E-3</v>
      </c>
      <c r="F4802" s="6">
        <f t="shared" si="446"/>
        <v>0.16258532735209374</v>
      </c>
      <c r="G4802" s="6">
        <f t="shared" si="447"/>
        <v>-0.38114146943765026</v>
      </c>
      <c r="H4802" s="6">
        <f t="shared" si="448"/>
        <v>0.39509107031247448</v>
      </c>
      <c r="I4802" s="6">
        <f t="shared" si="449"/>
        <v>1</v>
      </c>
    </row>
    <row r="4803" spans="1:9" x14ac:dyDescent="0.25">
      <c r="A4803" s="6">
        <v>4794</v>
      </c>
      <c r="B4803" s="6">
        <v>-0.81460939327371307</v>
      </c>
      <c r="C4803" s="6">
        <v>0.87188329721976376</v>
      </c>
      <c r="D4803" s="6">
        <f t="shared" si="444"/>
        <v>6.7787228549794403</v>
      </c>
      <c r="E4803" s="6">
        <f t="shared" si="445"/>
        <v>-0.10045774292700024</v>
      </c>
      <c r="F4803" s="6">
        <f t="shared" si="446"/>
        <v>7.6084950217860492E-2</v>
      </c>
      <c r="G4803" s="6">
        <f t="shared" si="447"/>
        <v>-0.36596142863353265</v>
      </c>
      <c r="H4803" s="6">
        <f t="shared" si="448"/>
        <v>0.16504594277953219</v>
      </c>
      <c r="I4803" s="6">
        <f t="shared" si="449"/>
        <v>1</v>
      </c>
    </row>
    <row r="4804" spans="1:9" x14ac:dyDescent="0.25">
      <c r="A4804" s="6">
        <v>4795</v>
      </c>
      <c r="B4804" s="6">
        <v>-0.11781139619415626</v>
      </c>
      <c r="C4804" s="6">
        <v>0.44138920255134739</v>
      </c>
      <c r="D4804" s="6">
        <f t="shared" si="444"/>
        <v>12.053542580716263</v>
      </c>
      <c r="E4804" s="6">
        <f t="shared" si="445"/>
        <v>3.7649468717584858E-2</v>
      </c>
      <c r="F4804" s="6">
        <f t="shared" si="446"/>
        <v>0.13528996638784108</v>
      </c>
      <c r="G4804" s="6">
        <f t="shared" si="447"/>
        <v>-0.31639186518941215</v>
      </c>
      <c r="H4804" s="6">
        <f t="shared" si="448"/>
        <v>0.39169080262458184</v>
      </c>
      <c r="I4804" s="6">
        <f t="shared" si="449"/>
        <v>1</v>
      </c>
    </row>
    <row r="4805" spans="1:9" x14ac:dyDescent="0.25">
      <c r="A4805" s="6">
        <v>4796</v>
      </c>
      <c r="B4805" s="6">
        <v>-2.1561936591751873</v>
      </c>
      <c r="C4805" s="6">
        <v>0.97549363689077428</v>
      </c>
      <c r="D4805" s="6">
        <f t="shared" si="444"/>
        <v>4.3829538375913204</v>
      </c>
      <c r="E4805" s="6">
        <f t="shared" si="445"/>
        <v>-0.36636330368702302</v>
      </c>
      <c r="F4805" s="6">
        <f t="shared" si="446"/>
        <v>4.9194639119278114E-2</v>
      </c>
      <c r="G4805" s="6">
        <f t="shared" si="447"/>
        <v>-0.57985454551993743</v>
      </c>
      <c r="H4805" s="6">
        <f t="shared" si="448"/>
        <v>-0.15287206185410859</v>
      </c>
      <c r="I4805" s="6">
        <f t="shared" si="449"/>
        <v>1</v>
      </c>
    </row>
    <row r="4806" spans="1:9" x14ac:dyDescent="0.25">
      <c r="A4806" s="6">
        <v>4797</v>
      </c>
      <c r="B4806" s="6">
        <v>0.91479023467400111</v>
      </c>
      <c r="C4806" s="6">
        <v>6.2776573992126231E-2</v>
      </c>
      <c r="D4806" s="6">
        <f t="shared" si="444"/>
        <v>20.234581060146748</v>
      </c>
      <c r="E4806" s="6">
        <f t="shared" si="445"/>
        <v>0.24231385147494502</v>
      </c>
      <c r="F4806" s="6">
        <f t="shared" si="446"/>
        <v>0.22711462403417546</v>
      </c>
      <c r="G4806" s="6">
        <f t="shared" si="447"/>
        <v>-0.21640197438056422</v>
      </c>
      <c r="H4806" s="6">
        <f t="shared" si="448"/>
        <v>0.70102967733045429</v>
      </c>
      <c r="I4806" s="6">
        <f t="shared" si="449"/>
        <v>1</v>
      </c>
    </row>
    <row r="4807" spans="1:9" x14ac:dyDescent="0.25">
      <c r="A4807" s="6">
        <v>4798</v>
      </c>
      <c r="B4807" s="6">
        <v>-0.6202219537954079</v>
      </c>
      <c r="C4807" s="6">
        <v>0.97967467268898589</v>
      </c>
      <c r="D4807" s="6">
        <f t="shared" si="444"/>
        <v>4.1940491253248888</v>
      </c>
      <c r="E4807" s="6">
        <f t="shared" si="445"/>
        <v>-6.1929636707409474E-2</v>
      </c>
      <c r="F4807" s="6">
        <f t="shared" si="446"/>
        <v>4.7074356886740332E-2</v>
      </c>
      <c r="G4807" s="6">
        <f t="shared" si="447"/>
        <v>-0.27076948626622838</v>
      </c>
      <c r="H4807" s="6">
        <f t="shared" si="448"/>
        <v>0.14691021285140943</v>
      </c>
      <c r="I4807" s="6">
        <f t="shared" si="449"/>
        <v>1</v>
      </c>
    </row>
    <row r="4808" spans="1:9" x14ac:dyDescent="0.25">
      <c r="A4808" s="6">
        <v>4799</v>
      </c>
      <c r="B4808" s="6">
        <v>0.97997599368682131</v>
      </c>
      <c r="C4808" s="6">
        <v>0.44990386669515059</v>
      </c>
      <c r="D4808" s="6">
        <f t="shared" si="444"/>
        <v>11.947516132551417</v>
      </c>
      <c r="E4808" s="6">
        <f t="shared" si="445"/>
        <v>0.25523384185081954</v>
      </c>
      <c r="F4808" s="6">
        <f t="shared" si="446"/>
        <v>0.13409991669810151</v>
      </c>
      <c r="G4808" s="6">
        <f t="shared" si="447"/>
        <v>-9.724692767562193E-2</v>
      </c>
      <c r="H4808" s="6">
        <f t="shared" si="448"/>
        <v>0.60771461137726102</v>
      </c>
      <c r="I4808" s="6">
        <f t="shared" si="449"/>
        <v>1</v>
      </c>
    </row>
    <row r="4809" spans="1:9" x14ac:dyDescent="0.25">
      <c r="A4809" s="6">
        <v>4800</v>
      </c>
      <c r="B4809" s="6">
        <v>-0.22060021365177818</v>
      </c>
      <c r="C4809" s="6">
        <v>0.6046327097384564</v>
      </c>
      <c r="D4809" s="6">
        <f t="shared" si="444"/>
        <v>10.129135226034094</v>
      </c>
      <c r="E4809" s="6">
        <f t="shared" si="445"/>
        <v>1.7276452396047408E-2</v>
      </c>
      <c r="F4809" s="6">
        <f t="shared" si="446"/>
        <v>0.11369025787160886</v>
      </c>
      <c r="G4809" s="6">
        <f t="shared" si="447"/>
        <v>-0.30727443407170302</v>
      </c>
      <c r="H4809" s="6">
        <f t="shared" si="448"/>
        <v>0.34182733886379785</v>
      </c>
      <c r="I4809" s="6">
        <f t="shared" si="449"/>
        <v>1</v>
      </c>
    </row>
    <row r="4810" spans="1:9" x14ac:dyDescent="0.25">
      <c r="A4810" s="6">
        <v>4801</v>
      </c>
      <c r="B4810" s="6">
        <v>-0.58881369113805704</v>
      </c>
      <c r="C4810" s="6">
        <v>0.26013977477340006</v>
      </c>
      <c r="D4810" s="6">
        <f t="shared" si="444"/>
        <v>14.667251069974546</v>
      </c>
      <c r="E4810" s="6">
        <f t="shared" si="445"/>
        <v>-5.5704435721775442E-2</v>
      </c>
      <c r="F4810" s="6">
        <f t="shared" si="446"/>
        <v>0.16462644828031681</v>
      </c>
      <c r="G4810" s="6">
        <f t="shared" si="447"/>
        <v>-0.44624934234370794</v>
      </c>
      <c r="H4810" s="6">
        <f t="shared" si="448"/>
        <v>0.33484047090015712</v>
      </c>
      <c r="I4810" s="6">
        <f t="shared" si="449"/>
        <v>1</v>
      </c>
    </row>
    <row r="4811" spans="1:9" x14ac:dyDescent="0.25">
      <c r="A4811" s="6">
        <v>4802</v>
      </c>
      <c r="B4811" s="6">
        <v>-1.4675879356218502</v>
      </c>
      <c r="C4811" s="6">
        <v>0.98678548539689326</v>
      </c>
      <c r="D4811" s="6">
        <f t="shared" ref="D4811:D4874" si="450">CHIINV(C4811,$B$3+$B$4-2)</f>
        <v>3.7996977854565728</v>
      </c>
      <c r="E4811" s="6">
        <f t="shared" ref="E4811:E4874" si="451">$B$1+B4811*SQRT($B$2^2*(1/$B$3+1/$B$4))</f>
        <v>-0.22987982238965182</v>
      </c>
      <c r="F4811" s="6">
        <f t="shared" ref="F4811:F4874" si="452">$B$2^2/($B$3+$B$4-2)*D4811</f>
        <v>4.2648124585446701E-2</v>
      </c>
      <c r="G4811" s="6">
        <f t="shared" ref="G4811:G4874" si="453">E4811-$B$6*SQRT(F4811*(1/$B$3+1/$B$4))</f>
        <v>-0.42865911603108431</v>
      </c>
      <c r="H4811" s="6">
        <f t="shared" ref="H4811:H4874" si="454">E4811+$B$6*SQRT(F4811*(1/$B$3+1/$B$4))</f>
        <v>-3.1100528748219336E-2</v>
      </c>
      <c r="I4811" s="6">
        <f t="shared" ref="I4811:I4874" si="455">IF(-G4811&lt;$B$7,1,0)*IF(H4811&lt;$B$7,1,0)</f>
        <v>1</v>
      </c>
    </row>
    <row r="4812" spans="1:9" x14ac:dyDescent="0.25">
      <c r="A4812" s="6">
        <v>4803</v>
      </c>
      <c r="B4812" s="6">
        <v>2.673914423212409E-2</v>
      </c>
      <c r="C4812" s="6">
        <v>7.0589312417981512E-2</v>
      </c>
      <c r="D4812" s="6">
        <f t="shared" si="450"/>
        <v>19.818947785215212</v>
      </c>
      <c r="E4812" s="6">
        <f t="shared" si="451"/>
        <v>6.6299769326460062E-2</v>
      </c>
      <c r="F4812" s="6">
        <f t="shared" si="452"/>
        <v>0.22244952152023764</v>
      </c>
      <c r="G4812" s="6">
        <f t="shared" si="453"/>
        <v>-0.38768043070713032</v>
      </c>
      <c r="H4812" s="6">
        <f t="shared" si="454"/>
        <v>0.5202799693600505</v>
      </c>
      <c r="I4812" s="6">
        <f t="shared" si="455"/>
        <v>1</v>
      </c>
    </row>
    <row r="4813" spans="1:9" x14ac:dyDescent="0.25">
      <c r="A4813" s="6">
        <v>4804</v>
      </c>
      <c r="B4813" s="6">
        <v>-0.58945033742929809</v>
      </c>
      <c r="C4813" s="6">
        <v>0.49818414868617816</v>
      </c>
      <c r="D4813" s="6">
        <f t="shared" si="450"/>
        <v>11.361905409651881</v>
      </c>
      <c r="E4813" s="6">
        <f t="shared" si="451"/>
        <v>-5.5830620705738784E-2</v>
      </c>
      <c r="F4813" s="6">
        <f t="shared" si="452"/>
        <v>0.12752697314338352</v>
      </c>
      <c r="G4813" s="6">
        <f t="shared" si="453"/>
        <v>-0.39956438950471695</v>
      </c>
      <c r="H4813" s="6">
        <f t="shared" si="454"/>
        <v>0.28790314809323936</v>
      </c>
      <c r="I4813" s="6">
        <f t="shared" si="455"/>
        <v>1</v>
      </c>
    </row>
    <row r="4814" spans="1:9" x14ac:dyDescent="0.25">
      <c r="A4814" s="6">
        <v>4805</v>
      </c>
      <c r="B4814" s="6">
        <v>0.23229517864820082</v>
      </c>
      <c r="C4814" s="6">
        <v>0.26758629108554338</v>
      </c>
      <c r="D4814" s="6">
        <f t="shared" si="450"/>
        <v>14.539568173756722</v>
      </c>
      <c r="E4814" s="6">
        <f t="shared" si="451"/>
        <v>0.10704152069329335</v>
      </c>
      <c r="F4814" s="6">
        <f t="shared" si="452"/>
        <v>0.16319332481292662</v>
      </c>
      <c r="G4814" s="6">
        <f t="shared" si="453"/>
        <v>-0.28179976389419126</v>
      </c>
      <c r="H4814" s="6">
        <f t="shared" si="454"/>
        <v>0.49588280528077799</v>
      </c>
      <c r="I4814" s="6">
        <f t="shared" si="455"/>
        <v>1</v>
      </c>
    </row>
    <row r="4815" spans="1:9" x14ac:dyDescent="0.25">
      <c r="A4815" s="6">
        <v>4806</v>
      </c>
      <c r="B4815" s="6">
        <v>0.48358401727455202</v>
      </c>
      <c r="C4815" s="6">
        <v>3.4913174840540788E-2</v>
      </c>
      <c r="D4815" s="6">
        <f t="shared" si="450"/>
        <v>22.240305629225123</v>
      </c>
      <c r="E4815" s="6">
        <f t="shared" si="451"/>
        <v>0.15684763518493572</v>
      </c>
      <c r="F4815" s="6">
        <f t="shared" si="452"/>
        <v>0.24962704374122524</v>
      </c>
      <c r="G4815" s="6">
        <f t="shared" si="453"/>
        <v>-0.32406588929448943</v>
      </c>
      <c r="H4815" s="6">
        <f t="shared" si="454"/>
        <v>0.63776115966436087</v>
      </c>
      <c r="I4815" s="6">
        <f t="shared" si="455"/>
        <v>1</v>
      </c>
    </row>
    <row r="4816" spans="1:9" x14ac:dyDescent="0.25">
      <c r="A4816" s="6">
        <v>4807</v>
      </c>
      <c r="B4816" s="6">
        <v>-1.0390613169874996</v>
      </c>
      <c r="C4816" s="6">
        <v>0.31031220435193946</v>
      </c>
      <c r="D4816" s="6">
        <f t="shared" si="450"/>
        <v>13.851184537313934</v>
      </c>
      <c r="E4816" s="6">
        <f t="shared" si="451"/>
        <v>-0.14494470968393103</v>
      </c>
      <c r="F4816" s="6">
        <f t="shared" si="452"/>
        <v>0.15546684951218973</v>
      </c>
      <c r="G4816" s="6">
        <f t="shared" si="453"/>
        <v>-0.52446943342796226</v>
      </c>
      <c r="H4816" s="6">
        <f t="shared" si="454"/>
        <v>0.23458001406010015</v>
      </c>
      <c r="I4816" s="6">
        <f t="shared" si="455"/>
        <v>1</v>
      </c>
    </row>
    <row r="4817" spans="1:9" x14ac:dyDescent="0.25">
      <c r="A4817" s="6">
        <v>4808</v>
      </c>
      <c r="B4817" s="6">
        <v>-9.1812353275599889E-2</v>
      </c>
      <c r="C4817" s="6">
        <v>0.8393200476088748</v>
      </c>
      <c r="D4817" s="6">
        <f t="shared" si="450"/>
        <v>7.2692420087209806</v>
      </c>
      <c r="E4817" s="6">
        <f t="shared" si="451"/>
        <v>4.2802548000187547E-2</v>
      </c>
      <c r="F4817" s="6">
        <f t="shared" si="452"/>
        <v>8.159057807605169E-2</v>
      </c>
      <c r="G4817" s="6">
        <f t="shared" si="453"/>
        <v>-0.23213950990951152</v>
      </c>
      <c r="H4817" s="6">
        <f t="shared" si="454"/>
        <v>0.31774460590988662</v>
      </c>
      <c r="I4817" s="6">
        <f t="shared" si="455"/>
        <v>1</v>
      </c>
    </row>
    <row r="4818" spans="1:9" x14ac:dyDescent="0.25">
      <c r="A4818" s="6">
        <v>4809</v>
      </c>
      <c r="B4818" s="6">
        <v>-1.3863018466508947</v>
      </c>
      <c r="C4818" s="6">
        <v>0.4247566148869289</v>
      </c>
      <c r="D4818" s="6">
        <f t="shared" si="450"/>
        <v>12.263498079783835</v>
      </c>
      <c r="E4818" s="6">
        <f t="shared" si="451"/>
        <v>-0.21376870390147601</v>
      </c>
      <c r="F4818" s="6">
        <f t="shared" si="452"/>
        <v>0.13764652440566708</v>
      </c>
      <c r="G4818" s="6">
        <f t="shared" si="453"/>
        <v>-0.57088017341055541</v>
      </c>
      <c r="H4818" s="6">
        <f t="shared" si="454"/>
        <v>0.1433427656076034</v>
      </c>
      <c r="I4818" s="6">
        <f t="shared" si="455"/>
        <v>1</v>
      </c>
    </row>
    <row r="4819" spans="1:9" x14ac:dyDescent="0.25">
      <c r="A4819" s="6">
        <v>4810</v>
      </c>
      <c r="B4819" s="6">
        <v>-2.3913889890536666</v>
      </c>
      <c r="C4819" s="6">
        <v>0.93777275917844172</v>
      </c>
      <c r="D4819" s="6">
        <f t="shared" si="450"/>
        <v>5.5330029297030272</v>
      </c>
      <c r="E4819" s="6">
        <f t="shared" si="451"/>
        <v>-0.41297964204833504</v>
      </c>
      <c r="F4819" s="6">
        <f t="shared" si="452"/>
        <v>6.2102885966564256E-2</v>
      </c>
      <c r="G4819" s="6">
        <f t="shared" si="453"/>
        <v>-0.65285026622359421</v>
      </c>
      <c r="H4819" s="6">
        <f t="shared" si="454"/>
        <v>-0.17310901787307587</v>
      </c>
      <c r="I4819" s="6">
        <f t="shared" si="455"/>
        <v>1</v>
      </c>
    </row>
    <row r="4820" spans="1:9" x14ac:dyDescent="0.25">
      <c r="A4820" s="6">
        <v>4811</v>
      </c>
      <c r="B4820" s="6">
        <v>1.9674189388751984</v>
      </c>
      <c r="C4820" s="6">
        <v>0.73070467238380077</v>
      </c>
      <c r="D4820" s="6">
        <f t="shared" si="450"/>
        <v>8.6714799496150441</v>
      </c>
      <c r="E4820" s="6">
        <f t="shared" si="451"/>
        <v>0.45094765329926612</v>
      </c>
      <c r="F4820" s="6">
        <f t="shared" si="452"/>
        <v>9.7329413577808402E-2</v>
      </c>
      <c r="G4820" s="6">
        <f t="shared" si="453"/>
        <v>0.15065602333742184</v>
      </c>
      <c r="H4820" s="6">
        <f t="shared" si="454"/>
        <v>0.75123928326111034</v>
      </c>
      <c r="I4820" s="6">
        <f t="shared" si="455"/>
        <v>0</v>
      </c>
    </row>
    <row r="4821" spans="1:9" x14ac:dyDescent="0.25">
      <c r="A4821" s="6">
        <v>4812</v>
      </c>
      <c r="B4821" s="6">
        <v>-1.573757799633313</v>
      </c>
      <c r="C4821" s="6">
        <v>0.43568224127933591</v>
      </c>
      <c r="D4821" s="6">
        <f t="shared" si="450"/>
        <v>12.125144163031697</v>
      </c>
      <c r="E4821" s="6">
        <f t="shared" si="451"/>
        <v>-0.25092297110816597</v>
      </c>
      <c r="F4821" s="6">
        <f t="shared" si="452"/>
        <v>0.13609362851454804</v>
      </c>
      <c r="G4821" s="6">
        <f t="shared" si="453"/>
        <v>-0.60601430274212964</v>
      </c>
      <c r="H4821" s="6">
        <f t="shared" si="454"/>
        <v>0.10416836052579764</v>
      </c>
      <c r="I4821" s="6">
        <f t="shared" si="455"/>
        <v>1</v>
      </c>
    </row>
    <row r="4822" spans="1:9" x14ac:dyDescent="0.25">
      <c r="A4822" s="6">
        <v>4813</v>
      </c>
      <c r="B4822" s="6">
        <v>0.57522129282006063</v>
      </c>
      <c r="C4822" s="6">
        <v>0.33057649464400157</v>
      </c>
      <c r="D4822" s="6">
        <f t="shared" si="450"/>
        <v>13.546841603700006</v>
      </c>
      <c r="E4822" s="6">
        <f t="shared" si="451"/>
        <v>0.17501038631415824</v>
      </c>
      <c r="F4822" s="6">
        <f t="shared" si="452"/>
        <v>0.15205087906339584</v>
      </c>
      <c r="G4822" s="6">
        <f t="shared" si="453"/>
        <v>-0.20032165565273771</v>
      </c>
      <c r="H4822" s="6">
        <f t="shared" si="454"/>
        <v>0.55034242828105417</v>
      </c>
      <c r="I4822" s="6">
        <f t="shared" si="455"/>
        <v>1</v>
      </c>
    </row>
    <row r="4823" spans="1:9" x14ac:dyDescent="0.25">
      <c r="A4823" s="6">
        <v>4814</v>
      </c>
      <c r="B4823" s="6">
        <v>1.620587681827601</v>
      </c>
      <c r="C4823" s="6">
        <v>0.33265175328836938</v>
      </c>
      <c r="D4823" s="6">
        <f t="shared" si="450"/>
        <v>13.516360020576116</v>
      </c>
      <c r="E4823" s="6">
        <f t="shared" si="451"/>
        <v>0.38220477799998331</v>
      </c>
      <c r="F4823" s="6">
        <f t="shared" si="452"/>
        <v>0.15170875123428137</v>
      </c>
      <c r="G4823" s="6">
        <f t="shared" si="453"/>
        <v>7.2952388597602447E-3</v>
      </c>
      <c r="H4823" s="6">
        <f t="shared" si="454"/>
        <v>0.75711431714020638</v>
      </c>
      <c r="I4823" s="6">
        <f t="shared" si="455"/>
        <v>0</v>
      </c>
    </row>
    <row r="4824" spans="1:9" x14ac:dyDescent="0.25">
      <c r="A4824" s="6">
        <v>4815</v>
      </c>
      <c r="B4824" s="6">
        <v>-0.40404756873613223</v>
      </c>
      <c r="C4824" s="6">
        <v>0.6173284096804712</v>
      </c>
      <c r="D4824" s="6">
        <f t="shared" si="450"/>
        <v>9.9844101199945161</v>
      </c>
      <c r="E4824" s="6">
        <f t="shared" si="451"/>
        <v>-1.908330007233057E-2</v>
      </c>
      <c r="F4824" s="6">
        <f t="shared" si="452"/>
        <v>0.11206585122099512</v>
      </c>
      <c r="G4824" s="6">
        <f t="shared" si="453"/>
        <v>-0.34130725294395742</v>
      </c>
      <c r="H4824" s="6">
        <f t="shared" si="454"/>
        <v>0.30314065279929631</v>
      </c>
      <c r="I4824" s="6">
        <f t="shared" si="455"/>
        <v>1</v>
      </c>
    </row>
    <row r="4825" spans="1:9" x14ac:dyDescent="0.25">
      <c r="A4825" s="6">
        <v>4816</v>
      </c>
      <c r="B4825" s="6">
        <v>-0.63803099692449905</v>
      </c>
      <c r="C4825" s="6">
        <v>0.33735160374767298</v>
      </c>
      <c r="D4825" s="6">
        <f t="shared" si="450"/>
        <v>13.44777056870014</v>
      </c>
      <c r="E4825" s="6">
        <f t="shared" si="451"/>
        <v>-6.5459436303455271E-2</v>
      </c>
      <c r="F4825" s="6">
        <f t="shared" si="452"/>
        <v>0.15093889751063777</v>
      </c>
      <c r="G4825" s="6">
        <f t="shared" si="453"/>
        <v>-0.43941651688222083</v>
      </c>
      <c r="H4825" s="6">
        <f t="shared" si="454"/>
        <v>0.30849764427531035</v>
      </c>
      <c r="I4825" s="6">
        <f t="shared" si="455"/>
        <v>1</v>
      </c>
    </row>
    <row r="4826" spans="1:9" x14ac:dyDescent="0.25">
      <c r="A4826" s="6">
        <v>4817</v>
      </c>
      <c r="B4826" s="6">
        <v>0.2545948518672958</v>
      </c>
      <c r="C4826" s="6">
        <v>0.6147648548844874</v>
      </c>
      <c r="D4826" s="6">
        <f t="shared" si="450"/>
        <v>10.013629905094476</v>
      </c>
      <c r="E4826" s="6">
        <f t="shared" si="451"/>
        <v>0.11146137508693767</v>
      </c>
      <c r="F4826" s="6">
        <f t="shared" si="452"/>
        <v>0.11239381652393916</v>
      </c>
      <c r="G4826" s="6">
        <f t="shared" si="453"/>
        <v>-0.21123373411888252</v>
      </c>
      <c r="H4826" s="6">
        <f t="shared" si="454"/>
        <v>0.43415648429275783</v>
      </c>
      <c r="I4826" s="6">
        <f t="shared" si="455"/>
        <v>1</v>
      </c>
    </row>
    <row r="4827" spans="1:9" x14ac:dyDescent="0.25">
      <c r="A4827" s="6">
        <v>4818</v>
      </c>
      <c r="B4827" s="6">
        <v>0.16432863958470989</v>
      </c>
      <c r="C4827" s="6">
        <v>0.49095126194036681</v>
      </c>
      <c r="D4827" s="6">
        <f t="shared" si="450"/>
        <v>11.448156822181298</v>
      </c>
      <c r="E4827" s="6">
        <f t="shared" si="451"/>
        <v>9.3570372333893315E-2</v>
      </c>
      <c r="F4827" s="6">
        <f t="shared" si="452"/>
        <v>0.1284950661852314</v>
      </c>
      <c r="G4827" s="6">
        <f t="shared" si="453"/>
        <v>-0.25146561950406399</v>
      </c>
      <c r="H4827" s="6">
        <f t="shared" si="454"/>
        <v>0.43860636417185062</v>
      </c>
      <c r="I4827" s="6">
        <f t="shared" si="455"/>
        <v>1</v>
      </c>
    </row>
    <row r="4828" spans="1:9" x14ac:dyDescent="0.25">
      <c r="A4828" s="6">
        <v>4819</v>
      </c>
      <c r="B4828" s="6">
        <v>-0.16983676687232219</v>
      </c>
      <c r="C4828" s="6">
        <v>0.17413861507003997</v>
      </c>
      <c r="D4828" s="6">
        <f t="shared" si="450"/>
        <v>16.387189074156684</v>
      </c>
      <c r="E4828" s="6">
        <f t="shared" si="451"/>
        <v>2.7337902224495322E-2</v>
      </c>
      <c r="F4828" s="6">
        <f t="shared" si="452"/>
        <v>0.18393117576742415</v>
      </c>
      <c r="G4828" s="6">
        <f t="shared" si="453"/>
        <v>-0.38547080339066642</v>
      </c>
      <c r="H4828" s="6">
        <f t="shared" si="454"/>
        <v>0.44014660783965709</v>
      </c>
      <c r="I4828" s="6">
        <f t="shared" si="455"/>
        <v>1</v>
      </c>
    </row>
    <row r="4829" spans="1:9" x14ac:dyDescent="0.25">
      <c r="A4829" s="6">
        <v>4820</v>
      </c>
      <c r="B4829" s="6">
        <v>1.4901934264344163</v>
      </c>
      <c r="C4829" s="6">
        <v>0.37824640644550922</v>
      </c>
      <c r="D4829" s="6">
        <f t="shared" si="450"/>
        <v>12.874253417447804</v>
      </c>
      <c r="E4829" s="6">
        <f t="shared" si="451"/>
        <v>0.35636029064166425</v>
      </c>
      <c r="F4829" s="6">
        <f t="shared" si="452"/>
        <v>0.14450169321188561</v>
      </c>
      <c r="G4829" s="6">
        <f t="shared" si="453"/>
        <v>-9.535692626464698E-3</v>
      </c>
      <c r="H4829" s="6">
        <f t="shared" si="454"/>
        <v>0.72225627390979319</v>
      </c>
      <c r="I4829" s="6">
        <f t="shared" si="455"/>
        <v>1</v>
      </c>
    </row>
    <row r="4830" spans="1:9" x14ac:dyDescent="0.25">
      <c r="A4830" s="6">
        <v>4821</v>
      </c>
      <c r="B4830" s="6">
        <v>-7.1778458732296713E-2</v>
      </c>
      <c r="C4830" s="6">
        <v>0.93810846278267768</v>
      </c>
      <c r="D4830" s="6">
        <f t="shared" si="450"/>
        <v>5.5250836849561864</v>
      </c>
      <c r="E4830" s="6">
        <f t="shared" si="451"/>
        <v>4.6773319049119494E-2</v>
      </c>
      <c r="F4830" s="6">
        <f t="shared" si="452"/>
        <v>6.2013999703588653E-2</v>
      </c>
      <c r="G4830" s="6">
        <f t="shared" si="453"/>
        <v>-0.1929255833322516</v>
      </c>
      <c r="H4830" s="6">
        <f t="shared" si="454"/>
        <v>0.28647222143049056</v>
      </c>
      <c r="I4830" s="6">
        <f t="shared" si="455"/>
        <v>1</v>
      </c>
    </row>
    <row r="4831" spans="1:9" x14ac:dyDescent="0.25">
      <c r="A4831" s="6">
        <v>4822</v>
      </c>
      <c r="B4831" s="6">
        <v>-0.78355469668167643</v>
      </c>
      <c r="C4831" s="6">
        <v>0.44270149845881529</v>
      </c>
      <c r="D4831" s="6">
        <f t="shared" si="450"/>
        <v>12.037140074635655</v>
      </c>
      <c r="E4831" s="6">
        <f t="shared" si="451"/>
        <v>-9.4302619673531568E-2</v>
      </c>
      <c r="F4831" s="6">
        <f t="shared" si="452"/>
        <v>0.13510586329271682</v>
      </c>
      <c r="G4831" s="6">
        <f t="shared" si="453"/>
        <v>-0.44810298118416947</v>
      </c>
      <c r="H4831" s="6">
        <f t="shared" si="454"/>
        <v>0.25949774183710628</v>
      </c>
      <c r="I4831" s="6">
        <f t="shared" si="455"/>
        <v>1</v>
      </c>
    </row>
    <row r="4832" spans="1:9" x14ac:dyDescent="0.25">
      <c r="A4832" s="6">
        <v>4823</v>
      </c>
      <c r="B4832" s="6">
        <v>1.7656384443398565</v>
      </c>
      <c r="C4832" s="6">
        <v>0.7745902890102847</v>
      </c>
      <c r="D4832" s="6">
        <f t="shared" si="450"/>
        <v>8.1337821832534303</v>
      </c>
      <c r="E4832" s="6">
        <f t="shared" si="451"/>
        <v>0.41095422395340114</v>
      </c>
      <c r="F4832" s="6">
        <f t="shared" si="452"/>
        <v>9.1294249040018441E-2</v>
      </c>
      <c r="G4832" s="6">
        <f t="shared" si="453"/>
        <v>0.1201217589802972</v>
      </c>
      <c r="H4832" s="6">
        <f t="shared" si="454"/>
        <v>0.70178668892650509</v>
      </c>
      <c r="I4832" s="6">
        <f t="shared" si="455"/>
        <v>1</v>
      </c>
    </row>
    <row r="4833" spans="1:9" x14ac:dyDescent="0.25">
      <c r="A4833" s="6">
        <v>4824</v>
      </c>
      <c r="B4833" s="6">
        <v>-1.4691613614559174</v>
      </c>
      <c r="C4833" s="6">
        <v>0.54799035615100555</v>
      </c>
      <c r="D4833" s="6">
        <f t="shared" si="450"/>
        <v>10.77850359950304</v>
      </c>
      <c r="E4833" s="6">
        <f t="shared" si="451"/>
        <v>-0.23019167956430409</v>
      </c>
      <c r="F4833" s="6">
        <f t="shared" si="452"/>
        <v>0.12097882260945542</v>
      </c>
      <c r="G4833" s="6">
        <f t="shared" si="453"/>
        <v>-0.56498428000616241</v>
      </c>
      <c r="H4833" s="6">
        <f t="shared" si="454"/>
        <v>0.10460092087755424</v>
      </c>
      <c r="I4833" s="6">
        <f t="shared" si="455"/>
        <v>1</v>
      </c>
    </row>
    <row r="4834" spans="1:9" x14ac:dyDescent="0.25">
      <c r="A4834" s="6">
        <v>4825</v>
      </c>
      <c r="B4834" s="6">
        <v>-0.36451183405006304</v>
      </c>
      <c r="C4834" s="6">
        <v>0.50215155491805785</v>
      </c>
      <c r="D4834" s="6">
        <f t="shared" si="450"/>
        <v>11.314784755327276</v>
      </c>
      <c r="E4834" s="6">
        <f t="shared" si="451"/>
        <v>-1.124721256820746E-2</v>
      </c>
      <c r="F4834" s="6">
        <f t="shared" si="452"/>
        <v>0.12699808699252296</v>
      </c>
      <c r="G4834" s="6">
        <f t="shared" si="453"/>
        <v>-0.35426746600000458</v>
      </c>
      <c r="H4834" s="6">
        <f t="shared" si="454"/>
        <v>0.33177304086358972</v>
      </c>
      <c r="I4834" s="6">
        <f t="shared" si="455"/>
        <v>1</v>
      </c>
    </row>
    <row r="4835" spans="1:9" x14ac:dyDescent="0.25">
      <c r="A4835" s="6">
        <v>4826</v>
      </c>
      <c r="B4835" s="6">
        <v>-0.79966866906033829</v>
      </c>
      <c r="C4835" s="6">
        <v>0.57179479354228335</v>
      </c>
      <c r="D4835" s="6">
        <f t="shared" si="450"/>
        <v>10.504449861945227</v>
      </c>
      <c r="E4835" s="6">
        <f t="shared" si="451"/>
        <v>-9.7496451749774976E-2</v>
      </c>
      <c r="F4835" s="6">
        <f t="shared" si="452"/>
        <v>0.11790282062129506</v>
      </c>
      <c r="G4835" s="6">
        <f t="shared" si="453"/>
        <v>-0.42800543748640407</v>
      </c>
      <c r="H4835" s="6">
        <f t="shared" si="454"/>
        <v>0.23301253398685415</v>
      </c>
      <c r="I4835" s="6">
        <f t="shared" si="455"/>
        <v>1</v>
      </c>
    </row>
    <row r="4836" spans="1:9" x14ac:dyDescent="0.25">
      <c r="A4836" s="6">
        <v>4827</v>
      </c>
      <c r="B4836" s="6">
        <v>-0.47021330829011276</v>
      </c>
      <c r="C4836" s="6">
        <v>0.80050050355540636</v>
      </c>
      <c r="D4836" s="6">
        <f t="shared" si="450"/>
        <v>7.8007541781720988</v>
      </c>
      <c r="E4836" s="6">
        <f t="shared" si="451"/>
        <v>-3.2197525191377169E-2</v>
      </c>
      <c r="F4836" s="6">
        <f t="shared" si="452"/>
        <v>8.7556314958651821E-2</v>
      </c>
      <c r="G4836" s="6">
        <f t="shared" si="453"/>
        <v>-0.31701387177890328</v>
      </c>
      <c r="H4836" s="6">
        <f t="shared" si="454"/>
        <v>0.25261882139614888</v>
      </c>
      <c r="I4836" s="6">
        <f t="shared" si="455"/>
        <v>1</v>
      </c>
    </row>
    <row r="4837" spans="1:9" x14ac:dyDescent="0.25">
      <c r="A4837" s="6">
        <v>4828</v>
      </c>
      <c r="B4837" s="6">
        <v>-1.6806188796181232</v>
      </c>
      <c r="C4837" s="6">
        <v>0.59984130375072486</v>
      </c>
      <c r="D4837" s="6">
        <f t="shared" si="450"/>
        <v>10.183781714133632</v>
      </c>
      <c r="E4837" s="6">
        <f t="shared" si="451"/>
        <v>-0.27210312066641174</v>
      </c>
      <c r="F4837" s="6">
        <f t="shared" si="452"/>
        <v>0.11430361460791207</v>
      </c>
      <c r="G4837" s="6">
        <f t="shared" si="453"/>
        <v>-0.59752830238791343</v>
      </c>
      <c r="H4837" s="6">
        <f t="shared" si="454"/>
        <v>5.332206105509002E-2</v>
      </c>
      <c r="I4837" s="6">
        <f t="shared" si="455"/>
        <v>1</v>
      </c>
    </row>
    <row r="4838" spans="1:9" x14ac:dyDescent="0.25">
      <c r="A4838" s="6">
        <v>4829</v>
      </c>
      <c r="B4838" s="6">
        <v>-1.7085858416976407</v>
      </c>
      <c r="C4838" s="6">
        <v>0.8503372295297098</v>
      </c>
      <c r="D4838" s="6">
        <f t="shared" si="450"/>
        <v>7.1088494568025915</v>
      </c>
      <c r="E4838" s="6">
        <f t="shared" si="451"/>
        <v>-0.27764624674765825</v>
      </c>
      <c r="F4838" s="6">
        <f t="shared" si="452"/>
        <v>7.9790318707273697E-2</v>
      </c>
      <c r="G4838" s="6">
        <f t="shared" si="453"/>
        <v>-0.54953814937692491</v>
      </c>
      <c r="H4838" s="6">
        <f t="shared" si="454"/>
        <v>-5.7543441183915411E-3</v>
      </c>
      <c r="I4838" s="6">
        <f t="shared" si="455"/>
        <v>1</v>
      </c>
    </row>
    <row r="4839" spans="1:9" x14ac:dyDescent="0.25">
      <c r="A4839" s="6">
        <v>4830</v>
      </c>
      <c r="B4839" s="6">
        <v>-1.7905404092743993</v>
      </c>
      <c r="C4839" s="6">
        <v>0.33838923306985685</v>
      </c>
      <c r="D4839" s="6">
        <f t="shared" si="450"/>
        <v>13.43270868133135</v>
      </c>
      <c r="E4839" s="6">
        <f t="shared" si="451"/>
        <v>-0.2938898594689956</v>
      </c>
      <c r="F4839" s="6">
        <f t="shared" si="452"/>
        <v>0.15076984163165319</v>
      </c>
      <c r="G4839" s="6">
        <f t="shared" si="453"/>
        <v>-0.66763746006654134</v>
      </c>
      <c r="H4839" s="6">
        <f t="shared" si="454"/>
        <v>7.9857741128550097E-2</v>
      </c>
      <c r="I4839" s="6">
        <f t="shared" si="455"/>
        <v>1</v>
      </c>
    </row>
    <row r="4840" spans="1:9" x14ac:dyDescent="0.25">
      <c r="A4840" s="6">
        <v>4831</v>
      </c>
      <c r="B4840" s="6">
        <v>-1.8230184650747105</v>
      </c>
      <c r="C4840" s="6">
        <v>0.10037537766655477</v>
      </c>
      <c r="D4840" s="6">
        <f t="shared" si="450"/>
        <v>18.535370377049183</v>
      </c>
      <c r="E4840" s="6">
        <f t="shared" si="451"/>
        <v>-0.3003270962937537</v>
      </c>
      <c r="F4840" s="6">
        <f t="shared" si="452"/>
        <v>0.20804254172619813</v>
      </c>
      <c r="G4840" s="6">
        <f t="shared" si="453"/>
        <v>-0.73936018135553683</v>
      </c>
      <c r="H4840" s="6">
        <f t="shared" si="454"/>
        <v>0.13870598876802942</v>
      </c>
      <c r="I4840" s="6">
        <f t="shared" si="455"/>
        <v>0</v>
      </c>
    </row>
    <row r="4841" spans="1:9" x14ac:dyDescent="0.25">
      <c r="A4841" s="6">
        <v>4832</v>
      </c>
      <c r="B4841" s="6">
        <v>0.91432639237609692</v>
      </c>
      <c r="C4841" s="6">
        <v>0.80135502182073426</v>
      </c>
      <c r="D4841" s="6">
        <f t="shared" si="450"/>
        <v>7.7895170190855145</v>
      </c>
      <c r="E4841" s="6">
        <f t="shared" si="451"/>
        <v>0.24222191670091461</v>
      </c>
      <c r="F4841" s="6">
        <f t="shared" si="452"/>
        <v>8.7430188148634083E-2</v>
      </c>
      <c r="G4841" s="6">
        <f t="shared" si="453"/>
        <v>-4.2389213829149813E-2</v>
      </c>
      <c r="H4841" s="6">
        <f t="shared" si="454"/>
        <v>0.52683304723097901</v>
      </c>
      <c r="I4841" s="6">
        <f t="shared" si="455"/>
        <v>1</v>
      </c>
    </row>
    <row r="4842" spans="1:9" x14ac:dyDescent="0.25">
      <c r="A4842" s="6">
        <v>4833</v>
      </c>
      <c r="B4842" s="6">
        <v>2.3908341972855851E-2</v>
      </c>
      <c r="C4842" s="6">
        <v>0.24094363231299784</v>
      </c>
      <c r="D4842" s="6">
        <f t="shared" si="450"/>
        <v>15.00901835142985</v>
      </c>
      <c r="E4842" s="6">
        <f t="shared" si="451"/>
        <v>6.573869680848024E-2</v>
      </c>
      <c r="F4842" s="6">
        <f t="shared" si="452"/>
        <v>0.16846247272797793</v>
      </c>
      <c r="G4842" s="6">
        <f t="shared" si="453"/>
        <v>-0.32933012702848596</v>
      </c>
      <c r="H4842" s="6">
        <f t="shared" si="454"/>
        <v>0.4608075206454465</v>
      </c>
      <c r="I4842" s="6">
        <f t="shared" si="455"/>
        <v>1</v>
      </c>
    </row>
    <row r="4843" spans="1:9" x14ac:dyDescent="0.25">
      <c r="A4843" s="6">
        <v>4834</v>
      </c>
      <c r="B4843" s="6">
        <v>0.41136217987514101</v>
      </c>
      <c r="C4843" s="6">
        <v>0.28443250831629385</v>
      </c>
      <c r="D4843" s="6">
        <f t="shared" si="450"/>
        <v>14.25970331956492</v>
      </c>
      <c r="E4843" s="6">
        <f t="shared" si="451"/>
        <v>0.14253307540593788</v>
      </c>
      <c r="F4843" s="6">
        <f t="shared" si="452"/>
        <v>0.16005209836740664</v>
      </c>
      <c r="G4843" s="6">
        <f t="shared" si="453"/>
        <v>-0.24254771989541693</v>
      </c>
      <c r="H4843" s="6">
        <f t="shared" si="454"/>
        <v>0.52761387070729271</v>
      </c>
      <c r="I4843" s="6">
        <f t="shared" si="455"/>
        <v>1</v>
      </c>
    </row>
    <row r="4844" spans="1:9" x14ac:dyDescent="0.25">
      <c r="A4844" s="6">
        <v>4835</v>
      </c>
      <c r="B4844" s="6">
        <v>1.9492017599986866</v>
      </c>
      <c r="C4844" s="6">
        <v>0.59785760063478499</v>
      </c>
      <c r="D4844" s="6">
        <f t="shared" si="450"/>
        <v>10.206413494352546</v>
      </c>
      <c r="E4844" s="6">
        <f t="shared" si="451"/>
        <v>0.44733696011528673</v>
      </c>
      <c r="F4844" s="6">
        <f t="shared" si="452"/>
        <v>0.11455763559507084</v>
      </c>
      <c r="G4844" s="6">
        <f t="shared" si="453"/>
        <v>0.12155037709467814</v>
      </c>
      <c r="H4844" s="6">
        <f t="shared" si="454"/>
        <v>0.77312354313589537</v>
      </c>
      <c r="I4844" s="6">
        <f t="shared" si="455"/>
        <v>0</v>
      </c>
    </row>
    <row r="4845" spans="1:9" x14ac:dyDescent="0.25">
      <c r="A4845" s="6">
        <v>4836</v>
      </c>
      <c r="B4845" s="6">
        <v>1.815815267036669</v>
      </c>
      <c r="C4845" s="6">
        <v>0.23383281960509048</v>
      </c>
      <c r="D4845" s="6">
        <f t="shared" si="450"/>
        <v>15.140684970466094</v>
      </c>
      <c r="E4845" s="6">
        <f t="shared" si="451"/>
        <v>0.42089940333233999</v>
      </c>
      <c r="F4845" s="6">
        <f t="shared" si="452"/>
        <v>0.169940309832259</v>
      </c>
      <c r="G4845" s="6">
        <f t="shared" si="453"/>
        <v>2.4101492617337961E-2</v>
      </c>
      <c r="H4845" s="6">
        <f t="shared" si="454"/>
        <v>0.81769731404734203</v>
      </c>
      <c r="I4845" s="6">
        <f t="shared" si="455"/>
        <v>0</v>
      </c>
    </row>
    <row r="4846" spans="1:9" x14ac:dyDescent="0.25">
      <c r="A4846" s="6">
        <v>4837</v>
      </c>
      <c r="B4846" s="6">
        <v>2.7229543775320053</v>
      </c>
      <c r="C4846" s="6">
        <v>0.37400433362834556</v>
      </c>
      <c r="D4846" s="6">
        <f t="shared" si="450"/>
        <v>12.931975680123381</v>
      </c>
      <c r="E4846" s="6">
        <f t="shared" si="451"/>
        <v>0.60069678169643992</v>
      </c>
      <c r="F4846" s="6">
        <f t="shared" si="452"/>
        <v>0.14514957269834486</v>
      </c>
      <c r="G4846" s="6">
        <f t="shared" si="453"/>
        <v>0.23398146068474635</v>
      </c>
      <c r="H4846" s="6">
        <f t="shared" si="454"/>
        <v>0.96741210270813349</v>
      </c>
      <c r="I4846" s="6">
        <f t="shared" si="455"/>
        <v>0</v>
      </c>
    </row>
    <row r="4847" spans="1:9" x14ac:dyDescent="0.25">
      <c r="A4847" s="6">
        <v>4838</v>
      </c>
      <c r="B4847" s="6">
        <v>1.7417869457858615</v>
      </c>
      <c r="C4847" s="6">
        <v>0.97851496932889792</v>
      </c>
      <c r="D4847" s="6">
        <f t="shared" si="450"/>
        <v>4.2488845090140437</v>
      </c>
      <c r="E4847" s="6">
        <f t="shared" si="451"/>
        <v>0.40622679366134617</v>
      </c>
      <c r="F4847" s="6">
        <f t="shared" si="452"/>
        <v>4.7689833802882713E-2</v>
      </c>
      <c r="G4847" s="6">
        <f t="shared" si="453"/>
        <v>0.19602613217825579</v>
      </c>
      <c r="H4847" s="6">
        <f t="shared" si="454"/>
        <v>0.61642745514443653</v>
      </c>
      <c r="I4847" s="6">
        <f t="shared" si="455"/>
        <v>1</v>
      </c>
    </row>
    <row r="4848" spans="1:9" x14ac:dyDescent="0.25">
      <c r="A4848" s="6">
        <v>4839</v>
      </c>
      <c r="B4848" s="6">
        <v>-0.87147327576531097</v>
      </c>
      <c r="C4848" s="6">
        <v>8.1698049867244479E-2</v>
      </c>
      <c r="D4848" s="6">
        <f t="shared" si="450"/>
        <v>19.293024372523661</v>
      </c>
      <c r="E4848" s="6">
        <f t="shared" si="451"/>
        <v>-0.11172831529821112</v>
      </c>
      <c r="F4848" s="6">
        <f t="shared" si="452"/>
        <v>0.21654651330923663</v>
      </c>
      <c r="G4848" s="6">
        <f t="shared" si="453"/>
        <v>-0.55964451689100658</v>
      </c>
      <c r="H4848" s="6">
        <f t="shared" si="454"/>
        <v>0.3361878862945844</v>
      </c>
      <c r="I4848" s="6">
        <f t="shared" si="455"/>
        <v>1</v>
      </c>
    </row>
    <row r="4849" spans="1:9" x14ac:dyDescent="0.25">
      <c r="A4849" s="6">
        <v>4840</v>
      </c>
      <c r="B4849" s="6">
        <v>0.71546992330695502</v>
      </c>
      <c r="C4849" s="6">
        <v>0.54686117130039369</v>
      </c>
      <c r="D4849" s="6">
        <f t="shared" si="450"/>
        <v>10.791564080538208</v>
      </c>
      <c r="E4849" s="6">
        <f t="shared" si="451"/>
        <v>0.20280803695996691</v>
      </c>
      <c r="F4849" s="6">
        <f t="shared" si="452"/>
        <v>0.12112541453696757</v>
      </c>
      <c r="G4849" s="6">
        <f t="shared" si="453"/>
        <v>-0.1321873387835753</v>
      </c>
      <c r="H4849" s="6">
        <f t="shared" si="454"/>
        <v>0.53780341270350918</v>
      </c>
      <c r="I4849" s="6">
        <f t="shared" si="455"/>
        <v>1</v>
      </c>
    </row>
    <row r="4850" spans="1:9" x14ac:dyDescent="0.25">
      <c r="A4850" s="6">
        <v>4841</v>
      </c>
      <c r="B4850" s="6">
        <v>1.072860413842136</v>
      </c>
      <c r="C4850" s="6">
        <v>0.75249488814966281</v>
      </c>
      <c r="D4850" s="6">
        <f t="shared" si="450"/>
        <v>8.4079325584434184</v>
      </c>
      <c r="E4850" s="6">
        <f t="shared" si="451"/>
        <v>0.27364378035041304</v>
      </c>
      <c r="F4850" s="6">
        <f t="shared" si="452"/>
        <v>9.4371335697015474E-2</v>
      </c>
      <c r="G4850" s="6">
        <f t="shared" si="453"/>
        <v>-2.204934313888629E-2</v>
      </c>
      <c r="H4850" s="6">
        <f t="shared" si="454"/>
        <v>0.56933690383971236</v>
      </c>
      <c r="I4850" s="6">
        <f t="shared" si="455"/>
        <v>1</v>
      </c>
    </row>
    <row r="4851" spans="1:9" x14ac:dyDescent="0.25">
      <c r="A4851" s="6">
        <v>4842</v>
      </c>
      <c r="B4851" s="6">
        <v>0.84690782387042418</v>
      </c>
      <c r="C4851" s="6">
        <v>5.6520279549546804E-2</v>
      </c>
      <c r="D4851" s="6">
        <f t="shared" si="450"/>
        <v>20.602058322570485</v>
      </c>
      <c r="E4851" s="6">
        <f t="shared" si="451"/>
        <v>0.22885937755985444</v>
      </c>
      <c r="F4851" s="6">
        <f t="shared" si="452"/>
        <v>0.2312392194507247</v>
      </c>
      <c r="G4851" s="6">
        <f t="shared" si="453"/>
        <v>-0.23400304204128994</v>
      </c>
      <c r="H4851" s="6">
        <f t="shared" si="454"/>
        <v>0.6917217971609988</v>
      </c>
      <c r="I4851" s="6">
        <f t="shared" si="455"/>
        <v>1</v>
      </c>
    </row>
    <row r="4852" spans="1:9" x14ac:dyDescent="0.25">
      <c r="A4852" s="6">
        <v>4843</v>
      </c>
      <c r="B4852" s="6">
        <v>0.89989725893246941</v>
      </c>
      <c r="C4852" s="6">
        <v>0.7091891232032228</v>
      </c>
      <c r="D4852" s="6">
        <f t="shared" si="450"/>
        <v>8.9265711279356967</v>
      </c>
      <c r="E4852" s="6">
        <f t="shared" si="451"/>
        <v>0.23936202417151703</v>
      </c>
      <c r="F4852" s="6">
        <f t="shared" si="452"/>
        <v>0.1001925782208776</v>
      </c>
      <c r="G4852" s="6">
        <f t="shared" si="453"/>
        <v>-6.531447029347065E-2</v>
      </c>
      <c r="H4852" s="6">
        <f t="shared" si="454"/>
        <v>0.54403851863650465</v>
      </c>
      <c r="I4852" s="6">
        <f t="shared" si="455"/>
        <v>1</v>
      </c>
    </row>
    <row r="4853" spans="1:9" x14ac:dyDescent="0.25">
      <c r="A4853" s="6">
        <v>4844</v>
      </c>
      <c r="B4853" s="6">
        <v>-1.0685175766411703</v>
      </c>
      <c r="C4853" s="6">
        <v>0.5740226447340312</v>
      </c>
      <c r="D4853" s="6">
        <f t="shared" si="450"/>
        <v>10.478907438518627</v>
      </c>
      <c r="E4853" s="6">
        <f t="shared" si="451"/>
        <v>-0.15078301849552034</v>
      </c>
      <c r="F4853" s="6">
        <f t="shared" si="452"/>
        <v>0.11761613033221963</v>
      </c>
      <c r="G4853" s="6">
        <f t="shared" si="453"/>
        <v>-0.48088992993638519</v>
      </c>
      <c r="H4853" s="6">
        <f t="shared" si="454"/>
        <v>0.17932389294534451</v>
      </c>
      <c r="I4853" s="6">
        <f t="shared" si="455"/>
        <v>1</v>
      </c>
    </row>
    <row r="4854" spans="1:9" x14ac:dyDescent="0.25">
      <c r="A4854" s="6">
        <v>4845</v>
      </c>
      <c r="B4854" s="6">
        <v>1.0225357982562855</v>
      </c>
      <c r="C4854" s="6">
        <v>0.45997497482222971</v>
      </c>
      <c r="D4854" s="6">
        <f t="shared" si="450"/>
        <v>11.823276748054004</v>
      </c>
      <c r="E4854" s="6">
        <f t="shared" si="451"/>
        <v>0.26366930802876842</v>
      </c>
      <c r="F4854" s="6">
        <f t="shared" si="452"/>
        <v>0.1327054434932205</v>
      </c>
      <c r="G4854" s="6">
        <f t="shared" si="453"/>
        <v>-8.6973990227256492E-2</v>
      </c>
      <c r="H4854" s="6">
        <f t="shared" si="454"/>
        <v>0.61431260628479334</v>
      </c>
      <c r="I4854" s="6">
        <f t="shared" si="455"/>
        <v>1</v>
      </c>
    </row>
    <row r="4855" spans="1:9" x14ac:dyDescent="0.25">
      <c r="A4855" s="6">
        <v>4846</v>
      </c>
      <c r="B4855" s="6">
        <v>0.83568465925054625</v>
      </c>
      <c r="C4855" s="6">
        <v>1.434369945371868E-2</v>
      </c>
      <c r="D4855" s="6">
        <f t="shared" si="450"/>
        <v>25.102686843773327</v>
      </c>
      <c r="E4855" s="6">
        <f t="shared" si="451"/>
        <v>0.22663491655684365</v>
      </c>
      <c r="F4855" s="6">
        <f t="shared" si="452"/>
        <v>0.28175464902508218</v>
      </c>
      <c r="G4855" s="6">
        <f t="shared" si="453"/>
        <v>-0.28428957249048481</v>
      </c>
      <c r="H4855" s="6">
        <f t="shared" si="454"/>
        <v>0.7375594056041721</v>
      </c>
      <c r="I4855" s="6">
        <f t="shared" si="455"/>
        <v>0</v>
      </c>
    </row>
    <row r="4856" spans="1:9" x14ac:dyDescent="0.25">
      <c r="A4856" s="6">
        <v>4847</v>
      </c>
      <c r="B4856" s="6">
        <v>1.2930604498251341</v>
      </c>
      <c r="C4856" s="6">
        <v>0.25290688802758871</v>
      </c>
      <c r="D4856" s="6">
        <f t="shared" si="450"/>
        <v>14.79380452911272</v>
      </c>
      <c r="E4856" s="6">
        <f t="shared" si="451"/>
        <v>0.31728801167873155</v>
      </c>
      <c r="F4856" s="6">
        <f t="shared" si="452"/>
        <v>0.16604689485180527</v>
      </c>
      <c r="G4856" s="6">
        <f t="shared" si="453"/>
        <v>-7.4938145679689483E-2</v>
      </c>
      <c r="H4856" s="6">
        <f t="shared" si="454"/>
        <v>0.70951416903715259</v>
      </c>
      <c r="I4856" s="6">
        <f t="shared" si="455"/>
        <v>1</v>
      </c>
    </row>
    <row r="4857" spans="1:9" x14ac:dyDescent="0.25">
      <c r="A4857" s="6">
        <v>4848</v>
      </c>
      <c r="B4857" s="6">
        <v>0.72528678174421657</v>
      </c>
      <c r="C4857" s="6">
        <v>0.71648304696798604</v>
      </c>
      <c r="D4857" s="6">
        <f t="shared" si="450"/>
        <v>8.840583640666015</v>
      </c>
      <c r="E4857" s="6">
        <f t="shared" si="451"/>
        <v>0.20475376434661585</v>
      </c>
      <c r="F4857" s="6">
        <f t="shared" si="452"/>
        <v>9.9227447498138749E-2</v>
      </c>
      <c r="G4857" s="6">
        <f t="shared" si="453"/>
        <v>-9.8451741866309894E-2</v>
      </c>
      <c r="H4857" s="6">
        <f t="shared" si="454"/>
        <v>0.5079592705595416</v>
      </c>
      <c r="I4857" s="6">
        <f t="shared" si="455"/>
        <v>1</v>
      </c>
    </row>
    <row r="4858" spans="1:9" x14ac:dyDescent="0.25">
      <c r="A4858" s="6">
        <v>4849</v>
      </c>
      <c r="B4858" s="6">
        <v>3.0157389119267464</v>
      </c>
      <c r="C4858" s="6">
        <v>0.63536484878078558</v>
      </c>
      <c r="D4858" s="6">
        <f t="shared" si="450"/>
        <v>9.7787372145747931</v>
      </c>
      <c r="E4858" s="6">
        <f t="shared" si="451"/>
        <v>0.65872745317854964</v>
      </c>
      <c r="F4858" s="6">
        <f t="shared" si="452"/>
        <v>0.10975736139115537</v>
      </c>
      <c r="G4858" s="6">
        <f t="shared" si="453"/>
        <v>0.33983958083987931</v>
      </c>
      <c r="H4858" s="6">
        <f t="shared" si="454"/>
        <v>0.97761532551721997</v>
      </c>
      <c r="I4858" s="6">
        <f t="shared" si="455"/>
        <v>0</v>
      </c>
    </row>
    <row r="4859" spans="1:9" x14ac:dyDescent="0.25">
      <c r="A4859" s="6">
        <v>4850</v>
      </c>
      <c r="B4859" s="6">
        <v>-0.58390810409036931</v>
      </c>
      <c r="C4859" s="6">
        <v>0.90859706411938845</v>
      </c>
      <c r="D4859" s="6">
        <f t="shared" si="450"/>
        <v>6.1449952588779206</v>
      </c>
      <c r="E4859" s="6">
        <f t="shared" si="451"/>
        <v>-5.4732135354272252E-2</v>
      </c>
      <c r="F4859" s="6">
        <f t="shared" si="452"/>
        <v>6.8971938868584021E-2</v>
      </c>
      <c r="G4859" s="6">
        <f t="shared" si="453"/>
        <v>-0.30752068094663204</v>
      </c>
      <c r="H4859" s="6">
        <f t="shared" si="454"/>
        <v>0.19805641023808757</v>
      </c>
      <c r="I4859" s="6">
        <f t="shared" si="455"/>
        <v>1</v>
      </c>
    </row>
    <row r="4860" spans="1:9" x14ac:dyDescent="0.25">
      <c r="A4860" s="6">
        <v>4851</v>
      </c>
      <c r="B4860" s="6">
        <v>0.35969264899904374</v>
      </c>
      <c r="C4860" s="6">
        <v>0.62376781517990665</v>
      </c>
      <c r="D4860" s="6">
        <f t="shared" si="450"/>
        <v>9.9110070673379731</v>
      </c>
      <c r="E4860" s="6">
        <f t="shared" si="451"/>
        <v>0.13229203730567071</v>
      </c>
      <c r="F4860" s="6">
        <f t="shared" si="452"/>
        <v>0.11124196924105703</v>
      </c>
      <c r="G4860" s="6">
        <f t="shared" si="453"/>
        <v>-0.18874527291845303</v>
      </c>
      <c r="H4860" s="6">
        <f t="shared" si="454"/>
        <v>0.45332934752979448</v>
      </c>
      <c r="I4860" s="6">
        <f t="shared" si="455"/>
        <v>1</v>
      </c>
    </row>
    <row r="4861" spans="1:9" x14ac:dyDescent="0.25">
      <c r="A4861" s="6">
        <v>4852</v>
      </c>
      <c r="B4861" s="6">
        <v>-2.0421248336788267</v>
      </c>
      <c r="C4861" s="6">
        <v>0.50013733329264198</v>
      </c>
      <c r="D4861" s="6">
        <f t="shared" si="450"/>
        <v>11.338691171311655</v>
      </c>
      <c r="E4861" s="6">
        <f t="shared" si="451"/>
        <v>-0.34375455984604947</v>
      </c>
      <c r="F4861" s="6">
        <f t="shared" si="452"/>
        <v>0.12726641459773297</v>
      </c>
      <c r="G4861" s="6">
        <f t="shared" si="453"/>
        <v>-0.68713699683130547</v>
      </c>
      <c r="H4861" s="6">
        <f t="shared" si="454"/>
        <v>-3.7212286079341128E-4</v>
      </c>
      <c r="I4861" s="6">
        <f t="shared" si="455"/>
        <v>1</v>
      </c>
    </row>
    <row r="4862" spans="1:9" x14ac:dyDescent="0.25">
      <c r="A4862" s="6">
        <v>4853</v>
      </c>
      <c r="B4862" s="6">
        <v>0.74331751420686487</v>
      </c>
      <c r="C4862" s="6">
        <v>0.42594683675649281</v>
      </c>
      <c r="D4862" s="6">
        <f t="shared" si="450"/>
        <v>12.248341581720753</v>
      </c>
      <c r="E4862" s="6">
        <f t="shared" si="451"/>
        <v>0.20832750335672029</v>
      </c>
      <c r="F4862" s="6">
        <f t="shared" si="452"/>
        <v>0.13747640660836555</v>
      </c>
      <c r="G4862" s="6">
        <f t="shared" si="453"/>
        <v>-0.14856322029971036</v>
      </c>
      <c r="H4862" s="6">
        <f t="shared" si="454"/>
        <v>0.56521822701315094</v>
      </c>
      <c r="I4862" s="6">
        <f t="shared" si="455"/>
        <v>1</v>
      </c>
    </row>
    <row r="4863" spans="1:9" x14ac:dyDescent="0.25">
      <c r="A4863" s="6">
        <v>4854</v>
      </c>
      <c r="B4863" s="6">
        <v>2.3295569917536341E-2</v>
      </c>
      <c r="C4863" s="6">
        <v>0.62178411206396678</v>
      </c>
      <c r="D4863" s="6">
        <f t="shared" si="450"/>
        <v>9.9336210284796032</v>
      </c>
      <c r="E4863" s="6">
        <f t="shared" si="451"/>
        <v>6.5617243761415533E-2</v>
      </c>
      <c r="F4863" s="6">
        <f t="shared" si="452"/>
        <v>0.11149579022540745</v>
      </c>
      <c r="G4863" s="6">
        <f t="shared" si="453"/>
        <v>-0.25578611345879487</v>
      </c>
      <c r="H4863" s="6">
        <f t="shared" si="454"/>
        <v>0.38702060098162594</v>
      </c>
      <c r="I4863" s="6">
        <f t="shared" si="455"/>
        <v>1</v>
      </c>
    </row>
    <row r="4864" spans="1:9" x14ac:dyDescent="0.25">
      <c r="A4864" s="6">
        <v>4855</v>
      </c>
      <c r="B4864" s="6">
        <v>0.97086740424856544</v>
      </c>
      <c r="C4864" s="6">
        <v>0.6998199407940916</v>
      </c>
      <c r="D4864" s="6">
        <f t="shared" si="450"/>
        <v>9.0363806256252222</v>
      </c>
      <c r="E4864" s="6">
        <f t="shared" si="451"/>
        <v>0.25342849525882982</v>
      </c>
      <c r="F4864" s="6">
        <f t="shared" si="452"/>
        <v>0.1014250891737363</v>
      </c>
      <c r="G4864" s="6">
        <f t="shared" si="453"/>
        <v>-5.3116247951399131E-2</v>
      </c>
      <c r="H4864" s="6">
        <f t="shared" si="454"/>
        <v>0.55997323846905878</v>
      </c>
      <c r="I4864" s="6">
        <f t="shared" si="455"/>
        <v>1</v>
      </c>
    </row>
    <row r="4865" spans="1:9" x14ac:dyDescent="0.25">
      <c r="A4865" s="6">
        <v>4856</v>
      </c>
      <c r="B4865" s="6">
        <v>-0.78751099863438867</v>
      </c>
      <c r="C4865" s="6">
        <v>0.2129886776329844</v>
      </c>
      <c r="D4865" s="6">
        <f t="shared" si="450"/>
        <v>15.544735076503304</v>
      </c>
      <c r="E4865" s="6">
        <f t="shared" si="451"/>
        <v>-9.5086769216732314E-2</v>
      </c>
      <c r="F4865" s="6">
        <f t="shared" si="452"/>
        <v>0.1744754018932628</v>
      </c>
      <c r="G4865" s="6">
        <f t="shared" si="453"/>
        <v>-0.49714437079144586</v>
      </c>
      <c r="H4865" s="6">
        <f t="shared" si="454"/>
        <v>0.30697083235798123</v>
      </c>
      <c r="I4865" s="6">
        <f t="shared" si="455"/>
        <v>1</v>
      </c>
    </row>
    <row r="4866" spans="1:9" x14ac:dyDescent="0.25">
      <c r="A4866" s="6">
        <v>4857</v>
      </c>
      <c r="B4866" s="6">
        <v>0.2195815795857925</v>
      </c>
      <c r="C4866" s="6">
        <v>0.70073549607837149</v>
      </c>
      <c r="D4866" s="6">
        <f t="shared" si="450"/>
        <v>9.0256796657906211</v>
      </c>
      <c r="E4866" s="6">
        <f t="shared" si="451"/>
        <v>0.10452165162961125</v>
      </c>
      <c r="F4866" s="6">
        <f t="shared" si="452"/>
        <v>0.10130498070880609</v>
      </c>
      <c r="G4866" s="6">
        <f t="shared" si="453"/>
        <v>-0.20184153134966465</v>
      </c>
      <c r="H4866" s="6">
        <f t="shared" si="454"/>
        <v>0.41088483460888714</v>
      </c>
      <c r="I4866" s="6">
        <f t="shared" si="455"/>
        <v>1</v>
      </c>
    </row>
    <row r="4867" spans="1:9" x14ac:dyDescent="0.25">
      <c r="A4867" s="6">
        <v>4858</v>
      </c>
      <c r="B4867" s="6">
        <v>0.45709498408541549</v>
      </c>
      <c r="C4867" s="6">
        <v>0.84850611896114991</v>
      </c>
      <c r="D4867" s="6">
        <f t="shared" si="450"/>
        <v>7.135861545243456</v>
      </c>
      <c r="E4867" s="6">
        <f t="shared" si="451"/>
        <v>0.15159743853074695</v>
      </c>
      <c r="F4867" s="6">
        <f t="shared" si="452"/>
        <v>8.0093504638941326E-2</v>
      </c>
      <c r="G4867" s="6">
        <f t="shared" si="453"/>
        <v>-0.12081053949414819</v>
      </c>
      <c r="H4867" s="6">
        <f t="shared" si="454"/>
        <v>0.42400541655564206</v>
      </c>
      <c r="I4867" s="6">
        <f t="shared" si="455"/>
        <v>1</v>
      </c>
    </row>
    <row r="4868" spans="1:9" x14ac:dyDescent="0.25">
      <c r="A4868" s="6">
        <v>4859</v>
      </c>
      <c r="B4868" s="6">
        <v>-1.6500098354299553</v>
      </c>
      <c r="C4868" s="6">
        <v>0.99362163151951655</v>
      </c>
      <c r="D4868" s="6">
        <f t="shared" si="450"/>
        <v>3.2375708947331807</v>
      </c>
      <c r="E4868" s="6">
        <f t="shared" si="451"/>
        <v>-0.26603632690171741</v>
      </c>
      <c r="F4868" s="6">
        <f t="shared" si="452"/>
        <v>3.6338765520059782E-2</v>
      </c>
      <c r="G4868" s="6">
        <f t="shared" si="453"/>
        <v>-0.44952373193858725</v>
      </c>
      <c r="H4868" s="6">
        <f t="shared" si="454"/>
        <v>-8.254892186484758E-2</v>
      </c>
      <c r="I4868" s="6">
        <f t="shared" si="455"/>
        <v>1</v>
      </c>
    </row>
    <row r="4869" spans="1:9" x14ac:dyDescent="0.25">
      <c r="A4869" s="6">
        <v>4860</v>
      </c>
      <c r="B4869" s="6">
        <v>0.68004624154127669</v>
      </c>
      <c r="C4869" s="6">
        <v>2.8778954435865353E-2</v>
      </c>
      <c r="D4869" s="6">
        <f t="shared" si="450"/>
        <v>22.878087202173141</v>
      </c>
      <c r="E4869" s="6">
        <f t="shared" si="451"/>
        <v>0.19578696925404984</v>
      </c>
      <c r="F4869" s="6">
        <f t="shared" si="452"/>
        <v>0.25678555726445823</v>
      </c>
      <c r="G4869" s="6">
        <f t="shared" si="453"/>
        <v>-0.29197335491538334</v>
      </c>
      <c r="H4869" s="6">
        <f t="shared" si="454"/>
        <v>0.68354729342348297</v>
      </c>
      <c r="I4869" s="6">
        <f t="shared" si="455"/>
        <v>1</v>
      </c>
    </row>
    <row r="4870" spans="1:9" x14ac:dyDescent="0.25">
      <c r="A4870" s="6">
        <v>4861</v>
      </c>
      <c r="B4870" s="6">
        <v>-0.14698343875352293</v>
      </c>
      <c r="C4870" s="6">
        <v>0.30408642841883604</v>
      </c>
      <c r="D4870" s="6">
        <f t="shared" si="450"/>
        <v>13.947297542016328</v>
      </c>
      <c r="E4870" s="6">
        <f t="shared" si="451"/>
        <v>3.186749248812204E-2</v>
      </c>
      <c r="F4870" s="6">
        <f t="shared" si="452"/>
        <v>0.15654562988638643</v>
      </c>
      <c r="G4870" s="6">
        <f t="shared" si="453"/>
        <v>-0.34897171094418145</v>
      </c>
      <c r="H4870" s="6">
        <f t="shared" si="454"/>
        <v>0.41270669592042553</v>
      </c>
      <c r="I4870" s="6">
        <f t="shared" si="455"/>
        <v>1</v>
      </c>
    </row>
    <row r="4871" spans="1:9" x14ac:dyDescent="0.25">
      <c r="A4871" s="6">
        <v>4862</v>
      </c>
      <c r="B4871" s="6">
        <v>0.50310973165323958</v>
      </c>
      <c r="C4871" s="6">
        <v>0.45814386425366987</v>
      </c>
      <c r="D4871" s="6">
        <f t="shared" si="450"/>
        <v>11.845775394544798</v>
      </c>
      <c r="E4871" s="6">
        <f t="shared" si="451"/>
        <v>0.16071768357702548</v>
      </c>
      <c r="F4871" s="6">
        <f t="shared" si="452"/>
        <v>0.13295797017632038</v>
      </c>
      <c r="G4871" s="6">
        <f t="shared" si="453"/>
        <v>-0.1902590776575751</v>
      </c>
      <c r="H4871" s="6">
        <f t="shared" si="454"/>
        <v>0.51169444481162607</v>
      </c>
      <c r="I4871" s="6">
        <f t="shared" si="455"/>
        <v>1</v>
      </c>
    </row>
    <row r="4872" spans="1:9" x14ac:dyDescent="0.25">
      <c r="A4872" s="6">
        <v>4863</v>
      </c>
      <c r="B4872" s="6">
        <v>-0.39303131416090764</v>
      </c>
      <c r="C4872" s="6">
        <v>0.18842127750480667</v>
      </c>
      <c r="D4872" s="6">
        <f t="shared" si="450"/>
        <v>16.061813310695833</v>
      </c>
      <c r="E4872" s="6">
        <f t="shared" si="451"/>
        <v>-1.6899849189107863E-2</v>
      </c>
      <c r="F4872" s="6">
        <f t="shared" si="452"/>
        <v>0.18027913108369259</v>
      </c>
      <c r="G4872" s="6">
        <f t="shared" si="453"/>
        <v>-0.42558974629462776</v>
      </c>
      <c r="H4872" s="6">
        <f t="shared" si="454"/>
        <v>0.39179004791641203</v>
      </c>
      <c r="I4872" s="6">
        <f t="shared" si="455"/>
        <v>1</v>
      </c>
    </row>
    <row r="4873" spans="1:9" x14ac:dyDescent="0.25">
      <c r="A4873" s="6">
        <v>4864</v>
      </c>
      <c r="B4873" s="6">
        <v>0.13778844731859863</v>
      </c>
      <c r="C4873" s="6">
        <v>0.52330088198492386</v>
      </c>
      <c r="D4873" s="6">
        <f t="shared" si="450"/>
        <v>11.06565151522587</v>
      </c>
      <c r="E4873" s="6">
        <f t="shared" si="451"/>
        <v>8.8310035814921792E-2</v>
      </c>
      <c r="F4873" s="6">
        <f t="shared" si="452"/>
        <v>0.12420179474452143</v>
      </c>
      <c r="G4873" s="6">
        <f t="shared" si="453"/>
        <v>-0.25091282285664507</v>
      </c>
      <c r="H4873" s="6">
        <f t="shared" si="454"/>
        <v>0.42753289448648868</v>
      </c>
      <c r="I4873" s="6">
        <f t="shared" si="455"/>
        <v>1</v>
      </c>
    </row>
    <row r="4874" spans="1:9" x14ac:dyDescent="0.25">
      <c r="A4874" s="6">
        <v>4865</v>
      </c>
      <c r="B4874" s="6">
        <v>0.62914750742493197</v>
      </c>
      <c r="C4874" s="6">
        <v>0.13241981261635183</v>
      </c>
      <c r="D4874" s="6">
        <f t="shared" si="450"/>
        <v>17.479881802040932</v>
      </c>
      <c r="E4874" s="6">
        <f t="shared" si="451"/>
        <v>0.18569870511650971</v>
      </c>
      <c r="F4874" s="6">
        <f t="shared" si="452"/>
        <v>0.19619565000292427</v>
      </c>
      <c r="G4874" s="6">
        <f t="shared" si="453"/>
        <v>-0.24065089595520645</v>
      </c>
      <c r="H4874" s="6">
        <f t="shared" si="454"/>
        <v>0.61204830618822581</v>
      </c>
      <c r="I4874" s="6">
        <f t="shared" si="455"/>
        <v>1</v>
      </c>
    </row>
    <row r="4875" spans="1:9" x14ac:dyDescent="0.25">
      <c r="A4875" s="6">
        <v>4866</v>
      </c>
      <c r="B4875" s="6">
        <v>-0.44110265662311576</v>
      </c>
      <c r="C4875" s="6">
        <v>0.391155735953856</v>
      </c>
      <c r="D4875" s="6">
        <f t="shared" ref="D4875:D4938" si="456">CHIINV(C4875,$B$3+$B$4-2)</f>
        <v>12.700825479424459</v>
      </c>
      <c r="E4875" s="6">
        <f t="shared" ref="E4875:E4938" si="457">$B$1+B4875*SQRT($B$2^2*(1/$B$3+1/$B$4))</f>
        <v>-2.642771679965368E-2</v>
      </c>
      <c r="F4875" s="6">
        <f t="shared" ref="F4875:F4938" si="458">$B$2^2/($B$3+$B$4-2)*D4875</f>
        <v>0.14255512358318342</v>
      </c>
      <c r="G4875" s="6">
        <f t="shared" ref="G4875:G4938" si="459">E4875-$B$6*SQRT(F4875*(1/$B$3+1/$B$4))</f>
        <v>-0.38985086766339544</v>
      </c>
      <c r="H4875" s="6">
        <f t="shared" ref="H4875:H4938" si="460">E4875+$B$6*SQRT(F4875*(1/$B$3+1/$B$4))</f>
        <v>0.33699543406408811</v>
      </c>
      <c r="I4875" s="6">
        <f t="shared" ref="I4875:I4938" si="461">IF(-G4875&lt;$B$7,1,0)*IF(H4875&lt;$B$7,1,0)</f>
        <v>1</v>
      </c>
    </row>
    <row r="4876" spans="1:9" x14ac:dyDescent="0.25">
      <c r="A4876" s="6">
        <v>4867</v>
      </c>
      <c r="B4876" s="6">
        <v>5.3644180297851563</v>
      </c>
      <c r="C4876" s="6">
        <v>7.4861903744621108E-2</v>
      </c>
      <c r="D4876" s="6">
        <f t="shared" si="456"/>
        <v>19.608590988875552</v>
      </c>
      <c r="E4876" s="6">
        <f t="shared" si="457"/>
        <v>1.1242418854455729</v>
      </c>
      <c r="F4876" s="6">
        <f t="shared" si="458"/>
        <v>0.22008845930838827</v>
      </c>
      <c r="G4876" s="6">
        <f t="shared" si="459"/>
        <v>0.67267736804407996</v>
      </c>
      <c r="H4876" s="6">
        <f t="shared" si="460"/>
        <v>1.575806402847066</v>
      </c>
      <c r="I4876" s="6">
        <f t="shared" si="461"/>
        <v>0</v>
      </c>
    </row>
    <row r="4877" spans="1:9" x14ac:dyDescent="0.25">
      <c r="A4877" s="6">
        <v>4868</v>
      </c>
      <c r="B4877" s="6">
        <v>0.11819679457403254</v>
      </c>
      <c r="C4877" s="6">
        <v>0.98928800317392496</v>
      </c>
      <c r="D4877" s="6">
        <f t="shared" si="456"/>
        <v>3.6253737328624234</v>
      </c>
      <c r="E4877" s="6">
        <f t="shared" si="457"/>
        <v>8.4426918263778655E-2</v>
      </c>
      <c r="F4877" s="6">
        <f t="shared" si="458"/>
        <v>4.0691496892125582E-2</v>
      </c>
      <c r="G4877" s="6">
        <f t="shared" si="459"/>
        <v>-0.10973900269480594</v>
      </c>
      <c r="H4877" s="6">
        <f t="shared" si="460"/>
        <v>0.27859283922236322</v>
      </c>
      <c r="I4877" s="6">
        <f t="shared" si="461"/>
        <v>1</v>
      </c>
    </row>
    <row r="4878" spans="1:9" x14ac:dyDescent="0.25">
      <c r="A4878" s="6">
        <v>4869</v>
      </c>
      <c r="B4878" s="6">
        <v>2.0269726519472897</v>
      </c>
      <c r="C4878" s="6">
        <v>0.8137150181585131</v>
      </c>
      <c r="D4878" s="6">
        <f t="shared" si="456"/>
        <v>7.6248812790987195</v>
      </c>
      <c r="E4878" s="6">
        <f t="shared" si="457"/>
        <v>0.46275135722772209</v>
      </c>
      <c r="F4878" s="6">
        <f t="shared" si="458"/>
        <v>8.5582302883377287E-2</v>
      </c>
      <c r="G4878" s="6">
        <f t="shared" si="459"/>
        <v>0.18116399591907423</v>
      </c>
      <c r="H4878" s="6">
        <f t="shared" si="460"/>
        <v>0.7443387185363699</v>
      </c>
      <c r="I4878" s="6">
        <f t="shared" si="461"/>
        <v>0</v>
      </c>
    </row>
    <row r="4879" spans="1:9" x14ac:dyDescent="0.25">
      <c r="A4879" s="6">
        <v>4870</v>
      </c>
      <c r="B4879" s="6">
        <v>0.59054286793980282</v>
      </c>
      <c r="C4879" s="6">
        <v>0.74449903866695155</v>
      </c>
      <c r="D4879" s="6">
        <f t="shared" si="456"/>
        <v>8.5053380447527243</v>
      </c>
      <c r="E4879" s="6">
        <f t="shared" si="457"/>
        <v>0.17804716315143299</v>
      </c>
      <c r="F4879" s="6">
        <f t="shared" si="458"/>
        <v>9.5464622992474976E-2</v>
      </c>
      <c r="G4879" s="6">
        <f t="shared" si="459"/>
        <v>-0.11935382337044276</v>
      </c>
      <c r="H4879" s="6">
        <f t="shared" si="460"/>
        <v>0.47544814967330873</v>
      </c>
      <c r="I4879" s="6">
        <f t="shared" si="461"/>
        <v>1</v>
      </c>
    </row>
    <row r="4880" spans="1:9" x14ac:dyDescent="0.25">
      <c r="A4880" s="6">
        <v>4871</v>
      </c>
      <c r="B4880" s="6">
        <v>-1.2670284377236385</v>
      </c>
      <c r="C4880" s="6">
        <v>0.9191564683980834</v>
      </c>
      <c r="D4880" s="6">
        <f t="shared" si="456"/>
        <v>5.9383772319919892</v>
      </c>
      <c r="E4880" s="6">
        <f t="shared" si="457"/>
        <v>-0.19012839781660218</v>
      </c>
      <c r="F4880" s="6">
        <f t="shared" si="458"/>
        <v>6.6652840916647429E-2</v>
      </c>
      <c r="G4880" s="6">
        <f t="shared" si="459"/>
        <v>-0.43863075142246594</v>
      </c>
      <c r="H4880" s="6">
        <f t="shared" si="460"/>
        <v>5.8373955789261578E-2</v>
      </c>
      <c r="I4880" s="6">
        <f t="shared" si="461"/>
        <v>1</v>
      </c>
    </row>
    <row r="4881" spans="1:9" x14ac:dyDescent="0.25">
      <c r="A4881" s="6">
        <v>4872</v>
      </c>
      <c r="B4881" s="6">
        <v>-0.14304077922133729</v>
      </c>
      <c r="C4881" s="6">
        <v>0.45670949430829799</v>
      </c>
      <c r="D4881" s="6">
        <f t="shared" si="456"/>
        <v>11.863426900432383</v>
      </c>
      <c r="E4881" s="6">
        <f t="shared" si="457"/>
        <v>3.2648938067380694E-2</v>
      </c>
      <c r="F4881" s="6">
        <f t="shared" si="458"/>
        <v>0.13315609214936144</v>
      </c>
      <c r="G4881" s="6">
        <f t="shared" si="459"/>
        <v>-0.31858922277895818</v>
      </c>
      <c r="H4881" s="6">
        <f t="shared" si="460"/>
        <v>0.38388709891371953</v>
      </c>
      <c r="I4881" s="6">
        <f t="shared" si="461"/>
        <v>1</v>
      </c>
    </row>
    <row r="4882" spans="1:9" x14ac:dyDescent="0.25">
      <c r="A4882" s="6">
        <v>4873</v>
      </c>
      <c r="B4882" s="6">
        <v>8.0755171438795514E-2</v>
      </c>
      <c r="C4882" s="6">
        <v>0.27216406750694294</v>
      </c>
      <c r="D4882" s="6">
        <f t="shared" si="456"/>
        <v>14.462322448157328</v>
      </c>
      <c r="E4882" s="6">
        <f t="shared" si="457"/>
        <v>7.7005889224763535E-2</v>
      </c>
      <c r="F4882" s="6">
        <f t="shared" si="458"/>
        <v>0.16232631235165521</v>
      </c>
      <c r="G4882" s="6">
        <f t="shared" si="459"/>
        <v>-0.31080110303224406</v>
      </c>
      <c r="H4882" s="6">
        <f t="shared" si="460"/>
        <v>0.46481288148177113</v>
      </c>
      <c r="I4882" s="6">
        <f t="shared" si="461"/>
        <v>1</v>
      </c>
    </row>
    <row r="4883" spans="1:9" x14ac:dyDescent="0.25">
      <c r="A4883" s="6">
        <v>4874</v>
      </c>
      <c r="B4883" s="6">
        <v>0.75975435720465612</v>
      </c>
      <c r="C4883" s="6">
        <v>0.20291756950590534</v>
      </c>
      <c r="D4883" s="6">
        <f t="shared" si="456"/>
        <v>15.750815806581915</v>
      </c>
      <c r="E4883" s="6">
        <f t="shared" si="457"/>
        <v>0.21158532924625939</v>
      </c>
      <c r="F4883" s="6">
        <f t="shared" si="458"/>
        <v>0.17678846918105931</v>
      </c>
      <c r="G4883" s="6">
        <f t="shared" si="459"/>
        <v>-0.19312859026764129</v>
      </c>
      <c r="H4883" s="6">
        <f t="shared" si="460"/>
        <v>0.61629924876016007</v>
      </c>
      <c r="I4883" s="6">
        <f t="shared" si="461"/>
        <v>1</v>
      </c>
    </row>
    <row r="4884" spans="1:9" x14ac:dyDescent="0.25">
      <c r="A4884" s="6">
        <v>4875</v>
      </c>
      <c r="B4884" s="6">
        <v>-4.9169557314598933E-2</v>
      </c>
      <c r="C4884" s="6">
        <v>0.79424420911282689</v>
      </c>
      <c r="D4884" s="6">
        <f t="shared" si="456"/>
        <v>7.8824957206858679</v>
      </c>
      <c r="E4884" s="6">
        <f t="shared" si="457"/>
        <v>5.1254463292117428E-2</v>
      </c>
      <c r="F4884" s="6">
        <f t="shared" si="458"/>
        <v>8.8473788843621573E-2</v>
      </c>
      <c r="G4884" s="6">
        <f t="shared" si="459"/>
        <v>-0.23505024295216315</v>
      </c>
      <c r="H4884" s="6">
        <f t="shared" si="460"/>
        <v>0.33755916953639797</v>
      </c>
      <c r="I4884" s="6">
        <f t="shared" si="461"/>
        <v>1</v>
      </c>
    </row>
    <row r="4885" spans="1:9" x14ac:dyDescent="0.25">
      <c r="A4885" s="6">
        <v>4876</v>
      </c>
      <c r="B4885" s="6">
        <v>0.38050075090723112</v>
      </c>
      <c r="C4885" s="6">
        <v>0.82421338541825617</v>
      </c>
      <c r="D4885" s="6">
        <f t="shared" si="456"/>
        <v>7.4816617101846639</v>
      </c>
      <c r="E4885" s="6">
        <f t="shared" si="457"/>
        <v>0.13641625830831522</v>
      </c>
      <c r="F4885" s="6">
        <f t="shared" si="458"/>
        <v>8.3974794506921857E-2</v>
      </c>
      <c r="G4885" s="6">
        <f t="shared" si="459"/>
        <v>-0.14251401270239022</v>
      </c>
      <c r="H4885" s="6">
        <f t="shared" si="460"/>
        <v>0.41534652931902066</v>
      </c>
      <c r="I4885" s="6">
        <f t="shared" si="461"/>
        <v>1</v>
      </c>
    </row>
    <row r="4886" spans="1:9" x14ac:dyDescent="0.25">
      <c r="A4886" s="6">
        <v>4877</v>
      </c>
      <c r="B4886" s="6">
        <v>-1.7962702258955687</v>
      </c>
      <c r="C4886" s="6">
        <v>0.95889156773583173</v>
      </c>
      <c r="D4886" s="6">
        <f t="shared" si="456"/>
        <v>4.9724878003196284</v>
      </c>
      <c r="E4886" s="6">
        <f t="shared" si="457"/>
        <v>-0.29502552432466561</v>
      </c>
      <c r="F4886" s="6">
        <f t="shared" si="458"/>
        <v>5.5811617444770874E-2</v>
      </c>
      <c r="G4886" s="6">
        <f t="shared" si="459"/>
        <v>-0.52242186848775685</v>
      </c>
      <c r="H4886" s="6">
        <f t="shared" si="460"/>
        <v>-6.7629180161574348E-2</v>
      </c>
      <c r="I4886" s="6">
        <f t="shared" si="461"/>
        <v>1</v>
      </c>
    </row>
    <row r="4887" spans="1:9" x14ac:dyDescent="0.25">
      <c r="A4887" s="6">
        <v>4878</v>
      </c>
      <c r="B4887" s="6">
        <v>4.7043613449204713E-3</v>
      </c>
      <c r="C4887" s="6">
        <v>0.47239600817896055</v>
      </c>
      <c r="D4887" s="6">
        <f t="shared" si="456"/>
        <v>11.671662269079894</v>
      </c>
      <c r="E4887" s="6">
        <f t="shared" si="457"/>
        <v>6.1932416899357641E-2</v>
      </c>
      <c r="F4887" s="6">
        <f t="shared" si="458"/>
        <v>0.13100370994667515</v>
      </c>
      <c r="G4887" s="6">
        <f t="shared" si="459"/>
        <v>-0.28645540959203863</v>
      </c>
      <c r="H4887" s="6">
        <f t="shared" si="460"/>
        <v>0.4103202433907539</v>
      </c>
      <c r="I4887" s="6">
        <f t="shared" si="461"/>
        <v>1</v>
      </c>
    </row>
    <row r="4888" spans="1:9" x14ac:dyDescent="0.25">
      <c r="A4888" s="6">
        <v>4879</v>
      </c>
      <c r="B4888" s="6">
        <v>0.85371766544994898</v>
      </c>
      <c r="C4888" s="6">
        <v>0.90530106509598074</v>
      </c>
      <c r="D4888" s="6">
        <f t="shared" si="456"/>
        <v>6.2067869799920983</v>
      </c>
      <c r="E4888" s="6">
        <f t="shared" si="457"/>
        <v>0.23020910622760513</v>
      </c>
      <c r="F4888" s="6">
        <f t="shared" si="458"/>
        <v>6.9665494295679656E-2</v>
      </c>
      <c r="G4888" s="6">
        <f t="shared" si="459"/>
        <v>-2.3847232671748014E-2</v>
      </c>
      <c r="H4888" s="6">
        <f t="shared" si="460"/>
        <v>0.48426544512695824</v>
      </c>
      <c r="I4888" s="6">
        <f t="shared" si="461"/>
        <v>1</v>
      </c>
    </row>
    <row r="4889" spans="1:9" x14ac:dyDescent="0.25">
      <c r="A4889" s="6">
        <v>4880</v>
      </c>
      <c r="B4889" s="6">
        <v>0.10426447261124849</v>
      </c>
      <c r="C4889" s="6">
        <v>8.1179235206152531E-3</v>
      </c>
      <c r="D4889" s="6">
        <f t="shared" si="456"/>
        <v>26.851002806223761</v>
      </c>
      <c r="E4889" s="6">
        <f t="shared" si="457"/>
        <v>8.1665495087938175E-2</v>
      </c>
      <c r="F4889" s="6">
        <f t="shared" si="458"/>
        <v>0.30137789308062268</v>
      </c>
      <c r="G4889" s="6">
        <f t="shared" si="459"/>
        <v>-0.44675161322917623</v>
      </c>
      <c r="H4889" s="6">
        <f t="shared" si="460"/>
        <v>0.6100826034050526</v>
      </c>
      <c r="I4889" s="6">
        <f t="shared" si="461"/>
        <v>1</v>
      </c>
    </row>
    <row r="4890" spans="1:9" x14ac:dyDescent="0.25">
      <c r="A4890" s="6">
        <v>4881</v>
      </c>
      <c r="B4890" s="6">
        <v>0.48384208639618009</v>
      </c>
      <c r="C4890" s="6">
        <v>2.9602954191717278E-2</v>
      </c>
      <c r="D4890" s="6">
        <f t="shared" si="456"/>
        <v>22.785523688831628</v>
      </c>
      <c r="E4890" s="6">
        <f t="shared" si="457"/>
        <v>0.15689878516950656</v>
      </c>
      <c r="F4890" s="6">
        <f t="shared" si="458"/>
        <v>0.25574661667708692</v>
      </c>
      <c r="G4890" s="6">
        <f t="shared" si="459"/>
        <v>-0.3298738128647048</v>
      </c>
      <c r="H4890" s="6">
        <f t="shared" si="460"/>
        <v>0.64367138320371797</v>
      </c>
      <c r="I4890" s="6">
        <f t="shared" si="461"/>
        <v>1</v>
      </c>
    </row>
    <row r="4891" spans="1:9" x14ac:dyDescent="0.25">
      <c r="A4891" s="6">
        <v>4882</v>
      </c>
      <c r="B4891" s="6">
        <v>0.90391722551430576</v>
      </c>
      <c r="C4891" s="6">
        <v>0.87121189001129185</v>
      </c>
      <c r="D4891" s="6">
        <f t="shared" si="456"/>
        <v>6.7893897793736961</v>
      </c>
      <c r="E4891" s="6">
        <f t="shared" si="457"/>
        <v>0.24015879221311409</v>
      </c>
      <c r="F4891" s="6">
        <f t="shared" si="458"/>
        <v>7.6204676666171992E-2</v>
      </c>
      <c r="G4891" s="6">
        <f t="shared" si="459"/>
        <v>-2.5553708231435046E-2</v>
      </c>
      <c r="H4891" s="6">
        <f t="shared" si="460"/>
        <v>0.50587129265766317</v>
      </c>
      <c r="I4891" s="6">
        <f t="shared" si="461"/>
        <v>1</v>
      </c>
    </row>
    <row r="4892" spans="1:9" x14ac:dyDescent="0.25">
      <c r="A4892" s="6">
        <v>4883</v>
      </c>
      <c r="B4892" s="6">
        <v>-0.4922003427054733</v>
      </c>
      <c r="C4892" s="6">
        <v>0.44029053621021147</v>
      </c>
      <c r="D4892" s="6">
        <f t="shared" si="456"/>
        <v>12.067292552552839</v>
      </c>
      <c r="E4892" s="6">
        <f t="shared" si="457"/>
        <v>-3.6555413744682339E-2</v>
      </c>
      <c r="F4892" s="6">
        <f t="shared" si="458"/>
        <v>0.13544429721756579</v>
      </c>
      <c r="G4892" s="6">
        <f t="shared" si="459"/>
        <v>-0.3907986248521077</v>
      </c>
      <c r="H4892" s="6">
        <f t="shared" si="460"/>
        <v>0.317687797362743</v>
      </c>
      <c r="I4892" s="6">
        <f t="shared" si="461"/>
        <v>1</v>
      </c>
    </row>
    <row r="4893" spans="1:9" x14ac:dyDescent="0.25">
      <c r="A4893" s="6">
        <v>4884</v>
      </c>
      <c r="B4893" s="6">
        <v>1.4435363482334651</v>
      </c>
      <c r="C4893" s="6">
        <v>0.51539658803064059</v>
      </c>
      <c r="D4893" s="6">
        <f t="shared" si="456"/>
        <v>11.158379223337629</v>
      </c>
      <c r="E4893" s="6">
        <f t="shared" si="457"/>
        <v>0.34711273395977982</v>
      </c>
      <c r="F4893" s="6">
        <f t="shared" si="458"/>
        <v>0.12524257826767685</v>
      </c>
      <c r="G4893" s="6">
        <f t="shared" si="459"/>
        <v>6.4715342347385074E-3</v>
      </c>
      <c r="H4893" s="6">
        <f t="shared" si="460"/>
        <v>0.68775393368482107</v>
      </c>
      <c r="I4893" s="6">
        <f t="shared" si="461"/>
        <v>1</v>
      </c>
    </row>
    <row r="4894" spans="1:9" x14ac:dyDescent="0.25">
      <c r="A4894" s="6">
        <v>4885</v>
      </c>
      <c r="B4894" s="6">
        <v>-2.4439577828161418</v>
      </c>
      <c r="C4894" s="6">
        <v>0.25116733298745691</v>
      </c>
      <c r="D4894" s="6">
        <f t="shared" si="456"/>
        <v>14.824630694495221</v>
      </c>
      <c r="E4894" s="6">
        <f t="shared" si="457"/>
        <v>-0.42339891643845046</v>
      </c>
      <c r="F4894" s="6">
        <f t="shared" si="458"/>
        <v>0.16639289030090559</v>
      </c>
      <c r="G4894" s="6">
        <f t="shared" si="459"/>
        <v>-0.81603350613909886</v>
      </c>
      <c r="H4894" s="6">
        <f t="shared" si="460"/>
        <v>-3.0764326737802106E-2</v>
      </c>
      <c r="I4894" s="6">
        <f t="shared" si="461"/>
        <v>0</v>
      </c>
    </row>
    <row r="4895" spans="1:9" x14ac:dyDescent="0.25">
      <c r="A4895" s="6">
        <v>4886</v>
      </c>
      <c r="B4895" s="6">
        <v>0.99316821433603764</v>
      </c>
      <c r="C4895" s="6">
        <v>0.73616748558000422</v>
      </c>
      <c r="D4895" s="6">
        <f t="shared" si="456"/>
        <v>8.6059545600837559</v>
      </c>
      <c r="E4895" s="6">
        <f t="shared" si="457"/>
        <v>0.25784857498280261</v>
      </c>
      <c r="F4895" s="6">
        <f t="shared" si="458"/>
        <v>9.6593951145260093E-2</v>
      </c>
      <c r="G4895" s="6">
        <f t="shared" si="459"/>
        <v>-4.1306337909049529E-2</v>
      </c>
      <c r="H4895" s="6">
        <f t="shared" si="460"/>
        <v>0.55700348787465481</v>
      </c>
      <c r="I4895" s="6">
        <f t="shared" si="461"/>
        <v>1</v>
      </c>
    </row>
    <row r="4896" spans="1:9" x14ac:dyDescent="0.25">
      <c r="A4896" s="6">
        <v>4887</v>
      </c>
      <c r="B4896" s="6">
        <v>-1.583330231369473</v>
      </c>
      <c r="C4896" s="6">
        <v>0.97732474745933406</v>
      </c>
      <c r="D4896" s="6">
        <f t="shared" si="456"/>
        <v>4.3031235256668579</v>
      </c>
      <c r="E4896" s="6">
        <f t="shared" si="457"/>
        <v>-0.2528202524741861</v>
      </c>
      <c r="F4896" s="6">
        <f t="shared" si="458"/>
        <v>4.8298617045711957E-2</v>
      </c>
      <c r="G4896" s="6">
        <f t="shared" si="459"/>
        <v>-0.46435831469397959</v>
      </c>
      <c r="H4896" s="6">
        <f t="shared" si="460"/>
        <v>-4.1282190254392587E-2</v>
      </c>
      <c r="I4896" s="6">
        <f t="shared" si="461"/>
        <v>1</v>
      </c>
    </row>
    <row r="4897" spans="1:9" x14ac:dyDescent="0.25">
      <c r="A4897" s="6">
        <v>4888</v>
      </c>
      <c r="B4897" s="6">
        <v>1.4238685253076255</v>
      </c>
      <c r="C4897" s="6">
        <v>0.3465071565904721</v>
      </c>
      <c r="D4897" s="6">
        <f t="shared" si="456"/>
        <v>13.315854252606682</v>
      </c>
      <c r="E4897" s="6">
        <f t="shared" si="457"/>
        <v>0.34321451927662677</v>
      </c>
      <c r="F4897" s="6">
        <f t="shared" si="458"/>
        <v>0.14945825778577845</v>
      </c>
      <c r="G4897" s="6">
        <f t="shared" si="459"/>
        <v>-2.8903869311670438E-2</v>
      </c>
      <c r="H4897" s="6">
        <f t="shared" si="460"/>
        <v>0.71533290786492398</v>
      </c>
      <c r="I4897" s="6">
        <f t="shared" si="461"/>
        <v>1</v>
      </c>
    </row>
    <row r="4898" spans="1:9" x14ac:dyDescent="0.25">
      <c r="A4898" s="6">
        <v>4889</v>
      </c>
      <c r="B4898" s="6">
        <v>-0.54124939197208732</v>
      </c>
      <c r="C4898" s="6">
        <v>0.91756950590533159</v>
      </c>
      <c r="D4898" s="6">
        <f t="shared" si="456"/>
        <v>5.970345972245874</v>
      </c>
      <c r="E4898" s="6">
        <f t="shared" si="457"/>
        <v>-4.6277065437743278E-2</v>
      </c>
      <c r="F4898" s="6">
        <f t="shared" si="458"/>
        <v>6.7011660721318714E-2</v>
      </c>
      <c r="G4898" s="6">
        <f t="shared" si="459"/>
        <v>-0.29544741668801394</v>
      </c>
      <c r="H4898" s="6">
        <f t="shared" si="460"/>
        <v>0.20289328581252736</v>
      </c>
      <c r="I4898" s="6">
        <f t="shared" si="461"/>
        <v>1</v>
      </c>
    </row>
    <row r="4899" spans="1:9" x14ac:dyDescent="0.25">
      <c r="A4899" s="6">
        <v>4890</v>
      </c>
      <c r="B4899" s="6">
        <v>-0.81343728197680321</v>
      </c>
      <c r="C4899" s="6">
        <v>0.79897457808160655</v>
      </c>
      <c r="D4899" s="6">
        <f t="shared" si="456"/>
        <v>7.8207764423970163</v>
      </c>
      <c r="E4899" s="6">
        <f t="shared" si="457"/>
        <v>-0.10022542735831061</v>
      </c>
      <c r="F4899" s="6">
        <f t="shared" si="458"/>
        <v>8.7781046520834322E-2</v>
      </c>
      <c r="G4899" s="6">
        <f t="shared" si="459"/>
        <v>-0.38540706000878067</v>
      </c>
      <c r="H4899" s="6">
        <f t="shared" si="460"/>
        <v>0.18495620529215948</v>
      </c>
      <c r="I4899" s="6">
        <f t="shared" si="461"/>
        <v>1</v>
      </c>
    </row>
    <row r="4900" spans="1:9" x14ac:dyDescent="0.25">
      <c r="A4900" s="6">
        <v>4891</v>
      </c>
      <c r="B4900" s="6">
        <v>-1.4669149095425382</v>
      </c>
      <c r="C4900" s="6">
        <v>0.97997985778374586</v>
      </c>
      <c r="D4900" s="6">
        <f t="shared" si="456"/>
        <v>4.1792680035140037</v>
      </c>
      <c r="E4900" s="6">
        <f t="shared" si="457"/>
        <v>-0.22974642683517627</v>
      </c>
      <c r="F4900" s="6">
        <f t="shared" si="458"/>
        <v>4.690845234377481E-2</v>
      </c>
      <c r="G4900" s="6">
        <f t="shared" si="459"/>
        <v>-0.43821794357864541</v>
      </c>
      <c r="H4900" s="6">
        <f t="shared" si="460"/>
        <v>-2.127491009170715E-2</v>
      </c>
      <c r="I4900" s="6">
        <f t="shared" si="461"/>
        <v>1</v>
      </c>
    </row>
    <row r="4901" spans="1:9" x14ac:dyDescent="0.25">
      <c r="A4901" s="6">
        <v>4892</v>
      </c>
      <c r="B4901" s="6">
        <v>-1.2783766578650102</v>
      </c>
      <c r="C4901" s="6">
        <v>0.63469344157231355</v>
      </c>
      <c r="D4901" s="6">
        <f t="shared" si="456"/>
        <v>9.7863991863464026</v>
      </c>
      <c r="E4901" s="6">
        <f t="shared" si="457"/>
        <v>-0.19237764515574868</v>
      </c>
      <c r="F4901" s="6">
        <f t="shared" si="458"/>
        <v>0.10984336000081756</v>
      </c>
      <c r="G4901" s="6">
        <f t="shared" si="459"/>
        <v>-0.51139042275600677</v>
      </c>
      <c r="H4901" s="6">
        <f t="shared" si="460"/>
        <v>0.12663513244450941</v>
      </c>
      <c r="I4901" s="6">
        <f t="shared" si="461"/>
        <v>1</v>
      </c>
    </row>
    <row r="4902" spans="1:9" x14ac:dyDescent="0.25">
      <c r="A4902" s="6">
        <v>4893</v>
      </c>
      <c r="B4902" s="6">
        <v>-0.36868414099444635</v>
      </c>
      <c r="C4902" s="6">
        <v>0.55717642750328078</v>
      </c>
      <c r="D4902" s="6">
        <f t="shared" si="456"/>
        <v>10.67247464454373</v>
      </c>
      <c r="E4902" s="6">
        <f t="shared" si="457"/>
        <v>-1.2074174873824312E-2</v>
      </c>
      <c r="F4902" s="6">
        <f t="shared" si="458"/>
        <v>0.11978874478324587</v>
      </c>
      <c r="G4902" s="6">
        <f t="shared" si="459"/>
        <v>-0.34521601555684878</v>
      </c>
      <c r="H4902" s="6">
        <f t="shared" si="460"/>
        <v>0.3210676658092001</v>
      </c>
      <c r="I4902" s="6">
        <f t="shared" si="461"/>
        <v>1</v>
      </c>
    </row>
    <row r="4903" spans="1:9" x14ac:dyDescent="0.25">
      <c r="A4903" s="6">
        <v>4894</v>
      </c>
      <c r="B4903" s="6">
        <v>-0.11041947800549679</v>
      </c>
      <c r="C4903" s="6">
        <v>0.18979461043122653</v>
      </c>
      <c r="D4903" s="6">
        <f t="shared" si="456"/>
        <v>16.031564809816146</v>
      </c>
      <c r="E4903" s="6">
        <f t="shared" si="457"/>
        <v>3.9114566513530576E-2</v>
      </c>
      <c r="F4903" s="6">
        <f t="shared" si="458"/>
        <v>0.1799396193891106</v>
      </c>
      <c r="G4903" s="6">
        <f t="shared" si="459"/>
        <v>-0.36919031545445796</v>
      </c>
      <c r="H4903" s="6">
        <f t="shared" si="460"/>
        <v>0.4474194484815191</v>
      </c>
      <c r="I4903" s="6">
        <f t="shared" si="461"/>
        <v>1</v>
      </c>
    </row>
    <row r="4904" spans="1:9" x14ac:dyDescent="0.25">
      <c r="A4904" s="6">
        <v>4895</v>
      </c>
      <c r="B4904" s="6">
        <v>-0.35170614864910021</v>
      </c>
      <c r="C4904" s="6">
        <v>0.41154210028382215</v>
      </c>
      <c r="D4904" s="6">
        <f t="shared" si="456"/>
        <v>12.433240777561698</v>
      </c>
      <c r="E4904" s="6">
        <f t="shared" si="457"/>
        <v>-8.7090917479163837E-3</v>
      </c>
      <c r="F4904" s="6">
        <f t="shared" si="458"/>
        <v>0.13955173059075063</v>
      </c>
      <c r="G4904" s="6">
        <f t="shared" si="459"/>
        <v>-0.36828351058755027</v>
      </c>
      <c r="H4904" s="6">
        <f t="shared" si="460"/>
        <v>0.35086532709171747</v>
      </c>
      <c r="I4904" s="6">
        <f t="shared" si="461"/>
        <v>1</v>
      </c>
    </row>
    <row r="4905" spans="1:9" x14ac:dyDescent="0.25">
      <c r="A4905" s="6">
        <v>4896</v>
      </c>
      <c r="B4905" s="6">
        <v>-1.2456393960746937</v>
      </c>
      <c r="C4905" s="6">
        <v>0.92794579912717068</v>
      </c>
      <c r="D4905" s="6">
        <f t="shared" si="456"/>
        <v>5.7545514645269344</v>
      </c>
      <c r="E4905" s="6">
        <f t="shared" si="457"/>
        <v>-0.18588903301609117</v>
      </c>
      <c r="F4905" s="6">
        <f t="shared" si="458"/>
        <v>6.4589565183805694E-2</v>
      </c>
      <c r="G4905" s="6">
        <f t="shared" si="459"/>
        <v>-0.43051488676002381</v>
      </c>
      <c r="H4905" s="6">
        <f t="shared" si="460"/>
        <v>5.8736820727841449E-2</v>
      </c>
      <c r="I4905" s="6">
        <f t="shared" si="461"/>
        <v>1</v>
      </c>
    </row>
    <row r="4906" spans="1:9" x14ac:dyDescent="0.25">
      <c r="A4906" s="6">
        <v>4897</v>
      </c>
      <c r="B4906" s="6">
        <v>0.64310256675526034</v>
      </c>
      <c r="C4906" s="6">
        <v>0.71214941862239445</v>
      </c>
      <c r="D4906" s="6">
        <f t="shared" si="456"/>
        <v>8.8917282861436036</v>
      </c>
      <c r="E4906" s="6">
        <f t="shared" si="457"/>
        <v>0.18846463489892032</v>
      </c>
      <c r="F4906" s="6">
        <f t="shared" si="458"/>
        <v>9.9801499261032989E-2</v>
      </c>
      <c r="G4906" s="6">
        <f t="shared" si="459"/>
        <v>-0.11561666046360894</v>
      </c>
      <c r="H4906" s="6">
        <f t="shared" si="460"/>
        <v>0.49254593026144955</v>
      </c>
      <c r="I4906" s="6">
        <f t="shared" si="461"/>
        <v>1</v>
      </c>
    </row>
    <row r="4907" spans="1:9" x14ac:dyDescent="0.25">
      <c r="A4907" s="6">
        <v>4898</v>
      </c>
      <c r="B4907" s="6">
        <v>2.0122752175666392</v>
      </c>
      <c r="C4907" s="6">
        <v>0.22415845210119939</v>
      </c>
      <c r="D4907" s="6">
        <f t="shared" si="456"/>
        <v>15.324691134192332</v>
      </c>
      <c r="E4907" s="6">
        <f t="shared" si="457"/>
        <v>0.45983828674079713</v>
      </c>
      <c r="F4907" s="6">
        <f t="shared" si="458"/>
        <v>0.17200561034776926</v>
      </c>
      <c r="G4907" s="6">
        <f t="shared" si="459"/>
        <v>6.0636496510151017E-2</v>
      </c>
      <c r="H4907" s="6">
        <f t="shared" si="460"/>
        <v>0.85904007697144324</v>
      </c>
      <c r="I4907" s="6">
        <f t="shared" si="461"/>
        <v>0</v>
      </c>
    </row>
    <row r="4908" spans="1:9" x14ac:dyDescent="0.25">
      <c r="A4908" s="6">
        <v>4899</v>
      </c>
      <c r="B4908" s="6">
        <v>-1.0478947842784692</v>
      </c>
      <c r="C4908" s="6">
        <v>1E-4</v>
      </c>
      <c r="D4908" s="6">
        <f t="shared" si="456"/>
        <v>39.13440388194951</v>
      </c>
      <c r="E4908" s="6">
        <f t="shared" si="457"/>
        <v>-0.1466955263364223</v>
      </c>
      <c r="F4908" s="6">
        <f t="shared" si="458"/>
        <v>0.43924781037132482</v>
      </c>
      <c r="G4908" s="6">
        <f t="shared" si="459"/>
        <v>-0.78462985999411483</v>
      </c>
      <c r="H4908" s="6">
        <f t="shared" si="460"/>
        <v>0.49123880732127018</v>
      </c>
      <c r="I4908" s="6">
        <f t="shared" si="461"/>
        <v>0</v>
      </c>
    </row>
    <row r="4909" spans="1:9" x14ac:dyDescent="0.25">
      <c r="A4909" s="6">
        <v>4900</v>
      </c>
      <c r="B4909" s="6">
        <v>0.23693473849561997</v>
      </c>
      <c r="C4909" s="6">
        <v>0.51960814233832819</v>
      </c>
      <c r="D4909" s="6">
        <f t="shared" si="456"/>
        <v>11.108918686109346</v>
      </c>
      <c r="E4909" s="6">
        <f t="shared" si="457"/>
        <v>0.10796109376392615</v>
      </c>
      <c r="F4909" s="6">
        <f t="shared" si="458"/>
        <v>0.12468742907611516</v>
      </c>
      <c r="G4909" s="6">
        <f t="shared" si="459"/>
        <v>-0.23192430584438783</v>
      </c>
      <c r="H4909" s="6">
        <f t="shared" si="460"/>
        <v>0.44784649337224014</v>
      </c>
      <c r="I4909" s="6">
        <f t="shared" si="461"/>
        <v>1</v>
      </c>
    </row>
    <row r="4910" spans="1:9" x14ac:dyDescent="0.25">
      <c r="A4910" s="6">
        <v>4901</v>
      </c>
      <c r="B4910" s="6">
        <v>-1.4336319509311579</v>
      </c>
      <c r="C4910" s="6">
        <v>0.57133701590014341</v>
      </c>
      <c r="D4910" s="6">
        <f t="shared" si="456"/>
        <v>10.509700221019298</v>
      </c>
      <c r="E4910" s="6">
        <f t="shared" si="457"/>
        <v>-0.22314965613783594</v>
      </c>
      <c r="F4910" s="6">
        <f t="shared" si="458"/>
        <v>0.11796175108907235</v>
      </c>
      <c r="G4910" s="6">
        <f t="shared" si="459"/>
        <v>-0.55374122944901683</v>
      </c>
      <c r="H4910" s="6">
        <f t="shared" si="460"/>
        <v>0.10744191717334495</v>
      </c>
      <c r="I4910" s="6">
        <f t="shared" si="461"/>
        <v>1</v>
      </c>
    </row>
    <row r="4911" spans="1:9" x14ac:dyDescent="0.25">
      <c r="A4911" s="6">
        <v>4902</v>
      </c>
      <c r="B4911" s="6">
        <v>0.28131807994213887</v>
      </c>
      <c r="C4911" s="6">
        <v>0.62898648030030213</v>
      </c>
      <c r="D4911" s="6">
        <f t="shared" si="456"/>
        <v>9.851502451747729</v>
      </c>
      <c r="E4911" s="6">
        <f t="shared" si="457"/>
        <v>0.11675798978879866</v>
      </c>
      <c r="F4911" s="6">
        <f t="shared" si="458"/>
        <v>0.11057408447695416</v>
      </c>
      <c r="G4911" s="6">
        <f t="shared" si="459"/>
        <v>-0.20331413287188432</v>
      </c>
      <c r="H4911" s="6">
        <f t="shared" si="460"/>
        <v>0.43683011244948161</v>
      </c>
      <c r="I4911" s="6">
        <f t="shared" si="461"/>
        <v>1</v>
      </c>
    </row>
    <row r="4912" spans="1:9" x14ac:dyDescent="0.25">
      <c r="A4912" s="6">
        <v>4903</v>
      </c>
      <c r="B4912" s="6">
        <v>-0.74917807069141418</v>
      </c>
      <c r="C4912" s="6">
        <v>0.18417920468764307</v>
      </c>
      <c r="D4912" s="6">
        <f t="shared" si="456"/>
        <v>16.156355485259027</v>
      </c>
      <c r="E4912" s="6">
        <f t="shared" si="457"/>
        <v>-8.7489081200168489E-2</v>
      </c>
      <c r="F4912" s="6">
        <f t="shared" si="458"/>
        <v>0.18134028032950444</v>
      </c>
      <c r="G4912" s="6">
        <f t="shared" si="459"/>
        <v>-0.4973800176812424</v>
      </c>
      <c r="H4912" s="6">
        <f t="shared" si="460"/>
        <v>0.32240185528090537</v>
      </c>
      <c r="I4912" s="6">
        <f t="shared" si="461"/>
        <v>1</v>
      </c>
    </row>
    <row r="4913" spans="1:9" x14ac:dyDescent="0.25">
      <c r="A4913" s="6">
        <v>4904</v>
      </c>
      <c r="B4913" s="6">
        <v>0.58100795286009088</v>
      </c>
      <c r="C4913" s="6">
        <v>0.73412274544511247</v>
      </c>
      <c r="D4913" s="6">
        <f t="shared" si="456"/>
        <v>8.6305205465933437</v>
      </c>
      <c r="E4913" s="6">
        <f t="shared" si="457"/>
        <v>0.17615731768625353</v>
      </c>
      <c r="F4913" s="6">
        <f t="shared" si="458"/>
        <v>9.6869681825009241E-2</v>
      </c>
      <c r="G4913" s="6">
        <f t="shared" si="459"/>
        <v>-0.12342426481312807</v>
      </c>
      <c r="H4913" s="6">
        <f t="shared" si="460"/>
        <v>0.47573890018563514</v>
      </c>
      <c r="I4913" s="6">
        <f t="shared" si="461"/>
        <v>1</v>
      </c>
    </row>
    <row r="4914" spans="1:9" x14ac:dyDescent="0.25">
      <c r="A4914" s="6">
        <v>4905</v>
      </c>
      <c r="B4914" s="6">
        <v>0.55101736506912857</v>
      </c>
      <c r="C4914" s="6">
        <v>0.73799859614856411</v>
      </c>
      <c r="D4914" s="6">
        <f t="shared" si="456"/>
        <v>8.5839136361503048</v>
      </c>
      <c r="E4914" s="6">
        <f t="shared" si="457"/>
        <v>0.17021310362026645</v>
      </c>
      <c r="F4914" s="6">
        <f t="shared" si="458"/>
        <v>9.6346561978287379E-2</v>
      </c>
      <c r="G4914" s="6">
        <f t="shared" si="459"/>
        <v>-0.12855847713574522</v>
      </c>
      <c r="H4914" s="6">
        <f t="shared" si="460"/>
        <v>0.46898468437627816</v>
      </c>
      <c r="I4914" s="6">
        <f t="shared" si="461"/>
        <v>1</v>
      </c>
    </row>
    <row r="4915" spans="1:9" x14ac:dyDescent="0.25">
      <c r="A4915" s="6">
        <v>4906</v>
      </c>
      <c r="B4915" s="6">
        <v>-0.33555693335074466</v>
      </c>
      <c r="C4915" s="6">
        <v>0.36448255867183449</v>
      </c>
      <c r="D4915" s="6">
        <f t="shared" si="456"/>
        <v>13.062940371623736</v>
      </c>
      <c r="E4915" s="6">
        <f t="shared" si="457"/>
        <v>-5.5082744314892823E-3</v>
      </c>
      <c r="F4915" s="6">
        <f t="shared" si="458"/>
        <v>0.14661953130946911</v>
      </c>
      <c r="G4915" s="6">
        <f t="shared" si="459"/>
        <v>-0.37407581732202039</v>
      </c>
      <c r="H4915" s="6">
        <f t="shared" si="460"/>
        <v>0.36305926845904185</v>
      </c>
      <c r="I4915" s="6">
        <f t="shared" si="461"/>
        <v>1</v>
      </c>
    </row>
    <row r="4916" spans="1:9" x14ac:dyDescent="0.25">
      <c r="A4916" s="6">
        <v>4907</v>
      </c>
      <c r="B4916" s="6">
        <v>1.3498356565833092</v>
      </c>
      <c r="C4916" s="6">
        <v>0.27323221533860287</v>
      </c>
      <c r="D4916" s="6">
        <f t="shared" si="456"/>
        <v>14.444430532849179</v>
      </c>
      <c r="E4916" s="6">
        <f t="shared" si="457"/>
        <v>0.32854100828431898</v>
      </c>
      <c r="F4916" s="6">
        <f t="shared" si="458"/>
        <v>0.16212549200324361</v>
      </c>
      <c r="G4916" s="6">
        <f t="shared" si="459"/>
        <v>-5.9026023993148324E-2</v>
      </c>
      <c r="H4916" s="6">
        <f t="shared" si="460"/>
        <v>0.71610804056178634</v>
      </c>
      <c r="I4916" s="6">
        <f t="shared" si="461"/>
        <v>1</v>
      </c>
    </row>
    <row r="4917" spans="1:9" x14ac:dyDescent="0.25">
      <c r="A4917" s="6">
        <v>4908</v>
      </c>
      <c r="B4917" s="6">
        <v>2.707711246330291</v>
      </c>
      <c r="C4917" s="6">
        <v>0.57420575579088717</v>
      </c>
      <c r="D4917" s="6">
        <f t="shared" si="456"/>
        <v>10.476808734435894</v>
      </c>
      <c r="E4917" s="6">
        <f t="shared" si="457"/>
        <v>0.59767555265183203</v>
      </c>
      <c r="F4917" s="6">
        <f t="shared" si="458"/>
        <v>0.11759257430270302</v>
      </c>
      <c r="G4917" s="6">
        <f t="shared" si="459"/>
        <v>0.26760169959126401</v>
      </c>
      <c r="H4917" s="6">
        <f t="shared" si="460"/>
        <v>0.92774940571240005</v>
      </c>
      <c r="I4917" s="6">
        <f t="shared" si="461"/>
        <v>0</v>
      </c>
    </row>
    <row r="4918" spans="1:9" x14ac:dyDescent="0.25">
      <c r="A4918" s="6">
        <v>4909</v>
      </c>
      <c r="B4918" s="6">
        <v>-0.61420678321155719</v>
      </c>
      <c r="C4918" s="6">
        <v>0.91348002563554798</v>
      </c>
      <c r="D4918" s="6">
        <f t="shared" si="456"/>
        <v>6.0511820281679354</v>
      </c>
      <c r="E4918" s="6">
        <f t="shared" si="457"/>
        <v>-6.073741393928446E-2</v>
      </c>
      <c r="F4918" s="6">
        <f t="shared" si="458"/>
        <v>6.7918971349325924E-2</v>
      </c>
      <c r="G4918" s="6">
        <f t="shared" si="459"/>
        <v>-0.31158892636337676</v>
      </c>
      <c r="H4918" s="6">
        <f t="shared" si="460"/>
        <v>0.19011409848480787</v>
      </c>
      <c r="I4918" s="6">
        <f t="shared" si="461"/>
        <v>1</v>
      </c>
    </row>
    <row r="4919" spans="1:9" x14ac:dyDescent="0.25">
      <c r="A4919" s="6">
        <v>4910</v>
      </c>
      <c r="B4919" s="6">
        <v>-0.36614665077649988</v>
      </c>
      <c r="C4919" s="6">
        <v>0.6981719412823878</v>
      </c>
      <c r="D4919" s="6">
        <f t="shared" si="456"/>
        <v>9.0556270309004105</v>
      </c>
      <c r="E4919" s="6">
        <f t="shared" si="457"/>
        <v>-1.1571237580599025E-2</v>
      </c>
      <c r="F4919" s="6">
        <f t="shared" si="458"/>
        <v>0.10164111243041213</v>
      </c>
      <c r="G4919" s="6">
        <f t="shared" si="459"/>
        <v>-0.31844225889026451</v>
      </c>
      <c r="H4919" s="6">
        <f t="shared" si="460"/>
        <v>0.29529978372906646</v>
      </c>
      <c r="I4919" s="6">
        <f t="shared" si="461"/>
        <v>1</v>
      </c>
    </row>
    <row r="4920" spans="1:9" x14ac:dyDescent="0.25">
      <c r="A4920" s="6">
        <v>4911</v>
      </c>
      <c r="B4920" s="6">
        <v>-0.25364670364069752</v>
      </c>
      <c r="C4920" s="6">
        <v>0.85009308145390183</v>
      </c>
      <c r="D4920" s="6">
        <f t="shared" si="456"/>
        <v>7.1124596102072442</v>
      </c>
      <c r="E4920" s="6">
        <f t="shared" si="457"/>
        <v>1.0726550407036295E-2</v>
      </c>
      <c r="F4920" s="6">
        <f t="shared" si="458"/>
        <v>7.9830839369933626E-2</v>
      </c>
      <c r="G4920" s="6">
        <f t="shared" si="459"/>
        <v>-0.2612343821612817</v>
      </c>
      <c r="H4920" s="6">
        <f t="shared" si="460"/>
        <v>0.28268748297535429</v>
      </c>
      <c r="I4920" s="6">
        <f t="shared" si="461"/>
        <v>1</v>
      </c>
    </row>
    <row r="4921" spans="1:9" x14ac:dyDescent="0.25">
      <c r="A4921" s="6">
        <v>4912</v>
      </c>
      <c r="B4921" s="6">
        <v>0.77360937211778946</v>
      </c>
      <c r="C4921" s="6">
        <v>0.63545640430921357</v>
      </c>
      <c r="D4921" s="6">
        <f t="shared" si="456"/>
        <v>9.7776923493056813</v>
      </c>
      <c r="E4921" s="6">
        <f t="shared" si="457"/>
        <v>0.21433142995976148</v>
      </c>
      <c r="F4921" s="6">
        <f t="shared" si="458"/>
        <v>0.10974563373630275</v>
      </c>
      <c r="G4921" s="6">
        <f t="shared" si="459"/>
        <v>-0.10453940522184849</v>
      </c>
      <c r="H4921" s="6">
        <f t="shared" si="460"/>
        <v>0.53320226514137148</v>
      </c>
      <c r="I4921" s="6">
        <f t="shared" si="461"/>
        <v>1</v>
      </c>
    </row>
    <row r="4922" spans="1:9" x14ac:dyDescent="0.25">
      <c r="A4922" s="6">
        <v>4913</v>
      </c>
      <c r="B4922" s="6">
        <v>-0.42154056245635729</v>
      </c>
      <c r="C4922" s="6">
        <v>0.77825251014740437</v>
      </c>
      <c r="D4922" s="6">
        <f t="shared" si="456"/>
        <v>8.0875403975665137</v>
      </c>
      <c r="E4922" s="6">
        <f t="shared" si="457"/>
        <v>-2.2550457837051702E-2</v>
      </c>
      <c r="F4922" s="6">
        <f t="shared" si="458"/>
        <v>9.0775227383986357E-2</v>
      </c>
      <c r="G4922" s="6">
        <f t="shared" si="459"/>
        <v>-0.31255503111776151</v>
      </c>
      <c r="H4922" s="6">
        <f t="shared" si="460"/>
        <v>0.26745411544365805</v>
      </c>
      <c r="I4922" s="6">
        <f t="shared" si="461"/>
        <v>1</v>
      </c>
    </row>
    <row r="4923" spans="1:9" x14ac:dyDescent="0.25">
      <c r="A4923" s="6">
        <v>4914</v>
      </c>
      <c r="B4923" s="6">
        <v>-0.24812152332742698</v>
      </c>
      <c r="C4923" s="6">
        <v>0.68672750022888884</v>
      </c>
      <c r="D4923" s="6">
        <f t="shared" si="456"/>
        <v>9.1887757288384169</v>
      </c>
      <c r="E4923" s="6">
        <f t="shared" si="457"/>
        <v>1.1821655803575241E-2</v>
      </c>
      <c r="F4923" s="6">
        <f t="shared" si="458"/>
        <v>0.10313558451179314</v>
      </c>
      <c r="G4923" s="6">
        <f t="shared" si="459"/>
        <v>-0.29729716002074824</v>
      </c>
      <c r="H4923" s="6">
        <f t="shared" si="460"/>
        <v>0.32094047162789874</v>
      </c>
      <c r="I4923" s="6">
        <f t="shared" si="461"/>
        <v>1</v>
      </c>
    </row>
    <row r="4924" spans="1:9" x14ac:dyDescent="0.25">
      <c r="A4924" s="6">
        <v>4915</v>
      </c>
      <c r="B4924" s="6">
        <v>-2.0439802028704435</v>
      </c>
      <c r="C4924" s="6">
        <v>0.95013275551622056</v>
      </c>
      <c r="D4924" s="6">
        <f t="shared" si="456"/>
        <v>5.222459008034579</v>
      </c>
      <c r="E4924" s="6">
        <f t="shared" si="457"/>
        <v>-0.34412229894217117</v>
      </c>
      <c r="F4924" s="6">
        <f t="shared" si="458"/>
        <v>5.8617315111097454E-2</v>
      </c>
      <c r="G4924" s="6">
        <f t="shared" si="459"/>
        <v>-0.57716426472560134</v>
      </c>
      <c r="H4924" s="6">
        <f t="shared" si="460"/>
        <v>-0.11108033315874102</v>
      </c>
      <c r="I4924" s="6">
        <f t="shared" si="461"/>
        <v>1</v>
      </c>
    </row>
    <row r="4925" spans="1:9" x14ac:dyDescent="0.25">
      <c r="A4925" s="6">
        <v>4916</v>
      </c>
      <c r="B4925" s="6">
        <v>-0.95240466180257499</v>
      </c>
      <c r="C4925" s="6">
        <v>0.69487594225898008</v>
      </c>
      <c r="D4925" s="6">
        <f t="shared" si="456"/>
        <v>9.0940624240786292</v>
      </c>
      <c r="E4925" s="6">
        <f t="shared" si="457"/>
        <v>-0.12776913072389309</v>
      </c>
      <c r="F4925" s="6">
        <f t="shared" si="458"/>
        <v>0.10207251448639389</v>
      </c>
      <c r="G4925" s="6">
        <f t="shared" si="459"/>
        <v>-0.43529069890039795</v>
      </c>
      <c r="H4925" s="6">
        <f t="shared" si="460"/>
        <v>0.17975243745261174</v>
      </c>
      <c r="I4925" s="6">
        <f t="shared" si="461"/>
        <v>1</v>
      </c>
    </row>
    <row r="4926" spans="1:9" x14ac:dyDescent="0.25">
      <c r="A4926" s="6">
        <v>4917</v>
      </c>
      <c r="B4926" s="6">
        <v>1.0720441423472948</v>
      </c>
      <c r="C4926" s="6">
        <v>0.85143589587084567</v>
      </c>
      <c r="D4926" s="6">
        <f t="shared" si="456"/>
        <v>7.0925708209475049</v>
      </c>
      <c r="E4926" s="6">
        <f t="shared" si="457"/>
        <v>0.2734819931745458</v>
      </c>
      <c r="F4926" s="6">
        <f t="shared" si="458"/>
        <v>7.9607605941883208E-2</v>
      </c>
      <c r="G4926" s="6">
        <f t="shared" si="459"/>
        <v>1.9015731565513727E-3</v>
      </c>
      <c r="H4926" s="6">
        <f t="shared" si="460"/>
        <v>0.54506241319254023</v>
      </c>
      <c r="I4926" s="6">
        <f t="shared" si="461"/>
        <v>1</v>
      </c>
    </row>
    <row r="4927" spans="1:9" x14ac:dyDescent="0.25">
      <c r="A4927" s="6">
        <v>4918</v>
      </c>
      <c r="B4927" s="6">
        <v>-0.19948402041336522</v>
      </c>
      <c r="C4927" s="6">
        <v>0.72261726737266152</v>
      </c>
      <c r="D4927" s="6">
        <f t="shared" si="456"/>
        <v>8.7678921716033962</v>
      </c>
      <c r="E4927" s="6">
        <f t="shared" si="457"/>
        <v>2.1461737917717022E-2</v>
      </c>
      <c r="F4927" s="6">
        <f t="shared" si="458"/>
        <v>9.8411552391757487E-2</v>
      </c>
      <c r="G4927" s="6">
        <f t="shared" si="459"/>
        <v>-0.28049464558079862</v>
      </c>
      <c r="H4927" s="6">
        <f t="shared" si="460"/>
        <v>0.32341812141623272</v>
      </c>
      <c r="I4927" s="6">
        <f t="shared" si="461"/>
        <v>1</v>
      </c>
    </row>
    <row r="4928" spans="1:9" x14ac:dyDescent="0.25">
      <c r="A4928" s="6">
        <v>4919</v>
      </c>
      <c r="B4928" s="6">
        <v>-0.70847136157681234</v>
      </c>
      <c r="C4928" s="6">
        <v>4.6815393536179695E-2</v>
      </c>
      <c r="D4928" s="6">
        <f t="shared" si="456"/>
        <v>21.251596348165258</v>
      </c>
      <c r="E4928" s="6">
        <f t="shared" si="457"/>
        <v>-7.9420903457684267E-2</v>
      </c>
      <c r="F4928" s="6">
        <f t="shared" si="458"/>
        <v>0.23852968837816921</v>
      </c>
      <c r="G4928" s="6">
        <f t="shared" si="459"/>
        <v>-0.54952322327945735</v>
      </c>
      <c r="H4928" s="6">
        <f t="shared" si="460"/>
        <v>0.39068141636408887</v>
      </c>
      <c r="I4928" s="6">
        <f t="shared" si="461"/>
        <v>1</v>
      </c>
    </row>
    <row r="4929" spans="1:9" x14ac:dyDescent="0.25">
      <c r="A4929" s="6">
        <v>4920</v>
      </c>
      <c r="B4929" s="6">
        <v>0.28147724151494913</v>
      </c>
      <c r="C4929" s="6">
        <v>0.87945188756981107</v>
      </c>
      <c r="D4929" s="6">
        <f t="shared" si="456"/>
        <v>6.6565359932581769</v>
      </c>
      <c r="E4929" s="6">
        <f t="shared" si="457"/>
        <v>0.11678953603478949</v>
      </c>
      <c r="F4929" s="6">
        <f t="shared" si="458"/>
        <v>7.4713514699662559E-2</v>
      </c>
      <c r="G4929" s="6">
        <f t="shared" si="459"/>
        <v>-0.14631040907202336</v>
      </c>
      <c r="H4929" s="6">
        <f t="shared" si="460"/>
        <v>0.37988948114160231</v>
      </c>
      <c r="I4929" s="6">
        <f t="shared" si="461"/>
        <v>1</v>
      </c>
    </row>
    <row r="4930" spans="1:9" x14ac:dyDescent="0.25">
      <c r="A4930" s="6">
        <v>4921</v>
      </c>
      <c r="B4930" s="6">
        <v>-6.2884737417334691E-2</v>
      </c>
      <c r="C4930" s="6">
        <v>0.60994293038727987</v>
      </c>
      <c r="D4930" s="6">
        <f t="shared" si="456"/>
        <v>10.068593489456816</v>
      </c>
      <c r="E4930" s="6">
        <f t="shared" si="457"/>
        <v>4.8536078209021581E-2</v>
      </c>
      <c r="F4930" s="6">
        <f t="shared" si="458"/>
        <v>0.11301073237512077</v>
      </c>
      <c r="G4930" s="6">
        <f t="shared" si="459"/>
        <v>-0.27504343596548037</v>
      </c>
      <c r="H4930" s="6">
        <f t="shared" si="460"/>
        <v>0.37211559238352349</v>
      </c>
      <c r="I4930" s="6">
        <f t="shared" si="461"/>
        <v>1</v>
      </c>
    </row>
    <row r="4931" spans="1:9" x14ac:dyDescent="0.25">
      <c r="A4931" s="6">
        <v>4922</v>
      </c>
      <c r="B4931" s="6">
        <v>-1.4660190572612919</v>
      </c>
      <c r="C4931" s="6">
        <v>0.30130924405652026</v>
      </c>
      <c r="D4931" s="6">
        <f t="shared" si="456"/>
        <v>13.990595362367355</v>
      </c>
      <c r="E4931" s="6">
        <f t="shared" si="457"/>
        <v>-0.22956886653631359</v>
      </c>
      <c r="F4931" s="6">
        <f t="shared" si="458"/>
        <v>0.15703160823015808</v>
      </c>
      <c r="G4931" s="6">
        <f t="shared" si="459"/>
        <v>-0.61099874818898425</v>
      </c>
      <c r="H4931" s="6">
        <f t="shared" si="460"/>
        <v>0.15186101511635708</v>
      </c>
      <c r="I4931" s="6">
        <f t="shared" si="461"/>
        <v>1</v>
      </c>
    </row>
    <row r="4932" spans="1:9" x14ac:dyDescent="0.25">
      <c r="A4932" s="6">
        <v>4923</v>
      </c>
      <c r="B4932" s="6">
        <v>1.0051417120848782</v>
      </c>
      <c r="C4932" s="6">
        <v>0.37504196295052949</v>
      </c>
      <c r="D4932" s="6">
        <f t="shared" si="456"/>
        <v>12.917821853423106</v>
      </c>
      <c r="E4932" s="6">
        <f t="shared" si="457"/>
        <v>0.26022175400262737</v>
      </c>
      <c r="F4932" s="6">
        <f t="shared" si="458"/>
        <v>0.14499070896797542</v>
      </c>
      <c r="G4932" s="6">
        <f t="shared" si="459"/>
        <v>-0.10629283023782526</v>
      </c>
      <c r="H4932" s="6">
        <f t="shared" si="460"/>
        <v>0.62673633824307995</v>
      </c>
      <c r="I4932" s="6">
        <f t="shared" si="461"/>
        <v>1</v>
      </c>
    </row>
    <row r="4933" spans="1:9" x14ac:dyDescent="0.25">
      <c r="A4933" s="6">
        <v>4924</v>
      </c>
      <c r="B4933" s="6">
        <v>1.854114088928327</v>
      </c>
      <c r="C4933" s="6">
        <v>0.82110049745170444</v>
      </c>
      <c r="D4933" s="6">
        <f t="shared" si="456"/>
        <v>7.5244773787015431</v>
      </c>
      <c r="E4933" s="6">
        <f t="shared" si="457"/>
        <v>0.42849033143904858</v>
      </c>
      <c r="F4933" s="6">
        <f t="shared" si="458"/>
        <v>8.4455361138327689E-2</v>
      </c>
      <c r="G4933" s="6">
        <f t="shared" si="459"/>
        <v>0.1487630751397595</v>
      </c>
      <c r="H4933" s="6">
        <f t="shared" si="460"/>
        <v>0.70821758773833765</v>
      </c>
      <c r="I4933" s="6">
        <f t="shared" si="461"/>
        <v>1</v>
      </c>
    </row>
    <row r="4934" spans="1:9" x14ac:dyDescent="0.25">
      <c r="A4934" s="6">
        <v>4925</v>
      </c>
      <c r="B4934" s="6">
        <v>-0.22256017473409884</v>
      </c>
      <c r="C4934" s="6">
        <v>0.64885402996917629</v>
      </c>
      <c r="D4934" s="6">
        <f t="shared" si="456"/>
        <v>9.6246282743531122</v>
      </c>
      <c r="E4934" s="6">
        <f t="shared" si="457"/>
        <v>1.6887982909703142E-2</v>
      </c>
      <c r="F4934" s="6">
        <f t="shared" si="458"/>
        <v>0.10802762980369554</v>
      </c>
      <c r="G4934" s="6">
        <f t="shared" si="459"/>
        <v>-0.2994771386808881</v>
      </c>
      <c r="H4934" s="6">
        <f t="shared" si="460"/>
        <v>0.33325310450029433</v>
      </c>
      <c r="I4934" s="6">
        <f t="shared" si="461"/>
        <v>1</v>
      </c>
    </row>
    <row r="4935" spans="1:9" x14ac:dyDescent="0.25">
      <c r="A4935" s="6">
        <v>4926</v>
      </c>
      <c r="B4935" s="6">
        <v>0.53717940318165347</v>
      </c>
      <c r="C4935" s="6">
        <v>0.66539506210516675</v>
      </c>
      <c r="D4935" s="6">
        <f t="shared" si="456"/>
        <v>9.4349969995249552</v>
      </c>
      <c r="E4935" s="6">
        <f t="shared" si="457"/>
        <v>0.16747038286169197</v>
      </c>
      <c r="F4935" s="6">
        <f t="shared" si="458"/>
        <v>0.10589919257241806</v>
      </c>
      <c r="G4935" s="6">
        <f t="shared" si="459"/>
        <v>-0.14576260874455432</v>
      </c>
      <c r="H4935" s="6">
        <f t="shared" si="460"/>
        <v>0.48070337446793826</v>
      </c>
      <c r="I4935" s="6">
        <f t="shared" si="461"/>
        <v>1</v>
      </c>
    </row>
    <row r="4936" spans="1:9" x14ac:dyDescent="0.25">
      <c r="A4936" s="6">
        <v>4927</v>
      </c>
      <c r="B4936" s="6">
        <v>-0.84614157458418049</v>
      </c>
      <c r="C4936" s="6">
        <v>0.62349314859462268</v>
      </c>
      <c r="D4936" s="6">
        <f t="shared" si="456"/>
        <v>9.9141383548237858</v>
      </c>
      <c r="E4936" s="6">
        <f t="shared" si="457"/>
        <v>-0.10670750491844144</v>
      </c>
      <c r="F4936" s="6">
        <f t="shared" si="458"/>
        <v>0.11127711507273842</v>
      </c>
      <c r="G4936" s="6">
        <f t="shared" si="459"/>
        <v>-0.42779552546479205</v>
      </c>
      <c r="H4936" s="6">
        <f t="shared" si="460"/>
        <v>0.21438051562790916</v>
      </c>
      <c r="I4936" s="6">
        <f t="shared" si="461"/>
        <v>1</v>
      </c>
    </row>
    <row r="4937" spans="1:9" x14ac:dyDescent="0.25">
      <c r="A4937" s="6">
        <v>4928</v>
      </c>
      <c r="B4937" s="6">
        <v>-0.33312971936538815</v>
      </c>
      <c r="C4937" s="6">
        <v>0.70400097659230321</v>
      </c>
      <c r="D4937" s="6">
        <f t="shared" si="456"/>
        <v>8.9874619674679046</v>
      </c>
      <c r="E4937" s="6">
        <f t="shared" si="457"/>
        <v>-5.0271941801290632E-3</v>
      </c>
      <c r="F4937" s="6">
        <f t="shared" si="458"/>
        <v>0.10087602207802372</v>
      </c>
      <c r="G4937" s="6">
        <f t="shared" si="459"/>
        <v>-0.31074106780791821</v>
      </c>
      <c r="H4937" s="6">
        <f t="shared" si="460"/>
        <v>0.30068667944766003</v>
      </c>
      <c r="I4937" s="6">
        <f t="shared" si="461"/>
        <v>1</v>
      </c>
    </row>
    <row r="4938" spans="1:9" x14ac:dyDescent="0.25">
      <c r="A4938" s="6">
        <v>4929</v>
      </c>
      <c r="B4938" s="6">
        <v>-1.3481258065439761</v>
      </c>
      <c r="C4938" s="6">
        <v>0.16394543290505692</v>
      </c>
      <c r="D4938" s="6">
        <f t="shared" si="456"/>
        <v>16.632664453308774</v>
      </c>
      <c r="E4938" s="6">
        <f t="shared" si="457"/>
        <v>-0.20620211147024603</v>
      </c>
      <c r="F4938" s="6">
        <f t="shared" si="458"/>
        <v>0.18668641187930879</v>
      </c>
      <c r="G4938" s="6">
        <f t="shared" si="459"/>
        <v>-0.62209120198604573</v>
      </c>
      <c r="H4938" s="6">
        <f t="shared" si="460"/>
        <v>0.20968697904555367</v>
      </c>
      <c r="I4938" s="6">
        <f t="shared" si="461"/>
        <v>1</v>
      </c>
    </row>
    <row r="4939" spans="1:9" x14ac:dyDescent="0.25">
      <c r="A4939" s="6">
        <v>4930</v>
      </c>
      <c r="B4939" s="6">
        <v>-1.0048870535683818</v>
      </c>
      <c r="C4939" s="6">
        <v>0.48194830164494767</v>
      </c>
      <c r="D4939" s="6">
        <f t="shared" ref="D4939:D5002" si="462">CHIINV(C4939,$B$3+$B$4-2)</f>
        <v>11.556180551793677</v>
      </c>
      <c r="E4939" s="6">
        <f t="shared" ref="E4939:E5002" si="463">$B$1+B4939*SQRT($B$2^2*(1/$B$3+1/$B$4))</f>
        <v>-0.138171280009042</v>
      </c>
      <c r="F4939" s="6">
        <f t="shared" ref="F4939:F5002" si="464">$B$2^2/($B$3+$B$4-2)*D4939</f>
        <v>0.12970753352837822</v>
      </c>
      <c r="G4939" s="6">
        <f t="shared" ref="G4939:G5002" si="465">E4939-$B$6*SQRT(F4939*(1/$B$3+1/$B$4))</f>
        <v>-0.48483131332854407</v>
      </c>
      <c r="H4939" s="6">
        <f t="shared" ref="H4939:H5002" si="466">E4939+$B$6*SQRT(F4939*(1/$B$3+1/$B$4))</f>
        <v>0.20848875331046007</v>
      </c>
      <c r="I4939" s="6">
        <f t="shared" ref="I4939:I5002" si="467">IF(-G4939&lt;$B$7,1,0)*IF(H4939&lt;$B$7,1,0)</f>
        <v>1</v>
      </c>
    </row>
    <row r="4940" spans="1:9" x14ac:dyDescent="0.25">
      <c r="A4940" s="6">
        <v>4931</v>
      </c>
      <c r="B4940" s="6">
        <v>-2.4305336410179734</v>
      </c>
      <c r="C4940" s="6">
        <v>0.52775658436841943</v>
      </c>
      <c r="D4940" s="6">
        <f t="shared" si="462"/>
        <v>11.013564262284865</v>
      </c>
      <c r="E4940" s="6">
        <f t="shared" si="463"/>
        <v>-0.4207382159194521</v>
      </c>
      <c r="F4940" s="6">
        <f t="shared" si="464"/>
        <v>0.12361716307690719</v>
      </c>
      <c r="G4940" s="6">
        <f t="shared" si="465"/>
        <v>-0.75916175298726984</v>
      </c>
      <c r="H4940" s="6">
        <f t="shared" si="466"/>
        <v>-8.2314678851634349E-2</v>
      </c>
      <c r="I4940" s="6">
        <f t="shared" si="467"/>
        <v>0</v>
      </c>
    </row>
    <row r="4941" spans="1:9" x14ac:dyDescent="0.25">
      <c r="A4941" s="6">
        <v>4932</v>
      </c>
      <c r="B4941" s="6">
        <v>0.20666902855737135</v>
      </c>
      <c r="C4941" s="6">
        <v>0.61119418927579572</v>
      </c>
      <c r="D4941" s="6">
        <f t="shared" si="462"/>
        <v>10.054330129778966</v>
      </c>
      <c r="E4941" s="6">
        <f t="shared" si="463"/>
        <v>0.10196234975844062</v>
      </c>
      <c r="F4941" s="6">
        <f t="shared" si="464"/>
        <v>0.11285063923748327</v>
      </c>
      <c r="G4941" s="6">
        <f t="shared" si="465"/>
        <v>-0.2213878887630151</v>
      </c>
      <c r="H4941" s="6">
        <f t="shared" si="466"/>
        <v>0.42531258827989638</v>
      </c>
      <c r="I4941" s="6">
        <f t="shared" si="467"/>
        <v>1</v>
      </c>
    </row>
    <row r="4942" spans="1:9" x14ac:dyDescent="0.25">
      <c r="A4942" s="6">
        <v>4933</v>
      </c>
      <c r="B4942" s="6">
        <v>-1.2377017810649704</v>
      </c>
      <c r="C4942" s="6">
        <v>0.53773613696707057</v>
      </c>
      <c r="D4942" s="6">
        <f t="shared" si="462"/>
        <v>10.897345368999868</v>
      </c>
      <c r="E4942" s="6">
        <f t="shared" si="463"/>
        <v>-0.18431577666246257</v>
      </c>
      <c r="F4942" s="6">
        <f t="shared" si="464"/>
        <v>0.12231271253376862</v>
      </c>
      <c r="G4942" s="6">
        <f t="shared" si="465"/>
        <v>-0.52094899779905646</v>
      </c>
      <c r="H4942" s="6">
        <f t="shared" si="466"/>
        <v>0.15231744447413126</v>
      </c>
      <c r="I4942" s="6">
        <f t="shared" si="467"/>
        <v>1</v>
      </c>
    </row>
    <row r="4943" spans="1:9" x14ac:dyDescent="0.25">
      <c r="A4943" s="6">
        <v>4934</v>
      </c>
      <c r="B4943" s="6">
        <v>-0.21464757082867436</v>
      </c>
      <c r="C4943" s="6">
        <v>0.20938749351481672</v>
      </c>
      <c r="D4943" s="6">
        <f t="shared" si="462"/>
        <v>15.617548423332089</v>
      </c>
      <c r="E4943" s="6">
        <f t="shared" si="463"/>
        <v>1.8456281996104586E-2</v>
      </c>
      <c r="F4943" s="6">
        <f t="shared" si="464"/>
        <v>0.175292664965848</v>
      </c>
      <c r="G4943" s="6">
        <f t="shared" si="465"/>
        <v>-0.38454186174410743</v>
      </c>
      <c r="H4943" s="6">
        <f t="shared" si="466"/>
        <v>0.42145442573631664</v>
      </c>
      <c r="I4943" s="6">
        <f t="shared" si="467"/>
        <v>1</v>
      </c>
    </row>
    <row r="4944" spans="1:9" x14ac:dyDescent="0.25">
      <c r="A4944" s="6">
        <v>4935</v>
      </c>
      <c r="B4944" s="6">
        <v>-0.14883994481351692</v>
      </c>
      <c r="C4944" s="6">
        <v>0.39463484603411969</v>
      </c>
      <c r="D4944" s="6">
        <f t="shared" si="462"/>
        <v>12.654634543626811</v>
      </c>
      <c r="E4944" s="6">
        <f t="shared" si="463"/>
        <v>3.1499528061671819E-2</v>
      </c>
      <c r="F4944" s="6">
        <f t="shared" si="464"/>
        <v>0.14203667267054598</v>
      </c>
      <c r="G4944" s="6">
        <f t="shared" si="465"/>
        <v>-0.33126216398302971</v>
      </c>
      <c r="H4944" s="6">
        <f t="shared" si="466"/>
        <v>0.39426122010637338</v>
      </c>
      <c r="I4944" s="6">
        <f t="shared" si="467"/>
        <v>1</v>
      </c>
    </row>
    <row r="4945" spans="1:9" x14ac:dyDescent="0.25">
      <c r="A4945" s="6">
        <v>4936</v>
      </c>
      <c r="B4945" s="6">
        <v>-0.79640813055448234</v>
      </c>
      <c r="C4945" s="6">
        <v>7.5624866481521044E-2</v>
      </c>
      <c r="D4945" s="6">
        <f t="shared" si="462"/>
        <v>19.57214541177904</v>
      </c>
      <c r="E4945" s="6">
        <f t="shared" si="463"/>
        <v>-9.6850204367619902E-2</v>
      </c>
      <c r="F4945" s="6">
        <f t="shared" si="464"/>
        <v>0.21967939111392562</v>
      </c>
      <c r="G4945" s="6">
        <f t="shared" si="465"/>
        <v>-0.54799487559636351</v>
      </c>
      <c r="H4945" s="6">
        <f t="shared" si="466"/>
        <v>0.35429446686112376</v>
      </c>
      <c r="I4945" s="6">
        <f t="shared" si="467"/>
        <v>1</v>
      </c>
    </row>
    <row r="4946" spans="1:9" x14ac:dyDescent="0.25">
      <c r="A4946" s="6">
        <v>4937</v>
      </c>
      <c r="B4946" s="6">
        <v>0.75659272624761797</v>
      </c>
      <c r="C4946" s="6">
        <v>0.31028168584246346</v>
      </c>
      <c r="D4946" s="6">
        <f t="shared" si="462"/>
        <v>13.851652542425752</v>
      </c>
      <c r="E4946" s="6">
        <f t="shared" si="463"/>
        <v>0.21095868560268433</v>
      </c>
      <c r="F4946" s="6">
        <f t="shared" si="464"/>
        <v>0.1554721024405652</v>
      </c>
      <c r="G4946" s="6">
        <f t="shared" si="465"/>
        <v>-0.16857244979552577</v>
      </c>
      <c r="H4946" s="6">
        <f t="shared" si="466"/>
        <v>0.59048982100089442</v>
      </c>
      <c r="I4946" s="6">
        <f t="shared" si="467"/>
        <v>1</v>
      </c>
    </row>
    <row r="4947" spans="1:9" x14ac:dyDescent="0.25">
      <c r="A4947" s="6">
        <v>4938</v>
      </c>
      <c r="B4947" s="6">
        <v>0.44127091314294375</v>
      </c>
      <c r="C4947" s="6">
        <v>0.31000701925717949</v>
      </c>
      <c r="D4947" s="6">
        <f t="shared" si="462"/>
        <v>13.85586595966077</v>
      </c>
      <c r="E4947" s="6">
        <f t="shared" si="463"/>
        <v>0.14846106568827255</v>
      </c>
      <c r="F4947" s="6">
        <f t="shared" si="464"/>
        <v>0.15551939418672914</v>
      </c>
      <c r="G4947" s="6">
        <f t="shared" si="465"/>
        <v>-0.23112778850683824</v>
      </c>
      <c r="H4947" s="6">
        <f t="shared" si="466"/>
        <v>0.52804991988338335</v>
      </c>
      <c r="I4947" s="6">
        <f t="shared" si="467"/>
        <v>1</v>
      </c>
    </row>
    <row r="4948" spans="1:9" x14ac:dyDescent="0.25">
      <c r="A4948" s="6">
        <v>4939</v>
      </c>
      <c r="B4948" s="6">
        <v>-1.385503765050089</v>
      </c>
      <c r="C4948" s="6">
        <v>8.9785454878383741E-2</v>
      </c>
      <c r="D4948" s="6">
        <f t="shared" si="462"/>
        <v>18.948231462015563</v>
      </c>
      <c r="E4948" s="6">
        <f t="shared" si="463"/>
        <v>-0.21361052201086483</v>
      </c>
      <c r="F4948" s="6">
        <f t="shared" si="464"/>
        <v>0.2126765289489512</v>
      </c>
      <c r="G4948" s="6">
        <f t="shared" si="465"/>
        <v>-0.65750624009510039</v>
      </c>
      <c r="H4948" s="6">
        <f t="shared" si="466"/>
        <v>0.23028519607337072</v>
      </c>
      <c r="I4948" s="6">
        <f t="shared" si="467"/>
        <v>1</v>
      </c>
    </row>
    <row r="4949" spans="1:9" x14ac:dyDescent="0.25">
      <c r="A4949" s="6">
        <v>4940</v>
      </c>
      <c r="B4949" s="6">
        <v>4.0516852095606737E-2</v>
      </c>
      <c r="C4949" s="6">
        <v>0.24317148350474563</v>
      </c>
      <c r="D4949" s="6">
        <f t="shared" si="462"/>
        <v>14.968357041901712</v>
      </c>
      <c r="E4949" s="6">
        <f t="shared" si="463"/>
        <v>6.9030547577623738E-2</v>
      </c>
      <c r="F4949" s="6">
        <f t="shared" si="464"/>
        <v>0.16800608680139165</v>
      </c>
      <c r="G4949" s="6">
        <f t="shared" si="465"/>
        <v>-0.32550276787450388</v>
      </c>
      <c r="H4949" s="6">
        <f t="shared" si="466"/>
        <v>0.46356386302975133</v>
      </c>
      <c r="I4949" s="6">
        <f t="shared" si="467"/>
        <v>1</v>
      </c>
    </row>
    <row r="4950" spans="1:9" x14ac:dyDescent="0.25">
      <c r="A4950" s="6">
        <v>4941</v>
      </c>
      <c r="B4950" s="6">
        <v>0.8838424037094228</v>
      </c>
      <c r="C4950" s="6">
        <v>0.31611072115237893</v>
      </c>
      <c r="D4950" s="6">
        <f t="shared" si="462"/>
        <v>13.762808548682788</v>
      </c>
      <c r="E4950" s="6">
        <f t="shared" si="463"/>
        <v>0.23617990927235591</v>
      </c>
      <c r="F4950" s="6">
        <f t="shared" si="464"/>
        <v>0.15447491005112801</v>
      </c>
      <c r="G4950" s="6">
        <f t="shared" si="465"/>
        <v>-0.14213211872993101</v>
      </c>
      <c r="H4950" s="6">
        <f t="shared" si="466"/>
        <v>0.6144919372746428</v>
      </c>
      <c r="I4950" s="6">
        <f t="shared" si="467"/>
        <v>1</v>
      </c>
    </row>
    <row r="4951" spans="1:9" x14ac:dyDescent="0.25">
      <c r="A4951" s="6">
        <v>4942</v>
      </c>
      <c r="B4951" s="6">
        <v>0.9133964340435341</v>
      </c>
      <c r="C4951" s="6">
        <v>0.96444593646046328</v>
      </c>
      <c r="D4951" s="6">
        <f t="shared" si="462"/>
        <v>4.796060409623629</v>
      </c>
      <c r="E4951" s="6">
        <f t="shared" si="463"/>
        <v>0.24203759649219675</v>
      </c>
      <c r="F4951" s="6">
        <f t="shared" si="464"/>
        <v>5.3831381709316416E-2</v>
      </c>
      <c r="G4951" s="6">
        <f t="shared" si="465"/>
        <v>1.871177639133631E-2</v>
      </c>
      <c r="H4951" s="6">
        <f t="shared" si="466"/>
        <v>0.46536341659305719</v>
      </c>
      <c r="I4951" s="6">
        <f t="shared" si="467"/>
        <v>1</v>
      </c>
    </row>
    <row r="4952" spans="1:9" x14ac:dyDescent="0.25">
      <c r="A4952" s="6">
        <v>4943</v>
      </c>
      <c r="B4952" s="6">
        <v>0.1909074853756465</v>
      </c>
      <c r="C4952" s="6">
        <v>0.51918088320566425</v>
      </c>
      <c r="D4952" s="6">
        <f t="shared" si="462"/>
        <v>11.113930778543857</v>
      </c>
      <c r="E4952" s="6">
        <f t="shared" si="463"/>
        <v>9.8838370084034052E-2</v>
      </c>
      <c r="F4952" s="6">
        <f t="shared" si="464"/>
        <v>0.12474368521927447</v>
      </c>
      <c r="G4952" s="6">
        <f t="shared" si="465"/>
        <v>-0.24112369517384097</v>
      </c>
      <c r="H4952" s="6">
        <f t="shared" si="466"/>
        <v>0.4388004353419091</v>
      </c>
      <c r="I4952" s="6">
        <f t="shared" si="467"/>
        <v>1</v>
      </c>
    </row>
    <row r="4953" spans="1:9" x14ac:dyDescent="0.25">
      <c r="A4953" s="6">
        <v>4944</v>
      </c>
      <c r="B4953" s="6">
        <v>-1.402686393703334</v>
      </c>
      <c r="C4953" s="6">
        <v>0.5527512436292612</v>
      </c>
      <c r="D4953" s="6">
        <f t="shared" si="462"/>
        <v>10.723504297686537</v>
      </c>
      <c r="E4953" s="6">
        <f t="shared" si="463"/>
        <v>-0.21701616459590384</v>
      </c>
      <c r="F4953" s="6">
        <f t="shared" si="464"/>
        <v>0.12036150586259184</v>
      </c>
      <c r="G4953" s="6">
        <f t="shared" si="465"/>
        <v>-0.55095350212399841</v>
      </c>
      <c r="H4953" s="6">
        <f t="shared" si="466"/>
        <v>0.11692117293219068</v>
      </c>
      <c r="I4953" s="6">
        <f t="shared" si="467"/>
        <v>1</v>
      </c>
    </row>
    <row r="4954" spans="1:9" x14ac:dyDescent="0.25">
      <c r="A4954" s="6">
        <v>4945</v>
      </c>
      <c r="B4954" s="6">
        <v>-0.23308075469685718</v>
      </c>
      <c r="C4954" s="6">
        <v>0.2682271797845393</v>
      </c>
      <c r="D4954" s="6">
        <f t="shared" si="462"/>
        <v>14.5286977853715</v>
      </c>
      <c r="E4954" s="6">
        <f t="shared" si="463"/>
        <v>1.4802776049709025E-2</v>
      </c>
      <c r="F4954" s="6">
        <f t="shared" si="464"/>
        <v>0.16307131466782518</v>
      </c>
      <c r="G4954" s="6">
        <f t="shared" si="465"/>
        <v>-0.37389312436707317</v>
      </c>
      <c r="H4954" s="6">
        <f t="shared" si="466"/>
        <v>0.40349867646649124</v>
      </c>
      <c r="I4954" s="6">
        <f t="shared" si="467"/>
        <v>1</v>
      </c>
    </row>
    <row r="4955" spans="1:9" x14ac:dyDescent="0.25">
      <c r="A4955" s="6">
        <v>4946</v>
      </c>
      <c r="B4955" s="6">
        <v>1.3783483154838905</v>
      </c>
      <c r="C4955" s="6">
        <v>0.44422742393261511</v>
      </c>
      <c r="D4955" s="6">
        <f t="shared" si="462"/>
        <v>12.018095965731577</v>
      </c>
      <c r="E4955" s="6">
        <f t="shared" si="463"/>
        <v>0.33419229292324837</v>
      </c>
      <c r="F4955" s="6">
        <f t="shared" si="464"/>
        <v>0.13489211062736839</v>
      </c>
      <c r="G4955" s="6">
        <f t="shared" si="465"/>
        <v>-1.9328081826513133E-2</v>
      </c>
      <c r="H4955" s="6">
        <f t="shared" si="466"/>
        <v>0.68771266767300987</v>
      </c>
      <c r="I4955" s="6">
        <f t="shared" si="467"/>
        <v>1</v>
      </c>
    </row>
    <row r="4956" spans="1:9" x14ac:dyDescent="0.25">
      <c r="A4956" s="6">
        <v>4947</v>
      </c>
      <c r="B4956" s="6">
        <v>-0.3192531039530877</v>
      </c>
      <c r="C4956" s="6">
        <v>0.13595995971556749</v>
      </c>
      <c r="D4956" s="6">
        <f t="shared" si="462"/>
        <v>17.376933529352424</v>
      </c>
      <c r="E4956" s="6">
        <f t="shared" si="463"/>
        <v>-2.2768121903853772E-3</v>
      </c>
      <c r="F4956" s="6">
        <f t="shared" si="464"/>
        <v>0.19504015001124575</v>
      </c>
      <c r="G4956" s="6">
        <f t="shared" si="465"/>
        <v>-0.4273690600306207</v>
      </c>
      <c r="H4956" s="6">
        <f t="shared" si="466"/>
        <v>0.42281543564984991</v>
      </c>
      <c r="I4956" s="6">
        <f t="shared" si="467"/>
        <v>1</v>
      </c>
    </row>
    <row r="4957" spans="1:9" x14ac:dyDescent="0.25">
      <c r="A4957" s="6">
        <v>4948</v>
      </c>
      <c r="B4957" s="6">
        <v>-0.89554760052124038</v>
      </c>
      <c r="C4957" s="6">
        <v>0.34049501022370066</v>
      </c>
      <c r="D4957" s="6">
        <f t="shared" si="462"/>
        <v>13.402230627543082</v>
      </c>
      <c r="E4957" s="6">
        <f t="shared" si="463"/>
        <v>-0.11649991033465323</v>
      </c>
      <c r="F4957" s="6">
        <f t="shared" si="464"/>
        <v>0.15042775341609585</v>
      </c>
      <c r="G4957" s="6">
        <f t="shared" si="465"/>
        <v>-0.48982326409840854</v>
      </c>
      <c r="H4957" s="6">
        <f t="shared" si="466"/>
        <v>0.25682344342910207</v>
      </c>
      <c r="I4957" s="6">
        <f t="shared" si="467"/>
        <v>1</v>
      </c>
    </row>
    <row r="4958" spans="1:9" x14ac:dyDescent="0.25">
      <c r="A4958" s="6">
        <v>4949</v>
      </c>
      <c r="B4958" s="6">
        <v>-0.57062379710259847</v>
      </c>
      <c r="C4958" s="6">
        <v>0.57075716422009948</v>
      </c>
      <c r="D4958" s="6">
        <f t="shared" si="462"/>
        <v>10.516351636431072</v>
      </c>
      <c r="E4958" s="6">
        <f t="shared" si="463"/>
        <v>-5.2099150465680158E-2</v>
      </c>
      <c r="F4958" s="6">
        <f t="shared" si="464"/>
        <v>0.11803640712993872</v>
      </c>
      <c r="G4958" s="6">
        <f t="shared" si="465"/>
        <v>-0.38279532019908918</v>
      </c>
      <c r="H4958" s="6">
        <f t="shared" si="466"/>
        <v>0.2785970192677289</v>
      </c>
      <c r="I4958" s="6">
        <f t="shared" si="467"/>
        <v>1</v>
      </c>
    </row>
    <row r="4959" spans="1:9" x14ac:dyDescent="0.25">
      <c r="A4959" s="6">
        <v>4950</v>
      </c>
      <c r="B4959" s="6">
        <v>0.31217723517329432</v>
      </c>
      <c r="C4959" s="6">
        <v>0.79918820764793852</v>
      </c>
      <c r="D4959" s="6">
        <f t="shared" si="462"/>
        <v>7.8179767005243042</v>
      </c>
      <c r="E4959" s="6">
        <f t="shared" si="463"/>
        <v>0.12287435622576431</v>
      </c>
      <c r="F4959" s="6">
        <f t="shared" si="464"/>
        <v>8.7749621984743176E-2</v>
      </c>
      <c r="G4959" s="6">
        <f t="shared" si="465"/>
        <v>-0.16225622609521412</v>
      </c>
      <c r="H4959" s="6">
        <f t="shared" si="466"/>
        <v>0.40800493854674275</v>
      </c>
      <c r="I4959" s="6">
        <f t="shared" si="467"/>
        <v>1</v>
      </c>
    </row>
    <row r="4960" spans="1:9" x14ac:dyDescent="0.25">
      <c r="A4960" s="6">
        <v>4951</v>
      </c>
      <c r="B4960" s="6">
        <v>6.0201728047104552E-2</v>
      </c>
      <c r="C4960" s="6">
        <v>0.5042573320719016</v>
      </c>
      <c r="D4960" s="6">
        <f t="shared" si="462"/>
        <v>11.289827128317746</v>
      </c>
      <c r="E4960" s="6">
        <f t="shared" si="463"/>
        <v>7.2932142215704363E-2</v>
      </c>
      <c r="F4960" s="6">
        <f t="shared" si="464"/>
        <v>0.12671796050716574</v>
      </c>
      <c r="G4960" s="6">
        <f t="shared" si="465"/>
        <v>-0.2697095932951068</v>
      </c>
      <c r="H4960" s="6">
        <f t="shared" si="466"/>
        <v>0.41557387772651555</v>
      </c>
      <c r="I4960" s="6">
        <f t="shared" si="467"/>
        <v>1</v>
      </c>
    </row>
    <row r="4961" spans="1:9" x14ac:dyDescent="0.25">
      <c r="A4961" s="6">
        <v>4952</v>
      </c>
      <c r="B4961" s="6">
        <v>-1.2578630048665218</v>
      </c>
      <c r="C4961" s="6">
        <v>0.27396465956602678</v>
      </c>
      <c r="D4961" s="6">
        <f t="shared" si="462"/>
        <v>14.432190201462623</v>
      </c>
      <c r="E4961" s="6">
        <f t="shared" si="463"/>
        <v>-0.18831178470818719</v>
      </c>
      <c r="F4961" s="6">
        <f t="shared" si="464"/>
        <v>0.16198810550373327</v>
      </c>
      <c r="G4961" s="6">
        <f t="shared" si="465"/>
        <v>-0.5757145684076177</v>
      </c>
      <c r="H4961" s="6">
        <f t="shared" si="466"/>
        <v>0.1990909989912433</v>
      </c>
      <c r="I4961" s="6">
        <f t="shared" si="467"/>
        <v>1</v>
      </c>
    </row>
    <row r="4962" spans="1:9" x14ac:dyDescent="0.25">
      <c r="A4962" s="6">
        <v>4953</v>
      </c>
      <c r="B4962" s="6">
        <v>1.3152657629689202</v>
      </c>
      <c r="C4962" s="6">
        <v>0.64137699514755697</v>
      </c>
      <c r="D4962" s="6">
        <f t="shared" si="462"/>
        <v>9.7100953287507235</v>
      </c>
      <c r="E4962" s="6">
        <f t="shared" si="463"/>
        <v>0.32168916365510991</v>
      </c>
      <c r="F4962" s="6">
        <f t="shared" si="464"/>
        <v>0.10898691914450885</v>
      </c>
      <c r="G4962" s="6">
        <f t="shared" si="465"/>
        <v>3.9224796892753933E-3</v>
      </c>
      <c r="H4962" s="6">
        <f t="shared" si="466"/>
        <v>0.63945584762094443</v>
      </c>
      <c r="I4962" s="6">
        <f t="shared" si="467"/>
        <v>1</v>
      </c>
    </row>
    <row r="4963" spans="1:9" x14ac:dyDescent="0.25">
      <c r="A4963" s="6">
        <v>4954</v>
      </c>
      <c r="B4963" s="6">
        <v>-0.89155491878045723</v>
      </c>
      <c r="C4963" s="6">
        <v>1.5015106662190619E-2</v>
      </c>
      <c r="D4963" s="6">
        <f t="shared" si="462"/>
        <v>24.959678228891999</v>
      </c>
      <c r="E4963" s="6">
        <f t="shared" si="463"/>
        <v>-0.11570855022094031</v>
      </c>
      <c r="F4963" s="6">
        <f t="shared" si="464"/>
        <v>0.28014950841426955</v>
      </c>
      <c r="G4963" s="6">
        <f t="shared" si="465"/>
        <v>-0.62517560633442792</v>
      </c>
      <c r="H4963" s="6">
        <f t="shared" si="466"/>
        <v>0.39375850589254735</v>
      </c>
      <c r="I4963" s="6">
        <f t="shared" si="467"/>
        <v>1</v>
      </c>
    </row>
    <row r="4964" spans="1:9" x14ac:dyDescent="0.25">
      <c r="A4964" s="6">
        <v>4955</v>
      </c>
      <c r="B4964" s="6">
        <v>1.0496205504750833</v>
      </c>
      <c r="C4964" s="6">
        <v>0.45054475539414657</v>
      </c>
      <c r="D4964" s="6">
        <f t="shared" si="462"/>
        <v>11.939573116397925</v>
      </c>
      <c r="E4964" s="6">
        <f t="shared" si="463"/>
        <v>0.26903757777509429</v>
      </c>
      <c r="F4964" s="6">
        <f t="shared" si="464"/>
        <v>0.1340107636228767</v>
      </c>
      <c r="G4964" s="6">
        <f t="shared" si="465"/>
        <v>-8.3326003127870085E-2</v>
      </c>
      <c r="H4964" s="6">
        <f t="shared" si="466"/>
        <v>0.62140115867805867</v>
      </c>
      <c r="I4964" s="6">
        <f t="shared" si="467"/>
        <v>1</v>
      </c>
    </row>
    <row r="4965" spans="1:9" x14ac:dyDescent="0.25">
      <c r="A4965" s="6">
        <v>4956</v>
      </c>
      <c r="B4965" s="6">
        <v>-1.0992107490892522</v>
      </c>
      <c r="C4965" s="6">
        <v>2.2766808069093907E-2</v>
      </c>
      <c r="D4965" s="6">
        <f t="shared" si="462"/>
        <v>23.638839703885651</v>
      </c>
      <c r="E4965" s="6">
        <f t="shared" si="463"/>
        <v>-0.15686648670452411</v>
      </c>
      <c r="F4965" s="6">
        <f t="shared" si="464"/>
        <v>0.26532430673972124</v>
      </c>
      <c r="G4965" s="6">
        <f t="shared" si="465"/>
        <v>-0.65267010628919642</v>
      </c>
      <c r="H4965" s="6">
        <f t="shared" si="466"/>
        <v>0.33893713288014815</v>
      </c>
      <c r="I4965" s="6">
        <f t="shared" si="467"/>
        <v>1</v>
      </c>
    </row>
    <row r="4966" spans="1:9" x14ac:dyDescent="0.25">
      <c r="A4966" s="6">
        <v>4957</v>
      </c>
      <c r="B4966" s="6">
        <v>3.5923903851653449E-2</v>
      </c>
      <c r="C4966" s="6">
        <v>0.52467421491134369</v>
      </c>
      <c r="D4966" s="6">
        <f t="shared" si="462"/>
        <v>11.049583562299942</v>
      </c>
      <c r="E4966" s="6">
        <f t="shared" si="463"/>
        <v>6.8120213050459677E-2</v>
      </c>
      <c r="F4966" s="6">
        <f t="shared" si="464"/>
        <v>0.12402144670188475</v>
      </c>
      <c r="G4966" s="6">
        <f t="shared" si="465"/>
        <v>-0.27085627074629581</v>
      </c>
      <c r="H4966" s="6">
        <f t="shared" si="466"/>
        <v>0.40709669684721517</v>
      </c>
      <c r="I4966" s="6">
        <f t="shared" si="467"/>
        <v>1</v>
      </c>
    </row>
    <row r="4967" spans="1:9" x14ac:dyDescent="0.25">
      <c r="A4967" s="6">
        <v>4958</v>
      </c>
      <c r="B4967" s="6">
        <v>1.8971968529513106</v>
      </c>
      <c r="C4967" s="6">
        <v>0.29828791161839657</v>
      </c>
      <c r="D4967" s="6">
        <f t="shared" si="462"/>
        <v>14.038005310926922</v>
      </c>
      <c r="E4967" s="6">
        <f t="shared" si="463"/>
        <v>0.4370294495681103</v>
      </c>
      <c r="F4967" s="6">
        <f t="shared" si="464"/>
        <v>0.1575637414436197</v>
      </c>
      <c r="G4967" s="6">
        <f t="shared" si="465"/>
        <v>5.4953838532678212E-2</v>
      </c>
      <c r="H4967" s="6">
        <f t="shared" si="466"/>
        <v>0.81910506060354238</v>
      </c>
      <c r="I4967" s="6">
        <f t="shared" si="467"/>
        <v>0</v>
      </c>
    </row>
    <row r="4968" spans="1:9" x14ac:dyDescent="0.25">
      <c r="A4968" s="6">
        <v>4959</v>
      </c>
      <c r="B4968" s="6">
        <v>1.3656062947120517E-2</v>
      </c>
      <c r="C4968" s="6">
        <v>0.83428449354533529</v>
      </c>
      <c r="D4968" s="6">
        <f t="shared" si="462"/>
        <v>7.3409497180948318</v>
      </c>
      <c r="E4968" s="6">
        <f t="shared" si="463"/>
        <v>6.3706667906013537E-2</v>
      </c>
      <c r="F4968" s="6">
        <f t="shared" si="464"/>
        <v>8.2395431381706241E-2</v>
      </c>
      <c r="G4968" s="6">
        <f t="shared" si="465"/>
        <v>-0.21258815020325689</v>
      </c>
      <c r="H4968" s="6">
        <f t="shared" si="466"/>
        <v>0.34000148601528396</v>
      </c>
      <c r="I4968" s="6">
        <f t="shared" si="467"/>
        <v>1</v>
      </c>
    </row>
    <row r="4969" spans="1:9" x14ac:dyDescent="0.25">
      <c r="A4969" s="6">
        <v>4960</v>
      </c>
      <c r="B4969" s="6">
        <v>0.37171503208810464</v>
      </c>
      <c r="C4969" s="6">
        <v>7.1443830683309423E-2</v>
      </c>
      <c r="D4969" s="6">
        <f t="shared" si="462"/>
        <v>19.775994282612778</v>
      </c>
      <c r="E4969" s="6">
        <f t="shared" si="463"/>
        <v>0.13467490552962119</v>
      </c>
      <c r="F4969" s="6">
        <f t="shared" si="464"/>
        <v>0.22196740782756938</v>
      </c>
      <c r="G4969" s="6">
        <f t="shared" si="465"/>
        <v>-0.31881307319727742</v>
      </c>
      <c r="H4969" s="6">
        <f t="shared" si="466"/>
        <v>0.58816288425651986</v>
      </c>
      <c r="I4969" s="6">
        <f t="shared" si="467"/>
        <v>1</v>
      </c>
    </row>
    <row r="4970" spans="1:9" x14ac:dyDescent="0.25">
      <c r="A4970" s="6">
        <v>4961</v>
      </c>
      <c r="B4970" s="6">
        <v>-1.1306883607176133</v>
      </c>
      <c r="C4970" s="6">
        <v>7.7913754692220838E-2</v>
      </c>
      <c r="D4970" s="6">
        <f t="shared" si="462"/>
        <v>19.464715555967679</v>
      </c>
      <c r="E4970" s="6">
        <f t="shared" si="463"/>
        <v>-0.16310543284019699</v>
      </c>
      <c r="F4970" s="6">
        <f t="shared" si="464"/>
        <v>0.21847358945981091</v>
      </c>
      <c r="G4970" s="6">
        <f t="shared" si="465"/>
        <v>-0.61301025283856647</v>
      </c>
      <c r="H4970" s="6">
        <f t="shared" si="466"/>
        <v>0.28679938715817244</v>
      </c>
      <c r="I4970" s="6">
        <f t="shared" si="467"/>
        <v>1</v>
      </c>
    </row>
    <row r="4971" spans="1:9" x14ac:dyDescent="0.25">
      <c r="A4971" s="6">
        <v>4962</v>
      </c>
      <c r="B4971" s="6">
        <v>-1.4217630450730212</v>
      </c>
      <c r="C4971" s="6">
        <v>0.64424573503830074</v>
      </c>
      <c r="D4971" s="6">
        <f t="shared" si="462"/>
        <v>9.6773185923428588</v>
      </c>
      <c r="E4971" s="6">
        <f t="shared" si="463"/>
        <v>-0.22079720750823378</v>
      </c>
      <c r="F4971" s="6">
        <f t="shared" si="464"/>
        <v>0.10861903032367229</v>
      </c>
      <c r="G4971" s="6">
        <f t="shared" si="465"/>
        <v>-0.53802712233365635</v>
      </c>
      <c r="H4971" s="6">
        <f t="shared" si="466"/>
        <v>9.6432707317188837E-2</v>
      </c>
      <c r="I4971" s="6">
        <f t="shared" si="467"/>
        <v>1</v>
      </c>
    </row>
    <row r="4972" spans="1:9" x14ac:dyDescent="0.25">
      <c r="A4972" s="6">
        <v>4963</v>
      </c>
      <c r="B4972" s="6">
        <v>-0.83146119322918821</v>
      </c>
      <c r="C4972" s="6">
        <v>0.46891689809869685</v>
      </c>
      <c r="D4972" s="6">
        <f t="shared" si="462"/>
        <v>11.713958082020451</v>
      </c>
      <c r="E4972" s="6">
        <f t="shared" si="463"/>
        <v>-0.10379781438644403</v>
      </c>
      <c r="F4972" s="6">
        <f t="shared" si="464"/>
        <v>0.13147844167577105</v>
      </c>
      <c r="G4972" s="6">
        <f t="shared" si="465"/>
        <v>-0.45281631458280752</v>
      </c>
      <c r="H4972" s="6">
        <f t="shared" si="466"/>
        <v>0.24522068580991946</v>
      </c>
      <c r="I4972" s="6">
        <f t="shared" si="467"/>
        <v>1</v>
      </c>
    </row>
    <row r="4973" spans="1:9" x14ac:dyDescent="0.25">
      <c r="A4973" s="6">
        <v>4964</v>
      </c>
      <c r="B4973" s="6">
        <v>1.2523150871857069</v>
      </c>
      <c r="C4973" s="6">
        <v>8.1667531357768483E-2</v>
      </c>
      <c r="D4973" s="6">
        <f t="shared" si="462"/>
        <v>19.294380876052639</v>
      </c>
      <c r="E4973" s="6">
        <f t="shared" si="463"/>
        <v>0.30921217270507817</v>
      </c>
      <c r="F4973" s="6">
        <f t="shared" si="464"/>
        <v>0.21656173881788784</v>
      </c>
      <c r="G4973" s="6">
        <f t="shared" si="465"/>
        <v>-0.13871977523252615</v>
      </c>
      <c r="H4973" s="6">
        <f t="shared" si="466"/>
        <v>0.75714412064268255</v>
      </c>
      <c r="I4973" s="6">
        <f t="shared" si="467"/>
        <v>0</v>
      </c>
    </row>
    <row r="4974" spans="1:9" x14ac:dyDescent="0.25">
      <c r="A4974" s="6">
        <v>4965</v>
      </c>
      <c r="B4974" s="6">
        <v>-0.93189555627759546</v>
      </c>
      <c r="C4974" s="6">
        <v>0.51005584887234112</v>
      </c>
      <c r="D4974" s="6">
        <f t="shared" si="462"/>
        <v>11.22128471457453</v>
      </c>
      <c r="E4974" s="6">
        <f t="shared" si="463"/>
        <v>-0.12370417159764566</v>
      </c>
      <c r="F4974" s="6">
        <f t="shared" si="464"/>
        <v>0.12594863474344409</v>
      </c>
      <c r="G4974" s="6">
        <f t="shared" si="465"/>
        <v>-0.46530420620233204</v>
      </c>
      <c r="H4974" s="6">
        <f t="shared" si="466"/>
        <v>0.21789586300704075</v>
      </c>
      <c r="I4974" s="6">
        <f t="shared" si="467"/>
        <v>1</v>
      </c>
    </row>
    <row r="4975" spans="1:9" x14ac:dyDescent="0.25">
      <c r="A4975" s="6">
        <v>4966</v>
      </c>
      <c r="B4975" s="6">
        <v>-1.3861017578165047</v>
      </c>
      <c r="C4975" s="6">
        <v>0.3444013794366283</v>
      </c>
      <c r="D4975" s="6">
        <f t="shared" si="462"/>
        <v>13.346001394603007</v>
      </c>
      <c r="E4975" s="6">
        <f t="shared" si="463"/>
        <v>-0.21372904576365898</v>
      </c>
      <c r="F4975" s="6">
        <f t="shared" si="464"/>
        <v>0.14979663181980704</v>
      </c>
      <c r="G4975" s="6">
        <f t="shared" si="465"/>
        <v>-0.58626843488612579</v>
      </c>
      <c r="H4975" s="6">
        <f t="shared" si="466"/>
        <v>0.15881034335880784</v>
      </c>
      <c r="I4975" s="6">
        <f t="shared" si="467"/>
        <v>1</v>
      </c>
    </row>
    <row r="4976" spans="1:9" x14ac:dyDescent="0.25">
      <c r="A4976" s="6">
        <v>4967</v>
      </c>
      <c r="B4976" s="6">
        <v>-1.0280996320943814</v>
      </c>
      <c r="C4976" s="6">
        <v>0.22461622974333934</v>
      </c>
      <c r="D4976" s="6">
        <f t="shared" si="462"/>
        <v>15.31585142156357</v>
      </c>
      <c r="E4976" s="6">
        <f t="shared" si="463"/>
        <v>-0.14277207465647659</v>
      </c>
      <c r="F4976" s="6">
        <f t="shared" si="464"/>
        <v>0.17190639267658131</v>
      </c>
      <c r="G4976" s="6">
        <f t="shared" si="465"/>
        <v>-0.54185871287184229</v>
      </c>
      <c r="H4976" s="6">
        <f t="shared" si="466"/>
        <v>0.25631456355888904</v>
      </c>
      <c r="I4976" s="6">
        <f t="shared" si="467"/>
        <v>1</v>
      </c>
    </row>
    <row r="4977" spans="1:9" x14ac:dyDescent="0.25">
      <c r="A4977" s="6">
        <v>4968</v>
      </c>
      <c r="B4977" s="6">
        <v>1.6581225281697698</v>
      </c>
      <c r="C4977" s="6">
        <v>0.70903653065584282</v>
      </c>
      <c r="D4977" s="6">
        <f t="shared" si="462"/>
        <v>8.9283651512270996</v>
      </c>
      <c r="E4977" s="6">
        <f t="shared" si="463"/>
        <v>0.38964428412593594</v>
      </c>
      <c r="F4977" s="6">
        <f t="shared" si="464"/>
        <v>0.10021271448780224</v>
      </c>
      <c r="G4977" s="6">
        <f t="shared" si="465"/>
        <v>8.4937174923263248E-2</v>
      </c>
      <c r="H4977" s="6">
        <f t="shared" si="466"/>
        <v>0.69435139332860862</v>
      </c>
      <c r="I4977" s="6">
        <f t="shared" si="467"/>
        <v>1</v>
      </c>
    </row>
    <row r="4978" spans="1:9" x14ac:dyDescent="0.25">
      <c r="A4978" s="6">
        <v>4969</v>
      </c>
      <c r="B4978" s="6">
        <v>1.2695932127826381</v>
      </c>
      <c r="C4978" s="6">
        <v>0.55580309457686083</v>
      </c>
      <c r="D4978" s="6">
        <f t="shared" si="462"/>
        <v>10.688302383890949</v>
      </c>
      <c r="E4978" s="6">
        <f t="shared" si="463"/>
        <v>0.31263674303771166</v>
      </c>
      <c r="F4978" s="6">
        <f t="shared" si="464"/>
        <v>0.11996639664865735</v>
      </c>
      <c r="G4978" s="6">
        <f t="shared" si="465"/>
        <v>-2.0752037969184234E-2</v>
      </c>
      <c r="H4978" s="6">
        <f t="shared" si="466"/>
        <v>0.64602552404460756</v>
      </c>
      <c r="I4978" s="6">
        <f t="shared" si="467"/>
        <v>1</v>
      </c>
    </row>
    <row r="4979" spans="1:9" x14ac:dyDescent="0.25">
      <c r="A4979" s="6">
        <v>4970</v>
      </c>
      <c r="B4979" s="6">
        <v>-0.17581555766810197</v>
      </c>
      <c r="C4979" s="6">
        <v>0.58958708456678977</v>
      </c>
      <c r="D4979" s="6">
        <f t="shared" si="462"/>
        <v>10.300832776588486</v>
      </c>
      <c r="E4979" s="6">
        <f t="shared" si="463"/>
        <v>2.6152890026882508E-2</v>
      </c>
      <c r="F4979" s="6">
        <f t="shared" si="464"/>
        <v>0.11561740548716055</v>
      </c>
      <c r="G4979" s="6">
        <f t="shared" si="465"/>
        <v>-0.30113714576290851</v>
      </c>
      <c r="H4979" s="6">
        <f t="shared" si="466"/>
        <v>0.35344292581667358</v>
      </c>
      <c r="I4979" s="6">
        <f t="shared" si="467"/>
        <v>1</v>
      </c>
    </row>
    <row r="4980" spans="1:9" x14ac:dyDescent="0.25">
      <c r="A4980" s="6">
        <v>4971</v>
      </c>
      <c r="B4980" s="6">
        <v>-3.8417056202888489</v>
      </c>
      <c r="C4980" s="6">
        <v>0.84377574999237037</v>
      </c>
      <c r="D4980" s="6">
        <f t="shared" si="462"/>
        <v>7.2049770183537882</v>
      </c>
      <c r="E4980" s="6">
        <f t="shared" si="463"/>
        <v>-0.70043624608732435</v>
      </c>
      <c r="F4980" s="6">
        <f t="shared" si="464"/>
        <v>8.0869262468754449E-2</v>
      </c>
      <c r="G4980" s="6">
        <f t="shared" si="465"/>
        <v>-0.97416026956823376</v>
      </c>
      <c r="H4980" s="6">
        <f t="shared" si="466"/>
        <v>-0.42671222260641495</v>
      </c>
      <c r="I4980" s="6">
        <f t="shared" si="467"/>
        <v>0</v>
      </c>
    </row>
    <row r="4981" spans="1:9" x14ac:dyDescent="0.25">
      <c r="A4981" s="6">
        <v>4972</v>
      </c>
      <c r="B4981" s="6">
        <v>-0.14713805285282433</v>
      </c>
      <c r="C4981" s="6">
        <v>0.28159428693502608</v>
      </c>
      <c r="D4981" s="6">
        <f t="shared" si="462"/>
        <v>14.306028347690008</v>
      </c>
      <c r="E4981" s="6">
        <f t="shared" si="463"/>
        <v>3.1836847563445229E-2</v>
      </c>
      <c r="F4981" s="6">
        <f t="shared" si="464"/>
        <v>0.16057205434350164</v>
      </c>
      <c r="G4981" s="6">
        <f t="shared" si="465"/>
        <v>-0.35386894019444742</v>
      </c>
      <c r="H4981" s="6">
        <f t="shared" si="466"/>
        <v>0.4175426353213379</v>
      </c>
      <c r="I4981" s="6">
        <f t="shared" si="467"/>
        <v>1</v>
      </c>
    </row>
    <row r="4982" spans="1:9" x14ac:dyDescent="0.25">
      <c r="A4982" s="6">
        <v>4973</v>
      </c>
      <c r="B4982" s="6">
        <v>-0.81162852438865229</v>
      </c>
      <c r="C4982" s="6">
        <v>6.5553758354441966E-2</v>
      </c>
      <c r="D4982" s="6">
        <f t="shared" si="462"/>
        <v>20.081830186907393</v>
      </c>
      <c r="E4982" s="6">
        <f t="shared" si="463"/>
        <v>-9.9866926805657646E-2</v>
      </c>
      <c r="F4982" s="6">
        <f t="shared" si="464"/>
        <v>0.2254001355036975</v>
      </c>
      <c r="G4982" s="6">
        <f t="shared" si="465"/>
        <v>-0.55684804951962641</v>
      </c>
      <c r="H4982" s="6">
        <f t="shared" si="466"/>
        <v>0.35711419590831106</v>
      </c>
      <c r="I4982" s="6">
        <f t="shared" si="467"/>
        <v>1</v>
      </c>
    </row>
    <row r="4983" spans="1:9" x14ac:dyDescent="0.25">
      <c r="A4983" s="6">
        <v>4974</v>
      </c>
      <c r="B4983" s="6">
        <v>1.0322764865122736E-3</v>
      </c>
      <c r="C4983" s="6">
        <v>0.82509842219306007</v>
      </c>
      <c r="D4983" s="6">
        <f t="shared" si="462"/>
        <v>7.4694323926366168</v>
      </c>
      <c r="E4983" s="6">
        <f t="shared" si="463"/>
        <v>6.1204599938283408E-2</v>
      </c>
      <c r="F4983" s="6">
        <f t="shared" si="464"/>
        <v>8.3837531627652784E-2</v>
      </c>
      <c r="G4983" s="6">
        <f t="shared" si="465"/>
        <v>-0.21749761198180939</v>
      </c>
      <c r="H4983" s="6">
        <f t="shared" si="466"/>
        <v>0.33990681185837623</v>
      </c>
      <c r="I4983" s="6">
        <f t="shared" si="467"/>
        <v>1</v>
      </c>
    </row>
    <row r="4984" spans="1:9" x14ac:dyDescent="0.25">
      <c r="A4984" s="6">
        <v>4975</v>
      </c>
      <c r="B4984" s="6">
        <v>0.66193706516060047</v>
      </c>
      <c r="C4984" s="6">
        <v>0.50068666646320992</v>
      </c>
      <c r="D4984" s="6">
        <f t="shared" si="462"/>
        <v>11.332167915464092</v>
      </c>
      <c r="E4984" s="6">
        <f t="shared" si="463"/>
        <v>0.1921976824512785</v>
      </c>
      <c r="F4984" s="6">
        <f t="shared" si="464"/>
        <v>0.12719319703049528</v>
      </c>
      <c r="G4984" s="6">
        <f t="shared" si="465"/>
        <v>-0.1510859647478352</v>
      </c>
      <c r="H4984" s="6">
        <f t="shared" si="466"/>
        <v>0.53548132965039219</v>
      </c>
      <c r="I4984" s="6">
        <f t="shared" si="467"/>
        <v>1</v>
      </c>
    </row>
    <row r="4985" spans="1:9" x14ac:dyDescent="0.25">
      <c r="A4985" s="6">
        <v>4976</v>
      </c>
      <c r="B4985" s="6">
        <v>-0.13678345567313954</v>
      </c>
      <c r="C4985" s="6">
        <v>0.24564348277230141</v>
      </c>
      <c r="D4985" s="6">
        <f t="shared" si="462"/>
        <v>14.923558475678002</v>
      </c>
      <c r="E4985" s="6">
        <f t="shared" si="463"/>
        <v>3.3889156195477471E-2</v>
      </c>
      <c r="F4985" s="6">
        <f t="shared" si="464"/>
        <v>0.16750326396088289</v>
      </c>
      <c r="G4985" s="6">
        <f t="shared" si="465"/>
        <v>-0.36005332049284833</v>
      </c>
      <c r="H4985" s="6">
        <f t="shared" si="466"/>
        <v>0.42783163288380321</v>
      </c>
      <c r="I4985" s="6">
        <f t="shared" si="467"/>
        <v>1</v>
      </c>
    </row>
    <row r="4986" spans="1:9" x14ac:dyDescent="0.25">
      <c r="A4986" s="6">
        <v>4977</v>
      </c>
      <c r="B4986" s="6">
        <v>-1.0951612239296082</v>
      </c>
      <c r="C4986" s="6">
        <v>0.29276406140324107</v>
      </c>
      <c r="D4986" s="6">
        <f t="shared" si="462"/>
        <v>14.125530860616866</v>
      </c>
      <c r="E4986" s="6">
        <f t="shared" si="463"/>
        <v>-0.15606386007438589</v>
      </c>
      <c r="F4986" s="6">
        <f t="shared" si="464"/>
        <v>0.15854613550713542</v>
      </c>
      <c r="G4986" s="6">
        <f t="shared" si="465"/>
        <v>-0.53932872175842728</v>
      </c>
      <c r="H4986" s="6">
        <f t="shared" si="466"/>
        <v>0.22720100160965545</v>
      </c>
      <c r="I4986" s="6">
        <f t="shared" si="467"/>
        <v>1</v>
      </c>
    </row>
    <row r="4987" spans="1:9" x14ac:dyDescent="0.25">
      <c r="A4987" s="6">
        <v>4978</v>
      </c>
      <c r="B4987" s="6">
        <v>1.259552391275065</v>
      </c>
      <c r="C4987" s="6">
        <v>1.4038514358958708E-2</v>
      </c>
      <c r="D4987" s="6">
        <f t="shared" si="462"/>
        <v>25.169780360295732</v>
      </c>
      <c r="E4987" s="6">
        <f t="shared" si="463"/>
        <v>0.31064662557634704</v>
      </c>
      <c r="F4987" s="6">
        <f t="shared" si="464"/>
        <v>0.28250771224565602</v>
      </c>
      <c r="G4987" s="6">
        <f t="shared" si="465"/>
        <v>-0.20096019771737761</v>
      </c>
      <c r="H4987" s="6">
        <f t="shared" si="466"/>
        <v>0.82225344887007168</v>
      </c>
      <c r="I4987" s="6">
        <f t="shared" si="467"/>
        <v>0</v>
      </c>
    </row>
    <row r="4988" spans="1:9" x14ac:dyDescent="0.25">
      <c r="A4988" s="6">
        <v>4979</v>
      </c>
      <c r="B4988" s="6">
        <v>-2.2563472157344222</v>
      </c>
      <c r="C4988" s="6">
        <v>0.63670766319772942</v>
      </c>
      <c r="D4988" s="6">
        <f t="shared" si="462"/>
        <v>9.7634112546865115</v>
      </c>
      <c r="E4988" s="6">
        <f t="shared" si="463"/>
        <v>-0.38621400430708364</v>
      </c>
      <c r="F4988" s="6">
        <f t="shared" si="464"/>
        <v>0.10958534154020597</v>
      </c>
      <c r="G4988" s="6">
        <f t="shared" si="465"/>
        <v>-0.70485188633233309</v>
      </c>
      <c r="H4988" s="6">
        <f t="shared" si="466"/>
        <v>-6.7576122281834183E-2</v>
      </c>
      <c r="I4988" s="6">
        <f t="shared" si="467"/>
        <v>1</v>
      </c>
    </row>
    <row r="4989" spans="1:9" x14ac:dyDescent="0.25">
      <c r="A4989" s="6">
        <v>4980</v>
      </c>
      <c r="B4989" s="6">
        <v>-0.50693415687419474</v>
      </c>
      <c r="C4989" s="6">
        <v>0.78554643391216772</v>
      </c>
      <c r="D4989" s="6">
        <f t="shared" si="462"/>
        <v>7.9946743061904275</v>
      </c>
      <c r="E4989" s="6">
        <f t="shared" si="463"/>
        <v>-3.9475694802119529E-2</v>
      </c>
      <c r="F4989" s="6">
        <f t="shared" si="464"/>
        <v>8.9732890635540213E-2</v>
      </c>
      <c r="G4989" s="6">
        <f t="shared" si="465"/>
        <v>-0.32781045574134621</v>
      </c>
      <c r="H4989" s="6">
        <f t="shared" si="466"/>
        <v>0.24885906613710712</v>
      </c>
      <c r="I4989" s="6">
        <f t="shared" si="467"/>
        <v>1</v>
      </c>
    </row>
    <row r="4990" spans="1:9" x14ac:dyDescent="0.25">
      <c r="A4990" s="6">
        <v>4981</v>
      </c>
      <c r="B4990" s="6">
        <v>6.7025212047155946E-2</v>
      </c>
      <c r="C4990" s="6">
        <v>0.65938291573839536</v>
      </c>
      <c r="D4990" s="6">
        <f t="shared" si="462"/>
        <v>9.5040266886474587</v>
      </c>
      <c r="E4990" s="6">
        <f t="shared" si="463"/>
        <v>7.4284574847397103E-2</v>
      </c>
      <c r="F4990" s="6">
        <f t="shared" si="464"/>
        <v>0.10667398755560314</v>
      </c>
      <c r="G4990" s="6">
        <f t="shared" si="465"/>
        <v>-0.24009218876353128</v>
      </c>
      <c r="H4990" s="6">
        <f t="shared" si="466"/>
        <v>0.38866133845832546</v>
      </c>
      <c r="I4990" s="6">
        <f t="shared" si="467"/>
        <v>1</v>
      </c>
    </row>
    <row r="4991" spans="1:9" x14ac:dyDescent="0.25">
      <c r="A4991" s="6">
        <v>4982</v>
      </c>
      <c r="B4991" s="6">
        <v>1.8816990632330999</v>
      </c>
      <c r="C4991" s="6">
        <v>0.46507156590472121</v>
      </c>
      <c r="D4991" s="6">
        <f t="shared" si="462"/>
        <v>11.760858972085503</v>
      </c>
      <c r="E4991" s="6">
        <f t="shared" si="463"/>
        <v>0.43395774652991709</v>
      </c>
      <c r="F4991" s="6">
        <f t="shared" si="464"/>
        <v>0.13200486117426871</v>
      </c>
      <c r="G4991" s="6">
        <f t="shared" si="465"/>
        <v>8.4241236066905867E-2</v>
      </c>
      <c r="H4991" s="6">
        <f t="shared" si="466"/>
        <v>0.78367425699292825</v>
      </c>
      <c r="I4991" s="6">
        <f t="shared" si="467"/>
        <v>0</v>
      </c>
    </row>
    <row r="4992" spans="1:9" x14ac:dyDescent="0.25">
      <c r="A4992" s="6">
        <v>4983</v>
      </c>
      <c r="B4992" s="6">
        <v>0.21151663531782106</v>
      </c>
      <c r="C4992" s="6">
        <v>0.10184026612140264</v>
      </c>
      <c r="D4992" s="6">
        <f t="shared" si="462"/>
        <v>18.481250299561307</v>
      </c>
      <c r="E4992" s="6">
        <f t="shared" si="463"/>
        <v>0.10292315827919001</v>
      </c>
      <c r="F4992" s="6">
        <f t="shared" si="464"/>
        <v>0.20743509346646774</v>
      </c>
      <c r="G4992" s="6">
        <f t="shared" si="465"/>
        <v>-0.3354685078735456</v>
      </c>
      <c r="H4992" s="6">
        <f t="shared" si="466"/>
        <v>0.54131482443192558</v>
      </c>
      <c r="I4992" s="6">
        <f t="shared" si="467"/>
        <v>1</v>
      </c>
    </row>
    <row r="4993" spans="1:9" x14ac:dyDescent="0.25">
      <c r="A4993" s="6">
        <v>4984</v>
      </c>
      <c r="B4993" s="6">
        <v>0.34155164030380547</v>
      </c>
      <c r="C4993" s="6">
        <v>0.52351451155125583</v>
      </c>
      <c r="D4993" s="6">
        <f t="shared" si="462"/>
        <v>11.063151243527759</v>
      </c>
      <c r="E4993" s="6">
        <f t="shared" si="463"/>
        <v>0.12869644125370117</v>
      </c>
      <c r="F4993" s="6">
        <f t="shared" si="464"/>
        <v>0.12417373148662587</v>
      </c>
      <c r="G4993" s="6">
        <f t="shared" si="465"/>
        <v>-0.21048809173831873</v>
      </c>
      <c r="H4993" s="6">
        <f t="shared" si="466"/>
        <v>0.46788097424572106</v>
      </c>
      <c r="I4993" s="6">
        <f t="shared" si="467"/>
        <v>1</v>
      </c>
    </row>
    <row r="4994" spans="1:9" x14ac:dyDescent="0.25">
      <c r="A4994" s="6">
        <v>4985</v>
      </c>
      <c r="B4994" s="6">
        <v>-1.06002744360012</v>
      </c>
      <c r="C4994" s="6">
        <v>0.28162480544450208</v>
      </c>
      <c r="D4994" s="6">
        <f t="shared" si="462"/>
        <v>14.305528511862041</v>
      </c>
      <c r="E4994" s="6">
        <f t="shared" si="463"/>
        <v>-0.14910025160223786</v>
      </c>
      <c r="F4994" s="6">
        <f t="shared" si="464"/>
        <v>0.16056644414451554</v>
      </c>
      <c r="G4994" s="6">
        <f t="shared" si="465"/>
        <v>-0.53479930124766917</v>
      </c>
      <c r="H4994" s="6">
        <f t="shared" si="466"/>
        <v>0.23659879804319342</v>
      </c>
      <c r="I4994" s="6">
        <f t="shared" si="467"/>
        <v>1</v>
      </c>
    </row>
    <row r="4995" spans="1:9" x14ac:dyDescent="0.25">
      <c r="A4995" s="6">
        <v>4986</v>
      </c>
      <c r="B4995" s="6">
        <v>-1.1290944712527562</v>
      </c>
      <c r="C4995" s="6">
        <v>0.38074892422254097</v>
      </c>
      <c r="D4995" s="6">
        <f t="shared" si="462"/>
        <v>12.840375415191001</v>
      </c>
      <c r="E4995" s="6">
        <f t="shared" si="463"/>
        <v>-0.16278951971963165</v>
      </c>
      <c r="F4995" s="6">
        <f t="shared" si="464"/>
        <v>0.14412144369138841</v>
      </c>
      <c r="G4995" s="6">
        <f t="shared" si="465"/>
        <v>-0.52820376668617497</v>
      </c>
      <c r="H4995" s="6">
        <f t="shared" si="466"/>
        <v>0.20262472724691169</v>
      </c>
      <c r="I4995" s="6">
        <f t="shared" si="467"/>
        <v>1</v>
      </c>
    </row>
    <row r="4996" spans="1:9" x14ac:dyDescent="0.25">
      <c r="A4996" s="6">
        <v>4987</v>
      </c>
      <c r="B4996" s="6">
        <v>0.3144270976918051</v>
      </c>
      <c r="C4996" s="6">
        <v>0.13446455275124364</v>
      </c>
      <c r="D4996" s="6">
        <f t="shared" si="462"/>
        <v>17.420145146161182</v>
      </c>
      <c r="E4996" s="6">
        <f t="shared" si="463"/>
        <v>0.1233202849458776</v>
      </c>
      <c r="F4996" s="6">
        <f t="shared" si="464"/>
        <v>0.19552516079927532</v>
      </c>
      <c r="G4996" s="6">
        <f t="shared" si="465"/>
        <v>-0.30230017800960207</v>
      </c>
      <c r="H4996" s="6">
        <f t="shared" si="466"/>
        <v>0.54894074790135727</v>
      </c>
      <c r="I4996" s="6">
        <f t="shared" si="467"/>
        <v>1</v>
      </c>
    </row>
    <row r="4997" spans="1:9" x14ac:dyDescent="0.25">
      <c r="A4997" s="6">
        <v>4988</v>
      </c>
      <c r="B4997" s="6">
        <v>-0.54888232625671662</v>
      </c>
      <c r="C4997" s="6">
        <v>0.7058320871608631</v>
      </c>
      <c r="D4997" s="6">
        <f t="shared" si="462"/>
        <v>8.9659956450752194</v>
      </c>
      <c r="E4997" s="6">
        <f t="shared" si="463"/>
        <v>-4.7789933263332265E-2</v>
      </c>
      <c r="F4997" s="6">
        <f t="shared" si="464"/>
        <v>0.10063508228662803</v>
      </c>
      <c r="G4997" s="6">
        <f t="shared" si="465"/>
        <v>-0.35313849375244744</v>
      </c>
      <c r="H4997" s="6">
        <f t="shared" si="466"/>
        <v>0.25755862722578293</v>
      </c>
      <c r="I4997" s="6">
        <f t="shared" si="467"/>
        <v>1</v>
      </c>
    </row>
    <row r="4998" spans="1:9" x14ac:dyDescent="0.25">
      <c r="A4998" s="6">
        <v>4989</v>
      </c>
      <c r="B4998" s="6">
        <v>1.036964931699913</v>
      </c>
      <c r="C4998" s="6">
        <v>3.6469618823816642E-2</v>
      </c>
      <c r="D4998" s="6">
        <f t="shared" si="462"/>
        <v>22.094923399071451</v>
      </c>
      <c r="E4998" s="6">
        <f t="shared" si="463"/>
        <v>0.26652920055816604</v>
      </c>
      <c r="F4998" s="6">
        <f t="shared" si="464"/>
        <v>0.24799526147479459</v>
      </c>
      <c r="G4998" s="6">
        <f t="shared" si="465"/>
        <v>-0.21280990953486545</v>
      </c>
      <c r="H4998" s="6">
        <f t="shared" si="466"/>
        <v>0.74586831065119752</v>
      </c>
      <c r="I4998" s="6">
        <f t="shared" si="467"/>
        <v>0</v>
      </c>
    </row>
    <row r="4999" spans="1:9" x14ac:dyDescent="0.25">
      <c r="A4999" s="6">
        <v>4990</v>
      </c>
      <c r="B4999" s="6">
        <v>1.6051399143179879</v>
      </c>
      <c r="C4999" s="6">
        <v>0.78307443464461191</v>
      </c>
      <c r="D4999" s="6">
        <f t="shared" si="462"/>
        <v>8.026265944427605</v>
      </c>
      <c r="E4999" s="6">
        <f t="shared" si="463"/>
        <v>0.37914298949624436</v>
      </c>
      <c r="F4999" s="6">
        <f t="shared" si="464"/>
        <v>9.0087477815750813E-2</v>
      </c>
      <c r="G4999" s="6">
        <f t="shared" si="465"/>
        <v>9.0239100526882776E-2</v>
      </c>
      <c r="H4999" s="6">
        <f t="shared" si="466"/>
        <v>0.66804687846560595</v>
      </c>
      <c r="I4999" s="6">
        <f t="shared" si="467"/>
        <v>1</v>
      </c>
    </row>
    <row r="5000" spans="1:9" x14ac:dyDescent="0.25">
      <c r="A5000" s="6">
        <v>4991</v>
      </c>
      <c r="B5000" s="6">
        <v>-9.1581568995025009E-2</v>
      </c>
      <c r="C5000" s="6">
        <v>0.21011993774224066</v>
      </c>
      <c r="D5000" s="6">
        <f t="shared" si="462"/>
        <v>15.602661743433362</v>
      </c>
      <c r="E5000" s="6">
        <f t="shared" si="463"/>
        <v>4.2848290056874253E-2</v>
      </c>
      <c r="F5000" s="6">
        <f t="shared" si="464"/>
        <v>0.17512557563010803</v>
      </c>
      <c r="G5000" s="6">
        <f t="shared" si="465"/>
        <v>-0.35995773855354501</v>
      </c>
      <c r="H5000" s="6">
        <f t="shared" si="466"/>
        <v>0.44565431866729349</v>
      </c>
      <c r="I5000" s="6">
        <f t="shared" si="467"/>
        <v>1</v>
      </c>
    </row>
    <row r="5001" spans="1:9" x14ac:dyDescent="0.25">
      <c r="A5001" s="6">
        <v>4992</v>
      </c>
      <c r="B5001" s="6">
        <v>0.35871380532626063</v>
      </c>
      <c r="C5001" s="6">
        <v>0.78151799066133609</v>
      </c>
      <c r="D5001" s="6">
        <f t="shared" si="462"/>
        <v>8.0460940487619634</v>
      </c>
      <c r="E5001" s="6">
        <f t="shared" si="463"/>
        <v>0.1320980278928271</v>
      </c>
      <c r="F5001" s="6">
        <f t="shared" si="464"/>
        <v>9.0310030111141679E-2</v>
      </c>
      <c r="G5001" s="6">
        <f t="shared" si="465"/>
        <v>-0.15716249534351173</v>
      </c>
      <c r="H5001" s="6">
        <f t="shared" si="466"/>
        <v>0.42135855112916593</v>
      </c>
      <c r="I5001" s="6">
        <f t="shared" si="467"/>
        <v>1</v>
      </c>
    </row>
    <row r="5002" spans="1:9" x14ac:dyDescent="0.25">
      <c r="A5002" s="6">
        <v>4993</v>
      </c>
      <c r="B5002" s="6">
        <v>2.2855783754494041</v>
      </c>
      <c r="C5002" s="6">
        <v>0.45039216284676659</v>
      </c>
      <c r="D5002" s="6">
        <f t="shared" si="462"/>
        <v>11.941463845300527</v>
      </c>
      <c r="E5002" s="6">
        <f t="shared" si="463"/>
        <v>0.51400769771362875</v>
      </c>
      <c r="F5002" s="6">
        <f t="shared" si="464"/>
        <v>0.13403198532164023</v>
      </c>
      <c r="G5002" s="6">
        <f t="shared" si="465"/>
        <v>0.16161621808988402</v>
      </c>
      <c r="H5002" s="6">
        <f t="shared" si="466"/>
        <v>0.86639917733737348</v>
      </c>
      <c r="I5002" s="6">
        <f t="shared" si="467"/>
        <v>0</v>
      </c>
    </row>
    <row r="5003" spans="1:9" x14ac:dyDescent="0.25">
      <c r="A5003" s="6">
        <v>4994</v>
      </c>
      <c r="B5003" s="6">
        <v>0.26274278752680402</v>
      </c>
      <c r="C5003" s="6">
        <v>0.97204504531998659</v>
      </c>
      <c r="D5003" s="6">
        <f t="shared" ref="D5003:D5066" si="468">CHIINV(C5003,$B$3+$B$4-2)</f>
        <v>4.523118373736903</v>
      </c>
      <c r="E5003" s="6">
        <f t="shared" ref="E5003:E5066" si="469">$B$1+B5003*SQRT($B$2^2*(1/$B$3+1/$B$4))</f>
        <v>0.11307631755133984</v>
      </c>
      <c r="F5003" s="6">
        <f t="shared" ref="F5003:F5066" si="470">$B$2^2/($B$3+$B$4-2)*D5003</f>
        <v>5.0767857553354147E-2</v>
      </c>
      <c r="G5003" s="6">
        <f t="shared" ref="G5003:G5066" si="471">E5003-$B$6*SQRT(F5003*(1/$B$3+1/$B$4))</f>
        <v>-0.10380172858383283</v>
      </c>
      <c r="H5003" s="6">
        <f t="shared" ref="H5003:H5066" si="472">E5003+$B$6*SQRT(F5003*(1/$B$3+1/$B$4))</f>
        <v>0.32995436368651254</v>
      </c>
      <c r="I5003" s="6">
        <f t="shared" ref="I5003:I5066" si="473">IF(-G5003&lt;$B$7,1,0)*IF(H5003&lt;$B$7,1,0)</f>
        <v>1</v>
      </c>
    </row>
    <row r="5004" spans="1:9" x14ac:dyDescent="0.25">
      <c r="A5004" s="6">
        <v>4995</v>
      </c>
      <c r="B5004" s="6">
        <v>-0.28745262170559727</v>
      </c>
      <c r="C5004" s="6">
        <v>0.29050569170201729</v>
      </c>
      <c r="D5004" s="6">
        <f t="shared" si="468"/>
        <v>14.161638513435241</v>
      </c>
      <c r="E5004" s="6">
        <f t="shared" si="469"/>
        <v>4.0261277585832075E-3</v>
      </c>
      <c r="F5004" s="6">
        <f t="shared" si="470"/>
        <v>0.15895141081133995</v>
      </c>
      <c r="G5004" s="6">
        <f t="shared" si="471"/>
        <v>-0.37972827171027418</v>
      </c>
      <c r="H5004" s="6">
        <f t="shared" si="472"/>
        <v>0.38778052722744055</v>
      </c>
      <c r="I5004" s="6">
        <f t="shared" si="473"/>
        <v>1</v>
      </c>
    </row>
    <row r="5005" spans="1:9" x14ac:dyDescent="0.25">
      <c r="A5005" s="6">
        <v>4996</v>
      </c>
      <c r="B5005" s="6">
        <v>0.92167056209291331</v>
      </c>
      <c r="C5005" s="6">
        <v>0.77993102816858428</v>
      </c>
      <c r="D5005" s="6">
        <f t="shared" si="468"/>
        <v>8.0662619126734789</v>
      </c>
      <c r="E5005" s="6">
        <f t="shared" si="469"/>
        <v>0.24367755062306309</v>
      </c>
      <c r="F5005" s="6">
        <f t="shared" si="470"/>
        <v>9.0536395896339855E-2</v>
      </c>
      <c r="G5005" s="6">
        <f t="shared" si="471"/>
        <v>-4.5945267396482775E-2</v>
      </c>
      <c r="H5005" s="6">
        <f t="shared" si="472"/>
        <v>0.53330036864260899</v>
      </c>
      <c r="I5005" s="6">
        <f t="shared" si="473"/>
        <v>1</v>
      </c>
    </row>
    <row r="5006" spans="1:9" x14ac:dyDescent="0.25">
      <c r="A5006" s="6">
        <v>4997</v>
      </c>
      <c r="B5006" s="6">
        <v>0.41594603317207657</v>
      </c>
      <c r="C5006" s="6">
        <v>0.19159520249031037</v>
      </c>
      <c r="D5006" s="6">
        <f t="shared" si="468"/>
        <v>15.992164576683937</v>
      </c>
      <c r="E5006" s="6">
        <f t="shared" si="469"/>
        <v>0.14344160729047389</v>
      </c>
      <c r="F5006" s="6">
        <f t="shared" si="470"/>
        <v>0.1794973878890819</v>
      </c>
      <c r="G5006" s="6">
        <f t="shared" si="471"/>
        <v>-0.26436122749116969</v>
      </c>
      <c r="H5006" s="6">
        <f t="shared" si="472"/>
        <v>0.55124444207211742</v>
      </c>
      <c r="I5006" s="6">
        <f t="shared" si="473"/>
        <v>1</v>
      </c>
    </row>
    <row r="5007" spans="1:9" x14ac:dyDescent="0.25">
      <c r="A5007" s="6">
        <v>4998</v>
      </c>
      <c r="B5007" s="6">
        <v>0.57702663980307989</v>
      </c>
      <c r="C5007" s="6">
        <v>0.17383342997528001</v>
      </c>
      <c r="D5007" s="6">
        <f t="shared" si="468"/>
        <v>16.394369314819372</v>
      </c>
      <c r="E5007" s="6">
        <f t="shared" si="469"/>
        <v>0.17536821087582571</v>
      </c>
      <c r="F5007" s="6">
        <f t="shared" si="470"/>
        <v>0.18401176738697556</v>
      </c>
      <c r="G5007" s="6">
        <f t="shared" si="471"/>
        <v>-0.23753092334263537</v>
      </c>
      <c r="H5007" s="6">
        <f t="shared" si="472"/>
        <v>0.5882673450942868</v>
      </c>
      <c r="I5007" s="6">
        <f t="shared" si="473"/>
        <v>1</v>
      </c>
    </row>
    <row r="5008" spans="1:9" x14ac:dyDescent="0.25">
      <c r="A5008" s="6">
        <v>4999</v>
      </c>
      <c r="B5008" s="6">
        <v>-0.52739551392733119</v>
      </c>
      <c r="C5008" s="6">
        <v>0.50440992461928158</v>
      </c>
      <c r="D5008" s="6">
        <f t="shared" si="468"/>
        <v>11.288019993772133</v>
      </c>
      <c r="E5008" s="6">
        <f t="shared" si="469"/>
        <v>-4.3531190054569707E-2</v>
      </c>
      <c r="F5008" s="6">
        <f t="shared" si="470"/>
        <v>0.12669767707843124</v>
      </c>
      <c r="G5008" s="6">
        <f t="shared" si="471"/>
        <v>-0.3861455015627635</v>
      </c>
      <c r="H5008" s="6">
        <f t="shared" si="472"/>
        <v>0.29908312145362415</v>
      </c>
      <c r="I5008" s="6">
        <f t="shared" si="473"/>
        <v>1</v>
      </c>
    </row>
    <row r="5009" spans="1:9" x14ac:dyDescent="0.25">
      <c r="A5009" s="6">
        <v>5000</v>
      </c>
      <c r="B5009" s="6">
        <v>-0.33588094083825126</v>
      </c>
      <c r="C5009" s="6">
        <v>0.39335306863612779</v>
      </c>
      <c r="D5009" s="6">
        <f t="shared" si="468"/>
        <v>12.671626068784278</v>
      </c>
      <c r="E5009" s="6">
        <f t="shared" si="469"/>
        <v>-5.5724935751134824E-3</v>
      </c>
      <c r="F5009" s="6">
        <f t="shared" si="470"/>
        <v>0.1422273869648738</v>
      </c>
      <c r="G5009" s="6">
        <f t="shared" si="471"/>
        <v>-0.36857764609695221</v>
      </c>
      <c r="H5009" s="6">
        <f t="shared" si="472"/>
        <v>0.35743265894672527</v>
      </c>
      <c r="I5009" s="6">
        <f t="shared" si="473"/>
        <v>1</v>
      </c>
    </row>
    <row r="5010" spans="1:9" x14ac:dyDescent="0.25">
      <c r="A5010" s="6">
        <v>5001</v>
      </c>
      <c r="B5010" s="6">
        <v>-1.9564140529837459</v>
      </c>
      <c r="C5010" s="6">
        <v>0.44734031189916684</v>
      </c>
      <c r="D5010" s="6">
        <f t="shared" si="468"/>
        <v>11.979339894986797</v>
      </c>
      <c r="E5010" s="6">
        <f t="shared" si="469"/>
        <v>-0.3267664557193285</v>
      </c>
      <c r="F5010" s="6">
        <f t="shared" si="470"/>
        <v>0.1344571092596564</v>
      </c>
      <c r="G5010" s="6">
        <f t="shared" si="471"/>
        <v>-0.67971635223498428</v>
      </c>
      <c r="H5010" s="6">
        <f t="shared" si="472"/>
        <v>2.6183440796327284E-2</v>
      </c>
      <c r="I5010" s="6">
        <f t="shared" si="473"/>
        <v>1</v>
      </c>
    </row>
    <row r="5011" spans="1:9" x14ac:dyDescent="0.25">
      <c r="A5011" s="6">
        <v>5002</v>
      </c>
      <c r="B5011" s="6">
        <v>-1.6228659660555422</v>
      </c>
      <c r="C5011" s="6">
        <v>0.53444013794366285</v>
      </c>
      <c r="D5011" s="6">
        <f t="shared" si="468"/>
        <v>10.935664902763351</v>
      </c>
      <c r="E5011" s="6">
        <f t="shared" si="469"/>
        <v>-0.26065633997830923</v>
      </c>
      <c r="F5011" s="6">
        <f t="shared" si="470"/>
        <v>0.12274281417402443</v>
      </c>
      <c r="G5011" s="6">
        <f t="shared" si="471"/>
        <v>-0.59788091191852444</v>
      </c>
      <c r="H5011" s="6">
        <f t="shared" si="472"/>
        <v>7.656823196190593E-2</v>
      </c>
      <c r="I5011" s="6">
        <f t="shared" si="473"/>
        <v>1</v>
      </c>
    </row>
    <row r="5012" spans="1:9" x14ac:dyDescent="0.25">
      <c r="A5012" s="6">
        <v>5003</v>
      </c>
      <c r="B5012" s="6">
        <v>0.52204086387064308</v>
      </c>
      <c r="C5012" s="6">
        <v>0.79125339518417925</v>
      </c>
      <c r="D5012" s="6">
        <f t="shared" si="468"/>
        <v>7.9212546596395059</v>
      </c>
      <c r="E5012" s="6">
        <f t="shared" si="469"/>
        <v>0.16446988420730665</v>
      </c>
      <c r="F5012" s="6">
        <f t="shared" si="470"/>
        <v>8.8908822404348789E-2</v>
      </c>
      <c r="G5012" s="6">
        <f t="shared" si="471"/>
        <v>-0.12253785185052299</v>
      </c>
      <c r="H5012" s="6">
        <f t="shared" si="472"/>
        <v>0.45147762026513627</v>
      </c>
      <c r="I5012" s="6">
        <f t="shared" si="473"/>
        <v>1</v>
      </c>
    </row>
    <row r="5013" spans="1:9" x14ac:dyDescent="0.25">
      <c r="A5013" s="6">
        <v>5004</v>
      </c>
      <c r="B5013" s="6">
        <v>1.3630824469146319</v>
      </c>
      <c r="C5013" s="6">
        <v>0.17111728263191625</v>
      </c>
      <c r="D5013" s="6">
        <f t="shared" si="468"/>
        <v>16.458721140482023</v>
      </c>
      <c r="E5013" s="6">
        <f t="shared" si="469"/>
        <v>0.33116655727207039</v>
      </c>
      <c r="F5013" s="6">
        <f t="shared" si="470"/>
        <v>0.18473405764086528</v>
      </c>
      <c r="G5013" s="6">
        <f t="shared" si="471"/>
        <v>-8.2542147276274958E-2</v>
      </c>
      <c r="H5013" s="6">
        <f t="shared" si="472"/>
        <v>0.74487526182041575</v>
      </c>
      <c r="I5013" s="6">
        <f t="shared" si="473"/>
        <v>0</v>
      </c>
    </row>
    <row r="5014" spans="1:9" x14ac:dyDescent="0.25">
      <c r="A5014" s="6">
        <v>5005</v>
      </c>
      <c r="B5014" s="6">
        <v>-0.56021235650405288</v>
      </c>
      <c r="C5014" s="6">
        <v>0.966765343180639</v>
      </c>
      <c r="D5014" s="6">
        <f t="shared" si="468"/>
        <v>4.7171513619412959</v>
      </c>
      <c r="E5014" s="6">
        <f t="shared" si="469"/>
        <v>-5.0035575317222622E-2</v>
      </c>
      <c r="F5014" s="6">
        <f t="shared" si="470"/>
        <v>5.2945699982375936E-2</v>
      </c>
      <c r="G5014" s="6">
        <f t="shared" si="471"/>
        <v>-0.2715165984667573</v>
      </c>
      <c r="H5014" s="6">
        <f t="shared" si="472"/>
        <v>0.17144544783231208</v>
      </c>
      <c r="I5014" s="6">
        <f t="shared" si="473"/>
        <v>1</v>
      </c>
    </row>
    <row r="5015" spans="1:9" x14ac:dyDescent="0.25">
      <c r="A5015" s="6">
        <v>5006</v>
      </c>
      <c r="B5015" s="6">
        <v>-0.96293206297559664</v>
      </c>
      <c r="C5015" s="6">
        <v>0.11539048432874538</v>
      </c>
      <c r="D5015" s="6">
        <f t="shared" si="468"/>
        <v>18.009892373783721</v>
      </c>
      <c r="E5015" s="6">
        <f t="shared" si="469"/>
        <v>-0.12985568956585822</v>
      </c>
      <c r="F5015" s="6">
        <f t="shared" si="470"/>
        <v>0.20214453282771297</v>
      </c>
      <c r="G5015" s="6">
        <f t="shared" si="471"/>
        <v>-0.56262073348217012</v>
      </c>
      <c r="H5015" s="6">
        <f t="shared" si="472"/>
        <v>0.30290935435045374</v>
      </c>
      <c r="I5015" s="6">
        <f t="shared" si="473"/>
        <v>1</v>
      </c>
    </row>
    <row r="5016" spans="1:9" x14ac:dyDescent="0.25">
      <c r="A5016" s="6">
        <v>5007</v>
      </c>
      <c r="B5016" s="6">
        <v>1.0686540008464362</v>
      </c>
      <c r="C5016" s="6">
        <v>0.53904843287453841</v>
      </c>
      <c r="D5016" s="6">
        <f t="shared" si="468"/>
        <v>10.882105460919208</v>
      </c>
      <c r="E5016" s="6">
        <f t="shared" si="469"/>
        <v>0.27281005813494108</v>
      </c>
      <c r="F5016" s="6">
        <f t="shared" si="470"/>
        <v>0.12214165853547894</v>
      </c>
      <c r="G5016" s="6">
        <f t="shared" si="471"/>
        <v>-6.3587690320370482E-2</v>
      </c>
      <c r="H5016" s="6">
        <f t="shared" si="472"/>
        <v>0.60920780659025264</v>
      </c>
      <c r="I5016" s="6">
        <f t="shared" si="473"/>
        <v>1</v>
      </c>
    </row>
    <row r="5017" spans="1:9" x14ac:dyDescent="0.25">
      <c r="A5017" s="6">
        <v>5008</v>
      </c>
      <c r="B5017" s="6">
        <v>-0.56361614042543806</v>
      </c>
      <c r="C5017" s="6">
        <v>0.73097933896908474</v>
      </c>
      <c r="D5017" s="6">
        <f t="shared" si="468"/>
        <v>8.6681933742684265</v>
      </c>
      <c r="E5017" s="6">
        <f t="shared" si="469"/>
        <v>-5.0710214320769456E-2</v>
      </c>
      <c r="F5017" s="6">
        <f t="shared" si="470"/>
        <v>9.7292524782236683E-2</v>
      </c>
      <c r="G5017" s="6">
        <f t="shared" si="471"/>
        <v>-0.35094493216349393</v>
      </c>
      <c r="H5017" s="6">
        <f t="shared" si="472"/>
        <v>0.24952450352195504</v>
      </c>
      <c r="I5017" s="6">
        <f t="shared" si="473"/>
        <v>1</v>
      </c>
    </row>
    <row r="5018" spans="1:9" x14ac:dyDescent="0.25">
      <c r="A5018" s="6">
        <v>5009</v>
      </c>
      <c r="B5018" s="6">
        <v>0.10595726962492336</v>
      </c>
      <c r="C5018" s="6">
        <v>5.1301614429151279E-2</v>
      </c>
      <c r="D5018" s="6">
        <f t="shared" si="468"/>
        <v>20.937605923186922</v>
      </c>
      <c r="E5018" s="6">
        <f t="shared" si="469"/>
        <v>8.2001011947083549E-2</v>
      </c>
      <c r="F5018" s="6">
        <f t="shared" si="470"/>
        <v>0.23500543368234364</v>
      </c>
      <c r="G5018" s="6">
        <f t="shared" si="471"/>
        <v>-0.38461552467751181</v>
      </c>
      <c r="H5018" s="6">
        <f t="shared" si="472"/>
        <v>0.54861754857167888</v>
      </c>
      <c r="I5018" s="6">
        <f t="shared" si="473"/>
        <v>1</v>
      </c>
    </row>
    <row r="5019" spans="1:9" x14ac:dyDescent="0.25">
      <c r="A5019" s="6">
        <v>5010</v>
      </c>
      <c r="B5019" s="6">
        <v>9.035261427925434E-2</v>
      </c>
      <c r="C5019" s="6">
        <v>4.7853022858363597E-2</v>
      </c>
      <c r="D5019" s="6">
        <f t="shared" si="468"/>
        <v>21.176631219700095</v>
      </c>
      <c r="E5019" s="6">
        <f t="shared" si="469"/>
        <v>7.8908127858010796E-2</v>
      </c>
      <c r="F5019" s="6">
        <f t="shared" si="470"/>
        <v>0.2376882735291822</v>
      </c>
      <c r="G5019" s="6">
        <f t="shared" si="471"/>
        <v>-0.39036431514861791</v>
      </c>
      <c r="H5019" s="6">
        <f t="shared" si="472"/>
        <v>0.54818057086463956</v>
      </c>
      <c r="I5019" s="6">
        <f t="shared" si="473"/>
        <v>1</v>
      </c>
    </row>
    <row r="5020" spans="1:9" x14ac:dyDescent="0.25">
      <c r="A5020" s="6">
        <v>5011</v>
      </c>
      <c r="B5020" s="6">
        <v>0.2572824087110348</v>
      </c>
      <c r="C5020" s="6">
        <v>0.74752037110507519</v>
      </c>
      <c r="D5020" s="6">
        <f t="shared" si="468"/>
        <v>8.4686335369051431</v>
      </c>
      <c r="E5020" s="6">
        <f t="shared" si="469"/>
        <v>0.11199405598352574</v>
      </c>
      <c r="F5020" s="6">
        <f t="shared" si="470"/>
        <v>9.5052648537684747E-2</v>
      </c>
      <c r="G5020" s="6">
        <f t="shared" si="471"/>
        <v>-0.18476452460869508</v>
      </c>
      <c r="H5020" s="6">
        <f t="shared" si="472"/>
        <v>0.40875263657574656</v>
      </c>
      <c r="I5020" s="6">
        <f t="shared" si="473"/>
        <v>1</v>
      </c>
    </row>
    <row r="5021" spans="1:9" x14ac:dyDescent="0.25">
      <c r="A5021" s="6">
        <v>5012</v>
      </c>
      <c r="B5021" s="6">
        <v>0.75689968070946634</v>
      </c>
      <c r="C5021" s="6">
        <v>0.39451277199621571</v>
      </c>
      <c r="D5021" s="6">
        <f t="shared" si="468"/>
        <v>12.656251477657884</v>
      </c>
      <c r="E5021" s="6">
        <f t="shared" si="469"/>
        <v>0.21101952479138095</v>
      </c>
      <c r="F5021" s="6">
        <f t="shared" si="470"/>
        <v>0.14205482127285524</v>
      </c>
      <c r="G5021" s="6">
        <f t="shared" si="471"/>
        <v>-0.15176534228012081</v>
      </c>
      <c r="H5021" s="6">
        <f t="shared" si="472"/>
        <v>0.57380439186288268</v>
      </c>
      <c r="I5021" s="6">
        <f t="shared" si="473"/>
        <v>1</v>
      </c>
    </row>
    <row r="5022" spans="1:9" x14ac:dyDescent="0.25">
      <c r="A5022" s="6">
        <v>5013</v>
      </c>
      <c r="B5022" s="6">
        <v>-1.2340888133621775</v>
      </c>
      <c r="C5022" s="6">
        <v>0.2737815485091708</v>
      </c>
      <c r="D5022" s="6">
        <f t="shared" si="468"/>
        <v>14.435248126448183</v>
      </c>
      <c r="E5022" s="6">
        <f t="shared" si="469"/>
        <v>-0.18359967687847065</v>
      </c>
      <c r="F5022" s="6">
        <f t="shared" si="470"/>
        <v>0.16202242790859828</v>
      </c>
      <c r="G5022" s="6">
        <f t="shared" si="471"/>
        <v>-0.57104350029156736</v>
      </c>
      <c r="H5022" s="6">
        <f t="shared" si="472"/>
        <v>0.2038441465346261</v>
      </c>
      <c r="I5022" s="6">
        <f t="shared" si="473"/>
        <v>1</v>
      </c>
    </row>
    <row r="5023" spans="1:9" x14ac:dyDescent="0.25">
      <c r="A5023" s="6">
        <v>5014</v>
      </c>
      <c r="B5023" s="6">
        <v>-1.0564122021605726</v>
      </c>
      <c r="C5023" s="6">
        <v>0.5008697775200659</v>
      </c>
      <c r="D5023" s="6">
        <f t="shared" si="468"/>
        <v>11.329994053080796</v>
      </c>
      <c r="E5023" s="6">
        <f t="shared" si="469"/>
        <v>-0.14838370115758892</v>
      </c>
      <c r="F5023" s="6">
        <f t="shared" si="470"/>
        <v>0.12716879741794995</v>
      </c>
      <c r="G5023" s="6">
        <f t="shared" si="471"/>
        <v>-0.49163442053543283</v>
      </c>
      <c r="H5023" s="6">
        <f t="shared" si="472"/>
        <v>0.19486701822025498</v>
      </c>
      <c r="I5023" s="6">
        <f t="shared" si="473"/>
        <v>1</v>
      </c>
    </row>
    <row r="5024" spans="1:9" x14ac:dyDescent="0.25">
      <c r="A5024" s="6">
        <v>5015</v>
      </c>
      <c r="B5024" s="6">
        <v>0.31330273486673832</v>
      </c>
      <c r="C5024" s="6">
        <v>0.74800866725669113</v>
      </c>
      <c r="D5024" s="6">
        <f t="shared" si="468"/>
        <v>8.4626901351353094</v>
      </c>
      <c r="E5024" s="6">
        <f t="shared" si="469"/>
        <v>0.12309743325098521</v>
      </c>
      <c r="F5024" s="6">
        <f t="shared" si="470"/>
        <v>9.4985939300936642E-2</v>
      </c>
      <c r="G5024" s="6">
        <f t="shared" si="471"/>
        <v>-0.1735569944675206</v>
      </c>
      <c r="H5024" s="6">
        <f t="shared" si="472"/>
        <v>0.41975186096949102</v>
      </c>
      <c r="I5024" s="6">
        <f t="shared" si="473"/>
        <v>1</v>
      </c>
    </row>
    <row r="5025" spans="1:9" x14ac:dyDescent="0.25">
      <c r="A5025" s="6">
        <v>5016</v>
      </c>
      <c r="B5025" s="6">
        <v>0.97837073553819209</v>
      </c>
      <c r="C5025" s="6">
        <v>0.15271462141788994</v>
      </c>
      <c r="D5025" s="6">
        <f t="shared" si="468"/>
        <v>16.917826925801279</v>
      </c>
      <c r="E5025" s="6">
        <f t="shared" si="469"/>
        <v>0.25491567542696913</v>
      </c>
      <c r="F5025" s="6">
        <f t="shared" si="470"/>
        <v>0.18988709923410405</v>
      </c>
      <c r="G5025" s="6">
        <f t="shared" si="471"/>
        <v>-0.16452341602976928</v>
      </c>
      <c r="H5025" s="6">
        <f t="shared" si="472"/>
        <v>0.67435476688370755</v>
      </c>
      <c r="I5025" s="6">
        <f t="shared" si="473"/>
        <v>1</v>
      </c>
    </row>
    <row r="5026" spans="1:9" x14ac:dyDescent="0.25">
      <c r="A5026" s="6">
        <v>5017</v>
      </c>
      <c r="B5026" s="6">
        <v>7.6381638791644946E-2</v>
      </c>
      <c r="C5026" s="6">
        <v>0.20676290169988099</v>
      </c>
      <c r="D5026" s="6">
        <f t="shared" si="468"/>
        <v>15.671222546684314</v>
      </c>
      <c r="E5026" s="6">
        <f t="shared" si="469"/>
        <v>7.6139043451001115E-2</v>
      </c>
      <c r="F5026" s="6">
        <f t="shared" si="470"/>
        <v>0.17589510779919698</v>
      </c>
      <c r="G5026" s="6">
        <f t="shared" si="471"/>
        <v>-0.32755101487351845</v>
      </c>
      <c r="H5026" s="6">
        <f t="shared" si="472"/>
        <v>0.47982910177552074</v>
      </c>
      <c r="I5026" s="6">
        <f t="shared" si="473"/>
        <v>1</v>
      </c>
    </row>
    <row r="5027" spans="1:9" x14ac:dyDescent="0.25">
      <c r="A5027" s="6">
        <v>5018</v>
      </c>
      <c r="B5027" s="6">
        <v>-1.1110455488960724</v>
      </c>
      <c r="C5027" s="6">
        <v>0.62038026062807095</v>
      </c>
      <c r="D5027" s="6">
        <f t="shared" si="468"/>
        <v>9.9496236878288311</v>
      </c>
      <c r="E5027" s="6">
        <f t="shared" si="469"/>
        <v>-0.1592121754242711</v>
      </c>
      <c r="F5027" s="6">
        <f t="shared" si="470"/>
        <v>0.11167540540749812</v>
      </c>
      <c r="G5027" s="6">
        <f t="shared" si="471"/>
        <v>-0.48087431233197897</v>
      </c>
      <c r="H5027" s="6">
        <f t="shared" si="472"/>
        <v>0.16244996148343674</v>
      </c>
      <c r="I5027" s="6">
        <f t="shared" si="473"/>
        <v>1</v>
      </c>
    </row>
    <row r="5028" spans="1:9" x14ac:dyDescent="0.25">
      <c r="A5028" s="6">
        <v>5019</v>
      </c>
      <c r="B5028" s="6">
        <v>0.5406286618381273</v>
      </c>
      <c r="C5028" s="6">
        <v>1.1078218939786982E-2</v>
      </c>
      <c r="D5028" s="6">
        <f t="shared" si="468"/>
        <v>25.902992838782012</v>
      </c>
      <c r="E5028" s="6">
        <f t="shared" si="469"/>
        <v>0.16815403507837903</v>
      </c>
      <c r="F5028" s="6">
        <f t="shared" si="470"/>
        <v>0.2907373502052259</v>
      </c>
      <c r="G5028" s="6">
        <f t="shared" si="471"/>
        <v>-0.35085102001176349</v>
      </c>
      <c r="H5028" s="6">
        <f t="shared" si="472"/>
        <v>0.6871590901685215</v>
      </c>
      <c r="I5028" s="6">
        <f t="shared" si="473"/>
        <v>1</v>
      </c>
    </row>
    <row r="5029" spans="1:9" x14ac:dyDescent="0.25">
      <c r="A5029" s="6">
        <v>5020</v>
      </c>
      <c r="B5029" s="6">
        <v>-1.893049557111226</v>
      </c>
      <c r="C5029" s="6">
        <v>0.36759544663838617</v>
      </c>
      <c r="D5029" s="6">
        <f t="shared" si="468"/>
        <v>13.019906603074805</v>
      </c>
      <c r="E5029" s="6">
        <f t="shared" si="469"/>
        <v>-0.31420744452972055</v>
      </c>
      <c r="F5029" s="6">
        <f t="shared" si="470"/>
        <v>0.14613651670512853</v>
      </c>
      <c r="G5029" s="6">
        <f t="shared" si="471"/>
        <v>-0.68216739318022246</v>
      </c>
      <c r="H5029" s="6">
        <f t="shared" si="472"/>
        <v>5.3752504120781364E-2</v>
      </c>
      <c r="I5029" s="6">
        <f t="shared" si="473"/>
        <v>1</v>
      </c>
    </row>
    <row r="5030" spans="1:9" x14ac:dyDescent="0.25">
      <c r="A5030" s="6">
        <v>5021</v>
      </c>
      <c r="B5030" s="6">
        <v>1.2124291970394552</v>
      </c>
      <c r="C5030" s="6">
        <v>0.94232001709036528</v>
      </c>
      <c r="D5030" s="6">
        <f t="shared" si="468"/>
        <v>5.4234840990122573</v>
      </c>
      <c r="E5030" s="6">
        <f t="shared" si="469"/>
        <v>0.30130668345977518</v>
      </c>
      <c r="F5030" s="6">
        <f t="shared" si="470"/>
        <v>6.0873637484321834E-2</v>
      </c>
      <c r="G5030" s="6">
        <f t="shared" si="471"/>
        <v>6.3821893021534237E-2</v>
      </c>
      <c r="H5030" s="6">
        <f t="shared" si="472"/>
        <v>0.53879147389801618</v>
      </c>
      <c r="I5030" s="6">
        <f t="shared" si="473"/>
        <v>1</v>
      </c>
    </row>
    <row r="5031" spans="1:9" x14ac:dyDescent="0.25">
      <c r="A5031" s="6">
        <v>5022</v>
      </c>
      <c r="B5031" s="6">
        <v>-6.4264895627275109E-2</v>
      </c>
      <c r="C5031" s="6">
        <v>9.5492416150395221E-2</v>
      </c>
      <c r="D5031" s="6">
        <f t="shared" si="468"/>
        <v>18.720816243054799</v>
      </c>
      <c r="E5031" s="6">
        <f t="shared" si="469"/>
        <v>4.8262527190215357E-2</v>
      </c>
      <c r="F5031" s="6">
        <f t="shared" si="470"/>
        <v>0.21012400158006733</v>
      </c>
      <c r="G5031" s="6">
        <f t="shared" si="471"/>
        <v>-0.39296134872243782</v>
      </c>
      <c r="H5031" s="6">
        <f t="shared" si="472"/>
        <v>0.48948640310286851</v>
      </c>
      <c r="I5031" s="6">
        <f t="shared" si="473"/>
        <v>1</v>
      </c>
    </row>
    <row r="5032" spans="1:9" x14ac:dyDescent="0.25">
      <c r="A5032" s="6">
        <v>5023</v>
      </c>
      <c r="B5032" s="6">
        <v>0.78970288086566143</v>
      </c>
      <c r="C5032" s="6">
        <v>7.3610644856105231E-2</v>
      </c>
      <c r="D5032" s="6">
        <f t="shared" si="468"/>
        <v>19.669075659162644</v>
      </c>
      <c r="E5032" s="6">
        <f t="shared" si="469"/>
        <v>0.21752120609009179</v>
      </c>
      <c r="F5032" s="6">
        <f t="shared" si="470"/>
        <v>0.22076734428807979</v>
      </c>
      <c r="G5032" s="6">
        <f t="shared" si="471"/>
        <v>-0.23473922314844997</v>
      </c>
      <c r="H5032" s="6">
        <f t="shared" si="472"/>
        <v>0.66978163532863355</v>
      </c>
      <c r="I5032" s="6">
        <f t="shared" si="473"/>
        <v>1</v>
      </c>
    </row>
    <row r="5033" spans="1:9" x14ac:dyDescent="0.25">
      <c r="A5033" s="6">
        <v>5024</v>
      </c>
      <c r="B5033" s="6">
        <v>-7.9296569310827181E-2</v>
      </c>
      <c r="C5033" s="6">
        <v>0.11664174321726127</v>
      </c>
      <c r="D5033" s="6">
        <f t="shared" si="468"/>
        <v>17.968780580829744</v>
      </c>
      <c r="E5033" s="6">
        <f t="shared" si="469"/>
        <v>4.5283209586709616E-2</v>
      </c>
      <c r="F5033" s="6">
        <f t="shared" si="470"/>
        <v>0.2016830906376148</v>
      </c>
      <c r="G5033" s="6">
        <f t="shared" si="471"/>
        <v>-0.38698760839045382</v>
      </c>
      <c r="H5033" s="6">
        <f t="shared" si="472"/>
        <v>0.47755402756387305</v>
      </c>
      <c r="I5033" s="6">
        <f t="shared" si="473"/>
        <v>1</v>
      </c>
    </row>
    <row r="5034" spans="1:9" x14ac:dyDescent="0.25">
      <c r="A5034" s="6">
        <v>5025</v>
      </c>
      <c r="B5034" s="6">
        <v>0.19550725482986309</v>
      </c>
      <c r="C5034" s="6">
        <v>0.68395031586657307</v>
      </c>
      <c r="D5034" s="6">
        <f t="shared" si="468"/>
        <v>9.2209634949468064</v>
      </c>
      <c r="E5034" s="6">
        <f t="shared" si="469"/>
        <v>9.9750056593169142E-2</v>
      </c>
      <c r="F5034" s="6">
        <f t="shared" si="470"/>
        <v>0.10349686268090755</v>
      </c>
      <c r="G5034" s="6">
        <f t="shared" si="471"/>
        <v>-0.20990969886382721</v>
      </c>
      <c r="H5034" s="6">
        <f t="shared" si="472"/>
        <v>0.40940981205016552</v>
      </c>
      <c r="I5034" s="6">
        <f t="shared" si="473"/>
        <v>1</v>
      </c>
    </row>
    <row r="5035" spans="1:9" x14ac:dyDescent="0.25">
      <c r="A5035" s="6">
        <v>5026</v>
      </c>
      <c r="B5035" s="6">
        <v>-0.65140284277731553</v>
      </c>
      <c r="C5035" s="6">
        <v>0.50758384960478531</v>
      </c>
      <c r="D5035" s="6">
        <f t="shared" si="468"/>
        <v>11.250473429834237</v>
      </c>
      <c r="E5035" s="6">
        <f t="shared" si="469"/>
        <v>-6.8109771627342303E-2</v>
      </c>
      <c r="F5035" s="6">
        <f t="shared" si="470"/>
        <v>0.12627625131591197</v>
      </c>
      <c r="G5035" s="6">
        <f t="shared" si="471"/>
        <v>-0.41015380131732959</v>
      </c>
      <c r="H5035" s="6">
        <f t="shared" si="472"/>
        <v>0.27393425806264493</v>
      </c>
      <c r="I5035" s="6">
        <f t="shared" si="473"/>
        <v>1</v>
      </c>
    </row>
    <row r="5036" spans="1:9" x14ac:dyDescent="0.25">
      <c r="A5036" s="6">
        <v>5027</v>
      </c>
      <c r="B5036" s="6">
        <v>-0.69214593167998828</v>
      </c>
      <c r="C5036" s="6">
        <v>0.11587878048036133</v>
      </c>
      <c r="D5036" s="6">
        <f t="shared" si="468"/>
        <v>17.993804058941048</v>
      </c>
      <c r="E5036" s="6">
        <f t="shared" si="469"/>
        <v>-7.6185159940338754E-2</v>
      </c>
      <c r="F5036" s="6">
        <f t="shared" si="470"/>
        <v>0.20196395624122593</v>
      </c>
      <c r="G5036" s="6">
        <f t="shared" si="471"/>
        <v>-0.50875686522561514</v>
      </c>
      <c r="H5036" s="6">
        <f t="shared" si="472"/>
        <v>0.35638654534493758</v>
      </c>
      <c r="I5036" s="6">
        <f t="shared" si="473"/>
        <v>1</v>
      </c>
    </row>
    <row r="5037" spans="1:9" x14ac:dyDescent="0.25">
      <c r="A5037" s="6">
        <v>5028</v>
      </c>
      <c r="B5037" s="6">
        <v>0.14613306120736524</v>
      </c>
      <c r="C5037" s="6">
        <v>0.58607745597705008</v>
      </c>
      <c r="D5037" s="6">
        <f t="shared" si="468"/>
        <v>10.340937058535143</v>
      </c>
      <c r="E5037" s="6">
        <f t="shared" si="469"/>
        <v>8.9963960426155509E-2</v>
      </c>
      <c r="F5037" s="6">
        <f t="shared" si="470"/>
        <v>0.11606753928975333</v>
      </c>
      <c r="G5037" s="6">
        <f t="shared" si="471"/>
        <v>-0.23796257638003776</v>
      </c>
      <c r="H5037" s="6">
        <f t="shared" si="472"/>
        <v>0.41789049723234878</v>
      </c>
      <c r="I5037" s="6">
        <f t="shared" si="473"/>
        <v>1</v>
      </c>
    </row>
    <row r="5038" spans="1:9" x14ac:dyDescent="0.25">
      <c r="A5038" s="6">
        <v>5029</v>
      </c>
      <c r="B5038" s="6">
        <v>-0.74563786256476305</v>
      </c>
      <c r="C5038" s="6">
        <v>0.19205298013245034</v>
      </c>
      <c r="D5038" s="6">
        <f t="shared" si="468"/>
        <v>15.982193813335359</v>
      </c>
      <c r="E5038" s="6">
        <f t="shared" si="469"/>
        <v>-8.6787402557200966E-2</v>
      </c>
      <c r="F5038" s="6">
        <f t="shared" si="470"/>
        <v>0.17938547521036052</v>
      </c>
      <c r="G5038" s="6">
        <f t="shared" si="471"/>
        <v>-0.49446308946219181</v>
      </c>
      <c r="H5038" s="6">
        <f t="shared" si="472"/>
        <v>0.32088828434778988</v>
      </c>
      <c r="I5038" s="6">
        <f t="shared" si="473"/>
        <v>1</v>
      </c>
    </row>
    <row r="5039" spans="1:9" x14ac:dyDescent="0.25">
      <c r="A5039" s="6">
        <v>5030</v>
      </c>
      <c r="B5039" s="6">
        <v>0.20331071937107481</v>
      </c>
      <c r="C5039" s="6">
        <v>0.11886959440900906</v>
      </c>
      <c r="D5039" s="6">
        <f t="shared" si="468"/>
        <v>17.896495907324205</v>
      </c>
      <c r="E5039" s="6">
        <f t="shared" si="469"/>
        <v>0.10129672396803402</v>
      </c>
      <c r="F5039" s="6">
        <f t="shared" si="470"/>
        <v>0.20087176143846583</v>
      </c>
      <c r="G5039" s="6">
        <f t="shared" si="471"/>
        <v>-0.3301037499484909</v>
      </c>
      <c r="H5039" s="6">
        <f t="shared" si="472"/>
        <v>0.53269719788455894</v>
      </c>
      <c r="I5039" s="6">
        <f t="shared" si="473"/>
        <v>1</v>
      </c>
    </row>
    <row r="5040" spans="1:9" x14ac:dyDescent="0.25">
      <c r="A5040" s="6">
        <v>5031</v>
      </c>
      <c r="B5040" s="6">
        <v>-0.38050075090723112</v>
      </c>
      <c r="C5040" s="6">
        <v>0.22058778649250771</v>
      </c>
      <c r="D5040" s="6">
        <f t="shared" si="468"/>
        <v>15.394111962432449</v>
      </c>
      <c r="E5040" s="6">
        <f t="shared" si="469"/>
        <v>-1.4416258308315222E-2</v>
      </c>
      <c r="F5040" s="6">
        <f t="shared" si="470"/>
        <v>0.17278479550900536</v>
      </c>
      <c r="G5040" s="6">
        <f t="shared" si="471"/>
        <v>-0.41452121861547314</v>
      </c>
      <c r="H5040" s="6">
        <f t="shared" si="472"/>
        <v>0.3856887019988427</v>
      </c>
      <c r="I5040" s="6">
        <f t="shared" si="473"/>
        <v>1</v>
      </c>
    </row>
    <row r="5041" spans="1:9" x14ac:dyDescent="0.25">
      <c r="A5041" s="6">
        <v>5032</v>
      </c>
      <c r="B5041" s="6">
        <v>-0.51172378334740642</v>
      </c>
      <c r="C5041" s="6">
        <v>0.41889706106753744</v>
      </c>
      <c r="D5041" s="6">
        <f t="shared" si="468"/>
        <v>12.338427581533526</v>
      </c>
      <c r="E5041" s="6">
        <f t="shared" si="469"/>
        <v>-4.0425011476115116E-2</v>
      </c>
      <c r="F5041" s="6">
        <f t="shared" si="470"/>
        <v>0.13848753937743077</v>
      </c>
      <c r="G5041" s="6">
        <f t="shared" si="471"/>
        <v>-0.39862578828671008</v>
      </c>
      <c r="H5041" s="6">
        <f t="shared" si="472"/>
        <v>0.31777576533447988</v>
      </c>
      <c r="I5041" s="6">
        <f t="shared" si="473"/>
        <v>1</v>
      </c>
    </row>
    <row r="5042" spans="1:9" x14ac:dyDescent="0.25">
      <c r="A5042" s="6">
        <v>5033</v>
      </c>
      <c r="B5042" s="6">
        <v>1.2117902770114597</v>
      </c>
      <c r="C5042" s="6">
        <v>0.36411633655812248</v>
      </c>
      <c r="D5042" s="6">
        <f t="shared" si="468"/>
        <v>13.068017426088572</v>
      </c>
      <c r="E5042" s="6">
        <f t="shared" si="469"/>
        <v>0.30118004781515484</v>
      </c>
      <c r="F5042" s="6">
        <f t="shared" si="470"/>
        <v>0.14667651659187031</v>
      </c>
      <c r="G5042" s="6">
        <f t="shared" si="471"/>
        <v>-6.7459112018120437E-2</v>
      </c>
      <c r="H5042" s="6">
        <f t="shared" si="472"/>
        <v>0.66981920764843017</v>
      </c>
      <c r="I5042" s="6">
        <f t="shared" si="473"/>
        <v>1</v>
      </c>
    </row>
    <row r="5043" spans="1:9" x14ac:dyDescent="0.25">
      <c r="A5043" s="6">
        <v>5034</v>
      </c>
      <c r="B5043" s="6">
        <v>0.24725295588723384</v>
      </c>
      <c r="C5043" s="6">
        <v>0.25714896084475236</v>
      </c>
      <c r="D5043" s="6">
        <f t="shared" si="468"/>
        <v>14.719269900585209</v>
      </c>
      <c r="E5043" s="6">
        <f t="shared" si="469"/>
        <v>0.11000619182544621</v>
      </c>
      <c r="F5043" s="6">
        <f t="shared" si="470"/>
        <v>0.16521031196999345</v>
      </c>
      <c r="G5043" s="6">
        <f t="shared" si="471"/>
        <v>-0.28123065455489071</v>
      </c>
      <c r="H5043" s="6">
        <f t="shared" si="472"/>
        <v>0.50124303820578309</v>
      </c>
      <c r="I5043" s="6">
        <f t="shared" si="473"/>
        <v>1</v>
      </c>
    </row>
    <row r="5044" spans="1:9" x14ac:dyDescent="0.25">
      <c r="A5044" s="6">
        <v>5035</v>
      </c>
      <c r="B5044" s="6">
        <v>-0.68130020736134611</v>
      </c>
      <c r="C5044" s="6">
        <v>0.84456923123874628</v>
      </c>
      <c r="D5044" s="6">
        <f t="shared" si="468"/>
        <v>7.1934488008887563</v>
      </c>
      <c r="E5044" s="6">
        <f t="shared" si="469"/>
        <v>-7.4035508606391937E-2</v>
      </c>
      <c r="F5044" s="6">
        <f t="shared" si="470"/>
        <v>8.0739868795242142E-2</v>
      </c>
      <c r="G5044" s="6">
        <f t="shared" si="471"/>
        <v>-0.3475404603734884</v>
      </c>
      <c r="H5044" s="6">
        <f t="shared" si="472"/>
        <v>0.19946944316070456</v>
      </c>
      <c r="I5044" s="6">
        <f t="shared" si="473"/>
        <v>1</v>
      </c>
    </row>
    <row r="5045" spans="1:9" x14ac:dyDescent="0.25">
      <c r="A5045" s="6">
        <v>5036</v>
      </c>
      <c r="B5045" s="6">
        <v>2.0415063772816211</v>
      </c>
      <c r="C5045" s="6">
        <v>0.4247260963774529</v>
      </c>
      <c r="D5045" s="6">
        <f t="shared" si="468"/>
        <v>12.263886986343252</v>
      </c>
      <c r="E5045" s="6">
        <f t="shared" si="469"/>
        <v>0.46563198014734225</v>
      </c>
      <c r="F5045" s="6">
        <f t="shared" si="470"/>
        <v>0.13765088952529886</v>
      </c>
      <c r="G5045" s="6">
        <f t="shared" si="471"/>
        <v>0.10851484822893365</v>
      </c>
      <c r="H5045" s="6">
        <f t="shared" si="472"/>
        <v>0.82274911206575085</v>
      </c>
      <c r="I5045" s="6">
        <f t="shared" si="473"/>
        <v>0</v>
      </c>
    </row>
    <row r="5046" spans="1:9" x14ac:dyDescent="0.25">
      <c r="A5046" s="6">
        <v>5037</v>
      </c>
      <c r="B5046" s="6">
        <v>-1.0040002962341532</v>
      </c>
      <c r="C5046" s="6">
        <v>0.73079622791222876</v>
      </c>
      <c r="D5046" s="6">
        <f t="shared" si="468"/>
        <v>8.6703845165503566</v>
      </c>
      <c r="E5046" s="6">
        <f t="shared" si="469"/>
        <v>-0.13799552235280735</v>
      </c>
      <c r="F5046" s="6">
        <f t="shared" si="470"/>
        <v>9.7317118345804254E-2</v>
      </c>
      <c r="G5046" s="6">
        <f t="shared" si="471"/>
        <v>-0.43826818440076676</v>
      </c>
      <c r="H5046" s="6">
        <f t="shared" si="472"/>
        <v>0.16227713969515209</v>
      </c>
      <c r="I5046" s="6">
        <f t="shared" si="473"/>
        <v>1</v>
      </c>
    </row>
    <row r="5047" spans="1:9" x14ac:dyDescent="0.25">
      <c r="A5047" s="6">
        <v>5038</v>
      </c>
      <c r="B5047" s="6">
        <v>0.66107986640417948</v>
      </c>
      <c r="C5047" s="6">
        <v>0.95181127353740047</v>
      </c>
      <c r="D5047" s="6">
        <f t="shared" si="468"/>
        <v>5.1768018170444359</v>
      </c>
      <c r="E5047" s="6">
        <f t="shared" si="469"/>
        <v>0.192027783383585</v>
      </c>
      <c r="F5047" s="6">
        <f t="shared" si="470"/>
        <v>5.8104854994658173E-2</v>
      </c>
      <c r="G5047" s="6">
        <f t="shared" si="471"/>
        <v>-3.999326497405345E-2</v>
      </c>
      <c r="H5047" s="6">
        <f t="shared" si="472"/>
        <v>0.42404883174122343</v>
      </c>
      <c r="I5047" s="6">
        <f t="shared" si="473"/>
        <v>1</v>
      </c>
    </row>
    <row r="5048" spans="1:9" x14ac:dyDescent="0.25">
      <c r="A5048" s="6">
        <v>5039</v>
      </c>
      <c r="B5048" s="6">
        <v>-0.2856188530131476</v>
      </c>
      <c r="C5048" s="6">
        <v>0.5348368785668508</v>
      </c>
      <c r="D5048" s="6">
        <f t="shared" si="468"/>
        <v>10.931049085915545</v>
      </c>
      <c r="E5048" s="6">
        <f t="shared" si="469"/>
        <v>4.3895855784633134E-3</v>
      </c>
      <c r="F5048" s="6">
        <f t="shared" si="470"/>
        <v>0.12269100586107325</v>
      </c>
      <c r="G5048" s="6">
        <f t="shared" si="471"/>
        <v>-0.33276380956722862</v>
      </c>
      <c r="H5048" s="6">
        <f t="shared" si="472"/>
        <v>0.34154298072415523</v>
      </c>
      <c r="I5048" s="6">
        <f t="shared" si="473"/>
        <v>1</v>
      </c>
    </row>
    <row r="5049" spans="1:9" x14ac:dyDescent="0.25">
      <c r="A5049" s="6">
        <v>5040</v>
      </c>
      <c r="B5049" s="6">
        <v>-0.20268544176360592</v>
      </c>
      <c r="C5049" s="6">
        <v>0.55684072389904482</v>
      </c>
      <c r="D5049" s="6">
        <f t="shared" si="468"/>
        <v>10.67634291205143</v>
      </c>
      <c r="E5049" s="6">
        <f t="shared" si="469"/>
        <v>2.082720771264425E-2</v>
      </c>
      <c r="F5049" s="6">
        <f t="shared" si="470"/>
        <v>0.11983216254010792</v>
      </c>
      <c r="G5049" s="6">
        <f t="shared" si="471"/>
        <v>-0.31237500158451559</v>
      </c>
      <c r="H5049" s="6">
        <f t="shared" si="472"/>
        <v>0.35402941700980406</v>
      </c>
      <c r="I5049" s="6">
        <f t="shared" si="473"/>
        <v>1</v>
      </c>
    </row>
    <row r="5050" spans="1:9" x14ac:dyDescent="0.25">
      <c r="A5050" s="6">
        <v>5041</v>
      </c>
      <c r="B5050" s="6">
        <v>-0.19106437321170233</v>
      </c>
      <c r="C5050" s="6">
        <v>0.14957121494186223</v>
      </c>
      <c r="D5050" s="6">
        <f t="shared" si="468"/>
        <v>17.000693760317549</v>
      </c>
      <c r="E5050" s="6">
        <f t="shared" si="469"/>
        <v>2.3130534330632127E-2</v>
      </c>
      <c r="F5050" s="6">
        <f t="shared" si="470"/>
        <v>0.19081720349028422</v>
      </c>
      <c r="G5050" s="6">
        <f t="shared" si="471"/>
        <v>-0.39733454975157895</v>
      </c>
      <c r="H5050" s="6">
        <f t="shared" si="472"/>
        <v>0.44359561841284317</v>
      </c>
      <c r="I5050" s="6">
        <f t="shared" si="473"/>
        <v>1</v>
      </c>
    </row>
    <row r="5051" spans="1:9" x14ac:dyDescent="0.25">
      <c r="A5051" s="6">
        <v>5042</v>
      </c>
      <c r="B5051" s="6">
        <v>0.48341235014959238</v>
      </c>
      <c r="C5051" s="6">
        <v>0.97851496932889792</v>
      </c>
      <c r="D5051" s="6">
        <f t="shared" si="468"/>
        <v>4.2488845090140437</v>
      </c>
      <c r="E5051" s="6">
        <f t="shared" si="469"/>
        <v>0.15681361030533131</v>
      </c>
      <c r="F5051" s="6">
        <f t="shared" si="470"/>
        <v>4.7689833802882713E-2</v>
      </c>
      <c r="G5051" s="6">
        <f t="shared" si="471"/>
        <v>-5.3387051177759076E-2</v>
      </c>
      <c r="H5051" s="6">
        <f t="shared" si="472"/>
        <v>0.36701427178842172</v>
      </c>
      <c r="I5051" s="6">
        <f t="shared" si="473"/>
        <v>1</v>
      </c>
    </row>
    <row r="5052" spans="1:9" x14ac:dyDescent="0.25">
      <c r="A5052" s="6">
        <v>5043</v>
      </c>
      <c r="B5052" s="6">
        <v>1.0094618119182996</v>
      </c>
      <c r="C5052" s="6">
        <v>0.41981261635181738</v>
      </c>
      <c r="D5052" s="6">
        <f t="shared" si="468"/>
        <v>12.326685072713419</v>
      </c>
      <c r="E5052" s="6">
        <f t="shared" si="469"/>
        <v>0.26107800925094993</v>
      </c>
      <c r="F5052" s="6">
        <f t="shared" si="470"/>
        <v>0.13835574047989149</v>
      </c>
      <c r="G5052" s="6">
        <f t="shared" si="471"/>
        <v>-9.6952276750080446E-2</v>
      </c>
      <c r="H5052" s="6">
        <f t="shared" si="472"/>
        <v>0.6191082952519803</v>
      </c>
      <c r="I5052" s="6">
        <f t="shared" si="473"/>
        <v>1</v>
      </c>
    </row>
    <row r="5053" spans="1:9" x14ac:dyDescent="0.25">
      <c r="A5053" s="6">
        <v>5044</v>
      </c>
      <c r="B5053" s="6">
        <v>0.64932351051538717</v>
      </c>
      <c r="C5053" s="6">
        <v>0.56318857387005217</v>
      </c>
      <c r="D5053" s="6">
        <f t="shared" si="468"/>
        <v>10.603274770562189</v>
      </c>
      <c r="E5053" s="6">
        <f t="shared" si="469"/>
        <v>0.18969764245650492</v>
      </c>
      <c r="F5053" s="6">
        <f t="shared" si="470"/>
        <v>0.1190120396310209</v>
      </c>
      <c r="G5053" s="6">
        <f t="shared" si="471"/>
        <v>-0.1423624029971893</v>
      </c>
      <c r="H5053" s="6">
        <f t="shared" si="472"/>
        <v>0.52175768791019916</v>
      </c>
      <c r="I5053" s="6">
        <f t="shared" si="473"/>
        <v>1</v>
      </c>
    </row>
    <row r="5054" spans="1:9" x14ac:dyDescent="0.25">
      <c r="A5054" s="6">
        <v>5045</v>
      </c>
      <c r="B5054" s="6">
        <v>0.96903022495098412</v>
      </c>
      <c r="C5054" s="6">
        <v>0.47676015503402813</v>
      </c>
      <c r="D5054" s="6">
        <f t="shared" si="468"/>
        <v>11.618787164510339</v>
      </c>
      <c r="E5054" s="6">
        <f t="shared" si="469"/>
        <v>0.25306436144796418</v>
      </c>
      <c r="F5054" s="6">
        <f t="shared" si="470"/>
        <v>0.13041023536672777</v>
      </c>
      <c r="G5054" s="6">
        <f t="shared" si="471"/>
        <v>-9.4533433918074783E-2</v>
      </c>
      <c r="H5054" s="6">
        <f t="shared" si="472"/>
        <v>0.60066215681400315</v>
      </c>
      <c r="I5054" s="6">
        <f t="shared" si="473"/>
        <v>1</v>
      </c>
    </row>
    <row r="5055" spans="1:9" x14ac:dyDescent="0.25">
      <c r="A5055" s="6">
        <v>5046</v>
      </c>
      <c r="B5055" s="6">
        <v>2.2171661839820445</v>
      </c>
      <c r="C5055" s="6">
        <v>0.96829126865443893</v>
      </c>
      <c r="D5055" s="6">
        <f t="shared" si="468"/>
        <v>4.6632755885691681</v>
      </c>
      <c r="E5055" s="6">
        <f t="shared" si="469"/>
        <v>0.5004482198654544</v>
      </c>
      <c r="F5055" s="6">
        <f t="shared" si="470"/>
        <v>5.2340993812399393E-2</v>
      </c>
      <c r="G5055" s="6">
        <f t="shared" si="471"/>
        <v>0.28023562413843112</v>
      </c>
      <c r="H5055" s="6">
        <f t="shared" si="472"/>
        <v>0.72066081559247763</v>
      </c>
      <c r="I5055" s="6">
        <f t="shared" si="473"/>
        <v>1</v>
      </c>
    </row>
    <row r="5056" spans="1:9" x14ac:dyDescent="0.25">
      <c r="A5056" s="6">
        <v>5047</v>
      </c>
      <c r="B5056" s="6">
        <v>-0.31282070267479867</v>
      </c>
      <c r="C5056" s="6">
        <v>0.50743125705740533</v>
      </c>
      <c r="D5056" s="6">
        <f t="shared" si="468"/>
        <v>11.252276744802119</v>
      </c>
      <c r="E5056" s="6">
        <f t="shared" si="469"/>
        <v>-1.0018931916986815E-3</v>
      </c>
      <c r="F5056" s="6">
        <f t="shared" si="470"/>
        <v>0.12629649187338773</v>
      </c>
      <c r="G5056" s="6">
        <f t="shared" si="471"/>
        <v>-0.34307333454606254</v>
      </c>
      <c r="H5056" s="6">
        <f t="shared" si="472"/>
        <v>0.34106954816266516</v>
      </c>
      <c r="I5056" s="6">
        <f t="shared" si="473"/>
        <v>1</v>
      </c>
    </row>
    <row r="5057" spans="1:9" x14ac:dyDescent="0.25">
      <c r="A5057" s="6">
        <v>5048</v>
      </c>
      <c r="B5057" s="6">
        <v>0.68913550421711989</v>
      </c>
      <c r="C5057" s="6">
        <v>0.21744438001648</v>
      </c>
      <c r="D5057" s="6">
        <f t="shared" si="468"/>
        <v>15.45593254681431</v>
      </c>
      <c r="E5057" s="6">
        <f t="shared" si="469"/>
        <v>0.19758848523045497</v>
      </c>
      <c r="F5057" s="6">
        <f t="shared" si="470"/>
        <v>0.17347867489982274</v>
      </c>
      <c r="G5057" s="6">
        <f t="shared" si="471"/>
        <v>-0.2033190526943105</v>
      </c>
      <c r="H5057" s="6">
        <f t="shared" si="472"/>
        <v>0.59849602315522044</v>
      </c>
      <c r="I5057" s="6">
        <f t="shared" si="473"/>
        <v>1</v>
      </c>
    </row>
    <row r="5058" spans="1:9" x14ac:dyDescent="0.25">
      <c r="A5058" s="6">
        <v>5049</v>
      </c>
      <c r="B5058" s="6">
        <v>-0.90127286966890097</v>
      </c>
      <c r="C5058" s="6">
        <v>0.49900814844203006</v>
      </c>
      <c r="D5058" s="6">
        <f t="shared" si="468"/>
        <v>11.35210799193851</v>
      </c>
      <c r="E5058" s="6">
        <f t="shared" si="469"/>
        <v>-0.11763467386900922</v>
      </c>
      <c r="F5058" s="6">
        <f t="shared" si="470"/>
        <v>0.12741700611051718</v>
      </c>
      <c r="G5058" s="6">
        <f t="shared" si="471"/>
        <v>-0.46122020918500412</v>
      </c>
      <c r="H5058" s="6">
        <f t="shared" si="472"/>
        <v>0.22595086144698567</v>
      </c>
      <c r="I5058" s="6">
        <f t="shared" si="473"/>
        <v>1</v>
      </c>
    </row>
    <row r="5059" spans="1:9" x14ac:dyDescent="0.25">
      <c r="A5059" s="6">
        <v>5050</v>
      </c>
      <c r="B5059" s="6">
        <v>-1.3607609616883565</v>
      </c>
      <c r="C5059" s="6">
        <v>0.73714407788323622</v>
      </c>
      <c r="D5059" s="6">
        <f t="shared" si="468"/>
        <v>8.5942043433566262</v>
      </c>
      <c r="E5059" s="6">
        <f t="shared" si="469"/>
        <v>-0.20870643274126122</v>
      </c>
      <c r="F5059" s="6">
        <f t="shared" si="470"/>
        <v>9.6462065733530056E-2</v>
      </c>
      <c r="G5059" s="6">
        <f t="shared" si="471"/>
        <v>-0.50765704896201358</v>
      </c>
      <c r="H5059" s="6">
        <f t="shared" si="472"/>
        <v>9.0244183479491091E-2</v>
      </c>
      <c r="I5059" s="6">
        <f t="shared" si="473"/>
        <v>1</v>
      </c>
    </row>
    <row r="5060" spans="1:9" x14ac:dyDescent="0.25">
      <c r="A5060" s="6">
        <v>5051</v>
      </c>
      <c r="B5060" s="6">
        <v>0.47603066377632786</v>
      </c>
      <c r="C5060" s="6">
        <v>0.32078005310220647</v>
      </c>
      <c r="D5060" s="6">
        <f t="shared" si="468"/>
        <v>13.692411464587424</v>
      </c>
      <c r="E5060" s="6">
        <f t="shared" si="469"/>
        <v>0.15535054048234215</v>
      </c>
      <c r="F5060" s="6">
        <f t="shared" si="470"/>
        <v>0.15368476731281797</v>
      </c>
      <c r="G5060" s="6">
        <f t="shared" si="471"/>
        <v>-0.22199270971422053</v>
      </c>
      <c r="H5060" s="6">
        <f t="shared" si="472"/>
        <v>0.53269379067890488</v>
      </c>
      <c r="I5060" s="6">
        <f t="shared" si="473"/>
        <v>1</v>
      </c>
    </row>
    <row r="5061" spans="1:9" x14ac:dyDescent="0.25">
      <c r="A5061" s="6">
        <v>5052</v>
      </c>
      <c r="B5061" s="6">
        <v>1.0323901733499952</v>
      </c>
      <c r="C5061" s="6">
        <v>0.53657643360698259</v>
      </c>
      <c r="D5061" s="6">
        <f t="shared" si="468"/>
        <v>10.910821153840018</v>
      </c>
      <c r="E5061" s="6">
        <f t="shared" si="469"/>
        <v>0.26562247131625805</v>
      </c>
      <c r="F5061" s="6">
        <f t="shared" si="470"/>
        <v>0.12246396586579653</v>
      </c>
      <c r="G5061" s="6">
        <f t="shared" si="471"/>
        <v>-7.1218827803120832E-2</v>
      </c>
      <c r="H5061" s="6">
        <f t="shared" si="472"/>
        <v>0.60246377043563692</v>
      </c>
      <c r="I5061" s="6">
        <f t="shared" si="473"/>
        <v>1</v>
      </c>
    </row>
    <row r="5062" spans="1:9" x14ac:dyDescent="0.25">
      <c r="A5062" s="6">
        <v>5053</v>
      </c>
      <c r="B5062" s="6">
        <v>-0.31820718504604883</v>
      </c>
      <c r="C5062" s="6">
        <v>0.9064607684560686</v>
      </c>
      <c r="D5062" s="6">
        <f t="shared" si="468"/>
        <v>6.1851798087905019</v>
      </c>
      <c r="E5062" s="6">
        <f t="shared" si="469"/>
        <v>-2.0695082881598964E-3</v>
      </c>
      <c r="F5062" s="6">
        <f t="shared" si="470"/>
        <v>6.9422973605515331E-2</v>
      </c>
      <c r="G5062" s="6">
        <f t="shared" si="471"/>
        <v>-0.25568324905721679</v>
      </c>
      <c r="H5062" s="6">
        <f t="shared" si="472"/>
        <v>0.25154423248089702</v>
      </c>
      <c r="I5062" s="6">
        <f t="shared" si="473"/>
        <v>1</v>
      </c>
    </row>
    <row r="5063" spans="1:9" x14ac:dyDescent="0.25">
      <c r="A5063" s="6">
        <v>5054</v>
      </c>
      <c r="B5063" s="6">
        <v>0.14883994481351692</v>
      </c>
      <c r="C5063" s="6">
        <v>0.49275185399945065</v>
      </c>
      <c r="D5063" s="6">
        <f t="shared" si="468"/>
        <v>11.42664188294448</v>
      </c>
      <c r="E5063" s="6">
        <f t="shared" si="469"/>
        <v>9.0500471938328178E-2</v>
      </c>
      <c r="F5063" s="6">
        <f t="shared" si="470"/>
        <v>0.12825358071432577</v>
      </c>
      <c r="G5063" s="6">
        <f t="shared" si="471"/>
        <v>-0.25421114805639239</v>
      </c>
      <c r="H5063" s="6">
        <f t="shared" si="472"/>
        <v>0.43521209193304872</v>
      </c>
      <c r="I5063" s="6">
        <f t="shared" si="473"/>
        <v>1</v>
      </c>
    </row>
    <row r="5064" spans="1:9" x14ac:dyDescent="0.25">
      <c r="A5064" s="6">
        <v>5055</v>
      </c>
      <c r="B5064" s="6">
        <v>0.56424369176966138</v>
      </c>
      <c r="C5064" s="6">
        <v>0.90346995452742085</v>
      </c>
      <c r="D5064" s="6">
        <f t="shared" si="468"/>
        <v>6.2406162305846662</v>
      </c>
      <c r="E5064" s="6">
        <f t="shared" si="469"/>
        <v>0.17283459666210474</v>
      </c>
      <c r="F5064" s="6">
        <f t="shared" si="470"/>
        <v>7.0045196623434849E-2</v>
      </c>
      <c r="G5064" s="6">
        <f t="shared" si="471"/>
        <v>-8.1913151218191732E-2</v>
      </c>
      <c r="H5064" s="6">
        <f t="shared" si="472"/>
        <v>0.42758234454240118</v>
      </c>
      <c r="I5064" s="6">
        <f t="shared" si="473"/>
        <v>1</v>
      </c>
    </row>
    <row r="5065" spans="1:9" x14ac:dyDescent="0.25">
      <c r="A5065" s="6">
        <v>5056</v>
      </c>
      <c r="B5065" s="6">
        <v>0.38453435990959406</v>
      </c>
      <c r="C5065" s="6">
        <v>0.89059114352855007</v>
      </c>
      <c r="D5065" s="6">
        <f t="shared" si="468"/>
        <v>6.4695240338251843</v>
      </c>
      <c r="E5065" s="6">
        <f t="shared" si="469"/>
        <v>0.13721573031385434</v>
      </c>
      <c r="F5065" s="6">
        <f t="shared" si="470"/>
        <v>7.2614476882656695E-2</v>
      </c>
      <c r="G5065" s="6">
        <f t="shared" si="471"/>
        <v>-0.12216205661322074</v>
      </c>
      <c r="H5065" s="6">
        <f t="shared" si="472"/>
        <v>0.39659351724092939</v>
      </c>
      <c r="I5065" s="6">
        <f t="shared" si="473"/>
        <v>1</v>
      </c>
    </row>
    <row r="5066" spans="1:9" x14ac:dyDescent="0.25">
      <c r="A5066" s="6">
        <v>5057</v>
      </c>
      <c r="B5066" s="6">
        <v>0.21660525817424059</v>
      </c>
      <c r="C5066" s="6">
        <v>0.58745078890346991</v>
      </c>
      <c r="D5066" s="6">
        <f t="shared" si="468"/>
        <v>10.325241087901567</v>
      </c>
      <c r="E5066" s="6">
        <f t="shared" si="469"/>
        <v>0.10393173682958266</v>
      </c>
      <c r="F5066" s="6">
        <f t="shared" si="470"/>
        <v>0.11589136640736453</v>
      </c>
      <c r="G5066" s="6">
        <f t="shared" si="471"/>
        <v>-0.22374583414862603</v>
      </c>
      <c r="H5066" s="6">
        <f t="shared" si="472"/>
        <v>0.43160930780779139</v>
      </c>
      <c r="I5066" s="6">
        <f t="shared" si="473"/>
        <v>1</v>
      </c>
    </row>
    <row r="5067" spans="1:9" x14ac:dyDescent="0.25">
      <c r="A5067" s="6">
        <v>5058</v>
      </c>
      <c r="B5067" s="6">
        <v>-0.78282710092025809</v>
      </c>
      <c r="C5067" s="6">
        <v>7.4312570574053161E-2</v>
      </c>
      <c r="D5067" s="6">
        <f t="shared" ref="D5067:D5130" si="474">CHIINV(C5067,$B$3+$B$4-2)</f>
        <v>19.635034756194123</v>
      </c>
      <c r="E5067" s="6">
        <f t="shared" ref="E5067:E5130" si="475">$B$1+B5067*SQRT($B$2^2*(1/$B$3+1/$B$4))</f>
        <v>-9.4158408263287752E-2</v>
      </c>
      <c r="F5067" s="6">
        <f t="shared" ref="F5067:F5130" si="476">$B$2^2/($B$3+$B$4-2)*D5067</f>
        <v>0.2203852663564192</v>
      </c>
      <c r="G5067" s="6">
        <f t="shared" ref="G5067:G5130" si="477">E5067-$B$6*SQRT(F5067*(1/$B$3+1/$B$4))</f>
        <v>-0.54602730867408145</v>
      </c>
      <c r="H5067" s="6">
        <f t="shared" ref="H5067:H5130" si="478">E5067+$B$6*SQRT(F5067*(1/$B$3+1/$B$4))</f>
        <v>0.35771049214750589</v>
      </c>
      <c r="I5067" s="6">
        <f t="shared" ref="I5067:I5130" si="479">IF(-G5067&lt;$B$7,1,0)*IF(H5067&lt;$B$7,1,0)</f>
        <v>1</v>
      </c>
    </row>
    <row r="5068" spans="1:9" x14ac:dyDescent="0.25">
      <c r="A5068" s="6">
        <v>5059</v>
      </c>
      <c r="B5068" s="6">
        <v>-2.1229880076134577E-2</v>
      </c>
      <c r="C5068" s="6">
        <v>0.72453993346964929</v>
      </c>
      <c r="D5068" s="6">
        <f t="shared" si="474"/>
        <v>8.7450328220273335</v>
      </c>
      <c r="E5068" s="6">
        <f t="shared" si="475"/>
        <v>5.6792181445479789E-2</v>
      </c>
      <c r="F5068" s="6">
        <f t="shared" si="476"/>
        <v>9.8154977147169961E-2</v>
      </c>
      <c r="G5068" s="6">
        <f t="shared" si="477"/>
        <v>-0.24477031996174745</v>
      </c>
      <c r="H5068" s="6">
        <f t="shared" si="478"/>
        <v>0.358354682852707</v>
      </c>
      <c r="I5068" s="6">
        <f t="shared" si="479"/>
        <v>1</v>
      </c>
    </row>
    <row r="5069" spans="1:9" x14ac:dyDescent="0.25">
      <c r="A5069" s="6">
        <v>5060</v>
      </c>
      <c r="B5069" s="6">
        <v>-0.82080759966629557</v>
      </c>
      <c r="C5069" s="6">
        <v>0.41148106326487016</v>
      </c>
      <c r="D5069" s="6">
        <f t="shared" si="474"/>
        <v>12.434031262396861</v>
      </c>
      <c r="E5069" s="6">
        <f t="shared" si="475"/>
        <v>-0.10168624387801473</v>
      </c>
      <c r="F5069" s="6">
        <f t="shared" si="476"/>
        <v>0.13956060305841425</v>
      </c>
      <c r="G5069" s="6">
        <f t="shared" si="477"/>
        <v>-0.46127209310867001</v>
      </c>
      <c r="H5069" s="6">
        <f t="shared" si="478"/>
        <v>0.25789960535264056</v>
      </c>
      <c r="I5069" s="6">
        <f t="shared" si="479"/>
        <v>1</v>
      </c>
    </row>
    <row r="5070" spans="1:9" x14ac:dyDescent="0.25">
      <c r="A5070" s="6">
        <v>5061</v>
      </c>
      <c r="B5070" s="6">
        <v>0.91665242507588118</v>
      </c>
      <c r="C5070" s="6">
        <v>2.7283547471541492E-2</v>
      </c>
      <c r="D5070" s="6">
        <f t="shared" si="474"/>
        <v>23.052497431609609</v>
      </c>
      <c r="E5070" s="6">
        <f t="shared" si="475"/>
        <v>0.24268294255303779</v>
      </c>
      <c r="F5070" s="6">
        <f t="shared" si="476"/>
        <v>0.25874315221383892</v>
      </c>
      <c r="G5070" s="6">
        <f t="shared" si="477"/>
        <v>-0.24693306281152777</v>
      </c>
      <c r="H5070" s="6">
        <f t="shared" si="478"/>
        <v>0.73229894791760342</v>
      </c>
      <c r="I5070" s="6">
        <f t="shared" si="479"/>
        <v>1</v>
      </c>
    </row>
    <row r="5071" spans="1:9" x14ac:dyDescent="0.25">
      <c r="A5071" s="6">
        <v>5062</v>
      </c>
      <c r="B5071" s="6">
        <v>-1.3615340321848635</v>
      </c>
      <c r="C5071" s="6">
        <v>0.88195440534684288</v>
      </c>
      <c r="D5071" s="6">
        <f t="shared" si="474"/>
        <v>6.6153067114804545</v>
      </c>
      <c r="E5071" s="6">
        <f t="shared" si="475"/>
        <v>-0.20885965736464529</v>
      </c>
      <c r="F5071" s="6">
        <f t="shared" si="476"/>
        <v>7.4250753805215911E-2</v>
      </c>
      <c r="G5071" s="6">
        <f t="shared" si="477"/>
        <v>-0.47114354208317061</v>
      </c>
      <c r="H5071" s="6">
        <f t="shared" si="478"/>
        <v>5.3424227353880027E-2</v>
      </c>
      <c r="I5071" s="6">
        <f t="shared" si="479"/>
        <v>1</v>
      </c>
    </row>
    <row r="5072" spans="1:9" x14ac:dyDescent="0.25">
      <c r="A5072" s="6">
        <v>5063</v>
      </c>
      <c r="B5072" s="6">
        <v>-0.49107825361716095</v>
      </c>
      <c r="C5072" s="6">
        <v>0.51597643971068452</v>
      </c>
      <c r="D5072" s="6">
        <f t="shared" si="474"/>
        <v>11.151562006461633</v>
      </c>
      <c r="E5072" s="6">
        <f t="shared" si="475"/>
        <v>-3.6333012710446963E-2</v>
      </c>
      <c r="F5072" s="6">
        <f t="shared" si="476"/>
        <v>0.12516606125735924</v>
      </c>
      <c r="G5072" s="6">
        <f t="shared" si="477"/>
        <v>-0.37687013908897327</v>
      </c>
      <c r="H5072" s="6">
        <f t="shared" si="478"/>
        <v>0.30420411366807931</v>
      </c>
      <c r="I5072" s="6">
        <f t="shared" si="479"/>
        <v>1</v>
      </c>
    </row>
    <row r="5073" spans="1:9" x14ac:dyDescent="0.25">
      <c r="A5073" s="6">
        <v>5064</v>
      </c>
      <c r="B5073" s="6">
        <v>-2.5412009563297033</v>
      </c>
      <c r="C5073" s="6">
        <v>0.60716574602496409</v>
      </c>
      <c r="D5073" s="6">
        <f t="shared" si="474"/>
        <v>10.100253873874811</v>
      </c>
      <c r="E5073" s="6">
        <f t="shared" si="475"/>
        <v>-0.44267277141753586</v>
      </c>
      <c r="F5073" s="6">
        <f t="shared" si="476"/>
        <v>0.11336609116819371</v>
      </c>
      <c r="G5073" s="6">
        <f t="shared" si="477"/>
        <v>-0.76676062923297561</v>
      </c>
      <c r="H5073" s="6">
        <f t="shared" si="478"/>
        <v>-0.11858491360209605</v>
      </c>
      <c r="I5073" s="6">
        <f t="shared" si="479"/>
        <v>0</v>
      </c>
    </row>
    <row r="5074" spans="1:9" x14ac:dyDescent="0.25">
      <c r="A5074" s="6">
        <v>5065</v>
      </c>
      <c r="B5074" s="6">
        <v>2.5589542929083109</v>
      </c>
      <c r="C5074" s="6">
        <v>9.1494491409039577E-2</v>
      </c>
      <c r="D5074" s="6">
        <f t="shared" si="474"/>
        <v>18.878846119126223</v>
      </c>
      <c r="E5074" s="6">
        <f t="shared" si="475"/>
        <v>0.56819152982748489</v>
      </c>
      <c r="F5074" s="6">
        <f t="shared" si="476"/>
        <v>0.21189774207824932</v>
      </c>
      <c r="G5074" s="6">
        <f t="shared" si="477"/>
        <v>0.12510929411040494</v>
      </c>
      <c r="H5074" s="6">
        <f t="shared" si="478"/>
        <v>1.0112737655445647</v>
      </c>
      <c r="I5074" s="6">
        <f t="shared" si="479"/>
        <v>0</v>
      </c>
    </row>
    <row r="5075" spans="1:9" x14ac:dyDescent="0.25">
      <c r="A5075" s="6">
        <v>5066</v>
      </c>
      <c r="B5075" s="6">
        <v>0.78292941907420754</v>
      </c>
      <c r="C5075" s="6">
        <v>0.65157017731254008</v>
      </c>
      <c r="D5075" s="6">
        <f t="shared" si="474"/>
        <v>9.5935475179377434</v>
      </c>
      <c r="E5075" s="6">
        <f t="shared" si="475"/>
        <v>0.21617868799285331</v>
      </c>
      <c r="F5075" s="6">
        <f t="shared" si="476"/>
        <v>0.10767877680362641</v>
      </c>
      <c r="G5075" s="6">
        <f t="shared" si="477"/>
        <v>-9.9675202506478572E-2</v>
      </c>
      <c r="H5075" s="6">
        <f t="shared" si="478"/>
        <v>0.53203257849218522</v>
      </c>
      <c r="I5075" s="6">
        <f t="shared" si="479"/>
        <v>1</v>
      </c>
    </row>
    <row r="5076" spans="1:9" x14ac:dyDescent="0.25">
      <c r="A5076" s="6">
        <v>5067</v>
      </c>
      <c r="B5076" s="6">
        <v>0.65889253164641559</v>
      </c>
      <c r="C5076" s="6">
        <v>0.57237464522232739</v>
      </c>
      <c r="D5076" s="6">
        <f t="shared" si="474"/>
        <v>10.497800356334723</v>
      </c>
      <c r="E5076" s="6">
        <f t="shared" si="475"/>
        <v>0.19159424783153955</v>
      </c>
      <c r="F5076" s="6">
        <f t="shared" si="476"/>
        <v>0.11782818601619731</v>
      </c>
      <c r="G5076" s="6">
        <f t="shared" si="477"/>
        <v>-0.1388101122800795</v>
      </c>
      <c r="H5076" s="6">
        <f t="shared" si="478"/>
        <v>0.52199860794315867</v>
      </c>
      <c r="I5076" s="6">
        <f t="shared" si="479"/>
        <v>1</v>
      </c>
    </row>
    <row r="5077" spans="1:9" x14ac:dyDescent="0.25">
      <c r="A5077" s="6">
        <v>5068</v>
      </c>
      <c r="B5077" s="6">
        <v>0.23363099899142981</v>
      </c>
      <c r="C5077" s="6">
        <v>0.58659627063814201</v>
      </c>
      <c r="D5077" s="6">
        <f t="shared" si="474"/>
        <v>10.335007002064145</v>
      </c>
      <c r="E5077" s="6">
        <f t="shared" si="475"/>
        <v>0.10730628382928785</v>
      </c>
      <c r="F5077" s="6">
        <f t="shared" si="476"/>
        <v>0.11600097984175148</v>
      </c>
      <c r="G5077" s="6">
        <f t="shared" si="477"/>
        <v>-0.22052621402575812</v>
      </c>
      <c r="H5077" s="6">
        <f t="shared" si="478"/>
        <v>0.43513878168433384</v>
      </c>
      <c r="I5077" s="6">
        <f t="shared" si="479"/>
        <v>1</v>
      </c>
    </row>
    <row r="5078" spans="1:9" x14ac:dyDescent="0.25">
      <c r="A5078" s="6">
        <v>5069</v>
      </c>
      <c r="B5078" s="6">
        <v>-0.81152165876119398</v>
      </c>
      <c r="C5078" s="6">
        <v>0.97518845179601432</v>
      </c>
      <c r="D5078" s="6">
        <f t="shared" si="474"/>
        <v>4.3958672631690225</v>
      </c>
      <c r="E5078" s="6">
        <f t="shared" si="475"/>
        <v>-9.9845745754778087E-2</v>
      </c>
      <c r="F5078" s="6">
        <f t="shared" si="476"/>
        <v>4.933958048408104E-2</v>
      </c>
      <c r="G5078" s="6">
        <f t="shared" si="477"/>
        <v>-0.31365125916071385</v>
      </c>
      <c r="H5078" s="6">
        <f t="shared" si="478"/>
        <v>0.11395976765115767</v>
      </c>
      <c r="I5078" s="6">
        <f t="shared" si="479"/>
        <v>1</v>
      </c>
    </row>
    <row r="5079" spans="1:9" x14ac:dyDescent="0.25">
      <c r="A5079" s="6">
        <v>5070</v>
      </c>
      <c r="B5079" s="6">
        <v>-0.48332594815292396</v>
      </c>
      <c r="C5079" s="6">
        <v>0.73198644978179261</v>
      </c>
      <c r="D5079" s="6">
        <f t="shared" si="474"/>
        <v>8.6561354756578055</v>
      </c>
      <c r="E5079" s="6">
        <f t="shared" si="475"/>
        <v>-3.4796485200364852E-2</v>
      </c>
      <c r="F5079" s="6">
        <f t="shared" si="476"/>
        <v>9.7157185923406192E-2</v>
      </c>
      <c r="G5079" s="6">
        <f t="shared" si="477"/>
        <v>-0.33482230947797342</v>
      </c>
      <c r="H5079" s="6">
        <f t="shared" si="478"/>
        <v>0.26522933907724366</v>
      </c>
      <c r="I5079" s="6">
        <f t="shared" si="479"/>
        <v>1</v>
      </c>
    </row>
    <row r="5080" spans="1:9" x14ac:dyDescent="0.25">
      <c r="A5080" s="6">
        <v>5071</v>
      </c>
      <c r="B5080" s="6">
        <v>-0.39708424992568325</v>
      </c>
      <c r="C5080" s="6">
        <v>0.54496902371288192</v>
      </c>
      <c r="D5080" s="6">
        <f t="shared" si="474"/>
        <v>10.813463293376088</v>
      </c>
      <c r="E5080" s="6">
        <f t="shared" si="475"/>
        <v>-1.770315181023159E-2</v>
      </c>
      <c r="F5080" s="6">
        <f t="shared" si="476"/>
        <v>0.12137121312679434</v>
      </c>
      <c r="G5080" s="6">
        <f t="shared" si="477"/>
        <v>-0.3530382566682736</v>
      </c>
      <c r="H5080" s="6">
        <f t="shared" si="478"/>
        <v>0.31763195304781044</v>
      </c>
      <c r="I5080" s="6">
        <f t="shared" si="479"/>
        <v>1</v>
      </c>
    </row>
    <row r="5081" spans="1:9" x14ac:dyDescent="0.25">
      <c r="A5081" s="6">
        <v>5072</v>
      </c>
      <c r="B5081" s="6">
        <v>-1.4901934264344163</v>
      </c>
      <c r="C5081" s="6">
        <v>0.80260628070925011</v>
      </c>
      <c r="D5081" s="6">
        <f t="shared" si="474"/>
        <v>7.7730301812844207</v>
      </c>
      <c r="E5081" s="6">
        <f t="shared" si="475"/>
        <v>-0.23436029064166425</v>
      </c>
      <c r="F5081" s="6">
        <f t="shared" si="476"/>
        <v>8.7245138507251449E-2</v>
      </c>
      <c r="G5081" s="6">
        <f t="shared" si="477"/>
        <v>-0.51867006596273257</v>
      </c>
      <c r="H5081" s="6">
        <f t="shared" si="478"/>
        <v>4.9949484679404077E-2</v>
      </c>
      <c r="I5081" s="6">
        <f t="shared" si="479"/>
        <v>1</v>
      </c>
    </row>
    <row r="5082" spans="1:9" x14ac:dyDescent="0.25">
      <c r="A5082" s="6">
        <v>5073</v>
      </c>
      <c r="B5082" s="6">
        <v>-0.3473155629762914</v>
      </c>
      <c r="C5082" s="6">
        <v>0.59956663716544079</v>
      </c>
      <c r="D5082" s="6">
        <f t="shared" si="474"/>
        <v>10.186915056960173</v>
      </c>
      <c r="E5082" s="6">
        <f t="shared" si="475"/>
        <v>-7.8388660192263843E-3</v>
      </c>
      <c r="F5082" s="6">
        <f t="shared" si="476"/>
        <v>0.11433878350890907</v>
      </c>
      <c r="G5082" s="6">
        <f t="shared" si="477"/>
        <v>-0.33331410725037658</v>
      </c>
      <c r="H5082" s="6">
        <f t="shared" si="478"/>
        <v>0.31763637521192378</v>
      </c>
      <c r="I5082" s="6">
        <f t="shared" si="479"/>
        <v>1</v>
      </c>
    </row>
    <row r="5083" spans="1:9" x14ac:dyDescent="0.25">
      <c r="A5083" s="6">
        <v>5074</v>
      </c>
      <c r="B5083" s="6">
        <v>1.0407688932900783</v>
      </c>
      <c r="C5083" s="6">
        <v>2.0050660725730154E-2</v>
      </c>
      <c r="D5083" s="6">
        <f t="shared" si="474"/>
        <v>24.045887343293455</v>
      </c>
      <c r="E5083" s="6">
        <f t="shared" si="475"/>
        <v>0.26728315583734696</v>
      </c>
      <c r="F5083" s="6">
        <f t="shared" si="476"/>
        <v>0.26989304336507103</v>
      </c>
      <c r="G5083" s="6">
        <f t="shared" si="477"/>
        <v>-0.23277097493009402</v>
      </c>
      <c r="H5083" s="6">
        <f t="shared" si="478"/>
        <v>0.76733728660478795</v>
      </c>
      <c r="I5083" s="6">
        <f t="shared" si="479"/>
        <v>0</v>
      </c>
    </row>
    <row r="5084" spans="1:9" x14ac:dyDescent="0.25">
      <c r="A5084" s="6">
        <v>5075</v>
      </c>
      <c r="B5084" s="6">
        <v>-7.5153820944251493E-2</v>
      </c>
      <c r="C5084" s="6">
        <v>0.26126895962401198</v>
      </c>
      <c r="D5084" s="6">
        <f t="shared" si="474"/>
        <v>14.647722901133758</v>
      </c>
      <c r="E5084" s="6">
        <f t="shared" si="475"/>
        <v>4.610431330378531E-2</v>
      </c>
      <c r="F5084" s="6">
        <f t="shared" si="476"/>
        <v>0.1644072624859004</v>
      </c>
      <c r="G5084" s="6">
        <f t="shared" si="477"/>
        <v>-0.34418051843844022</v>
      </c>
      <c r="H5084" s="6">
        <f t="shared" si="478"/>
        <v>0.43638914504601078</v>
      </c>
      <c r="I5084" s="6">
        <f t="shared" si="479"/>
        <v>1</v>
      </c>
    </row>
    <row r="5085" spans="1:9" x14ac:dyDescent="0.25">
      <c r="A5085" s="6">
        <v>5076</v>
      </c>
      <c r="B5085" s="6">
        <v>-0.64169171309913509</v>
      </c>
      <c r="C5085" s="6">
        <v>0.7185277871028779</v>
      </c>
      <c r="D5085" s="6">
        <f t="shared" si="474"/>
        <v>8.8163928466746846</v>
      </c>
      <c r="E5085" s="6">
        <f t="shared" si="475"/>
        <v>-6.618499996124444E-2</v>
      </c>
      <c r="F5085" s="6">
        <f t="shared" si="476"/>
        <v>9.8955928010480559E-2</v>
      </c>
      <c r="G5085" s="6">
        <f t="shared" si="477"/>
        <v>-0.36897538615964043</v>
      </c>
      <c r="H5085" s="6">
        <f t="shared" si="478"/>
        <v>0.23660538623715155</v>
      </c>
      <c r="I5085" s="6">
        <f t="shared" si="479"/>
        <v>1</v>
      </c>
    </row>
    <row r="5086" spans="1:9" x14ac:dyDescent="0.25">
      <c r="A5086" s="6">
        <v>5077</v>
      </c>
      <c r="B5086" s="6">
        <v>0.79714482126291841</v>
      </c>
      <c r="C5086" s="6">
        <v>0.23725089266640217</v>
      </c>
      <c r="D5086" s="6">
        <f t="shared" si="474"/>
        <v>15.077030241425003</v>
      </c>
      <c r="E5086" s="6">
        <f t="shared" si="475"/>
        <v>0.21899621842049177</v>
      </c>
      <c r="F5086" s="6">
        <f t="shared" si="476"/>
        <v>0.16922584384894104</v>
      </c>
      <c r="G5086" s="6">
        <f t="shared" si="477"/>
        <v>-0.17696670143744003</v>
      </c>
      <c r="H5086" s="6">
        <f t="shared" si="478"/>
        <v>0.61495913827842363</v>
      </c>
      <c r="I5086" s="6">
        <f t="shared" si="479"/>
        <v>1</v>
      </c>
    </row>
    <row r="5087" spans="1:9" x14ac:dyDescent="0.25">
      <c r="A5087" s="6">
        <v>5078</v>
      </c>
      <c r="B5087" s="6">
        <v>-2.9341435947571881E-2</v>
      </c>
      <c r="C5087" s="6">
        <v>0.21036408581804864</v>
      </c>
      <c r="D5087" s="6">
        <f t="shared" si="474"/>
        <v>15.597708348993391</v>
      </c>
      <c r="E5087" s="6">
        <f t="shared" si="475"/>
        <v>5.5184449551589798E-2</v>
      </c>
      <c r="F5087" s="6">
        <f t="shared" si="476"/>
        <v>0.17506997831813093</v>
      </c>
      <c r="G5087" s="6">
        <f t="shared" si="477"/>
        <v>-0.34755763434351133</v>
      </c>
      <c r="H5087" s="6">
        <f t="shared" si="478"/>
        <v>0.45792653344669093</v>
      </c>
      <c r="I5087" s="6">
        <f t="shared" si="479"/>
        <v>1</v>
      </c>
    </row>
    <row r="5088" spans="1:9" x14ac:dyDescent="0.25">
      <c r="A5088" s="6">
        <v>5079</v>
      </c>
      <c r="B5088" s="6">
        <v>-1.208925368700875</v>
      </c>
      <c r="C5088" s="6">
        <v>0.60106204412976472</v>
      </c>
      <c r="D5088" s="6">
        <f t="shared" si="474"/>
        <v>10.169856797119683</v>
      </c>
      <c r="E5088" s="6">
        <f t="shared" si="475"/>
        <v>-0.17861221538731983</v>
      </c>
      <c r="F5088" s="6">
        <f t="shared" si="476"/>
        <v>0.11414732017893776</v>
      </c>
      <c r="G5088" s="6">
        <f t="shared" si="477"/>
        <v>-0.50381483397394533</v>
      </c>
      <c r="H5088" s="6">
        <f t="shared" si="478"/>
        <v>0.14659040319930564</v>
      </c>
      <c r="I5088" s="6">
        <f t="shared" si="479"/>
        <v>1</v>
      </c>
    </row>
    <row r="5089" spans="1:9" x14ac:dyDescent="0.25">
      <c r="A5089" s="6">
        <v>5080</v>
      </c>
      <c r="B5089" s="6">
        <v>0.98991677077719942</v>
      </c>
      <c r="C5089" s="6">
        <v>0.30494094668416394</v>
      </c>
      <c r="D5089" s="6">
        <f t="shared" si="474"/>
        <v>13.934028427218733</v>
      </c>
      <c r="E5089" s="6">
        <f t="shared" si="475"/>
        <v>0.2572041302432756</v>
      </c>
      <c r="F5089" s="6">
        <f t="shared" si="476"/>
        <v>0.15639669623613867</v>
      </c>
      <c r="G5089" s="6">
        <f t="shared" si="477"/>
        <v>-0.12345386956924304</v>
      </c>
      <c r="H5089" s="6">
        <f t="shared" si="478"/>
        <v>0.63786213005579429</v>
      </c>
      <c r="I5089" s="6">
        <f t="shared" si="479"/>
        <v>1</v>
      </c>
    </row>
    <row r="5090" spans="1:9" x14ac:dyDescent="0.25">
      <c r="A5090" s="6">
        <v>5081</v>
      </c>
      <c r="B5090" s="6">
        <v>-2.5078770704567432</v>
      </c>
      <c r="C5090" s="6">
        <v>0.64696188238166452</v>
      </c>
      <c r="D5090" s="6">
        <f t="shared" si="474"/>
        <v>9.646268812974796</v>
      </c>
      <c r="E5090" s="6">
        <f t="shared" si="475"/>
        <v>-0.43606788882836928</v>
      </c>
      <c r="F5090" s="6">
        <f t="shared" si="476"/>
        <v>0.10827052501256353</v>
      </c>
      <c r="G5090" s="6">
        <f t="shared" si="477"/>
        <v>-0.7527884770070028</v>
      </c>
      <c r="H5090" s="6">
        <f t="shared" si="478"/>
        <v>-0.11934730064973575</v>
      </c>
      <c r="I5090" s="6">
        <f t="shared" si="479"/>
        <v>0</v>
      </c>
    </row>
    <row r="5091" spans="1:9" x14ac:dyDescent="0.25">
      <c r="A5091" s="6">
        <v>5082</v>
      </c>
      <c r="B5091" s="6">
        <v>8.8202796177938581E-2</v>
      </c>
      <c r="C5091" s="6">
        <v>0.51542710654011659</v>
      </c>
      <c r="D5091" s="6">
        <f t="shared" si="474"/>
        <v>11.158020362413636</v>
      </c>
      <c r="E5091" s="6">
        <f t="shared" si="475"/>
        <v>7.848202820680604E-2</v>
      </c>
      <c r="F5091" s="6">
        <f t="shared" si="476"/>
        <v>0.12523855038276085</v>
      </c>
      <c r="G5091" s="6">
        <f t="shared" si="477"/>
        <v>-0.26215369385001364</v>
      </c>
      <c r="H5091" s="6">
        <f t="shared" si="478"/>
        <v>0.41911775026362574</v>
      </c>
      <c r="I5091" s="6">
        <f t="shared" si="479"/>
        <v>1</v>
      </c>
    </row>
    <row r="5092" spans="1:9" x14ac:dyDescent="0.25">
      <c r="A5092" s="6">
        <v>5083</v>
      </c>
      <c r="B5092" s="6">
        <v>-0.9543327905703336</v>
      </c>
      <c r="C5092" s="6">
        <v>0.96038697470015566</v>
      </c>
      <c r="D5092" s="6">
        <f t="shared" si="474"/>
        <v>4.9265598760427407</v>
      </c>
      <c r="E5092" s="6">
        <f t="shared" si="475"/>
        <v>-0.12815129096103919</v>
      </c>
      <c r="F5092" s="6">
        <f t="shared" si="476"/>
        <v>5.5296118595360065E-2</v>
      </c>
      <c r="G5092" s="6">
        <f t="shared" si="477"/>
        <v>-0.35449503626307444</v>
      </c>
      <c r="H5092" s="6">
        <f t="shared" si="478"/>
        <v>9.8192454340996049E-2</v>
      </c>
      <c r="I5092" s="6">
        <f t="shared" si="479"/>
        <v>1</v>
      </c>
    </row>
    <row r="5093" spans="1:9" x14ac:dyDescent="0.25">
      <c r="A5093" s="6">
        <v>5084</v>
      </c>
      <c r="B5093" s="6">
        <v>-1.0045073395303916</v>
      </c>
      <c r="C5093" s="6">
        <v>0.77266762291329694</v>
      </c>
      <c r="D5093" s="6">
        <f t="shared" si="474"/>
        <v>8.1579608024773016</v>
      </c>
      <c r="E5093" s="6">
        <f t="shared" si="475"/>
        <v>-0.138096019679321</v>
      </c>
      <c r="F5093" s="6">
        <f t="shared" si="476"/>
        <v>9.1565631877072118E-2</v>
      </c>
      <c r="G5093" s="6">
        <f t="shared" si="477"/>
        <v>-0.42936043065344959</v>
      </c>
      <c r="H5093" s="6">
        <f t="shared" si="478"/>
        <v>0.15316839129480758</v>
      </c>
      <c r="I5093" s="6">
        <f t="shared" si="479"/>
        <v>1</v>
      </c>
    </row>
    <row r="5094" spans="1:9" x14ac:dyDescent="0.25">
      <c r="A5094" s="6">
        <v>5085</v>
      </c>
      <c r="B5094" s="6">
        <v>-0.40089503272611182</v>
      </c>
      <c r="C5094" s="6">
        <v>0.49949644459364606</v>
      </c>
      <c r="D5094" s="6">
        <f t="shared" si="474"/>
        <v>11.346304813449512</v>
      </c>
      <c r="E5094" s="6">
        <f t="shared" si="475"/>
        <v>-1.8458459071383548E-2</v>
      </c>
      <c r="F5094" s="6">
        <f t="shared" si="476"/>
        <v>0.12735187075155846</v>
      </c>
      <c r="G5094" s="6">
        <f t="shared" si="477"/>
        <v>-0.36195616298759281</v>
      </c>
      <c r="H5094" s="6">
        <f t="shared" si="478"/>
        <v>0.32503924484482571</v>
      </c>
      <c r="I5094" s="6">
        <f t="shared" si="479"/>
        <v>1</v>
      </c>
    </row>
    <row r="5095" spans="1:9" x14ac:dyDescent="0.25">
      <c r="A5095" s="6">
        <v>5086</v>
      </c>
      <c r="B5095" s="6">
        <v>-0.36238702705304604</v>
      </c>
      <c r="C5095" s="6">
        <v>0.51310769981994075</v>
      </c>
      <c r="D5095" s="6">
        <f t="shared" si="474"/>
        <v>11.185312992111257</v>
      </c>
      <c r="E5095" s="6">
        <f t="shared" si="475"/>
        <v>-1.0826070184229833E-2</v>
      </c>
      <c r="F5095" s="6">
        <f t="shared" si="476"/>
        <v>0.12554488513287276</v>
      </c>
      <c r="G5095" s="6">
        <f t="shared" si="477"/>
        <v>-0.35187813699668413</v>
      </c>
      <c r="H5095" s="6">
        <f t="shared" si="478"/>
        <v>0.33022599662822449</v>
      </c>
      <c r="I5095" s="6">
        <f t="shared" si="479"/>
        <v>1</v>
      </c>
    </row>
    <row r="5096" spans="1:9" x14ac:dyDescent="0.25">
      <c r="A5096" s="6">
        <v>5087</v>
      </c>
      <c r="B5096" s="6">
        <v>-1.9797516870312393</v>
      </c>
      <c r="C5096" s="6">
        <v>0.33466597491378519</v>
      </c>
      <c r="D5096" s="6">
        <f t="shared" si="474"/>
        <v>13.486890093995733</v>
      </c>
      <c r="E5096" s="6">
        <f t="shared" si="475"/>
        <v>-0.33139203670289874</v>
      </c>
      <c r="F5096" s="6">
        <f t="shared" si="476"/>
        <v>0.15137797832251595</v>
      </c>
      <c r="G5096" s="6">
        <f t="shared" si="477"/>
        <v>-0.7058926423179559</v>
      </c>
      <c r="H5096" s="6">
        <f t="shared" si="478"/>
        <v>4.3108568912158418E-2</v>
      </c>
      <c r="I5096" s="6">
        <f t="shared" si="479"/>
        <v>1</v>
      </c>
    </row>
    <row r="5097" spans="1:9" x14ac:dyDescent="0.25">
      <c r="A5097" s="6">
        <v>5088</v>
      </c>
      <c r="B5097" s="6">
        <v>-1.2265900295460597</v>
      </c>
      <c r="C5097" s="6">
        <v>0.44828638569292278</v>
      </c>
      <c r="D5097" s="6">
        <f t="shared" si="474"/>
        <v>11.967585727660982</v>
      </c>
      <c r="E5097" s="6">
        <f t="shared" si="475"/>
        <v>-0.18211339803164536</v>
      </c>
      <c r="F5097" s="6">
        <f t="shared" si="476"/>
        <v>0.1343251795060775</v>
      </c>
      <c r="G5097" s="6">
        <f t="shared" si="477"/>
        <v>-0.53489009425663125</v>
      </c>
      <c r="H5097" s="6">
        <f t="shared" si="478"/>
        <v>0.1706632981933405</v>
      </c>
      <c r="I5097" s="6">
        <f t="shared" si="479"/>
        <v>1</v>
      </c>
    </row>
    <row r="5098" spans="1:9" x14ac:dyDescent="0.25">
      <c r="A5098" s="6">
        <v>5089</v>
      </c>
      <c r="B5098" s="6">
        <v>-3.6383198676048778E-2</v>
      </c>
      <c r="C5098" s="6">
        <v>0.37595751823480938</v>
      </c>
      <c r="D5098" s="6">
        <f t="shared" si="474"/>
        <v>12.905351946809322</v>
      </c>
      <c r="E5098" s="6">
        <f t="shared" si="475"/>
        <v>5.378875349682391E-2</v>
      </c>
      <c r="F5098" s="6">
        <f t="shared" si="476"/>
        <v>0.14485074569698342</v>
      </c>
      <c r="G5098" s="6">
        <f t="shared" si="477"/>
        <v>-0.31254888504006828</v>
      </c>
      <c r="H5098" s="6">
        <f t="shared" si="478"/>
        <v>0.42012639203371605</v>
      </c>
      <c r="I5098" s="6">
        <f t="shared" si="479"/>
        <v>1</v>
      </c>
    </row>
    <row r="5099" spans="1:9" x14ac:dyDescent="0.25">
      <c r="A5099" s="6">
        <v>5090</v>
      </c>
      <c r="B5099" s="6">
        <v>-0.47817366066738032</v>
      </c>
      <c r="C5099" s="6">
        <v>0.27704702902310252</v>
      </c>
      <c r="D5099" s="6">
        <f t="shared" si="474"/>
        <v>14.38092894913968</v>
      </c>
      <c r="E5099" s="6">
        <f t="shared" si="475"/>
        <v>-3.3775288151575864E-2</v>
      </c>
      <c r="F5099" s="6">
        <f t="shared" si="476"/>
        <v>0.16141274493588953</v>
      </c>
      <c r="G5099" s="6">
        <f t="shared" si="477"/>
        <v>-0.42048945782648306</v>
      </c>
      <c r="H5099" s="6">
        <f t="shared" si="478"/>
        <v>0.3529388815233313</v>
      </c>
      <c r="I5099" s="6">
        <f t="shared" si="479"/>
        <v>1</v>
      </c>
    </row>
    <row r="5100" spans="1:9" x14ac:dyDescent="0.25">
      <c r="A5100" s="6">
        <v>5091</v>
      </c>
      <c r="B5100" s="6">
        <v>1.153002813225612</v>
      </c>
      <c r="C5100" s="6">
        <v>0.55226294747764515</v>
      </c>
      <c r="D5100" s="6">
        <f t="shared" si="474"/>
        <v>10.729140435816936</v>
      </c>
      <c r="E5100" s="6">
        <f t="shared" si="475"/>
        <v>0.28952821652811189</v>
      </c>
      <c r="F5100" s="6">
        <f t="shared" si="476"/>
        <v>0.12042476634664562</v>
      </c>
      <c r="G5100" s="6">
        <f t="shared" si="477"/>
        <v>-4.4496866091033149E-2</v>
      </c>
      <c r="H5100" s="6">
        <f t="shared" si="478"/>
        <v>0.62355329914725699</v>
      </c>
      <c r="I5100" s="6">
        <f t="shared" si="479"/>
        <v>1</v>
      </c>
    </row>
    <row r="5101" spans="1:9" x14ac:dyDescent="0.25">
      <c r="A5101" s="6">
        <v>5092</v>
      </c>
      <c r="B5101" s="6">
        <v>0.74917807069141418</v>
      </c>
      <c r="C5101" s="6">
        <v>0.19879757072664572</v>
      </c>
      <c r="D5101" s="6">
        <f t="shared" si="474"/>
        <v>15.837397849240118</v>
      </c>
      <c r="E5101" s="6">
        <f t="shared" si="475"/>
        <v>0.20948908120016849</v>
      </c>
      <c r="F5101" s="6">
        <f t="shared" si="476"/>
        <v>0.17776027324302521</v>
      </c>
      <c r="G5101" s="6">
        <f t="shared" si="477"/>
        <v>-0.1963356675953504</v>
      </c>
      <c r="H5101" s="6">
        <f t="shared" si="478"/>
        <v>0.6153138299956874</v>
      </c>
      <c r="I5101" s="6">
        <f t="shared" si="479"/>
        <v>1</v>
      </c>
    </row>
    <row r="5102" spans="1:9" x14ac:dyDescent="0.25">
      <c r="A5102" s="6">
        <v>5093</v>
      </c>
      <c r="B5102" s="6">
        <v>0.42413375922478735</v>
      </c>
      <c r="C5102" s="6">
        <v>0.11935789056062501</v>
      </c>
      <c r="D5102" s="6">
        <f t="shared" si="474"/>
        <v>17.880805738723204</v>
      </c>
      <c r="E5102" s="6">
        <f t="shared" si="475"/>
        <v>0.14506443631637378</v>
      </c>
      <c r="F5102" s="6">
        <f t="shared" si="476"/>
        <v>0.20069565367857414</v>
      </c>
      <c r="G5102" s="6">
        <f t="shared" si="477"/>
        <v>-0.28614688799160853</v>
      </c>
      <c r="H5102" s="6">
        <f t="shared" si="478"/>
        <v>0.57627576062435604</v>
      </c>
      <c r="I5102" s="6">
        <f t="shared" si="479"/>
        <v>1</v>
      </c>
    </row>
    <row r="5103" spans="1:9" x14ac:dyDescent="0.25">
      <c r="A5103" s="6">
        <v>5094</v>
      </c>
      <c r="B5103" s="6">
        <v>0.87404941950808279</v>
      </c>
      <c r="C5103" s="6">
        <v>0.44663838618121893</v>
      </c>
      <c r="D5103" s="6">
        <f t="shared" si="474"/>
        <v>11.988068107399974</v>
      </c>
      <c r="E5103" s="6">
        <f t="shared" si="475"/>
        <v>0.23423891382260562</v>
      </c>
      <c r="F5103" s="6">
        <f t="shared" si="476"/>
        <v>0.13455507544313294</v>
      </c>
      <c r="G5103" s="6">
        <f t="shared" si="477"/>
        <v>-0.11883953989068755</v>
      </c>
      <c r="H5103" s="6">
        <f t="shared" si="478"/>
        <v>0.5873173675358988</v>
      </c>
      <c r="I5103" s="6">
        <f t="shared" si="479"/>
        <v>1</v>
      </c>
    </row>
    <row r="5104" spans="1:9" x14ac:dyDescent="0.25">
      <c r="A5104" s="6">
        <v>5095</v>
      </c>
      <c r="B5104" s="6">
        <v>0.55663576858933084</v>
      </c>
      <c r="C5104" s="6">
        <v>0.6896877956480606</v>
      </c>
      <c r="D5104" s="6">
        <f t="shared" si="474"/>
        <v>9.1544152114005115</v>
      </c>
      <c r="E5104" s="6">
        <f t="shared" si="475"/>
        <v>0.17132668610374288</v>
      </c>
      <c r="F5104" s="6">
        <f t="shared" si="476"/>
        <v>0.10274991920069364</v>
      </c>
      <c r="G5104" s="6">
        <f t="shared" si="477"/>
        <v>-0.13721362879295132</v>
      </c>
      <c r="H5104" s="6">
        <f t="shared" si="478"/>
        <v>0.47986700100043711</v>
      </c>
      <c r="I5104" s="6">
        <f t="shared" si="479"/>
        <v>1</v>
      </c>
    </row>
    <row r="5105" spans="1:9" x14ac:dyDescent="0.25">
      <c r="A5105" s="6">
        <v>5096</v>
      </c>
      <c r="B5105" s="6">
        <v>-1.1534507393662352</v>
      </c>
      <c r="C5105" s="6">
        <v>0.31095309305093538</v>
      </c>
      <c r="D5105" s="6">
        <f t="shared" si="474"/>
        <v>13.841363453117243</v>
      </c>
      <c r="E5105" s="6">
        <f t="shared" si="475"/>
        <v>-0.16761699667754323</v>
      </c>
      <c r="F5105" s="6">
        <f t="shared" si="476"/>
        <v>0.15535661684474236</v>
      </c>
      <c r="G5105" s="6">
        <f t="shared" si="477"/>
        <v>-0.54700714690540075</v>
      </c>
      <c r="H5105" s="6">
        <f t="shared" si="478"/>
        <v>0.21177315355031426</v>
      </c>
      <c r="I5105" s="6">
        <f t="shared" si="479"/>
        <v>1</v>
      </c>
    </row>
    <row r="5106" spans="1:9" x14ac:dyDescent="0.25">
      <c r="A5106" s="6">
        <v>5097</v>
      </c>
      <c r="B5106" s="6">
        <v>0.35863195080310106</v>
      </c>
      <c r="C5106" s="6">
        <v>0.82116153447065643</v>
      </c>
      <c r="D5106" s="6">
        <f t="shared" si="474"/>
        <v>7.5236407703021024</v>
      </c>
      <c r="E5106" s="6">
        <f t="shared" si="475"/>
        <v>0.13208180410917464</v>
      </c>
      <c r="F5106" s="6">
        <f t="shared" si="476"/>
        <v>8.4445970975934995E-2</v>
      </c>
      <c r="G5106" s="6">
        <f t="shared" si="477"/>
        <v>-0.1476299010318286</v>
      </c>
      <c r="H5106" s="6">
        <f t="shared" si="478"/>
        <v>0.41179350925017788</v>
      </c>
      <c r="I5106" s="6">
        <f t="shared" si="479"/>
        <v>1</v>
      </c>
    </row>
    <row r="5107" spans="1:9" x14ac:dyDescent="0.25">
      <c r="A5107" s="6">
        <v>5098</v>
      </c>
      <c r="B5107" s="6">
        <v>2.1016421669628471</v>
      </c>
      <c r="C5107" s="6">
        <v>0.39265114291817987</v>
      </c>
      <c r="D5107" s="6">
        <f t="shared" si="474"/>
        <v>12.680943855036359</v>
      </c>
      <c r="E5107" s="6">
        <f t="shared" si="475"/>
        <v>0.47755105320399327</v>
      </c>
      <c r="F5107" s="6">
        <f t="shared" si="476"/>
        <v>0.14233197057424937</v>
      </c>
      <c r="G5107" s="6">
        <f t="shared" si="477"/>
        <v>0.11441246149934575</v>
      </c>
      <c r="H5107" s="6">
        <f t="shared" si="478"/>
        <v>0.84068964490864073</v>
      </c>
      <c r="I5107" s="6">
        <f t="shared" si="479"/>
        <v>0</v>
      </c>
    </row>
    <row r="5108" spans="1:9" x14ac:dyDescent="0.25">
      <c r="A5108" s="6">
        <v>5099</v>
      </c>
      <c r="B5108" s="6">
        <v>-0.46560444388887845</v>
      </c>
      <c r="C5108" s="6">
        <v>0.19946897793511764</v>
      </c>
      <c r="D5108" s="6">
        <f t="shared" si="474"/>
        <v>15.823193966326556</v>
      </c>
      <c r="E5108" s="6">
        <f t="shared" si="475"/>
        <v>-3.1284036039614022E-2</v>
      </c>
      <c r="F5108" s="6">
        <f t="shared" si="476"/>
        <v>0.17760084767754647</v>
      </c>
      <c r="G5108" s="6">
        <f t="shared" si="477"/>
        <v>-0.43692676060723923</v>
      </c>
      <c r="H5108" s="6">
        <f t="shared" si="478"/>
        <v>0.37435868852801124</v>
      </c>
      <c r="I5108" s="6">
        <f t="shared" si="479"/>
        <v>1</v>
      </c>
    </row>
    <row r="5109" spans="1:9" x14ac:dyDescent="0.25">
      <c r="A5109" s="6">
        <v>5100</v>
      </c>
      <c r="B5109" s="6">
        <v>0.28482190828071907</v>
      </c>
      <c r="C5109" s="6">
        <v>0.23212378307443465</v>
      </c>
      <c r="D5109" s="6">
        <f t="shared" si="474"/>
        <v>15.172771802681146</v>
      </c>
      <c r="E5109" s="6">
        <f t="shared" si="475"/>
        <v>0.11745245786125401</v>
      </c>
      <c r="F5109" s="6">
        <f t="shared" si="476"/>
        <v>0.17030045511094341</v>
      </c>
      <c r="G5109" s="6">
        <f t="shared" si="477"/>
        <v>-0.27976568646915784</v>
      </c>
      <c r="H5109" s="6">
        <f t="shared" si="478"/>
        <v>0.51467060219166583</v>
      </c>
      <c r="I5109" s="6">
        <f t="shared" si="479"/>
        <v>1</v>
      </c>
    </row>
    <row r="5110" spans="1:9" x14ac:dyDescent="0.25">
      <c r="A5110" s="6">
        <v>5101</v>
      </c>
      <c r="B5110" s="6">
        <v>-1.2196392162877601</v>
      </c>
      <c r="C5110" s="6">
        <v>0.22354808191167944</v>
      </c>
      <c r="D5110" s="6">
        <f t="shared" si="474"/>
        <v>15.336498577089737</v>
      </c>
      <c r="E5110" s="6">
        <f t="shared" si="475"/>
        <v>-0.18073572840315996</v>
      </c>
      <c r="F5110" s="6">
        <f t="shared" si="476"/>
        <v>0.1721381380708033</v>
      </c>
      <c r="G5110" s="6">
        <f t="shared" si="477"/>
        <v>-0.58009127849496145</v>
      </c>
      <c r="H5110" s="6">
        <f t="shared" si="478"/>
        <v>0.21861982168864155</v>
      </c>
      <c r="I5110" s="6">
        <f t="shared" si="479"/>
        <v>1</v>
      </c>
    </row>
    <row r="5111" spans="1:9" x14ac:dyDescent="0.25">
      <c r="A5111" s="6">
        <v>5102</v>
      </c>
      <c r="B5111" s="6">
        <v>-1.2233476809342392</v>
      </c>
      <c r="C5111" s="6">
        <v>0.13489181188390759</v>
      </c>
      <c r="D5111" s="6">
        <f t="shared" si="474"/>
        <v>17.407758395685395</v>
      </c>
      <c r="E5111" s="6">
        <f t="shared" si="475"/>
        <v>-0.1814707559347464</v>
      </c>
      <c r="F5111" s="6">
        <f t="shared" si="476"/>
        <v>0.19538613087970585</v>
      </c>
      <c r="G5111" s="6">
        <f t="shared" si="477"/>
        <v>-0.60693987135705318</v>
      </c>
      <c r="H5111" s="6">
        <f t="shared" si="478"/>
        <v>0.24399835948756035</v>
      </c>
      <c r="I5111" s="6">
        <f t="shared" si="479"/>
        <v>1</v>
      </c>
    </row>
    <row r="5112" spans="1:9" x14ac:dyDescent="0.25">
      <c r="A5112" s="6">
        <v>5103</v>
      </c>
      <c r="B5112" s="6">
        <v>-0.60710817706421949</v>
      </c>
      <c r="C5112" s="6">
        <v>0.78258613849299596</v>
      </c>
      <c r="D5112" s="6">
        <f t="shared" si="474"/>
        <v>8.0324917030980423</v>
      </c>
      <c r="E5112" s="6">
        <f t="shared" si="475"/>
        <v>-5.9330451368093284E-2</v>
      </c>
      <c r="F5112" s="6">
        <f t="shared" si="476"/>
        <v>9.0157356249881027E-2</v>
      </c>
      <c r="G5112" s="6">
        <f t="shared" si="477"/>
        <v>-0.34834636610691111</v>
      </c>
      <c r="H5112" s="6">
        <f t="shared" si="478"/>
        <v>0.22968546337072454</v>
      </c>
      <c r="I5112" s="6">
        <f t="shared" si="479"/>
        <v>1</v>
      </c>
    </row>
    <row r="5113" spans="1:9" x14ac:dyDescent="0.25">
      <c r="A5113" s="6">
        <v>5104</v>
      </c>
      <c r="B5113" s="6">
        <v>1.0842177289305255</v>
      </c>
      <c r="C5113" s="6">
        <v>7.8798791467024745E-2</v>
      </c>
      <c r="D5113" s="6">
        <f t="shared" si="474"/>
        <v>19.42391769027196</v>
      </c>
      <c r="E5113" s="6">
        <f t="shared" si="475"/>
        <v>0.27589483033218754</v>
      </c>
      <c r="F5113" s="6">
        <f t="shared" si="476"/>
        <v>0.21801567081542</v>
      </c>
      <c r="G5113" s="6">
        <f t="shared" si="477"/>
        <v>-0.17353824414998814</v>
      </c>
      <c r="H5113" s="6">
        <f t="shared" si="478"/>
        <v>0.72532790481436327</v>
      </c>
      <c r="I5113" s="6">
        <f t="shared" si="479"/>
        <v>1</v>
      </c>
    </row>
    <row r="5114" spans="1:9" x14ac:dyDescent="0.25">
      <c r="A5114" s="6">
        <v>5105</v>
      </c>
      <c r="B5114" s="6">
        <v>0.59638182392518502</v>
      </c>
      <c r="C5114" s="6">
        <v>0.81945249794000063</v>
      </c>
      <c r="D5114" s="6">
        <f t="shared" si="474"/>
        <v>7.5470225622118052</v>
      </c>
      <c r="E5114" s="6">
        <f t="shared" si="475"/>
        <v>0.17920445971863957</v>
      </c>
      <c r="F5114" s="6">
        <f t="shared" si="476"/>
        <v>8.4708410156812158E-2</v>
      </c>
      <c r="G5114" s="6">
        <f t="shared" si="477"/>
        <v>-0.10094154894809249</v>
      </c>
      <c r="H5114" s="6">
        <f t="shared" si="478"/>
        <v>0.45935046838537164</v>
      </c>
      <c r="I5114" s="6">
        <f t="shared" si="479"/>
        <v>1</v>
      </c>
    </row>
    <row r="5115" spans="1:9" x14ac:dyDescent="0.25">
      <c r="A5115" s="6">
        <v>5106</v>
      </c>
      <c r="B5115" s="6">
        <v>-0.86145291788852774</v>
      </c>
      <c r="C5115" s="6">
        <v>0.16791283913693655</v>
      </c>
      <c r="D5115" s="6">
        <f t="shared" si="474"/>
        <v>16.535702026685367</v>
      </c>
      <c r="E5115" s="6">
        <f t="shared" si="475"/>
        <v>-0.10974225378275965</v>
      </c>
      <c r="F5115" s="6">
        <f t="shared" si="476"/>
        <v>0.18559809752268547</v>
      </c>
      <c r="G5115" s="6">
        <f t="shared" si="477"/>
        <v>-0.52441733080081776</v>
      </c>
      <c r="H5115" s="6">
        <f t="shared" si="478"/>
        <v>0.30493282323529852</v>
      </c>
      <c r="I5115" s="6">
        <f t="shared" si="479"/>
        <v>1</v>
      </c>
    </row>
    <row r="5116" spans="1:9" x14ac:dyDescent="0.25">
      <c r="A5116" s="6">
        <v>5107</v>
      </c>
      <c r="B5116" s="6">
        <v>-0.69438328864634968</v>
      </c>
      <c r="C5116" s="6">
        <v>0.53581347087008269</v>
      </c>
      <c r="D5116" s="6">
        <f t="shared" si="474"/>
        <v>10.919690930837266</v>
      </c>
      <c r="E5116" s="6">
        <f t="shared" si="475"/>
        <v>-7.6628610026838462E-2</v>
      </c>
      <c r="F5116" s="6">
        <f t="shared" si="476"/>
        <v>0.12256352098196172</v>
      </c>
      <c r="G5116" s="6">
        <f t="shared" si="477"/>
        <v>-0.41360679619665369</v>
      </c>
      <c r="H5116" s="6">
        <f t="shared" si="478"/>
        <v>0.26034957614297677</v>
      </c>
      <c r="I5116" s="6">
        <f t="shared" si="479"/>
        <v>1</v>
      </c>
    </row>
    <row r="5117" spans="1:9" x14ac:dyDescent="0.25">
      <c r="A5117" s="6">
        <v>5108</v>
      </c>
      <c r="B5117" s="6">
        <v>-0.54630390877719037</v>
      </c>
      <c r="C5117" s="6">
        <v>0.31879634998626666</v>
      </c>
      <c r="D5117" s="6">
        <f t="shared" si="474"/>
        <v>13.722236586452757</v>
      </c>
      <c r="E5117" s="6">
        <f t="shared" si="475"/>
        <v>-4.7278884078280764E-2</v>
      </c>
      <c r="F5117" s="6">
        <f t="shared" si="476"/>
        <v>0.1540195269660613</v>
      </c>
      <c r="G5117" s="6">
        <f t="shared" si="477"/>
        <v>-0.42503287954492674</v>
      </c>
      <c r="H5117" s="6">
        <f t="shared" si="478"/>
        <v>0.33047511138836516</v>
      </c>
      <c r="I5117" s="6">
        <f t="shared" si="479"/>
        <v>1</v>
      </c>
    </row>
    <row r="5118" spans="1:9" x14ac:dyDescent="0.25">
      <c r="A5118" s="6">
        <v>5109</v>
      </c>
      <c r="B5118" s="6">
        <v>-0.42396663957333658</v>
      </c>
      <c r="C5118" s="6">
        <v>0.43052461317789237</v>
      </c>
      <c r="D5118" s="6">
        <f t="shared" si="474"/>
        <v>12.190242046120144</v>
      </c>
      <c r="E5118" s="6">
        <f t="shared" si="475"/>
        <v>-2.3031312758083414E-2</v>
      </c>
      <c r="F5118" s="6">
        <f t="shared" si="476"/>
        <v>0.13682429257915635</v>
      </c>
      <c r="G5118" s="6">
        <f t="shared" si="477"/>
        <v>-0.37907458156537394</v>
      </c>
      <c r="H5118" s="6">
        <f t="shared" si="478"/>
        <v>0.33301195604920714</v>
      </c>
      <c r="I5118" s="6">
        <f t="shared" si="479"/>
        <v>1</v>
      </c>
    </row>
    <row r="5119" spans="1:9" x14ac:dyDescent="0.25">
      <c r="A5119" s="6">
        <v>5110</v>
      </c>
      <c r="B5119" s="6">
        <v>0.84472048911266029</v>
      </c>
      <c r="C5119" s="6">
        <v>0.85140537736136968</v>
      </c>
      <c r="D5119" s="6">
        <f t="shared" si="474"/>
        <v>7.0930237374678935</v>
      </c>
      <c r="E5119" s="6">
        <f t="shared" si="475"/>
        <v>0.22842584200780899</v>
      </c>
      <c r="F5119" s="6">
        <f t="shared" si="476"/>
        <v>7.96126895146511E-2</v>
      </c>
      <c r="G5119" s="6">
        <f t="shared" si="477"/>
        <v>-4.3163249146387445E-2</v>
      </c>
      <c r="H5119" s="6">
        <f t="shared" si="478"/>
        <v>0.5000149331620054</v>
      </c>
      <c r="I5119" s="6">
        <f t="shared" si="479"/>
        <v>1</v>
      </c>
    </row>
    <row r="5120" spans="1:9" x14ac:dyDescent="0.25">
      <c r="A5120" s="6">
        <v>5111</v>
      </c>
      <c r="B5120" s="6">
        <v>0.33046262615243904</v>
      </c>
      <c r="C5120" s="6">
        <v>0.40614032410657064</v>
      </c>
      <c r="D5120" s="6">
        <f t="shared" si="474"/>
        <v>12.503438371813418</v>
      </c>
      <c r="E5120" s="6">
        <f t="shared" si="475"/>
        <v>0.1264985692294541</v>
      </c>
      <c r="F5120" s="6">
        <f t="shared" si="476"/>
        <v>0.14033963423843146</v>
      </c>
      <c r="G5120" s="6">
        <f t="shared" si="477"/>
        <v>-0.23408949247445524</v>
      </c>
      <c r="H5120" s="6">
        <f t="shared" si="478"/>
        <v>0.48708663093336346</v>
      </c>
      <c r="I5120" s="6">
        <f t="shared" si="479"/>
        <v>1</v>
      </c>
    </row>
    <row r="5121" spans="1:9" x14ac:dyDescent="0.25">
      <c r="A5121" s="6">
        <v>5112</v>
      </c>
      <c r="B5121" s="6">
        <v>1.5938712749630213</v>
      </c>
      <c r="C5121" s="6">
        <v>0.53355510116885896</v>
      </c>
      <c r="D5121" s="6">
        <f t="shared" si="474"/>
        <v>10.945965016752853</v>
      </c>
      <c r="E5121" s="6">
        <f t="shared" si="475"/>
        <v>0.37690951528009337</v>
      </c>
      <c r="F5121" s="6">
        <f t="shared" si="476"/>
        <v>0.12285842351178543</v>
      </c>
      <c r="G5121" s="6">
        <f t="shared" si="477"/>
        <v>3.9526167716682548E-2</v>
      </c>
      <c r="H5121" s="6">
        <f t="shared" si="478"/>
        <v>0.71429286284350413</v>
      </c>
      <c r="I5121" s="6">
        <f t="shared" si="479"/>
        <v>1</v>
      </c>
    </row>
    <row r="5122" spans="1:9" x14ac:dyDescent="0.25">
      <c r="A5122" s="6">
        <v>5113</v>
      </c>
      <c r="B5122" s="6">
        <v>0.46858986024744809</v>
      </c>
      <c r="C5122" s="6">
        <v>0.54530472731711788</v>
      </c>
      <c r="D5122" s="6">
        <f t="shared" si="474"/>
        <v>10.809576645526118</v>
      </c>
      <c r="E5122" s="6">
        <f t="shared" si="475"/>
        <v>0.15387575348227067</v>
      </c>
      <c r="F5122" s="6">
        <f t="shared" si="476"/>
        <v>0.12132758906743894</v>
      </c>
      <c r="G5122" s="6">
        <f t="shared" si="477"/>
        <v>-0.18139908175803326</v>
      </c>
      <c r="H5122" s="6">
        <f t="shared" si="478"/>
        <v>0.48915058872257461</v>
      </c>
      <c r="I5122" s="6">
        <f t="shared" si="479"/>
        <v>1</v>
      </c>
    </row>
    <row r="5123" spans="1:9" x14ac:dyDescent="0.25">
      <c r="A5123" s="6">
        <v>5114</v>
      </c>
      <c r="B5123" s="6">
        <v>0.46705395106982905</v>
      </c>
      <c r="C5123" s="6">
        <v>0.52092043824579604</v>
      </c>
      <c r="D5123" s="6">
        <f t="shared" si="474"/>
        <v>11.093532215124705</v>
      </c>
      <c r="E5123" s="6">
        <f t="shared" si="475"/>
        <v>0.15357133220845912</v>
      </c>
      <c r="F5123" s="6">
        <f t="shared" si="476"/>
        <v>0.12451473004357763</v>
      </c>
      <c r="G5123" s="6">
        <f t="shared" si="477"/>
        <v>-0.18607860573717219</v>
      </c>
      <c r="H5123" s="6">
        <f t="shared" si="478"/>
        <v>0.49322127015409045</v>
      </c>
      <c r="I5123" s="6">
        <f t="shared" si="479"/>
        <v>1</v>
      </c>
    </row>
    <row r="5124" spans="1:9" x14ac:dyDescent="0.25">
      <c r="A5124" s="6">
        <v>5115</v>
      </c>
      <c r="B5124" s="6">
        <v>0.8865583822625922</v>
      </c>
      <c r="C5124" s="6">
        <v>0.48280281991027557</v>
      </c>
      <c r="D5124" s="6">
        <f t="shared" si="474"/>
        <v>11.545894384419389</v>
      </c>
      <c r="E5124" s="6">
        <f t="shared" si="475"/>
        <v>0.23671822342715665</v>
      </c>
      <c r="F5124" s="6">
        <f t="shared" si="476"/>
        <v>0.1295920807285886</v>
      </c>
      <c r="G5124" s="6">
        <f t="shared" si="477"/>
        <v>-0.10978749433179991</v>
      </c>
      <c r="H5124" s="6">
        <f t="shared" si="478"/>
        <v>0.5832239411861132</v>
      </c>
      <c r="I5124" s="6">
        <f t="shared" si="479"/>
        <v>1</v>
      </c>
    </row>
    <row r="5125" spans="1:9" x14ac:dyDescent="0.25">
      <c r="A5125" s="6">
        <v>5116</v>
      </c>
      <c r="B5125" s="6">
        <v>-0.62031404013396241</v>
      </c>
      <c r="C5125" s="6">
        <v>0.66682943205053868</v>
      </c>
      <c r="D5125" s="6">
        <f t="shared" si="474"/>
        <v>9.4185075770795503</v>
      </c>
      <c r="E5125" s="6">
        <f t="shared" si="475"/>
        <v>-6.1947888464018455E-2</v>
      </c>
      <c r="F5125" s="6">
        <f t="shared" si="476"/>
        <v>0.1057141139207723</v>
      </c>
      <c r="G5125" s="6">
        <f t="shared" si="477"/>
        <v>-0.37490704374517536</v>
      </c>
      <c r="H5125" s="6">
        <f t="shared" si="478"/>
        <v>0.25101126681713848</v>
      </c>
      <c r="I5125" s="6">
        <f t="shared" si="479"/>
        <v>1</v>
      </c>
    </row>
    <row r="5126" spans="1:9" x14ac:dyDescent="0.25">
      <c r="A5126" s="6">
        <v>5117</v>
      </c>
      <c r="B5126" s="6">
        <v>-1.2464715837268159</v>
      </c>
      <c r="C5126" s="6">
        <v>0.19821771904660176</v>
      </c>
      <c r="D5126" s="6">
        <f t="shared" si="474"/>
        <v>15.849694829721486</v>
      </c>
      <c r="E5126" s="6">
        <f t="shared" si="475"/>
        <v>-0.18605397481655753</v>
      </c>
      <c r="F5126" s="6">
        <f t="shared" si="476"/>
        <v>0.17789829557669645</v>
      </c>
      <c r="G5126" s="6">
        <f t="shared" si="477"/>
        <v>-0.59203624477599737</v>
      </c>
      <c r="H5126" s="6">
        <f t="shared" si="478"/>
        <v>0.21992829514288234</v>
      </c>
      <c r="I5126" s="6">
        <f t="shared" si="479"/>
        <v>1</v>
      </c>
    </row>
    <row r="5127" spans="1:9" x14ac:dyDescent="0.25">
      <c r="A5127" s="6">
        <v>5118</v>
      </c>
      <c r="B5127" s="6">
        <v>-0.88837396106100641</v>
      </c>
      <c r="C5127" s="6">
        <v>0.9761650440992462</v>
      </c>
      <c r="D5127" s="6">
        <f t="shared" si="474"/>
        <v>4.3541616424595677</v>
      </c>
      <c r="E5127" s="6">
        <f t="shared" si="475"/>
        <v>-0.11507807596178066</v>
      </c>
      <c r="F5127" s="6">
        <f t="shared" si="476"/>
        <v>4.8871473121769732E-2</v>
      </c>
      <c r="G5127" s="6">
        <f t="shared" si="477"/>
        <v>-0.3278669364860437</v>
      </c>
      <c r="H5127" s="6">
        <f t="shared" si="478"/>
        <v>9.7710784562482389E-2</v>
      </c>
      <c r="I5127" s="6">
        <f t="shared" si="479"/>
        <v>1</v>
      </c>
    </row>
    <row r="5128" spans="1:9" x14ac:dyDescent="0.25">
      <c r="A5128" s="6">
        <v>5119</v>
      </c>
      <c r="B5128" s="6">
        <v>-2.0228162611601874</v>
      </c>
      <c r="C5128" s="6">
        <v>0.15848261970885341</v>
      </c>
      <c r="D5128" s="6">
        <f t="shared" si="474"/>
        <v>16.769321843054534</v>
      </c>
      <c r="E5128" s="6">
        <f t="shared" si="475"/>
        <v>-0.33992754954670434</v>
      </c>
      <c r="F5128" s="6">
        <f t="shared" si="476"/>
        <v>0.18822026580993104</v>
      </c>
      <c r="G5128" s="6">
        <f t="shared" si="477"/>
        <v>-0.75752166015167999</v>
      </c>
      <c r="H5128" s="6">
        <f t="shared" si="478"/>
        <v>7.76665610582713E-2</v>
      </c>
      <c r="I5128" s="6">
        <f t="shared" si="479"/>
        <v>0</v>
      </c>
    </row>
    <row r="5129" spans="1:9" x14ac:dyDescent="0.25">
      <c r="A5129" s="6">
        <v>5120</v>
      </c>
      <c r="B5129" s="6">
        <v>-0.90945604824810289</v>
      </c>
      <c r="C5129" s="6">
        <v>0.66597491378521068</v>
      </c>
      <c r="D5129" s="6">
        <f t="shared" si="474"/>
        <v>9.4283320573050382</v>
      </c>
      <c r="E5129" s="6">
        <f t="shared" si="475"/>
        <v>-0.11925660157359511</v>
      </c>
      <c r="F5129" s="6">
        <f t="shared" si="476"/>
        <v>0.10582438470552986</v>
      </c>
      <c r="G5129" s="6">
        <f t="shared" si="477"/>
        <v>-0.43237893874039635</v>
      </c>
      <c r="H5129" s="6">
        <f t="shared" si="478"/>
        <v>0.19386573559320616</v>
      </c>
      <c r="I5129" s="6">
        <f t="shared" si="479"/>
        <v>1</v>
      </c>
    </row>
    <row r="5130" spans="1:9" x14ac:dyDescent="0.25">
      <c r="A5130" s="6">
        <v>5121</v>
      </c>
      <c r="B5130" s="6">
        <v>7.5153820944251493E-2</v>
      </c>
      <c r="C5130" s="6">
        <v>0.67082735679189431</v>
      </c>
      <c r="D5130" s="6">
        <f t="shared" si="474"/>
        <v>9.3725025478063184</v>
      </c>
      <c r="E5130" s="6">
        <f t="shared" si="475"/>
        <v>7.5895686696214687E-2</v>
      </c>
      <c r="F5130" s="6">
        <f t="shared" si="476"/>
        <v>0.10519774963845711</v>
      </c>
      <c r="G5130" s="6">
        <f t="shared" si="477"/>
        <v>-0.23629820298614559</v>
      </c>
      <c r="H5130" s="6">
        <f t="shared" si="478"/>
        <v>0.388089576378575</v>
      </c>
      <c r="I5130" s="6">
        <f t="shared" si="479"/>
        <v>1</v>
      </c>
    </row>
    <row r="5131" spans="1:9" x14ac:dyDescent="0.25">
      <c r="A5131" s="6">
        <v>5122</v>
      </c>
      <c r="B5131" s="6">
        <v>-1.6847116057761014</v>
      </c>
      <c r="C5131" s="6">
        <v>0.5016937772759178</v>
      </c>
      <c r="D5131" s="6">
        <f t="shared" ref="D5131:D5194" si="480">CHIINV(C5131,$B$3+$B$4-2)</f>
        <v>11.320215097535591</v>
      </c>
      <c r="E5131" s="6">
        <f t="shared" ref="E5131:E5194" si="481">$B$1+B5131*SQRT($B$2^2*(1/$B$3+1/$B$4))</f>
        <v>-0.2729143098490332</v>
      </c>
      <c r="F5131" s="6">
        <f t="shared" ref="F5131:F5194" si="482">$B$2^2/($B$3+$B$4-2)*D5131</f>
        <v>0.12705903760599763</v>
      </c>
      <c r="G5131" s="6">
        <f t="shared" ref="G5131:G5194" si="483">E5131-$B$6*SQRT(F5131*(1/$B$3+1/$B$4))</f>
        <v>-0.61601686683142276</v>
      </c>
      <c r="H5131" s="6">
        <f t="shared" ref="H5131:H5194" si="484">E5131+$B$6*SQRT(F5131*(1/$B$3+1/$B$4))</f>
        <v>7.0188247133356307E-2</v>
      </c>
      <c r="I5131" s="6">
        <f t="shared" ref="I5131:I5194" si="485">IF(-G5131&lt;$B$7,1,0)*IF(H5131&lt;$B$7,1,0)</f>
        <v>1</v>
      </c>
    </row>
    <row r="5132" spans="1:9" x14ac:dyDescent="0.25">
      <c r="A5132" s="6">
        <v>5123</v>
      </c>
      <c r="B5132" s="6">
        <v>-0.934733179747127</v>
      </c>
      <c r="C5132" s="6">
        <v>0.69112216559343242</v>
      </c>
      <c r="D5132" s="6">
        <f t="shared" si="480"/>
        <v>9.1377468186760691</v>
      </c>
      <c r="E5132" s="6">
        <f t="shared" si="481"/>
        <v>-0.12426659609759652</v>
      </c>
      <c r="F5132" s="6">
        <f t="shared" si="482"/>
        <v>0.10256283177172176</v>
      </c>
      <c r="G5132" s="6">
        <f t="shared" si="483"/>
        <v>-0.43252588734643516</v>
      </c>
      <c r="H5132" s="6">
        <f t="shared" si="484"/>
        <v>0.18399269515124209</v>
      </c>
      <c r="I5132" s="6">
        <f t="shared" si="485"/>
        <v>1</v>
      </c>
    </row>
    <row r="5133" spans="1:9" x14ac:dyDescent="0.25">
      <c r="A5133" s="6">
        <v>5124</v>
      </c>
      <c r="B5133" s="6">
        <v>-0.93829157776781358</v>
      </c>
      <c r="C5133" s="6">
        <v>0.92193365276039918</v>
      </c>
      <c r="D5133" s="6">
        <f t="shared" si="480"/>
        <v>5.8815739068047268</v>
      </c>
      <c r="E5133" s="6">
        <f t="shared" si="481"/>
        <v>-0.12497188002582016</v>
      </c>
      <c r="F5133" s="6">
        <f t="shared" si="482"/>
        <v>6.6015275661135159E-2</v>
      </c>
      <c r="G5133" s="6">
        <f t="shared" si="483"/>
        <v>-0.37228285778861148</v>
      </c>
      <c r="H5133" s="6">
        <f t="shared" si="484"/>
        <v>0.12233909773697116</v>
      </c>
      <c r="I5133" s="6">
        <f t="shared" si="485"/>
        <v>1</v>
      </c>
    </row>
    <row r="5134" spans="1:9" x14ac:dyDescent="0.25">
      <c r="A5134" s="6">
        <v>5125</v>
      </c>
      <c r="B5134" s="6">
        <v>-0.62263438849186059</v>
      </c>
      <c r="C5134" s="6">
        <v>0.79671620838038271</v>
      </c>
      <c r="D5134" s="6">
        <f t="shared" si="480"/>
        <v>7.8503074563068642</v>
      </c>
      <c r="E5134" s="6">
        <f t="shared" si="481"/>
        <v>-6.2407787664499115E-2</v>
      </c>
      <c r="F5134" s="6">
        <f t="shared" si="482"/>
        <v>8.8112505081876277E-2</v>
      </c>
      <c r="G5134" s="6">
        <f t="shared" si="483"/>
        <v>-0.34812733159356457</v>
      </c>
      <c r="H5134" s="6">
        <f t="shared" si="484"/>
        <v>0.22331175626456634</v>
      </c>
      <c r="I5134" s="6">
        <f t="shared" si="485"/>
        <v>1</v>
      </c>
    </row>
    <row r="5135" spans="1:9" x14ac:dyDescent="0.25">
      <c r="A5135" s="6">
        <v>5126</v>
      </c>
      <c r="B5135" s="6">
        <v>-6.0049387684557587E-2</v>
      </c>
      <c r="C5135" s="6">
        <v>7.7822199163792835E-2</v>
      </c>
      <c r="D5135" s="6">
        <f t="shared" si="480"/>
        <v>19.468959198571369</v>
      </c>
      <c r="E5135" s="6">
        <f t="shared" si="481"/>
        <v>4.9098052048315438E-2</v>
      </c>
      <c r="F5135" s="6">
        <f t="shared" si="482"/>
        <v>0.2185212204580316</v>
      </c>
      <c r="G5135" s="6">
        <f t="shared" si="483"/>
        <v>-0.40085580876973814</v>
      </c>
      <c r="H5135" s="6">
        <f t="shared" si="484"/>
        <v>0.49905191286636907</v>
      </c>
      <c r="I5135" s="6">
        <f t="shared" si="485"/>
        <v>1</v>
      </c>
    </row>
    <row r="5136" spans="1:9" x14ac:dyDescent="0.25">
      <c r="A5136" s="6">
        <v>5127</v>
      </c>
      <c r="B5136" s="6">
        <v>0.2892068096116418</v>
      </c>
      <c r="C5136" s="6">
        <v>0.19696646015808589</v>
      </c>
      <c r="D5136" s="6">
        <f t="shared" si="480"/>
        <v>15.876325929847782</v>
      </c>
      <c r="E5136" s="6">
        <f t="shared" si="481"/>
        <v>0.11832155693830149</v>
      </c>
      <c r="F5136" s="6">
        <f t="shared" si="482"/>
        <v>0.17819720526377233</v>
      </c>
      <c r="G5136" s="6">
        <f t="shared" si="483"/>
        <v>-0.28800164124894728</v>
      </c>
      <c r="H5136" s="6">
        <f t="shared" si="484"/>
        <v>0.5246447551255502</v>
      </c>
      <c r="I5136" s="6">
        <f t="shared" si="485"/>
        <v>1</v>
      </c>
    </row>
    <row r="5137" spans="1:9" x14ac:dyDescent="0.25">
      <c r="A5137" s="6">
        <v>5128</v>
      </c>
      <c r="B5137" s="6">
        <v>0.58218574849888682</v>
      </c>
      <c r="C5137" s="6">
        <v>0.41428876613666188</v>
      </c>
      <c r="D5137" s="6">
        <f t="shared" si="480"/>
        <v>12.397731855132681</v>
      </c>
      <c r="E5137" s="6">
        <f t="shared" si="481"/>
        <v>0.1763907599065857</v>
      </c>
      <c r="F5137" s="6">
        <f t="shared" si="482"/>
        <v>0.13915317548633049</v>
      </c>
      <c r="G5137" s="6">
        <f t="shared" si="483"/>
        <v>-0.18266982550324201</v>
      </c>
      <c r="H5137" s="6">
        <f t="shared" si="484"/>
        <v>0.53545134531641336</v>
      </c>
      <c r="I5137" s="6">
        <f t="shared" si="485"/>
        <v>1</v>
      </c>
    </row>
    <row r="5138" spans="1:9" x14ac:dyDescent="0.25">
      <c r="A5138" s="6">
        <v>5129</v>
      </c>
      <c r="B5138" s="6">
        <v>1.2631107892957516</v>
      </c>
      <c r="C5138" s="6">
        <v>0.15097506637775812</v>
      </c>
      <c r="D5138" s="6">
        <f t="shared" si="480"/>
        <v>16.963511040649507</v>
      </c>
      <c r="E5138" s="6">
        <f t="shared" si="481"/>
        <v>0.3113519095045707</v>
      </c>
      <c r="F5138" s="6">
        <f t="shared" si="482"/>
        <v>0.19039986154617014</v>
      </c>
      <c r="G5138" s="6">
        <f t="shared" si="483"/>
        <v>-0.10865311708385872</v>
      </c>
      <c r="H5138" s="6">
        <f t="shared" si="484"/>
        <v>0.73135693609300012</v>
      </c>
      <c r="I5138" s="6">
        <f t="shared" si="485"/>
        <v>1</v>
      </c>
    </row>
    <row r="5139" spans="1:9" x14ac:dyDescent="0.25">
      <c r="A5139" s="6">
        <v>5130</v>
      </c>
      <c r="B5139" s="6">
        <v>-0.75781599662150256</v>
      </c>
      <c r="C5139" s="6">
        <v>0.93679616687520983</v>
      </c>
      <c r="D5139" s="6">
        <f t="shared" si="480"/>
        <v>5.5558981117512012</v>
      </c>
      <c r="E5139" s="6">
        <f t="shared" si="481"/>
        <v>-8.9201141036156756E-2</v>
      </c>
      <c r="F5139" s="6">
        <f t="shared" si="482"/>
        <v>6.2359863397804798E-2</v>
      </c>
      <c r="G5139" s="6">
        <f t="shared" si="483"/>
        <v>-0.32956753686977175</v>
      </c>
      <c r="H5139" s="6">
        <f t="shared" si="484"/>
        <v>0.15116525479745824</v>
      </c>
      <c r="I5139" s="6">
        <f t="shared" si="485"/>
        <v>1</v>
      </c>
    </row>
    <row r="5140" spans="1:9" x14ac:dyDescent="0.25">
      <c r="A5140" s="6">
        <v>5131</v>
      </c>
      <c r="B5140" s="6">
        <v>-1.0962776286760345</v>
      </c>
      <c r="C5140" s="6">
        <v>0.60701315347758411</v>
      </c>
      <c r="D5140" s="6">
        <f t="shared" si="480"/>
        <v>10.101993585397819</v>
      </c>
      <c r="E5140" s="6">
        <f t="shared" si="481"/>
        <v>-0.15628513445697875</v>
      </c>
      <c r="F5140" s="6">
        <f t="shared" si="482"/>
        <v>0.11338561783530392</v>
      </c>
      <c r="G5140" s="6">
        <f t="shared" si="483"/>
        <v>-0.48040090221959242</v>
      </c>
      <c r="H5140" s="6">
        <f t="shared" si="484"/>
        <v>0.16783063330563494</v>
      </c>
      <c r="I5140" s="6">
        <f t="shared" si="485"/>
        <v>1</v>
      </c>
    </row>
    <row r="5141" spans="1:9" x14ac:dyDescent="0.25">
      <c r="A5141" s="6">
        <v>5132</v>
      </c>
      <c r="B5141" s="6">
        <v>0.85791043602512218</v>
      </c>
      <c r="C5141" s="6">
        <v>0.96807763908810696</v>
      </c>
      <c r="D5141" s="6">
        <f t="shared" si="480"/>
        <v>4.6709180915479758</v>
      </c>
      <c r="E5141" s="6">
        <f t="shared" si="481"/>
        <v>0.23104012447913508</v>
      </c>
      <c r="F5141" s="6">
        <f t="shared" si="482"/>
        <v>5.2426773902708779E-2</v>
      </c>
      <c r="G5141" s="6">
        <f t="shared" si="483"/>
        <v>1.0647152704546664E-2</v>
      </c>
      <c r="H5141" s="6">
        <f t="shared" si="484"/>
        <v>0.45143309625372352</v>
      </c>
      <c r="I5141" s="6">
        <f t="shared" si="485"/>
        <v>1</v>
      </c>
    </row>
    <row r="5142" spans="1:9" x14ac:dyDescent="0.25">
      <c r="A5142" s="6">
        <v>5133</v>
      </c>
      <c r="B5142" s="6">
        <v>0.90934008767362684</v>
      </c>
      <c r="C5142" s="6">
        <v>0.90591143528550067</v>
      </c>
      <c r="D5142" s="6">
        <f t="shared" si="480"/>
        <v>6.1954326530737793</v>
      </c>
      <c r="E5142" s="6">
        <f t="shared" si="481"/>
        <v>0.24123361788008749</v>
      </c>
      <c r="F5142" s="6">
        <f t="shared" si="482"/>
        <v>6.9538052384154531E-2</v>
      </c>
      <c r="G5142" s="6">
        <f t="shared" si="483"/>
        <v>-1.2590236869936738E-2</v>
      </c>
      <c r="H5142" s="6">
        <f t="shared" si="484"/>
        <v>0.49505747263011168</v>
      </c>
      <c r="I5142" s="6">
        <f t="shared" si="485"/>
        <v>1</v>
      </c>
    </row>
    <row r="5143" spans="1:9" x14ac:dyDescent="0.25">
      <c r="A5143" s="6">
        <v>5134</v>
      </c>
      <c r="B5143" s="6">
        <v>6.771415428374894E-2</v>
      </c>
      <c r="C5143" s="6">
        <v>0.12076174199652089</v>
      </c>
      <c r="D5143" s="6">
        <f t="shared" si="480"/>
        <v>17.835996163317319</v>
      </c>
      <c r="E5143" s="6">
        <f t="shared" si="481"/>
        <v>7.4421125026471718E-2</v>
      </c>
      <c r="F5143" s="6">
        <f t="shared" si="482"/>
        <v>0.2001927072700872</v>
      </c>
      <c r="G5143" s="6">
        <f t="shared" si="483"/>
        <v>-0.35624954922963203</v>
      </c>
      <c r="H5143" s="6">
        <f t="shared" si="484"/>
        <v>0.50509179928257553</v>
      </c>
      <c r="I5143" s="6">
        <f t="shared" si="485"/>
        <v>1</v>
      </c>
    </row>
    <row r="5144" spans="1:9" x14ac:dyDescent="0.25">
      <c r="A5144" s="6">
        <v>5135</v>
      </c>
      <c r="B5144" s="6">
        <v>-0.71329850470647216</v>
      </c>
      <c r="C5144" s="6">
        <v>0.61702322458571124</v>
      </c>
      <c r="D5144" s="6">
        <f t="shared" si="480"/>
        <v>9.9878886763539825</v>
      </c>
      <c r="E5144" s="6">
        <f t="shared" si="481"/>
        <v>-8.0377656032520534E-2</v>
      </c>
      <c r="F5144" s="6">
        <f t="shared" si="482"/>
        <v>0.11210489482745348</v>
      </c>
      <c r="G5144" s="6">
        <f t="shared" si="483"/>
        <v>-0.40265773523290227</v>
      </c>
      <c r="H5144" s="6">
        <f t="shared" si="484"/>
        <v>0.24190242316786117</v>
      </c>
      <c r="I5144" s="6">
        <f t="shared" si="485"/>
        <v>1</v>
      </c>
    </row>
    <row r="5145" spans="1:9" x14ac:dyDescent="0.25">
      <c r="A5145" s="6">
        <v>5136</v>
      </c>
      <c r="B5145" s="6">
        <v>0.96768644652911462</v>
      </c>
      <c r="C5145" s="6">
        <v>0.52735984374523148</v>
      </c>
      <c r="D5145" s="6">
        <f t="shared" si="480"/>
        <v>11.018197023180855</v>
      </c>
      <c r="E5145" s="6">
        <f t="shared" si="481"/>
        <v>0.25279802099967014</v>
      </c>
      <c r="F5145" s="6">
        <f t="shared" si="482"/>
        <v>0.1236691615712672</v>
      </c>
      <c r="G5145" s="6">
        <f t="shared" si="483"/>
        <v>-8.569668605690145E-2</v>
      </c>
      <c r="H5145" s="6">
        <f t="shared" si="484"/>
        <v>0.59129272805624167</v>
      </c>
      <c r="I5145" s="6">
        <f t="shared" si="485"/>
        <v>1</v>
      </c>
    </row>
    <row r="5146" spans="1:9" x14ac:dyDescent="0.25">
      <c r="A5146" s="6">
        <v>5137</v>
      </c>
      <c r="B5146" s="6">
        <v>0.38305188354570419</v>
      </c>
      <c r="C5146" s="6">
        <v>0.63371684926908167</v>
      </c>
      <c r="D5146" s="6">
        <f t="shared" si="480"/>
        <v>9.7975427353569113</v>
      </c>
      <c r="E5146" s="6">
        <f t="shared" si="481"/>
        <v>0.13692189956548256</v>
      </c>
      <c r="F5146" s="6">
        <f t="shared" si="482"/>
        <v>0.1099684361235406</v>
      </c>
      <c r="G5146" s="6">
        <f t="shared" si="483"/>
        <v>-0.18227245263895719</v>
      </c>
      <c r="H5146" s="6">
        <f t="shared" si="484"/>
        <v>0.45611625176992232</v>
      </c>
      <c r="I5146" s="6">
        <f t="shared" si="485"/>
        <v>1</v>
      </c>
    </row>
    <row r="5147" spans="1:9" x14ac:dyDescent="0.25">
      <c r="A5147" s="6">
        <v>5138</v>
      </c>
      <c r="B5147" s="6">
        <v>8.7127318693092093E-2</v>
      </c>
      <c r="C5147" s="6">
        <v>0.19867549668874171</v>
      </c>
      <c r="D5147" s="6">
        <f t="shared" si="480"/>
        <v>15.839984371125643</v>
      </c>
      <c r="E5147" s="6">
        <f t="shared" si="481"/>
        <v>7.8268865716039415E-2</v>
      </c>
      <c r="F5147" s="6">
        <f t="shared" si="482"/>
        <v>0.17778930458021183</v>
      </c>
      <c r="G5147" s="6">
        <f t="shared" si="483"/>
        <v>-0.32758902083829633</v>
      </c>
      <c r="H5147" s="6">
        <f t="shared" si="484"/>
        <v>0.48412675227037516</v>
      </c>
      <c r="I5147" s="6">
        <f t="shared" si="485"/>
        <v>1</v>
      </c>
    </row>
    <row r="5148" spans="1:9" x14ac:dyDescent="0.25">
      <c r="A5148" s="6">
        <v>5139</v>
      </c>
      <c r="B5148" s="6">
        <v>1.7383126760250889</v>
      </c>
      <c r="C5148" s="6">
        <v>0.16354869228186894</v>
      </c>
      <c r="D5148" s="6">
        <f t="shared" si="480"/>
        <v>16.642464323212977</v>
      </c>
      <c r="E5148" s="6">
        <f t="shared" si="481"/>
        <v>0.40553818417743198</v>
      </c>
      <c r="F5148" s="6">
        <f t="shared" si="482"/>
        <v>0.18679640643576939</v>
      </c>
      <c r="G5148" s="6">
        <f t="shared" si="483"/>
        <v>-1.0473408022664221E-2</v>
      </c>
      <c r="H5148" s="6">
        <f t="shared" si="484"/>
        <v>0.82154977637752813</v>
      </c>
      <c r="I5148" s="6">
        <f t="shared" si="485"/>
        <v>0</v>
      </c>
    </row>
    <row r="5149" spans="1:9" x14ac:dyDescent="0.25">
      <c r="A5149" s="6">
        <v>5140</v>
      </c>
      <c r="B5149" s="6">
        <v>0.53903704611002468</v>
      </c>
      <c r="C5149" s="6">
        <v>0.85351115451521342</v>
      </c>
      <c r="D5149" s="6">
        <f t="shared" si="480"/>
        <v>7.0616729500386937</v>
      </c>
      <c r="E5149" s="6">
        <f t="shared" si="481"/>
        <v>0.16783857261847068</v>
      </c>
      <c r="F5149" s="6">
        <f t="shared" si="482"/>
        <v>7.9260805663980138E-2</v>
      </c>
      <c r="G5149" s="6">
        <f t="shared" si="483"/>
        <v>-0.10314964918333008</v>
      </c>
      <c r="H5149" s="6">
        <f t="shared" si="484"/>
        <v>0.43882679442027145</v>
      </c>
      <c r="I5149" s="6">
        <f t="shared" si="485"/>
        <v>1</v>
      </c>
    </row>
    <row r="5150" spans="1:9" x14ac:dyDescent="0.25">
      <c r="A5150" s="6">
        <v>5141</v>
      </c>
      <c r="B5150" s="6">
        <v>-1.1410406841605436</v>
      </c>
      <c r="C5150" s="6">
        <v>0.83809930722983494</v>
      </c>
      <c r="D5150" s="6">
        <f t="shared" si="480"/>
        <v>7.2867132611362191</v>
      </c>
      <c r="E5150" s="6">
        <f t="shared" si="481"/>
        <v>-0.16515729081157224</v>
      </c>
      <c r="F5150" s="6">
        <f t="shared" si="482"/>
        <v>8.1786676869098018E-2</v>
      </c>
      <c r="G5150" s="6">
        <f t="shared" si="483"/>
        <v>-0.44042955503850012</v>
      </c>
      <c r="H5150" s="6">
        <f t="shared" si="484"/>
        <v>0.11011497341535567</v>
      </c>
      <c r="I5150" s="6">
        <f t="shared" si="485"/>
        <v>1</v>
      </c>
    </row>
    <row r="5151" spans="1:9" x14ac:dyDescent="0.25">
      <c r="A5151" s="6">
        <v>5142</v>
      </c>
      <c r="B5151" s="6">
        <v>-0.73457272264931817</v>
      </c>
      <c r="C5151" s="6">
        <v>0.79683828241828669</v>
      </c>
      <c r="D5151" s="6">
        <f t="shared" si="480"/>
        <v>7.8487142530475484</v>
      </c>
      <c r="E5151" s="6">
        <f t="shared" si="481"/>
        <v>-8.4594262469852494E-2</v>
      </c>
      <c r="F5151" s="6">
        <f t="shared" si="482"/>
        <v>8.8094622835726777E-2</v>
      </c>
      <c r="G5151" s="6">
        <f t="shared" si="483"/>
        <v>-0.3702848118398222</v>
      </c>
      <c r="H5151" s="6">
        <f t="shared" si="484"/>
        <v>0.20109628690011724</v>
      </c>
      <c r="I5151" s="6">
        <f t="shared" si="485"/>
        <v>1</v>
      </c>
    </row>
    <row r="5152" spans="1:9" x14ac:dyDescent="0.25">
      <c r="A5152" s="6">
        <v>5143</v>
      </c>
      <c r="B5152" s="6">
        <v>-0.65908352553378791</v>
      </c>
      <c r="C5152" s="6">
        <v>0.45606860560930207</v>
      </c>
      <c r="D5152" s="6">
        <f t="shared" si="480"/>
        <v>11.871321648046758</v>
      </c>
      <c r="E5152" s="6">
        <f t="shared" si="481"/>
        <v>-6.9632103326728534E-2</v>
      </c>
      <c r="F5152" s="6">
        <f t="shared" si="482"/>
        <v>0.13324470345448083</v>
      </c>
      <c r="G5152" s="6">
        <f t="shared" si="483"/>
        <v>-0.42098711386089371</v>
      </c>
      <c r="H5152" s="6">
        <f t="shared" si="484"/>
        <v>0.28172290720743665</v>
      </c>
      <c r="I5152" s="6">
        <f t="shared" si="485"/>
        <v>1</v>
      </c>
    </row>
    <row r="5153" spans="1:9" x14ac:dyDescent="0.25">
      <c r="A5153" s="6">
        <v>5144</v>
      </c>
      <c r="B5153" s="6">
        <v>-0.4304195044824155</v>
      </c>
      <c r="C5153" s="6">
        <v>0.55293435468611718</v>
      </c>
      <c r="D5153" s="6">
        <f t="shared" si="480"/>
        <v>10.72139102254993</v>
      </c>
      <c r="E5153" s="6">
        <f t="shared" si="481"/>
        <v>-2.4310287702683217E-2</v>
      </c>
      <c r="F5153" s="6">
        <f t="shared" si="482"/>
        <v>0.12033778628635231</v>
      </c>
      <c r="G5153" s="6">
        <f t="shared" si="483"/>
        <v>-0.3582147191851201</v>
      </c>
      <c r="H5153" s="6">
        <f t="shared" si="484"/>
        <v>0.30959414377975364</v>
      </c>
      <c r="I5153" s="6">
        <f t="shared" si="485"/>
        <v>1</v>
      </c>
    </row>
    <row r="5154" spans="1:9" x14ac:dyDescent="0.25">
      <c r="A5154" s="6">
        <v>5145</v>
      </c>
      <c r="B5154" s="6">
        <v>0.44143916966277175</v>
      </c>
      <c r="C5154" s="6">
        <v>0.49513229773857848</v>
      </c>
      <c r="D5154" s="6">
        <f t="shared" si="480"/>
        <v>11.398242622626491</v>
      </c>
      <c r="E5154" s="6">
        <f t="shared" si="481"/>
        <v>0.14849441457689144</v>
      </c>
      <c r="F5154" s="6">
        <f t="shared" si="482"/>
        <v>0.12793482504991163</v>
      </c>
      <c r="G5154" s="6">
        <f t="shared" si="483"/>
        <v>-0.19578857357081114</v>
      </c>
      <c r="H5154" s="6">
        <f t="shared" si="484"/>
        <v>0.49277740272459403</v>
      </c>
      <c r="I5154" s="6">
        <f t="shared" si="485"/>
        <v>1</v>
      </c>
    </row>
    <row r="5155" spans="1:9" x14ac:dyDescent="0.25">
      <c r="A5155" s="6">
        <v>5146</v>
      </c>
      <c r="B5155" s="6">
        <v>-0.3100092271779431</v>
      </c>
      <c r="C5155" s="6">
        <v>0.10052797021393475</v>
      </c>
      <c r="D5155" s="6">
        <f t="shared" si="480"/>
        <v>18.529701339875121</v>
      </c>
      <c r="E5155" s="6">
        <f t="shared" si="481"/>
        <v>-4.4465128930345349E-4</v>
      </c>
      <c r="F5155" s="6">
        <f t="shared" si="482"/>
        <v>0.2079789119805367</v>
      </c>
      <c r="G5155" s="6">
        <f t="shared" si="483"/>
        <v>-0.43941059215150324</v>
      </c>
      <c r="H5155" s="6">
        <f t="shared" si="484"/>
        <v>0.43852128957289638</v>
      </c>
      <c r="I5155" s="6">
        <f t="shared" si="485"/>
        <v>1</v>
      </c>
    </row>
    <row r="5156" spans="1:9" x14ac:dyDescent="0.25">
      <c r="A5156" s="6">
        <v>5147</v>
      </c>
      <c r="B5156" s="6">
        <v>-0.56200178732979111</v>
      </c>
      <c r="C5156" s="6">
        <v>9.7262489700003049E-2</v>
      </c>
      <c r="D5156" s="6">
        <f t="shared" si="480"/>
        <v>18.652667834296022</v>
      </c>
      <c r="E5156" s="6">
        <f t="shared" si="481"/>
        <v>-5.0390245254290991E-2</v>
      </c>
      <c r="F5156" s="6">
        <f t="shared" si="482"/>
        <v>0.20935909816112475</v>
      </c>
      <c r="G5156" s="6">
        <f t="shared" si="483"/>
        <v>-0.4908103068737249</v>
      </c>
      <c r="H5156" s="6">
        <f t="shared" si="484"/>
        <v>0.39002981636514295</v>
      </c>
      <c r="I5156" s="6">
        <f t="shared" si="485"/>
        <v>1</v>
      </c>
    </row>
    <row r="5157" spans="1:9" x14ac:dyDescent="0.25">
      <c r="A5157" s="6">
        <v>5148</v>
      </c>
      <c r="B5157" s="6">
        <v>-0.25878534870571457</v>
      </c>
      <c r="C5157" s="6">
        <v>0.84148686178167054</v>
      </c>
      <c r="D5157" s="6">
        <f t="shared" si="480"/>
        <v>7.2380882979320038</v>
      </c>
      <c r="E5157" s="6">
        <f t="shared" si="481"/>
        <v>9.7080573221893784E-3</v>
      </c>
      <c r="F5157" s="6">
        <f t="shared" si="482"/>
        <v>8.1240906230013649E-2</v>
      </c>
      <c r="G5157" s="6">
        <f t="shared" si="483"/>
        <v>-0.26464420991235998</v>
      </c>
      <c r="H5157" s="6">
        <f t="shared" si="484"/>
        <v>0.28406032455673874</v>
      </c>
      <c r="I5157" s="6">
        <f t="shared" si="485"/>
        <v>1</v>
      </c>
    </row>
    <row r="5158" spans="1:9" x14ac:dyDescent="0.25">
      <c r="A5158" s="6">
        <v>5149</v>
      </c>
      <c r="B5158" s="6">
        <v>-0.66079564930987544</v>
      </c>
      <c r="C5158" s="6">
        <v>0.38569292275765249</v>
      </c>
      <c r="D5158" s="6">
        <f t="shared" si="480"/>
        <v>12.773815425939567</v>
      </c>
      <c r="E5158" s="6">
        <f t="shared" si="481"/>
        <v>-6.9971450801458501E-2</v>
      </c>
      <c r="F5158" s="6">
        <f t="shared" si="482"/>
        <v>0.14337436882536453</v>
      </c>
      <c r="G5158" s="6">
        <f t="shared" si="483"/>
        <v>-0.43443737777529723</v>
      </c>
      <c r="H5158" s="6">
        <f t="shared" si="484"/>
        <v>0.29449447617238023</v>
      </c>
      <c r="I5158" s="6">
        <f t="shared" si="485"/>
        <v>1</v>
      </c>
    </row>
    <row r="5159" spans="1:9" x14ac:dyDescent="0.25">
      <c r="A5159" s="6">
        <v>5150</v>
      </c>
      <c r="B5159" s="6">
        <v>4.0287204683409072E-2</v>
      </c>
      <c r="C5159" s="6">
        <v>0.98272652363658564</v>
      </c>
      <c r="D5159" s="6">
        <f t="shared" si="480"/>
        <v>4.038773224057322</v>
      </c>
      <c r="E5159" s="6">
        <f t="shared" si="481"/>
        <v>6.8985030851265533E-2</v>
      </c>
      <c r="F5159" s="6">
        <f t="shared" si="482"/>
        <v>4.533152723125472E-2</v>
      </c>
      <c r="G5159" s="6">
        <f t="shared" si="483"/>
        <v>-0.13595242917987765</v>
      </c>
      <c r="H5159" s="6">
        <f t="shared" si="484"/>
        <v>0.27392249088240872</v>
      </c>
      <c r="I5159" s="6">
        <f t="shared" si="485"/>
        <v>1</v>
      </c>
    </row>
    <row r="5160" spans="1:9" x14ac:dyDescent="0.25">
      <c r="A5160" s="6">
        <v>5151</v>
      </c>
      <c r="B5160" s="6">
        <v>0.1103433078242233</v>
      </c>
      <c r="C5160" s="6">
        <v>0.32248908963286232</v>
      </c>
      <c r="D5160" s="6">
        <f t="shared" si="480"/>
        <v>13.666811830761763</v>
      </c>
      <c r="E5160" s="6">
        <f t="shared" si="481"/>
        <v>8.287033635445952E-2</v>
      </c>
      <c r="F5160" s="6">
        <f t="shared" si="482"/>
        <v>0.15339743488945592</v>
      </c>
      <c r="G5160" s="6">
        <f t="shared" si="483"/>
        <v>-0.29412000419032741</v>
      </c>
      <c r="H5160" s="6">
        <f t="shared" si="484"/>
        <v>0.45986067689924642</v>
      </c>
      <c r="I5160" s="6">
        <f t="shared" si="485"/>
        <v>1</v>
      </c>
    </row>
    <row r="5161" spans="1:9" x14ac:dyDescent="0.25">
      <c r="A5161" s="6">
        <v>5152</v>
      </c>
      <c r="B5161" s="6">
        <v>0.26100110517290886</v>
      </c>
      <c r="C5161" s="6">
        <v>0.95113986632892844</v>
      </c>
      <c r="D5161" s="6">
        <f t="shared" si="480"/>
        <v>5.1951803931774743</v>
      </c>
      <c r="E5161" s="6">
        <f t="shared" si="481"/>
        <v>0.11273111148806872</v>
      </c>
      <c r="F5161" s="6">
        <f t="shared" si="482"/>
        <v>5.8311137664723407E-2</v>
      </c>
      <c r="G5161" s="6">
        <f t="shared" si="483"/>
        <v>-0.11970143016909784</v>
      </c>
      <c r="H5161" s="6">
        <f t="shared" si="484"/>
        <v>0.34516365314523528</v>
      </c>
      <c r="I5161" s="6">
        <f t="shared" si="485"/>
        <v>1</v>
      </c>
    </row>
    <row r="5162" spans="1:9" x14ac:dyDescent="0.25">
      <c r="A5162" s="6">
        <v>5153</v>
      </c>
      <c r="B5162" s="6">
        <v>0.68555209509213455</v>
      </c>
      <c r="C5162" s="6">
        <v>0.49964903714102604</v>
      </c>
      <c r="D5162" s="6">
        <f t="shared" si="480"/>
        <v>11.344491730193491</v>
      </c>
      <c r="E5162" s="6">
        <f t="shared" si="481"/>
        <v>0.1968782440350042</v>
      </c>
      <c r="F5162" s="6">
        <f t="shared" si="482"/>
        <v>0.1273315205540026</v>
      </c>
      <c r="G5162" s="6">
        <f t="shared" si="483"/>
        <v>-0.14659201416969952</v>
      </c>
      <c r="H5162" s="6">
        <f t="shared" si="484"/>
        <v>0.54034850223970787</v>
      </c>
      <c r="I5162" s="6">
        <f t="shared" si="485"/>
        <v>1</v>
      </c>
    </row>
    <row r="5163" spans="1:9" x14ac:dyDescent="0.25">
      <c r="A5163" s="6">
        <v>5154</v>
      </c>
      <c r="B5163" s="6">
        <v>0.13307840163179208</v>
      </c>
      <c r="C5163" s="6">
        <v>0.91555528427991573</v>
      </c>
      <c r="D5163" s="6">
        <f t="shared" si="480"/>
        <v>6.0104317768080948</v>
      </c>
      <c r="E5163" s="6">
        <f t="shared" si="481"/>
        <v>8.7376492263921621E-2</v>
      </c>
      <c r="F5163" s="6">
        <f t="shared" si="482"/>
        <v>6.7461587132208789E-2</v>
      </c>
      <c r="G5163" s="6">
        <f t="shared" si="483"/>
        <v>-0.16262894329609268</v>
      </c>
      <c r="H5163" s="6">
        <f t="shared" si="484"/>
        <v>0.33738192782393595</v>
      </c>
      <c r="I5163" s="6">
        <f t="shared" si="485"/>
        <v>1</v>
      </c>
    </row>
    <row r="5164" spans="1:9" x14ac:dyDescent="0.25">
      <c r="A5164" s="6">
        <v>5155</v>
      </c>
      <c r="B5164" s="6">
        <v>-0.84275598055683076</v>
      </c>
      <c r="C5164" s="6">
        <v>0.88940092165898621</v>
      </c>
      <c r="D5164" s="6">
        <f t="shared" si="480"/>
        <v>6.4899536115232852</v>
      </c>
      <c r="E5164" s="6">
        <f t="shared" si="481"/>
        <v>-0.10603647120015069</v>
      </c>
      <c r="F5164" s="6">
        <f t="shared" si="482"/>
        <v>7.2843780165204985E-2</v>
      </c>
      <c r="G5164" s="6">
        <f t="shared" si="483"/>
        <v>-0.36582346921550418</v>
      </c>
      <c r="H5164" s="6">
        <f t="shared" si="484"/>
        <v>0.15375052681520279</v>
      </c>
      <c r="I5164" s="6">
        <f t="shared" si="485"/>
        <v>1</v>
      </c>
    </row>
    <row r="5165" spans="1:9" x14ac:dyDescent="0.25">
      <c r="A5165" s="6">
        <v>5156</v>
      </c>
      <c r="B5165" s="6">
        <v>-0.74130184657406062</v>
      </c>
      <c r="C5165" s="6">
        <v>0.5859248634296701</v>
      </c>
      <c r="D5165" s="6">
        <f t="shared" si="480"/>
        <v>10.342681302683422</v>
      </c>
      <c r="E5165" s="6">
        <f t="shared" si="481"/>
        <v>-8.5927992684279225E-2</v>
      </c>
      <c r="F5165" s="6">
        <f t="shared" si="482"/>
        <v>0.11608711683142729</v>
      </c>
      <c r="G5165" s="6">
        <f t="shared" si="483"/>
        <v>-0.41388218461601978</v>
      </c>
      <c r="H5165" s="6">
        <f t="shared" si="484"/>
        <v>0.24202619924746135</v>
      </c>
      <c r="I5165" s="6">
        <f t="shared" si="485"/>
        <v>1</v>
      </c>
    </row>
    <row r="5166" spans="1:9" x14ac:dyDescent="0.25">
      <c r="A5166" s="6">
        <v>5157</v>
      </c>
      <c r="B5166" s="6">
        <v>-0.21159507923584897</v>
      </c>
      <c r="C5166" s="6">
        <v>0.29389324625385294</v>
      </c>
      <c r="D5166" s="6">
        <f t="shared" si="480"/>
        <v>14.107548253549155</v>
      </c>
      <c r="E5166" s="6">
        <f t="shared" si="481"/>
        <v>1.9061293928143076E-2</v>
      </c>
      <c r="F5166" s="6">
        <f t="shared" si="482"/>
        <v>0.15834429722685686</v>
      </c>
      <c r="G5166" s="6">
        <f t="shared" si="483"/>
        <v>-0.36395953104019813</v>
      </c>
      <c r="H5166" s="6">
        <f t="shared" si="484"/>
        <v>0.40208211889648432</v>
      </c>
      <c r="I5166" s="6">
        <f t="shared" si="485"/>
        <v>1</v>
      </c>
    </row>
    <row r="5167" spans="1:9" x14ac:dyDescent="0.25">
      <c r="A5167" s="6">
        <v>5158</v>
      </c>
      <c r="B5167" s="6">
        <v>1.9286562746856362</v>
      </c>
      <c r="C5167" s="6">
        <v>0.32172612689596242</v>
      </c>
      <c r="D5167" s="6">
        <f t="shared" si="480"/>
        <v>13.678229350228987</v>
      </c>
      <c r="E5167" s="6">
        <f t="shared" si="481"/>
        <v>0.44326479041852707</v>
      </c>
      <c r="F5167" s="6">
        <f t="shared" si="482"/>
        <v>0.15352558607941602</v>
      </c>
      <c r="G5167" s="6">
        <f t="shared" si="483"/>
        <v>6.6117010230612006E-2</v>
      </c>
      <c r="H5167" s="6">
        <f t="shared" si="484"/>
        <v>0.82041257060644213</v>
      </c>
      <c r="I5167" s="6">
        <f t="shared" si="485"/>
        <v>0</v>
      </c>
    </row>
    <row r="5168" spans="1:9" x14ac:dyDescent="0.25">
      <c r="A5168" s="6">
        <v>5159</v>
      </c>
      <c r="B5168" s="6">
        <v>0.29152033675927669</v>
      </c>
      <c r="C5168" s="6">
        <v>0.64949491866817222</v>
      </c>
      <c r="D5168" s="6">
        <f t="shared" si="480"/>
        <v>9.6172963708570549</v>
      </c>
      <c r="E5168" s="6">
        <f t="shared" si="481"/>
        <v>0.11878010415681109</v>
      </c>
      <c r="F5168" s="6">
        <f t="shared" si="482"/>
        <v>0.10794533590786383</v>
      </c>
      <c r="G5168" s="6">
        <f t="shared" si="483"/>
        <v>-0.19746449327457008</v>
      </c>
      <c r="H5168" s="6">
        <f t="shared" si="484"/>
        <v>0.43502470158819229</v>
      </c>
      <c r="I5168" s="6">
        <f t="shared" si="485"/>
        <v>1</v>
      </c>
    </row>
    <row r="5169" spans="1:9" x14ac:dyDescent="0.25">
      <c r="A5169" s="6">
        <v>5160</v>
      </c>
      <c r="B5169" s="6">
        <v>-0.65320136855007149</v>
      </c>
      <c r="C5169" s="6">
        <v>0.3324686422315134</v>
      </c>
      <c r="D5169" s="6">
        <f t="shared" si="480"/>
        <v>13.519044704509998</v>
      </c>
      <c r="E5169" s="6">
        <f t="shared" si="481"/>
        <v>-6.8466244207038729E-2</v>
      </c>
      <c r="F5169" s="6">
        <f t="shared" si="482"/>
        <v>0.15173888435047894</v>
      </c>
      <c r="G5169" s="6">
        <f t="shared" si="483"/>
        <v>-0.44341301465954508</v>
      </c>
      <c r="H5169" s="6">
        <f t="shared" si="484"/>
        <v>0.30648052624546762</v>
      </c>
      <c r="I5169" s="6">
        <f t="shared" si="485"/>
        <v>1</v>
      </c>
    </row>
    <row r="5170" spans="1:9" x14ac:dyDescent="0.25">
      <c r="A5170" s="6">
        <v>5161</v>
      </c>
      <c r="B5170" s="6">
        <v>0.30391447580768727</v>
      </c>
      <c r="C5170" s="6">
        <v>8.5116122928556165E-2</v>
      </c>
      <c r="D5170" s="6">
        <f t="shared" si="480"/>
        <v>19.143826075191772</v>
      </c>
      <c r="E5170" s="6">
        <f t="shared" si="481"/>
        <v>0.12123665539818303</v>
      </c>
      <c r="F5170" s="6">
        <f t="shared" si="482"/>
        <v>0.21487189918679206</v>
      </c>
      <c r="G5170" s="6">
        <f t="shared" si="483"/>
        <v>-0.32494425483143552</v>
      </c>
      <c r="H5170" s="6">
        <f t="shared" si="484"/>
        <v>0.56741756562780155</v>
      </c>
      <c r="I5170" s="6">
        <f t="shared" si="485"/>
        <v>1</v>
      </c>
    </row>
    <row r="5171" spans="1:9" x14ac:dyDescent="0.25">
      <c r="A5171" s="6">
        <v>5162</v>
      </c>
      <c r="B5171" s="6">
        <v>-0.85879491962259635</v>
      </c>
      <c r="C5171" s="6">
        <v>0.52143925290688797</v>
      </c>
      <c r="D5171" s="6">
        <f t="shared" si="480"/>
        <v>11.087452416892745</v>
      </c>
      <c r="E5171" s="6">
        <f t="shared" si="481"/>
        <v>-0.10921543147471272</v>
      </c>
      <c r="F5171" s="6">
        <f t="shared" si="482"/>
        <v>0.12444648988157225</v>
      </c>
      <c r="G5171" s="6">
        <f t="shared" si="483"/>
        <v>-0.44877228427575766</v>
      </c>
      <c r="H5171" s="6">
        <f t="shared" si="484"/>
        <v>0.2303414213263322</v>
      </c>
      <c r="I5171" s="6">
        <f t="shared" si="485"/>
        <v>1</v>
      </c>
    </row>
    <row r="5172" spans="1:9" x14ac:dyDescent="0.25">
      <c r="A5172" s="6">
        <v>5163</v>
      </c>
      <c r="B5172" s="6">
        <v>-0.29279817681526765</v>
      </c>
      <c r="C5172" s="6">
        <v>0.33231604968413342</v>
      </c>
      <c r="D5172" s="6">
        <f t="shared" si="480"/>
        <v>13.521282657902766</v>
      </c>
      <c r="E5172" s="6">
        <f t="shared" si="481"/>
        <v>2.9666245539482008E-3</v>
      </c>
      <c r="F5172" s="6">
        <f t="shared" si="482"/>
        <v>0.15176400332585549</v>
      </c>
      <c r="G5172" s="6">
        <f t="shared" si="483"/>
        <v>-0.3720111791073159</v>
      </c>
      <c r="H5172" s="6">
        <f t="shared" si="484"/>
        <v>0.37794442821521229</v>
      </c>
      <c r="I5172" s="6">
        <f t="shared" si="485"/>
        <v>1</v>
      </c>
    </row>
    <row r="5173" spans="1:9" x14ac:dyDescent="0.25">
      <c r="A5173" s="6">
        <v>5164</v>
      </c>
      <c r="B5173" s="6">
        <v>1.0014719009632245</v>
      </c>
      <c r="C5173" s="6">
        <v>0.43229468672750021</v>
      </c>
      <c r="D5173" s="6">
        <f t="shared" si="480"/>
        <v>12.167858298010128</v>
      </c>
      <c r="E5173" s="6">
        <f t="shared" si="481"/>
        <v>0.25949438770221012</v>
      </c>
      <c r="F5173" s="6">
        <f t="shared" si="482"/>
        <v>0.13657305552505719</v>
      </c>
      <c r="G5173" s="6">
        <f t="shared" si="483"/>
        <v>-9.6221847211128086E-2</v>
      </c>
      <c r="H5173" s="6">
        <f t="shared" si="484"/>
        <v>0.61521062261554826</v>
      </c>
      <c r="I5173" s="6">
        <f t="shared" si="485"/>
        <v>1</v>
      </c>
    </row>
    <row r="5174" spans="1:9" x14ac:dyDescent="0.25">
      <c r="A5174" s="6">
        <v>5165</v>
      </c>
      <c r="B5174" s="6">
        <v>0.15983346202119719</v>
      </c>
      <c r="C5174" s="6">
        <v>0.35834833826715901</v>
      </c>
      <c r="D5174" s="6">
        <f t="shared" si="480"/>
        <v>13.148385274074275</v>
      </c>
      <c r="E5174" s="6">
        <f t="shared" si="481"/>
        <v>9.267941621498077E-2</v>
      </c>
      <c r="F5174" s="6">
        <f t="shared" si="482"/>
        <v>0.14757857201498251</v>
      </c>
      <c r="G5174" s="6">
        <f t="shared" si="483"/>
        <v>-0.2770915650599195</v>
      </c>
      <c r="H5174" s="6">
        <f t="shared" si="484"/>
        <v>0.46245039748988104</v>
      </c>
      <c r="I5174" s="6">
        <f t="shared" si="485"/>
        <v>1</v>
      </c>
    </row>
    <row r="5175" spans="1:9" x14ac:dyDescent="0.25">
      <c r="A5175" s="6">
        <v>5166</v>
      </c>
      <c r="B5175" s="6">
        <v>-1.2124291970394552</v>
      </c>
      <c r="C5175" s="6">
        <v>0.9310586870937223</v>
      </c>
      <c r="D5175" s="6">
        <f t="shared" si="480"/>
        <v>5.6863880164812857</v>
      </c>
      <c r="E5175" s="6">
        <f t="shared" si="481"/>
        <v>-0.17930668345977518</v>
      </c>
      <c r="F5175" s="6">
        <f t="shared" si="482"/>
        <v>6.3824492962653995E-2</v>
      </c>
      <c r="G5175" s="6">
        <f t="shared" si="483"/>
        <v>-0.42247940793209421</v>
      </c>
      <c r="H5175" s="6">
        <f t="shared" si="484"/>
        <v>6.3866041012543839E-2</v>
      </c>
      <c r="I5175" s="6">
        <f t="shared" si="485"/>
        <v>1</v>
      </c>
    </row>
    <row r="5176" spans="1:9" x14ac:dyDescent="0.25">
      <c r="A5176" s="6">
        <v>5167</v>
      </c>
      <c r="B5176" s="6">
        <v>1.0204712452832609</v>
      </c>
      <c r="C5176" s="6">
        <v>0.5739921262245552</v>
      </c>
      <c r="D5176" s="6">
        <f t="shared" si="480"/>
        <v>10.479257232306544</v>
      </c>
      <c r="E5176" s="6">
        <f t="shared" si="481"/>
        <v>0.26326010815220163</v>
      </c>
      <c r="F5176" s="6">
        <f t="shared" si="482"/>
        <v>0.11762005644684469</v>
      </c>
      <c r="G5176" s="6">
        <f t="shared" si="483"/>
        <v>-6.6852312850802731E-2</v>
      </c>
      <c r="H5176" s="6">
        <f t="shared" si="484"/>
        <v>0.593372529155206</v>
      </c>
      <c r="I5176" s="6">
        <f t="shared" si="485"/>
        <v>1</v>
      </c>
    </row>
    <row r="5177" spans="1:9" x14ac:dyDescent="0.25">
      <c r="A5177" s="6">
        <v>5168</v>
      </c>
      <c r="B5177" s="6">
        <v>-0.18320065464649815</v>
      </c>
      <c r="C5177" s="6">
        <v>0.82131412701803641</v>
      </c>
      <c r="D5177" s="6">
        <f t="shared" si="480"/>
        <v>7.5215487451122787</v>
      </c>
      <c r="E5177" s="6">
        <f t="shared" si="481"/>
        <v>2.468914421290782E-2</v>
      </c>
      <c r="F5177" s="6">
        <f t="shared" si="482"/>
        <v>8.4422489910868981E-2</v>
      </c>
      <c r="G5177" s="6">
        <f t="shared" si="483"/>
        <v>-0.25498366987559379</v>
      </c>
      <c r="H5177" s="6">
        <f t="shared" si="484"/>
        <v>0.30436195830140939</v>
      </c>
      <c r="I5177" s="6">
        <f t="shared" si="485"/>
        <v>1</v>
      </c>
    </row>
    <row r="5178" spans="1:9" x14ac:dyDescent="0.25">
      <c r="A5178" s="6">
        <v>5169</v>
      </c>
      <c r="B5178" s="6">
        <v>-1.5296518540708348</v>
      </c>
      <c r="C5178" s="6">
        <v>0.27304910428174689</v>
      </c>
      <c r="D5178" s="6">
        <f t="shared" si="480"/>
        <v>14.447494218941225</v>
      </c>
      <c r="E5178" s="6">
        <f t="shared" si="481"/>
        <v>-0.24218105568344894</v>
      </c>
      <c r="F5178" s="6">
        <f t="shared" si="482"/>
        <v>0.1621598790712479</v>
      </c>
      <c r="G5178" s="6">
        <f t="shared" si="483"/>
        <v>-0.62978918756567448</v>
      </c>
      <c r="H5178" s="6">
        <f t="shared" si="484"/>
        <v>0.14542707619877665</v>
      </c>
      <c r="I5178" s="6">
        <f t="shared" si="485"/>
        <v>1</v>
      </c>
    </row>
    <row r="5179" spans="1:9" x14ac:dyDescent="0.25">
      <c r="A5179" s="6">
        <v>5170</v>
      </c>
      <c r="B5179" s="6">
        <v>-0.39468545764975715</v>
      </c>
      <c r="C5179" s="6">
        <v>0.67021698660237439</v>
      </c>
      <c r="D5179" s="6">
        <f t="shared" si="480"/>
        <v>9.3795306631791853</v>
      </c>
      <c r="E5179" s="6">
        <f t="shared" si="481"/>
        <v>-1.7227704817084022E-2</v>
      </c>
      <c r="F5179" s="6">
        <f t="shared" si="482"/>
        <v>0.10527663379107845</v>
      </c>
      <c r="G5179" s="6">
        <f t="shared" si="483"/>
        <v>-0.32953862426240943</v>
      </c>
      <c r="H5179" s="6">
        <f t="shared" si="484"/>
        <v>0.29508321462824139</v>
      </c>
      <c r="I5179" s="6">
        <f t="shared" si="485"/>
        <v>1</v>
      </c>
    </row>
    <row r="5180" spans="1:9" x14ac:dyDescent="0.25">
      <c r="A5180" s="6">
        <v>5171</v>
      </c>
      <c r="B5180" s="6">
        <v>-0.14860802366456483</v>
      </c>
      <c r="C5180" s="6">
        <v>0.72096926786095772</v>
      </c>
      <c r="D5180" s="6">
        <f t="shared" si="480"/>
        <v>8.7874566897621005</v>
      </c>
      <c r="E5180" s="6">
        <f t="shared" si="481"/>
        <v>3.1545495448687025E-2</v>
      </c>
      <c r="F5180" s="6">
        <f t="shared" si="482"/>
        <v>9.8631146173947304E-2</v>
      </c>
      <c r="G5180" s="6">
        <f t="shared" si="483"/>
        <v>-0.27074759036998391</v>
      </c>
      <c r="H5180" s="6">
        <f t="shared" si="484"/>
        <v>0.33383858126735794</v>
      </c>
      <c r="I5180" s="6">
        <f t="shared" si="485"/>
        <v>1</v>
      </c>
    </row>
    <row r="5181" spans="1:9" x14ac:dyDescent="0.25">
      <c r="A5181" s="6">
        <v>5172</v>
      </c>
      <c r="B5181" s="6">
        <v>-0.60664888223982416</v>
      </c>
      <c r="C5181" s="6">
        <v>0.84340952787865842</v>
      </c>
      <c r="D5181" s="6">
        <f t="shared" si="480"/>
        <v>7.2102890433130762</v>
      </c>
      <c r="E5181" s="6">
        <f t="shared" si="481"/>
        <v>-5.9239417915376874E-2</v>
      </c>
      <c r="F5181" s="6">
        <f t="shared" si="482"/>
        <v>8.0928885079566248E-2</v>
      </c>
      <c r="G5181" s="6">
        <f t="shared" si="483"/>
        <v>-0.3330643272794882</v>
      </c>
      <c r="H5181" s="6">
        <f t="shared" si="484"/>
        <v>0.21458549144873448</v>
      </c>
      <c r="I5181" s="6">
        <f t="shared" si="485"/>
        <v>1</v>
      </c>
    </row>
    <row r="5182" spans="1:9" x14ac:dyDescent="0.25">
      <c r="A5182" s="6">
        <v>5173</v>
      </c>
      <c r="B5182" s="6">
        <v>-1.3432099876808934</v>
      </c>
      <c r="C5182" s="6">
        <v>0.14761803033539841</v>
      </c>
      <c r="D5182" s="6">
        <f t="shared" si="480"/>
        <v>17.052904597641085</v>
      </c>
      <c r="E5182" s="6">
        <f t="shared" si="481"/>
        <v>-0.20522778312978629</v>
      </c>
      <c r="F5182" s="6">
        <f t="shared" si="482"/>
        <v>0.1914032222793067</v>
      </c>
      <c r="G5182" s="6">
        <f t="shared" si="483"/>
        <v>-0.6263380175043034</v>
      </c>
      <c r="H5182" s="6">
        <f t="shared" si="484"/>
        <v>0.21588245124473082</v>
      </c>
      <c r="I5182" s="6">
        <f t="shared" si="485"/>
        <v>1</v>
      </c>
    </row>
    <row r="5183" spans="1:9" x14ac:dyDescent="0.25">
      <c r="A5183" s="6">
        <v>5174</v>
      </c>
      <c r="B5183" s="6">
        <v>-0.69760062615387142</v>
      </c>
      <c r="C5183" s="6">
        <v>0.23349711600085452</v>
      </c>
      <c r="D5183" s="6">
        <f t="shared" si="480"/>
        <v>15.146973939439103</v>
      </c>
      <c r="E5183" s="6">
        <f t="shared" si="481"/>
        <v>-7.726629485651032E-2</v>
      </c>
      <c r="F5183" s="6">
        <f t="shared" si="482"/>
        <v>0.17001089774409281</v>
      </c>
      <c r="G5183" s="6">
        <f t="shared" si="483"/>
        <v>-0.47414660576260964</v>
      </c>
      <c r="H5183" s="6">
        <f t="shared" si="484"/>
        <v>0.319614016049589</v>
      </c>
      <c r="I5183" s="6">
        <f t="shared" si="485"/>
        <v>1</v>
      </c>
    </row>
    <row r="5184" spans="1:9" x14ac:dyDescent="0.25">
      <c r="A5184" s="6">
        <v>5175</v>
      </c>
      <c r="B5184" s="6">
        <v>1.0378812476119492</v>
      </c>
      <c r="C5184" s="6">
        <v>0.44056520279549549</v>
      </c>
      <c r="D5184" s="6">
        <f t="shared" si="480"/>
        <v>12.063853544558389</v>
      </c>
      <c r="E5184" s="6">
        <f t="shared" si="481"/>
        <v>0.26671081680294184</v>
      </c>
      <c r="F5184" s="6">
        <f t="shared" si="482"/>
        <v>0.13540569750525208</v>
      </c>
      <c r="G5184" s="6">
        <f t="shared" si="483"/>
        <v>-8.7481913550921164E-2</v>
      </c>
      <c r="H5184" s="6">
        <f t="shared" si="484"/>
        <v>0.62090354715680485</v>
      </c>
      <c r="I5184" s="6">
        <f t="shared" si="485"/>
        <v>1</v>
      </c>
    </row>
    <row r="5185" spans="1:9" x14ac:dyDescent="0.25">
      <c r="A5185" s="6">
        <v>5176</v>
      </c>
      <c r="B5185" s="6">
        <v>0.4509047357714735</v>
      </c>
      <c r="C5185" s="6">
        <v>0.54405346842860192</v>
      </c>
      <c r="D5185" s="6">
        <f t="shared" si="480"/>
        <v>10.82406613822363</v>
      </c>
      <c r="E5185" s="6">
        <f t="shared" si="481"/>
        <v>0.15037051489203201</v>
      </c>
      <c r="F5185" s="6">
        <f t="shared" si="482"/>
        <v>0.12149022034093356</v>
      </c>
      <c r="G5185" s="6">
        <f t="shared" si="483"/>
        <v>-0.18512895150568709</v>
      </c>
      <c r="H5185" s="6">
        <f t="shared" si="484"/>
        <v>0.48586998128975112</v>
      </c>
      <c r="I5185" s="6">
        <f t="shared" si="485"/>
        <v>1</v>
      </c>
    </row>
    <row r="5186" spans="1:9" x14ac:dyDescent="0.25">
      <c r="A5186" s="6">
        <v>5177</v>
      </c>
      <c r="B5186" s="6">
        <v>-0.76486912803375162</v>
      </c>
      <c r="C5186" s="6">
        <v>0.20368053224280527</v>
      </c>
      <c r="D5186" s="6">
        <f t="shared" si="480"/>
        <v>15.734931581968898</v>
      </c>
      <c r="E5186" s="6">
        <f t="shared" si="481"/>
        <v>-9.0599090394207688E-2</v>
      </c>
      <c r="F5186" s="6">
        <f t="shared" si="482"/>
        <v>0.17661018332031742</v>
      </c>
      <c r="G5186" s="6">
        <f t="shared" si="483"/>
        <v>-0.49510888751684867</v>
      </c>
      <c r="H5186" s="6">
        <f t="shared" si="484"/>
        <v>0.31391070672843335</v>
      </c>
      <c r="I5186" s="6">
        <f t="shared" si="485"/>
        <v>1</v>
      </c>
    </row>
    <row r="5187" spans="1:9" x14ac:dyDescent="0.25">
      <c r="A5187" s="6">
        <v>5178</v>
      </c>
      <c r="B5187" s="6">
        <v>-1.059759142663097</v>
      </c>
      <c r="C5187" s="6">
        <v>0.38245796075319682</v>
      </c>
      <c r="D5187" s="6">
        <f t="shared" si="480"/>
        <v>12.817312022875681</v>
      </c>
      <c r="E5187" s="6">
        <f t="shared" si="481"/>
        <v>-0.14904707364471045</v>
      </c>
      <c r="F5187" s="6">
        <f t="shared" si="482"/>
        <v>0.14386257825409191</v>
      </c>
      <c r="G5187" s="6">
        <f t="shared" si="483"/>
        <v>-0.51413300155359343</v>
      </c>
      <c r="H5187" s="6">
        <f t="shared" si="484"/>
        <v>0.21603885426417249</v>
      </c>
      <c r="I5187" s="6">
        <f t="shared" si="485"/>
        <v>1</v>
      </c>
    </row>
    <row r="5188" spans="1:9" x14ac:dyDescent="0.25">
      <c r="A5188" s="6">
        <v>5179</v>
      </c>
      <c r="B5188" s="6">
        <v>-0.51731262828980107</v>
      </c>
      <c r="C5188" s="6">
        <v>0.66930143131809439</v>
      </c>
      <c r="D5188" s="6">
        <f t="shared" si="480"/>
        <v>9.390069780046078</v>
      </c>
      <c r="E5188" s="6">
        <f t="shared" si="481"/>
        <v>-4.15327353710504E-2</v>
      </c>
      <c r="F5188" s="6">
        <f t="shared" si="482"/>
        <v>0.1053949257170522</v>
      </c>
      <c r="G5188" s="6">
        <f t="shared" si="483"/>
        <v>-0.35401906642889525</v>
      </c>
      <c r="H5188" s="6">
        <f t="shared" si="484"/>
        <v>0.27095359568679445</v>
      </c>
      <c r="I5188" s="6">
        <f t="shared" si="485"/>
        <v>1</v>
      </c>
    </row>
    <row r="5189" spans="1:9" x14ac:dyDescent="0.25">
      <c r="A5189" s="6">
        <v>5180</v>
      </c>
      <c r="B5189" s="6">
        <v>0.4509047357714735</v>
      </c>
      <c r="C5189" s="6">
        <v>0.95013275551622056</v>
      </c>
      <c r="D5189" s="6">
        <f t="shared" si="480"/>
        <v>5.222459008034579</v>
      </c>
      <c r="E5189" s="6">
        <f t="shared" si="481"/>
        <v>0.15037051489203201</v>
      </c>
      <c r="F5189" s="6">
        <f t="shared" si="482"/>
        <v>5.8617315111097454E-2</v>
      </c>
      <c r="G5189" s="6">
        <f t="shared" si="483"/>
        <v>-8.2671450891398129E-2</v>
      </c>
      <c r="H5189" s="6">
        <f t="shared" si="484"/>
        <v>0.38341248067546219</v>
      </c>
      <c r="I5189" s="6">
        <f t="shared" si="485"/>
        <v>1</v>
      </c>
    </row>
    <row r="5190" spans="1:9" x14ac:dyDescent="0.25">
      <c r="A5190" s="6">
        <v>5181</v>
      </c>
      <c r="B5190" s="6">
        <v>0.41978637455031276</v>
      </c>
      <c r="C5190" s="6">
        <v>0.3512070070497757</v>
      </c>
      <c r="D5190" s="6">
        <f t="shared" si="480"/>
        <v>13.248973553716672</v>
      </c>
      <c r="E5190" s="6">
        <f t="shared" si="481"/>
        <v>0.144202773140167</v>
      </c>
      <c r="F5190" s="6">
        <f t="shared" si="482"/>
        <v>0.14870758324804542</v>
      </c>
      <c r="G5190" s="6">
        <f t="shared" si="483"/>
        <v>-0.22697993132234739</v>
      </c>
      <c r="H5190" s="6">
        <f t="shared" si="484"/>
        <v>0.51538547760268139</v>
      </c>
      <c r="I5190" s="6">
        <f t="shared" si="485"/>
        <v>1</v>
      </c>
    </row>
    <row r="5191" spans="1:9" x14ac:dyDescent="0.25">
      <c r="A5191" s="6">
        <v>5182</v>
      </c>
      <c r="B5191" s="6">
        <v>1.9174785848008469</v>
      </c>
      <c r="C5191" s="6">
        <v>0.91488387707144381</v>
      </c>
      <c r="D5191" s="6">
        <f t="shared" si="480"/>
        <v>6.0236756337850572</v>
      </c>
      <c r="E5191" s="6">
        <f t="shared" si="481"/>
        <v>0.44104934262865653</v>
      </c>
      <c r="F5191" s="6">
        <f t="shared" si="482"/>
        <v>6.7610237286572963E-2</v>
      </c>
      <c r="G5191" s="6">
        <f t="shared" si="483"/>
        <v>0.19076861783715265</v>
      </c>
      <c r="H5191" s="6">
        <f t="shared" si="484"/>
        <v>0.69133006742016034</v>
      </c>
      <c r="I5191" s="6">
        <f t="shared" si="485"/>
        <v>1</v>
      </c>
    </row>
    <row r="5192" spans="1:9" x14ac:dyDescent="0.25">
      <c r="A5192" s="6">
        <v>5183</v>
      </c>
      <c r="B5192" s="6">
        <v>1.7438833310734481</v>
      </c>
      <c r="C5192" s="6">
        <v>0.93038727988525038</v>
      </c>
      <c r="D5192" s="6">
        <f t="shared" si="480"/>
        <v>5.7012380367128701</v>
      </c>
      <c r="E5192" s="6">
        <f t="shared" si="481"/>
        <v>0.40664230278711117</v>
      </c>
      <c r="F5192" s="6">
        <f t="shared" si="482"/>
        <v>6.3991170827234989E-2</v>
      </c>
      <c r="G5192" s="6">
        <f t="shared" si="483"/>
        <v>0.16315226217945031</v>
      </c>
      <c r="H5192" s="6">
        <f t="shared" si="484"/>
        <v>0.65013234339477199</v>
      </c>
      <c r="I5192" s="6">
        <f t="shared" si="485"/>
        <v>1</v>
      </c>
    </row>
    <row r="5193" spans="1:9" x14ac:dyDescent="0.25">
      <c r="A5193" s="6">
        <v>5184</v>
      </c>
      <c r="B5193" s="6">
        <v>4.7408548198291101E-2</v>
      </c>
      <c r="C5193" s="6">
        <v>0.24246955778679768</v>
      </c>
      <c r="D5193" s="6">
        <f t="shared" si="480"/>
        <v>14.981138486474554</v>
      </c>
      <c r="E5193" s="6">
        <f t="shared" si="481"/>
        <v>7.0396500029026837E-2</v>
      </c>
      <c r="F5193" s="6">
        <f t="shared" si="482"/>
        <v>0.16814954680039762</v>
      </c>
      <c r="G5193" s="6">
        <f t="shared" si="483"/>
        <v>-0.32430522501074721</v>
      </c>
      <c r="H5193" s="6">
        <f t="shared" si="484"/>
        <v>0.46509822506880083</v>
      </c>
      <c r="I5193" s="6">
        <f t="shared" si="485"/>
        <v>1</v>
      </c>
    </row>
    <row r="5194" spans="1:9" x14ac:dyDescent="0.25">
      <c r="A5194" s="6">
        <v>5185</v>
      </c>
      <c r="B5194" s="6">
        <v>1.9088929548161104</v>
      </c>
      <c r="C5194" s="6">
        <v>0.29624317148350476</v>
      </c>
      <c r="D5194" s="6">
        <f t="shared" si="480"/>
        <v>14.070275074716116</v>
      </c>
      <c r="E5194" s="6">
        <f t="shared" si="481"/>
        <v>0.43934764798777953</v>
      </c>
      <c r="F5194" s="6">
        <f t="shared" si="482"/>
        <v>0.15792593996153659</v>
      </c>
      <c r="G5194" s="6">
        <f t="shared" si="483"/>
        <v>5.6833142252010194E-2</v>
      </c>
      <c r="H5194" s="6">
        <f t="shared" si="484"/>
        <v>0.82186215372354887</v>
      </c>
      <c r="I5194" s="6">
        <f t="shared" si="485"/>
        <v>0</v>
      </c>
    </row>
    <row r="5195" spans="1:9" x14ac:dyDescent="0.25">
      <c r="A5195" s="6">
        <v>5186</v>
      </c>
      <c r="B5195" s="6">
        <v>0.35830566957884002</v>
      </c>
      <c r="C5195" s="6">
        <v>0.46702475051118503</v>
      </c>
      <c r="D5195" s="6">
        <f t="shared" ref="D5195:D5258" si="486">CHIINV(C5195,$B$3+$B$4-2)</f>
        <v>11.737015954343704</v>
      </c>
      <c r="E5195" s="6">
        <f t="shared" ref="E5195:E5258" si="487">$B$1+B5195*SQRT($B$2^2*(1/$B$3+1/$B$4))</f>
        <v>0.13201713430489345</v>
      </c>
      <c r="F5195" s="6">
        <f t="shared" ref="F5195:F5258" si="488">$B$2^2/($B$3+$B$4-2)*D5195</f>
        <v>0.1317372451562166</v>
      </c>
      <c r="G5195" s="6">
        <f t="shared" ref="G5195:G5258" si="489">E5195-$B$6*SQRT(F5195*(1/$B$3+1/$B$4))</f>
        <v>-0.21734470277199588</v>
      </c>
      <c r="H5195" s="6">
        <f t="shared" ref="H5195:H5258" si="490">E5195+$B$6*SQRT(F5195*(1/$B$3+1/$B$4))</f>
        <v>0.48137897138178276</v>
      </c>
      <c r="I5195" s="6">
        <f t="shared" ref="I5195:I5258" si="491">IF(-G5195&lt;$B$7,1,0)*IF(H5195&lt;$B$7,1,0)</f>
        <v>1</v>
      </c>
    </row>
    <row r="5196" spans="1:9" x14ac:dyDescent="0.25">
      <c r="A5196" s="6">
        <v>5187</v>
      </c>
      <c r="B5196" s="6">
        <v>0.80897279985947534</v>
      </c>
      <c r="C5196" s="6">
        <v>0.55162205877864923</v>
      </c>
      <c r="D5196" s="6">
        <f t="shared" si="486"/>
        <v>10.736539506784458</v>
      </c>
      <c r="E5196" s="6">
        <f t="shared" si="487"/>
        <v>0.22134055515826773</v>
      </c>
      <c r="F5196" s="6">
        <f t="shared" si="488"/>
        <v>0.12050781413577434</v>
      </c>
      <c r="G5196" s="6">
        <f t="shared" si="489"/>
        <v>-0.11279968343985841</v>
      </c>
      <c r="H5196" s="6">
        <f t="shared" si="490"/>
        <v>0.55548079375639392</v>
      </c>
      <c r="I5196" s="6">
        <f t="shared" si="491"/>
        <v>1</v>
      </c>
    </row>
    <row r="5197" spans="1:9" x14ac:dyDescent="0.25">
      <c r="A5197" s="6">
        <v>5188</v>
      </c>
      <c r="B5197" s="6">
        <v>0.42765122998389415</v>
      </c>
      <c r="C5197" s="6">
        <v>0.22717978453932311</v>
      </c>
      <c r="D5197" s="6">
        <f t="shared" si="486"/>
        <v>15.26659766706293</v>
      </c>
      <c r="E5197" s="6">
        <f t="shared" si="487"/>
        <v>0.14576160835277119</v>
      </c>
      <c r="F5197" s="6">
        <f t="shared" si="488"/>
        <v>0.17135356443158659</v>
      </c>
      <c r="G5197" s="6">
        <f t="shared" si="489"/>
        <v>-0.25268280817304078</v>
      </c>
      <c r="H5197" s="6">
        <f t="shared" si="490"/>
        <v>0.54420602487858316</v>
      </c>
      <c r="I5197" s="6">
        <f t="shared" si="491"/>
        <v>1</v>
      </c>
    </row>
    <row r="5198" spans="1:9" x14ac:dyDescent="0.25">
      <c r="A5198" s="6">
        <v>5189</v>
      </c>
      <c r="B5198" s="6">
        <v>-0.9070299711311236</v>
      </c>
      <c r="C5198" s="6">
        <v>0.75185399945066678</v>
      </c>
      <c r="D5198" s="6">
        <f t="shared" si="486"/>
        <v>8.4157722003328495</v>
      </c>
      <c r="E5198" s="6">
        <f t="shared" si="487"/>
        <v>-0.11877574665256338</v>
      </c>
      <c r="F5198" s="6">
        <f t="shared" si="488"/>
        <v>9.4459328490885938E-2</v>
      </c>
      <c r="G5198" s="6">
        <f t="shared" si="489"/>
        <v>-0.41460669166168374</v>
      </c>
      <c r="H5198" s="6">
        <f t="shared" si="490"/>
        <v>0.17705519835655695</v>
      </c>
      <c r="I5198" s="6">
        <f t="shared" si="491"/>
        <v>1</v>
      </c>
    </row>
    <row r="5199" spans="1:9" x14ac:dyDescent="0.25">
      <c r="A5199" s="6">
        <v>5190</v>
      </c>
      <c r="B5199" s="6">
        <v>-0.4090327365702251</v>
      </c>
      <c r="C5199" s="6">
        <v>5.6764427625354778E-3</v>
      </c>
      <c r="D5199" s="6">
        <f t="shared" si="486"/>
        <v>27.923459796060627</v>
      </c>
      <c r="E5199" s="6">
        <f t="shared" si="487"/>
        <v>-2.0071373562829176E-2</v>
      </c>
      <c r="F5199" s="6">
        <f t="shared" si="488"/>
        <v>0.31341523970596752</v>
      </c>
      <c r="G5199" s="6">
        <f t="shared" si="489"/>
        <v>-0.55893792756680605</v>
      </c>
      <c r="H5199" s="6">
        <f t="shared" si="490"/>
        <v>0.5187951804411477</v>
      </c>
      <c r="I5199" s="6">
        <f t="shared" si="491"/>
        <v>1</v>
      </c>
    </row>
    <row r="5200" spans="1:9" x14ac:dyDescent="0.25">
      <c r="A5200" s="6">
        <v>5191</v>
      </c>
      <c r="B5200" s="6">
        <v>0.99454837254597805</v>
      </c>
      <c r="C5200" s="6">
        <v>0.81499679555650506</v>
      </c>
      <c r="D5200" s="6">
        <f t="shared" si="486"/>
        <v>7.6075704638243069</v>
      </c>
      <c r="E5200" s="6">
        <f t="shared" si="487"/>
        <v>0.25812212600160883</v>
      </c>
      <c r="F5200" s="6">
        <f t="shared" si="488"/>
        <v>8.5388004850169341E-2</v>
      </c>
      <c r="G5200" s="6">
        <f t="shared" si="489"/>
        <v>-2.3145408911224297E-2</v>
      </c>
      <c r="H5200" s="6">
        <f t="shared" si="490"/>
        <v>0.53938966091444196</v>
      </c>
      <c r="I5200" s="6">
        <f t="shared" si="491"/>
        <v>1</v>
      </c>
    </row>
    <row r="5201" spans="1:9" x14ac:dyDescent="0.25">
      <c r="A5201" s="6">
        <v>5192</v>
      </c>
      <c r="B5201" s="6">
        <v>0.27122496248921379</v>
      </c>
      <c r="C5201" s="6">
        <v>1.1993774224066897E-2</v>
      </c>
      <c r="D5201" s="6">
        <f t="shared" si="486"/>
        <v>25.658268278267752</v>
      </c>
      <c r="E5201" s="6">
        <f t="shared" si="487"/>
        <v>0.11475750713232279</v>
      </c>
      <c r="F5201" s="6">
        <f t="shared" si="488"/>
        <v>0.28799054134430047</v>
      </c>
      <c r="G5201" s="6">
        <f t="shared" si="489"/>
        <v>-0.40179001906777811</v>
      </c>
      <c r="H5201" s="6">
        <f t="shared" si="490"/>
        <v>0.63130503333242372</v>
      </c>
      <c r="I5201" s="6">
        <f t="shared" si="491"/>
        <v>1</v>
      </c>
    </row>
    <row r="5202" spans="1:9" x14ac:dyDescent="0.25">
      <c r="A5202" s="6">
        <v>5193</v>
      </c>
      <c r="B5202" s="6">
        <v>-0.14056922736926936</v>
      </c>
      <c r="C5202" s="6">
        <v>3.3967101046784874E-2</v>
      </c>
      <c r="D5202" s="6">
        <f t="shared" si="486"/>
        <v>22.331602006342219</v>
      </c>
      <c r="E5202" s="6">
        <f t="shared" si="487"/>
        <v>3.3138806201552642E-2</v>
      </c>
      <c r="F5202" s="6">
        <f t="shared" si="488"/>
        <v>0.25065176188601895</v>
      </c>
      <c r="G5202" s="6">
        <f t="shared" si="489"/>
        <v>-0.44876078153887466</v>
      </c>
      <c r="H5202" s="6">
        <f t="shared" si="490"/>
        <v>0.51503839394197992</v>
      </c>
      <c r="I5202" s="6">
        <f t="shared" si="491"/>
        <v>1</v>
      </c>
    </row>
    <row r="5203" spans="1:9" x14ac:dyDescent="0.25">
      <c r="A5203" s="6">
        <v>5194</v>
      </c>
      <c r="B5203" s="6">
        <v>-0.71586555350222625</v>
      </c>
      <c r="C5203" s="6">
        <v>0.16547135837885676</v>
      </c>
      <c r="D5203" s="6">
        <f t="shared" si="486"/>
        <v>16.595149949715271</v>
      </c>
      <c r="E5203" s="6">
        <f t="shared" si="487"/>
        <v>-8.0886451914287005E-2</v>
      </c>
      <c r="F5203" s="6">
        <f t="shared" si="488"/>
        <v>0.18626534596476668</v>
      </c>
      <c r="G5203" s="6">
        <f t="shared" si="489"/>
        <v>-0.49630626463772931</v>
      </c>
      <c r="H5203" s="6">
        <f t="shared" si="490"/>
        <v>0.3345333608091553</v>
      </c>
      <c r="I5203" s="6">
        <f t="shared" si="491"/>
        <v>1</v>
      </c>
    </row>
    <row r="5204" spans="1:9" x14ac:dyDescent="0.25">
      <c r="A5204" s="6">
        <v>5195</v>
      </c>
      <c r="B5204" s="6">
        <v>-0.55440409596485551</v>
      </c>
      <c r="C5204" s="6">
        <v>0.56898709067049169</v>
      </c>
      <c r="D5204" s="6">
        <f t="shared" si="486"/>
        <v>10.536662734381977</v>
      </c>
      <c r="E5204" s="6">
        <f t="shared" si="487"/>
        <v>-4.8884362668885697E-2</v>
      </c>
      <c r="F5204" s="6">
        <f t="shared" si="488"/>
        <v>0.11826438058593118</v>
      </c>
      <c r="G5204" s="6">
        <f t="shared" si="489"/>
        <v>-0.3798997287584554</v>
      </c>
      <c r="H5204" s="6">
        <f t="shared" si="490"/>
        <v>0.28213100342068403</v>
      </c>
      <c r="I5204" s="6">
        <f t="shared" si="491"/>
        <v>1</v>
      </c>
    </row>
    <row r="5205" spans="1:9" x14ac:dyDescent="0.25">
      <c r="A5205" s="6">
        <v>5196</v>
      </c>
      <c r="B5205" s="6">
        <v>-0.51862571126548573</v>
      </c>
      <c r="C5205" s="6">
        <v>0.29404583880123297</v>
      </c>
      <c r="D5205" s="6">
        <f t="shared" si="486"/>
        <v>14.105121781442737</v>
      </c>
      <c r="E5205" s="6">
        <f t="shared" si="487"/>
        <v>-4.1792991900474766E-2</v>
      </c>
      <c r="F5205" s="6">
        <f t="shared" si="488"/>
        <v>0.1583170623017284</v>
      </c>
      <c r="G5205" s="6">
        <f t="shared" si="489"/>
        <v>-0.42478087601693981</v>
      </c>
      <c r="H5205" s="6">
        <f t="shared" si="490"/>
        <v>0.34119489221599031</v>
      </c>
      <c r="I5205" s="6">
        <f t="shared" si="491"/>
        <v>1</v>
      </c>
    </row>
    <row r="5206" spans="1:9" x14ac:dyDescent="0.25">
      <c r="A5206" s="6">
        <v>5197</v>
      </c>
      <c r="B5206" s="6">
        <v>1.0867006494663656</v>
      </c>
      <c r="C5206" s="6">
        <v>0.82335886715292828</v>
      </c>
      <c r="D5206" s="6">
        <f t="shared" si="486"/>
        <v>7.4934454896947047</v>
      </c>
      <c r="E5206" s="6">
        <f t="shared" si="487"/>
        <v>0.27638695176964456</v>
      </c>
      <c r="F5206" s="6">
        <f t="shared" si="488"/>
        <v>8.4107056630124175E-2</v>
      </c>
      <c r="G5206" s="6">
        <f t="shared" si="489"/>
        <v>-2.7628934307010744E-3</v>
      </c>
      <c r="H5206" s="6">
        <f t="shared" si="490"/>
        <v>0.55553679696999025</v>
      </c>
      <c r="I5206" s="6">
        <f t="shared" si="491"/>
        <v>1</v>
      </c>
    </row>
    <row r="5207" spans="1:9" x14ac:dyDescent="0.25">
      <c r="A5207" s="6">
        <v>5198</v>
      </c>
      <c r="B5207" s="6">
        <v>0.18405671653454192</v>
      </c>
      <c r="C5207" s="6">
        <v>8.8412121951963865E-2</v>
      </c>
      <c r="D5207" s="6">
        <f t="shared" si="486"/>
        <v>19.004822994703968</v>
      </c>
      <c r="E5207" s="6">
        <f t="shared" si="487"/>
        <v>9.7480529524457155E-2</v>
      </c>
      <c r="F5207" s="6">
        <f t="shared" si="488"/>
        <v>0.21331171702780691</v>
      </c>
      <c r="G5207" s="6">
        <f t="shared" si="489"/>
        <v>-0.34707757255063865</v>
      </c>
      <c r="H5207" s="6">
        <f t="shared" si="490"/>
        <v>0.5420386315995529</v>
      </c>
      <c r="I5207" s="6">
        <f t="shared" si="491"/>
        <v>1</v>
      </c>
    </row>
    <row r="5208" spans="1:9" x14ac:dyDescent="0.25">
      <c r="A5208" s="6">
        <v>5199</v>
      </c>
      <c r="B5208" s="6">
        <v>-0.73507408160367049</v>
      </c>
      <c r="C5208" s="6">
        <v>0.33530686361278117</v>
      </c>
      <c r="D5208" s="6">
        <f t="shared" si="486"/>
        <v>13.477536827447636</v>
      </c>
      <c r="E5208" s="6">
        <f t="shared" si="487"/>
        <v>-8.4693633144723612E-2</v>
      </c>
      <c r="F5208" s="6">
        <f t="shared" si="488"/>
        <v>0.15127299647934123</v>
      </c>
      <c r="G5208" s="6">
        <f t="shared" si="489"/>
        <v>-0.45906435664912842</v>
      </c>
      <c r="H5208" s="6">
        <f t="shared" si="490"/>
        <v>0.2896770903596812</v>
      </c>
      <c r="I5208" s="6">
        <f t="shared" si="491"/>
        <v>1</v>
      </c>
    </row>
    <row r="5209" spans="1:9" x14ac:dyDescent="0.25">
      <c r="A5209" s="6">
        <v>5200</v>
      </c>
      <c r="B5209" s="6">
        <v>-2.3678694560658187E-2</v>
      </c>
      <c r="C5209" s="6">
        <v>0.16501358073671682</v>
      </c>
      <c r="D5209" s="6">
        <f t="shared" si="486"/>
        <v>16.606374923529341</v>
      </c>
      <c r="E5209" s="6">
        <f t="shared" si="487"/>
        <v>5.6306819917877962E-2</v>
      </c>
      <c r="F5209" s="6">
        <f t="shared" si="488"/>
        <v>0.18639133600627031</v>
      </c>
      <c r="G5209" s="6">
        <f t="shared" si="489"/>
        <v>-0.35925346421658233</v>
      </c>
      <c r="H5209" s="6">
        <f t="shared" si="490"/>
        <v>0.47186710405233823</v>
      </c>
      <c r="I5209" s="6">
        <f t="shared" si="491"/>
        <v>1</v>
      </c>
    </row>
    <row r="5210" spans="1:9" x14ac:dyDescent="0.25">
      <c r="A5210" s="6">
        <v>5201</v>
      </c>
      <c r="B5210" s="6">
        <v>0.44701209844788536</v>
      </c>
      <c r="C5210" s="6">
        <v>0.37443159276100957</v>
      </c>
      <c r="D5210" s="6">
        <f t="shared" si="486"/>
        <v>12.926144888090668</v>
      </c>
      <c r="E5210" s="6">
        <f t="shared" si="487"/>
        <v>0.14959898384722764</v>
      </c>
      <c r="F5210" s="6">
        <f t="shared" si="488"/>
        <v>0.14508412740267035</v>
      </c>
      <c r="G5210" s="6">
        <f t="shared" si="489"/>
        <v>-0.21703365521768836</v>
      </c>
      <c r="H5210" s="6">
        <f t="shared" si="490"/>
        <v>0.51623162291214364</v>
      </c>
      <c r="I5210" s="6">
        <f t="shared" si="491"/>
        <v>1</v>
      </c>
    </row>
    <row r="5211" spans="1:9" x14ac:dyDescent="0.25">
      <c r="A5211" s="6">
        <v>5202</v>
      </c>
      <c r="B5211" s="6">
        <v>0.70975033850118052</v>
      </c>
      <c r="C5211" s="6">
        <v>0.92162846766563922</v>
      </c>
      <c r="D5211" s="6">
        <f t="shared" si="486"/>
        <v>5.8878710833589034</v>
      </c>
      <c r="E5211" s="6">
        <f t="shared" si="487"/>
        <v>0.20167440007725346</v>
      </c>
      <c r="F5211" s="6">
        <f t="shared" si="488"/>
        <v>6.6085955695543944E-2</v>
      </c>
      <c r="G5211" s="6">
        <f t="shared" si="489"/>
        <v>-4.5768935476728251E-2</v>
      </c>
      <c r="H5211" s="6">
        <f t="shared" si="490"/>
        <v>0.44911773563123514</v>
      </c>
      <c r="I5211" s="6">
        <f t="shared" si="491"/>
        <v>1</v>
      </c>
    </row>
    <row r="5212" spans="1:9" x14ac:dyDescent="0.25">
      <c r="A5212" s="6">
        <v>5203</v>
      </c>
      <c r="B5212" s="6">
        <v>0.11696442925313022</v>
      </c>
      <c r="C5212" s="6">
        <v>0.44068727683339948</v>
      </c>
      <c r="D5212" s="6">
        <f t="shared" si="486"/>
        <v>12.062325421310089</v>
      </c>
      <c r="E5212" s="6">
        <f t="shared" si="487"/>
        <v>8.4182660187678199E-2</v>
      </c>
      <c r="F5212" s="6">
        <f t="shared" si="488"/>
        <v>0.13538854572256956</v>
      </c>
      <c r="G5212" s="6">
        <f t="shared" si="489"/>
        <v>-0.2699876367337537</v>
      </c>
      <c r="H5212" s="6">
        <f t="shared" si="490"/>
        <v>0.43835295710911015</v>
      </c>
      <c r="I5212" s="6">
        <f t="shared" si="491"/>
        <v>1</v>
      </c>
    </row>
    <row r="5213" spans="1:9" x14ac:dyDescent="0.25">
      <c r="A5213" s="6">
        <v>5204</v>
      </c>
      <c r="B5213" s="6">
        <v>0.44929606701771263</v>
      </c>
      <c r="C5213" s="6">
        <v>0.84047975096896266</v>
      </c>
      <c r="D5213" s="6">
        <f t="shared" si="486"/>
        <v>7.2525910515798655</v>
      </c>
      <c r="E5213" s="6">
        <f t="shared" si="487"/>
        <v>0.15005167247719609</v>
      </c>
      <c r="F5213" s="6">
        <f t="shared" si="488"/>
        <v>8.1403686345520046E-2</v>
      </c>
      <c r="G5213" s="6">
        <f t="shared" si="489"/>
        <v>-0.12457531316992876</v>
      </c>
      <c r="H5213" s="6">
        <f t="shared" si="490"/>
        <v>0.42467865812432093</v>
      </c>
      <c r="I5213" s="6">
        <f t="shared" si="491"/>
        <v>1</v>
      </c>
    </row>
    <row r="5214" spans="1:9" x14ac:dyDescent="0.25">
      <c r="A5214" s="6">
        <v>5205</v>
      </c>
      <c r="B5214" s="6">
        <v>-0.16595777196926065</v>
      </c>
      <c r="C5214" s="6">
        <v>0.9532456434827723</v>
      </c>
      <c r="D5214" s="6">
        <f t="shared" si="486"/>
        <v>5.1370017170857434</v>
      </c>
      <c r="E5214" s="6">
        <f t="shared" si="487"/>
        <v>2.8106729305357646E-2</v>
      </c>
      <c r="F5214" s="6">
        <f t="shared" si="488"/>
        <v>5.7658135356046809E-2</v>
      </c>
      <c r="G5214" s="6">
        <f t="shared" si="489"/>
        <v>-0.20302069024299979</v>
      </c>
      <c r="H5214" s="6">
        <f t="shared" si="490"/>
        <v>0.2592341488537151</v>
      </c>
      <c r="I5214" s="6">
        <f t="shared" si="491"/>
        <v>1</v>
      </c>
    </row>
    <row r="5215" spans="1:9" x14ac:dyDescent="0.25">
      <c r="A5215" s="6">
        <v>5206</v>
      </c>
      <c r="B5215" s="6">
        <v>-0.1142689143307507</v>
      </c>
      <c r="C5215" s="6">
        <v>0.62941373943296608</v>
      </c>
      <c r="D5215" s="6">
        <f t="shared" si="486"/>
        <v>9.8466296934954709</v>
      </c>
      <c r="E5215" s="6">
        <f t="shared" si="487"/>
        <v>3.835159802120941E-2</v>
      </c>
      <c r="F5215" s="6">
        <f t="shared" si="488"/>
        <v>0.11051939223226763</v>
      </c>
      <c r="G5215" s="6">
        <f t="shared" si="489"/>
        <v>-0.28164135768046222</v>
      </c>
      <c r="H5215" s="6">
        <f t="shared" si="490"/>
        <v>0.35834455372288104</v>
      </c>
      <c r="I5215" s="6">
        <f t="shared" si="491"/>
        <v>1</v>
      </c>
    </row>
    <row r="5216" spans="1:9" x14ac:dyDescent="0.25">
      <c r="A5216" s="6">
        <v>5207</v>
      </c>
      <c r="B5216" s="6">
        <v>0.86868112703086808</v>
      </c>
      <c r="C5216" s="6">
        <v>0.2055726798303171</v>
      </c>
      <c r="D5216" s="6">
        <f t="shared" si="486"/>
        <v>15.69573581301468</v>
      </c>
      <c r="E5216" s="6">
        <f t="shared" si="487"/>
        <v>0.23317490401140051</v>
      </c>
      <c r="F5216" s="6">
        <f t="shared" si="488"/>
        <v>0.17617024674326121</v>
      </c>
      <c r="G5216" s="6">
        <f t="shared" si="489"/>
        <v>-0.17083076131561808</v>
      </c>
      <c r="H5216" s="6">
        <f t="shared" si="490"/>
        <v>0.63718056933841916</v>
      </c>
      <c r="I5216" s="6">
        <f t="shared" si="491"/>
        <v>1</v>
      </c>
    </row>
    <row r="5217" spans="1:9" x14ac:dyDescent="0.25">
      <c r="A5217" s="6">
        <v>5208</v>
      </c>
      <c r="B5217" s="6">
        <v>-1.7452839529141784</v>
      </c>
      <c r="C5217" s="6">
        <v>0.21897030549027985</v>
      </c>
      <c r="D5217" s="6">
        <f t="shared" si="486"/>
        <v>15.425838606477285</v>
      </c>
      <c r="E5217" s="6">
        <f t="shared" si="487"/>
        <v>-0.28491990975183051</v>
      </c>
      <c r="F5217" s="6">
        <f t="shared" si="488"/>
        <v>0.17314089800565161</v>
      </c>
      <c r="G5217" s="6">
        <f t="shared" si="489"/>
        <v>-0.68543695793937909</v>
      </c>
      <c r="H5217" s="6">
        <f t="shared" si="490"/>
        <v>0.11559713843571806</v>
      </c>
      <c r="I5217" s="6">
        <f t="shared" si="491"/>
        <v>1</v>
      </c>
    </row>
    <row r="5218" spans="1:9" x14ac:dyDescent="0.25">
      <c r="A5218" s="6">
        <v>5209</v>
      </c>
      <c r="B5218" s="6">
        <v>-0.35374114304431714</v>
      </c>
      <c r="C5218" s="6">
        <v>0.78450880458998384</v>
      </c>
      <c r="D5218" s="6">
        <f t="shared" si="486"/>
        <v>8.0079500982643808</v>
      </c>
      <c r="E5218" s="6">
        <f t="shared" si="487"/>
        <v>-9.1124330359420441E-3</v>
      </c>
      <c r="F5218" s="6">
        <f t="shared" si="488"/>
        <v>8.9881899232094276E-2</v>
      </c>
      <c r="G5218" s="6">
        <f t="shared" si="489"/>
        <v>-0.29768649606452735</v>
      </c>
      <c r="H5218" s="6">
        <f t="shared" si="490"/>
        <v>0.27946162999264323</v>
      </c>
      <c r="I5218" s="6">
        <f t="shared" si="491"/>
        <v>1</v>
      </c>
    </row>
    <row r="5219" spans="1:9" x14ac:dyDescent="0.25">
      <c r="A5219" s="6">
        <v>5210</v>
      </c>
      <c r="B5219" s="6">
        <v>-1.0407688932900783</v>
      </c>
      <c r="C5219" s="6">
        <v>0.27610095522934658</v>
      </c>
      <c r="D5219" s="6">
        <f t="shared" si="486"/>
        <v>14.396619922452626</v>
      </c>
      <c r="E5219" s="6">
        <f t="shared" si="487"/>
        <v>-0.14528315583734697</v>
      </c>
      <c r="F5219" s="6">
        <f t="shared" si="488"/>
        <v>0.16158886172793516</v>
      </c>
      <c r="G5219" s="6">
        <f t="shared" si="489"/>
        <v>-0.53220823912808246</v>
      </c>
      <c r="H5219" s="6">
        <f t="shared" si="490"/>
        <v>0.24164192745338858</v>
      </c>
      <c r="I5219" s="6">
        <f t="shared" si="491"/>
        <v>1</v>
      </c>
    </row>
    <row r="5220" spans="1:9" x14ac:dyDescent="0.25">
      <c r="A5220" s="6">
        <v>5211</v>
      </c>
      <c r="B5220" s="6">
        <v>0.2481999672454549</v>
      </c>
      <c r="C5220" s="6">
        <v>0.72060304574724565</v>
      </c>
      <c r="D5220" s="6">
        <f t="shared" si="486"/>
        <v>8.7918007593938672</v>
      </c>
      <c r="E5220" s="6">
        <f t="shared" si="487"/>
        <v>0.11019389198909167</v>
      </c>
      <c r="F5220" s="6">
        <f t="shared" si="488"/>
        <v>9.8679904373500049E-2</v>
      </c>
      <c r="G5220" s="6">
        <f t="shared" si="489"/>
        <v>-0.19217390372619131</v>
      </c>
      <c r="H5220" s="6">
        <f t="shared" si="490"/>
        <v>0.41256168770437468</v>
      </c>
      <c r="I5220" s="6">
        <f t="shared" si="491"/>
        <v>1</v>
      </c>
    </row>
    <row r="5221" spans="1:9" x14ac:dyDescent="0.25">
      <c r="A5221" s="6">
        <v>5212</v>
      </c>
      <c r="B5221" s="6">
        <v>-1.139869709732011</v>
      </c>
      <c r="C5221" s="6">
        <v>0.67757194738608961</v>
      </c>
      <c r="D5221" s="6">
        <f t="shared" si="486"/>
        <v>9.2947271413886998</v>
      </c>
      <c r="E5221" s="6">
        <f t="shared" si="487"/>
        <v>-0.16492520057321111</v>
      </c>
      <c r="F5221" s="6">
        <f t="shared" si="488"/>
        <v>0.10432479199554189</v>
      </c>
      <c r="G5221" s="6">
        <f t="shared" si="489"/>
        <v>-0.47582105970774713</v>
      </c>
      <c r="H5221" s="6">
        <f t="shared" si="490"/>
        <v>0.14597065856132488</v>
      </c>
      <c r="I5221" s="6">
        <f t="shared" si="491"/>
        <v>1</v>
      </c>
    </row>
    <row r="5222" spans="1:9" x14ac:dyDescent="0.25">
      <c r="A5222" s="6">
        <v>5213</v>
      </c>
      <c r="B5222" s="6">
        <v>-3.3244305086554959E-2</v>
      </c>
      <c r="C5222" s="6">
        <v>0.29035309915463731</v>
      </c>
      <c r="D5222" s="6">
        <f t="shared" si="486"/>
        <v>14.164085129494119</v>
      </c>
      <c r="E5222" s="6">
        <f t="shared" si="487"/>
        <v>5.4410890533828853E-2</v>
      </c>
      <c r="F5222" s="6">
        <f t="shared" si="488"/>
        <v>0.15897887183386947</v>
      </c>
      <c r="G5222" s="6">
        <f t="shared" si="489"/>
        <v>-0.32937665690470341</v>
      </c>
      <c r="H5222" s="6">
        <f t="shared" si="490"/>
        <v>0.43819843797236113</v>
      </c>
      <c r="I5222" s="6">
        <f t="shared" si="491"/>
        <v>1</v>
      </c>
    </row>
    <row r="5223" spans="1:9" x14ac:dyDescent="0.25">
      <c r="A5223" s="6">
        <v>5214</v>
      </c>
      <c r="B5223" s="6">
        <v>-0.4135279141337378</v>
      </c>
      <c r="C5223" s="6">
        <v>0.43595690786461988</v>
      </c>
      <c r="D5223" s="6">
        <f t="shared" si="486"/>
        <v>12.121687887539771</v>
      </c>
      <c r="E5223" s="6">
        <f t="shared" si="487"/>
        <v>-2.096232968174172E-2</v>
      </c>
      <c r="F5223" s="6">
        <f t="shared" si="488"/>
        <v>0.13605483499040369</v>
      </c>
      <c r="G5223" s="6">
        <f t="shared" si="489"/>
        <v>-0.37600304827049258</v>
      </c>
      <c r="H5223" s="6">
        <f t="shared" si="490"/>
        <v>0.33407838890700914</v>
      </c>
      <c r="I5223" s="6">
        <f t="shared" si="491"/>
        <v>1</v>
      </c>
    </row>
    <row r="5224" spans="1:9" x14ac:dyDescent="0.25">
      <c r="A5224" s="6">
        <v>5215</v>
      </c>
      <c r="B5224" s="6">
        <v>-0.96378471425850876</v>
      </c>
      <c r="C5224" s="6">
        <v>0.24216437269203772</v>
      </c>
      <c r="D5224" s="6">
        <f t="shared" si="486"/>
        <v>14.986704115922693</v>
      </c>
      <c r="E5224" s="6">
        <f t="shared" si="487"/>
        <v>-0.13002468731223768</v>
      </c>
      <c r="F5224" s="6">
        <f t="shared" si="488"/>
        <v>0.16821201588912599</v>
      </c>
      <c r="G5224" s="6">
        <f t="shared" si="489"/>
        <v>-0.52479972318731871</v>
      </c>
      <c r="H5224" s="6">
        <f t="shared" si="490"/>
        <v>0.2647503485628433</v>
      </c>
      <c r="I5224" s="6">
        <f t="shared" si="491"/>
        <v>1</v>
      </c>
    </row>
    <row r="5225" spans="1:9" x14ac:dyDescent="0.25">
      <c r="A5225" s="6">
        <v>5216</v>
      </c>
      <c r="B5225" s="6">
        <v>-4.9017216952051967E-2</v>
      </c>
      <c r="C5225" s="6">
        <v>9.9490340891750847E-3</v>
      </c>
      <c r="D5225" s="6">
        <f t="shared" si="486"/>
        <v>26.232588696603386</v>
      </c>
      <c r="E5225" s="6">
        <f t="shared" si="487"/>
        <v>5.1284657556137231E-2</v>
      </c>
      <c r="F5225" s="6">
        <f t="shared" si="488"/>
        <v>0.29443676157973447</v>
      </c>
      <c r="G5225" s="6">
        <f t="shared" si="489"/>
        <v>-0.47101193210615566</v>
      </c>
      <c r="H5225" s="6">
        <f t="shared" si="490"/>
        <v>0.57358124721843007</v>
      </c>
      <c r="I5225" s="6">
        <f t="shared" si="491"/>
        <v>1</v>
      </c>
    </row>
    <row r="5226" spans="1:9" x14ac:dyDescent="0.25">
      <c r="A5226" s="6">
        <v>5217</v>
      </c>
      <c r="B5226" s="6">
        <v>0.77857293945271522</v>
      </c>
      <c r="C5226" s="6">
        <v>0.90072328867458118</v>
      </c>
      <c r="D5226" s="6">
        <f t="shared" si="486"/>
        <v>6.2907238945744979</v>
      </c>
      <c r="E5226" s="6">
        <f t="shared" si="487"/>
        <v>0.21531522217401847</v>
      </c>
      <c r="F5226" s="6">
        <f t="shared" si="488"/>
        <v>7.0607609219695389E-2</v>
      </c>
      <c r="G5226" s="6">
        <f t="shared" si="489"/>
        <v>-4.0453201659119836E-2</v>
      </c>
      <c r="H5226" s="6">
        <f t="shared" si="490"/>
        <v>0.4710836460071568</v>
      </c>
      <c r="I5226" s="6">
        <f t="shared" si="491"/>
        <v>1</v>
      </c>
    </row>
    <row r="5227" spans="1:9" x14ac:dyDescent="0.25">
      <c r="A5227" s="6">
        <v>5218</v>
      </c>
      <c r="B5227" s="6">
        <v>0.72668058237468358</v>
      </c>
      <c r="C5227" s="6">
        <v>0.88595233008819851</v>
      </c>
      <c r="D5227" s="6">
        <f t="shared" si="486"/>
        <v>6.5485210596473067</v>
      </c>
      <c r="E5227" s="6">
        <f t="shared" si="487"/>
        <v>0.20503001932936415</v>
      </c>
      <c r="F5227" s="6">
        <f t="shared" si="488"/>
        <v>7.3501146083569682E-2</v>
      </c>
      <c r="G5227" s="6">
        <f t="shared" si="489"/>
        <v>-5.592654707144562E-2</v>
      </c>
      <c r="H5227" s="6">
        <f t="shared" si="490"/>
        <v>0.46598658573017393</v>
      </c>
      <c r="I5227" s="6">
        <f t="shared" si="491"/>
        <v>1</v>
      </c>
    </row>
    <row r="5228" spans="1:9" x14ac:dyDescent="0.25">
      <c r="A5228" s="6">
        <v>5219</v>
      </c>
      <c r="B5228" s="6">
        <v>0.91700258053606376</v>
      </c>
      <c r="C5228" s="6">
        <v>0.73857844782860804</v>
      </c>
      <c r="D5228" s="6">
        <f t="shared" si="486"/>
        <v>8.5769256827088327</v>
      </c>
      <c r="E5228" s="6">
        <f t="shared" si="487"/>
        <v>0.24275234429421763</v>
      </c>
      <c r="F5228" s="6">
        <f t="shared" si="488"/>
        <v>9.6268128606530834E-2</v>
      </c>
      <c r="G5228" s="6">
        <f t="shared" si="489"/>
        <v>-5.5897600395508479E-2</v>
      </c>
      <c r="H5228" s="6">
        <f t="shared" si="490"/>
        <v>0.54140228898394371</v>
      </c>
      <c r="I5228" s="6">
        <f t="shared" si="491"/>
        <v>1</v>
      </c>
    </row>
    <row r="5229" spans="1:9" x14ac:dyDescent="0.25">
      <c r="A5229" s="6">
        <v>5220</v>
      </c>
      <c r="B5229" s="6">
        <v>-1.1953761713812128</v>
      </c>
      <c r="C5229" s="6">
        <v>0.91338847010711999</v>
      </c>
      <c r="D5229" s="6">
        <f t="shared" si="486"/>
        <v>6.0529673467330243</v>
      </c>
      <c r="E5229" s="6">
        <f t="shared" si="487"/>
        <v>-0.17592672853218586</v>
      </c>
      <c r="F5229" s="6">
        <f t="shared" si="488"/>
        <v>6.7939009913677031E-2</v>
      </c>
      <c r="G5229" s="6">
        <f t="shared" si="489"/>
        <v>-0.42681524338258126</v>
      </c>
      <c r="H5229" s="6">
        <f t="shared" si="490"/>
        <v>7.4961786318209572E-2</v>
      </c>
      <c r="I5229" s="6">
        <f t="shared" si="491"/>
        <v>1</v>
      </c>
    </row>
    <row r="5230" spans="1:9" x14ac:dyDescent="0.25">
      <c r="A5230" s="6">
        <v>5221</v>
      </c>
      <c r="B5230" s="6">
        <v>1.3755834515905008</v>
      </c>
      <c r="C5230" s="6">
        <v>0.21762749107333598</v>
      </c>
      <c r="D5230" s="6">
        <f t="shared" si="486"/>
        <v>15.452312834031673</v>
      </c>
      <c r="E5230" s="6">
        <f t="shared" si="487"/>
        <v>0.33364428956432185</v>
      </c>
      <c r="F5230" s="6">
        <f t="shared" si="488"/>
        <v>0.17343804694190768</v>
      </c>
      <c r="G5230" s="6">
        <f t="shared" si="489"/>
        <v>-6.7216300202845081E-2</v>
      </c>
      <c r="H5230" s="6">
        <f t="shared" si="490"/>
        <v>0.73450487933148878</v>
      </c>
      <c r="I5230" s="6">
        <f t="shared" si="491"/>
        <v>0</v>
      </c>
    </row>
    <row r="5231" spans="1:9" x14ac:dyDescent="0.25">
      <c r="A5231" s="6">
        <v>5222</v>
      </c>
      <c r="B5231" s="6">
        <v>0.76579226515605114</v>
      </c>
      <c r="C5231" s="6">
        <v>0.23834955900753807</v>
      </c>
      <c r="D5231" s="6">
        <f t="shared" si="486"/>
        <v>15.056714101453636</v>
      </c>
      <c r="E5231" s="6">
        <f t="shared" si="487"/>
        <v>0.21278205862095453</v>
      </c>
      <c r="F5231" s="6">
        <f t="shared" si="488"/>
        <v>0.16899781380089074</v>
      </c>
      <c r="G5231" s="6">
        <f t="shared" si="489"/>
        <v>-0.18291399336741762</v>
      </c>
      <c r="H5231" s="6">
        <f t="shared" si="490"/>
        <v>0.60847811060932666</v>
      </c>
      <c r="I5231" s="6">
        <f t="shared" si="491"/>
        <v>1</v>
      </c>
    </row>
    <row r="5232" spans="1:9" x14ac:dyDescent="0.25">
      <c r="A5232" s="6">
        <v>5223</v>
      </c>
      <c r="B5232" s="6">
        <v>1.6188823792617768</v>
      </c>
      <c r="C5232" s="6">
        <v>0.61757255775627917</v>
      </c>
      <c r="D5232" s="6">
        <f t="shared" si="486"/>
        <v>9.9816272682064326</v>
      </c>
      <c r="E5232" s="6">
        <f t="shared" si="487"/>
        <v>0.38186678250722433</v>
      </c>
      <c r="F5232" s="6">
        <f t="shared" si="488"/>
        <v>0.11203461626062136</v>
      </c>
      <c r="G5232" s="6">
        <f t="shared" si="489"/>
        <v>5.9687737846670419E-2</v>
      </c>
      <c r="H5232" s="6">
        <f t="shared" si="490"/>
        <v>0.7040458271677783</v>
      </c>
      <c r="I5232" s="6">
        <f t="shared" si="491"/>
        <v>1</v>
      </c>
    </row>
    <row r="5233" spans="1:9" x14ac:dyDescent="0.25">
      <c r="A5233" s="6">
        <v>5224</v>
      </c>
      <c r="B5233" s="6">
        <v>-1.6694184523657896</v>
      </c>
      <c r="C5233" s="6">
        <v>0.93072298348948634</v>
      </c>
      <c r="D5233" s="6">
        <f t="shared" si="486"/>
        <v>5.6938234503133414</v>
      </c>
      <c r="E5233" s="6">
        <f t="shared" si="487"/>
        <v>-0.26988316626997111</v>
      </c>
      <c r="F5233" s="6">
        <f t="shared" si="488"/>
        <v>6.3907948891604477E-2</v>
      </c>
      <c r="G5233" s="6">
        <f t="shared" si="489"/>
        <v>-0.51321482326889745</v>
      </c>
      <c r="H5233" s="6">
        <f t="shared" si="490"/>
        <v>-2.6551509271044799E-2</v>
      </c>
      <c r="I5233" s="6">
        <f t="shared" si="491"/>
        <v>1</v>
      </c>
    </row>
    <row r="5234" spans="1:9" x14ac:dyDescent="0.25">
      <c r="A5234" s="6">
        <v>5225</v>
      </c>
      <c r="B5234" s="6">
        <v>0.79977553468779661</v>
      </c>
      <c r="C5234" s="6">
        <v>0.81423383281960504</v>
      </c>
      <c r="D5234" s="6">
        <f t="shared" si="486"/>
        <v>7.6178801670976322</v>
      </c>
      <c r="E5234" s="6">
        <f t="shared" si="487"/>
        <v>0.21951763280065453</v>
      </c>
      <c r="F5234" s="6">
        <f t="shared" si="488"/>
        <v>8.5503721818851089E-2</v>
      </c>
      <c r="G5234" s="6">
        <f t="shared" si="489"/>
        <v>-6.1940423058678723E-2</v>
      </c>
      <c r="H5234" s="6">
        <f t="shared" si="490"/>
        <v>0.50097568865998776</v>
      </c>
      <c r="I5234" s="6">
        <f t="shared" si="491"/>
        <v>1</v>
      </c>
    </row>
    <row r="5235" spans="1:9" x14ac:dyDescent="0.25">
      <c r="A5235" s="6">
        <v>5226</v>
      </c>
      <c r="B5235" s="6">
        <v>-0.39063706935849041</v>
      </c>
      <c r="C5235" s="6">
        <v>0.66890469069490643</v>
      </c>
      <c r="D5235" s="6">
        <f t="shared" si="486"/>
        <v>9.3946356067448828</v>
      </c>
      <c r="E5235" s="6">
        <f t="shared" si="487"/>
        <v>-1.6425303517274309E-2</v>
      </c>
      <c r="F5235" s="6">
        <f t="shared" si="488"/>
        <v>0.10544617293640514</v>
      </c>
      <c r="G5235" s="6">
        <f t="shared" si="489"/>
        <v>-0.32898759700522895</v>
      </c>
      <c r="H5235" s="6">
        <f t="shared" si="490"/>
        <v>0.29613698997068028</v>
      </c>
      <c r="I5235" s="6">
        <f t="shared" si="491"/>
        <v>1</v>
      </c>
    </row>
    <row r="5236" spans="1:9" x14ac:dyDescent="0.25">
      <c r="A5236" s="6">
        <v>5227</v>
      </c>
      <c r="B5236" s="6">
        <v>-1.2478017197281588</v>
      </c>
      <c r="C5236" s="6">
        <v>0.16690572832422865</v>
      </c>
      <c r="D5236" s="6">
        <f t="shared" si="486"/>
        <v>16.560139507128699</v>
      </c>
      <c r="E5236" s="6">
        <f t="shared" si="487"/>
        <v>-0.18631761130090949</v>
      </c>
      <c r="F5236" s="6">
        <f t="shared" si="488"/>
        <v>0.18587238583963814</v>
      </c>
      <c r="G5236" s="6">
        <f t="shared" si="489"/>
        <v>-0.60129899139617127</v>
      </c>
      <c r="H5236" s="6">
        <f t="shared" si="490"/>
        <v>0.22866376879435232</v>
      </c>
      <c r="I5236" s="6">
        <f t="shared" si="491"/>
        <v>1</v>
      </c>
    </row>
    <row r="5237" spans="1:9" x14ac:dyDescent="0.25">
      <c r="A5237" s="6">
        <v>5228</v>
      </c>
      <c r="B5237" s="6">
        <v>0.44009084376739338</v>
      </c>
      <c r="C5237" s="6">
        <v>0.25373088778344066</v>
      </c>
      <c r="D5237" s="6">
        <f t="shared" si="486"/>
        <v>14.779256265318216</v>
      </c>
      <c r="E5237" s="6">
        <f t="shared" si="487"/>
        <v>0.14822717280728337</v>
      </c>
      <c r="F5237" s="6">
        <f t="shared" si="488"/>
        <v>0.16588360392662044</v>
      </c>
      <c r="G5237" s="6">
        <f t="shared" si="489"/>
        <v>-0.24380607902915086</v>
      </c>
      <c r="H5237" s="6">
        <f t="shared" si="490"/>
        <v>0.5402604246437176</v>
      </c>
      <c r="I5237" s="6">
        <f t="shared" si="491"/>
        <v>1</v>
      </c>
    </row>
    <row r="5238" spans="1:9" x14ac:dyDescent="0.25">
      <c r="A5238" s="6">
        <v>5229</v>
      </c>
      <c r="B5238" s="6">
        <v>2.0847892301389948E-2</v>
      </c>
      <c r="C5238" s="6">
        <v>0.44956816309091463</v>
      </c>
      <c r="D5238" s="6">
        <f t="shared" si="486"/>
        <v>11.951678812048396</v>
      </c>
      <c r="E5238" s="6">
        <f t="shared" si="487"/>
        <v>6.5132107564142214E-2</v>
      </c>
      <c r="F5238" s="6">
        <f t="shared" si="488"/>
        <v>0.13414663895966555</v>
      </c>
      <c r="G5238" s="6">
        <f t="shared" si="489"/>
        <v>-0.28741006119685863</v>
      </c>
      <c r="H5238" s="6">
        <f t="shared" si="490"/>
        <v>0.41767427632514309</v>
      </c>
      <c r="I5238" s="6">
        <f t="shared" si="491"/>
        <v>1</v>
      </c>
    </row>
    <row r="5239" spans="1:9" x14ac:dyDescent="0.25">
      <c r="A5239" s="6">
        <v>5230</v>
      </c>
      <c r="B5239" s="6">
        <v>0.7373819244094193</v>
      </c>
      <c r="C5239" s="6">
        <v>0.39686269722586748</v>
      </c>
      <c r="D5239" s="6">
        <f t="shared" si="486"/>
        <v>12.625173432601647</v>
      </c>
      <c r="E5239" s="6">
        <f t="shared" si="487"/>
        <v>0.2071510537115907</v>
      </c>
      <c r="F5239" s="6">
        <f t="shared" si="488"/>
        <v>0.14170599870530695</v>
      </c>
      <c r="G5239" s="6">
        <f t="shared" si="489"/>
        <v>-0.15518812158712364</v>
      </c>
      <c r="H5239" s="6">
        <f t="shared" si="490"/>
        <v>0.56949022901030499</v>
      </c>
      <c r="I5239" s="6">
        <f t="shared" si="491"/>
        <v>1</v>
      </c>
    </row>
    <row r="5240" spans="1:9" x14ac:dyDescent="0.25">
      <c r="A5240" s="6">
        <v>5231</v>
      </c>
      <c r="B5240" s="6">
        <v>-1.5732302927062847</v>
      </c>
      <c r="C5240" s="6">
        <v>0.73915829950865197</v>
      </c>
      <c r="D5240" s="6">
        <f t="shared" si="486"/>
        <v>8.569933675876392</v>
      </c>
      <c r="E5240" s="6">
        <f t="shared" si="487"/>
        <v>-0.25081841783573922</v>
      </c>
      <c r="F5240" s="6">
        <f t="shared" si="488"/>
        <v>9.6189649739176292E-2</v>
      </c>
      <c r="G5240" s="6">
        <f t="shared" si="489"/>
        <v>-0.54934660629963283</v>
      </c>
      <c r="H5240" s="6">
        <f t="shared" si="490"/>
        <v>4.7709770628154402E-2</v>
      </c>
      <c r="I5240" s="6">
        <f t="shared" si="491"/>
        <v>1</v>
      </c>
    </row>
    <row r="5241" spans="1:9" x14ac:dyDescent="0.25">
      <c r="A5241" s="6">
        <v>5232</v>
      </c>
      <c r="B5241" s="6">
        <v>-0.59108970162924379</v>
      </c>
      <c r="C5241" s="6">
        <v>0.29407635731070897</v>
      </c>
      <c r="D5241" s="6">
        <f t="shared" si="486"/>
        <v>14.104636589829715</v>
      </c>
      <c r="E5241" s="6">
        <f t="shared" si="487"/>
        <v>-5.6155547039444365E-2</v>
      </c>
      <c r="F5241" s="6">
        <f t="shared" si="488"/>
        <v>0.15831161647063122</v>
      </c>
      <c r="G5241" s="6">
        <f t="shared" si="489"/>
        <v>-0.43913684404130804</v>
      </c>
      <c r="H5241" s="6">
        <f t="shared" si="490"/>
        <v>0.32682574996241931</v>
      </c>
      <c r="I5241" s="6">
        <f t="shared" si="491"/>
        <v>1</v>
      </c>
    </row>
    <row r="5242" spans="1:9" x14ac:dyDescent="0.25">
      <c r="A5242" s="6">
        <v>5233</v>
      </c>
      <c r="B5242" s="6">
        <v>1.8146238289773464</v>
      </c>
      <c r="C5242" s="6">
        <v>0.98107852412488172</v>
      </c>
      <c r="D5242" s="6">
        <f t="shared" si="486"/>
        <v>4.1247523178464283</v>
      </c>
      <c r="E5242" s="6">
        <f t="shared" si="487"/>
        <v>0.42066325714806574</v>
      </c>
      <c r="F5242" s="6">
        <f t="shared" si="488"/>
        <v>4.6296563744868131E-2</v>
      </c>
      <c r="G5242" s="6">
        <f t="shared" si="489"/>
        <v>0.21355588759903932</v>
      </c>
      <c r="H5242" s="6">
        <f t="shared" si="490"/>
        <v>0.62777062669709216</v>
      </c>
      <c r="I5242" s="6">
        <f t="shared" si="491"/>
        <v>1</v>
      </c>
    </row>
    <row r="5243" spans="1:9" x14ac:dyDescent="0.25">
      <c r="A5243" s="6">
        <v>5234</v>
      </c>
      <c r="B5243" s="6">
        <v>0.16518242773599923</v>
      </c>
      <c r="C5243" s="6">
        <v>7.3244422742393261E-2</v>
      </c>
      <c r="D5243" s="6">
        <f t="shared" si="486"/>
        <v>19.686949813205462</v>
      </c>
      <c r="E5243" s="6">
        <f t="shared" si="487"/>
        <v>9.3739595410601284E-2</v>
      </c>
      <c r="F5243" s="6">
        <f t="shared" si="488"/>
        <v>0.22096796528256923</v>
      </c>
      <c r="G5243" s="6">
        <f t="shared" si="489"/>
        <v>-0.35872628163427894</v>
      </c>
      <c r="H5243" s="6">
        <f t="shared" si="490"/>
        <v>0.54620547245548146</v>
      </c>
      <c r="I5243" s="6">
        <f t="shared" si="491"/>
        <v>1</v>
      </c>
    </row>
    <row r="5244" spans="1:9" x14ac:dyDescent="0.25">
      <c r="A5244" s="6">
        <v>5235</v>
      </c>
      <c r="B5244" s="6">
        <v>-0.97935981102637015</v>
      </c>
      <c r="C5244" s="6">
        <v>0.21164586321604054</v>
      </c>
      <c r="D5244" s="6">
        <f t="shared" si="486"/>
        <v>15.571774958289671</v>
      </c>
      <c r="E5244" s="6">
        <f t="shared" si="487"/>
        <v>-0.13311171281276929</v>
      </c>
      <c r="F5244" s="6">
        <f t="shared" si="488"/>
        <v>0.17477889977975647</v>
      </c>
      <c r="G5244" s="6">
        <f t="shared" si="489"/>
        <v>-0.5355188496584764</v>
      </c>
      <c r="H5244" s="6">
        <f t="shared" si="490"/>
        <v>0.26929542403293777</v>
      </c>
      <c r="I5244" s="6">
        <f t="shared" si="491"/>
        <v>1</v>
      </c>
    </row>
    <row r="5245" spans="1:9" x14ac:dyDescent="0.25">
      <c r="A5245" s="6">
        <v>5236</v>
      </c>
      <c r="B5245" s="6">
        <v>-1.1896190699189901E-2</v>
      </c>
      <c r="C5245" s="6">
        <v>0.42799157689138462</v>
      </c>
      <c r="D5245" s="6">
        <f t="shared" si="486"/>
        <v>12.222352553519512</v>
      </c>
      <c r="E5245" s="6">
        <f t="shared" si="487"/>
        <v>5.8642143442513679E-2</v>
      </c>
      <c r="F5245" s="6">
        <f t="shared" si="488"/>
        <v>0.13718470359008247</v>
      </c>
      <c r="G5245" s="6">
        <f t="shared" si="489"/>
        <v>-0.29786974654106591</v>
      </c>
      <c r="H5245" s="6">
        <f t="shared" si="490"/>
        <v>0.41515403342609325</v>
      </c>
      <c r="I5245" s="6">
        <f t="shared" si="491"/>
        <v>1</v>
      </c>
    </row>
    <row r="5246" spans="1:9" x14ac:dyDescent="0.25">
      <c r="A5246" s="6">
        <v>5237</v>
      </c>
      <c r="B5246" s="6">
        <v>0.39014139474602416</v>
      </c>
      <c r="C5246" s="6">
        <v>0.7550584429456465</v>
      </c>
      <c r="D5246" s="6">
        <f t="shared" si="486"/>
        <v>8.376515329113138</v>
      </c>
      <c r="E5246" s="6">
        <f t="shared" si="487"/>
        <v>0.13832705949404572</v>
      </c>
      <c r="F5246" s="6">
        <f t="shared" si="488"/>
        <v>9.401870609690996E-2</v>
      </c>
      <c r="G5246" s="6">
        <f t="shared" si="489"/>
        <v>-0.15681310088444278</v>
      </c>
      <c r="H5246" s="6">
        <f t="shared" si="490"/>
        <v>0.43346721987253423</v>
      </c>
      <c r="I5246" s="6">
        <f t="shared" si="491"/>
        <v>1</v>
      </c>
    </row>
    <row r="5247" spans="1:9" x14ac:dyDescent="0.25">
      <c r="A5247" s="6">
        <v>5238</v>
      </c>
      <c r="B5247" s="6">
        <v>0.36467554309638217</v>
      </c>
      <c r="C5247" s="6">
        <v>0.7338175603503525</v>
      </c>
      <c r="D5247" s="6">
        <f t="shared" si="486"/>
        <v>8.6341829845433153</v>
      </c>
      <c r="E5247" s="6">
        <f t="shared" si="487"/>
        <v>0.13327966013551232</v>
      </c>
      <c r="F5247" s="6">
        <f t="shared" si="488"/>
        <v>9.691078933376289E-2</v>
      </c>
      <c r="G5247" s="6">
        <f t="shared" si="489"/>
        <v>-0.16636548067267001</v>
      </c>
      <c r="H5247" s="6">
        <f t="shared" si="490"/>
        <v>0.43292480094369468</v>
      </c>
      <c r="I5247" s="6">
        <f t="shared" si="491"/>
        <v>1</v>
      </c>
    </row>
    <row r="5248" spans="1:9" x14ac:dyDescent="0.25">
      <c r="A5248" s="6">
        <v>5239</v>
      </c>
      <c r="B5248" s="6">
        <v>-1.6497097021783702</v>
      </c>
      <c r="C5248" s="6">
        <v>0.75331888790551471</v>
      </c>
      <c r="D5248" s="6">
        <f t="shared" si="486"/>
        <v>8.3978444564083681</v>
      </c>
      <c r="E5248" s="6">
        <f t="shared" si="487"/>
        <v>-0.26597683969499186</v>
      </c>
      <c r="F5248" s="6">
        <f t="shared" si="488"/>
        <v>9.4258105999098896E-2</v>
      </c>
      <c r="G5248" s="6">
        <f t="shared" si="489"/>
        <v>-0.56149251898583297</v>
      </c>
      <c r="H5248" s="6">
        <f t="shared" si="490"/>
        <v>2.9538839595849242E-2</v>
      </c>
      <c r="I5248" s="6">
        <f t="shared" si="491"/>
        <v>1</v>
      </c>
    </row>
    <row r="5249" spans="1:9" x14ac:dyDescent="0.25">
      <c r="A5249" s="6">
        <v>5240</v>
      </c>
      <c r="B5249" s="6">
        <v>1.36405105877202</v>
      </c>
      <c r="C5249" s="6">
        <v>0.82119205298013243</v>
      </c>
      <c r="D5249" s="6">
        <f t="shared" si="486"/>
        <v>7.5232224229068629</v>
      </c>
      <c r="E5249" s="6">
        <f t="shared" si="487"/>
        <v>0.33135853871195747</v>
      </c>
      <c r="F5249" s="6">
        <f t="shared" si="488"/>
        <v>8.4441275409908548E-2</v>
      </c>
      <c r="G5249" s="6">
        <f t="shared" si="489"/>
        <v>5.1654610277308333E-2</v>
      </c>
      <c r="H5249" s="6">
        <f t="shared" si="490"/>
        <v>0.61106246714660661</v>
      </c>
      <c r="I5249" s="6">
        <f t="shared" si="491"/>
        <v>1</v>
      </c>
    </row>
    <row r="5250" spans="1:9" x14ac:dyDescent="0.25">
      <c r="A5250" s="6">
        <v>5241</v>
      </c>
      <c r="B5250" s="6">
        <v>1.2660029824473895</v>
      </c>
      <c r="C5250" s="6">
        <v>0.75737784966582233</v>
      </c>
      <c r="D5250" s="6">
        <f t="shared" si="486"/>
        <v>8.3480076190342984</v>
      </c>
      <c r="E5250" s="6">
        <f t="shared" si="487"/>
        <v>0.31192514986028985</v>
      </c>
      <c r="F5250" s="6">
        <f t="shared" si="488"/>
        <v>9.3698733183342556E-2</v>
      </c>
      <c r="G5250" s="6">
        <f t="shared" si="489"/>
        <v>1.7287641278281196E-2</v>
      </c>
      <c r="H5250" s="6">
        <f t="shared" si="490"/>
        <v>0.60656265844229851</v>
      </c>
      <c r="I5250" s="6">
        <f t="shared" si="491"/>
        <v>1</v>
      </c>
    </row>
    <row r="5251" spans="1:9" x14ac:dyDescent="0.25">
      <c r="A5251" s="6">
        <v>5242</v>
      </c>
      <c r="B5251" s="6">
        <v>-0.77971208156668581</v>
      </c>
      <c r="C5251" s="6">
        <v>0.47218237861262857</v>
      </c>
      <c r="D5251" s="6">
        <f t="shared" si="486"/>
        <v>11.674255663796375</v>
      </c>
      <c r="E5251" s="6">
        <f t="shared" si="487"/>
        <v>-9.3541003163181452E-2</v>
      </c>
      <c r="F5251" s="6">
        <f t="shared" si="488"/>
        <v>0.13103281842508918</v>
      </c>
      <c r="G5251" s="6">
        <f t="shared" si="489"/>
        <v>-0.44196753266638433</v>
      </c>
      <c r="H5251" s="6">
        <f t="shared" si="490"/>
        <v>0.25488552634002137</v>
      </c>
      <c r="I5251" s="6">
        <f t="shared" si="491"/>
        <v>1</v>
      </c>
    </row>
    <row r="5252" spans="1:9" x14ac:dyDescent="0.25">
      <c r="A5252" s="6">
        <v>5243</v>
      </c>
      <c r="B5252" s="6">
        <v>1.5930527297314256</v>
      </c>
      <c r="C5252" s="6">
        <v>0.42915128025147253</v>
      </c>
      <c r="D5252" s="6">
        <f t="shared" si="486"/>
        <v>12.207639789290436</v>
      </c>
      <c r="E5252" s="6">
        <f t="shared" si="487"/>
        <v>0.37674727744356906</v>
      </c>
      <c r="F5252" s="6">
        <f t="shared" si="488"/>
        <v>0.13701956629831163</v>
      </c>
      <c r="G5252" s="6">
        <f t="shared" si="489"/>
        <v>2.0450029232986167E-2</v>
      </c>
      <c r="H5252" s="6">
        <f t="shared" si="490"/>
        <v>0.73304452565415201</v>
      </c>
      <c r="I5252" s="6">
        <f t="shared" si="491"/>
        <v>1</v>
      </c>
    </row>
    <row r="5253" spans="1:9" x14ac:dyDescent="0.25">
      <c r="A5253" s="6">
        <v>5244</v>
      </c>
      <c r="B5253" s="6">
        <v>0.51102688303217292</v>
      </c>
      <c r="C5253" s="6">
        <v>0.73995178075502788</v>
      </c>
      <c r="D5253" s="6">
        <f t="shared" si="486"/>
        <v>8.5603590470705129</v>
      </c>
      <c r="E5253" s="6">
        <f t="shared" si="487"/>
        <v>0.16228688398474095</v>
      </c>
      <c r="F5253" s="6">
        <f t="shared" si="488"/>
        <v>9.6082183307573371E-2</v>
      </c>
      <c r="G5253" s="6">
        <f t="shared" si="489"/>
        <v>-0.13607449482261325</v>
      </c>
      <c r="H5253" s="6">
        <f t="shared" si="490"/>
        <v>0.46064826279209514</v>
      </c>
      <c r="I5253" s="6">
        <f t="shared" si="491"/>
        <v>1</v>
      </c>
    </row>
    <row r="5254" spans="1:9" x14ac:dyDescent="0.25">
      <c r="A5254" s="6">
        <v>5245</v>
      </c>
      <c r="B5254" s="6">
        <v>-0.98084228739026003</v>
      </c>
      <c r="C5254" s="6">
        <v>0.30491042817468794</v>
      </c>
      <c r="D5254" s="6">
        <f t="shared" si="486"/>
        <v>13.934501896078002</v>
      </c>
      <c r="E5254" s="6">
        <f t="shared" si="487"/>
        <v>-0.13340554356114104</v>
      </c>
      <c r="F5254" s="6">
        <f t="shared" si="488"/>
        <v>0.15640201049007085</v>
      </c>
      <c r="G5254" s="6">
        <f t="shared" si="489"/>
        <v>-0.5140700105693774</v>
      </c>
      <c r="H5254" s="6">
        <f t="shared" si="490"/>
        <v>0.24725892344709527</v>
      </c>
      <c r="I5254" s="6">
        <f t="shared" si="491"/>
        <v>1</v>
      </c>
    </row>
    <row r="5255" spans="1:9" x14ac:dyDescent="0.25">
      <c r="A5255" s="6">
        <v>5246</v>
      </c>
      <c r="B5255" s="6">
        <v>0.14443230611504987</v>
      </c>
      <c r="C5255" s="6">
        <v>0.49055452131717886</v>
      </c>
      <c r="D5255" s="6">
        <f t="shared" si="486"/>
        <v>11.452901327435878</v>
      </c>
      <c r="E5255" s="6">
        <f t="shared" si="487"/>
        <v>8.9626866254710585E-2</v>
      </c>
      <c r="F5255" s="6">
        <f t="shared" si="488"/>
        <v>0.12854831890758425</v>
      </c>
      <c r="G5255" s="6">
        <f t="shared" si="489"/>
        <v>-0.25548061549761236</v>
      </c>
      <c r="H5255" s="6">
        <f t="shared" si="490"/>
        <v>0.43473434800703348</v>
      </c>
      <c r="I5255" s="6">
        <f t="shared" si="491"/>
        <v>1</v>
      </c>
    </row>
    <row r="5256" spans="1:9" x14ac:dyDescent="0.25">
      <c r="A5256" s="6">
        <v>5247</v>
      </c>
      <c r="B5256" s="6">
        <v>0.25183112484228332</v>
      </c>
      <c r="C5256" s="6">
        <v>0.67415387432477802</v>
      </c>
      <c r="D5256" s="6">
        <f t="shared" si="486"/>
        <v>9.3341697119102829</v>
      </c>
      <c r="E5256" s="6">
        <f t="shared" si="487"/>
        <v>0.1109135970583397</v>
      </c>
      <c r="F5256" s="6">
        <f t="shared" si="488"/>
        <v>0.10476749869395702</v>
      </c>
      <c r="G5256" s="6">
        <f t="shared" si="489"/>
        <v>-0.20064121365421639</v>
      </c>
      <c r="H5256" s="6">
        <f t="shared" si="490"/>
        <v>0.42246840777089578</v>
      </c>
      <c r="I5256" s="6">
        <f t="shared" si="491"/>
        <v>1</v>
      </c>
    </row>
    <row r="5257" spans="1:9" x14ac:dyDescent="0.25">
      <c r="A5257" s="6">
        <v>5248</v>
      </c>
      <c r="B5257" s="6">
        <v>-0.1385603809467284</v>
      </c>
      <c r="C5257" s="6">
        <v>0.25482955412457653</v>
      </c>
      <c r="D5257" s="6">
        <f t="shared" si="486"/>
        <v>14.759911649229144</v>
      </c>
      <c r="E5257" s="6">
        <f t="shared" si="487"/>
        <v>3.3536964892022667E-2</v>
      </c>
      <c r="F5257" s="6">
        <f t="shared" si="488"/>
        <v>0.16566647834358536</v>
      </c>
      <c r="G5257" s="6">
        <f t="shared" si="489"/>
        <v>-0.35823963614165122</v>
      </c>
      <c r="H5257" s="6">
        <f t="shared" si="490"/>
        <v>0.42531356592569658</v>
      </c>
      <c r="I5257" s="6">
        <f t="shared" si="491"/>
        <v>1</v>
      </c>
    </row>
    <row r="5258" spans="1:9" x14ac:dyDescent="0.25">
      <c r="A5258" s="6">
        <v>5249</v>
      </c>
      <c r="B5258" s="6">
        <v>0.15557361621176824</v>
      </c>
      <c r="C5258" s="6">
        <v>0.55940427869502851</v>
      </c>
      <c r="D5258" s="6">
        <f t="shared" si="486"/>
        <v>10.646815232276003</v>
      </c>
      <c r="E5258" s="6">
        <f t="shared" si="487"/>
        <v>9.1835103474068952E-2</v>
      </c>
      <c r="F5258" s="6">
        <f t="shared" si="488"/>
        <v>0.11950074140166855</v>
      </c>
      <c r="G5258" s="6">
        <f t="shared" si="489"/>
        <v>-0.24090601627288763</v>
      </c>
      <c r="H5258" s="6">
        <f t="shared" si="490"/>
        <v>0.42457622322102551</v>
      </c>
      <c r="I5258" s="6">
        <f t="shared" si="491"/>
        <v>1</v>
      </c>
    </row>
    <row r="5259" spans="1:9" x14ac:dyDescent="0.25">
      <c r="A5259" s="6">
        <v>5250</v>
      </c>
      <c r="B5259" s="6">
        <v>-1.6703415894880891</v>
      </c>
      <c r="C5259" s="6">
        <v>0.68324839014862515</v>
      </c>
      <c r="D5259" s="6">
        <f t="shared" ref="D5259:D5322" si="492">CHIINV(C5259,$B$3+$B$4-2)</f>
        <v>9.2290918630273246</v>
      </c>
      <c r="E5259" s="6">
        <f t="shared" ref="E5259:E5322" si="493">$B$1+B5259*SQRT($B$2^2*(1/$B$3+1/$B$4))</f>
        <v>-0.2700661344967179</v>
      </c>
      <c r="F5259" s="6">
        <f t="shared" ref="F5259:F5322" si="494">$B$2^2/($B$3+$B$4-2)*D5259</f>
        <v>0.10358809616160729</v>
      </c>
      <c r="G5259" s="6">
        <f t="shared" ref="G5259:G5322" si="495">E5259-$B$6*SQRT(F5259*(1/$B$3+1/$B$4))</f>
        <v>-0.57986234391655667</v>
      </c>
      <c r="H5259" s="6">
        <f t="shared" ref="H5259:H5322" si="496">E5259+$B$6*SQRT(F5259*(1/$B$3+1/$B$4))</f>
        <v>3.9730074923120862E-2</v>
      </c>
      <c r="I5259" s="6">
        <f t="shared" ref="I5259:I5322" si="497">IF(-G5259&lt;$B$7,1,0)*IF(H5259&lt;$B$7,1,0)</f>
        <v>1</v>
      </c>
    </row>
    <row r="5260" spans="1:9" x14ac:dyDescent="0.25">
      <c r="A5260" s="6">
        <v>5251</v>
      </c>
      <c r="B5260" s="6">
        <v>-0.8694632924743928</v>
      </c>
      <c r="C5260" s="6">
        <v>0.1673329874568926</v>
      </c>
      <c r="D5260" s="6">
        <f t="shared" si="492"/>
        <v>16.549757656853039</v>
      </c>
      <c r="E5260" s="6">
        <f t="shared" si="493"/>
        <v>-0.11132993127741261</v>
      </c>
      <c r="F5260" s="6">
        <f t="shared" si="494"/>
        <v>0.18575585908698994</v>
      </c>
      <c r="G5260" s="6">
        <f t="shared" si="495"/>
        <v>-0.52618121132131357</v>
      </c>
      <c r="H5260" s="6">
        <f t="shared" si="496"/>
        <v>0.30352134876648829</v>
      </c>
      <c r="I5260" s="6">
        <f t="shared" si="497"/>
        <v>1</v>
      </c>
    </row>
    <row r="5261" spans="1:9" x14ac:dyDescent="0.25">
      <c r="A5261" s="6">
        <v>5252</v>
      </c>
      <c r="B5261" s="6">
        <v>-1.1757560969272163</v>
      </c>
      <c r="C5261" s="6">
        <v>0.74336985381633958</v>
      </c>
      <c r="D5261" s="6">
        <f t="shared" si="492"/>
        <v>8.5190253771419577</v>
      </c>
      <c r="E5261" s="6">
        <f t="shared" si="493"/>
        <v>-0.17203797772283008</v>
      </c>
      <c r="F5261" s="6">
        <f t="shared" si="494"/>
        <v>9.5618250751822773E-2</v>
      </c>
      <c r="G5261" s="6">
        <f t="shared" si="495"/>
        <v>-0.46967816636533904</v>
      </c>
      <c r="H5261" s="6">
        <f t="shared" si="496"/>
        <v>0.12560221091967888</v>
      </c>
      <c r="I5261" s="6">
        <f t="shared" si="497"/>
        <v>1</v>
      </c>
    </row>
    <row r="5262" spans="1:9" x14ac:dyDescent="0.25">
      <c r="A5262" s="6">
        <v>5253</v>
      </c>
      <c r="B5262" s="6">
        <v>-0.67994960772921331</v>
      </c>
      <c r="C5262" s="6">
        <v>0.64464247566148869</v>
      </c>
      <c r="D5262" s="6">
        <f t="shared" si="492"/>
        <v>9.6727842717445895</v>
      </c>
      <c r="E5262" s="6">
        <f t="shared" si="493"/>
        <v>-7.3767816176126849E-2</v>
      </c>
      <c r="F5262" s="6">
        <f t="shared" si="494"/>
        <v>0.10856813673141726</v>
      </c>
      <c r="G5262" s="6">
        <f t="shared" si="495"/>
        <v>-0.39092340304300421</v>
      </c>
      <c r="H5262" s="6">
        <f t="shared" si="496"/>
        <v>0.24338777069075054</v>
      </c>
      <c r="I5262" s="6">
        <f t="shared" si="497"/>
        <v>1</v>
      </c>
    </row>
    <row r="5263" spans="1:9" x14ac:dyDescent="0.25">
      <c r="A5263" s="6">
        <v>5254</v>
      </c>
      <c r="B5263" s="6">
        <v>0.35138100429321639</v>
      </c>
      <c r="C5263" s="6">
        <v>0.40961943418683433</v>
      </c>
      <c r="D5263" s="6">
        <f t="shared" si="492"/>
        <v>12.458170552632346</v>
      </c>
      <c r="E5263" s="6">
        <f t="shared" si="493"/>
        <v>0.13064464727396369</v>
      </c>
      <c r="F5263" s="6">
        <f t="shared" si="494"/>
        <v>0.13983154446362484</v>
      </c>
      <c r="G5263" s="6">
        <f t="shared" si="495"/>
        <v>-0.22929008069903967</v>
      </c>
      <c r="H5263" s="6">
        <f t="shared" si="496"/>
        <v>0.49057937524696704</v>
      </c>
      <c r="I5263" s="6">
        <f t="shared" si="497"/>
        <v>1</v>
      </c>
    </row>
    <row r="5264" spans="1:9" x14ac:dyDescent="0.25">
      <c r="A5264" s="6">
        <v>5255</v>
      </c>
      <c r="B5264" s="6">
        <v>-1.1497377272462472</v>
      </c>
      <c r="C5264" s="6">
        <v>0.13751640369884335</v>
      </c>
      <c r="D5264" s="6">
        <f t="shared" si="492"/>
        <v>17.332375172570043</v>
      </c>
      <c r="E5264" s="6">
        <f t="shared" si="493"/>
        <v>-0.16688106782464279</v>
      </c>
      <c r="F5264" s="6">
        <f t="shared" si="494"/>
        <v>0.1945400233015239</v>
      </c>
      <c r="G5264" s="6">
        <f t="shared" si="495"/>
        <v>-0.59142794987541314</v>
      </c>
      <c r="H5264" s="6">
        <f t="shared" si="496"/>
        <v>0.25766581422612755</v>
      </c>
      <c r="I5264" s="6">
        <f t="shared" si="497"/>
        <v>1</v>
      </c>
    </row>
    <row r="5265" spans="1:9" x14ac:dyDescent="0.25">
      <c r="A5265" s="6">
        <v>5256</v>
      </c>
      <c r="B5265" s="6">
        <v>-0.63531388150295243</v>
      </c>
      <c r="C5265" s="6">
        <v>9.7598193304239023E-2</v>
      </c>
      <c r="D5265" s="6">
        <f t="shared" si="492"/>
        <v>18.639863914838195</v>
      </c>
      <c r="E5265" s="6">
        <f t="shared" si="493"/>
        <v>-6.4920896818326024E-2</v>
      </c>
      <c r="F5265" s="6">
        <f t="shared" si="494"/>
        <v>0.20921538590213681</v>
      </c>
      <c r="G5265" s="6">
        <f t="shared" si="495"/>
        <v>-0.50518977172537938</v>
      </c>
      <c r="H5265" s="6">
        <f t="shared" si="496"/>
        <v>0.37534797808872733</v>
      </c>
      <c r="I5265" s="6">
        <f t="shared" si="497"/>
        <v>1</v>
      </c>
    </row>
    <row r="5266" spans="1:9" x14ac:dyDescent="0.25">
      <c r="A5266" s="6">
        <v>5257</v>
      </c>
      <c r="B5266" s="6">
        <v>1.0355233825976029</v>
      </c>
      <c r="C5266" s="6">
        <v>0.64870143742179631</v>
      </c>
      <c r="D5266" s="6">
        <f t="shared" si="492"/>
        <v>9.6263738103662639</v>
      </c>
      <c r="E5266" s="6">
        <f t="shared" si="493"/>
        <v>0.26624348170162049</v>
      </c>
      <c r="F5266" s="6">
        <f t="shared" si="494"/>
        <v>0.10804722184536848</v>
      </c>
      <c r="G5266" s="6">
        <f t="shared" si="495"/>
        <v>-5.0150326798294342E-2</v>
      </c>
      <c r="H5266" s="6">
        <f t="shared" si="496"/>
        <v>0.58263729020153532</v>
      </c>
      <c r="I5266" s="6">
        <f t="shared" si="497"/>
        <v>1</v>
      </c>
    </row>
    <row r="5267" spans="1:9" x14ac:dyDescent="0.25">
      <c r="A5267" s="6">
        <v>5258</v>
      </c>
      <c r="B5267" s="6">
        <v>-0.90483808889985085</v>
      </c>
      <c r="C5267" s="6">
        <v>0.61305581835383161</v>
      </c>
      <c r="D5267" s="6">
        <f t="shared" si="492"/>
        <v>10.033110007595052</v>
      </c>
      <c r="E5267" s="6">
        <f t="shared" si="493"/>
        <v>-0.1183413097792039</v>
      </c>
      <c r="F5267" s="6">
        <f t="shared" si="494"/>
        <v>0.11261246281774751</v>
      </c>
      <c r="G5267" s="6">
        <f t="shared" si="495"/>
        <v>-0.44135014535782957</v>
      </c>
      <c r="H5267" s="6">
        <f t="shared" si="496"/>
        <v>0.2046675257994218</v>
      </c>
      <c r="I5267" s="6">
        <f t="shared" si="497"/>
        <v>1</v>
      </c>
    </row>
    <row r="5268" spans="1:9" x14ac:dyDescent="0.25">
      <c r="A5268" s="6">
        <v>5259</v>
      </c>
      <c r="B5268" s="6">
        <v>-1.1727070159395225</v>
      </c>
      <c r="C5268" s="6">
        <v>0.63216040528580586</v>
      </c>
      <c r="D5268" s="6">
        <f t="shared" si="492"/>
        <v>9.8153001445643238</v>
      </c>
      <c r="E5268" s="6">
        <f t="shared" si="493"/>
        <v>-0.17143364178177711</v>
      </c>
      <c r="F5268" s="6">
        <f t="shared" si="494"/>
        <v>0.11016774676426869</v>
      </c>
      <c r="G5268" s="6">
        <f t="shared" si="495"/>
        <v>-0.4909171225441053</v>
      </c>
      <c r="H5268" s="6">
        <f t="shared" si="496"/>
        <v>0.14804983898055107</v>
      </c>
      <c r="I5268" s="6">
        <f t="shared" si="497"/>
        <v>1</v>
      </c>
    </row>
    <row r="5269" spans="1:9" x14ac:dyDescent="0.25">
      <c r="A5269" s="6">
        <v>5260</v>
      </c>
      <c r="B5269" s="6">
        <v>-0.42137344280490652</v>
      </c>
      <c r="C5269" s="6">
        <v>4.3061616870632036E-2</v>
      </c>
      <c r="D5269" s="6">
        <f t="shared" si="492"/>
        <v>21.535980589273226</v>
      </c>
      <c r="E5269" s="6">
        <f t="shared" si="493"/>
        <v>-2.251733427876132E-2</v>
      </c>
      <c r="F5269" s="6">
        <f t="shared" si="494"/>
        <v>0.24172164079905181</v>
      </c>
      <c r="G5269" s="6">
        <f t="shared" si="495"/>
        <v>-0.49575460465679744</v>
      </c>
      <c r="H5269" s="6">
        <f t="shared" si="496"/>
        <v>0.45071993609927474</v>
      </c>
      <c r="I5269" s="6">
        <f t="shared" si="497"/>
        <v>1</v>
      </c>
    </row>
    <row r="5270" spans="1:9" x14ac:dyDescent="0.25">
      <c r="A5270" s="6">
        <v>5261</v>
      </c>
      <c r="B5270" s="6">
        <v>0.20604375094990246</v>
      </c>
      <c r="C5270" s="6">
        <v>0.29197058015686511</v>
      </c>
      <c r="D5270" s="6">
        <f t="shared" si="492"/>
        <v>14.138195588968149</v>
      </c>
      <c r="E5270" s="6">
        <f t="shared" si="493"/>
        <v>0.10183841807776234</v>
      </c>
      <c r="F5270" s="6">
        <f t="shared" si="494"/>
        <v>0.15868828547354427</v>
      </c>
      <c r="G5270" s="6">
        <f t="shared" si="495"/>
        <v>-0.28159821972933036</v>
      </c>
      <c r="H5270" s="6">
        <f t="shared" si="496"/>
        <v>0.48527505588485503</v>
      </c>
      <c r="I5270" s="6">
        <f t="shared" si="497"/>
        <v>1</v>
      </c>
    </row>
    <row r="5271" spans="1:9" x14ac:dyDescent="0.25">
      <c r="A5271" s="6">
        <v>5262</v>
      </c>
      <c r="B5271" s="6">
        <v>0.5830918325955281</v>
      </c>
      <c r="C5271" s="6">
        <v>0.94158757286294137</v>
      </c>
      <c r="D5271" s="6">
        <f t="shared" si="492"/>
        <v>5.4414642842339269</v>
      </c>
      <c r="E5271" s="6">
        <f t="shared" si="493"/>
        <v>0.17657034817840497</v>
      </c>
      <c r="F5271" s="6">
        <f t="shared" si="494"/>
        <v>6.1075448581598621E-2</v>
      </c>
      <c r="G5271" s="6">
        <f t="shared" si="495"/>
        <v>-6.1307776807649789E-2</v>
      </c>
      <c r="H5271" s="6">
        <f t="shared" si="496"/>
        <v>0.41444847316445976</v>
      </c>
      <c r="I5271" s="6">
        <f t="shared" si="497"/>
        <v>1</v>
      </c>
    </row>
    <row r="5272" spans="1:9" x14ac:dyDescent="0.25">
      <c r="A5272" s="6">
        <v>5263</v>
      </c>
      <c r="B5272" s="6">
        <v>5.7366378314327449E-2</v>
      </c>
      <c r="C5272" s="6">
        <v>0.77990050965910829</v>
      </c>
      <c r="D5272" s="6">
        <f t="shared" si="492"/>
        <v>8.0666492767823321</v>
      </c>
      <c r="E5272" s="6">
        <f t="shared" si="493"/>
        <v>7.2370168376410512E-2</v>
      </c>
      <c r="F5272" s="6">
        <f t="shared" si="494"/>
        <v>9.0540743703377974E-2</v>
      </c>
      <c r="G5272" s="6">
        <f t="shared" si="495"/>
        <v>-0.21725960380227005</v>
      </c>
      <c r="H5272" s="6">
        <f t="shared" si="496"/>
        <v>0.3619999405550911</v>
      </c>
      <c r="I5272" s="6">
        <f t="shared" si="497"/>
        <v>1</v>
      </c>
    </row>
    <row r="5273" spans="1:9" x14ac:dyDescent="0.25">
      <c r="A5273" s="6">
        <v>5264</v>
      </c>
      <c r="B5273" s="6">
        <v>-0.13122644304530695</v>
      </c>
      <c r="C5273" s="6">
        <v>0.47535630359813225</v>
      </c>
      <c r="D5273" s="6">
        <f t="shared" si="492"/>
        <v>11.63577443802229</v>
      </c>
      <c r="E5273" s="6">
        <f t="shared" si="493"/>
        <v>3.4990570841214583E-2</v>
      </c>
      <c r="F5273" s="6">
        <f t="shared" si="494"/>
        <v>0.13060090194023202</v>
      </c>
      <c r="G5273" s="6">
        <f t="shared" si="495"/>
        <v>-0.31286123477803079</v>
      </c>
      <c r="H5273" s="6">
        <f t="shared" si="496"/>
        <v>0.38284237646045999</v>
      </c>
      <c r="I5273" s="6">
        <f t="shared" si="497"/>
        <v>1</v>
      </c>
    </row>
    <row r="5274" spans="1:9" x14ac:dyDescent="0.25">
      <c r="A5274" s="6">
        <v>5265</v>
      </c>
      <c r="B5274" s="6">
        <v>-0.80716972661321051</v>
      </c>
      <c r="C5274" s="6">
        <v>0.54243598742637411</v>
      </c>
      <c r="D5274" s="6">
        <f t="shared" si="492"/>
        <v>10.842808327428811</v>
      </c>
      <c r="E5274" s="6">
        <f t="shared" si="493"/>
        <v>-9.8983181257257274E-2</v>
      </c>
      <c r="F5274" s="6">
        <f t="shared" si="494"/>
        <v>0.12170058423442161</v>
      </c>
      <c r="G5274" s="6">
        <f t="shared" si="495"/>
        <v>-0.43477298562914146</v>
      </c>
      <c r="H5274" s="6">
        <f t="shared" si="496"/>
        <v>0.23680662311462689</v>
      </c>
      <c r="I5274" s="6">
        <f t="shared" si="497"/>
        <v>1</v>
      </c>
    </row>
    <row r="5275" spans="1:9" x14ac:dyDescent="0.25">
      <c r="A5275" s="6">
        <v>5266</v>
      </c>
      <c r="B5275" s="6">
        <v>-0.82822225522249937</v>
      </c>
      <c r="C5275" s="6">
        <v>2.6764732810449537E-2</v>
      </c>
      <c r="D5275" s="6">
        <f t="shared" si="492"/>
        <v>23.115074276060152</v>
      </c>
      <c r="E5275" s="6">
        <f t="shared" si="493"/>
        <v>-0.10315584828053057</v>
      </c>
      <c r="F5275" s="6">
        <f t="shared" si="494"/>
        <v>0.25944551993068882</v>
      </c>
      <c r="G5275" s="6">
        <f t="shared" si="495"/>
        <v>-0.59343594352204621</v>
      </c>
      <c r="H5275" s="6">
        <f t="shared" si="496"/>
        <v>0.38712424696098513</v>
      </c>
      <c r="I5275" s="6">
        <f t="shared" si="497"/>
        <v>1</v>
      </c>
    </row>
    <row r="5276" spans="1:9" x14ac:dyDescent="0.25">
      <c r="A5276" s="6">
        <v>5267</v>
      </c>
      <c r="B5276" s="6">
        <v>-0.80103973232326098</v>
      </c>
      <c r="C5276" s="6">
        <v>0.5790276802880947</v>
      </c>
      <c r="D5276" s="6">
        <f t="shared" si="492"/>
        <v>10.421577620063378</v>
      </c>
      <c r="E5276" s="6">
        <f t="shared" si="493"/>
        <v>-9.7768200125953164E-2</v>
      </c>
      <c r="F5276" s="6">
        <f t="shared" si="494"/>
        <v>0.11697265567239302</v>
      </c>
      <c r="G5276" s="6">
        <f t="shared" si="495"/>
        <v>-0.42697087011974305</v>
      </c>
      <c r="H5276" s="6">
        <f t="shared" si="496"/>
        <v>0.23143446986783672</v>
      </c>
      <c r="I5276" s="6">
        <f t="shared" si="497"/>
        <v>1</v>
      </c>
    </row>
    <row r="5277" spans="1:9" x14ac:dyDescent="0.25">
      <c r="A5277" s="6">
        <v>5268</v>
      </c>
      <c r="B5277" s="6">
        <v>-0.73878709372365847</v>
      </c>
      <c r="C5277" s="6">
        <v>0.22046571245460372</v>
      </c>
      <c r="D5277" s="6">
        <f t="shared" si="492"/>
        <v>15.396500274827281</v>
      </c>
      <c r="E5277" s="6">
        <f t="shared" si="493"/>
        <v>-8.5429561997624054E-2</v>
      </c>
      <c r="F5277" s="6">
        <f t="shared" si="494"/>
        <v>0.17281160212635097</v>
      </c>
      <c r="G5277" s="6">
        <f t="shared" si="495"/>
        <v>-0.48556555815076174</v>
      </c>
      <c r="H5277" s="6">
        <f t="shared" si="496"/>
        <v>0.31470643415551369</v>
      </c>
      <c r="I5277" s="6">
        <f t="shared" si="497"/>
        <v>1</v>
      </c>
    </row>
    <row r="5278" spans="1:9" x14ac:dyDescent="0.25">
      <c r="A5278" s="6">
        <v>5269</v>
      </c>
      <c r="B5278" s="6">
        <v>3.8679672798025422E-2</v>
      </c>
      <c r="C5278" s="6">
        <v>0.95965453047273175</v>
      </c>
      <c r="D5278" s="6">
        <f t="shared" si="492"/>
        <v>4.9491896788307024</v>
      </c>
      <c r="E5278" s="6">
        <f t="shared" si="493"/>
        <v>6.8666413766758125E-2</v>
      </c>
      <c r="F5278" s="6">
        <f t="shared" si="494"/>
        <v>5.5550117387669046E-2</v>
      </c>
      <c r="G5278" s="6">
        <f t="shared" si="495"/>
        <v>-0.15819658288924432</v>
      </c>
      <c r="H5278" s="6">
        <f t="shared" si="496"/>
        <v>0.2955294104227606</v>
      </c>
      <c r="I5278" s="6">
        <f t="shared" si="497"/>
        <v>1</v>
      </c>
    </row>
    <row r="5279" spans="1:9" x14ac:dyDescent="0.25">
      <c r="A5279" s="6">
        <v>5270</v>
      </c>
      <c r="B5279" s="6">
        <v>0.63728066379553638</v>
      </c>
      <c r="C5279" s="6">
        <v>0.57722708822901092</v>
      </c>
      <c r="D5279" s="6">
        <f t="shared" si="492"/>
        <v>10.442194265441008</v>
      </c>
      <c r="E5279" s="6">
        <f t="shared" si="493"/>
        <v>0.18731071828664134</v>
      </c>
      <c r="F5279" s="6">
        <f t="shared" si="494"/>
        <v>0.11720405861816534</v>
      </c>
      <c r="G5279" s="6">
        <f t="shared" si="495"/>
        <v>-0.14221741593239876</v>
      </c>
      <c r="H5279" s="6">
        <f t="shared" si="496"/>
        <v>0.5168388525056814</v>
      </c>
      <c r="I5279" s="6">
        <f t="shared" si="497"/>
        <v>1</v>
      </c>
    </row>
    <row r="5280" spans="1:9" x14ac:dyDescent="0.25">
      <c r="A5280" s="6">
        <v>5271</v>
      </c>
      <c r="B5280" s="6">
        <v>-1.870139385573566</v>
      </c>
      <c r="C5280" s="6">
        <v>0.24216437269203772</v>
      </c>
      <c r="D5280" s="6">
        <f t="shared" si="492"/>
        <v>14.986704115922693</v>
      </c>
      <c r="E5280" s="6">
        <f t="shared" si="493"/>
        <v>-0.30966658774966854</v>
      </c>
      <c r="F5280" s="6">
        <f t="shared" si="494"/>
        <v>0.16821201588912599</v>
      </c>
      <c r="G5280" s="6">
        <f t="shared" si="495"/>
        <v>-0.70444162362474949</v>
      </c>
      <c r="H5280" s="6">
        <f t="shared" si="496"/>
        <v>8.5108448125412461E-2</v>
      </c>
      <c r="I5280" s="6">
        <f t="shared" si="497"/>
        <v>1</v>
      </c>
    </row>
    <row r="5281" spans="1:9" x14ac:dyDescent="0.25">
      <c r="A5281" s="6">
        <v>5272</v>
      </c>
      <c r="B5281" s="6">
        <v>-0.91293259174562991</v>
      </c>
      <c r="C5281" s="6">
        <v>0.12530899990844446</v>
      </c>
      <c r="D5281" s="6">
        <f t="shared" si="492"/>
        <v>17.693801207910873</v>
      </c>
      <c r="E5281" s="6">
        <f t="shared" si="493"/>
        <v>-0.11994566171816631</v>
      </c>
      <c r="F5281" s="6">
        <f t="shared" si="494"/>
        <v>0.19859669924102566</v>
      </c>
      <c r="G5281" s="6">
        <f t="shared" si="495"/>
        <v>-0.54889617016633596</v>
      </c>
      <c r="H5281" s="6">
        <f t="shared" si="496"/>
        <v>0.30900484673000339</v>
      </c>
      <c r="I5281" s="6">
        <f t="shared" si="497"/>
        <v>1</v>
      </c>
    </row>
    <row r="5282" spans="1:9" x14ac:dyDescent="0.25">
      <c r="A5282" s="6">
        <v>5273</v>
      </c>
      <c r="B5282" s="6">
        <v>-0.20791958377230912</v>
      </c>
      <c r="C5282" s="6">
        <v>4.828028199102756E-2</v>
      </c>
      <c r="D5282" s="6">
        <f t="shared" si="492"/>
        <v>21.146189413310069</v>
      </c>
      <c r="E5282" s="6">
        <f t="shared" si="493"/>
        <v>1.9789786880202831E-2</v>
      </c>
      <c r="F5282" s="6">
        <f t="shared" si="494"/>
        <v>0.23734659215744333</v>
      </c>
      <c r="G5282" s="6">
        <f t="shared" si="495"/>
        <v>-0.44914524083316104</v>
      </c>
      <c r="H5282" s="6">
        <f t="shared" si="496"/>
        <v>0.4887248145935667</v>
      </c>
      <c r="I5282" s="6">
        <f t="shared" si="497"/>
        <v>1</v>
      </c>
    </row>
    <row r="5283" spans="1:9" x14ac:dyDescent="0.25">
      <c r="A5283" s="6">
        <v>5274</v>
      </c>
      <c r="B5283" s="6">
        <v>0.96866415333352052</v>
      </c>
      <c r="C5283" s="6">
        <v>0.44254890591143531</v>
      </c>
      <c r="D5283" s="6">
        <f t="shared" si="492"/>
        <v>12.03904617059246</v>
      </c>
      <c r="E5283" s="6">
        <f t="shared" si="493"/>
        <v>0.25299180508218522</v>
      </c>
      <c r="F5283" s="6">
        <f t="shared" si="494"/>
        <v>0.13512725747257734</v>
      </c>
      <c r="G5283" s="6">
        <f t="shared" si="495"/>
        <v>-0.10083656768110072</v>
      </c>
      <c r="H5283" s="6">
        <f t="shared" si="496"/>
        <v>0.60682017784547115</v>
      </c>
      <c r="I5283" s="6">
        <f t="shared" si="497"/>
        <v>1</v>
      </c>
    </row>
    <row r="5284" spans="1:9" x14ac:dyDescent="0.25">
      <c r="A5284" s="6">
        <v>5275</v>
      </c>
      <c r="B5284" s="6">
        <v>-1.0637904779287055</v>
      </c>
      <c r="C5284" s="6">
        <v>0.62920010986663411</v>
      </c>
      <c r="D5284" s="6">
        <f t="shared" si="492"/>
        <v>9.8490660953632414</v>
      </c>
      <c r="E5284" s="6">
        <f t="shared" si="493"/>
        <v>-0.14984609498959256</v>
      </c>
      <c r="F5284" s="6">
        <f t="shared" si="494"/>
        <v>0.11054673860986498</v>
      </c>
      <c r="G5284" s="6">
        <f t="shared" si="495"/>
        <v>-0.46987863698820692</v>
      </c>
      <c r="H5284" s="6">
        <f t="shared" si="496"/>
        <v>0.1701864470090218</v>
      </c>
      <c r="I5284" s="6">
        <f t="shared" si="497"/>
        <v>1</v>
      </c>
    </row>
    <row r="5285" spans="1:9" x14ac:dyDescent="0.25">
      <c r="A5285" s="6">
        <v>5276</v>
      </c>
      <c r="B5285" s="6">
        <v>-0.76435640039562713</v>
      </c>
      <c r="C5285" s="6">
        <v>0.88448744163335058</v>
      </c>
      <c r="D5285" s="6">
        <f t="shared" si="492"/>
        <v>6.5731269558407215</v>
      </c>
      <c r="E5285" s="6">
        <f t="shared" si="493"/>
        <v>-9.0497466416051497E-2</v>
      </c>
      <c r="F5285" s="6">
        <f t="shared" si="494"/>
        <v>7.377732471293591E-2</v>
      </c>
      <c r="G5285" s="6">
        <f t="shared" si="495"/>
        <v>-0.3519438418653647</v>
      </c>
      <c r="H5285" s="6">
        <f t="shared" si="496"/>
        <v>0.17094890903326171</v>
      </c>
      <c r="I5285" s="6">
        <f t="shared" si="497"/>
        <v>1</v>
      </c>
    </row>
    <row r="5286" spans="1:9" x14ac:dyDescent="0.25">
      <c r="A5286" s="6">
        <v>5277</v>
      </c>
      <c r="B5286" s="6">
        <v>-0.22616859496338293</v>
      </c>
      <c r="C5286" s="6">
        <v>0.40293588061159091</v>
      </c>
      <c r="D5286" s="6">
        <f t="shared" si="492"/>
        <v>12.54531461907189</v>
      </c>
      <c r="E5286" s="6">
        <f t="shared" si="493"/>
        <v>1.6172784447025239E-2</v>
      </c>
      <c r="F5286" s="6">
        <f t="shared" si="494"/>
        <v>0.14080965672734783</v>
      </c>
      <c r="G5286" s="6">
        <f t="shared" si="495"/>
        <v>-0.34501860940833334</v>
      </c>
      <c r="H5286" s="6">
        <f t="shared" si="496"/>
        <v>0.37736417830238383</v>
      </c>
      <c r="I5286" s="6">
        <f t="shared" si="497"/>
        <v>1</v>
      </c>
    </row>
    <row r="5287" spans="1:9" x14ac:dyDescent="0.25">
      <c r="A5287" s="6">
        <v>5278</v>
      </c>
      <c r="B5287" s="6">
        <v>0.5879951459064614</v>
      </c>
      <c r="C5287" s="6">
        <v>0.30448316904202399</v>
      </c>
      <c r="D5287" s="6">
        <f t="shared" si="492"/>
        <v>13.941133786579387</v>
      </c>
      <c r="E5287" s="6">
        <f t="shared" si="493"/>
        <v>0.17754219788525116</v>
      </c>
      <c r="F5287" s="6">
        <f t="shared" si="494"/>
        <v>0.15647644738171593</v>
      </c>
      <c r="G5287" s="6">
        <f t="shared" si="495"/>
        <v>-0.2032128437548234</v>
      </c>
      <c r="H5287" s="6">
        <f t="shared" si="496"/>
        <v>0.55829723952532573</v>
      </c>
      <c r="I5287" s="6">
        <f t="shared" si="497"/>
        <v>1</v>
      </c>
    </row>
    <row r="5288" spans="1:9" x14ac:dyDescent="0.25">
      <c r="A5288" s="6">
        <v>5279</v>
      </c>
      <c r="B5288" s="6">
        <v>-0.7822018233127892</v>
      </c>
      <c r="C5288" s="6">
        <v>0.79882198553422645</v>
      </c>
      <c r="D5288" s="6">
        <f t="shared" si="492"/>
        <v>7.822775589501072</v>
      </c>
      <c r="E5288" s="6">
        <f t="shared" si="493"/>
        <v>-9.4034476582609494E-2</v>
      </c>
      <c r="F5288" s="6">
        <f t="shared" si="494"/>
        <v>8.7803485114525834E-2</v>
      </c>
      <c r="G5288" s="6">
        <f t="shared" si="495"/>
        <v>-0.37925255597275898</v>
      </c>
      <c r="H5288" s="6">
        <f t="shared" si="496"/>
        <v>0.19118360280753999</v>
      </c>
      <c r="I5288" s="6">
        <f t="shared" si="497"/>
        <v>1</v>
      </c>
    </row>
    <row r="5289" spans="1:9" x14ac:dyDescent="0.25">
      <c r="A5289" s="6">
        <v>5280</v>
      </c>
      <c r="B5289" s="6">
        <v>0.75791831477545202</v>
      </c>
      <c r="C5289" s="6">
        <v>0.50953703421124907</v>
      </c>
      <c r="D5289" s="6">
        <f t="shared" si="492"/>
        <v>11.227406865291178</v>
      </c>
      <c r="E5289" s="6">
        <f t="shared" si="493"/>
        <v>0.21122142076572228</v>
      </c>
      <c r="F5289" s="6">
        <f t="shared" si="494"/>
        <v>0.12601735027326696</v>
      </c>
      <c r="G5289" s="6">
        <f t="shared" si="495"/>
        <v>-0.1304717868480775</v>
      </c>
      <c r="H5289" s="6">
        <f t="shared" si="496"/>
        <v>0.5529146283795221</v>
      </c>
      <c r="I5289" s="6">
        <f t="shared" si="497"/>
        <v>1</v>
      </c>
    </row>
    <row r="5290" spans="1:9" x14ac:dyDescent="0.25">
      <c r="A5290" s="6">
        <v>5281</v>
      </c>
      <c r="B5290" s="6">
        <v>-7.2699322117841803E-2</v>
      </c>
      <c r="C5290" s="6">
        <v>0.92486342967009494</v>
      </c>
      <c r="D5290" s="6">
        <f t="shared" si="492"/>
        <v>5.8203984395897992</v>
      </c>
      <c r="E5290" s="6">
        <f t="shared" si="493"/>
        <v>4.6590801483029673E-2</v>
      </c>
      <c r="F5290" s="6">
        <f t="shared" si="494"/>
        <v>6.5328637119159205E-2</v>
      </c>
      <c r="G5290" s="6">
        <f t="shared" si="495"/>
        <v>-0.19943064802579202</v>
      </c>
      <c r="H5290" s="6">
        <f t="shared" si="496"/>
        <v>0.29261225099185134</v>
      </c>
      <c r="I5290" s="6">
        <f t="shared" si="497"/>
        <v>1</v>
      </c>
    </row>
    <row r="5291" spans="1:9" x14ac:dyDescent="0.25">
      <c r="A5291" s="6">
        <v>5282</v>
      </c>
      <c r="B5291" s="6">
        <v>-0.65851281760842539</v>
      </c>
      <c r="C5291" s="6">
        <v>0.1511581774346141</v>
      </c>
      <c r="D5291" s="6">
        <f t="shared" si="492"/>
        <v>16.958681993302971</v>
      </c>
      <c r="E5291" s="6">
        <f t="shared" si="493"/>
        <v>-6.9518987501818563E-2</v>
      </c>
      <c r="F5291" s="6">
        <f t="shared" si="494"/>
        <v>0.19034565991633201</v>
      </c>
      <c r="G5291" s="6">
        <f t="shared" si="495"/>
        <v>-0.48946422786675203</v>
      </c>
      <c r="H5291" s="6">
        <f t="shared" si="496"/>
        <v>0.35042625286311491</v>
      </c>
      <c r="I5291" s="6">
        <f t="shared" si="497"/>
        <v>1</v>
      </c>
    </row>
    <row r="5292" spans="1:9" x14ac:dyDescent="0.25">
      <c r="A5292" s="6">
        <v>5283</v>
      </c>
      <c r="B5292" s="6">
        <v>0.99970520750503056</v>
      </c>
      <c r="C5292" s="6">
        <v>0.21115756706442457</v>
      </c>
      <c r="D5292" s="6">
        <f t="shared" si="492"/>
        <v>15.581640143386846</v>
      </c>
      <c r="E5292" s="6">
        <f t="shared" si="493"/>
        <v>0.25914422437171186</v>
      </c>
      <c r="F5292" s="6">
        <f t="shared" si="494"/>
        <v>0.17488962743938591</v>
      </c>
      <c r="G5292" s="6">
        <f t="shared" si="495"/>
        <v>-0.14339036076903744</v>
      </c>
      <c r="H5292" s="6">
        <f t="shared" si="496"/>
        <v>0.66167880951246116</v>
      </c>
      <c r="I5292" s="6">
        <f t="shared" si="497"/>
        <v>1</v>
      </c>
    </row>
    <row r="5293" spans="1:9" x14ac:dyDescent="0.25">
      <c r="A5293" s="6">
        <v>5284</v>
      </c>
      <c r="B5293" s="6">
        <v>-1.1615225048444699</v>
      </c>
      <c r="C5293" s="6">
        <v>0.84728537858211006</v>
      </c>
      <c r="D5293" s="6">
        <f t="shared" si="492"/>
        <v>7.1537884752454506</v>
      </c>
      <c r="E5293" s="6">
        <f t="shared" si="493"/>
        <v>-0.16921684200993553</v>
      </c>
      <c r="F5293" s="6">
        <f t="shared" si="494"/>
        <v>8.0294717995194553E-2</v>
      </c>
      <c r="G5293" s="6">
        <f t="shared" si="495"/>
        <v>-0.44196678123240646</v>
      </c>
      <c r="H5293" s="6">
        <f t="shared" si="496"/>
        <v>0.1035330972125354</v>
      </c>
      <c r="I5293" s="6">
        <f t="shared" si="497"/>
        <v>1</v>
      </c>
    </row>
    <row r="5294" spans="1:9" x14ac:dyDescent="0.25">
      <c r="A5294" s="6">
        <v>5285</v>
      </c>
      <c r="B5294" s="6">
        <v>-1.317994247074239</v>
      </c>
      <c r="C5294" s="6">
        <v>0.89248329111606184</v>
      </c>
      <c r="D5294" s="6">
        <f t="shared" si="492"/>
        <v>6.4368095551646958</v>
      </c>
      <c r="E5294" s="6">
        <f t="shared" si="493"/>
        <v>-0.2002299564435242</v>
      </c>
      <c r="F5294" s="6">
        <f t="shared" si="494"/>
        <v>7.2247286847964817E-2</v>
      </c>
      <c r="G5294" s="6">
        <f t="shared" si="495"/>
        <v>-0.45895111366393249</v>
      </c>
      <c r="H5294" s="6">
        <f t="shared" si="496"/>
        <v>5.8491200776884078E-2</v>
      </c>
      <c r="I5294" s="6">
        <f t="shared" si="497"/>
        <v>1</v>
      </c>
    </row>
    <row r="5295" spans="1:9" x14ac:dyDescent="0.25">
      <c r="A5295" s="6">
        <v>5286</v>
      </c>
      <c r="B5295" s="6">
        <v>-0.17892375581141096</v>
      </c>
      <c r="C5295" s="6">
        <v>0.19061861018707846</v>
      </c>
      <c r="D5295" s="6">
        <f t="shared" si="492"/>
        <v>16.013498017993651</v>
      </c>
      <c r="E5295" s="6">
        <f t="shared" si="493"/>
        <v>2.5536836908747224E-2</v>
      </c>
      <c r="F5295" s="6">
        <f t="shared" si="494"/>
        <v>0.17973683621212891</v>
      </c>
      <c r="G5295" s="6">
        <f t="shared" si="495"/>
        <v>-0.38253791035704365</v>
      </c>
      <c r="H5295" s="6">
        <f t="shared" si="496"/>
        <v>0.43361158417453816</v>
      </c>
      <c r="I5295" s="6">
        <f t="shared" si="497"/>
        <v>1</v>
      </c>
    </row>
    <row r="5296" spans="1:9" x14ac:dyDescent="0.25">
      <c r="A5296" s="6">
        <v>5287</v>
      </c>
      <c r="B5296" s="6">
        <v>-1.3187241165724117</v>
      </c>
      <c r="C5296" s="6">
        <v>0.61149937437055579</v>
      </c>
      <c r="D5296" s="6">
        <f t="shared" si="492"/>
        <v>10.050851350428433</v>
      </c>
      <c r="E5296" s="6">
        <f t="shared" si="493"/>
        <v>-0.20037461851442501</v>
      </c>
      <c r="F5296" s="6">
        <f t="shared" si="494"/>
        <v>0.1128115931281546</v>
      </c>
      <c r="G5296" s="6">
        <f t="shared" si="495"/>
        <v>-0.52366891290855977</v>
      </c>
      <c r="H5296" s="6">
        <f t="shared" si="496"/>
        <v>0.12291967587970976</v>
      </c>
      <c r="I5296" s="6">
        <f t="shared" si="497"/>
        <v>1</v>
      </c>
    </row>
    <row r="5297" spans="1:9" x14ac:dyDescent="0.25">
      <c r="A5297" s="6">
        <v>5288</v>
      </c>
      <c r="B5297" s="6">
        <v>-0.40653844735061284</v>
      </c>
      <c r="C5297" s="6">
        <v>5.2949613940855129E-2</v>
      </c>
      <c r="D5297" s="6">
        <f t="shared" si="492"/>
        <v>20.828454118595182</v>
      </c>
      <c r="E5297" s="6">
        <f t="shared" si="493"/>
        <v>-1.9576998822087119E-2</v>
      </c>
      <c r="F5297" s="6">
        <f t="shared" si="494"/>
        <v>0.23378030473162223</v>
      </c>
      <c r="G5297" s="6">
        <f t="shared" si="495"/>
        <v>-0.484975664825463</v>
      </c>
      <c r="H5297" s="6">
        <f t="shared" si="496"/>
        <v>0.44582166718128874</v>
      </c>
      <c r="I5297" s="6">
        <f t="shared" si="497"/>
        <v>1</v>
      </c>
    </row>
    <row r="5298" spans="1:9" x14ac:dyDescent="0.25">
      <c r="A5298" s="6">
        <v>5289</v>
      </c>
      <c r="B5298" s="6">
        <v>0.2767058049357729</v>
      </c>
      <c r="C5298" s="6">
        <v>0.16663106173894468</v>
      </c>
      <c r="D5298" s="6">
        <f t="shared" si="492"/>
        <v>16.566824843488561</v>
      </c>
      <c r="E5298" s="6">
        <f t="shared" si="493"/>
        <v>0.11584382464605</v>
      </c>
      <c r="F5298" s="6">
        <f t="shared" si="494"/>
        <v>0.18594742261205258</v>
      </c>
      <c r="G5298" s="6">
        <f t="shared" si="495"/>
        <v>-0.29922131108933669</v>
      </c>
      <c r="H5298" s="6">
        <f t="shared" si="496"/>
        <v>0.53090896038143665</v>
      </c>
      <c r="I5298" s="6">
        <f t="shared" si="497"/>
        <v>1</v>
      </c>
    </row>
    <row r="5299" spans="1:9" x14ac:dyDescent="0.25">
      <c r="A5299" s="6">
        <v>5290</v>
      </c>
      <c r="B5299" s="6">
        <v>-1.6260173651971854</v>
      </c>
      <c r="C5299" s="6">
        <v>0.36045411542100286</v>
      </c>
      <c r="D5299" s="6">
        <f t="shared" si="492"/>
        <v>13.11895572611254</v>
      </c>
      <c r="E5299" s="6">
        <f t="shared" si="493"/>
        <v>-0.26128095564892773</v>
      </c>
      <c r="F5299" s="6">
        <f t="shared" si="494"/>
        <v>0.14724825231619768</v>
      </c>
      <c r="G5299" s="6">
        <f t="shared" si="495"/>
        <v>-0.63063788269858434</v>
      </c>
      <c r="H5299" s="6">
        <f t="shared" si="496"/>
        <v>0.10807597140072894</v>
      </c>
      <c r="I5299" s="6">
        <f t="shared" si="497"/>
        <v>1</v>
      </c>
    </row>
    <row r="5300" spans="1:9" x14ac:dyDescent="0.25">
      <c r="A5300" s="6">
        <v>5291</v>
      </c>
      <c r="B5300" s="6">
        <v>0.3866762199322693</v>
      </c>
      <c r="C5300" s="6">
        <v>0.12707907345805231</v>
      </c>
      <c r="D5300" s="6">
        <f t="shared" si="492"/>
        <v>17.639619852535784</v>
      </c>
      <c r="E5300" s="6">
        <f t="shared" si="493"/>
        <v>0.13764025265275956</v>
      </c>
      <c r="F5300" s="6">
        <f t="shared" si="494"/>
        <v>0.1979885631931827</v>
      </c>
      <c r="G5300" s="6">
        <f t="shared" si="495"/>
        <v>-0.2906529934299622</v>
      </c>
      <c r="H5300" s="6">
        <f t="shared" si="496"/>
        <v>0.56593349873548138</v>
      </c>
      <c r="I5300" s="6">
        <f t="shared" si="497"/>
        <v>1</v>
      </c>
    </row>
    <row r="5301" spans="1:9" x14ac:dyDescent="0.25">
      <c r="A5301" s="6">
        <v>5292</v>
      </c>
      <c r="B5301" s="6">
        <v>0.25127746994257905</v>
      </c>
      <c r="C5301" s="6">
        <v>0.42497024445326093</v>
      </c>
      <c r="D5301" s="6">
        <f t="shared" si="492"/>
        <v>12.260776124515122</v>
      </c>
      <c r="E5301" s="6">
        <f t="shared" si="493"/>
        <v>0.11080386118835729</v>
      </c>
      <c r="F5301" s="6">
        <f t="shared" si="494"/>
        <v>0.13761597295290146</v>
      </c>
      <c r="G5301" s="6">
        <f t="shared" si="495"/>
        <v>-0.24626797462961769</v>
      </c>
      <c r="H5301" s="6">
        <f t="shared" si="496"/>
        <v>0.46787569700633225</v>
      </c>
      <c r="I5301" s="6">
        <f t="shared" si="497"/>
        <v>1</v>
      </c>
    </row>
    <row r="5302" spans="1:9" x14ac:dyDescent="0.25">
      <c r="A5302" s="6">
        <v>5293</v>
      </c>
      <c r="B5302" s="6">
        <v>-0.15100567907211371</v>
      </c>
      <c r="C5302" s="6">
        <v>0.31171605578783534</v>
      </c>
      <c r="D5302" s="6">
        <f t="shared" si="492"/>
        <v>13.829689108602492</v>
      </c>
      <c r="E5302" s="6">
        <f t="shared" si="493"/>
        <v>3.107027378586797E-2</v>
      </c>
      <c r="F5302" s="6">
        <f t="shared" si="494"/>
        <v>0.15522558302904677</v>
      </c>
      <c r="G5302" s="6">
        <f t="shared" si="495"/>
        <v>-0.34815984648346149</v>
      </c>
      <c r="H5302" s="6">
        <f t="shared" si="496"/>
        <v>0.41030039405519741</v>
      </c>
      <c r="I5302" s="6">
        <f t="shared" si="497"/>
        <v>1</v>
      </c>
    </row>
    <row r="5303" spans="1:9" x14ac:dyDescent="0.25">
      <c r="A5303" s="6">
        <v>5294</v>
      </c>
      <c r="B5303" s="6">
        <v>0.25009398996189702</v>
      </c>
      <c r="C5303" s="6">
        <v>8.8991973632007809E-2</v>
      </c>
      <c r="D5303" s="6">
        <f t="shared" si="492"/>
        <v>18.980836328410717</v>
      </c>
      <c r="E5303" s="6">
        <f t="shared" si="493"/>
        <v>0.1105692923163826</v>
      </c>
      <c r="F5303" s="6">
        <f t="shared" si="494"/>
        <v>0.2130424886864426</v>
      </c>
      <c r="G5303" s="6">
        <f t="shared" si="495"/>
        <v>-0.3337081748468258</v>
      </c>
      <c r="H5303" s="6">
        <f t="shared" si="496"/>
        <v>0.55484675947959106</v>
      </c>
      <c r="I5303" s="6">
        <f t="shared" si="497"/>
        <v>1</v>
      </c>
    </row>
    <row r="5304" spans="1:9" x14ac:dyDescent="0.25">
      <c r="A5304" s="6">
        <v>5295</v>
      </c>
      <c r="B5304" s="6">
        <v>-0.37450377021741588</v>
      </c>
      <c r="C5304" s="6">
        <v>0.60817285683767208</v>
      </c>
      <c r="D5304" s="6">
        <f t="shared" si="492"/>
        <v>10.088772142441993</v>
      </c>
      <c r="E5304" s="6">
        <f t="shared" si="493"/>
        <v>-1.3227640825446307E-2</v>
      </c>
      <c r="F5304" s="6">
        <f t="shared" si="494"/>
        <v>0.11323721925778081</v>
      </c>
      <c r="G5304" s="6">
        <f t="shared" si="495"/>
        <v>-0.33713123852703558</v>
      </c>
      <c r="H5304" s="6">
        <f t="shared" si="496"/>
        <v>0.31067595687614297</v>
      </c>
      <c r="I5304" s="6">
        <f t="shared" si="497"/>
        <v>1</v>
      </c>
    </row>
    <row r="5305" spans="1:9" x14ac:dyDescent="0.25">
      <c r="A5305" s="6">
        <v>5296</v>
      </c>
      <c r="B5305" s="6">
        <v>-1.4844135876046494</v>
      </c>
      <c r="C5305" s="6">
        <v>0.50691244239631339</v>
      </c>
      <c r="D5305" s="6">
        <f t="shared" si="492"/>
        <v>11.258409370983808</v>
      </c>
      <c r="E5305" s="6">
        <f t="shared" si="493"/>
        <v>-0.23321471125153997</v>
      </c>
      <c r="F5305" s="6">
        <f t="shared" si="494"/>
        <v>0.12636532498070319</v>
      </c>
      <c r="G5305" s="6">
        <f t="shared" si="495"/>
        <v>-0.57537935643352212</v>
      </c>
      <c r="H5305" s="6">
        <f t="shared" si="496"/>
        <v>0.10894993393044211</v>
      </c>
      <c r="I5305" s="6">
        <f t="shared" si="497"/>
        <v>1</v>
      </c>
    </row>
    <row r="5306" spans="1:9" x14ac:dyDescent="0.25">
      <c r="A5306" s="6">
        <v>5297</v>
      </c>
      <c r="B5306" s="6">
        <v>-0.10965095498249866</v>
      </c>
      <c r="C5306" s="6">
        <v>0.91424298837244788</v>
      </c>
      <c r="D5306" s="6">
        <f t="shared" si="492"/>
        <v>6.0362637155419039</v>
      </c>
      <c r="E5306" s="6">
        <f t="shared" si="493"/>
        <v>3.92668898156006E-2</v>
      </c>
      <c r="F5306" s="6">
        <f t="shared" si="494"/>
        <v>6.7751526965218634E-2</v>
      </c>
      <c r="G5306" s="6">
        <f t="shared" si="495"/>
        <v>-0.21127521275862382</v>
      </c>
      <c r="H5306" s="6">
        <f t="shared" si="496"/>
        <v>0.28980899238982505</v>
      </c>
      <c r="I5306" s="6">
        <f t="shared" si="497"/>
        <v>1</v>
      </c>
    </row>
    <row r="5307" spans="1:9" x14ac:dyDescent="0.25">
      <c r="A5307" s="6">
        <v>5298</v>
      </c>
      <c r="B5307" s="6">
        <v>0.75699972512666136</v>
      </c>
      <c r="C5307" s="6">
        <v>0.46498001037629322</v>
      </c>
      <c r="D5307" s="6">
        <f t="shared" si="492"/>
        <v>11.761977654594157</v>
      </c>
      <c r="E5307" s="6">
        <f t="shared" si="493"/>
        <v>0.21103935386028946</v>
      </c>
      <c r="F5307" s="6">
        <f t="shared" si="494"/>
        <v>0.13201741735996939</v>
      </c>
      <c r="G5307" s="6">
        <f t="shared" si="495"/>
        <v>-0.13869378856988704</v>
      </c>
      <c r="H5307" s="6">
        <f t="shared" si="496"/>
        <v>0.56077249629046599</v>
      </c>
      <c r="I5307" s="6">
        <f t="shared" si="497"/>
        <v>1</v>
      </c>
    </row>
    <row r="5308" spans="1:9" x14ac:dyDescent="0.25">
      <c r="A5308" s="6">
        <v>5299</v>
      </c>
      <c r="B5308" s="6">
        <v>0.36001893022330478</v>
      </c>
      <c r="C5308" s="6">
        <v>0.74419385357219159</v>
      </c>
      <c r="D5308" s="6">
        <f t="shared" si="492"/>
        <v>8.5090389399426645</v>
      </c>
      <c r="E5308" s="6">
        <f t="shared" si="493"/>
        <v>0.13235670710995193</v>
      </c>
      <c r="F5308" s="6">
        <f t="shared" si="494"/>
        <v>9.5506162148494805E-2</v>
      </c>
      <c r="G5308" s="6">
        <f t="shared" si="495"/>
        <v>-0.16510897585140463</v>
      </c>
      <c r="H5308" s="6">
        <f t="shared" si="496"/>
        <v>0.42982239007130851</v>
      </c>
      <c r="I5308" s="6">
        <f t="shared" si="497"/>
        <v>1</v>
      </c>
    </row>
    <row r="5309" spans="1:9" x14ac:dyDescent="0.25">
      <c r="A5309" s="6">
        <v>5300</v>
      </c>
      <c r="B5309" s="6">
        <v>-0.59346007219573949</v>
      </c>
      <c r="C5309" s="6">
        <v>0.86364329966124453</v>
      </c>
      <c r="D5309" s="6">
        <f t="shared" si="492"/>
        <v>6.907839480606488</v>
      </c>
      <c r="E5309" s="6">
        <f t="shared" si="493"/>
        <v>-5.6625360774379283E-2</v>
      </c>
      <c r="F5309" s="6">
        <f t="shared" si="494"/>
        <v>7.7534165983617273E-2</v>
      </c>
      <c r="G5309" s="6">
        <f t="shared" si="495"/>
        <v>-0.3246456884013792</v>
      </c>
      <c r="H5309" s="6">
        <f t="shared" si="496"/>
        <v>0.2113949668526206</v>
      </c>
      <c r="I5309" s="6">
        <f t="shared" si="497"/>
        <v>1</v>
      </c>
    </row>
    <row r="5310" spans="1:9" x14ac:dyDescent="0.25">
      <c r="A5310" s="6">
        <v>5301</v>
      </c>
      <c r="B5310" s="6">
        <v>-1.4123679648037069</v>
      </c>
      <c r="C5310" s="6">
        <v>0.87972655415509504</v>
      </c>
      <c r="D5310" s="6">
        <f t="shared" si="492"/>
        <v>6.6520317708269117</v>
      </c>
      <c r="E5310" s="6">
        <f t="shared" si="493"/>
        <v>-0.21893507767346054</v>
      </c>
      <c r="F5310" s="6">
        <f t="shared" si="494"/>
        <v>7.4662958931742171E-2</v>
      </c>
      <c r="G5310" s="6">
        <f t="shared" si="495"/>
        <v>-0.48194599289936102</v>
      </c>
      <c r="H5310" s="6">
        <f t="shared" si="496"/>
        <v>4.4075837552439934E-2</v>
      </c>
      <c r="I5310" s="6">
        <f t="shared" si="497"/>
        <v>1</v>
      </c>
    </row>
    <row r="5311" spans="1:9" x14ac:dyDescent="0.25">
      <c r="A5311" s="6">
        <v>5302</v>
      </c>
      <c r="B5311" s="6">
        <v>0.95312771009048447</v>
      </c>
      <c r="C5311" s="6">
        <v>0.47141941587572861</v>
      </c>
      <c r="D5311" s="6">
        <f t="shared" si="492"/>
        <v>11.683521731239173</v>
      </c>
      <c r="E5311" s="6">
        <f t="shared" si="493"/>
        <v>0.24991244081282288</v>
      </c>
      <c r="F5311" s="6">
        <f t="shared" si="494"/>
        <v>0.13113682153823941</v>
      </c>
      <c r="G5311" s="6">
        <f t="shared" si="495"/>
        <v>-9.865233747599661E-2</v>
      </c>
      <c r="H5311" s="6">
        <f t="shared" si="496"/>
        <v>0.59847721910164231</v>
      </c>
      <c r="I5311" s="6">
        <f t="shared" si="497"/>
        <v>1</v>
      </c>
    </row>
    <row r="5312" spans="1:9" x14ac:dyDescent="0.25">
      <c r="A5312" s="6">
        <v>5303</v>
      </c>
      <c r="B5312" s="6">
        <v>0.63353581936098635</v>
      </c>
      <c r="C5312" s="6">
        <v>0.98693807794427324</v>
      </c>
      <c r="D5312" s="6">
        <f t="shared" si="492"/>
        <v>3.7897665346705787</v>
      </c>
      <c r="E5312" s="6">
        <f t="shared" si="493"/>
        <v>0.18656848018454272</v>
      </c>
      <c r="F5312" s="6">
        <f t="shared" si="494"/>
        <v>4.2536655399020469E-2</v>
      </c>
      <c r="G5312" s="6">
        <f t="shared" si="495"/>
        <v>-1.1950869277417259E-2</v>
      </c>
      <c r="H5312" s="6">
        <f t="shared" si="496"/>
        <v>0.38508782964650268</v>
      </c>
      <c r="I5312" s="6">
        <f t="shared" si="497"/>
        <v>1</v>
      </c>
    </row>
    <row r="5313" spans="1:9" x14ac:dyDescent="0.25">
      <c r="A5313" s="6">
        <v>5304</v>
      </c>
      <c r="B5313" s="6">
        <v>-1.1055317372665741</v>
      </c>
      <c r="C5313" s="6">
        <v>0.43729972228156377</v>
      </c>
      <c r="D5313" s="6">
        <f t="shared" si="492"/>
        <v>12.104805547581972</v>
      </c>
      <c r="E5313" s="6">
        <f t="shared" si="493"/>
        <v>-0.15811932333101722</v>
      </c>
      <c r="F5313" s="6">
        <f t="shared" si="494"/>
        <v>0.13586534619985569</v>
      </c>
      <c r="G5313" s="6">
        <f t="shared" si="495"/>
        <v>-0.51291271635709734</v>
      </c>
      <c r="H5313" s="6">
        <f t="shared" si="496"/>
        <v>0.19667406969506293</v>
      </c>
      <c r="I5313" s="6">
        <f t="shared" si="497"/>
        <v>1</v>
      </c>
    </row>
    <row r="5314" spans="1:9" x14ac:dyDescent="0.25">
      <c r="A5314" s="6">
        <v>5305</v>
      </c>
      <c r="B5314" s="6">
        <v>-0.54364136303775012</v>
      </c>
      <c r="C5314" s="6">
        <v>0.98959318826868492</v>
      </c>
      <c r="D5314" s="6">
        <f t="shared" si="492"/>
        <v>3.6022088478202843</v>
      </c>
      <c r="E5314" s="6">
        <f t="shared" si="493"/>
        <v>-4.6751160448919818E-2</v>
      </c>
      <c r="F5314" s="6">
        <f t="shared" si="494"/>
        <v>4.0431492292005523E-2</v>
      </c>
      <c r="G5314" s="6">
        <f t="shared" si="495"/>
        <v>-0.24029576075018994</v>
      </c>
      <c r="H5314" s="6">
        <f t="shared" si="496"/>
        <v>0.14679343985235027</v>
      </c>
      <c r="I5314" s="6">
        <f t="shared" si="497"/>
        <v>1</v>
      </c>
    </row>
    <row r="5315" spans="1:9" x14ac:dyDescent="0.25">
      <c r="A5315" s="6">
        <v>5306</v>
      </c>
      <c r="B5315" s="6">
        <v>-1.1008933142875321</v>
      </c>
      <c r="C5315" s="6">
        <v>0.44041261024811545</v>
      </c>
      <c r="D5315" s="6">
        <f t="shared" si="492"/>
        <v>12.065763979569766</v>
      </c>
      <c r="E5315" s="6">
        <f t="shared" si="493"/>
        <v>-0.15719997559071291</v>
      </c>
      <c r="F5315" s="6">
        <f t="shared" si="494"/>
        <v>0.13542714038702269</v>
      </c>
      <c r="G5315" s="6">
        <f t="shared" si="495"/>
        <v>-0.5114207498611969</v>
      </c>
      <c r="H5315" s="6">
        <f t="shared" si="496"/>
        <v>0.19702079867977107</v>
      </c>
      <c r="I5315" s="6">
        <f t="shared" si="497"/>
        <v>1</v>
      </c>
    </row>
    <row r="5316" spans="1:9" x14ac:dyDescent="0.25">
      <c r="A5316" s="6">
        <v>5307</v>
      </c>
      <c r="B5316" s="6">
        <v>-1.8935043044621125</v>
      </c>
      <c r="C5316" s="6">
        <v>0.81118198187200541</v>
      </c>
      <c r="D5316" s="6">
        <f t="shared" si="492"/>
        <v>7.6589545227995179</v>
      </c>
      <c r="E5316" s="6">
        <f t="shared" si="493"/>
        <v>-0.31429757666112296</v>
      </c>
      <c r="F5316" s="6">
        <f t="shared" si="494"/>
        <v>8.5964743810112029E-2</v>
      </c>
      <c r="G5316" s="6">
        <f t="shared" si="495"/>
        <v>-0.5965134002038357</v>
      </c>
      <c r="H5316" s="6">
        <f t="shared" si="496"/>
        <v>-3.2081753118410217E-2</v>
      </c>
      <c r="I5316" s="6">
        <f t="shared" si="497"/>
        <v>1</v>
      </c>
    </row>
    <row r="5317" spans="1:9" x14ac:dyDescent="0.25">
      <c r="A5317" s="6">
        <v>5308</v>
      </c>
      <c r="B5317" s="6">
        <v>-0.10418716556159779</v>
      </c>
      <c r="C5317" s="6">
        <v>0.88982818079165016</v>
      </c>
      <c r="D5317" s="6">
        <f t="shared" si="492"/>
        <v>6.4826329487649375</v>
      </c>
      <c r="E5317" s="6">
        <f t="shared" si="493"/>
        <v>4.0349827374400224E-2</v>
      </c>
      <c r="F5317" s="6">
        <f t="shared" si="494"/>
        <v>7.2761612436350057E-2</v>
      </c>
      <c r="G5317" s="6">
        <f t="shared" si="495"/>
        <v>-0.21929060953058604</v>
      </c>
      <c r="H5317" s="6">
        <f t="shared" si="496"/>
        <v>0.29999026427938652</v>
      </c>
      <c r="I5317" s="6">
        <f t="shared" si="497"/>
        <v>1</v>
      </c>
    </row>
    <row r="5318" spans="1:9" x14ac:dyDescent="0.25">
      <c r="A5318" s="6">
        <v>5309</v>
      </c>
      <c r="B5318" s="6">
        <v>-0.74705440056277439</v>
      </c>
      <c r="C5318" s="6">
        <v>0.49876400036622209</v>
      </c>
      <c r="D5318" s="6">
        <f t="shared" si="492"/>
        <v>11.355010332968941</v>
      </c>
      <c r="E5318" s="6">
        <f t="shared" si="493"/>
        <v>-8.7068164146519383E-2</v>
      </c>
      <c r="F5318" s="6">
        <f t="shared" si="494"/>
        <v>0.12744958222810449</v>
      </c>
      <c r="G5318" s="6">
        <f t="shared" si="495"/>
        <v>-0.43069761811920482</v>
      </c>
      <c r="H5318" s="6">
        <f t="shared" si="496"/>
        <v>0.25656128982616599</v>
      </c>
      <c r="I5318" s="6">
        <f t="shared" si="497"/>
        <v>1</v>
      </c>
    </row>
    <row r="5319" spans="1:9" x14ac:dyDescent="0.25">
      <c r="A5319" s="6">
        <v>5310</v>
      </c>
      <c r="B5319" s="6">
        <v>-1.3738144843955524</v>
      </c>
      <c r="C5319" s="6">
        <v>0.38486892300180059</v>
      </c>
      <c r="D5319" s="6">
        <f t="shared" si="492"/>
        <v>12.784875165304859</v>
      </c>
      <c r="E5319" s="6">
        <f t="shared" si="493"/>
        <v>-0.21129367557316658</v>
      </c>
      <c r="F5319" s="6">
        <f t="shared" si="494"/>
        <v>0.14349850426164554</v>
      </c>
      <c r="G5319" s="6">
        <f t="shared" si="495"/>
        <v>-0.57591734813443052</v>
      </c>
      <c r="H5319" s="6">
        <f t="shared" si="496"/>
        <v>0.15332999698809735</v>
      </c>
      <c r="I5319" s="6">
        <f t="shared" si="497"/>
        <v>1</v>
      </c>
    </row>
    <row r="5320" spans="1:9" x14ac:dyDescent="0.25">
      <c r="A5320" s="6">
        <v>5311</v>
      </c>
      <c r="B5320" s="6">
        <v>3.4929144021589309E-2</v>
      </c>
      <c r="C5320" s="6">
        <v>0.34492019409772029</v>
      </c>
      <c r="D5320" s="6">
        <f t="shared" si="492"/>
        <v>13.338563283904138</v>
      </c>
      <c r="E5320" s="6">
        <f t="shared" si="493"/>
        <v>6.7923049013016976E-2</v>
      </c>
      <c r="F5320" s="6">
        <f t="shared" si="494"/>
        <v>0.14971314584548037</v>
      </c>
      <c r="G5320" s="6">
        <f t="shared" si="495"/>
        <v>-0.30451251217890796</v>
      </c>
      <c r="H5320" s="6">
        <f t="shared" si="496"/>
        <v>0.44035861020494194</v>
      </c>
      <c r="I5320" s="6">
        <f t="shared" si="497"/>
        <v>1</v>
      </c>
    </row>
    <row r="5321" spans="1:9" x14ac:dyDescent="0.25">
      <c r="A5321" s="6">
        <v>5312</v>
      </c>
      <c r="B5321" s="6">
        <v>-0.69750285547343083</v>
      </c>
      <c r="C5321" s="6">
        <v>0.83782464064455087</v>
      </c>
      <c r="D5321" s="6">
        <f t="shared" si="492"/>
        <v>7.2906364554121321</v>
      </c>
      <c r="E5321" s="6">
        <f t="shared" si="493"/>
        <v>-7.724691644825879E-2</v>
      </c>
      <c r="F5321" s="6">
        <f t="shared" si="494"/>
        <v>8.1830711128583727E-2</v>
      </c>
      <c r="G5321" s="6">
        <f t="shared" si="495"/>
        <v>-0.35259327452312017</v>
      </c>
      <c r="H5321" s="6">
        <f t="shared" si="496"/>
        <v>0.19809944162660256</v>
      </c>
      <c r="I5321" s="6">
        <f t="shared" si="497"/>
        <v>1</v>
      </c>
    </row>
    <row r="5322" spans="1:9" x14ac:dyDescent="0.25">
      <c r="A5322" s="6">
        <v>5313</v>
      </c>
      <c r="B5322" s="6">
        <v>-0.12505552149377763</v>
      </c>
      <c r="C5322" s="6">
        <v>5.5970946378978849E-2</v>
      </c>
      <c r="D5322" s="6">
        <f t="shared" si="492"/>
        <v>20.636038236271105</v>
      </c>
      <c r="E5322" s="6">
        <f t="shared" si="493"/>
        <v>3.6213663864344908E-2</v>
      </c>
      <c r="F5322" s="6">
        <f t="shared" si="494"/>
        <v>0.23162061283375993</v>
      </c>
      <c r="G5322" s="6">
        <f t="shared" si="495"/>
        <v>-0.42703030851499069</v>
      </c>
      <c r="H5322" s="6">
        <f t="shared" si="496"/>
        <v>0.49945763624368045</v>
      </c>
      <c r="I5322" s="6">
        <f t="shared" si="497"/>
        <v>1</v>
      </c>
    </row>
    <row r="5323" spans="1:9" x14ac:dyDescent="0.25">
      <c r="A5323" s="6">
        <v>5314</v>
      </c>
      <c r="B5323" s="6">
        <v>0.90529965746100061</v>
      </c>
      <c r="C5323" s="6">
        <v>0.36317026276436659</v>
      </c>
      <c r="D5323" s="6">
        <f t="shared" ref="D5323:D5386" si="498">CHIINV(C5323,$B$3+$B$4-2)</f>
        <v>13.081147181574705</v>
      </c>
      <c r="E5323" s="6">
        <f t="shared" ref="E5323:E5386" si="499">$B$1+B5323*SQRT($B$2^2*(1/$B$3+1/$B$4))</f>
        <v>0.24043279389257732</v>
      </c>
      <c r="F5323" s="6">
        <f t="shared" ref="F5323:F5386" si="500">$B$2^2/($B$3+$B$4-2)*D5323</f>
        <v>0.14682388606159297</v>
      </c>
      <c r="G5323" s="6">
        <f t="shared" ref="G5323:G5386" si="501">E5323-$B$6*SQRT(F5323*(1/$B$3+1/$B$4))</f>
        <v>-0.12839150982028036</v>
      </c>
      <c r="H5323" s="6">
        <f t="shared" ref="H5323:H5386" si="502">E5323+$B$6*SQRT(F5323*(1/$B$3+1/$B$4))</f>
        <v>0.60925709760543501</v>
      </c>
      <c r="I5323" s="6">
        <f t="shared" ref="I5323:I5386" si="503">IF(-G5323&lt;$B$7,1,0)*IF(H5323&lt;$B$7,1,0)</f>
        <v>1</v>
      </c>
    </row>
    <row r="5324" spans="1:9" x14ac:dyDescent="0.25">
      <c r="A5324" s="6">
        <v>5315</v>
      </c>
      <c r="B5324" s="6">
        <v>0.62272761169879232</v>
      </c>
      <c r="C5324" s="6">
        <v>0.8995941038239692</v>
      </c>
      <c r="D5324" s="6">
        <f t="shared" si="498"/>
        <v>6.3111100117413281</v>
      </c>
      <c r="E5324" s="6">
        <f t="shared" si="499"/>
        <v>0.18442626475143659</v>
      </c>
      <c r="F5324" s="6">
        <f t="shared" si="500"/>
        <v>7.0836424697618985E-2</v>
      </c>
      <c r="G5324" s="6">
        <f t="shared" si="501"/>
        <v>-7.1756253522051561E-2</v>
      </c>
      <c r="H5324" s="6">
        <f t="shared" si="502"/>
        <v>0.44060878302492473</v>
      </c>
      <c r="I5324" s="6">
        <f t="shared" si="503"/>
        <v>1</v>
      </c>
    </row>
    <row r="5325" spans="1:9" x14ac:dyDescent="0.25">
      <c r="A5325" s="6">
        <v>5316</v>
      </c>
      <c r="B5325" s="6">
        <v>-5.9205831348663196E-2</v>
      </c>
      <c r="C5325" s="6">
        <v>0.38642536698507646</v>
      </c>
      <c r="D5325" s="6">
        <f t="shared" si="498"/>
        <v>12.763995684532865</v>
      </c>
      <c r="E5325" s="6">
        <f t="shared" si="499"/>
        <v>4.9265247152066857E-2</v>
      </c>
      <c r="F5325" s="6">
        <f t="shared" si="500"/>
        <v>0.14326415122950395</v>
      </c>
      <c r="G5325" s="6">
        <f t="shared" si="501"/>
        <v>-0.31506056314080666</v>
      </c>
      <c r="H5325" s="6">
        <f t="shared" si="502"/>
        <v>0.4135910574449404</v>
      </c>
      <c r="I5325" s="6">
        <f t="shared" si="503"/>
        <v>1</v>
      </c>
    </row>
    <row r="5326" spans="1:9" x14ac:dyDescent="0.25">
      <c r="A5326" s="6">
        <v>5317</v>
      </c>
      <c r="B5326" s="6">
        <v>0.37622839954565279</v>
      </c>
      <c r="C5326" s="6">
        <v>0.7270424512466811</v>
      </c>
      <c r="D5326" s="6">
        <f t="shared" si="498"/>
        <v>8.7152229908945547</v>
      </c>
      <c r="E5326" s="6">
        <f t="shared" si="499"/>
        <v>0.13556946693378985</v>
      </c>
      <c r="F5326" s="6">
        <f t="shared" si="500"/>
        <v>9.7820389118383061E-2</v>
      </c>
      <c r="G5326" s="6">
        <f t="shared" si="501"/>
        <v>-0.16547861667048697</v>
      </c>
      <c r="H5326" s="6">
        <f t="shared" si="502"/>
        <v>0.43661755053806667</v>
      </c>
      <c r="I5326" s="6">
        <f t="shared" si="503"/>
        <v>1</v>
      </c>
    </row>
    <row r="5327" spans="1:9" x14ac:dyDescent="0.25">
      <c r="A5327" s="6">
        <v>5318</v>
      </c>
      <c r="B5327" s="6">
        <v>0.91304855232010596</v>
      </c>
      <c r="C5327" s="6">
        <v>0.53376873073519093</v>
      </c>
      <c r="D5327" s="6">
        <f t="shared" si="498"/>
        <v>10.943478364308479</v>
      </c>
      <c r="E5327" s="6">
        <f t="shared" si="499"/>
        <v>0.24196864541167393</v>
      </c>
      <c r="F5327" s="6">
        <f t="shared" si="500"/>
        <v>0.12283051311752874</v>
      </c>
      <c r="G5327" s="6">
        <f t="shared" si="501"/>
        <v>-9.5376377400218898E-2</v>
      </c>
      <c r="H5327" s="6">
        <f t="shared" si="502"/>
        <v>0.57931366822356678</v>
      </c>
      <c r="I5327" s="6">
        <f t="shared" si="503"/>
        <v>1</v>
      </c>
    </row>
    <row r="5328" spans="1:9" x14ac:dyDescent="0.25">
      <c r="A5328" s="6">
        <v>5319</v>
      </c>
      <c r="B5328" s="6">
        <v>-1.2593818610184826</v>
      </c>
      <c r="C5328" s="6">
        <v>0.43223364970854822</v>
      </c>
      <c r="D5328" s="6">
        <f t="shared" si="498"/>
        <v>12.168629406691368</v>
      </c>
      <c r="E5328" s="6">
        <f t="shared" si="499"/>
        <v>-0.18861282602707116</v>
      </c>
      <c r="F5328" s="6">
        <f t="shared" si="500"/>
        <v>0.13658171051315449</v>
      </c>
      <c r="G5328" s="6">
        <f t="shared" si="501"/>
        <v>-0.54434033209119492</v>
      </c>
      <c r="H5328" s="6">
        <f t="shared" si="502"/>
        <v>0.16711468003705257</v>
      </c>
      <c r="I5328" s="6">
        <f t="shared" si="503"/>
        <v>1</v>
      </c>
    </row>
    <row r="5329" spans="1:9" x14ac:dyDescent="0.25">
      <c r="A5329" s="6">
        <v>5320</v>
      </c>
      <c r="B5329" s="6">
        <v>0.78116499935276806</v>
      </c>
      <c r="C5329" s="6">
        <v>0.86834315012054808</v>
      </c>
      <c r="D5329" s="6">
        <f t="shared" si="498"/>
        <v>6.8346675727475139</v>
      </c>
      <c r="E5329" s="6">
        <f t="shared" si="499"/>
        <v>0.21582897532301207</v>
      </c>
      <c r="F5329" s="6">
        <f t="shared" si="500"/>
        <v>7.6712878392149159E-2</v>
      </c>
      <c r="G5329" s="6">
        <f t="shared" si="501"/>
        <v>-5.0768058525644727E-2</v>
      </c>
      <c r="H5329" s="6">
        <f t="shared" si="502"/>
        <v>0.48242600917166889</v>
      </c>
      <c r="I5329" s="6">
        <f t="shared" si="503"/>
        <v>1</v>
      </c>
    </row>
    <row r="5330" spans="1:9" x14ac:dyDescent="0.25">
      <c r="A5330" s="6">
        <v>5321</v>
      </c>
      <c r="B5330" s="6">
        <v>0.94102915682015009</v>
      </c>
      <c r="C5330" s="6">
        <v>0.40336313974425492</v>
      </c>
      <c r="D5330" s="6">
        <f t="shared" si="498"/>
        <v>12.539720881481069</v>
      </c>
      <c r="E5330" s="6">
        <f t="shared" si="499"/>
        <v>0.24751447545686248</v>
      </c>
      <c r="F5330" s="6">
        <f t="shared" si="500"/>
        <v>0.14074687215048365</v>
      </c>
      <c r="G5330" s="6">
        <f t="shared" si="501"/>
        <v>-0.11359638494017824</v>
      </c>
      <c r="H5330" s="6">
        <f t="shared" si="502"/>
        <v>0.60862533585390322</v>
      </c>
      <c r="I5330" s="6">
        <f t="shared" si="503"/>
        <v>1</v>
      </c>
    </row>
    <row r="5331" spans="1:9" x14ac:dyDescent="0.25">
      <c r="A5331" s="6">
        <v>5322</v>
      </c>
      <c r="B5331" s="6">
        <v>1.4240777090890333</v>
      </c>
      <c r="C5331" s="6">
        <v>5.490279854731895E-2</v>
      </c>
      <c r="D5331" s="6">
        <f t="shared" si="498"/>
        <v>20.702974876145539</v>
      </c>
      <c r="E5331" s="6">
        <f t="shared" si="499"/>
        <v>0.34325598005707192</v>
      </c>
      <c r="F5331" s="6">
        <f t="shared" si="500"/>
        <v>0.23237191525776391</v>
      </c>
      <c r="G5331" s="6">
        <f t="shared" si="501"/>
        <v>-0.12073869093790962</v>
      </c>
      <c r="H5331" s="6">
        <f t="shared" si="502"/>
        <v>0.8072506510520534</v>
      </c>
      <c r="I5331" s="6">
        <f t="shared" si="503"/>
        <v>0</v>
      </c>
    </row>
    <row r="5332" spans="1:9" x14ac:dyDescent="0.25">
      <c r="A5332" s="6">
        <v>5323</v>
      </c>
      <c r="B5332" s="6">
        <v>-1.6955618775682524</v>
      </c>
      <c r="C5332" s="6">
        <v>0.47032074953459274</v>
      </c>
      <c r="D5332" s="6">
        <f t="shared" si="498"/>
        <v>11.696875752738906</v>
      </c>
      <c r="E5332" s="6">
        <f t="shared" si="499"/>
        <v>-0.27506486250429402</v>
      </c>
      <c r="F5332" s="6">
        <f t="shared" si="500"/>
        <v>0.13128670818838756</v>
      </c>
      <c r="G5332" s="6">
        <f t="shared" si="501"/>
        <v>-0.62382878503839467</v>
      </c>
      <c r="H5332" s="6">
        <f t="shared" si="502"/>
        <v>7.369906002980664E-2</v>
      </c>
      <c r="I5332" s="6">
        <f t="shared" si="503"/>
        <v>1</v>
      </c>
    </row>
    <row r="5333" spans="1:9" x14ac:dyDescent="0.25">
      <c r="A5333" s="6">
        <v>5324</v>
      </c>
      <c r="B5333" s="6">
        <v>0.41444536691415124</v>
      </c>
      <c r="C5333" s="6">
        <v>0.19363994262520218</v>
      </c>
      <c r="D5333" s="6">
        <f t="shared" si="498"/>
        <v>15.947771722668543</v>
      </c>
      <c r="E5333" s="6">
        <f t="shared" si="499"/>
        <v>0.14314417125684603</v>
      </c>
      <c r="F5333" s="6">
        <f t="shared" si="500"/>
        <v>0.17899911879620864</v>
      </c>
      <c r="G5333" s="6">
        <f t="shared" si="501"/>
        <v>-0.26409225762806127</v>
      </c>
      <c r="H5333" s="6">
        <f t="shared" si="502"/>
        <v>0.55038060014175327</v>
      </c>
      <c r="I5333" s="6">
        <f t="shared" si="503"/>
        <v>1</v>
      </c>
    </row>
    <row r="5334" spans="1:9" x14ac:dyDescent="0.25">
      <c r="A5334" s="6">
        <v>5325</v>
      </c>
      <c r="B5334" s="6">
        <v>0.59254716688883491</v>
      </c>
      <c r="C5334" s="6">
        <v>0.37623218482009341</v>
      </c>
      <c r="D5334" s="6">
        <f t="shared" si="498"/>
        <v>12.901614388101265</v>
      </c>
      <c r="E5334" s="6">
        <f t="shared" si="499"/>
        <v>0.17844442052058901</v>
      </c>
      <c r="F5334" s="6">
        <f t="shared" si="500"/>
        <v>0.14480879502658095</v>
      </c>
      <c r="G5334" s="6">
        <f t="shared" si="501"/>
        <v>-0.18784016608923554</v>
      </c>
      <c r="H5334" s="6">
        <f t="shared" si="502"/>
        <v>0.54472900713041361</v>
      </c>
      <c r="I5334" s="6">
        <f t="shared" si="503"/>
        <v>1</v>
      </c>
    </row>
    <row r="5335" spans="1:9" x14ac:dyDescent="0.25">
      <c r="A5335" s="6">
        <v>5326</v>
      </c>
      <c r="B5335" s="6">
        <v>0.63045376919035334</v>
      </c>
      <c r="C5335" s="6">
        <v>0.48689230018005919</v>
      </c>
      <c r="D5335" s="6">
        <f t="shared" si="498"/>
        <v>11.496764841674961</v>
      </c>
      <c r="E5335" s="6">
        <f t="shared" si="499"/>
        <v>0.18595760966396307</v>
      </c>
      <c r="F5335" s="6">
        <f t="shared" si="500"/>
        <v>0.12904064664669659</v>
      </c>
      <c r="G5335" s="6">
        <f t="shared" si="501"/>
        <v>-0.15981010482246588</v>
      </c>
      <c r="H5335" s="6">
        <f t="shared" si="502"/>
        <v>0.53172532415039209</v>
      </c>
      <c r="I5335" s="6">
        <f t="shared" si="503"/>
        <v>1</v>
      </c>
    </row>
    <row r="5336" spans="1:9" x14ac:dyDescent="0.25">
      <c r="A5336" s="6">
        <v>5327</v>
      </c>
      <c r="B5336" s="6">
        <v>0.87899024947546422</v>
      </c>
      <c r="C5336" s="6">
        <v>0.53083895382549517</v>
      </c>
      <c r="D5336" s="6">
        <f t="shared" si="498"/>
        <v>10.977604561823521</v>
      </c>
      <c r="E5336" s="6">
        <f t="shared" si="499"/>
        <v>0.23521819943029251</v>
      </c>
      <c r="F5336" s="6">
        <f t="shared" si="500"/>
        <v>0.12321354840228736</v>
      </c>
      <c r="G5336" s="6">
        <f t="shared" si="501"/>
        <v>-0.10265240315876098</v>
      </c>
      <c r="H5336" s="6">
        <f t="shared" si="502"/>
        <v>0.57308880201934598</v>
      </c>
      <c r="I5336" s="6">
        <f t="shared" si="503"/>
        <v>1</v>
      </c>
    </row>
    <row r="5337" spans="1:9" x14ac:dyDescent="0.25">
      <c r="A5337" s="6">
        <v>5328</v>
      </c>
      <c r="B5337" s="6">
        <v>0.28808926799683832</v>
      </c>
      <c r="C5337" s="6">
        <v>0.71813104647968995</v>
      </c>
      <c r="D5337" s="6">
        <f t="shared" si="498"/>
        <v>8.8210896269727979</v>
      </c>
      <c r="E5337" s="6">
        <f t="shared" si="499"/>
        <v>0.11810005722538013</v>
      </c>
      <c r="F5337" s="6">
        <f t="shared" si="500"/>
        <v>9.9008645063944939E-2</v>
      </c>
      <c r="G5337" s="6">
        <f t="shared" si="501"/>
        <v>-0.18477097139619425</v>
      </c>
      <c r="H5337" s="6">
        <f t="shared" si="502"/>
        <v>0.42097108584695453</v>
      </c>
      <c r="I5337" s="6">
        <f t="shared" si="503"/>
        <v>1</v>
      </c>
    </row>
    <row r="5338" spans="1:9" x14ac:dyDescent="0.25">
      <c r="A5338" s="6">
        <v>5329</v>
      </c>
      <c r="B5338" s="6">
        <v>9.0813045972026885E-2</v>
      </c>
      <c r="C5338" s="6">
        <v>0.35840937528611105</v>
      </c>
      <c r="D5338" s="6">
        <f t="shared" si="498"/>
        <v>13.147530786405609</v>
      </c>
      <c r="E5338" s="6">
        <f t="shared" si="499"/>
        <v>7.8999386641055713E-2</v>
      </c>
      <c r="F5338" s="6">
        <f t="shared" si="500"/>
        <v>0.1475689811741821</v>
      </c>
      <c r="G5338" s="6">
        <f t="shared" si="501"/>
        <v>-0.29075957909464362</v>
      </c>
      <c r="H5338" s="6">
        <f t="shared" si="502"/>
        <v>0.44875835237675504</v>
      </c>
      <c r="I5338" s="6">
        <f t="shared" si="503"/>
        <v>1</v>
      </c>
    </row>
    <row r="5339" spans="1:9" x14ac:dyDescent="0.25">
      <c r="A5339" s="6">
        <v>5330</v>
      </c>
      <c r="B5339" s="6">
        <v>-1.7901629689731635</v>
      </c>
      <c r="C5339" s="6">
        <v>0.8520462660603656</v>
      </c>
      <c r="D5339" s="6">
        <f t="shared" si="498"/>
        <v>7.083503637592381</v>
      </c>
      <c r="E5339" s="6">
        <f t="shared" si="499"/>
        <v>-0.29381504979993162</v>
      </c>
      <c r="F5339" s="6">
        <f t="shared" si="500"/>
        <v>7.9505835120306692E-2</v>
      </c>
      <c r="G5339" s="6">
        <f t="shared" si="501"/>
        <v>-0.56522181931528082</v>
      </c>
      <c r="H5339" s="6">
        <f t="shared" si="502"/>
        <v>-2.2408280284582416E-2</v>
      </c>
      <c r="I5339" s="6">
        <f t="shared" si="503"/>
        <v>1</v>
      </c>
    </row>
    <row r="5340" spans="1:9" x14ac:dyDescent="0.25">
      <c r="A5340" s="6">
        <v>5331</v>
      </c>
      <c r="B5340" s="6">
        <v>-0.1701471319393022</v>
      </c>
      <c r="C5340" s="6">
        <v>0.56483657338175608</v>
      </c>
      <c r="D5340" s="6">
        <f t="shared" si="498"/>
        <v>10.584330660468417</v>
      </c>
      <c r="E5340" s="6">
        <f t="shared" si="499"/>
        <v>2.7276387044813201E-2</v>
      </c>
      <c r="F5340" s="6">
        <f t="shared" si="500"/>
        <v>0.11879940936065256</v>
      </c>
      <c r="G5340" s="6">
        <f t="shared" si="501"/>
        <v>-0.30448689187020983</v>
      </c>
      <c r="H5340" s="6">
        <f t="shared" si="502"/>
        <v>0.35903966595983627</v>
      </c>
      <c r="I5340" s="6">
        <f t="shared" si="503"/>
        <v>1</v>
      </c>
    </row>
    <row r="5341" spans="1:9" x14ac:dyDescent="0.25">
      <c r="A5341" s="6">
        <v>5332</v>
      </c>
      <c r="B5341" s="6">
        <v>1.5501836969633587</v>
      </c>
      <c r="C5341" s="6">
        <v>3.4485915707876826E-2</v>
      </c>
      <c r="D5341" s="6">
        <f t="shared" si="498"/>
        <v>22.281252008888451</v>
      </c>
      <c r="E5341" s="6">
        <f t="shared" si="499"/>
        <v>0.36825052141626646</v>
      </c>
      <c r="F5341" s="6">
        <f t="shared" si="500"/>
        <v>0.25008662931876474</v>
      </c>
      <c r="G5341" s="6">
        <f t="shared" si="501"/>
        <v>-0.1131055017610812</v>
      </c>
      <c r="H5341" s="6">
        <f t="shared" si="502"/>
        <v>0.84960654459361407</v>
      </c>
      <c r="I5341" s="6">
        <f t="shared" si="503"/>
        <v>0</v>
      </c>
    </row>
    <row r="5342" spans="1:9" x14ac:dyDescent="0.25">
      <c r="A5342" s="6">
        <v>5333</v>
      </c>
      <c r="B5342" s="6">
        <v>0.46092054617474787</v>
      </c>
      <c r="C5342" s="6">
        <v>0.73430585650196845</v>
      </c>
      <c r="D5342" s="6">
        <f t="shared" si="498"/>
        <v>8.6283225731026363</v>
      </c>
      <c r="E5342" s="6">
        <f t="shared" si="499"/>
        <v>0.15235567508616948</v>
      </c>
      <c r="F5342" s="6">
        <f t="shared" si="500"/>
        <v>9.6845011587385094E-2</v>
      </c>
      <c r="G5342" s="6">
        <f t="shared" si="501"/>
        <v>-0.14718775708945975</v>
      </c>
      <c r="H5342" s="6">
        <f t="shared" si="502"/>
        <v>0.45189910726179872</v>
      </c>
      <c r="I5342" s="6">
        <f t="shared" si="503"/>
        <v>1</v>
      </c>
    </row>
    <row r="5343" spans="1:9" x14ac:dyDescent="0.25">
      <c r="A5343" s="6">
        <v>5334</v>
      </c>
      <c r="B5343" s="6">
        <v>-0.98680175142362714</v>
      </c>
      <c r="C5343" s="6">
        <v>9.3997009186071352E-3</v>
      </c>
      <c r="D5343" s="6">
        <f t="shared" si="498"/>
        <v>26.405943485672665</v>
      </c>
      <c r="E5343" s="6">
        <f t="shared" si="499"/>
        <v>-0.13458672514316927</v>
      </c>
      <c r="F5343" s="6">
        <f t="shared" si="500"/>
        <v>0.2963825101784805</v>
      </c>
      <c r="G5343" s="6">
        <f t="shared" si="501"/>
        <v>-0.65860623898021664</v>
      </c>
      <c r="H5343" s="6">
        <f t="shared" si="502"/>
        <v>0.3894327886938781</v>
      </c>
      <c r="I5343" s="6">
        <f t="shared" si="503"/>
        <v>1</v>
      </c>
    </row>
    <row r="5344" spans="1:9" x14ac:dyDescent="0.25">
      <c r="A5344" s="6">
        <v>5335</v>
      </c>
      <c r="B5344" s="6">
        <v>0.48031893129518721</v>
      </c>
      <c r="C5344" s="6">
        <v>0.45844904934842984</v>
      </c>
      <c r="D5344" s="6">
        <f t="shared" si="498"/>
        <v>11.84202289139896</v>
      </c>
      <c r="E5344" s="6">
        <f t="shared" si="499"/>
        <v>0.15620048648146662</v>
      </c>
      <c r="F5344" s="6">
        <f t="shared" si="500"/>
        <v>0.1329158517683029</v>
      </c>
      <c r="G5344" s="6">
        <f t="shared" si="501"/>
        <v>-0.19472067916414332</v>
      </c>
      <c r="H5344" s="6">
        <f t="shared" si="502"/>
        <v>0.50712165212707649</v>
      </c>
      <c r="I5344" s="6">
        <f t="shared" si="503"/>
        <v>1</v>
      </c>
    </row>
    <row r="5345" spans="1:9" x14ac:dyDescent="0.25">
      <c r="A5345" s="6">
        <v>5336</v>
      </c>
      <c r="B5345" s="6">
        <v>-6.35748165223049E-2</v>
      </c>
      <c r="C5345" s="6">
        <v>0.59425641651661731</v>
      </c>
      <c r="D5345" s="6">
        <f t="shared" si="498"/>
        <v>10.247512506070224</v>
      </c>
      <c r="E5345" s="6">
        <f t="shared" si="499"/>
        <v>4.8399302699618466E-2</v>
      </c>
      <c r="F5345" s="6">
        <f t="shared" si="500"/>
        <v>0.11501893432750772</v>
      </c>
      <c r="G5345" s="6">
        <f t="shared" si="501"/>
        <v>-0.27804255724622784</v>
      </c>
      <c r="H5345" s="6">
        <f t="shared" si="502"/>
        <v>0.37484116264546474</v>
      </c>
      <c r="I5345" s="6">
        <f t="shared" si="503"/>
        <v>1</v>
      </c>
    </row>
    <row r="5346" spans="1:9" x14ac:dyDescent="0.25">
      <c r="A5346" s="6">
        <v>5337</v>
      </c>
      <c r="B5346" s="6">
        <v>0.45658566705242265</v>
      </c>
      <c r="C5346" s="6">
        <v>0.31968138676107061</v>
      </c>
      <c r="D5346" s="6">
        <f t="shared" si="498"/>
        <v>13.708915127639086</v>
      </c>
      <c r="E5346" s="6">
        <f t="shared" si="499"/>
        <v>0.15149649054357628</v>
      </c>
      <c r="F5346" s="6">
        <f t="shared" si="500"/>
        <v>0.15387000580221508</v>
      </c>
      <c r="G5346" s="6">
        <f t="shared" si="501"/>
        <v>-0.22607409982839244</v>
      </c>
      <c r="H5346" s="6">
        <f t="shared" si="502"/>
        <v>0.529067080915545</v>
      </c>
      <c r="I5346" s="6">
        <f t="shared" si="503"/>
        <v>1</v>
      </c>
    </row>
    <row r="5347" spans="1:9" x14ac:dyDescent="0.25">
      <c r="A5347" s="6">
        <v>5338</v>
      </c>
      <c r="B5347" s="6">
        <v>1.3953604138805531</v>
      </c>
      <c r="C5347" s="6">
        <v>0.50022888882106997</v>
      </c>
      <c r="D5347" s="6">
        <f t="shared" si="498"/>
        <v>11.337603787837384</v>
      </c>
      <c r="E5347" s="6">
        <f t="shared" si="499"/>
        <v>0.33756413595901147</v>
      </c>
      <c r="F5347" s="6">
        <f t="shared" si="500"/>
        <v>0.12725420971500245</v>
      </c>
      <c r="G5347" s="6">
        <f t="shared" si="501"/>
        <v>-5.8018353983281257E-3</v>
      </c>
      <c r="H5347" s="6">
        <f t="shared" si="502"/>
        <v>0.68093010731635106</v>
      </c>
      <c r="I5347" s="6">
        <f t="shared" si="503"/>
        <v>1</v>
      </c>
    </row>
    <row r="5348" spans="1:9" x14ac:dyDescent="0.25">
      <c r="A5348" s="6">
        <v>5339</v>
      </c>
      <c r="B5348" s="6">
        <v>-8.7203488874365576E-2</v>
      </c>
      <c r="C5348" s="6">
        <v>0.1218298898281808</v>
      </c>
      <c r="D5348" s="6">
        <f t="shared" si="498"/>
        <v>17.8021950448978</v>
      </c>
      <c r="E5348" s="6">
        <f t="shared" si="499"/>
        <v>4.3716037151950687E-2</v>
      </c>
      <c r="F5348" s="6">
        <f t="shared" si="500"/>
        <v>0.19981332070018668</v>
      </c>
      <c r="G5348" s="6">
        <f t="shared" si="501"/>
        <v>-0.38654636010889221</v>
      </c>
      <c r="H5348" s="6">
        <f t="shared" si="502"/>
        <v>0.47397843441279353</v>
      </c>
      <c r="I5348" s="6">
        <f t="shared" si="503"/>
        <v>1</v>
      </c>
    </row>
    <row r="5349" spans="1:9" x14ac:dyDescent="0.25">
      <c r="A5349" s="6">
        <v>5340</v>
      </c>
      <c r="B5349" s="6">
        <v>-1.5519663065788336</v>
      </c>
      <c r="C5349" s="6">
        <v>0.56569109164708398</v>
      </c>
      <c r="D5349" s="6">
        <f t="shared" si="498"/>
        <v>10.574511706351982</v>
      </c>
      <c r="E5349" s="6">
        <f t="shared" si="499"/>
        <v>-0.24660383937136382</v>
      </c>
      <c r="F5349" s="6">
        <f t="shared" si="500"/>
        <v>0.11868920060140352</v>
      </c>
      <c r="G5349" s="6">
        <f t="shared" si="501"/>
        <v>-0.57821319621186273</v>
      </c>
      <c r="H5349" s="6">
        <f t="shared" si="502"/>
        <v>8.5005517469135095E-2</v>
      </c>
      <c r="I5349" s="6">
        <f t="shared" si="503"/>
        <v>1</v>
      </c>
    </row>
    <row r="5350" spans="1:9" x14ac:dyDescent="0.25">
      <c r="A5350" s="6">
        <v>5341</v>
      </c>
      <c r="B5350" s="6">
        <v>1.2528153092716821</v>
      </c>
      <c r="C5350" s="6">
        <v>0.41291543321024199</v>
      </c>
      <c r="D5350" s="6">
        <f t="shared" si="498"/>
        <v>12.415470984520168</v>
      </c>
      <c r="E5350" s="6">
        <f t="shared" si="499"/>
        <v>0.30931131804962075</v>
      </c>
      <c r="F5350" s="6">
        <f t="shared" si="500"/>
        <v>0.13935228095283642</v>
      </c>
      <c r="G5350" s="6">
        <f t="shared" si="501"/>
        <v>-5.0006054064612837E-2</v>
      </c>
      <c r="H5350" s="6">
        <f t="shared" si="502"/>
        <v>0.66862869016385429</v>
      </c>
      <c r="I5350" s="6">
        <f t="shared" si="503"/>
        <v>1</v>
      </c>
    </row>
    <row r="5351" spans="1:9" x14ac:dyDescent="0.25">
      <c r="A5351" s="6">
        <v>5342</v>
      </c>
      <c r="B5351" s="6">
        <v>-1.5985187928890809</v>
      </c>
      <c r="C5351" s="6">
        <v>0.51997436445204015</v>
      </c>
      <c r="D5351" s="6">
        <f t="shared" si="498"/>
        <v>11.104623604787502</v>
      </c>
      <c r="E5351" s="6">
        <f t="shared" si="499"/>
        <v>-0.2558306656630257</v>
      </c>
      <c r="F5351" s="6">
        <f t="shared" si="500"/>
        <v>0.12463922072543533</v>
      </c>
      <c r="G5351" s="6">
        <f t="shared" si="501"/>
        <v>-0.5956503533597971</v>
      </c>
      <c r="H5351" s="6">
        <f t="shared" si="502"/>
        <v>8.3989022033745697E-2</v>
      </c>
      <c r="I5351" s="6">
        <f t="shared" si="503"/>
        <v>1</v>
      </c>
    </row>
    <row r="5352" spans="1:9" x14ac:dyDescent="0.25">
      <c r="A5352" s="6">
        <v>5343</v>
      </c>
      <c r="B5352" s="6">
        <v>3.6842493500444107E-2</v>
      </c>
      <c r="C5352" s="6">
        <v>0.19745475630970183</v>
      </c>
      <c r="D5352" s="6">
        <f t="shared" si="498"/>
        <v>15.865917704618223</v>
      </c>
      <c r="E5352" s="6">
        <f t="shared" si="499"/>
        <v>6.8302279955892498E-2</v>
      </c>
      <c r="F5352" s="6">
        <f t="shared" si="500"/>
        <v>0.17808038247644367</v>
      </c>
      <c r="G5352" s="6">
        <f t="shared" si="501"/>
        <v>-0.33788770741358987</v>
      </c>
      <c r="H5352" s="6">
        <f t="shared" si="502"/>
        <v>0.47449226732537486</v>
      </c>
      <c r="I5352" s="6">
        <f t="shared" si="503"/>
        <v>1</v>
      </c>
    </row>
    <row r="5353" spans="1:9" x14ac:dyDescent="0.25">
      <c r="A5353" s="6">
        <v>5344</v>
      </c>
      <c r="B5353" s="6">
        <v>-2.0146035240031779</v>
      </c>
      <c r="C5353" s="6">
        <v>0.83462019714957125</v>
      </c>
      <c r="D5353" s="6">
        <f t="shared" si="498"/>
        <v>7.336198445485004</v>
      </c>
      <c r="E5353" s="6">
        <f t="shared" si="499"/>
        <v>-0.3382997632535773</v>
      </c>
      <c r="F5353" s="6">
        <f t="shared" si="500"/>
        <v>8.2342102701994144E-2</v>
      </c>
      <c r="G5353" s="6">
        <f t="shared" si="501"/>
        <v>-0.61450515393633154</v>
      </c>
      <c r="H5353" s="6">
        <f t="shared" si="502"/>
        <v>-6.209437257082312E-2</v>
      </c>
      <c r="I5353" s="6">
        <f t="shared" si="503"/>
        <v>1</v>
      </c>
    </row>
    <row r="5354" spans="1:9" x14ac:dyDescent="0.25">
      <c r="A5354" s="6">
        <v>5345</v>
      </c>
      <c r="B5354" s="6">
        <v>-0.76763853940065019</v>
      </c>
      <c r="C5354" s="6">
        <v>0.41779839472640157</v>
      </c>
      <c r="D5354" s="6">
        <f t="shared" si="498"/>
        <v>12.35253586624922</v>
      </c>
      <c r="E5354" s="6">
        <f t="shared" si="499"/>
        <v>-9.1147995074448207E-2</v>
      </c>
      <c r="F5354" s="6">
        <f t="shared" si="500"/>
        <v>0.13864589194077009</v>
      </c>
      <c r="G5354" s="6">
        <f t="shared" si="501"/>
        <v>-0.44955350440511138</v>
      </c>
      <c r="H5354" s="6">
        <f t="shared" si="502"/>
        <v>0.26725751425621497</v>
      </c>
      <c r="I5354" s="6">
        <f t="shared" si="503"/>
        <v>1</v>
      </c>
    </row>
    <row r="5355" spans="1:9" x14ac:dyDescent="0.25">
      <c r="A5355" s="6">
        <v>5346</v>
      </c>
      <c r="B5355" s="6">
        <v>0.90887851911247708</v>
      </c>
      <c r="C5355" s="6">
        <v>0.17404705954161198</v>
      </c>
      <c r="D5355" s="6">
        <f t="shared" si="498"/>
        <v>16.389342091262925</v>
      </c>
      <c r="E5355" s="6">
        <f t="shared" si="499"/>
        <v>0.24114213376671406</v>
      </c>
      <c r="F5355" s="6">
        <f t="shared" si="500"/>
        <v>0.18395534141084269</v>
      </c>
      <c r="G5355" s="6">
        <f t="shared" si="501"/>
        <v>-0.17169368922073308</v>
      </c>
      <c r="H5355" s="6">
        <f t="shared" si="502"/>
        <v>0.65397795675416126</v>
      </c>
      <c r="I5355" s="6">
        <f t="shared" si="503"/>
        <v>1</v>
      </c>
    </row>
    <row r="5356" spans="1:9" x14ac:dyDescent="0.25">
      <c r="A5356" s="6">
        <v>5347</v>
      </c>
      <c r="B5356" s="6">
        <v>1.1062365956604481</v>
      </c>
      <c r="C5356" s="6">
        <v>0.91845454268013549</v>
      </c>
      <c r="D5356" s="6">
        <f t="shared" si="498"/>
        <v>5.9525601016053988</v>
      </c>
      <c r="E5356" s="6">
        <f t="shared" si="499"/>
        <v>0.28025902813469095</v>
      </c>
      <c r="F5356" s="6">
        <f t="shared" si="500"/>
        <v>6.6812030627094135E-2</v>
      </c>
      <c r="G5356" s="6">
        <f t="shared" si="501"/>
        <v>3.1460097329484377E-2</v>
      </c>
      <c r="H5356" s="6">
        <f t="shared" si="502"/>
        <v>0.52905795893989749</v>
      </c>
      <c r="I5356" s="6">
        <f t="shared" si="503"/>
        <v>1</v>
      </c>
    </row>
    <row r="5357" spans="1:9" x14ac:dyDescent="0.25">
      <c r="A5357" s="6">
        <v>5348</v>
      </c>
      <c r="B5357" s="6">
        <v>-0.15363752936536912</v>
      </c>
      <c r="C5357" s="6">
        <v>0.55354472487563711</v>
      </c>
      <c r="D5357" s="6">
        <f t="shared" si="498"/>
        <v>10.714347854698772</v>
      </c>
      <c r="E5357" s="6">
        <f t="shared" si="499"/>
        <v>3.0548634075376682E-2</v>
      </c>
      <c r="F5357" s="6">
        <f t="shared" si="500"/>
        <v>0.12025873318346025</v>
      </c>
      <c r="G5357" s="6">
        <f t="shared" si="501"/>
        <v>-0.30324610402351748</v>
      </c>
      <c r="H5357" s="6">
        <f t="shared" si="502"/>
        <v>0.36434337217427082</v>
      </c>
      <c r="I5357" s="6">
        <f t="shared" si="503"/>
        <v>1</v>
      </c>
    </row>
    <row r="5358" spans="1:9" x14ac:dyDescent="0.25">
      <c r="A5358" s="6">
        <v>5349</v>
      </c>
      <c r="B5358" s="6">
        <v>-0.29855186767235864</v>
      </c>
      <c r="C5358" s="6">
        <v>0.82042909024323252</v>
      </c>
      <c r="D5358" s="6">
        <f t="shared" si="498"/>
        <v>7.5336724915716546</v>
      </c>
      <c r="E5358" s="6">
        <f t="shared" si="499"/>
        <v>1.8262277613795633E-3</v>
      </c>
      <c r="F5358" s="6">
        <f t="shared" si="500"/>
        <v>8.4558567851441224E-2</v>
      </c>
      <c r="G5358" s="6">
        <f t="shared" si="501"/>
        <v>-0.27807189345276423</v>
      </c>
      <c r="H5358" s="6">
        <f t="shared" si="502"/>
        <v>0.2817243489755234</v>
      </c>
      <c r="I5358" s="6">
        <f t="shared" si="503"/>
        <v>1</v>
      </c>
    </row>
    <row r="5359" spans="1:9" x14ac:dyDescent="0.25">
      <c r="A5359" s="6">
        <v>5350</v>
      </c>
      <c r="B5359" s="6">
        <v>0.33434389479225501</v>
      </c>
      <c r="C5359" s="6">
        <v>0.67268898586993009</v>
      </c>
      <c r="D5359" s="6">
        <f t="shared" si="498"/>
        <v>9.3510564941536867</v>
      </c>
      <c r="E5359" s="6">
        <f t="shared" si="499"/>
        <v>0.12726784697097343</v>
      </c>
      <c r="F5359" s="6">
        <f t="shared" si="500"/>
        <v>0.10495703734508884</v>
      </c>
      <c r="G5359" s="6">
        <f t="shared" si="501"/>
        <v>-0.18456865890141216</v>
      </c>
      <c r="H5359" s="6">
        <f t="shared" si="502"/>
        <v>0.43910435284335902</v>
      </c>
      <c r="I5359" s="6">
        <f t="shared" si="503"/>
        <v>1</v>
      </c>
    </row>
    <row r="5360" spans="1:9" x14ac:dyDescent="0.25">
      <c r="A5360" s="6">
        <v>5351</v>
      </c>
      <c r="B5360" s="6">
        <v>1.5430987332365476</v>
      </c>
      <c r="C5360" s="6">
        <v>0.1488387707144383</v>
      </c>
      <c r="D5360" s="6">
        <f t="shared" si="498"/>
        <v>17.020206978985989</v>
      </c>
      <c r="E5360" s="6">
        <f t="shared" si="499"/>
        <v>0.36684626280901739</v>
      </c>
      <c r="F5360" s="6">
        <f t="shared" si="500"/>
        <v>0.19103622148272034</v>
      </c>
      <c r="G5360" s="6">
        <f t="shared" si="501"/>
        <v>-5.3860054786884493E-2</v>
      </c>
      <c r="H5360" s="6">
        <f t="shared" si="502"/>
        <v>0.78755258040491927</v>
      </c>
      <c r="I5360" s="6">
        <f t="shared" si="503"/>
        <v>0</v>
      </c>
    </row>
    <row r="5361" spans="1:9" x14ac:dyDescent="0.25">
      <c r="A5361" s="6">
        <v>5352</v>
      </c>
      <c r="B5361" s="6">
        <v>-3.385707714187447E-2</v>
      </c>
      <c r="C5361" s="6">
        <v>0.14645832697531053</v>
      </c>
      <c r="D5361" s="6">
        <f t="shared" si="498"/>
        <v>17.084173460671597</v>
      </c>
      <c r="E5361" s="6">
        <f t="shared" si="499"/>
        <v>5.4289437486764139E-2</v>
      </c>
      <c r="F5361" s="6">
        <f t="shared" si="500"/>
        <v>0.19175418660369975</v>
      </c>
      <c r="G5361" s="6">
        <f t="shared" si="501"/>
        <v>-0.36720670204307598</v>
      </c>
      <c r="H5361" s="6">
        <f t="shared" si="502"/>
        <v>0.47578557701660423</v>
      </c>
      <c r="I5361" s="6">
        <f t="shared" si="503"/>
        <v>1</v>
      </c>
    </row>
    <row r="5362" spans="1:9" x14ac:dyDescent="0.25">
      <c r="A5362" s="6">
        <v>5353</v>
      </c>
      <c r="B5362" s="6">
        <v>-1.6955618775682524</v>
      </c>
      <c r="C5362" s="6">
        <v>0.80059205908383435</v>
      </c>
      <c r="D5362" s="6">
        <f t="shared" si="498"/>
        <v>7.7995510499493035</v>
      </c>
      <c r="E5362" s="6">
        <f t="shared" si="499"/>
        <v>-0.27506486250429402</v>
      </c>
      <c r="F5362" s="6">
        <f t="shared" si="500"/>
        <v>8.7542810947218483E-2</v>
      </c>
      <c r="G5362" s="6">
        <f t="shared" si="501"/>
        <v>-0.559859244305416</v>
      </c>
      <c r="H5362" s="6">
        <f t="shared" si="502"/>
        <v>9.7295192968279709E-3</v>
      </c>
      <c r="I5362" s="6">
        <f t="shared" si="503"/>
        <v>1</v>
      </c>
    </row>
    <row r="5363" spans="1:9" x14ac:dyDescent="0.25">
      <c r="A5363" s="6">
        <v>5354</v>
      </c>
      <c r="B5363" s="6">
        <v>-0.20596644390025176</v>
      </c>
      <c r="C5363" s="6">
        <v>0.62147892696920681</v>
      </c>
      <c r="D5363" s="6">
        <f t="shared" si="498"/>
        <v>9.9370999330908187</v>
      </c>
      <c r="E5363" s="6">
        <f t="shared" si="499"/>
        <v>2.0176904384576061E-2</v>
      </c>
      <c r="F5363" s="6">
        <f t="shared" si="500"/>
        <v>0.11153483774067245</v>
      </c>
      <c r="G5363" s="6">
        <f t="shared" si="501"/>
        <v>-0.30128272807196399</v>
      </c>
      <c r="H5363" s="6">
        <f t="shared" si="502"/>
        <v>0.34163653684111606</v>
      </c>
      <c r="I5363" s="6">
        <f t="shared" si="503"/>
        <v>1</v>
      </c>
    </row>
    <row r="5364" spans="1:9" x14ac:dyDescent="0.25">
      <c r="A5364" s="6">
        <v>5355</v>
      </c>
      <c r="B5364" s="6">
        <v>0.47928892854542937</v>
      </c>
      <c r="C5364" s="6">
        <v>0.13666188543351543</v>
      </c>
      <c r="D5364" s="6">
        <f t="shared" si="498"/>
        <v>17.35678648310855</v>
      </c>
      <c r="E5364" s="6">
        <f t="shared" si="499"/>
        <v>0.15599633720384021</v>
      </c>
      <c r="F5364" s="6">
        <f t="shared" si="500"/>
        <v>0.19481401788528396</v>
      </c>
      <c r="G5364" s="6">
        <f t="shared" si="501"/>
        <v>-0.26884941038343507</v>
      </c>
      <c r="H5364" s="6">
        <f t="shared" si="502"/>
        <v>0.58084208479111554</v>
      </c>
      <c r="I5364" s="6">
        <f t="shared" si="503"/>
        <v>1</v>
      </c>
    </row>
    <row r="5365" spans="1:9" x14ac:dyDescent="0.25">
      <c r="A5365" s="6">
        <v>5356</v>
      </c>
      <c r="B5365" s="6">
        <v>0.33450533010181971</v>
      </c>
      <c r="C5365" s="6">
        <v>0.17453535569322795</v>
      </c>
      <c r="D5365" s="6">
        <f t="shared" si="498"/>
        <v>16.377869755946353</v>
      </c>
      <c r="E5365" s="6">
        <f t="shared" si="499"/>
        <v>0.12729984387762128</v>
      </c>
      <c r="F5365" s="6">
        <f t="shared" si="500"/>
        <v>0.18382657496322155</v>
      </c>
      <c r="G5365" s="6">
        <f t="shared" si="501"/>
        <v>-0.28539146384879494</v>
      </c>
      <c r="H5365" s="6">
        <f t="shared" si="502"/>
        <v>0.53999115160403743</v>
      </c>
      <c r="I5365" s="6">
        <f t="shared" si="503"/>
        <v>1</v>
      </c>
    </row>
    <row r="5366" spans="1:9" x14ac:dyDescent="0.25">
      <c r="A5366" s="6">
        <v>5357</v>
      </c>
      <c r="B5366" s="6">
        <v>-0.37828158383490518</v>
      </c>
      <c r="C5366" s="6">
        <v>0.25922421948912017</v>
      </c>
      <c r="D5366" s="6">
        <f t="shared" si="498"/>
        <v>14.683129375499735</v>
      </c>
      <c r="E5366" s="6">
        <f t="shared" si="499"/>
        <v>-1.3976413507071586E-2</v>
      </c>
      <c r="F5366" s="6">
        <f t="shared" si="500"/>
        <v>0.16480466770472366</v>
      </c>
      <c r="G5366" s="6">
        <f t="shared" si="501"/>
        <v>-0.40473265877464165</v>
      </c>
      <c r="H5366" s="6">
        <f t="shared" si="502"/>
        <v>0.37677983176049851</v>
      </c>
      <c r="I5366" s="6">
        <f t="shared" si="503"/>
        <v>1</v>
      </c>
    </row>
    <row r="5367" spans="1:9" x14ac:dyDescent="0.25">
      <c r="A5367" s="6">
        <v>5358</v>
      </c>
      <c r="B5367" s="6">
        <v>0.29983198146510404</v>
      </c>
      <c r="C5367" s="6">
        <v>6.4119388409070097E-2</v>
      </c>
      <c r="D5367" s="6">
        <f t="shared" si="498"/>
        <v>20.159989139836938</v>
      </c>
      <c r="E5367" s="6">
        <f t="shared" si="499"/>
        <v>0.12042749418851814</v>
      </c>
      <c r="F5367" s="6">
        <f t="shared" si="500"/>
        <v>0.2262773981046248</v>
      </c>
      <c r="G5367" s="6">
        <f t="shared" si="501"/>
        <v>-0.33744205553090778</v>
      </c>
      <c r="H5367" s="6">
        <f t="shared" si="502"/>
        <v>0.57829704390794401</v>
      </c>
      <c r="I5367" s="6">
        <f t="shared" si="503"/>
        <v>1</v>
      </c>
    </row>
    <row r="5368" spans="1:9" x14ac:dyDescent="0.25">
      <c r="A5368" s="6">
        <v>5359</v>
      </c>
      <c r="B5368" s="6">
        <v>0.4732055458589457</v>
      </c>
      <c r="C5368" s="6">
        <v>1.1047700430310984E-2</v>
      </c>
      <c r="D5368" s="6">
        <f t="shared" si="498"/>
        <v>25.911474942061446</v>
      </c>
      <c r="E5368" s="6">
        <f t="shared" si="499"/>
        <v>0.15479059461600483</v>
      </c>
      <c r="F5368" s="6">
        <f t="shared" si="500"/>
        <v>0.29083255403927621</v>
      </c>
      <c r="G5368" s="6">
        <f t="shared" si="501"/>
        <v>-0.36429942930726644</v>
      </c>
      <c r="H5368" s="6">
        <f t="shared" si="502"/>
        <v>0.67388061853927617</v>
      </c>
      <c r="I5368" s="6">
        <f t="shared" si="503"/>
        <v>1</v>
      </c>
    </row>
    <row r="5369" spans="1:9" x14ac:dyDescent="0.25">
      <c r="A5369" s="6">
        <v>5360</v>
      </c>
      <c r="B5369" s="6">
        <v>1.7551974451635033</v>
      </c>
      <c r="C5369" s="6">
        <v>0.96960356456190677</v>
      </c>
      <c r="D5369" s="6">
        <f t="shared" si="498"/>
        <v>4.6155769431329432</v>
      </c>
      <c r="E5369" s="6">
        <f t="shared" si="499"/>
        <v>0.40888479021640245</v>
      </c>
      <c r="F5369" s="6">
        <f t="shared" si="500"/>
        <v>5.1805620241136087E-2</v>
      </c>
      <c r="G5369" s="6">
        <f t="shared" si="501"/>
        <v>0.18980131932901606</v>
      </c>
      <c r="H5369" s="6">
        <f t="shared" si="502"/>
        <v>0.62796826110378889</v>
      </c>
      <c r="I5369" s="6">
        <f t="shared" si="503"/>
        <v>1</v>
      </c>
    </row>
    <row r="5370" spans="1:9" x14ac:dyDescent="0.25">
      <c r="A5370" s="6">
        <v>5361</v>
      </c>
      <c r="B5370" s="6">
        <v>-1.5395880836877041</v>
      </c>
      <c r="C5370" s="6">
        <v>0.54322946867275002</v>
      </c>
      <c r="D5370" s="6">
        <f t="shared" si="498"/>
        <v>10.8336123574287</v>
      </c>
      <c r="E5370" s="6">
        <f t="shared" si="499"/>
        <v>-0.24415044275459097</v>
      </c>
      <c r="F5370" s="6">
        <f t="shared" si="500"/>
        <v>0.12159736790080952</v>
      </c>
      <c r="G5370" s="6">
        <f t="shared" si="501"/>
        <v>-0.57979782240219091</v>
      </c>
      <c r="H5370" s="6">
        <f t="shared" si="502"/>
        <v>9.1496936893008973E-2</v>
      </c>
      <c r="I5370" s="6">
        <f t="shared" si="503"/>
        <v>1</v>
      </c>
    </row>
    <row r="5371" spans="1:9" x14ac:dyDescent="0.25">
      <c r="A5371" s="6">
        <v>5362</v>
      </c>
      <c r="B5371" s="6">
        <v>-0.25341023501823656</v>
      </c>
      <c r="C5371" s="6">
        <v>0.43324076052125615</v>
      </c>
      <c r="D5371" s="6">
        <f t="shared" si="498"/>
        <v>12.15591287228702</v>
      </c>
      <c r="E5371" s="6">
        <f t="shared" si="499"/>
        <v>1.0773419115365536E-2</v>
      </c>
      <c r="F5371" s="6">
        <f t="shared" si="500"/>
        <v>0.13643897907128888</v>
      </c>
      <c r="G5371" s="6">
        <f t="shared" si="501"/>
        <v>-0.34476816611241873</v>
      </c>
      <c r="H5371" s="6">
        <f t="shared" si="502"/>
        <v>0.36631500434314984</v>
      </c>
      <c r="I5371" s="6">
        <f t="shared" si="503"/>
        <v>1</v>
      </c>
    </row>
    <row r="5372" spans="1:9" x14ac:dyDescent="0.25">
      <c r="A5372" s="6">
        <v>5363</v>
      </c>
      <c r="B5372" s="6">
        <v>0.25356825972266961</v>
      </c>
      <c r="C5372" s="6">
        <v>0.55491805780205694</v>
      </c>
      <c r="D5372" s="6">
        <f t="shared" si="498"/>
        <v>10.698506747507105</v>
      </c>
      <c r="E5372" s="6">
        <f t="shared" si="499"/>
        <v>0.11125790180029679</v>
      </c>
      <c r="F5372" s="6">
        <f t="shared" si="500"/>
        <v>0.12008093127624872</v>
      </c>
      <c r="G5372" s="6">
        <f t="shared" si="501"/>
        <v>-0.22228998813782855</v>
      </c>
      <c r="H5372" s="6">
        <f t="shared" si="502"/>
        <v>0.44480579173842216</v>
      </c>
      <c r="I5372" s="6">
        <f t="shared" si="503"/>
        <v>1</v>
      </c>
    </row>
    <row r="5373" spans="1:9" x14ac:dyDescent="0.25">
      <c r="A5373" s="6">
        <v>5364</v>
      </c>
      <c r="B5373" s="6">
        <v>-0.17604861568543129</v>
      </c>
      <c r="C5373" s="6">
        <v>0.4412976470229194</v>
      </c>
      <c r="D5373" s="6">
        <f t="shared" si="498"/>
        <v>12.054687795546268</v>
      </c>
      <c r="E5373" s="6">
        <f t="shared" si="499"/>
        <v>2.6106697309538782E-2</v>
      </c>
      <c r="F5373" s="6">
        <f t="shared" si="500"/>
        <v>0.13530282037452762</v>
      </c>
      <c r="G5373" s="6">
        <f t="shared" si="501"/>
        <v>-0.32795145504536138</v>
      </c>
      <c r="H5373" s="6">
        <f t="shared" si="502"/>
        <v>0.38016484966443898</v>
      </c>
      <c r="I5373" s="6">
        <f t="shared" si="503"/>
        <v>1</v>
      </c>
    </row>
    <row r="5374" spans="1:9" x14ac:dyDescent="0.25">
      <c r="A5374" s="6">
        <v>5365</v>
      </c>
      <c r="B5374" s="6">
        <v>1.459329723729752</v>
      </c>
      <c r="C5374" s="6">
        <v>0.64857936338389233</v>
      </c>
      <c r="D5374" s="6">
        <f t="shared" si="498"/>
        <v>9.6277701965912037</v>
      </c>
      <c r="E5374" s="6">
        <f t="shared" si="499"/>
        <v>0.35024302288338455</v>
      </c>
      <c r="F5374" s="6">
        <f t="shared" si="500"/>
        <v>0.10806289500072273</v>
      </c>
      <c r="G5374" s="6">
        <f t="shared" si="501"/>
        <v>3.3826267428379242E-2</v>
      </c>
      <c r="H5374" s="6">
        <f t="shared" si="502"/>
        <v>0.66665977833838985</v>
      </c>
      <c r="I5374" s="6">
        <f t="shared" si="503"/>
        <v>1</v>
      </c>
    </row>
    <row r="5375" spans="1:9" x14ac:dyDescent="0.25">
      <c r="A5375" s="6">
        <v>5366</v>
      </c>
      <c r="B5375" s="6">
        <v>-1.1028578228433616</v>
      </c>
      <c r="C5375" s="6">
        <v>6.5462202826013977E-2</v>
      </c>
      <c r="D5375" s="6">
        <f t="shared" si="498"/>
        <v>20.086773439482073</v>
      </c>
      <c r="E5375" s="6">
        <f t="shared" si="499"/>
        <v>-0.15758934639837122</v>
      </c>
      <c r="F5375" s="6">
        <f t="shared" si="500"/>
        <v>0.22545561898253344</v>
      </c>
      <c r="G5375" s="6">
        <f t="shared" si="501"/>
        <v>-0.61462670985566037</v>
      </c>
      <c r="H5375" s="6">
        <f t="shared" si="502"/>
        <v>0.29944801705891788</v>
      </c>
      <c r="I5375" s="6">
        <f t="shared" si="503"/>
        <v>1</v>
      </c>
    </row>
    <row r="5376" spans="1:9" x14ac:dyDescent="0.25">
      <c r="A5376" s="6">
        <v>5367</v>
      </c>
      <c r="B5376" s="6">
        <v>1.4184070096234791</v>
      </c>
      <c r="C5376" s="6">
        <v>0.28397473067415385</v>
      </c>
      <c r="D5376" s="6">
        <f t="shared" si="498"/>
        <v>14.267153388459503</v>
      </c>
      <c r="E5376" s="6">
        <f t="shared" si="499"/>
        <v>0.34213203237848416</v>
      </c>
      <c r="F5376" s="6">
        <f t="shared" si="500"/>
        <v>0.16013571856151851</v>
      </c>
      <c r="G5376" s="6">
        <f t="shared" si="501"/>
        <v>-4.3049343691375752E-2</v>
      </c>
      <c r="H5376" s="6">
        <f t="shared" si="502"/>
        <v>0.72731340844834413</v>
      </c>
      <c r="I5376" s="6">
        <f t="shared" si="503"/>
        <v>1</v>
      </c>
    </row>
    <row r="5377" spans="1:9" x14ac:dyDescent="0.25">
      <c r="A5377" s="6">
        <v>5368</v>
      </c>
      <c r="B5377" s="6">
        <v>-0.50458652367524337</v>
      </c>
      <c r="C5377" s="6">
        <v>0.96459852900784326</v>
      </c>
      <c r="D5377" s="6">
        <f t="shared" si="498"/>
        <v>4.7909727008559209</v>
      </c>
      <c r="E5377" s="6">
        <f t="shared" si="499"/>
        <v>-3.9010387673754726E-2</v>
      </c>
      <c r="F5377" s="6">
        <f t="shared" si="500"/>
        <v>5.3774276842131929E-2</v>
      </c>
      <c r="G5377" s="6">
        <f t="shared" si="501"/>
        <v>-0.2622177232140217</v>
      </c>
      <c r="H5377" s="6">
        <f t="shared" si="502"/>
        <v>0.18419694786651222</v>
      </c>
      <c r="I5377" s="6">
        <f t="shared" si="503"/>
        <v>1</v>
      </c>
    </row>
    <row r="5378" spans="1:9" x14ac:dyDescent="0.25">
      <c r="A5378" s="6">
        <v>5369</v>
      </c>
      <c r="B5378" s="6">
        <v>-3.8630787457805127E-3</v>
      </c>
      <c r="C5378" s="6">
        <v>0.18344676046021913</v>
      </c>
      <c r="D5378" s="6">
        <f t="shared" si="498"/>
        <v>16.172852657648551</v>
      </c>
      <c r="E5378" s="6">
        <f t="shared" si="499"/>
        <v>6.0234327543736761E-2</v>
      </c>
      <c r="F5378" s="6">
        <f t="shared" si="500"/>
        <v>0.18152544596716882</v>
      </c>
      <c r="G5378" s="6">
        <f t="shared" si="501"/>
        <v>-0.34986582431872076</v>
      </c>
      <c r="H5378" s="6">
        <f t="shared" si="502"/>
        <v>0.47033447940619427</v>
      </c>
      <c r="I5378" s="6">
        <f t="shared" si="503"/>
        <v>1</v>
      </c>
    </row>
    <row r="5379" spans="1:9" x14ac:dyDescent="0.25">
      <c r="A5379" s="6">
        <v>5370</v>
      </c>
      <c r="B5379" s="6">
        <v>0.34284994399058633</v>
      </c>
      <c r="C5379" s="6">
        <v>0.43760490737632374</v>
      </c>
      <c r="D5379" s="6">
        <f t="shared" si="498"/>
        <v>12.100972111359237</v>
      </c>
      <c r="E5379" s="6">
        <f t="shared" si="499"/>
        <v>0.12895376848885498</v>
      </c>
      <c r="F5379" s="6">
        <f t="shared" si="500"/>
        <v>0.13582231939223871</v>
      </c>
      <c r="G5379" s="6">
        <f t="shared" si="501"/>
        <v>-0.2257834408366316</v>
      </c>
      <c r="H5379" s="6">
        <f t="shared" si="502"/>
        <v>0.48369097781434156</v>
      </c>
      <c r="I5379" s="6">
        <f t="shared" si="503"/>
        <v>1</v>
      </c>
    </row>
    <row r="5380" spans="1:9" x14ac:dyDescent="0.25">
      <c r="A5380" s="6">
        <v>5371</v>
      </c>
      <c r="B5380" s="6">
        <v>-0.39137944440881256</v>
      </c>
      <c r="C5380" s="6">
        <v>0.36417737357707447</v>
      </c>
      <c r="D5380" s="6">
        <f t="shared" si="498"/>
        <v>13.067171040294388</v>
      </c>
      <c r="E5380" s="6">
        <f t="shared" si="499"/>
        <v>-1.6572444221788704E-2</v>
      </c>
      <c r="F5380" s="6">
        <f t="shared" si="500"/>
        <v>0.14666701668718424</v>
      </c>
      <c r="G5380" s="6">
        <f t="shared" si="501"/>
        <v>-0.38519966590139793</v>
      </c>
      <c r="H5380" s="6">
        <f t="shared" si="502"/>
        <v>0.35205477745782049</v>
      </c>
      <c r="I5380" s="6">
        <f t="shared" si="503"/>
        <v>1</v>
      </c>
    </row>
    <row r="5381" spans="1:9" x14ac:dyDescent="0.25">
      <c r="A5381" s="6">
        <v>5372</v>
      </c>
      <c r="B5381" s="6">
        <v>0.22891754269949161</v>
      </c>
      <c r="C5381" s="6">
        <v>0.75325785088656272</v>
      </c>
      <c r="D5381" s="6">
        <f t="shared" si="498"/>
        <v>8.3985920553417941</v>
      </c>
      <c r="E5381" s="6">
        <f t="shared" si="499"/>
        <v>0.10637206428730217</v>
      </c>
      <c r="F5381" s="6">
        <f t="shared" si="500"/>
        <v>9.426649711182758E-2</v>
      </c>
      <c r="G5381" s="6">
        <f t="shared" si="501"/>
        <v>-0.18915676851520069</v>
      </c>
      <c r="H5381" s="6">
        <f t="shared" si="502"/>
        <v>0.40190089708980503</v>
      </c>
      <c r="I5381" s="6">
        <f t="shared" si="503"/>
        <v>1</v>
      </c>
    </row>
    <row r="5382" spans="1:9" x14ac:dyDescent="0.25">
      <c r="A5382" s="6">
        <v>5373</v>
      </c>
      <c r="B5382" s="6">
        <v>1.9486924429656938</v>
      </c>
      <c r="C5382" s="6">
        <v>0.87224951933347572</v>
      </c>
      <c r="D5382" s="6">
        <f t="shared" si="498"/>
        <v>6.7728931258798672</v>
      </c>
      <c r="E5382" s="6">
        <f t="shared" si="499"/>
        <v>0.44723601212811603</v>
      </c>
      <c r="F5382" s="6">
        <f t="shared" si="500"/>
        <v>7.6019516852636124E-2</v>
      </c>
      <c r="G5382" s="6">
        <f t="shared" si="501"/>
        <v>0.18184651810050301</v>
      </c>
      <c r="H5382" s="6">
        <f t="shared" si="502"/>
        <v>0.71262550615572906</v>
      </c>
      <c r="I5382" s="6">
        <f t="shared" si="503"/>
        <v>1</v>
      </c>
    </row>
    <row r="5383" spans="1:9" x14ac:dyDescent="0.25">
      <c r="A5383" s="6">
        <v>5374</v>
      </c>
      <c r="B5383" s="6">
        <v>-0.85217607193044387</v>
      </c>
      <c r="C5383" s="6">
        <v>0.77944273201696834</v>
      </c>
      <c r="D5383" s="6">
        <f t="shared" si="498"/>
        <v>8.0724575841650097</v>
      </c>
      <c r="E5383" s="6">
        <f t="shared" si="499"/>
        <v>-0.10790355830215104</v>
      </c>
      <c r="F5383" s="6">
        <f t="shared" si="500"/>
        <v>9.0605936629466755E-2</v>
      </c>
      <c r="G5383" s="6">
        <f t="shared" si="501"/>
        <v>-0.3976375841784946</v>
      </c>
      <c r="H5383" s="6">
        <f t="shared" si="502"/>
        <v>0.18183046757419252</v>
      </c>
      <c r="I5383" s="6">
        <f t="shared" si="503"/>
        <v>1</v>
      </c>
    </row>
    <row r="5384" spans="1:9" x14ac:dyDescent="0.25">
      <c r="A5384" s="6">
        <v>5375</v>
      </c>
      <c r="B5384" s="6">
        <v>0.75608340921462514</v>
      </c>
      <c r="C5384" s="6">
        <v>0.39771721549119543</v>
      </c>
      <c r="D5384" s="6">
        <f t="shared" si="498"/>
        <v>12.613897224622082</v>
      </c>
      <c r="E5384" s="6">
        <f t="shared" si="499"/>
        <v>0.21085773761551366</v>
      </c>
      <c r="F5384" s="6">
        <f t="shared" si="500"/>
        <v>0.1415794336072603</v>
      </c>
      <c r="G5384" s="6">
        <f t="shared" si="501"/>
        <v>-0.15131958942651033</v>
      </c>
      <c r="H5384" s="6">
        <f t="shared" si="502"/>
        <v>0.57303506465753762</v>
      </c>
      <c r="I5384" s="6">
        <f t="shared" si="503"/>
        <v>1</v>
      </c>
    </row>
    <row r="5385" spans="1:9" x14ac:dyDescent="0.25">
      <c r="A5385" s="6">
        <v>5376</v>
      </c>
      <c r="B5385" s="6">
        <v>0.51198526307416614</v>
      </c>
      <c r="C5385" s="6">
        <v>0.62617877742851036</v>
      </c>
      <c r="D5385" s="6">
        <f t="shared" si="498"/>
        <v>9.8835192582315532</v>
      </c>
      <c r="E5385" s="6">
        <f t="shared" si="499"/>
        <v>0.16247683745167146</v>
      </c>
      <c r="F5385" s="6">
        <f t="shared" si="500"/>
        <v>0.11093344378099582</v>
      </c>
      <c r="G5385" s="6">
        <f t="shared" si="501"/>
        <v>-0.15811497114872197</v>
      </c>
      <c r="H5385" s="6">
        <f t="shared" si="502"/>
        <v>0.4830686460520649</v>
      </c>
      <c r="I5385" s="6">
        <f t="shared" si="503"/>
        <v>1</v>
      </c>
    </row>
    <row r="5386" spans="1:9" x14ac:dyDescent="0.25">
      <c r="A5386" s="6">
        <v>5377</v>
      </c>
      <c r="B5386" s="6">
        <v>-0.56056933317449875</v>
      </c>
      <c r="C5386" s="6">
        <v>0.88171025727103491</v>
      </c>
      <c r="D5386" s="6">
        <f t="shared" si="498"/>
        <v>6.6193481484728931</v>
      </c>
      <c r="E5386" s="6">
        <f t="shared" si="499"/>
        <v>-5.0106329040373487E-2</v>
      </c>
      <c r="F5386" s="6">
        <f t="shared" si="500"/>
        <v>7.4296115230805468E-2</v>
      </c>
      <c r="G5386" s="6">
        <f t="shared" si="501"/>
        <v>-0.31247031903556605</v>
      </c>
      <c r="H5386" s="6">
        <f t="shared" si="502"/>
        <v>0.21225766095481907</v>
      </c>
      <c r="I5386" s="6">
        <f t="shared" si="503"/>
        <v>1</v>
      </c>
    </row>
    <row r="5387" spans="1:9" x14ac:dyDescent="0.25">
      <c r="A5387" s="6">
        <v>5378</v>
      </c>
      <c r="B5387" s="6">
        <v>2.9624789021909237</v>
      </c>
      <c r="C5387" s="6">
        <v>0.21976378673665578</v>
      </c>
      <c r="D5387" s="6">
        <f t="shared" ref="D5387:D5450" si="504">CHIINV(C5387,$B$3+$B$4-2)</f>
        <v>15.410252513075696</v>
      </c>
      <c r="E5387" s="6">
        <f t="shared" ref="E5387:E5450" si="505">$B$1+B5387*SQRT($B$2^2*(1/$B$3+1/$B$4))</f>
        <v>0.64817117794870271</v>
      </c>
      <c r="F5387" s="6">
        <f t="shared" ref="F5387:F5450" si="506">$B$2^2/($B$3+$B$4-2)*D5387</f>
        <v>0.17296595839447104</v>
      </c>
      <c r="G5387" s="6">
        <f t="shared" ref="G5387:G5450" si="507">E5387-$B$6*SQRT(F5387*(1/$B$3+1/$B$4))</f>
        <v>0.24785651985206936</v>
      </c>
      <c r="H5387" s="6">
        <f t="shared" ref="H5387:H5450" si="508">E5387+$B$6*SQRT(F5387*(1/$B$3+1/$B$4))</f>
        <v>1.048485836045336</v>
      </c>
      <c r="I5387" s="6">
        <f t="shared" ref="I5387:I5450" si="509">IF(-G5387&lt;$B$7,1,0)*IF(H5387&lt;$B$7,1,0)</f>
        <v>0</v>
      </c>
    </row>
    <row r="5388" spans="1:9" x14ac:dyDescent="0.25">
      <c r="A5388" s="6">
        <v>5379</v>
      </c>
      <c r="B5388" s="6">
        <v>-0.62170556702767499</v>
      </c>
      <c r="C5388" s="6">
        <v>0.60975981933042389</v>
      </c>
      <c r="D5388" s="6">
        <f t="shared" si="504"/>
        <v>10.070680865095092</v>
      </c>
      <c r="E5388" s="6">
        <f t="shared" si="505"/>
        <v>-6.2223692786109744E-2</v>
      </c>
      <c r="F5388" s="6">
        <f t="shared" si="506"/>
        <v>0.11303416125323275</v>
      </c>
      <c r="G5388" s="6">
        <f t="shared" si="507"/>
        <v>-0.38583674674908286</v>
      </c>
      <c r="H5388" s="6">
        <f t="shared" si="508"/>
        <v>0.2613893611768634</v>
      </c>
      <c r="I5388" s="6">
        <f t="shared" si="509"/>
        <v>1</v>
      </c>
    </row>
    <row r="5389" spans="1:9" x14ac:dyDescent="0.25">
      <c r="A5389" s="6">
        <v>5380</v>
      </c>
      <c r="B5389" s="6">
        <v>-0.93579956228495575</v>
      </c>
      <c r="C5389" s="6">
        <v>0.57243568224127939</v>
      </c>
      <c r="D5389" s="6">
        <f t="shared" si="504"/>
        <v>10.497100469587426</v>
      </c>
      <c r="E5389" s="6">
        <f t="shared" si="505"/>
        <v>-0.1244779559457351</v>
      </c>
      <c r="F5389" s="6">
        <f t="shared" si="506"/>
        <v>0.11782033042902175</v>
      </c>
      <c r="G5389" s="6">
        <f t="shared" si="507"/>
        <v>-0.45487130186964597</v>
      </c>
      <c r="H5389" s="6">
        <f t="shared" si="508"/>
        <v>0.20591538997817574</v>
      </c>
      <c r="I5389" s="6">
        <f t="shared" si="509"/>
        <v>1</v>
      </c>
    </row>
    <row r="5390" spans="1:9" x14ac:dyDescent="0.25">
      <c r="A5390" s="6">
        <v>5381</v>
      </c>
      <c r="B5390" s="6">
        <v>-1.5640671335859224</v>
      </c>
      <c r="C5390" s="6">
        <v>0.75102999969481488</v>
      </c>
      <c r="D5390" s="6">
        <f t="shared" si="504"/>
        <v>8.4258432520212594</v>
      </c>
      <c r="E5390" s="6">
        <f t="shared" si="505"/>
        <v>-0.24900225538798121</v>
      </c>
      <c r="F5390" s="6">
        <f t="shared" si="506"/>
        <v>9.4572366814290959E-2</v>
      </c>
      <c r="G5390" s="6">
        <f t="shared" si="507"/>
        <v>-0.54501015611005776</v>
      </c>
      <c r="H5390" s="6">
        <f t="shared" si="508"/>
        <v>4.7005645334095347E-2</v>
      </c>
      <c r="I5390" s="6">
        <f t="shared" si="509"/>
        <v>1</v>
      </c>
    </row>
    <row r="5391" spans="1:9" x14ac:dyDescent="0.25">
      <c r="A5391" s="6">
        <v>5382</v>
      </c>
      <c r="B5391" s="6">
        <v>1.0046346687886398</v>
      </c>
      <c r="C5391" s="6">
        <v>0.12225714896084475</v>
      </c>
      <c r="D5391" s="6">
        <f t="shared" si="504"/>
        <v>17.788744423696766</v>
      </c>
      <c r="E5391" s="6">
        <f t="shared" si="505"/>
        <v>0.26012125667611369</v>
      </c>
      <c r="F5391" s="6">
        <f t="shared" si="506"/>
        <v>0.19966234980694117</v>
      </c>
      <c r="G5391" s="6">
        <f t="shared" si="507"/>
        <v>-0.16997856540556766</v>
      </c>
      <c r="H5391" s="6">
        <f t="shared" si="508"/>
        <v>0.69022107875779504</v>
      </c>
      <c r="I5391" s="6">
        <f t="shared" si="509"/>
        <v>1</v>
      </c>
    </row>
    <row r="5392" spans="1:9" x14ac:dyDescent="0.25">
      <c r="A5392" s="6">
        <v>5383</v>
      </c>
      <c r="B5392" s="6">
        <v>1.3483168004313484</v>
      </c>
      <c r="C5392" s="6">
        <v>0.46665852839747307</v>
      </c>
      <c r="D5392" s="6">
        <f t="shared" si="504"/>
        <v>11.741483302243841</v>
      </c>
      <c r="E5392" s="6">
        <f t="shared" si="505"/>
        <v>0.328239966965435</v>
      </c>
      <c r="F5392" s="6">
        <f t="shared" si="506"/>
        <v>0.13178738704132673</v>
      </c>
      <c r="G5392" s="6">
        <f t="shared" si="507"/>
        <v>-2.1188350910024578E-2</v>
      </c>
      <c r="H5392" s="6">
        <f t="shared" si="508"/>
        <v>0.67766828484089459</v>
      </c>
      <c r="I5392" s="6">
        <f t="shared" si="509"/>
        <v>1</v>
      </c>
    </row>
    <row r="5393" spans="1:9" x14ac:dyDescent="0.25">
      <c r="A5393" s="6">
        <v>5384</v>
      </c>
      <c r="B5393" s="6">
        <v>0.71487647801404819</v>
      </c>
      <c r="C5393" s="6">
        <v>2.1423993652150031E-2</v>
      </c>
      <c r="D5393" s="6">
        <f t="shared" si="504"/>
        <v>23.834072211757128</v>
      </c>
      <c r="E5393" s="6">
        <f t="shared" si="505"/>
        <v>0.20269041452848682</v>
      </c>
      <c r="F5393" s="6">
        <f t="shared" si="506"/>
        <v>0.26751561267744633</v>
      </c>
      <c r="G5393" s="6">
        <f t="shared" si="507"/>
        <v>-0.29515640906857699</v>
      </c>
      <c r="H5393" s="6">
        <f t="shared" si="508"/>
        <v>0.70053723812555069</v>
      </c>
      <c r="I5393" s="6">
        <f t="shared" si="509"/>
        <v>1</v>
      </c>
    </row>
    <row r="5394" spans="1:9" x14ac:dyDescent="0.25">
      <c r="A5394" s="6">
        <v>5385</v>
      </c>
      <c r="B5394" s="6">
        <v>0.22130620891402941</v>
      </c>
      <c r="C5394" s="6">
        <v>0.20615253151036103</v>
      </c>
      <c r="D5394" s="6">
        <f t="shared" si="504"/>
        <v>15.683779850912083</v>
      </c>
      <c r="E5394" s="6">
        <f t="shared" si="505"/>
        <v>0.10486347773795479</v>
      </c>
      <c r="F5394" s="6">
        <f t="shared" si="506"/>
        <v>0.17603605202829148</v>
      </c>
      <c r="G5394" s="6">
        <f t="shared" si="507"/>
        <v>-0.29898828602378036</v>
      </c>
      <c r="H5394" s="6">
        <f t="shared" si="508"/>
        <v>0.50871524149968994</v>
      </c>
      <c r="I5394" s="6">
        <f t="shared" si="509"/>
        <v>1</v>
      </c>
    </row>
    <row r="5395" spans="1:9" x14ac:dyDescent="0.25">
      <c r="A5395" s="6">
        <v>5386</v>
      </c>
      <c r="B5395" s="6">
        <v>0.90934008767362684</v>
      </c>
      <c r="C5395" s="6">
        <v>0.76644184698019346</v>
      </c>
      <c r="D5395" s="6">
        <f t="shared" si="504"/>
        <v>8.2358089527848346</v>
      </c>
      <c r="E5395" s="6">
        <f t="shared" si="505"/>
        <v>0.24123361788008749</v>
      </c>
      <c r="F5395" s="6">
        <f t="shared" si="506"/>
        <v>9.2439406003469726E-2</v>
      </c>
      <c r="G5395" s="6">
        <f t="shared" si="507"/>
        <v>-5.1417203227073244E-2</v>
      </c>
      <c r="H5395" s="6">
        <f t="shared" si="508"/>
        <v>0.53388443898724824</v>
      </c>
      <c r="I5395" s="6">
        <f t="shared" si="509"/>
        <v>1</v>
      </c>
    </row>
    <row r="5396" spans="1:9" x14ac:dyDescent="0.25">
      <c r="A5396" s="6">
        <v>5387</v>
      </c>
      <c r="B5396" s="6">
        <v>2.0390598365338519</v>
      </c>
      <c r="C5396" s="6">
        <v>0.25730155339213234</v>
      </c>
      <c r="D5396" s="6">
        <f t="shared" si="504"/>
        <v>14.716605378640079</v>
      </c>
      <c r="E5396" s="6">
        <f t="shared" si="505"/>
        <v>0.4651470692803974</v>
      </c>
      <c r="F5396" s="6">
        <f t="shared" si="506"/>
        <v>0.1651804051536378</v>
      </c>
      <c r="G5396" s="6">
        <f t="shared" si="507"/>
        <v>7.394563587745101E-2</v>
      </c>
      <c r="H5396" s="6">
        <f t="shared" si="508"/>
        <v>0.85634850268334373</v>
      </c>
      <c r="I5396" s="6">
        <f t="shared" si="509"/>
        <v>0</v>
      </c>
    </row>
    <row r="5397" spans="1:9" x14ac:dyDescent="0.25">
      <c r="A5397" s="6">
        <v>5388</v>
      </c>
      <c r="B5397" s="6">
        <v>6.4953837863868102E-2</v>
      </c>
      <c r="C5397" s="6">
        <v>0.22431104464857937</v>
      </c>
      <c r="D5397" s="6">
        <f t="shared" si="504"/>
        <v>15.321743055420539</v>
      </c>
      <c r="E5397" s="6">
        <f t="shared" si="505"/>
        <v>7.3874022988859256E-2</v>
      </c>
      <c r="F5397" s="6">
        <f t="shared" si="506"/>
        <v>0.17197252086596143</v>
      </c>
      <c r="G5397" s="6">
        <f t="shared" si="507"/>
        <v>-0.32528936728583002</v>
      </c>
      <c r="H5397" s="6">
        <f t="shared" si="508"/>
        <v>0.47303741326354853</v>
      </c>
      <c r="I5397" s="6">
        <f t="shared" si="509"/>
        <v>1</v>
      </c>
    </row>
    <row r="5398" spans="1:9" x14ac:dyDescent="0.25">
      <c r="A5398" s="6">
        <v>5389</v>
      </c>
      <c r="B5398" s="6">
        <v>7.6304331741994247E-2</v>
      </c>
      <c r="C5398" s="6">
        <v>0.64061403241065706</v>
      </c>
      <c r="D5398" s="6">
        <f t="shared" si="504"/>
        <v>9.7188097697140545</v>
      </c>
      <c r="E5398" s="6">
        <f t="shared" si="505"/>
        <v>7.6123720988662713E-2</v>
      </c>
      <c r="F5398" s="6">
        <f t="shared" si="506"/>
        <v>0.1090847307560847</v>
      </c>
      <c r="G5398" s="6">
        <f t="shared" si="507"/>
        <v>-0.24178552275072401</v>
      </c>
      <c r="H5398" s="6">
        <f t="shared" si="508"/>
        <v>0.39403296472804944</v>
      </c>
      <c r="I5398" s="6">
        <f t="shared" si="509"/>
        <v>1</v>
      </c>
    </row>
    <row r="5399" spans="1:9" x14ac:dyDescent="0.25">
      <c r="A5399" s="6">
        <v>5390</v>
      </c>
      <c r="B5399" s="6">
        <v>1.2145051186962519</v>
      </c>
      <c r="C5399" s="6">
        <v>3.0976287118137151E-2</v>
      </c>
      <c r="D5399" s="6">
        <f t="shared" si="504"/>
        <v>22.636397353678728</v>
      </c>
      <c r="E5399" s="6">
        <f t="shared" si="505"/>
        <v>0.3017181366396271</v>
      </c>
      <c r="F5399" s="6">
        <f t="shared" si="506"/>
        <v>0.2540728102641362</v>
      </c>
      <c r="G5399" s="6">
        <f t="shared" si="507"/>
        <v>-0.18345893571492583</v>
      </c>
      <c r="H5399" s="6">
        <f t="shared" si="508"/>
        <v>0.78689520899418008</v>
      </c>
      <c r="I5399" s="6">
        <f t="shared" si="509"/>
        <v>0</v>
      </c>
    </row>
    <row r="5400" spans="1:9" x14ac:dyDescent="0.25">
      <c r="A5400" s="6">
        <v>5391</v>
      </c>
      <c r="B5400" s="6">
        <v>-0.55155169320642017</v>
      </c>
      <c r="C5400" s="6">
        <v>0.66823328348643452</v>
      </c>
      <c r="D5400" s="6">
        <f t="shared" si="504"/>
        <v>9.4023608634482443</v>
      </c>
      <c r="E5400" s="6">
        <f t="shared" si="505"/>
        <v>-4.8319008874664254E-2</v>
      </c>
      <c r="F5400" s="6">
        <f t="shared" si="506"/>
        <v>0.10553288186141506</v>
      </c>
      <c r="G5400" s="6">
        <f t="shared" si="507"/>
        <v>-0.36100978673756612</v>
      </c>
      <c r="H5400" s="6">
        <f t="shared" si="508"/>
        <v>0.26437176898823755</v>
      </c>
      <c r="I5400" s="6">
        <f t="shared" si="509"/>
        <v>1</v>
      </c>
    </row>
    <row r="5401" spans="1:9" x14ac:dyDescent="0.25">
      <c r="A5401" s="6">
        <v>5392</v>
      </c>
      <c r="B5401" s="6">
        <v>-0.26535644792602398</v>
      </c>
      <c r="C5401" s="6">
        <v>0.65312662129581589</v>
      </c>
      <c r="D5401" s="6">
        <f t="shared" si="504"/>
        <v>9.5757280738851449</v>
      </c>
      <c r="E5401" s="6">
        <f t="shared" si="505"/>
        <v>8.4056480234249581E-3</v>
      </c>
      <c r="F5401" s="6">
        <f t="shared" si="506"/>
        <v>0.10747876987862637</v>
      </c>
      <c r="G5401" s="6">
        <f t="shared" si="507"/>
        <v>-0.30715476622391669</v>
      </c>
      <c r="H5401" s="6">
        <f t="shared" si="508"/>
        <v>0.32396606227076663</v>
      </c>
      <c r="I5401" s="6">
        <f t="shared" si="509"/>
        <v>1</v>
      </c>
    </row>
    <row r="5402" spans="1:9" x14ac:dyDescent="0.25">
      <c r="A5402" s="6">
        <v>5393</v>
      </c>
      <c r="B5402" s="6">
        <v>-0.18359060049988329</v>
      </c>
      <c r="C5402" s="6">
        <v>0.54310739463484603</v>
      </c>
      <c r="D5402" s="6">
        <f t="shared" si="504"/>
        <v>10.835026909463775</v>
      </c>
      <c r="E5402" s="6">
        <f t="shared" si="505"/>
        <v>2.4611855910230275E-2</v>
      </c>
      <c r="F5402" s="6">
        <f t="shared" si="506"/>
        <v>0.12161324495073053</v>
      </c>
      <c r="G5402" s="6">
        <f t="shared" si="507"/>
        <v>-0.31105743587391566</v>
      </c>
      <c r="H5402" s="6">
        <f t="shared" si="508"/>
        <v>0.36028114769437625</v>
      </c>
      <c r="I5402" s="6">
        <f t="shared" si="509"/>
        <v>1</v>
      </c>
    </row>
    <row r="5403" spans="1:9" x14ac:dyDescent="0.25">
      <c r="A5403" s="6">
        <v>5394</v>
      </c>
      <c r="B5403" s="6">
        <v>1.5045088730403222</v>
      </c>
      <c r="C5403" s="6">
        <v>0.23526718955046236</v>
      </c>
      <c r="D5403" s="6">
        <f t="shared" si="504"/>
        <v>15.113889232797264</v>
      </c>
      <c r="E5403" s="6">
        <f t="shared" si="505"/>
        <v>0.3591976501382112</v>
      </c>
      <c r="F5403" s="6">
        <f t="shared" si="506"/>
        <v>0.16963955223968591</v>
      </c>
      <c r="G5403" s="6">
        <f t="shared" si="507"/>
        <v>-3.7248981846194018E-2</v>
      </c>
      <c r="H5403" s="6">
        <f t="shared" si="508"/>
        <v>0.75564428212261636</v>
      </c>
      <c r="I5403" s="6">
        <f t="shared" si="509"/>
        <v>0</v>
      </c>
    </row>
    <row r="5404" spans="1:9" x14ac:dyDescent="0.25">
      <c r="A5404" s="6">
        <v>5395</v>
      </c>
      <c r="B5404" s="6">
        <v>-0.8865583822625922</v>
      </c>
      <c r="C5404" s="6">
        <v>0.88451796014282658</v>
      </c>
      <c r="D5404" s="6">
        <f t="shared" si="504"/>
        <v>6.5726159454316235</v>
      </c>
      <c r="E5404" s="6">
        <f t="shared" si="505"/>
        <v>-0.11471822342715665</v>
      </c>
      <c r="F5404" s="6">
        <f t="shared" si="506"/>
        <v>7.3771589089520001E-2</v>
      </c>
      <c r="G5404" s="6">
        <f t="shared" si="507"/>
        <v>-0.37615443594968445</v>
      </c>
      <c r="H5404" s="6">
        <f t="shared" si="508"/>
        <v>0.14671798909537115</v>
      </c>
      <c r="I5404" s="6">
        <f t="shared" si="509"/>
        <v>1</v>
      </c>
    </row>
    <row r="5405" spans="1:9" x14ac:dyDescent="0.25">
      <c r="A5405" s="6">
        <v>5396</v>
      </c>
      <c r="B5405" s="6">
        <v>1.1077895578637253</v>
      </c>
      <c r="C5405" s="6">
        <v>0.82357249671926025</v>
      </c>
      <c r="D5405" s="6">
        <f t="shared" si="504"/>
        <v>7.4905017270318295</v>
      </c>
      <c r="E5405" s="6">
        <f t="shared" si="505"/>
        <v>0.28056682936343003</v>
      </c>
      <c r="F5405" s="6">
        <f t="shared" si="506"/>
        <v>8.4074015592682516E-2</v>
      </c>
      <c r="G5405" s="6">
        <f t="shared" si="507"/>
        <v>1.4718208609571515E-3</v>
      </c>
      <c r="H5405" s="6">
        <f t="shared" si="508"/>
        <v>0.55966183786590284</v>
      </c>
      <c r="I5405" s="6">
        <f t="shared" si="509"/>
        <v>1</v>
      </c>
    </row>
    <row r="5406" spans="1:9" x14ac:dyDescent="0.25">
      <c r="A5406" s="6">
        <v>5397</v>
      </c>
      <c r="B5406" s="6">
        <v>0.6043512712494703</v>
      </c>
      <c r="C5406" s="6">
        <v>0.65410321359904777</v>
      </c>
      <c r="D5406" s="6">
        <f t="shared" si="504"/>
        <v>9.564543673103449</v>
      </c>
      <c r="E5406" s="6">
        <f t="shared" si="505"/>
        <v>0.18078402532146634</v>
      </c>
      <c r="F5406" s="6">
        <f t="shared" si="506"/>
        <v>0.10735323523221921</v>
      </c>
      <c r="G5406" s="6">
        <f t="shared" si="507"/>
        <v>-0.13459204861850302</v>
      </c>
      <c r="H5406" s="6">
        <f t="shared" si="508"/>
        <v>0.49616009926143567</v>
      </c>
      <c r="I5406" s="6">
        <f t="shared" si="509"/>
        <v>1</v>
      </c>
    </row>
    <row r="5407" spans="1:9" x14ac:dyDescent="0.25">
      <c r="A5407" s="6">
        <v>5398</v>
      </c>
      <c r="B5407" s="6">
        <v>-0.50675907914410345</v>
      </c>
      <c r="C5407" s="6">
        <v>0.7951292458876309</v>
      </c>
      <c r="D5407" s="6">
        <f t="shared" si="504"/>
        <v>7.8709876533325627</v>
      </c>
      <c r="E5407" s="6">
        <f t="shared" si="505"/>
        <v>-3.9440993931529611E-2</v>
      </c>
      <c r="F5407" s="6">
        <f t="shared" si="506"/>
        <v>8.8344621336642462E-2</v>
      </c>
      <c r="G5407" s="6">
        <f t="shared" si="507"/>
        <v>-0.32553662823932022</v>
      </c>
      <c r="H5407" s="6">
        <f t="shared" si="508"/>
        <v>0.246654640376261</v>
      </c>
      <c r="I5407" s="6">
        <f t="shared" si="509"/>
        <v>1</v>
      </c>
    </row>
    <row r="5408" spans="1:9" x14ac:dyDescent="0.25">
      <c r="A5408" s="6">
        <v>5399</v>
      </c>
      <c r="B5408" s="6">
        <v>-1.9032449927181005</v>
      </c>
      <c r="C5408" s="6">
        <v>0.24695577867976928</v>
      </c>
      <c r="D5408" s="6">
        <f t="shared" si="504"/>
        <v>14.89991049085498</v>
      </c>
      <c r="E5408" s="6">
        <f t="shared" si="505"/>
        <v>-0.31622820691576198</v>
      </c>
      <c r="F5408" s="6">
        <f t="shared" si="506"/>
        <v>0.16723783700856387</v>
      </c>
      <c r="G5408" s="6">
        <f t="shared" si="507"/>
        <v>-0.709858437728492</v>
      </c>
      <c r="H5408" s="6">
        <f t="shared" si="508"/>
        <v>7.7402023896968097E-2</v>
      </c>
      <c r="I5408" s="6">
        <f t="shared" si="509"/>
        <v>1</v>
      </c>
    </row>
    <row r="5409" spans="1:9" x14ac:dyDescent="0.25">
      <c r="A5409" s="6">
        <v>5400</v>
      </c>
      <c r="B5409" s="6">
        <v>-1.0659482541086618</v>
      </c>
      <c r="C5409" s="6">
        <v>0.44798120059816277</v>
      </c>
      <c r="D5409" s="6">
        <f t="shared" si="504"/>
        <v>11.971376151025158</v>
      </c>
      <c r="E5409" s="6">
        <f t="shared" si="505"/>
        <v>-0.15027377195309688</v>
      </c>
      <c r="F5409" s="6">
        <f t="shared" si="506"/>
        <v>0.13436772353378562</v>
      </c>
      <c r="G5409" s="6">
        <f t="shared" si="507"/>
        <v>-0.50310633020406492</v>
      </c>
      <c r="H5409" s="6">
        <f t="shared" si="508"/>
        <v>0.20255878629787116</v>
      </c>
      <c r="I5409" s="6">
        <f t="shared" si="509"/>
        <v>1</v>
      </c>
    </row>
    <row r="5410" spans="1:9" x14ac:dyDescent="0.25">
      <c r="A5410" s="6">
        <v>5401</v>
      </c>
      <c r="B5410" s="6">
        <v>-6.3191691879183054E-2</v>
      </c>
      <c r="C5410" s="6">
        <v>0.13190099795525986</v>
      </c>
      <c r="D5410" s="6">
        <f t="shared" si="504"/>
        <v>17.495160947367214</v>
      </c>
      <c r="E5410" s="6">
        <f t="shared" si="505"/>
        <v>4.8475239020324974E-2</v>
      </c>
      <c r="F5410" s="6">
        <f t="shared" si="506"/>
        <v>0.19636714440332859</v>
      </c>
      <c r="G5410" s="6">
        <f t="shared" si="507"/>
        <v>-0.37806065720726889</v>
      </c>
      <c r="H5410" s="6">
        <f t="shared" si="508"/>
        <v>0.47501113524791883</v>
      </c>
      <c r="I5410" s="6">
        <f t="shared" si="509"/>
        <v>1</v>
      </c>
    </row>
    <row r="5411" spans="1:9" x14ac:dyDescent="0.25">
      <c r="A5411" s="6">
        <v>5402</v>
      </c>
      <c r="B5411" s="6">
        <v>-0.27940927793679293</v>
      </c>
      <c r="C5411" s="6">
        <v>0.84954374828333379</v>
      </c>
      <c r="D5411" s="6">
        <f t="shared" si="504"/>
        <v>7.1205728022974721</v>
      </c>
      <c r="E5411" s="6">
        <f t="shared" si="505"/>
        <v>5.6203398327628398E-3</v>
      </c>
      <c r="F5411" s="6">
        <f t="shared" si="506"/>
        <v>7.9921902514053692E-2</v>
      </c>
      <c r="G5411" s="6">
        <f t="shared" si="507"/>
        <v>-0.2664956616241887</v>
      </c>
      <c r="H5411" s="6">
        <f t="shared" si="508"/>
        <v>0.27773634128971436</v>
      </c>
      <c r="I5411" s="6">
        <f t="shared" si="509"/>
        <v>1</v>
      </c>
    </row>
    <row r="5412" spans="1:9" x14ac:dyDescent="0.25">
      <c r="A5412" s="6">
        <v>5403</v>
      </c>
      <c r="B5412" s="6">
        <v>0.26282236831320915</v>
      </c>
      <c r="C5412" s="6">
        <v>0.9974364452040162</v>
      </c>
      <c r="D5412" s="6">
        <f t="shared" si="504"/>
        <v>2.6748881054045044</v>
      </c>
      <c r="E5412" s="6">
        <f t="shared" si="505"/>
        <v>0.11309209067433526</v>
      </c>
      <c r="F5412" s="6">
        <f t="shared" si="506"/>
        <v>3.0023167002402276E-2</v>
      </c>
      <c r="G5412" s="6">
        <f t="shared" si="507"/>
        <v>-5.3690004354342985E-2</v>
      </c>
      <c r="H5412" s="6">
        <f t="shared" si="508"/>
        <v>0.27987418570301348</v>
      </c>
      <c r="I5412" s="6">
        <f t="shared" si="509"/>
        <v>1</v>
      </c>
    </row>
    <row r="5413" spans="1:9" x14ac:dyDescent="0.25">
      <c r="A5413" s="6">
        <v>5404</v>
      </c>
      <c r="B5413" s="6">
        <v>4.5417891669785604E-2</v>
      </c>
      <c r="C5413" s="6">
        <v>0.32474745933408611</v>
      </c>
      <c r="D5413" s="6">
        <f t="shared" si="504"/>
        <v>13.633117953750817</v>
      </c>
      <c r="E5413" s="6">
        <f t="shared" si="505"/>
        <v>7.0001946623812913E-2</v>
      </c>
      <c r="F5413" s="6">
        <f t="shared" si="506"/>
        <v>0.15301925200606201</v>
      </c>
      <c r="G5413" s="6">
        <f t="shared" si="507"/>
        <v>-0.30652339502554371</v>
      </c>
      <c r="H5413" s="6">
        <f t="shared" si="508"/>
        <v>0.44652728827316956</v>
      </c>
      <c r="I5413" s="6">
        <f t="shared" si="509"/>
        <v>1</v>
      </c>
    </row>
    <row r="5414" spans="1:9" x14ac:dyDescent="0.25">
      <c r="A5414" s="6">
        <v>5405</v>
      </c>
      <c r="B5414" s="6">
        <v>-0.498946519655874</v>
      </c>
      <c r="C5414" s="6">
        <v>0.50972014526810505</v>
      </c>
      <c r="D5414" s="6">
        <f t="shared" si="504"/>
        <v>11.225245872736615</v>
      </c>
      <c r="E5414" s="6">
        <f t="shared" si="505"/>
        <v>-3.7892523914036691E-2</v>
      </c>
      <c r="F5414" s="6">
        <f t="shared" si="506"/>
        <v>0.12599309511275184</v>
      </c>
      <c r="G5414" s="6">
        <f t="shared" si="507"/>
        <v>-0.37955284628458524</v>
      </c>
      <c r="H5414" s="6">
        <f t="shared" si="508"/>
        <v>0.30376779845651186</v>
      </c>
      <c r="I5414" s="6">
        <f t="shared" si="509"/>
        <v>1</v>
      </c>
    </row>
    <row r="5415" spans="1:9" x14ac:dyDescent="0.25">
      <c r="A5415" s="6">
        <v>5406</v>
      </c>
      <c r="B5415" s="6">
        <v>-0.73237060860265046</v>
      </c>
      <c r="C5415" s="6">
        <v>0.51402325510422076</v>
      </c>
      <c r="D5415" s="6">
        <f t="shared" si="504"/>
        <v>11.174534915529227</v>
      </c>
      <c r="E5415" s="6">
        <f t="shared" si="505"/>
        <v>-8.4157797623536451E-2</v>
      </c>
      <c r="F5415" s="6">
        <f t="shared" si="506"/>
        <v>0.12542391110314302</v>
      </c>
      <c r="G5415" s="6">
        <f t="shared" si="507"/>
        <v>-0.42504550733497171</v>
      </c>
      <c r="H5415" s="6">
        <f t="shared" si="508"/>
        <v>0.25672991208789886</v>
      </c>
      <c r="I5415" s="6">
        <f t="shared" si="509"/>
        <v>1</v>
      </c>
    </row>
    <row r="5416" spans="1:9" x14ac:dyDescent="0.25">
      <c r="A5416" s="6">
        <v>5407</v>
      </c>
      <c r="B5416" s="6">
        <v>-0.29847115001757629</v>
      </c>
      <c r="C5416" s="6">
        <v>0.14319284646137884</v>
      </c>
      <c r="D5416" s="6">
        <f t="shared" si="504"/>
        <v>17.173326672853012</v>
      </c>
      <c r="E5416" s="6">
        <f t="shared" si="505"/>
        <v>1.8422262147034865E-3</v>
      </c>
      <c r="F5416" s="6">
        <f t="shared" si="506"/>
        <v>0.19275484968665829</v>
      </c>
      <c r="G5416" s="6">
        <f t="shared" si="507"/>
        <v>-0.42075226430639101</v>
      </c>
      <c r="H5416" s="6">
        <f t="shared" si="508"/>
        <v>0.42443671673579797</v>
      </c>
      <c r="I5416" s="6">
        <f t="shared" si="509"/>
        <v>1</v>
      </c>
    </row>
    <row r="5417" spans="1:9" x14ac:dyDescent="0.25">
      <c r="A5417" s="6">
        <v>5408</v>
      </c>
      <c r="B5417" s="6">
        <v>-0.66699385570245795</v>
      </c>
      <c r="C5417" s="6">
        <v>0.869960631122776</v>
      </c>
      <c r="D5417" s="6">
        <f t="shared" si="504"/>
        <v>6.8091976426812284</v>
      </c>
      <c r="E5417" s="6">
        <f t="shared" si="505"/>
        <v>-7.1199951752472984E-2</v>
      </c>
      <c r="F5417" s="6">
        <f t="shared" si="506"/>
        <v>7.6427001774590997E-2</v>
      </c>
      <c r="G5417" s="6">
        <f t="shared" si="507"/>
        <v>-0.33729977446303994</v>
      </c>
      <c r="H5417" s="6">
        <f t="shared" si="508"/>
        <v>0.19489987095809394</v>
      </c>
      <c r="I5417" s="6">
        <f t="shared" si="509"/>
        <v>1</v>
      </c>
    </row>
    <row r="5418" spans="1:9" x14ac:dyDescent="0.25">
      <c r="A5418" s="6">
        <v>5409</v>
      </c>
      <c r="B5418" s="6">
        <v>1.5004889064584859</v>
      </c>
      <c r="C5418" s="6">
        <v>0.72524185918759732</v>
      </c>
      <c r="D5418" s="6">
        <f t="shared" si="504"/>
        <v>8.7366780345908666</v>
      </c>
      <c r="E5418" s="6">
        <f t="shared" si="505"/>
        <v>0.35840088209661414</v>
      </c>
      <c r="F5418" s="6">
        <f t="shared" si="506"/>
        <v>9.8061202316750778E-2</v>
      </c>
      <c r="G5418" s="6">
        <f t="shared" si="507"/>
        <v>5.6982467778691481E-2</v>
      </c>
      <c r="H5418" s="6">
        <f t="shared" si="508"/>
        <v>0.65981929641453685</v>
      </c>
      <c r="I5418" s="6">
        <f t="shared" si="509"/>
        <v>1</v>
      </c>
    </row>
    <row r="5419" spans="1:9" x14ac:dyDescent="0.25">
      <c r="A5419" s="6">
        <v>5410</v>
      </c>
      <c r="B5419" s="6">
        <v>0.68894223659299314</v>
      </c>
      <c r="C5419" s="6">
        <v>0.91756950590533159</v>
      </c>
      <c r="D5419" s="6">
        <f t="shared" si="504"/>
        <v>5.970345972245874</v>
      </c>
      <c r="E5419" s="6">
        <f t="shared" si="505"/>
        <v>0.19755017907460895</v>
      </c>
      <c r="F5419" s="6">
        <f t="shared" si="506"/>
        <v>6.7011660721318714E-2</v>
      </c>
      <c r="G5419" s="6">
        <f t="shared" si="507"/>
        <v>-5.1620172175661699E-2</v>
      </c>
      <c r="H5419" s="6">
        <f t="shared" si="508"/>
        <v>0.44672053032487957</v>
      </c>
      <c r="I5419" s="6">
        <f t="shared" si="509"/>
        <v>1</v>
      </c>
    </row>
    <row r="5420" spans="1:9" x14ac:dyDescent="0.25">
      <c r="A5420" s="6">
        <v>5411</v>
      </c>
      <c r="B5420" s="6">
        <v>2.7765781851485372</v>
      </c>
      <c r="C5420" s="6">
        <v>0.97180089724417862</v>
      </c>
      <c r="D5420" s="6">
        <f t="shared" si="504"/>
        <v>4.5325973676249349</v>
      </c>
      <c r="E5420" s="6">
        <f t="shared" si="505"/>
        <v>0.6113251626314089</v>
      </c>
      <c r="F5420" s="6">
        <f t="shared" si="506"/>
        <v>5.0874250570669577E-2</v>
      </c>
      <c r="G5420" s="6">
        <f t="shared" si="507"/>
        <v>0.39421998229748711</v>
      </c>
      <c r="H5420" s="6">
        <f t="shared" si="508"/>
        <v>0.82843034296533069</v>
      </c>
      <c r="I5420" s="6">
        <f t="shared" si="509"/>
        <v>0</v>
      </c>
    </row>
    <row r="5421" spans="1:9" x14ac:dyDescent="0.25">
      <c r="A5421" s="6">
        <v>5412</v>
      </c>
      <c r="B5421" s="6">
        <v>0.68758481575059704</v>
      </c>
      <c r="C5421" s="6">
        <v>0.69826349681081579</v>
      </c>
      <c r="D5421" s="6">
        <f t="shared" si="504"/>
        <v>9.0545582967464107</v>
      </c>
      <c r="E5421" s="6">
        <f t="shared" si="505"/>
        <v>0.19728113466237285</v>
      </c>
      <c r="F5421" s="6">
        <f t="shared" si="506"/>
        <v>0.10162911686920645</v>
      </c>
      <c r="G5421" s="6">
        <f t="shared" si="507"/>
        <v>-0.10957177783951688</v>
      </c>
      <c r="H5421" s="6">
        <f t="shared" si="508"/>
        <v>0.50413404716426258</v>
      </c>
      <c r="I5421" s="6">
        <f t="shared" si="509"/>
        <v>1</v>
      </c>
    </row>
    <row r="5422" spans="1:9" x14ac:dyDescent="0.25">
      <c r="A5422" s="6">
        <v>5413</v>
      </c>
      <c r="B5422" s="6">
        <v>0.56433350437146146</v>
      </c>
      <c r="C5422" s="6">
        <v>3.4180730613116855E-3</v>
      </c>
      <c r="D5422" s="6">
        <f t="shared" si="504"/>
        <v>29.414439375046474</v>
      </c>
      <c r="E5422" s="6">
        <f t="shared" si="505"/>
        <v>0.17285239775805672</v>
      </c>
      <c r="F5422" s="6">
        <f t="shared" si="506"/>
        <v>0.3301501187488029</v>
      </c>
      <c r="G5422" s="6">
        <f t="shared" si="507"/>
        <v>-0.38021352837247935</v>
      </c>
      <c r="H5422" s="6">
        <f t="shared" si="508"/>
        <v>0.72591832388859279</v>
      </c>
      <c r="I5422" s="6">
        <f t="shared" si="509"/>
        <v>1</v>
      </c>
    </row>
    <row r="5423" spans="1:9" x14ac:dyDescent="0.25">
      <c r="A5423" s="6">
        <v>5414</v>
      </c>
      <c r="B5423" s="6">
        <v>0.22483504835690837</v>
      </c>
      <c r="C5423" s="6">
        <v>0.67867061372722559</v>
      </c>
      <c r="D5423" s="6">
        <f t="shared" si="504"/>
        <v>9.2820367975831122</v>
      </c>
      <c r="E5423" s="6">
        <f t="shared" si="505"/>
        <v>0.10556290307763727</v>
      </c>
      <c r="F5423" s="6">
        <f t="shared" si="506"/>
        <v>0.10418235451913932</v>
      </c>
      <c r="G5423" s="6">
        <f t="shared" si="507"/>
        <v>-0.2051206462772624</v>
      </c>
      <c r="H5423" s="6">
        <f t="shared" si="508"/>
        <v>0.41624645243253694</v>
      </c>
      <c r="I5423" s="6">
        <f t="shared" si="509"/>
        <v>1</v>
      </c>
    </row>
    <row r="5424" spans="1:9" x14ac:dyDescent="0.25">
      <c r="A5424" s="6">
        <v>5415</v>
      </c>
      <c r="B5424" s="6">
        <v>1.1116139830846805</v>
      </c>
      <c r="C5424" s="6">
        <v>0.24723044526505325</v>
      </c>
      <c r="D5424" s="6">
        <f t="shared" si="504"/>
        <v>14.894972538185392</v>
      </c>
      <c r="E5424" s="6">
        <f t="shared" si="505"/>
        <v>0.28132484058852408</v>
      </c>
      <c r="F5424" s="6">
        <f t="shared" si="506"/>
        <v>0.16718241301630438</v>
      </c>
      <c r="G5424" s="6">
        <f t="shared" si="507"/>
        <v>-0.11224015867403109</v>
      </c>
      <c r="H5424" s="6">
        <f t="shared" si="508"/>
        <v>0.6748898398510792</v>
      </c>
      <c r="I5424" s="6">
        <f t="shared" si="509"/>
        <v>1</v>
      </c>
    </row>
    <row r="5425" spans="1:9" x14ac:dyDescent="0.25">
      <c r="A5425" s="6">
        <v>5416</v>
      </c>
      <c r="B5425" s="6">
        <v>-0.45056594899506308</v>
      </c>
      <c r="C5425" s="6">
        <v>0.15848261970885341</v>
      </c>
      <c r="D5425" s="6">
        <f t="shared" si="504"/>
        <v>16.769321843054534</v>
      </c>
      <c r="E5425" s="6">
        <f t="shared" si="505"/>
        <v>-2.8303366454137252E-2</v>
      </c>
      <c r="F5425" s="6">
        <f t="shared" si="506"/>
        <v>0.18822026580993104</v>
      </c>
      <c r="G5425" s="6">
        <f t="shared" si="507"/>
        <v>-0.44589747705911287</v>
      </c>
      <c r="H5425" s="6">
        <f t="shared" si="508"/>
        <v>0.38929074415083842</v>
      </c>
      <c r="I5425" s="6">
        <f t="shared" si="509"/>
        <v>1</v>
      </c>
    </row>
    <row r="5426" spans="1:9" x14ac:dyDescent="0.25">
      <c r="A5426" s="6">
        <v>5417</v>
      </c>
      <c r="B5426" s="6">
        <v>0.14853071661491413</v>
      </c>
      <c r="C5426" s="6">
        <v>0.87429425946836758</v>
      </c>
      <c r="D5426" s="6">
        <f t="shared" si="504"/>
        <v>6.740193539670674</v>
      </c>
      <c r="E5426" s="6">
        <f t="shared" si="505"/>
        <v>9.0439182088974557E-2</v>
      </c>
      <c r="F5426" s="6">
        <f t="shared" si="506"/>
        <v>7.5652493972058629E-2</v>
      </c>
      <c r="G5426" s="6">
        <f t="shared" si="507"/>
        <v>-0.17430888541993605</v>
      </c>
      <c r="H5426" s="6">
        <f t="shared" si="508"/>
        <v>0.35518724959788517</v>
      </c>
      <c r="I5426" s="6">
        <f t="shared" si="509"/>
        <v>1</v>
      </c>
    </row>
    <row r="5427" spans="1:9" x14ac:dyDescent="0.25">
      <c r="A5427" s="6">
        <v>5418</v>
      </c>
      <c r="B5427" s="6">
        <v>-1.5669320418965071</v>
      </c>
      <c r="C5427" s="6">
        <v>0.97735526596881006</v>
      </c>
      <c r="D5427" s="6">
        <f t="shared" si="504"/>
        <v>4.3017570140809873</v>
      </c>
      <c r="E5427" s="6">
        <f t="shared" si="505"/>
        <v>-0.24957008781581624</v>
      </c>
      <c r="F5427" s="6">
        <f t="shared" si="506"/>
        <v>4.8283279205796177E-2</v>
      </c>
      <c r="G5427" s="6">
        <f t="shared" si="507"/>
        <v>-0.46107455906800243</v>
      </c>
      <c r="H5427" s="6">
        <f t="shared" si="508"/>
        <v>-3.8065616563630028E-2</v>
      </c>
      <c r="I5427" s="6">
        <f t="shared" si="509"/>
        <v>1</v>
      </c>
    </row>
    <row r="5428" spans="1:9" x14ac:dyDescent="0.25">
      <c r="A5428" s="6">
        <v>5419</v>
      </c>
      <c r="B5428" s="6">
        <v>-0.32392563298344612</v>
      </c>
      <c r="C5428" s="6">
        <v>0.61952574236274305</v>
      </c>
      <c r="D5428" s="6">
        <f t="shared" si="504"/>
        <v>9.9593641063607325</v>
      </c>
      <c r="E5428" s="6">
        <f t="shared" si="505"/>
        <v>-3.2029198405448545E-3</v>
      </c>
      <c r="F5428" s="6">
        <f t="shared" si="506"/>
        <v>0.11178473267680174</v>
      </c>
      <c r="G5428" s="6">
        <f t="shared" si="507"/>
        <v>-0.32502246759620979</v>
      </c>
      <c r="H5428" s="6">
        <f t="shared" si="508"/>
        <v>0.31861662791512013</v>
      </c>
      <c r="I5428" s="6">
        <f t="shared" si="509"/>
        <v>1</v>
      </c>
    </row>
    <row r="5429" spans="1:9" x14ac:dyDescent="0.25">
      <c r="A5429" s="6">
        <v>5420</v>
      </c>
      <c r="B5429" s="6">
        <v>-0.62050048654782586</v>
      </c>
      <c r="C5429" s="6">
        <v>0.23093356120487074</v>
      </c>
      <c r="D5429" s="6">
        <f t="shared" si="504"/>
        <v>15.195222073388168</v>
      </c>
      <c r="E5429" s="6">
        <f t="shared" si="505"/>
        <v>-6.1984842637893431E-2</v>
      </c>
      <c r="F5429" s="6">
        <f t="shared" si="506"/>
        <v>0.17055243882021492</v>
      </c>
      <c r="G5429" s="6">
        <f t="shared" si="507"/>
        <v>-0.4594967486715027</v>
      </c>
      <c r="H5429" s="6">
        <f t="shared" si="508"/>
        <v>0.33552706339571581</v>
      </c>
      <c r="I5429" s="6">
        <f t="shared" si="509"/>
        <v>1</v>
      </c>
    </row>
    <row r="5430" spans="1:9" x14ac:dyDescent="0.25">
      <c r="A5430" s="6">
        <v>5421</v>
      </c>
      <c r="B5430" s="6">
        <v>0.64442019720445387</v>
      </c>
      <c r="C5430" s="6">
        <v>0.1065401165807062</v>
      </c>
      <c r="D5430" s="6">
        <f t="shared" si="504"/>
        <v>18.312006852767567</v>
      </c>
      <c r="E5430" s="6">
        <f t="shared" si="505"/>
        <v>0.18872579274965873</v>
      </c>
      <c r="F5430" s="6">
        <f t="shared" si="506"/>
        <v>0.20553549091603426</v>
      </c>
      <c r="G5430" s="6">
        <f t="shared" si="507"/>
        <v>-0.24765395432160348</v>
      </c>
      <c r="H5430" s="6">
        <f t="shared" si="508"/>
        <v>0.62510553982092087</v>
      </c>
      <c r="I5430" s="6">
        <f t="shared" si="509"/>
        <v>1</v>
      </c>
    </row>
    <row r="5431" spans="1:9" x14ac:dyDescent="0.25">
      <c r="A5431" s="6">
        <v>5422</v>
      </c>
      <c r="B5431" s="6">
        <v>-0.40039822124526836</v>
      </c>
      <c r="C5431" s="6">
        <v>0.87887203588976714</v>
      </c>
      <c r="D5431" s="6">
        <f t="shared" si="504"/>
        <v>6.6660282203403955</v>
      </c>
      <c r="E5431" s="6">
        <f t="shared" si="505"/>
        <v>-1.8359989717826444E-2</v>
      </c>
      <c r="F5431" s="6">
        <f t="shared" si="506"/>
        <v>7.4820056247452305E-2</v>
      </c>
      <c r="G5431" s="6">
        <f t="shared" si="507"/>
        <v>-0.28164745839062982</v>
      </c>
      <c r="H5431" s="6">
        <f t="shared" si="508"/>
        <v>0.24492747895497696</v>
      </c>
      <c r="I5431" s="6">
        <f t="shared" si="509"/>
        <v>1</v>
      </c>
    </row>
    <row r="5432" spans="1:9" x14ac:dyDescent="0.25">
      <c r="A5432" s="6">
        <v>5423</v>
      </c>
      <c r="B5432" s="6">
        <v>-2.7580426831264049E-2</v>
      </c>
      <c r="C5432" s="6">
        <v>0.27796258430738241</v>
      </c>
      <c r="D5432" s="6">
        <f t="shared" si="504"/>
        <v>14.36577976040558</v>
      </c>
      <c r="E5432" s="6">
        <f t="shared" si="505"/>
        <v>5.5533486230445524E-2</v>
      </c>
      <c r="F5432" s="6">
        <f t="shared" si="506"/>
        <v>0.1612427091791056</v>
      </c>
      <c r="G5432" s="6">
        <f t="shared" si="507"/>
        <v>-0.33097694314298121</v>
      </c>
      <c r="H5432" s="6">
        <f t="shared" si="508"/>
        <v>0.44204391560387224</v>
      </c>
      <c r="I5432" s="6">
        <f t="shared" si="509"/>
        <v>1</v>
      </c>
    </row>
    <row r="5433" spans="1:9" x14ac:dyDescent="0.25">
      <c r="A5433" s="6">
        <v>5424</v>
      </c>
      <c r="B5433" s="6">
        <v>0.2793296971503878</v>
      </c>
      <c r="C5433" s="6">
        <v>0.69185460982085634</v>
      </c>
      <c r="D5433" s="6">
        <f t="shared" si="504"/>
        <v>9.1292302578581754</v>
      </c>
      <c r="E5433" s="6">
        <f t="shared" si="505"/>
        <v>0.11636388704424175</v>
      </c>
      <c r="F5433" s="6">
        <f t="shared" si="506"/>
        <v>0.10246724118338832</v>
      </c>
      <c r="G5433" s="6">
        <f t="shared" si="507"/>
        <v>-0.19175171883833972</v>
      </c>
      <c r="H5433" s="6">
        <f t="shared" si="508"/>
        <v>0.42447949292682319</v>
      </c>
      <c r="I5433" s="6">
        <f t="shared" si="509"/>
        <v>1</v>
      </c>
    </row>
    <row r="5434" spans="1:9" x14ac:dyDescent="0.25">
      <c r="A5434" s="6">
        <v>5425</v>
      </c>
      <c r="B5434" s="6">
        <v>0.86745558292022906</v>
      </c>
      <c r="C5434" s="6">
        <v>0.83877071443830686</v>
      </c>
      <c r="D5434" s="6">
        <f t="shared" si="504"/>
        <v>7.2771111380016569</v>
      </c>
      <c r="E5434" s="6">
        <f t="shared" si="505"/>
        <v>0.23293199791727109</v>
      </c>
      <c r="F5434" s="6">
        <f t="shared" si="506"/>
        <v>8.1678901838858772E-2</v>
      </c>
      <c r="G5434" s="6">
        <f t="shared" si="507"/>
        <v>-4.2158835434731923E-2</v>
      </c>
      <c r="H5434" s="6">
        <f t="shared" si="508"/>
        <v>0.50802283126927406</v>
      </c>
      <c r="I5434" s="6">
        <f t="shared" si="509"/>
        <v>1</v>
      </c>
    </row>
    <row r="5435" spans="1:9" x14ac:dyDescent="0.25">
      <c r="A5435" s="6">
        <v>5426</v>
      </c>
      <c r="B5435" s="6">
        <v>-0.35056700653512962</v>
      </c>
      <c r="C5435" s="6">
        <v>6.5919980468153935E-2</v>
      </c>
      <c r="D5435" s="6">
        <f t="shared" si="504"/>
        <v>20.062118272693596</v>
      </c>
      <c r="E5435" s="6">
        <f t="shared" si="505"/>
        <v>-8.4833107587534151E-3</v>
      </c>
      <c r="F5435" s="6">
        <f t="shared" si="506"/>
        <v>0.22517888733590233</v>
      </c>
      <c r="G5435" s="6">
        <f t="shared" si="507"/>
        <v>-0.46524009674144695</v>
      </c>
      <c r="H5435" s="6">
        <f t="shared" si="508"/>
        <v>0.44827347522394012</v>
      </c>
      <c r="I5435" s="6">
        <f t="shared" si="509"/>
        <v>1</v>
      </c>
    </row>
    <row r="5436" spans="1:9" x14ac:dyDescent="0.25">
      <c r="A5436" s="6">
        <v>5427</v>
      </c>
      <c r="B5436" s="6">
        <v>-0.61079163060639985</v>
      </c>
      <c r="C5436" s="6">
        <v>0.38010803552354505</v>
      </c>
      <c r="D5436" s="6">
        <f t="shared" si="504"/>
        <v>12.849039357512011</v>
      </c>
      <c r="E5436" s="6">
        <f t="shared" si="505"/>
        <v>-6.0060521632452568E-2</v>
      </c>
      <c r="F5436" s="6">
        <f t="shared" si="506"/>
        <v>0.1442186885019946</v>
      </c>
      <c r="G5436" s="6">
        <f t="shared" si="507"/>
        <v>-0.42559802800499019</v>
      </c>
      <c r="H5436" s="6">
        <f t="shared" si="508"/>
        <v>0.30547698474008506</v>
      </c>
      <c r="I5436" s="6">
        <f t="shared" si="509"/>
        <v>1</v>
      </c>
    </row>
    <row r="5437" spans="1:9" x14ac:dyDescent="0.25">
      <c r="A5437" s="6">
        <v>5428</v>
      </c>
      <c r="B5437" s="6">
        <v>-0.61060745792929083</v>
      </c>
      <c r="C5437" s="6">
        <v>0.95202490310373244</v>
      </c>
      <c r="D5437" s="6">
        <f t="shared" si="504"/>
        <v>5.170920990977864</v>
      </c>
      <c r="E5437" s="6">
        <f t="shared" si="505"/>
        <v>-6.0024018119234607E-2</v>
      </c>
      <c r="F5437" s="6">
        <f t="shared" si="506"/>
        <v>5.8038848112818134E-2</v>
      </c>
      <c r="G5437" s="6">
        <f t="shared" si="507"/>
        <v>-0.29191324153868498</v>
      </c>
      <c r="H5437" s="6">
        <f t="shared" si="508"/>
        <v>0.17186520530021576</v>
      </c>
      <c r="I5437" s="6">
        <f t="shared" si="509"/>
        <v>1</v>
      </c>
    </row>
    <row r="5438" spans="1:9" x14ac:dyDescent="0.25">
      <c r="A5438" s="6">
        <v>5429</v>
      </c>
      <c r="B5438" s="6">
        <v>-0.65936774262809195</v>
      </c>
      <c r="C5438" s="6">
        <v>0.68861964781640062</v>
      </c>
      <c r="D5438" s="6">
        <f t="shared" si="504"/>
        <v>9.1668194986160785</v>
      </c>
      <c r="E5438" s="6">
        <f t="shared" si="505"/>
        <v>-6.968843590885504E-2</v>
      </c>
      <c r="F5438" s="6">
        <f t="shared" si="506"/>
        <v>0.10288914595409175</v>
      </c>
      <c r="G5438" s="6">
        <f t="shared" si="507"/>
        <v>-0.37843771702542467</v>
      </c>
      <c r="H5438" s="6">
        <f t="shared" si="508"/>
        <v>0.23906084520771459</v>
      </c>
      <c r="I5438" s="6">
        <f t="shared" si="509"/>
        <v>1</v>
      </c>
    </row>
    <row r="5439" spans="1:9" x14ac:dyDescent="0.25">
      <c r="A5439" s="6">
        <v>5430</v>
      </c>
      <c r="B5439" s="6">
        <v>-0.28362705961626489</v>
      </c>
      <c r="C5439" s="6">
        <v>0.63515121921445361</v>
      </c>
      <c r="D5439" s="6">
        <f t="shared" si="504"/>
        <v>9.7811751856069762</v>
      </c>
      <c r="E5439" s="6">
        <f t="shared" si="505"/>
        <v>4.7843643140057443E-3</v>
      </c>
      <c r="F5439" s="6">
        <f t="shared" si="506"/>
        <v>0.10978472538118485</v>
      </c>
      <c r="G5439" s="6">
        <f t="shared" si="507"/>
        <v>-0.31414325707036067</v>
      </c>
      <c r="H5439" s="6">
        <f t="shared" si="508"/>
        <v>0.32371198569837217</v>
      </c>
      <c r="I5439" s="6">
        <f t="shared" si="509"/>
        <v>1</v>
      </c>
    </row>
    <row r="5440" spans="1:9" x14ac:dyDescent="0.25">
      <c r="A5440" s="6">
        <v>5431</v>
      </c>
      <c r="B5440" s="6">
        <v>-1.201651684823446</v>
      </c>
      <c r="C5440" s="6">
        <v>0.28705710013122959</v>
      </c>
      <c r="D5440" s="6">
        <f t="shared" si="504"/>
        <v>14.217148566205125</v>
      </c>
      <c r="E5440" s="6">
        <f t="shared" si="505"/>
        <v>-0.17717055194553874</v>
      </c>
      <c r="F5440" s="6">
        <f t="shared" si="506"/>
        <v>0.15957446026946687</v>
      </c>
      <c r="G5440" s="6">
        <f t="shared" si="507"/>
        <v>-0.56167632608468132</v>
      </c>
      <c r="H5440" s="6">
        <f t="shared" si="508"/>
        <v>0.20733522219360381</v>
      </c>
      <c r="I5440" s="6">
        <f t="shared" si="509"/>
        <v>1</v>
      </c>
    </row>
    <row r="5441" spans="1:9" x14ac:dyDescent="0.25">
      <c r="A5441" s="6">
        <v>5432</v>
      </c>
      <c r="B5441" s="6">
        <v>1.2918280845042318</v>
      </c>
      <c r="C5441" s="6">
        <v>0.47535630359813225</v>
      </c>
      <c r="D5441" s="6">
        <f t="shared" si="504"/>
        <v>11.63577443802229</v>
      </c>
      <c r="E5441" s="6">
        <f t="shared" si="505"/>
        <v>0.3170437536026311</v>
      </c>
      <c r="F5441" s="6">
        <f t="shared" si="506"/>
        <v>0.13060090194023202</v>
      </c>
      <c r="G5441" s="6">
        <f t="shared" si="507"/>
        <v>-3.0808052016614296E-2</v>
      </c>
      <c r="H5441" s="6">
        <f t="shared" si="508"/>
        <v>0.66489555922187649</v>
      </c>
      <c r="I5441" s="6">
        <f t="shared" si="509"/>
        <v>1</v>
      </c>
    </row>
    <row r="5442" spans="1:9" x14ac:dyDescent="0.25">
      <c r="A5442" s="6">
        <v>5433</v>
      </c>
      <c r="B5442" s="6">
        <v>-1.2792429515684489</v>
      </c>
      <c r="C5442" s="6">
        <v>0.12225714896084475</v>
      </c>
      <c r="D5442" s="6">
        <f t="shared" si="504"/>
        <v>17.788744423696766</v>
      </c>
      <c r="E5442" s="6">
        <f t="shared" si="505"/>
        <v>-0.19254934686607017</v>
      </c>
      <c r="F5442" s="6">
        <f t="shared" si="506"/>
        <v>0.19966234980694117</v>
      </c>
      <c r="G5442" s="6">
        <f t="shared" si="507"/>
        <v>-0.62264916894775157</v>
      </c>
      <c r="H5442" s="6">
        <f t="shared" si="508"/>
        <v>0.23755047521561118</v>
      </c>
      <c r="I5442" s="6">
        <f t="shared" si="509"/>
        <v>1</v>
      </c>
    </row>
    <row r="5443" spans="1:9" x14ac:dyDescent="0.25">
      <c r="A5443" s="6">
        <v>5434</v>
      </c>
      <c r="B5443" s="6">
        <v>1.6449575923616067</v>
      </c>
      <c r="C5443" s="6">
        <v>0.11410870693075351</v>
      </c>
      <c r="D5443" s="6">
        <f t="shared" si="504"/>
        <v>18.052400278411351</v>
      </c>
      <c r="E5443" s="6">
        <f t="shared" si="505"/>
        <v>0.38703495892183692</v>
      </c>
      <c r="F5443" s="6">
        <f t="shared" si="506"/>
        <v>0.2026216450915789</v>
      </c>
      <c r="G5443" s="6">
        <f t="shared" si="507"/>
        <v>-4.6240501516036314E-2</v>
      </c>
      <c r="H5443" s="6">
        <f t="shared" si="508"/>
        <v>0.82031041935971016</v>
      </c>
      <c r="I5443" s="6">
        <f t="shared" si="509"/>
        <v>0</v>
      </c>
    </row>
    <row r="5444" spans="1:9" x14ac:dyDescent="0.25">
      <c r="A5444" s="6">
        <v>5435</v>
      </c>
      <c r="B5444" s="6">
        <v>-0.87348780652973801</v>
      </c>
      <c r="C5444" s="6">
        <v>0.13702810754722738</v>
      </c>
      <c r="D5444" s="6">
        <f t="shared" si="504"/>
        <v>17.34630903903474</v>
      </c>
      <c r="E5444" s="6">
        <f t="shared" si="505"/>
        <v>-0.11212760064032368</v>
      </c>
      <c r="F5444" s="6">
        <f t="shared" si="506"/>
        <v>0.19469641817987918</v>
      </c>
      <c r="G5444" s="6">
        <f t="shared" si="507"/>
        <v>-0.53684509955883697</v>
      </c>
      <c r="H5444" s="6">
        <f t="shared" si="508"/>
        <v>0.31258989827818956</v>
      </c>
      <c r="I5444" s="6">
        <f t="shared" si="509"/>
        <v>1</v>
      </c>
    </row>
    <row r="5445" spans="1:9" x14ac:dyDescent="0.25">
      <c r="A5445" s="6">
        <v>5436</v>
      </c>
      <c r="B5445" s="6">
        <v>-0.77784761742805131</v>
      </c>
      <c r="C5445" s="6">
        <v>0.18375194555497909</v>
      </c>
      <c r="D5445" s="6">
        <f t="shared" si="504"/>
        <v>16.165972527695388</v>
      </c>
      <c r="E5445" s="6">
        <f t="shared" si="505"/>
        <v>-9.3171461424431667E-2</v>
      </c>
      <c r="F5445" s="6">
        <f t="shared" si="506"/>
        <v>0.18144822281523035</v>
      </c>
      <c r="G5445" s="6">
        <f t="shared" si="507"/>
        <v>-0.50318437318948994</v>
      </c>
      <c r="H5445" s="6">
        <f t="shared" si="508"/>
        <v>0.31684145034062661</v>
      </c>
      <c r="I5445" s="6">
        <f t="shared" si="509"/>
        <v>1</v>
      </c>
    </row>
    <row r="5446" spans="1:9" x14ac:dyDescent="0.25">
      <c r="A5446" s="6">
        <v>5437</v>
      </c>
      <c r="B5446" s="6">
        <v>-1.9979961507488042</v>
      </c>
      <c r="C5446" s="6">
        <v>0.8647419660023804</v>
      </c>
      <c r="D5446" s="6">
        <f t="shared" si="504"/>
        <v>6.8908428781171622</v>
      </c>
      <c r="E5446" s="6">
        <f t="shared" si="505"/>
        <v>-0.3350081378147623</v>
      </c>
      <c r="F5446" s="6">
        <f t="shared" si="506"/>
        <v>7.7343394700893547E-2</v>
      </c>
      <c r="G5446" s="6">
        <f t="shared" si="507"/>
        <v>-0.60269853300973564</v>
      </c>
      <c r="H5446" s="6">
        <f t="shared" si="508"/>
        <v>-6.7317742619788956E-2</v>
      </c>
      <c r="I5446" s="6">
        <f t="shared" si="509"/>
        <v>1</v>
      </c>
    </row>
    <row r="5447" spans="1:9" x14ac:dyDescent="0.25">
      <c r="A5447" s="6">
        <v>5438</v>
      </c>
      <c r="B5447" s="6">
        <v>-1.788266672519967</v>
      </c>
      <c r="C5447" s="6">
        <v>0.35587633899960325</v>
      </c>
      <c r="D5447" s="6">
        <f t="shared" si="504"/>
        <v>13.183065894870698</v>
      </c>
      <c r="E5447" s="6">
        <f t="shared" si="505"/>
        <v>-0.29343919881198366</v>
      </c>
      <c r="F5447" s="6">
        <f t="shared" si="506"/>
        <v>0.14796783019285328</v>
      </c>
      <c r="G5447" s="6">
        <f t="shared" si="507"/>
        <v>-0.66369751909739116</v>
      </c>
      <c r="H5447" s="6">
        <f t="shared" si="508"/>
        <v>7.6819121473423846E-2</v>
      </c>
      <c r="I5447" s="6">
        <f t="shared" si="509"/>
        <v>1</v>
      </c>
    </row>
    <row r="5448" spans="1:9" x14ac:dyDescent="0.25">
      <c r="A5448" s="6">
        <v>5439</v>
      </c>
      <c r="B5448" s="6">
        <v>1.7007369024213403</v>
      </c>
      <c r="C5448" s="6">
        <v>0.78768272957548757</v>
      </c>
      <c r="D5448" s="6">
        <f t="shared" si="504"/>
        <v>7.9672717873667729</v>
      </c>
      <c r="E5448" s="6">
        <f t="shared" si="505"/>
        <v>0.39809056615965316</v>
      </c>
      <c r="F5448" s="6">
        <f t="shared" si="506"/>
        <v>8.9425322480720285E-2</v>
      </c>
      <c r="G5448" s="6">
        <f t="shared" si="507"/>
        <v>0.11025037701186152</v>
      </c>
      <c r="H5448" s="6">
        <f t="shared" si="508"/>
        <v>0.68593075530744474</v>
      </c>
      <c r="I5448" s="6">
        <f t="shared" si="509"/>
        <v>1</v>
      </c>
    </row>
    <row r="5449" spans="1:9" x14ac:dyDescent="0.25">
      <c r="A5449" s="6">
        <v>5440</v>
      </c>
      <c r="B5449" s="6">
        <v>-1.3603767001768574</v>
      </c>
      <c r="C5449" s="6">
        <v>0.75469222083193455</v>
      </c>
      <c r="D5449" s="6">
        <f t="shared" si="504"/>
        <v>8.3810093136418491</v>
      </c>
      <c r="E5449" s="6">
        <f t="shared" si="505"/>
        <v>-0.20863027109022619</v>
      </c>
      <c r="F5449" s="6">
        <f t="shared" si="506"/>
        <v>9.4069146953758925E-2</v>
      </c>
      <c r="G5449" s="6">
        <f t="shared" si="507"/>
        <v>-0.50384959191989076</v>
      </c>
      <c r="H5449" s="6">
        <f t="shared" si="508"/>
        <v>8.6589049739438373E-2</v>
      </c>
      <c r="I5449" s="6">
        <f t="shared" si="509"/>
        <v>1</v>
      </c>
    </row>
    <row r="5450" spans="1:9" x14ac:dyDescent="0.25">
      <c r="A5450" s="6">
        <v>5441</v>
      </c>
      <c r="B5450" s="6">
        <v>-0.75842763180844486</v>
      </c>
      <c r="C5450" s="6">
        <v>0.63228247932370985</v>
      </c>
      <c r="D5450" s="6">
        <f t="shared" si="504"/>
        <v>9.8139075175815815</v>
      </c>
      <c r="E5450" s="6">
        <f t="shared" si="505"/>
        <v>-8.9322368752892956E-2</v>
      </c>
      <c r="F5450" s="6">
        <f t="shared" si="506"/>
        <v>0.11015211580296215</v>
      </c>
      <c r="G5450" s="6">
        <f t="shared" si="507"/>
        <v>-0.40878318402908526</v>
      </c>
      <c r="H5450" s="6">
        <f t="shared" si="508"/>
        <v>0.23013844652329934</v>
      </c>
      <c r="I5450" s="6">
        <f t="shared" si="509"/>
        <v>1</v>
      </c>
    </row>
    <row r="5451" spans="1:9" x14ac:dyDescent="0.25">
      <c r="A5451" s="6">
        <v>5442</v>
      </c>
      <c r="B5451" s="6">
        <v>-1.0820190254889894</v>
      </c>
      <c r="C5451" s="6">
        <v>0.46592608417004916</v>
      </c>
      <c r="D5451" s="6">
        <f t="shared" ref="D5451:D5514" si="510">CHIINV(C5451,$B$3+$B$4-2)</f>
        <v>11.750422443777877</v>
      </c>
      <c r="E5451" s="6">
        <f t="shared" ref="E5451:E5514" si="511">$B$1+B5451*SQRT($B$2^2*(1/$B$3+1/$B$4))</f>
        <v>-0.15345904147685704</v>
      </c>
      <c r="F5451" s="6">
        <f t="shared" ref="F5451:F5514" si="512">$B$2^2/($B$3+$B$4-2)*D5451</f>
        <v>0.13188772071083321</v>
      </c>
      <c r="G5451" s="6">
        <f t="shared" ref="G5451:G5514" si="513">E5451-$B$6*SQRT(F5451*(1/$B$3+1/$B$4))</f>
        <v>-0.50302034914648897</v>
      </c>
      <c r="H5451" s="6">
        <f t="shared" ref="H5451:H5514" si="514">E5451+$B$6*SQRT(F5451*(1/$B$3+1/$B$4))</f>
        <v>0.19610226619277485</v>
      </c>
      <c r="I5451" s="6">
        <f t="shared" ref="I5451:I5514" si="515">IF(-G5451&lt;$B$7,1,0)*IF(H5451&lt;$B$7,1,0)</f>
        <v>1</v>
      </c>
    </row>
    <row r="5452" spans="1:9" x14ac:dyDescent="0.25">
      <c r="A5452" s="6">
        <v>5443</v>
      </c>
      <c r="B5452" s="6">
        <v>-1.0482926882104948</v>
      </c>
      <c r="C5452" s="6">
        <v>0.65910824915311139</v>
      </c>
      <c r="D5452" s="6">
        <f t="shared" si="510"/>
        <v>9.5071772226741622</v>
      </c>
      <c r="E5452" s="6">
        <f t="shared" si="511"/>
        <v>-0.14677439195139938</v>
      </c>
      <c r="F5452" s="6">
        <f t="shared" si="512"/>
        <v>0.10670934941206336</v>
      </c>
      <c r="G5452" s="6">
        <f t="shared" si="513"/>
        <v>-0.46120325835277642</v>
      </c>
      <c r="H5452" s="6">
        <f t="shared" si="514"/>
        <v>0.16765447444997764</v>
      </c>
      <c r="I5452" s="6">
        <f t="shared" si="515"/>
        <v>1</v>
      </c>
    </row>
    <row r="5453" spans="1:9" x14ac:dyDescent="0.25">
      <c r="A5453" s="6">
        <v>5444</v>
      </c>
      <c r="B5453" s="6">
        <v>-1.0189296517637558</v>
      </c>
      <c r="C5453" s="6">
        <v>0.21735282448805202</v>
      </c>
      <c r="D5453" s="6">
        <f t="shared" si="510"/>
        <v>15.45774327072106</v>
      </c>
      <c r="E5453" s="6">
        <f t="shared" si="511"/>
        <v>-0.14095456022674757</v>
      </c>
      <c r="F5453" s="6">
        <f t="shared" si="512"/>
        <v>0.17349899861584575</v>
      </c>
      <c r="G5453" s="6">
        <f t="shared" si="513"/>
        <v>-0.5418855814192125</v>
      </c>
      <c r="H5453" s="6">
        <f t="shared" si="514"/>
        <v>0.2599764609657173</v>
      </c>
      <c r="I5453" s="6">
        <f t="shared" si="515"/>
        <v>1</v>
      </c>
    </row>
    <row r="5454" spans="1:9" x14ac:dyDescent="0.25">
      <c r="A5454" s="6">
        <v>5445</v>
      </c>
      <c r="B5454" s="6">
        <v>0.43092313717352226</v>
      </c>
      <c r="C5454" s="6">
        <v>0.9685354167302469</v>
      </c>
      <c r="D5454" s="6">
        <f t="shared" si="510"/>
        <v>4.6545001719633774</v>
      </c>
      <c r="E5454" s="6">
        <f t="shared" si="511"/>
        <v>0.14641010903821133</v>
      </c>
      <c r="F5454" s="6">
        <f t="shared" si="512"/>
        <v>5.224249780513128E-2</v>
      </c>
      <c r="G5454" s="6">
        <f t="shared" si="513"/>
        <v>-7.3595189562547653E-2</v>
      </c>
      <c r="H5454" s="6">
        <f t="shared" si="514"/>
        <v>0.36641540763897029</v>
      </c>
      <c r="I5454" s="6">
        <f t="shared" si="515"/>
        <v>1</v>
      </c>
    </row>
    <row r="5455" spans="1:9" x14ac:dyDescent="0.25">
      <c r="A5455" s="6">
        <v>5446</v>
      </c>
      <c r="B5455" s="6">
        <v>-0.98767259260057472</v>
      </c>
      <c r="C5455" s="6">
        <v>0.41929380169072544</v>
      </c>
      <c r="D5455" s="6">
        <f t="shared" si="510"/>
        <v>12.333337559824058</v>
      </c>
      <c r="E5455" s="6">
        <f t="shared" si="511"/>
        <v>-0.13475932817480482</v>
      </c>
      <c r="F5455" s="6">
        <f t="shared" si="512"/>
        <v>0.13843040854959521</v>
      </c>
      <c r="G5455" s="6">
        <f t="shared" si="513"/>
        <v>-0.49288621235219277</v>
      </c>
      <c r="H5455" s="6">
        <f t="shared" si="514"/>
        <v>0.22336755600258315</v>
      </c>
      <c r="I5455" s="6">
        <f t="shared" si="515"/>
        <v>1</v>
      </c>
    </row>
    <row r="5456" spans="1:9" x14ac:dyDescent="0.25">
      <c r="A5456" s="6">
        <v>5447</v>
      </c>
      <c r="B5456" s="6">
        <v>-0.90911044026142918</v>
      </c>
      <c r="C5456" s="6">
        <v>0.50837733085116121</v>
      </c>
      <c r="D5456" s="6">
        <f t="shared" si="510"/>
        <v>11.241099098945325</v>
      </c>
      <c r="E5456" s="6">
        <f t="shared" si="511"/>
        <v>-0.1191881011537293</v>
      </c>
      <c r="F5456" s="6">
        <f t="shared" si="512"/>
        <v>0.12617103304482058</v>
      </c>
      <c r="G5456" s="6">
        <f t="shared" si="513"/>
        <v>-0.46108959896972074</v>
      </c>
      <c r="H5456" s="6">
        <f t="shared" si="514"/>
        <v>0.22271339666226214</v>
      </c>
      <c r="I5456" s="6">
        <f t="shared" si="515"/>
        <v>1</v>
      </c>
    </row>
    <row r="5457" spans="1:9" x14ac:dyDescent="0.25">
      <c r="A5457" s="6">
        <v>5448</v>
      </c>
      <c r="B5457" s="6">
        <v>-0.52915538617526181</v>
      </c>
      <c r="C5457" s="6">
        <v>0.7542039246803186</v>
      </c>
      <c r="D5457" s="6">
        <f t="shared" si="510"/>
        <v>8.3869982613775154</v>
      </c>
      <c r="E5457" s="6">
        <f t="shared" si="511"/>
        <v>-4.3880001403096933E-2</v>
      </c>
      <c r="F5457" s="6">
        <f t="shared" si="512"/>
        <v>9.4136367402223017E-2</v>
      </c>
      <c r="G5457" s="6">
        <f t="shared" si="513"/>
        <v>-0.33920478311899743</v>
      </c>
      <c r="H5457" s="6">
        <f t="shared" si="514"/>
        <v>0.25144478031280354</v>
      </c>
      <c r="I5457" s="6">
        <f t="shared" si="515"/>
        <v>1</v>
      </c>
    </row>
    <row r="5458" spans="1:9" x14ac:dyDescent="0.25">
      <c r="A5458" s="6">
        <v>5449</v>
      </c>
      <c r="B5458" s="6">
        <v>1.0171311259909999</v>
      </c>
      <c r="C5458" s="6">
        <v>0.46528519547105318</v>
      </c>
      <c r="D5458" s="6">
        <f t="shared" si="510"/>
        <v>11.758249077083441</v>
      </c>
      <c r="E5458" s="6">
        <f t="shared" si="511"/>
        <v>0.26259808764705117</v>
      </c>
      <c r="F5458" s="6">
        <f t="shared" si="512"/>
        <v>0.13197556749527431</v>
      </c>
      <c r="G5458" s="6">
        <f t="shared" si="513"/>
        <v>-8.707961723139257E-2</v>
      </c>
      <c r="H5458" s="6">
        <f t="shared" si="514"/>
        <v>0.61227579252549491</v>
      </c>
      <c r="I5458" s="6">
        <f t="shared" si="515"/>
        <v>1</v>
      </c>
    </row>
    <row r="5459" spans="1:9" x14ac:dyDescent="0.25">
      <c r="A5459" s="6">
        <v>5450</v>
      </c>
      <c r="B5459" s="6">
        <v>0.61577793530886993</v>
      </c>
      <c r="C5459" s="6">
        <v>0.5229956968901639</v>
      </c>
      <c r="D5459" s="6">
        <f t="shared" si="510"/>
        <v>11.069223854338757</v>
      </c>
      <c r="E5459" s="6">
        <f t="shared" si="511"/>
        <v>0.18304882045327969</v>
      </c>
      <c r="F5459" s="6">
        <f t="shared" si="512"/>
        <v>0.12424189097641941</v>
      </c>
      <c r="G5459" s="6">
        <f t="shared" si="513"/>
        <v>-0.15622878968487908</v>
      </c>
      <c r="H5459" s="6">
        <f t="shared" si="514"/>
        <v>0.52232643059143846</v>
      </c>
      <c r="I5459" s="6">
        <f t="shared" si="515"/>
        <v>1</v>
      </c>
    </row>
    <row r="5460" spans="1:9" x14ac:dyDescent="0.25">
      <c r="A5460" s="6">
        <v>5451</v>
      </c>
      <c r="B5460" s="6">
        <v>-0.4146113496972248</v>
      </c>
      <c r="C5460" s="6">
        <v>0.66695150608844267</v>
      </c>
      <c r="D5460" s="6">
        <f t="shared" si="510"/>
        <v>9.4171038378903056</v>
      </c>
      <c r="E5460" s="6">
        <f t="shared" si="511"/>
        <v>-2.1177069484807909E-2</v>
      </c>
      <c r="F5460" s="6">
        <f t="shared" si="512"/>
        <v>0.10569835823513396</v>
      </c>
      <c r="G5460" s="6">
        <f t="shared" si="513"/>
        <v>-0.33411290210059641</v>
      </c>
      <c r="H5460" s="6">
        <f t="shared" si="514"/>
        <v>0.29175876313098059</v>
      </c>
      <c r="I5460" s="6">
        <f t="shared" si="515"/>
        <v>1</v>
      </c>
    </row>
    <row r="5461" spans="1:9" x14ac:dyDescent="0.25">
      <c r="A5461" s="6">
        <v>5452</v>
      </c>
      <c r="B5461" s="6">
        <v>0.47937419367372058</v>
      </c>
      <c r="C5461" s="6">
        <v>0.11355937376018556</v>
      </c>
      <c r="D5461" s="6">
        <f t="shared" si="510"/>
        <v>18.070741976606865</v>
      </c>
      <c r="E5461" s="6">
        <f t="shared" si="511"/>
        <v>0.15601323697847816</v>
      </c>
      <c r="F5461" s="6">
        <f t="shared" si="512"/>
        <v>0.20282751384060019</v>
      </c>
      <c r="G5461" s="6">
        <f t="shared" si="513"/>
        <v>-0.27748227702686046</v>
      </c>
      <c r="H5461" s="6">
        <f t="shared" si="514"/>
        <v>0.58950875098381683</v>
      </c>
      <c r="I5461" s="6">
        <f t="shared" si="515"/>
        <v>1</v>
      </c>
    </row>
    <row r="5462" spans="1:9" x14ac:dyDescent="0.25">
      <c r="A5462" s="6">
        <v>5453</v>
      </c>
      <c r="B5462" s="6">
        <v>0.66594338932191022</v>
      </c>
      <c r="C5462" s="6">
        <v>0.14951017792291024</v>
      </c>
      <c r="D5462" s="6">
        <f t="shared" si="510"/>
        <v>17.002316869096429</v>
      </c>
      <c r="E5462" s="6">
        <f t="shared" si="511"/>
        <v>0.19299174652893347</v>
      </c>
      <c r="F5462" s="6">
        <f t="shared" si="512"/>
        <v>0.19083542139847742</v>
      </c>
      <c r="G5462" s="6">
        <f t="shared" si="513"/>
        <v>-0.22749340862480061</v>
      </c>
      <c r="H5462" s="6">
        <f t="shared" si="514"/>
        <v>0.61347690168266755</v>
      </c>
      <c r="I5462" s="6">
        <f t="shared" si="515"/>
        <v>1</v>
      </c>
    </row>
    <row r="5463" spans="1:9" x14ac:dyDescent="0.25">
      <c r="A5463" s="6">
        <v>5454</v>
      </c>
      <c r="B5463" s="6">
        <v>1.5841351341805421</v>
      </c>
      <c r="C5463" s="6">
        <v>0.380504776146733</v>
      </c>
      <c r="D5463" s="6">
        <f t="shared" si="510"/>
        <v>12.843674984693703</v>
      </c>
      <c r="E5463" s="6">
        <f t="shared" si="511"/>
        <v>0.37497978634676832</v>
      </c>
      <c r="F5463" s="6">
        <f t="shared" si="512"/>
        <v>0.14415847833445086</v>
      </c>
      <c r="G5463" s="6">
        <f t="shared" si="513"/>
        <v>9.5185924562132262E-3</v>
      </c>
      <c r="H5463" s="6">
        <f t="shared" si="514"/>
        <v>0.74044098023732341</v>
      </c>
      <c r="I5463" s="6">
        <f t="shared" si="515"/>
        <v>0</v>
      </c>
    </row>
    <row r="5464" spans="1:9" x14ac:dyDescent="0.25">
      <c r="A5464" s="6">
        <v>5455</v>
      </c>
      <c r="B5464" s="6">
        <v>0.41569592212908901</v>
      </c>
      <c r="C5464" s="6">
        <v>0.772179326761681</v>
      </c>
      <c r="D5464" s="6">
        <f t="shared" si="510"/>
        <v>8.1640908669745524</v>
      </c>
      <c r="E5464" s="6">
        <f t="shared" si="511"/>
        <v>0.1433920346182026</v>
      </c>
      <c r="F5464" s="6">
        <f t="shared" si="512"/>
        <v>9.1634436231827959E-2</v>
      </c>
      <c r="G5464" s="6">
        <f t="shared" si="513"/>
        <v>-0.14798178692949232</v>
      </c>
      <c r="H5464" s="6">
        <f t="shared" si="514"/>
        <v>0.43476585616589752</v>
      </c>
      <c r="I5464" s="6">
        <f t="shared" si="515"/>
        <v>1</v>
      </c>
    </row>
    <row r="5465" spans="1:9" x14ac:dyDescent="0.25">
      <c r="A5465" s="6">
        <v>5456</v>
      </c>
      <c r="B5465" s="6">
        <v>0.53047529036120977</v>
      </c>
      <c r="C5465" s="6">
        <v>0.54008606219672228</v>
      </c>
      <c r="D5465" s="6">
        <f t="shared" si="510"/>
        <v>10.870061969019572</v>
      </c>
      <c r="E5465" s="6">
        <f t="shared" si="511"/>
        <v>0.16614160991449234</v>
      </c>
      <c r="F5465" s="6">
        <f t="shared" si="512"/>
        <v>0.1220064813787731</v>
      </c>
      <c r="G5465" s="6">
        <f t="shared" si="513"/>
        <v>-0.17006993720594582</v>
      </c>
      <c r="H5465" s="6">
        <f t="shared" si="514"/>
        <v>0.50235315703493044</v>
      </c>
      <c r="I5465" s="6">
        <f t="shared" si="515"/>
        <v>1</v>
      </c>
    </row>
    <row r="5466" spans="1:9" x14ac:dyDescent="0.25">
      <c r="A5466" s="6">
        <v>5457</v>
      </c>
      <c r="B5466" s="6">
        <v>-1.0022290553024504</v>
      </c>
      <c r="C5466" s="6">
        <v>0.3171788689840388</v>
      </c>
      <c r="D5466" s="6">
        <f t="shared" si="510"/>
        <v>13.746645110268458</v>
      </c>
      <c r="E5466" s="6">
        <f t="shared" si="511"/>
        <v>-0.13764445770099509</v>
      </c>
      <c r="F5466" s="6">
        <f t="shared" si="512"/>
        <v>0.15429349027141237</v>
      </c>
      <c r="G5466" s="6">
        <f t="shared" si="513"/>
        <v>-0.51573427017381768</v>
      </c>
      <c r="H5466" s="6">
        <f t="shared" si="514"/>
        <v>0.24044535477182755</v>
      </c>
      <c r="I5466" s="6">
        <f t="shared" si="515"/>
        <v>1</v>
      </c>
    </row>
    <row r="5467" spans="1:9" x14ac:dyDescent="0.25">
      <c r="A5467" s="6">
        <v>5458</v>
      </c>
      <c r="B5467" s="6">
        <v>-1.4857960195513442</v>
      </c>
      <c r="C5467" s="6">
        <v>0.51438947721793271</v>
      </c>
      <c r="D5467" s="6">
        <f t="shared" si="510"/>
        <v>11.170225396533104</v>
      </c>
      <c r="E5467" s="6">
        <f t="shared" si="511"/>
        <v>-0.23348871293100321</v>
      </c>
      <c r="F5467" s="6">
        <f t="shared" si="512"/>
        <v>0.12537554070280393</v>
      </c>
      <c r="G5467" s="6">
        <f t="shared" si="513"/>
        <v>-0.57431068372189831</v>
      </c>
      <c r="H5467" s="6">
        <f t="shared" si="514"/>
        <v>0.10733325785989195</v>
      </c>
      <c r="I5467" s="6">
        <f t="shared" si="515"/>
        <v>1</v>
      </c>
    </row>
    <row r="5468" spans="1:9" x14ac:dyDescent="0.25">
      <c r="A5468" s="6">
        <v>5459</v>
      </c>
      <c r="B5468" s="6">
        <v>1.7039974409271963</v>
      </c>
      <c r="C5468" s="6">
        <v>0.52436902981658373</v>
      </c>
      <c r="D5468" s="6">
        <f t="shared" si="510"/>
        <v>11.053153152999656</v>
      </c>
      <c r="E5468" s="6">
        <f t="shared" si="511"/>
        <v>0.39873681354180823</v>
      </c>
      <c r="F5468" s="6">
        <f t="shared" si="512"/>
        <v>0.12406151208536423</v>
      </c>
      <c r="G5468" s="6">
        <f t="shared" si="513"/>
        <v>5.9705580641201683E-2</v>
      </c>
      <c r="H5468" s="6">
        <f t="shared" si="514"/>
        <v>0.73776804644241478</v>
      </c>
      <c r="I5468" s="6">
        <f t="shared" si="515"/>
        <v>0</v>
      </c>
    </row>
    <row r="5469" spans="1:9" x14ac:dyDescent="0.25">
      <c r="A5469" s="6">
        <v>5460</v>
      </c>
      <c r="B5469" s="6">
        <v>0.18724790606938768</v>
      </c>
      <c r="C5469" s="6">
        <v>0.62868129520554217</v>
      </c>
      <c r="D5469" s="6">
        <f t="shared" si="510"/>
        <v>9.8549828834495017</v>
      </c>
      <c r="E5469" s="6">
        <f t="shared" si="511"/>
        <v>9.8113031756573377E-2</v>
      </c>
      <c r="F5469" s="6">
        <f t="shared" si="512"/>
        <v>0.11061314913241084</v>
      </c>
      <c r="G5469" s="6">
        <f t="shared" si="513"/>
        <v>-0.22201562496047533</v>
      </c>
      <c r="H5469" s="6">
        <f t="shared" si="514"/>
        <v>0.41824168847362209</v>
      </c>
      <c r="I5469" s="6">
        <f t="shared" si="515"/>
        <v>1</v>
      </c>
    </row>
    <row r="5470" spans="1:9" x14ac:dyDescent="0.25">
      <c r="A5470" s="6">
        <v>5461</v>
      </c>
      <c r="B5470" s="6">
        <v>1.8944228941109031</v>
      </c>
      <c r="C5470" s="6">
        <v>0.5960875270851772</v>
      </c>
      <c r="D5470" s="6">
        <f t="shared" si="510"/>
        <v>10.226612362547831</v>
      </c>
      <c r="E5470" s="6">
        <f t="shared" si="511"/>
        <v>0.43647964356655578</v>
      </c>
      <c r="F5470" s="6">
        <f t="shared" si="512"/>
        <v>0.11478434937493374</v>
      </c>
      <c r="G5470" s="6">
        <f t="shared" si="513"/>
        <v>0.11037084806168168</v>
      </c>
      <c r="H5470" s="6">
        <f t="shared" si="514"/>
        <v>0.76258843907142992</v>
      </c>
      <c r="I5470" s="6">
        <f t="shared" si="515"/>
        <v>0</v>
      </c>
    </row>
    <row r="5471" spans="1:9" x14ac:dyDescent="0.25">
      <c r="A5471" s="6">
        <v>5462</v>
      </c>
      <c r="B5471" s="6">
        <v>-0.67149130700272508</v>
      </c>
      <c r="C5471" s="6">
        <v>0.30350657673879206</v>
      </c>
      <c r="D5471" s="6">
        <f t="shared" si="510"/>
        <v>13.956315791062146</v>
      </c>
      <c r="E5471" s="6">
        <f t="shared" si="511"/>
        <v>-7.2091358532042543E-2</v>
      </c>
      <c r="F5471" s="6">
        <f t="shared" si="512"/>
        <v>0.15664685146519747</v>
      </c>
      <c r="G5471" s="6">
        <f t="shared" si="513"/>
        <v>-0.45305366637827238</v>
      </c>
      <c r="H5471" s="6">
        <f t="shared" si="514"/>
        <v>0.30887094931418724</v>
      </c>
      <c r="I5471" s="6">
        <f t="shared" si="515"/>
        <v>1</v>
      </c>
    </row>
    <row r="5472" spans="1:9" x14ac:dyDescent="0.25">
      <c r="A5472" s="6">
        <v>5463</v>
      </c>
      <c r="B5472" s="6">
        <v>0.92518575911526568</v>
      </c>
      <c r="C5472" s="6">
        <v>0.50028992584002197</v>
      </c>
      <c r="D5472" s="6">
        <f t="shared" si="510"/>
        <v>11.336878904272133</v>
      </c>
      <c r="E5472" s="6">
        <f t="shared" si="511"/>
        <v>0.24437427199880349</v>
      </c>
      <c r="F5472" s="6">
        <f t="shared" si="512"/>
        <v>0.12724607356145912</v>
      </c>
      <c r="G5472" s="6">
        <f t="shared" si="513"/>
        <v>-9.8980722421401685E-2</v>
      </c>
      <c r="H5472" s="6">
        <f t="shared" si="514"/>
        <v>0.58772926641900869</v>
      </c>
      <c r="I5472" s="6">
        <f t="shared" si="515"/>
        <v>1</v>
      </c>
    </row>
    <row r="5473" spans="1:9" x14ac:dyDescent="0.25">
      <c r="A5473" s="6">
        <v>5464</v>
      </c>
      <c r="B5473" s="6">
        <v>1.3227509043645114</v>
      </c>
      <c r="C5473" s="6">
        <v>8.8198492385631894E-3</v>
      </c>
      <c r="D5473" s="6">
        <f t="shared" si="510"/>
        <v>26.599660848077765</v>
      </c>
      <c r="E5473" s="6">
        <f t="shared" si="511"/>
        <v>0.32317273853799311</v>
      </c>
      <c r="F5473" s="6">
        <f t="shared" si="512"/>
        <v>0.29855680999722883</v>
      </c>
      <c r="G5473" s="6">
        <f t="shared" si="513"/>
        <v>-0.20276539983647168</v>
      </c>
      <c r="H5473" s="6">
        <f t="shared" si="514"/>
        <v>0.8491108769124579</v>
      </c>
      <c r="I5473" s="6">
        <f t="shared" si="515"/>
        <v>0</v>
      </c>
    </row>
    <row r="5474" spans="1:9" x14ac:dyDescent="0.25">
      <c r="A5474" s="6">
        <v>5465</v>
      </c>
      <c r="B5474" s="6">
        <v>0.39047108657541685</v>
      </c>
      <c r="C5474" s="6">
        <v>0.51811273537400437</v>
      </c>
      <c r="D5474" s="6">
        <f t="shared" si="510"/>
        <v>11.126466531339306</v>
      </c>
      <c r="E5474" s="6">
        <f t="shared" si="511"/>
        <v>0.13839240528931246</v>
      </c>
      <c r="F5474" s="6">
        <f t="shared" si="512"/>
        <v>0.12488438755329666</v>
      </c>
      <c r="G5474" s="6">
        <f t="shared" si="513"/>
        <v>-0.20176133289919063</v>
      </c>
      <c r="H5474" s="6">
        <f t="shared" si="514"/>
        <v>0.47854614347781554</v>
      </c>
      <c r="I5474" s="6">
        <f t="shared" si="515"/>
        <v>1</v>
      </c>
    </row>
    <row r="5475" spans="1:9" x14ac:dyDescent="0.25">
      <c r="A5475" s="6">
        <v>5466</v>
      </c>
      <c r="B5475" s="6">
        <v>0.62598019212600775</v>
      </c>
      <c r="C5475" s="6">
        <v>0.39085055085909604</v>
      </c>
      <c r="D5475" s="6">
        <f t="shared" si="510"/>
        <v>12.704888114740752</v>
      </c>
      <c r="E5475" s="6">
        <f t="shared" si="511"/>
        <v>0.18507093482129214</v>
      </c>
      <c r="F5475" s="6">
        <f t="shared" si="512"/>
        <v>0.14260072294052645</v>
      </c>
      <c r="G5475" s="6">
        <f t="shared" si="513"/>
        <v>-0.17841033579535889</v>
      </c>
      <c r="H5475" s="6">
        <f t="shared" si="514"/>
        <v>0.54855220543794314</v>
      </c>
      <c r="I5475" s="6">
        <f t="shared" si="515"/>
        <v>1</v>
      </c>
    </row>
    <row r="5476" spans="1:9" x14ac:dyDescent="0.25">
      <c r="A5476" s="6">
        <v>5467</v>
      </c>
      <c r="B5476" s="6">
        <v>-1.2821965356124565</v>
      </c>
      <c r="C5476" s="6">
        <v>0.55473494674520096</v>
      </c>
      <c r="D5476" s="6">
        <f t="shared" si="510"/>
        <v>10.700618418092203</v>
      </c>
      <c r="E5476" s="6">
        <f t="shared" si="511"/>
        <v>-0.19313475505952865</v>
      </c>
      <c r="F5476" s="6">
        <f t="shared" si="512"/>
        <v>0.1201046328428684</v>
      </c>
      <c r="G5476" s="6">
        <f t="shared" si="513"/>
        <v>-0.52671556120419327</v>
      </c>
      <c r="H5476" s="6">
        <f t="shared" si="514"/>
        <v>0.14044605108513597</v>
      </c>
      <c r="I5476" s="6">
        <f t="shared" si="515"/>
        <v>1</v>
      </c>
    </row>
    <row r="5477" spans="1:9" x14ac:dyDescent="0.25">
      <c r="A5477" s="6">
        <v>5468</v>
      </c>
      <c r="B5477" s="6">
        <v>1.9213348423363641</v>
      </c>
      <c r="C5477" s="6">
        <v>0.26511429181798762</v>
      </c>
      <c r="D5477" s="6">
        <f t="shared" si="510"/>
        <v>14.581670744167367</v>
      </c>
      <c r="E5477" s="6">
        <f t="shared" si="511"/>
        <v>0.44181366310294873</v>
      </c>
      <c r="F5477" s="6">
        <f t="shared" si="512"/>
        <v>0.16366588757176323</v>
      </c>
      <c r="G5477" s="6">
        <f t="shared" si="513"/>
        <v>5.2409797052735907E-2</v>
      </c>
      <c r="H5477" s="6">
        <f t="shared" si="514"/>
        <v>0.83121752915316161</v>
      </c>
      <c r="I5477" s="6">
        <f t="shared" si="515"/>
        <v>0</v>
      </c>
    </row>
    <row r="5478" spans="1:9" x14ac:dyDescent="0.25">
      <c r="A5478" s="6">
        <v>5469</v>
      </c>
      <c r="B5478" s="6">
        <v>5.4608335631201044E-2</v>
      </c>
      <c r="C5478" s="6">
        <v>0.38282418286690878</v>
      </c>
      <c r="D5478" s="6">
        <f t="shared" si="510"/>
        <v>12.812377476578096</v>
      </c>
      <c r="E5478" s="6">
        <f t="shared" si="511"/>
        <v>7.1823516999455064E-2</v>
      </c>
      <c r="F5478" s="6">
        <f t="shared" si="512"/>
        <v>0.1438071924952356</v>
      </c>
      <c r="G5478" s="6">
        <f t="shared" si="513"/>
        <v>-0.29319212679535434</v>
      </c>
      <c r="H5478" s="6">
        <f t="shared" si="514"/>
        <v>0.43683916079426444</v>
      </c>
      <c r="I5478" s="6">
        <f t="shared" si="515"/>
        <v>1</v>
      </c>
    </row>
    <row r="5479" spans="1:9" x14ac:dyDescent="0.25">
      <c r="A5479" s="6">
        <v>5470</v>
      </c>
      <c r="B5479" s="6">
        <v>0.37261770557961427</v>
      </c>
      <c r="C5479" s="6">
        <v>0.21826837977233193</v>
      </c>
      <c r="D5479" s="6">
        <f t="shared" si="510"/>
        <v>15.439662005413158</v>
      </c>
      <c r="E5479" s="6">
        <f t="shared" si="511"/>
        <v>0.13485381781045491</v>
      </c>
      <c r="F5479" s="6">
        <f t="shared" si="512"/>
        <v>0.17329605298725775</v>
      </c>
      <c r="G5479" s="6">
        <f t="shared" si="513"/>
        <v>-0.2658426458141091</v>
      </c>
      <c r="H5479" s="6">
        <f t="shared" si="514"/>
        <v>0.53555028143501893</v>
      </c>
      <c r="I5479" s="6">
        <f t="shared" si="515"/>
        <v>1</v>
      </c>
    </row>
    <row r="5480" spans="1:9" x14ac:dyDescent="0.25">
      <c r="A5480" s="6">
        <v>5471</v>
      </c>
      <c r="B5480" s="6">
        <v>0.36729261410073377</v>
      </c>
      <c r="C5480" s="6">
        <v>0.84115115817743458</v>
      </c>
      <c r="D5480" s="6">
        <f t="shared" si="510"/>
        <v>7.2429269949056074</v>
      </c>
      <c r="E5480" s="6">
        <f t="shared" si="511"/>
        <v>0.13379837055173302</v>
      </c>
      <c r="F5480" s="6">
        <f t="shared" si="512"/>
        <v>8.1295216168070117E-2</v>
      </c>
      <c r="G5480" s="6">
        <f t="shared" si="513"/>
        <v>-0.14064558426960524</v>
      </c>
      <c r="H5480" s="6">
        <f t="shared" si="514"/>
        <v>0.40824232537307126</v>
      </c>
      <c r="I5480" s="6">
        <f t="shared" si="515"/>
        <v>1</v>
      </c>
    </row>
    <row r="5481" spans="1:9" x14ac:dyDescent="0.25">
      <c r="A5481" s="6">
        <v>5472</v>
      </c>
      <c r="B5481" s="6">
        <v>-3.6112032830715179</v>
      </c>
      <c r="C5481" s="6">
        <v>3.3570360423596911E-4</v>
      </c>
      <c r="D5481" s="6">
        <f t="shared" si="510"/>
        <v>35.904023067680299</v>
      </c>
      <c r="E5481" s="6">
        <f t="shared" si="511"/>
        <v>-0.65475007132208485</v>
      </c>
      <c r="F5481" s="6">
        <f t="shared" si="512"/>
        <v>0.40298974691356604</v>
      </c>
      <c r="G5481" s="6">
        <f t="shared" si="513"/>
        <v>-1.2657880048280923</v>
      </c>
      <c r="H5481" s="6">
        <f t="shared" si="514"/>
        <v>-4.3712137816077412E-2</v>
      </c>
      <c r="I5481" s="6">
        <f t="shared" si="515"/>
        <v>0</v>
      </c>
    </row>
    <row r="5482" spans="1:9" x14ac:dyDescent="0.25">
      <c r="A5482" s="6">
        <v>5473</v>
      </c>
      <c r="B5482" s="6">
        <v>-2.4547262000851333</v>
      </c>
      <c r="C5482" s="6">
        <v>0.69286172063356422</v>
      </c>
      <c r="D5482" s="6">
        <f t="shared" si="510"/>
        <v>9.1175143281470703</v>
      </c>
      <c r="E5482" s="6">
        <f t="shared" si="511"/>
        <v>-0.42553324531005887</v>
      </c>
      <c r="F5482" s="6">
        <f t="shared" si="512"/>
        <v>0.1023357406119834</v>
      </c>
      <c r="G5482" s="6">
        <f t="shared" si="513"/>
        <v>-0.73345107878493587</v>
      </c>
      <c r="H5482" s="6">
        <f t="shared" si="514"/>
        <v>-0.11761541183518187</v>
      </c>
      <c r="I5482" s="6">
        <f t="shared" si="515"/>
        <v>1</v>
      </c>
    </row>
    <row r="5483" spans="1:9" x14ac:dyDescent="0.25">
      <c r="A5483" s="6">
        <v>5474</v>
      </c>
      <c r="B5483" s="6">
        <v>1.0932126315310597</v>
      </c>
      <c r="C5483" s="6">
        <v>0.84456923123874628</v>
      </c>
      <c r="D5483" s="6">
        <f t="shared" si="510"/>
        <v>7.1934488008887563</v>
      </c>
      <c r="E5483" s="6">
        <f t="shared" si="511"/>
        <v>0.27767764389132665</v>
      </c>
      <c r="F5483" s="6">
        <f t="shared" si="512"/>
        <v>8.0739868795242142E-2</v>
      </c>
      <c r="G5483" s="6">
        <f t="shared" si="513"/>
        <v>4.1726921242301596E-3</v>
      </c>
      <c r="H5483" s="6">
        <f t="shared" si="514"/>
        <v>0.55118259565842309</v>
      </c>
      <c r="I5483" s="6">
        <f t="shared" si="515"/>
        <v>1</v>
      </c>
    </row>
    <row r="5484" spans="1:9" x14ac:dyDescent="0.25">
      <c r="A5484" s="6">
        <v>5475</v>
      </c>
      <c r="B5484" s="6">
        <v>0.99229282568558119</v>
      </c>
      <c r="C5484" s="6">
        <v>0.98251289407025366</v>
      </c>
      <c r="D5484" s="6">
        <f t="shared" si="510"/>
        <v>4.0502270293065905</v>
      </c>
      <c r="E5484" s="6">
        <f t="shared" si="511"/>
        <v>0.25767507062985306</v>
      </c>
      <c r="F5484" s="6">
        <f t="shared" si="512"/>
        <v>4.5460085695856287E-2</v>
      </c>
      <c r="G5484" s="6">
        <f t="shared" si="513"/>
        <v>5.2447218967617087E-2</v>
      </c>
      <c r="H5484" s="6">
        <f t="shared" si="514"/>
        <v>0.46290292229208907</v>
      </c>
      <c r="I5484" s="6">
        <f t="shared" si="515"/>
        <v>1</v>
      </c>
    </row>
    <row r="5485" spans="1:9" x14ac:dyDescent="0.25">
      <c r="A5485" s="6">
        <v>5476</v>
      </c>
      <c r="B5485" s="6">
        <v>-0.65045696828747168</v>
      </c>
      <c r="C5485" s="6">
        <v>0.44737083040864284</v>
      </c>
      <c r="D5485" s="6">
        <f t="shared" si="510"/>
        <v>11.978960550389608</v>
      </c>
      <c r="E5485" s="6">
        <f t="shared" si="511"/>
        <v>-6.7922296794025366E-2</v>
      </c>
      <c r="F5485" s="6">
        <f t="shared" si="512"/>
        <v>0.13445285146428551</v>
      </c>
      <c r="G5485" s="6">
        <f t="shared" si="513"/>
        <v>-0.42086660490925731</v>
      </c>
      <c r="H5485" s="6">
        <f t="shared" si="514"/>
        <v>0.28502201132120653</v>
      </c>
      <c r="I5485" s="6">
        <f t="shared" si="515"/>
        <v>1</v>
      </c>
    </row>
    <row r="5486" spans="1:9" x14ac:dyDescent="0.25">
      <c r="A5486" s="6">
        <v>5477</v>
      </c>
      <c r="B5486" s="6">
        <v>4.6949253373895772E-2</v>
      </c>
      <c r="C5486" s="6">
        <v>0.94341868343150126</v>
      </c>
      <c r="D5486" s="6">
        <f t="shared" si="510"/>
        <v>5.3962551306614461</v>
      </c>
      <c r="E5486" s="6">
        <f t="shared" si="511"/>
        <v>7.0305466576310441E-2</v>
      </c>
      <c r="F5486" s="6">
        <f t="shared" si="512"/>
        <v>6.0568017274471628E-2</v>
      </c>
      <c r="G5486" s="6">
        <f t="shared" si="513"/>
        <v>-0.16658241950164659</v>
      </c>
      <c r="H5486" s="6">
        <f t="shared" si="514"/>
        <v>0.3071933526542675</v>
      </c>
      <c r="I5486" s="6">
        <f t="shared" si="515"/>
        <v>1</v>
      </c>
    </row>
    <row r="5487" spans="1:9" x14ac:dyDescent="0.25">
      <c r="A5487" s="6">
        <v>5478</v>
      </c>
      <c r="B5487" s="6">
        <v>-2.4049586500041187</v>
      </c>
      <c r="C5487" s="6">
        <v>0.70274971770378736</v>
      </c>
      <c r="D5487" s="6">
        <f t="shared" si="510"/>
        <v>9.0021156690075426</v>
      </c>
      <c r="E5487" s="6">
        <f t="shared" si="511"/>
        <v>-0.41566918484938215</v>
      </c>
      <c r="F5487" s="6">
        <f t="shared" si="512"/>
        <v>0.10104049644524642</v>
      </c>
      <c r="G5487" s="6">
        <f t="shared" si="513"/>
        <v>-0.72163218416546648</v>
      </c>
      <c r="H5487" s="6">
        <f t="shared" si="514"/>
        <v>-0.10970618553329786</v>
      </c>
      <c r="I5487" s="6">
        <f t="shared" si="515"/>
        <v>1</v>
      </c>
    </row>
    <row r="5488" spans="1:9" x14ac:dyDescent="0.25">
      <c r="A5488" s="6">
        <v>5479</v>
      </c>
      <c r="B5488" s="6">
        <v>0.71655676947557367</v>
      </c>
      <c r="C5488" s="6">
        <v>0.42420728171636096</v>
      </c>
      <c r="D5488" s="6">
        <f t="shared" si="510"/>
        <v>12.270500536233742</v>
      </c>
      <c r="E5488" s="6">
        <f t="shared" si="511"/>
        <v>0.20302345275401862</v>
      </c>
      <c r="F5488" s="6">
        <f t="shared" si="512"/>
        <v>0.13772512056039887</v>
      </c>
      <c r="G5488" s="6">
        <f t="shared" si="513"/>
        <v>-0.1541899575157557</v>
      </c>
      <c r="H5488" s="6">
        <f t="shared" si="514"/>
        <v>0.56023686302379294</v>
      </c>
      <c r="I5488" s="6">
        <f t="shared" si="515"/>
        <v>1</v>
      </c>
    </row>
    <row r="5489" spans="1:9" x14ac:dyDescent="0.25">
      <c r="A5489" s="6">
        <v>5480</v>
      </c>
      <c r="B5489" s="6">
        <v>-0.8173833521141205</v>
      </c>
      <c r="C5489" s="6">
        <v>0.53630176702169863</v>
      </c>
      <c r="D5489" s="6">
        <f t="shared" si="510"/>
        <v>10.914013893753495</v>
      </c>
      <c r="E5489" s="6">
        <f t="shared" si="511"/>
        <v>-0.10100754892855479</v>
      </c>
      <c r="F5489" s="6">
        <f t="shared" si="512"/>
        <v>0.12249980144464705</v>
      </c>
      <c r="G5489" s="6">
        <f t="shared" si="513"/>
        <v>-0.43789812793172389</v>
      </c>
      <c r="H5489" s="6">
        <f t="shared" si="514"/>
        <v>0.23588303007461431</v>
      </c>
      <c r="I5489" s="6">
        <f t="shared" si="515"/>
        <v>1</v>
      </c>
    </row>
    <row r="5490" spans="1:9" x14ac:dyDescent="0.25">
      <c r="A5490" s="6">
        <v>5481</v>
      </c>
      <c r="B5490" s="6">
        <v>-1.2057535059284419</v>
      </c>
      <c r="C5490" s="6">
        <v>4.5899838251899777E-2</v>
      </c>
      <c r="D5490" s="6">
        <f t="shared" si="510"/>
        <v>21.319000403445894</v>
      </c>
      <c r="E5490" s="6">
        <f t="shared" si="511"/>
        <v>-0.17798354377078823</v>
      </c>
      <c r="F5490" s="6">
        <f t="shared" si="512"/>
        <v>0.23928623711164368</v>
      </c>
      <c r="G5490" s="6">
        <f t="shared" si="513"/>
        <v>-0.6488307892114582</v>
      </c>
      <c r="H5490" s="6">
        <f t="shared" si="514"/>
        <v>0.29286370166988168</v>
      </c>
      <c r="I5490" s="6">
        <f t="shared" si="515"/>
        <v>1</v>
      </c>
    </row>
    <row r="5491" spans="1:9" x14ac:dyDescent="0.25">
      <c r="A5491" s="6">
        <v>5482</v>
      </c>
      <c r="B5491" s="6">
        <v>-1.3795352060697041</v>
      </c>
      <c r="C5491" s="6">
        <v>0.45344401379436627</v>
      </c>
      <c r="D5491" s="6">
        <f t="shared" si="510"/>
        <v>11.903704057673716</v>
      </c>
      <c r="E5491" s="6">
        <f t="shared" si="511"/>
        <v>-0.21242753778620854</v>
      </c>
      <c r="F5491" s="6">
        <f t="shared" si="512"/>
        <v>0.13360816631866793</v>
      </c>
      <c r="G5491" s="6">
        <f t="shared" si="513"/>
        <v>-0.56426143238160908</v>
      </c>
      <c r="H5491" s="6">
        <f t="shared" si="514"/>
        <v>0.13940635680919206</v>
      </c>
      <c r="I5491" s="6">
        <f t="shared" si="515"/>
        <v>1</v>
      </c>
    </row>
    <row r="5492" spans="1:9" x14ac:dyDescent="0.25">
      <c r="A5492" s="6">
        <v>5483</v>
      </c>
      <c r="B5492" s="6">
        <v>-0.29743205232080072</v>
      </c>
      <c r="C5492" s="6">
        <v>0.49943540757469407</v>
      </c>
      <c r="D5492" s="6">
        <f t="shared" si="510"/>
        <v>11.347030101350004</v>
      </c>
      <c r="E5492" s="6">
        <f t="shared" si="511"/>
        <v>2.0481781349579314E-3</v>
      </c>
      <c r="F5492" s="6">
        <f t="shared" si="512"/>
        <v>0.12736001144339423</v>
      </c>
      <c r="G5492" s="6">
        <f t="shared" si="513"/>
        <v>-0.34146050427827618</v>
      </c>
      <c r="H5492" s="6">
        <f t="shared" si="514"/>
        <v>0.34555686054819207</v>
      </c>
      <c r="I5492" s="6">
        <f t="shared" si="515"/>
        <v>1</v>
      </c>
    </row>
    <row r="5493" spans="1:9" x14ac:dyDescent="0.25">
      <c r="A5493" s="6">
        <v>5484</v>
      </c>
      <c r="B5493" s="6">
        <v>2.6509496819926426E-2</v>
      </c>
      <c r="C5493" s="6">
        <v>0.82268745994445636</v>
      </c>
      <c r="D5493" s="6">
        <f t="shared" si="510"/>
        <v>7.5026879014718215</v>
      </c>
      <c r="E5493" s="6">
        <f t="shared" si="511"/>
        <v>6.6254252600101871E-2</v>
      </c>
      <c r="F5493" s="6">
        <f t="shared" si="512"/>
        <v>8.4210794230111519E-2</v>
      </c>
      <c r="G5493" s="6">
        <f t="shared" si="513"/>
        <v>-0.21306769118710106</v>
      </c>
      <c r="H5493" s="6">
        <f t="shared" si="514"/>
        <v>0.3455761963873048</v>
      </c>
      <c r="I5493" s="6">
        <f t="shared" si="515"/>
        <v>1</v>
      </c>
    </row>
    <row r="5494" spans="1:9" x14ac:dyDescent="0.25">
      <c r="A5494" s="6">
        <v>5485</v>
      </c>
      <c r="B5494" s="6">
        <v>0.24638666218379512</v>
      </c>
      <c r="C5494" s="6">
        <v>0.16815698721274452</v>
      </c>
      <c r="D5494" s="6">
        <f t="shared" si="510"/>
        <v>16.529795530024781</v>
      </c>
      <c r="E5494" s="6">
        <f t="shared" si="511"/>
        <v>0.10983449011512467</v>
      </c>
      <c r="F5494" s="6">
        <f t="shared" si="512"/>
        <v>0.185531802511959</v>
      </c>
      <c r="G5494" s="6">
        <f t="shared" si="513"/>
        <v>-0.30476652002294535</v>
      </c>
      <c r="H5494" s="6">
        <f t="shared" si="514"/>
        <v>0.52443550025319463</v>
      </c>
      <c r="I5494" s="6">
        <f t="shared" si="515"/>
        <v>1</v>
      </c>
    </row>
    <row r="5495" spans="1:9" x14ac:dyDescent="0.25">
      <c r="A5495" s="6">
        <v>5486</v>
      </c>
      <c r="B5495" s="6">
        <v>0.82789938460336998</v>
      </c>
      <c r="C5495" s="6">
        <v>0.58983123264259774</v>
      </c>
      <c r="D5495" s="6">
        <f t="shared" si="510"/>
        <v>10.298043822009321</v>
      </c>
      <c r="E5495" s="6">
        <f t="shared" si="511"/>
        <v>0.22509185446723487</v>
      </c>
      <c r="F5495" s="6">
        <f t="shared" si="512"/>
        <v>0.11558610202855113</v>
      </c>
      <c r="G5495" s="6">
        <f t="shared" si="513"/>
        <v>-0.10215387136931084</v>
      </c>
      <c r="H5495" s="6">
        <f t="shared" si="514"/>
        <v>0.55233758030378055</v>
      </c>
      <c r="I5495" s="6">
        <f t="shared" si="515"/>
        <v>1</v>
      </c>
    </row>
    <row r="5496" spans="1:9" x14ac:dyDescent="0.25">
      <c r="A5496" s="6">
        <v>5487</v>
      </c>
      <c r="B5496" s="6">
        <v>0.58990508478018455</v>
      </c>
      <c r="C5496" s="6">
        <v>0.23895992919705802</v>
      </c>
      <c r="D5496" s="6">
        <f t="shared" si="510"/>
        <v>15.045457245500275</v>
      </c>
      <c r="E5496" s="6">
        <f t="shared" si="511"/>
        <v>0.17792075283714115</v>
      </c>
      <c r="F5496" s="6">
        <f t="shared" si="512"/>
        <v>0.16887146591159888</v>
      </c>
      <c r="G5496" s="6">
        <f t="shared" si="513"/>
        <v>-0.21762735431143726</v>
      </c>
      <c r="H5496" s="6">
        <f t="shared" si="514"/>
        <v>0.57346885998571961</v>
      </c>
      <c r="I5496" s="6">
        <f t="shared" si="515"/>
        <v>1</v>
      </c>
    </row>
    <row r="5497" spans="1:9" x14ac:dyDescent="0.25">
      <c r="A5497" s="6">
        <v>5488</v>
      </c>
      <c r="B5497" s="6">
        <v>-0.93118842414696701</v>
      </c>
      <c r="C5497" s="6">
        <v>0.18344676046021913</v>
      </c>
      <c r="D5497" s="6">
        <f t="shared" si="510"/>
        <v>16.172852657648551</v>
      </c>
      <c r="E5497" s="6">
        <f t="shared" si="511"/>
        <v>-0.12356401613331494</v>
      </c>
      <c r="F5497" s="6">
        <f t="shared" si="512"/>
        <v>0.18152544596716882</v>
      </c>
      <c r="G5497" s="6">
        <f t="shared" si="513"/>
        <v>-0.53366416799577243</v>
      </c>
      <c r="H5497" s="6">
        <f t="shared" si="514"/>
        <v>0.2865361357291426</v>
      </c>
      <c r="I5497" s="6">
        <f t="shared" si="515"/>
        <v>1</v>
      </c>
    </row>
    <row r="5498" spans="1:9" x14ac:dyDescent="0.25">
      <c r="A5498" s="6">
        <v>5489</v>
      </c>
      <c r="B5498" s="6">
        <v>-0.78033508543740027</v>
      </c>
      <c r="C5498" s="6">
        <v>0.27155369731742302</v>
      </c>
      <c r="D5498" s="6">
        <f t="shared" si="510"/>
        <v>14.472568608205222</v>
      </c>
      <c r="E5498" s="6">
        <f t="shared" si="511"/>
        <v>-9.3664484183202723E-2</v>
      </c>
      <c r="F5498" s="6">
        <f t="shared" si="512"/>
        <v>0.16244131610587945</v>
      </c>
      <c r="G5498" s="6">
        <f t="shared" si="513"/>
        <v>-0.48160882744275529</v>
      </c>
      <c r="H5498" s="6">
        <f t="shared" si="514"/>
        <v>0.29427985907634985</v>
      </c>
      <c r="I5498" s="6">
        <f t="shared" si="515"/>
        <v>1</v>
      </c>
    </row>
    <row r="5499" spans="1:9" x14ac:dyDescent="0.25">
      <c r="A5499" s="6">
        <v>5490</v>
      </c>
      <c r="B5499" s="6">
        <v>-1.3515500540961511</v>
      </c>
      <c r="C5499" s="6">
        <v>0.95098727378154846</v>
      </c>
      <c r="D5499" s="6">
        <f t="shared" si="510"/>
        <v>5.1993356071003154</v>
      </c>
      <c r="E5499" s="6">
        <f t="shared" si="511"/>
        <v>-0.20688080641970596</v>
      </c>
      <c r="F5499" s="6">
        <f t="shared" si="512"/>
        <v>5.8357776132061202E-2</v>
      </c>
      <c r="G5499" s="6">
        <f t="shared" si="513"/>
        <v>-0.43940628170180773</v>
      </c>
      <c r="H5499" s="6">
        <f t="shared" si="514"/>
        <v>2.5644668862395831E-2</v>
      </c>
      <c r="I5499" s="6">
        <f t="shared" si="515"/>
        <v>1</v>
      </c>
    </row>
    <row r="5500" spans="1:9" x14ac:dyDescent="0.25">
      <c r="A5500" s="6">
        <v>5491</v>
      </c>
      <c r="B5500" s="6">
        <v>-0.30303453968372196</v>
      </c>
      <c r="C5500" s="6">
        <v>0.45616016113773006</v>
      </c>
      <c r="D5500" s="6">
        <f t="shared" si="510"/>
        <v>11.87019352656122</v>
      </c>
      <c r="E5500" s="6">
        <f t="shared" si="511"/>
        <v>9.3775027608058309E-4</v>
      </c>
      <c r="F5500" s="6">
        <f t="shared" si="512"/>
        <v>0.13323204132491703</v>
      </c>
      <c r="G5500" s="6">
        <f t="shared" si="513"/>
        <v>-0.3504005653792272</v>
      </c>
      <c r="H5500" s="6">
        <f t="shared" si="514"/>
        <v>0.35227606593138833</v>
      </c>
      <c r="I5500" s="6">
        <f t="shared" si="515"/>
        <v>1</v>
      </c>
    </row>
    <row r="5501" spans="1:9" x14ac:dyDescent="0.25">
      <c r="A5501" s="6">
        <v>5492</v>
      </c>
      <c r="B5501" s="6">
        <v>0.28649537853198126</v>
      </c>
      <c r="C5501" s="6">
        <v>0.68681905575731683</v>
      </c>
      <c r="D5501" s="6">
        <f t="shared" si="510"/>
        <v>9.1877138254285278</v>
      </c>
      <c r="E5501" s="6">
        <f t="shared" si="511"/>
        <v>0.11778414410481478</v>
      </c>
      <c r="F5501" s="6">
        <f t="shared" si="512"/>
        <v>0.10312366561942859</v>
      </c>
      <c r="G5501" s="6">
        <f t="shared" si="513"/>
        <v>-0.19131680950268456</v>
      </c>
      <c r="H5501" s="6">
        <f t="shared" si="514"/>
        <v>0.42688509771231409</v>
      </c>
      <c r="I5501" s="6">
        <f t="shared" si="515"/>
        <v>1</v>
      </c>
    </row>
    <row r="5502" spans="1:9" x14ac:dyDescent="0.25">
      <c r="A5502" s="6">
        <v>5493</v>
      </c>
      <c r="B5502" s="6">
        <v>0.29719217309320811</v>
      </c>
      <c r="C5502" s="6">
        <v>0.12674336985381635</v>
      </c>
      <c r="D5502" s="6">
        <f t="shared" si="510"/>
        <v>17.649846818967927</v>
      </c>
      <c r="E5502" s="6">
        <f t="shared" si="511"/>
        <v>0.11990427716572731</v>
      </c>
      <c r="F5502" s="6">
        <f t="shared" si="512"/>
        <v>0.19810335151666428</v>
      </c>
      <c r="G5502" s="6">
        <f t="shared" si="513"/>
        <v>-0.3085131072487759</v>
      </c>
      <c r="H5502" s="6">
        <f t="shared" si="514"/>
        <v>0.54832166158023055</v>
      </c>
      <c r="I5502" s="6">
        <f t="shared" si="515"/>
        <v>1</v>
      </c>
    </row>
    <row r="5503" spans="1:9" x14ac:dyDescent="0.25">
      <c r="A5503" s="6">
        <v>5494</v>
      </c>
      <c r="B5503" s="6">
        <v>1.4030956663191319</v>
      </c>
      <c r="C5503" s="6">
        <v>0.79952391125217448</v>
      </c>
      <c r="D5503" s="6">
        <f t="shared" si="510"/>
        <v>7.8135748941761243</v>
      </c>
      <c r="E5503" s="6">
        <f t="shared" si="511"/>
        <v>0.33909728351416596</v>
      </c>
      <c r="F5503" s="6">
        <f t="shared" si="512"/>
        <v>8.7700215743474003E-2</v>
      </c>
      <c r="G5503" s="6">
        <f t="shared" si="513"/>
        <v>5.4046981959585072E-2</v>
      </c>
      <c r="H5503" s="6">
        <f t="shared" si="514"/>
        <v>0.62414758506874679</v>
      </c>
      <c r="I5503" s="6">
        <f t="shared" si="515"/>
        <v>1</v>
      </c>
    </row>
    <row r="5504" spans="1:9" x14ac:dyDescent="0.25">
      <c r="A5504" s="6">
        <v>5495</v>
      </c>
      <c r="B5504" s="6">
        <v>-0.45386968849925324</v>
      </c>
      <c r="C5504" s="6">
        <v>0.13876766258735923</v>
      </c>
      <c r="D5504" s="6">
        <f t="shared" si="510"/>
        <v>17.296855865502884</v>
      </c>
      <c r="E5504" s="6">
        <f t="shared" si="511"/>
        <v>-2.8958176388775556E-2</v>
      </c>
      <c r="F5504" s="6">
        <f t="shared" si="512"/>
        <v>0.19414135163905985</v>
      </c>
      <c r="G5504" s="6">
        <f t="shared" si="513"/>
        <v>-0.45306982251483469</v>
      </c>
      <c r="H5504" s="6">
        <f t="shared" si="514"/>
        <v>0.39515346973728355</v>
      </c>
      <c r="I5504" s="6">
        <f t="shared" si="515"/>
        <v>1</v>
      </c>
    </row>
    <row r="5505" spans="1:9" x14ac:dyDescent="0.25">
      <c r="A5505" s="6">
        <v>5496</v>
      </c>
      <c r="B5505" s="6">
        <v>1.2251302905497141</v>
      </c>
      <c r="C5505" s="6">
        <v>0.54185613574633018</v>
      </c>
      <c r="D5505" s="6">
        <f t="shared" si="510"/>
        <v>10.849530536541719</v>
      </c>
      <c r="E5505" s="6">
        <f t="shared" si="511"/>
        <v>0.30382407388984373</v>
      </c>
      <c r="F5505" s="6">
        <f t="shared" si="512"/>
        <v>0.12177603486968898</v>
      </c>
      <c r="G5505" s="6">
        <f t="shared" si="513"/>
        <v>-3.2069804051676143E-2</v>
      </c>
      <c r="H5505" s="6">
        <f t="shared" si="514"/>
        <v>0.6397179518313636</v>
      </c>
      <c r="I5505" s="6">
        <f t="shared" si="515"/>
        <v>1</v>
      </c>
    </row>
    <row r="5506" spans="1:9" x14ac:dyDescent="0.25">
      <c r="A5506" s="6">
        <v>5497</v>
      </c>
      <c r="B5506" s="6">
        <v>-0.88859906099969521</v>
      </c>
      <c r="C5506" s="6">
        <v>8.9205603198339797E-2</v>
      </c>
      <c r="D5506" s="6">
        <f t="shared" si="510"/>
        <v>18.972033345261956</v>
      </c>
      <c r="E5506" s="6">
        <f t="shared" si="511"/>
        <v>-0.11512269136682485</v>
      </c>
      <c r="F5506" s="6">
        <f t="shared" si="512"/>
        <v>0.21294368326999899</v>
      </c>
      <c r="G5506" s="6">
        <f t="shared" si="513"/>
        <v>-0.55929712248478181</v>
      </c>
      <c r="H5506" s="6">
        <f t="shared" si="514"/>
        <v>0.32905173975113206</v>
      </c>
      <c r="I5506" s="6">
        <f t="shared" si="515"/>
        <v>1</v>
      </c>
    </row>
    <row r="5507" spans="1:9" x14ac:dyDescent="0.25">
      <c r="A5507" s="6">
        <v>5498</v>
      </c>
      <c r="B5507" s="6">
        <v>0.91328047346905805</v>
      </c>
      <c r="C5507" s="6">
        <v>0.62038026062807095</v>
      </c>
      <c r="D5507" s="6">
        <f t="shared" si="510"/>
        <v>9.9496236878288311</v>
      </c>
      <c r="E5507" s="6">
        <f t="shared" si="511"/>
        <v>0.24201461279868913</v>
      </c>
      <c r="F5507" s="6">
        <f t="shared" si="512"/>
        <v>0.11167540540749812</v>
      </c>
      <c r="G5507" s="6">
        <f t="shared" si="513"/>
        <v>-7.9647524109018708E-2</v>
      </c>
      <c r="H5507" s="6">
        <f t="shared" si="514"/>
        <v>0.56367674970639703</v>
      </c>
      <c r="I5507" s="6">
        <f t="shared" si="515"/>
        <v>1</v>
      </c>
    </row>
    <row r="5508" spans="1:9" x14ac:dyDescent="0.25">
      <c r="A5508" s="6">
        <v>5499</v>
      </c>
      <c r="B5508" s="6">
        <v>-0.38395683077396825</v>
      </c>
      <c r="C5508" s="6">
        <v>0.67854853968932161</v>
      </c>
      <c r="D5508" s="6">
        <f t="shared" si="510"/>
        <v>9.2834471412291588</v>
      </c>
      <c r="E5508" s="6">
        <f t="shared" si="511"/>
        <v>-1.5101262506973329E-2</v>
      </c>
      <c r="F5508" s="6">
        <f t="shared" si="512"/>
        <v>0.10419818433375119</v>
      </c>
      <c r="G5508" s="6">
        <f t="shared" si="513"/>
        <v>-0.32580841411299033</v>
      </c>
      <c r="H5508" s="6">
        <f t="shared" si="514"/>
        <v>0.29560588909904373</v>
      </c>
      <c r="I5508" s="6">
        <f t="shared" si="515"/>
        <v>1</v>
      </c>
    </row>
    <row r="5509" spans="1:9" x14ac:dyDescent="0.25">
      <c r="A5509" s="6">
        <v>5500</v>
      </c>
      <c r="B5509" s="6">
        <v>1.8640184862306342</v>
      </c>
      <c r="C5509" s="6">
        <v>0.5348979155858028</v>
      </c>
      <c r="D5509" s="6">
        <f t="shared" si="510"/>
        <v>10.930339040877319</v>
      </c>
      <c r="E5509" s="6">
        <f t="shared" si="511"/>
        <v>0.43045340926099246</v>
      </c>
      <c r="F5509" s="6">
        <f t="shared" si="512"/>
        <v>0.12268303625639378</v>
      </c>
      <c r="G5509" s="6">
        <f t="shared" si="513"/>
        <v>9.3310964481598924E-2</v>
      </c>
      <c r="H5509" s="6">
        <f t="shared" si="514"/>
        <v>0.76759585404038599</v>
      </c>
      <c r="I5509" s="6">
        <f t="shared" si="515"/>
        <v>0</v>
      </c>
    </row>
    <row r="5510" spans="1:9" x14ac:dyDescent="0.25">
      <c r="A5510" s="6">
        <v>5501</v>
      </c>
      <c r="B5510" s="6">
        <v>-1.9164190234732814E-2</v>
      </c>
      <c r="C5510" s="6">
        <v>0.41575365459150976</v>
      </c>
      <c r="D5510" s="6">
        <f t="shared" si="510"/>
        <v>12.378843592687073</v>
      </c>
      <c r="E5510" s="6">
        <f t="shared" si="511"/>
        <v>5.7201606652375107E-2</v>
      </c>
      <c r="F5510" s="6">
        <f t="shared" si="512"/>
        <v>0.13894117205461912</v>
      </c>
      <c r="G5510" s="6">
        <f t="shared" si="513"/>
        <v>-0.3015853554943681</v>
      </c>
      <c r="H5510" s="6">
        <f t="shared" si="514"/>
        <v>0.41598856879911833</v>
      </c>
      <c r="I5510" s="6">
        <f t="shared" si="515"/>
        <v>1</v>
      </c>
    </row>
    <row r="5511" spans="1:9" x14ac:dyDescent="0.25">
      <c r="A5511" s="6">
        <v>5502</v>
      </c>
      <c r="B5511" s="6">
        <v>-0.68458348323474638</v>
      </c>
      <c r="C5511" s="6">
        <v>0.29584643086031676</v>
      </c>
      <c r="D5511" s="6">
        <f t="shared" si="510"/>
        <v>14.076553830999069</v>
      </c>
      <c r="E5511" s="6">
        <f t="shared" si="511"/>
        <v>-7.4686262595117126E-2</v>
      </c>
      <c r="F5511" s="6">
        <f t="shared" si="512"/>
        <v>0.15799641324528615</v>
      </c>
      <c r="G5511" s="6">
        <f t="shared" si="513"/>
        <v>-0.45728610594746794</v>
      </c>
      <c r="H5511" s="6">
        <f t="shared" si="514"/>
        <v>0.30791358075723368</v>
      </c>
      <c r="I5511" s="6">
        <f t="shared" si="515"/>
        <v>1</v>
      </c>
    </row>
    <row r="5512" spans="1:9" x14ac:dyDescent="0.25">
      <c r="A5512" s="6">
        <v>5503</v>
      </c>
      <c r="B5512" s="6">
        <v>-1.1406018529669382</v>
      </c>
      <c r="C5512" s="6">
        <v>0.96984771263771474</v>
      </c>
      <c r="D5512" s="6">
        <f t="shared" si="510"/>
        <v>4.6065552528881222</v>
      </c>
      <c r="E5512" s="6">
        <f t="shared" si="511"/>
        <v>-0.16507031330476893</v>
      </c>
      <c r="F5512" s="6">
        <f t="shared" si="512"/>
        <v>5.1704360038020696E-2</v>
      </c>
      <c r="G5512" s="6">
        <f t="shared" si="513"/>
        <v>-0.38393956720381606</v>
      </c>
      <c r="H5512" s="6">
        <f t="shared" si="514"/>
        <v>5.37989405942782E-2</v>
      </c>
      <c r="I5512" s="6">
        <f t="shared" si="515"/>
        <v>1</v>
      </c>
    </row>
    <row r="5513" spans="1:9" x14ac:dyDescent="0.25">
      <c r="A5513" s="6">
        <v>5504</v>
      </c>
      <c r="B5513" s="6">
        <v>-0.84330167737789452</v>
      </c>
      <c r="C5513" s="6">
        <v>0.85814996795556509</v>
      </c>
      <c r="D5513" s="6">
        <f t="shared" si="510"/>
        <v>6.9918757931675826</v>
      </c>
      <c r="E5513" s="6">
        <f t="shared" si="511"/>
        <v>-0.10614462975783356</v>
      </c>
      <c r="F5513" s="6">
        <f t="shared" si="512"/>
        <v>7.8477396558829043E-2</v>
      </c>
      <c r="G5513" s="6">
        <f t="shared" si="513"/>
        <v>-0.37579031016073139</v>
      </c>
      <c r="H5513" s="6">
        <f t="shared" si="514"/>
        <v>0.16350105064506426</v>
      </c>
      <c r="I5513" s="6">
        <f t="shared" si="515"/>
        <v>1</v>
      </c>
    </row>
    <row r="5514" spans="1:9" x14ac:dyDescent="0.25">
      <c r="A5514" s="6">
        <v>5505</v>
      </c>
      <c r="B5514" s="6">
        <v>1.3426415534922853</v>
      </c>
      <c r="C5514" s="6">
        <v>0.40336313974425492</v>
      </c>
      <c r="D5514" s="6">
        <f t="shared" si="510"/>
        <v>12.539720881481069</v>
      </c>
      <c r="E5514" s="6">
        <f t="shared" si="511"/>
        <v>0.32711511796553328</v>
      </c>
      <c r="F5514" s="6">
        <f t="shared" si="512"/>
        <v>0.14074687215048365</v>
      </c>
      <c r="G5514" s="6">
        <f t="shared" si="513"/>
        <v>-3.3995742431507436E-2</v>
      </c>
      <c r="H5514" s="6">
        <f t="shared" si="514"/>
        <v>0.68822597836257393</v>
      </c>
      <c r="I5514" s="6">
        <f t="shared" si="515"/>
        <v>1</v>
      </c>
    </row>
    <row r="5515" spans="1:9" x14ac:dyDescent="0.25">
      <c r="A5515" s="6">
        <v>5506</v>
      </c>
      <c r="B5515" s="6">
        <v>-0.55431428336305544</v>
      </c>
      <c r="C5515" s="6">
        <v>0.81447798089541312</v>
      </c>
      <c r="D5515" s="6">
        <f t="shared" ref="D5515:D5578" si="516">CHIINV(C5515,$B$3+$B$4-2)</f>
        <v>7.6145828743134443</v>
      </c>
      <c r="E5515" s="6">
        <f t="shared" ref="E5515:E5578" si="517">$B$1+B5515*SQRT($B$2^2*(1/$B$3+1/$B$4))</f>
        <v>-4.8866561572933717E-2</v>
      </c>
      <c r="F5515" s="6">
        <f t="shared" ref="F5515:F5578" si="518">$B$2^2/($B$3+$B$4-2)*D5515</f>
        <v>8.5466712729866959E-2</v>
      </c>
      <c r="G5515" s="6">
        <f t="shared" ref="G5515:G5578" si="519">E5515-$B$6*SQRT(F5515*(1/$B$3+1/$B$4))</f>
        <v>-0.33026369824993945</v>
      </c>
      <c r="H5515" s="6">
        <f t="shared" ref="H5515:H5578" si="520">E5515+$B$6*SQRT(F5515*(1/$B$3+1/$B$4))</f>
        <v>0.23253057510407199</v>
      </c>
      <c r="I5515" s="6">
        <f t="shared" ref="I5515:I5578" si="521">IF(-G5515&lt;$B$7,1,0)*IF(H5515&lt;$B$7,1,0)</f>
        <v>1</v>
      </c>
    </row>
    <row r="5516" spans="1:9" x14ac:dyDescent="0.25">
      <c r="A5516" s="6">
        <v>5507</v>
      </c>
      <c r="B5516" s="6">
        <v>-0.74755917012225837</v>
      </c>
      <c r="C5516" s="6">
        <v>0.9090243232520524</v>
      </c>
      <c r="D5516" s="6">
        <f t="shared" si="516"/>
        <v>6.1368974848682285</v>
      </c>
      <c r="E5516" s="6">
        <f t="shared" si="517"/>
        <v>-8.7168210812376024E-2</v>
      </c>
      <c r="F5516" s="6">
        <f t="shared" si="518"/>
        <v>6.8881048778284742E-2</v>
      </c>
      <c r="G5516" s="6">
        <f t="shared" si="519"/>
        <v>-0.33979014119538836</v>
      </c>
      <c r="H5516" s="6">
        <f t="shared" si="520"/>
        <v>0.16545371957063632</v>
      </c>
      <c r="I5516" s="6">
        <f t="shared" si="521"/>
        <v>1</v>
      </c>
    </row>
    <row r="5517" spans="1:9" x14ac:dyDescent="0.25">
      <c r="A5517" s="6">
        <v>5508</v>
      </c>
      <c r="B5517" s="6">
        <v>1.0546750672801863</v>
      </c>
      <c r="C5517" s="6">
        <v>0.7372356334116642</v>
      </c>
      <c r="D5517" s="6">
        <f t="shared" si="516"/>
        <v>8.5931021830738352</v>
      </c>
      <c r="E5517" s="6">
        <f t="shared" si="517"/>
        <v>0.27003939641563179</v>
      </c>
      <c r="F5517" s="6">
        <f t="shared" si="518"/>
        <v>9.6449694994669322E-2</v>
      </c>
      <c r="G5517" s="6">
        <f t="shared" si="519"/>
        <v>-2.8892049789659813E-2</v>
      </c>
      <c r="H5517" s="6">
        <f t="shared" si="520"/>
        <v>0.56897084262092346</v>
      </c>
      <c r="I5517" s="6">
        <f t="shared" si="521"/>
        <v>1</v>
      </c>
    </row>
    <row r="5518" spans="1:9" x14ac:dyDescent="0.25">
      <c r="A5518" s="6">
        <v>5509</v>
      </c>
      <c r="B5518" s="6">
        <v>-1.0288772500643972</v>
      </c>
      <c r="C5518" s="6">
        <v>0.13147373882259591</v>
      </c>
      <c r="D5518" s="6">
        <f t="shared" si="516"/>
        <v>17.507781427671922</v>
      </c>
      <c r="E5518" s="6">
        <f t="shared" si="517"/>
        <v>-0.14292620060117467</v>
      </c>
      <c r="F5518" s="6">
        <f t="shared" si="518"/>
        <v>0.19650879772597532</v>
      </c>
      <c r="G5518" s="6">
        <f t="shared" si="519"/>
        <v>-0.5696159141455841</v>
      </c>
      <c r="H5518" s="6">
        <f t="shared" si="520"/>
        <v>0.28376351294323482</v>
      </c>
      <c r="I5518" s="6">
        <f t="shared" si="521"/>
        <v>1</v>
      </c>
    </row>
    <row r="5519" spans="1:9" x14ac:dyDescent="0.25">
      <c r="A5519" s="6">
        <v>5510</v>
      </c>
      <c r="B5519" s="6">
        <v>0.61910895965411328</v>
      </c>
      <c r="C5519" s="6">
        <v>0.16895046845912046</v>
      </c>
      <c r="D5519" s="6">
        <f t="shared" si="516"/>
        <v>16.510646846912653</v>
      </c>
      <c r="E5519" s="6">
        <f t="shared" si="517"/>
        <v>0.18370903831580215</v>
      </c>
      <c r="F5519" s="6">
        <f t="shared" si="518"/>
        <v>0.18531687609698488</v>
      </c>
      <c r="G5519" s="6">
        <f t="shared" si="519"/>
        <v>-0.23065175820618483</v>
      </c>
      <c r="H5519" s="6">
        <f t="shared" si="520"/>
        <v>0.59806983483778908</v>
      </c>
      <c r="I5519" s="6">
        <f t="shared" si="521"/>
        <v>1</v>
      </c>
    </row>
    <row r="5520" spans="1:9" x14ac:dyDescent="0.25">
      <c r="A5520" s="6">
        <v>5511</v>
      </c>
      <c r="B5520" s="6">
        <v>-1.6440708350273781</v>
      </c>
      <c r="C5520" s="6">
        <v>0.32499160740989408</v>
      </c>
      <c r="D5520" s="6">
        <f t="shared" si="516"/>
        <v>13.629484435021933</v>
      </c>
      <c r="E5520" s="6">
        <f t="shared" si="517"/>
        <v>-0.26485920126560231</v>
      </c>
      <c r="F5520" s="6">
        <f t="shared" si="518"/>
        <v>0.15297846908905577</v>
      </c>
      <c r="G5520" s="6">
        <f t="shared" si="519"/>
        <v>-0.64133436352623163</v>
      </c>
      <c r="H5520" s="6">
        <f t="shared" si="520"/>
        <v>0.11161596099502707</v>
      </c>
      <c r="I5520" s="6">
        <f t="shared" si="521"/>
        <v>1</v>
      </c>
    </row>
    <row r="5521" spans="1:9" x14ac:dyDescent="0.25">
      <c r="A5521" s="6">
        <v>5512</v>
      </c>
      <c r="B5521" s="6">
        <v>2.1835876395925879</v>
      </c>
      <c r="C5521" s="6">
        <v>0.76387829218420977</v>
      </c>
      <c r="D5521" s="6">
        <f t="shared" si="516"/>
        <v>8.2676743830970434</v>
      </c>
      <c r="E5521" s="6">
        <f t="shared" si="517"/>
        <v>0.4937928632827025</v>
      </c>
      <c r="F5521" s="6">
        <f t="shared" si="518"/>
        <v>9.2797066248746479E-2</v>
      </c>
      <c r="G5521" s="6">
        <f t="shared" si="519"/>
        <v>0.20057643644911827</v>
      </c>
      <c r="H5521" s="6">
        <f t="shared" si="520"/>
        <v>0.78700929011628673</v>
      </c>
      <c r="I5521" s="6">
        <f t="shared" si="521"/>
        <v>0</v>
      </c>
    </row>
    <row r="5522" spans="1:9" x14ac:dyDescent="0.25">
      <c r="A5522" s="6">
        <v>5513</v>
      </c>
      <c r="B5522" s="6">
        <v>0.88962224253918976</v>
      </c>
      <c r="C5522" s="6">
        <v>8.8961455122531813E-2</v>
      </c>
      <c r="D5522" s="6">
        <f t="shared" si="516"/>
        <v>18.982095395110818</v>
      </c>
      <c r="E5522" s="6">
        <f t="shared" si="517"/>
        <v>0.23732548866248021</v>
      </c>
      <c r="F5522" s="6">
        <f t="shared" si="518"/>
        <v>0.21305662055600677</v>
      </c>
      <c r="G5522" s="6">
        <f t="shared" si="519"/>
        <v>-0.20696671351236856</v>
      </c>
      <c r="H5522" s="6">
        <f t="shared" si="520"/>
        <v>0.68161769083732904</v>
      </c>
      <c r="I5522" s="6">
        <f t="shared" si="521"/>
        <v>1</v>
      </c>
    </row>
    <row r="5523" spans="1:9" x14ac:dyDescent="0.25">
      <c r="A5523" s="6">
        <v>5514</v>
      </c>
      <c r="B5523" s="6">
        <v>-2.0175139070488513</v>
      </c>
      <c r="C5523" s="6">
        <v>0.60002441480758084</v>
      </c>
      <c r="D5523" s="6">
        <f t="shared" si="516"/>
        <v>10.181692868222397</v>
      </c>
      <c r="E5523" s="6">
        <f t="shared" si="517"/>
        <v>-0.33887660889455257</v>
      </c>
      <c r="F5523" s="6">
        <f t="shared" si="518"/>
        <v>0.11428016922733387</v>
      </c>
      <c r="G5523" s="6">
        <f t="shared" si="519"/>
        <v>-0.66426841411897786</v>
      </c>
      <c r="H5523" s="6">
        <f t="shared" si="520"/>
        <v>-1.3484803670127332E-2</v>
      </c>
      <c r="I5523" s="6">
        <f t="shared" si="521"/>
        <v>1</v>
      </c>
    </row>
    <row r="5524" spans="1:9" x14ac:dyDescent="0.25">
      <c r="A5524" s="6">
        <v>5515</v>
      </c>
      <c r="B5524" s="6">
        <v>-1.7400452634319663</v>
      </c>
      <c r="C5524" s="6">
        <v>0.87310403759880373</v>
      </c>
      <c r="D5524" s="6">
        <f t="shared" si="516"/>
        <v>6.759258817096697</v>
      </c>
      <c r="E5524" s="6">
        <f t="shared" si="517"/>
        <v>-0.28388158759807508</v>
      </c>
      <c r="F5524" s="6">
        <f t="shared" si="518"/>
        <v>7.5866484234661427E-2</v>
      </c>
      <c r="G5524" s="6">
        <f t="shared" si="519"/>
        <v>-0.54900382322505159</v>
      </c>
      <c r="H5524" s="6">
        <f t="shared" si="520"/>
        <v>-1.875935197109857E-2</v>
      </c>
      <c r="I5524" s="6">
        <f t="shared" si="521"/>
        <v>1</v>
      </c>
    </row>
    <row r="5525" spans="1:9" x14ac:dyDescent="0.25">
      <c r="A5525" s="6">
        <v>5516</v>
      </c>
      <c r="B5525" s="6">
        <v>-0.28577801458595786</v>
      </c>
      <c r="C5525" s="6">
        <v>0.33991515854365673</v>
      </c>
      <c r="D5525" s="6">
        <f t="shared" si="516"/>
        <v>13.410611345366412</v>
      </c>
      <c r="E5525" s="6">
        <f t="shared" si="517"/>
        <v>4.3580393324724812E-3</v>
      </c>
      <c r="F5525" s="6">
        <f t="shared" si="518"/>
        <v>0.15052181929133807</v>
      </c>
      <c r="G5525" s="6">
        <f t="shared" si="519"/>
        <v>-0.36908201995628387</v>
      </c>
      <c r="H5525" s="6">
        <f t="shared" si="520"/>
        <v>0.37779809862122882</v>
      </c>
      <c r="I5525" s="6">
        <f t="shared" si="521"/>
        <v>1</v>
      </c>
    </row>
    <row r="5526" spans="1:9" x14ac:dyDescent="0.25">
      <c r="A5526" s="6">
        <v>5517</v>
      </c>
      <c r="B5526" s="6">
        <v>0.29999227990629151</v>
      </c>
      <c r="C5526" s="6">
        <v>0.46742149113437298</v>
      </c>
      <c r="D5526" s="6">
        <f t="shared" si="516"/>
        <v>11.732177993274023</v>
      </c>
      <c r="E5526" s="6">
        <f t="shared" si="517"/>
        <v>0.12045926576483748</v>
      </c>
      <c r="F5526" s="6">
        <f t="shared" si="518"/>
        <v>0.13168294347800708</v>
      </c>
      <c r="G5526" s="6">
        <f t="shared" si="519"/>
        <v>-0.22883056096533486</v>
      </c>
      <c r="H5526" s="6">
        <f t="shared" si="520"/>
        <v>0.46974909249500985</v>
      </c>
      <c r="I5526" s="6">
        <f t="shared" si="521"/>
        <v>1</v>
      </c>
    </row>
    <row r="5527" spans="1:9" x14ac:dyDescent="0.25">
      <c r="A5527" s="6">
        <v>5518</v>
      </c>
      <c r="B5527" s="6">
        <v>-0.95240466180257499</v>
      </c>
      <c r="C5527" s="6">
        <v>0.84209723197119057</v>
      </c>
      <c r="D5527" s="6">
        <f t="shared" si="516"/>
        <v>7.229279198819424</v>
      </c>
      <c r="E5527" s="6">
        <f t="shared" si="517"/>
        <v>-0.12776913072389309</v>
      </c>
      <c r="F5527" s="6">
        <f t="shared" si="518"/>
        <v>8.1142032167482461E-2</v>
      </c>
      <c r="G5527" s="6">
        <f t="shared" si="519"/>
        <v>-0.40195439722556492</v>
      </c>
      <c r="H5527" s="6">
        <f t="shared" si="520"/>
        <v>0.14641613577777871</v>
      </c>
      <c r="I5527" s="6">
        <f t="shared" si="521"/>
        <v>1</v>
      </c>
    </row>
    <row r="5528" spans="1:9" x14ac:dyDescent="0.25">
      <c r="A5528" s="6">
        <v>5519</v>
      </c>
      <c r="B5528" s="6">
        <v>-1.1791235010605305</v>
      </c>
      <c r="C5528" s="6">
        <v>0.92272713400677508</v>
      </c>
      <c r="D5528" s="6">
        <f t="shared" si="516"/>
        <v>5.8651358837893923</v>
      </c>
      <c r="E5528" s="6">
        <f t="shared" si="517"/>
        <v>-0.17270540615586472</v>
      </c>
      <c r="F5528" s="6">
        <f t="shared" si="518"/>
        <v>6.5830773920975791E-2</v>
      </c>
      <c r="G5528" s="6">
        <f t="shared" si="519"/>
        <v>-0.41967054553871563</v>
      </c>
      <c r="H5528" s="6">
        <f t="shared" si="520"/>
        <v>7.4259733226986174E-2</v>
      </c>
      <c r="I5528" s="6">
        <f t="shared" si="521"/>
        <v>1</v>
      </c>
    </row>
    <row r="5529" spans="1:9" x14ac:dyDescent="0.25">
      <c r="A5529" s="6">
        <v>5520</v>
      </c>
      <c r="B5529" s="6">
        <v>1.5698151401011273</v>
      </c>
      <c r="C5529" s="6">
        <v>0.13876766258735923</v>
      </c>
      <c r="D5529" s="6">
        <f t="shared" si="516"/>
        <v>17.296855865502884</v>
      </c>
      <c r="E5529" s="6">
        <f t="shared" si="517"/>
        <v>0.37214152552890734</v>
      </c>
      <c r="F5529" s="6">
        <f t="shared" si="518"/>
        <v>0.19414135163905985</v>
      </c>
      <c r="G5529" s="6">
        <f t="shared" si="519"/>
        <v>-5.1970120597151781E-2</v>
      </c>
      <c r="H5529" s="6">
        <f t="shared" si="520"/>
        <v>0.79625317165496645</v>
      </c>
      <c r="I5529" s="6">
        <f t="shared" si="521"/>
        <v>0</v>
      </c>
    </row>
    <row r="5530" spans="1:9" x14ac:dyDescent="0.25">
      <c r="A5530" s="6">
        <v>5521</v>
      </c>
      <c r="B5530" s="6">
        <v>1.1131078281323425E-2</v>
      </c>
      <c r="C5530" s="6">
        <v>0.40134891811883905</v>
      </c>
      <c r="D5530" s="6">
        <f t="shared" si="516"/>
        <v>12.566119237726362</v>
      </c>
      <c r="E5530" s="6">
        <f t="shared" si="517"/>
        <v>6.3206209246401801E-2</v>
      </c>
      <c r="F5530" s="6">
        <f t="shared" si="518"/>
        <v>0.14104316950084383</v>
      </c>
      <c r="G5530" s="6">
        <f t="shared" si="519"/>
        <v>-0.29828455280369565</v>
      </c>
      <c r="H5530" s="6">
        <f t="shared" si="520"/>
        <v>0.42469697129649925</v>
      </c>
      <c r="I5530" s="6">
        <f t="shared" si="521"/>
        <v>1</v>
      </c>
    </row>
    <row r="5531" spans="1:9" x14ac:dyDescent="0.25">
      <c r="A5531" s="6">
        <v>5522</v>
      </c>
      <c r="B5531" s="6">
        <v>-1.1986639947281219</v>
      </c>
      <c r="C5531" s="6">
        <v>0.52726828821680349</v>
      </c>
      <c r="D5531" s="6">
        <f t="shared" si="516"/>
        <v>11.019266262544807</v>
      </c>
      <c r="E5531" s="6">
        <f t="shared" si="517"/>
        <v>-0.17657838384222507</v>
      </c>
      <c r="F5531" s="6">
        <f t="shared" si="518"/>
        <v>0.12368116280299148</v>
      </c>
      <c r="G5531" s="6">
        <f t="shared" si="519"/>
        <v>-0.51508951477850207</v>
      </c>
      <c r="H5531" s="6">
        <f t="shared" si="520"/>
        <v>0.16193274709405192</v>
      </c>
      <c r="I5531" s="6">
        <f t="shared" si="521"/>
        <v>1</v>
      </c>
    </row>
    <row r="5532" spans="1:9" x14ac:dyDescent="0.25">
      <c r="A5532" s="6">
        <v>5523</v>
      </c>
      <c r="B5532" s="6">
        <v>0.56900489653344266</v>
      </c>
      <c r="C5532" s="6">
        <v>0.97070223090304264</v>
      </c>
      <c r="D5532" s="6">
        <f t="shared" si="516"/>
        <v>4.574597558482334</v>
      </c>
      <c r="E5532" s="6">
        <f t="shared" si="517"/>
        <v>0.17377828007788768</v>
      </c>
      <c r="F5532" s="6">
        <f t="shared" si="518"/>
        <v>5.134566421286893E-2</v>
      </c>
      <c r="G5532" s="6">
        <f t="shared" si="519"/>
        <v>-4.4330456505513288E-2</v>
      </c>
      <c r="H5532" s="6">
        <f t="shared" si="520"/>
        <v>0.39188701666128867</v>
      </c>
      <c r="I5532" s="6">
        <f t="shared" si="521"/>
        <v>1</v>
      </c>
    </row>
    <row r="5533" spans="1:9" x14ac:dyDescent="0.25">
      <c r="A5533" s="6">
        <v>5524</v>
      </c>
      <c r="B5533" s="6">
        <v>-1.1330098459438886</v>
      </c>
      <c r="C5533" s="6">
        <v>0.99090548417615287</v>
      </c>
      <c r="D5533" s="6">
        <f t="shared" si="516"/>
        <v>3.4967091914859179</v>
      </c>
      <c r="E5533" s="6">
        <f t="shared" si="517"/>
        <v>-0.16356555737100617</v>
      </c>
      <c r="F5533" s="6">
        <f t="shared" si="518"/>
        <v>3.9247355357670571E-2</v>
      </c>
      <c r="G5533" s="6">
        <f t="shared" si="519"/>
        <v>-0.35425487853548354</v>
      </c>
      <c r="H5533" s="6">
        <f t="shared" si="520"/>
        <v>2.7123763793471173E-2</v>
      </c>
      <c r="I5533" s="6">
        <f t="shared" si="521"/>
        <v>1</v>
      </c>
    </row>
    <row r="5534" spans="1:9" x14ac:dyDescent="0.25">
      <c r="A5534" s="6">
        <v>5525</v>
      </c>
      <c r="B5534" s="6">
        <v>-0.7880339580879081</v>
      </c>
      <c r="C5534" s="6">
        <v>0.93713187047944579</v>
      </c>
      <c r="D5534" s="6">
        <f t="shared" si="516"/>
        <v>5.5480516151040842</v>
      </c>
      <c r="E5534" s="6">
        <f t="shared" si="517"/>
        <v>-9.5190421167845041E-2</v>
      </c>
      <c r="F5534" s="6">
        <f t="shared" si="518"/>
        <v>6.227179366556284E-2</v>
      </c>
      <c r="G5534" s="6">
        <f t="shared" si="519"/>
        <v>-0.33538702442653934</v>
      </c>
      <c r="H5534" s="6">
        <f t="shared" si="520"/>
        <v>0.14500618209084923</v>
      </c>
      <c r="I5534" s="6">
        <f t="shared" si="521"/>
        <v>1</v>
      </c>
    </row>
    <row r="5535" spans="1:9" x14ac:dyDescent="0.25">
      <c r="A5535" s="6">
        <v>5526</v>
      </c>
      <c r="B5535" s="6">
        <v>0.19262188288848847</v>
      </c>
      <c r="C5535" s="6">
        <v>0.40369884334849088</v>
      </c>
      <c r="D5535" s="6">
        <f t="shared" si="516"/>
        <v>12.535328024040323</v>
      </c>
      <c r="E5535" s="6">
        <f t="shared" si="517"/>
        <v>9.917816821942102E-2</v>
      </c>
      <c r="F5535" s="6">
        <f t="shared" si="518"/>
        <v>0.14069756635249728</v>
      </c>
      <c r="G5535" s="6">
        <f t="shared" si="519"/>
        <v>-0.26186943528791518</v>
      </c>
      <c r="H5535" s="6">
        <f t="shared" si="520"/>
        <v>0.46022577172675727</v>
      </c>
      <c r="I5535" s="6">
        <f t="shared" si="521"/>
        <v>1</v>
      </c>
    </row>
    <row r="5536" spans="1:9" x14ac:dyDescent="0.25">
      <c r="A5536" s="6">
        <v>5527</v>
      </c>
      <c r="B5536" s="6">
        <v>-0.44997250370215625</v>
      </c>
      <c r="C5536" s="6">
        <v>0.61101107821893974</v>
      </c>
      <c r="D5536" s="6">
        <f t="shared" si="516"/>
        <v>10.056417412950768</v>
      </c>
      <c r="E5536" s="6">
        <f t="shared" si="517"/>
        <v>-2.8185744022657139E-2</v>
      </c>
      <c r="F5536" s="6">
        <f t="shared" si="518"/>
        <v>0.11287406707774385</v>
      </c>
      <c r="G5536" s="6">
        <f t="shared" si="519"/>
        <v>-0.35156954462521561</v>
      </c>
      <c r="H5536" s="6">
        <f t="shared" si="520"/>
        <v>0.29519805657990128</v>
      </c>
      <c r="I5536" s="6">
        <f t="shared" si="521"/>
        <v>1</v>
      </c>
    </row>
    <row r="5537" spans="1:9" x14ac:dyDescent="0.25">
      <c r="A5537" s="6">
        <v>5528</v>
      </c>
      <c r="B5537" s="6">
        <v>2.2207495931070298</v>
      </c>
      <c r="C5537" s="6">
        <v>9.9032563249610892E-2</v>
      </c>
      <c r="D5537" s="6">
        <f t="shared" si="516"/>
        <v>18.585579885434122</v>
      </c>
      <c r="E5537" s="6">
        <f t="shared" si="517"/>
        <v>0.50115846106090522</v>
      </c>
      <c r="F5537" s="6">
        <f t="shared" si="518"/>
        <v>0.20860609743243638</v>
      </c>
      <c r="G5537" s="6">
        <f t="shared" si="519"/>
        <v>6.1531141115061583E-2</v>
      </c>
      <c r="H5537" s="6">
        <f t="shared" si="520"/>
        <v>0.94078578100674881</v>
      </c>
      <c r="I5537" s="6">
        <f t="shared" si="521"/>
        <v>0</v>
      </c>
    </row>
    <row r="5538" spans="1:9" x14ac:dyDescent="0.25">
      <c r="A5538" s="6">
        <v>5529</v>
      </c>
      <c r="B5538" s="6">
        <v>0.11349925443937536</v>
      </c>
      <c r="C5538" s="6">
        <v>1.1535996581926939E-2</v>
      </c>
      <c r="D5538" s="6">
        <f t="shared" si="516"/>
        <v>25.778339948250757</v>
      </c>
      <c r="E5538" s="6">
        <f t="shared" si="517"/>
        <v>8.3495853346392049E-2</v>
      </c>
      <c r="F5538" s="6">
        <f t="shared" si="518"/>
        <v>0.28933823577416218</v>
      </c>
      <c r="G5538" s="6">
        <f t="shared" si="519"/>
        <v>-0.43425889252218003</v>
      </c>
      <c r="H5538" s="6">
        <f t="shared" si="520"/>
        <v>0.60125059921496415</v>
      </c>
      <c r="I5538" s="6">
        <f t="shared" si="521"/>
        <v>1</v>
      </c>
    </row>
    <row r="5539" spans="1:9" x14ac:dyDescent="0.25">
      <c r="A5539" s="6">
        <v>5530</v>
      </c>
      <c r="B5539" s="6">
        <v>1.5378373063867912</v>
      </c>
      <c r="C5539" s="6">
        <v>0.5246131778923917</v>
      </c>
      <c r="D5539" s="6">
        <f t="shared" si="516"/>
        <v>11.050297431968273</v>
      </c>
      <c r="E5539" s="6">
        <f t="shared" si="517"/>
        <v>0.36580343404869181</v>
      </c>
      <c r="F5539" s="6">
        <f t="shared" si="518"/>
        <v>0.12402945923453124</v>
      </c>
      <c r="G5539" s="6">
        <f t="shared" si="519"/>
        <v>2.6816000467249856E-2</v>
      </c>
      <c r="H5539" s="6">
        <f t="shared" si="520"/>
        <v>0.70479086763013377</v>
      </c>
      <c r="I5539" s="6">
        <f t="shared" si="521"/>
        <v>1</v>
      </c>
    </row>
    <row r="5540" spans="1:9" x14ac:dyDescent="0.25">
      <c r="A5540" s="6">
        <v>5531</v>
      </c>
      <c r="B5540" s="6">
        <v>2.5775807444006205</v>
      </c>
      <c r="C5540" s="6">
        <v>0.59263893551438951</v>
      </c>
      <c r="D5540" s="6">
        <f t="shared" si="516"/>
        <v>10.26597867440146</v>
      </c>
      <c r="E5540" s="6">
        <f t="shared" si="517"/>
        <v>0.57188334192972645</v>
      </c>
      <c r="F5540" s="6">
        <f t="shared" si="518"/>
        <v>0.11522620013970486</v>
      </c>
      <c r="G5540" s="6">
        <f t="shared" si="519"/>
        <v>0.24514748785204732</v>
      </c>
      <c r="H5540" s="6">
        <f t="shared" si="520"/>
        <v>0.89861919600740559</v>
      </c>
      <c r="I5540" s="6">
        <f t="shared" si="521"/>
        <v>0</v>
      </c>
    </row>
    <row r="5541" spans="1:9" x14ac:dyDescent="0.25">
      <c r="A5541" s="6">
        <v>5532</v>
      </c>
      <c r="B5541" s="6">
        <v>-0.52195332500559743</v>
      </c>
      <c r="C5541" s="6">
        <v>0.99038666951506094</v>
      </c>
      <c r="D5541" s="6">
        <f t="shared" si="516"/>
        <v>3.5396365619834538</v>
      </c>
      <c r="E5541" s="6">
        <f t="shared" si="517"/>
        <v>-4.2452533772011705E-2</v>
      </c>
      <c r="F5541" s="6">
        <f t="shared" si="518"/>
        <v>3.9729175741415788E-2</v>
      </c>
      <c r="G5541" s="6">
        <f t="shared" si="519"/>
        <v>-0.23430878368352048</v>
      </c>
      <c r="H5541" s="6">
        <f t="shared" si="520"/>
        <v>0.14940371613949704</v>
      </c>
      <c r="I5541" s="6">
        <f t="shared" si="521"/>
        <v>1</v>
      </c>
    </row>
    <row r="5542" spans="1:9" x14ac:dyDescent="0.25">
      <c r="A5542" s="6">
        <v>5533</v>
      </c>
      <c r="B5542" s="6">
        <v>1.2967757356818765</v>
      </c>
      <c r="C5542" s="6">
        <v>0.22162541581469161</v>
      </c>
      <c r="D5542" s="6">
        <f t="shared" si="516"/>
        <v>15.37385152598206</v>
      </c>
      <c r="E5542" s="6">
        <f t="shared" si="517"/>
        <v>0.31802439119228904</v>
      </c>
      <c r="F5542" s="6">
        <f t="shared" si="518"/>
        <v>0.17255739068191647</v>
      </c>
      <c r="G5542" s="6">
        <f t="shared" si="519"/>
        <v>-8.1817190164973241E-2</v>
      </c>
      <c r="H5542" s="6">
        <f t="shared" si="520"/>
        <v>0.71786597254955131</v>
      </c>
      <c r="I5542" s="6">
        <f t="shared" si="521"/>
        <v>1</v>
      </c>
    </row>
    <row r="5543" spans="1:9" x14ac:dyDescent="0.25">
      <c r="A5543" s="6">
        <v>5534</v>
      </c>
      <c r="B5543" s="6">
        <v>-0.8873530532582663</v>
      </c>
      <c r="C5543" s="6">
        <v>6.4394054994354077E-2</v>
      </c>
      <c r="D5543" s="6">
        <f t="shared" si="516"/>
        <v>20.144903071657726</v>
      </c>
      <c r="E5543" s="6">
        <f t="shared" si="517"/>
        <v>-0.11487572932678231</v>
      </c>
      <c r="F5543" s="6">
        <f t="shared" si="518"/>
        <v>0.22610807081820897</v>
      </c>
      <c r="G5543" s="6">
        <f t="shared" si="519"/>
        <v>-0.57257393113720534</v>
      </c>
      <c r="H5543" s="6">
        <f t="shared" si="520"/>
        <v>0.34282247248364078</v>
      </c>
      <c r="I5543" s="6">
        <f t="shared" si="521"/>
        <v>1</v>
      </c>
    </row>
    <row r="5544" spans="1:9" x14ac:dyDescent="0.25">
      <c r="A5544" s="6">
        <v>5535</v>
      </c>
      <c r="B5544" s="6">
        <v>0.30247292670537718</v>
      </c>
      <c r="C5544" s="6">
        <v>0.99630726035340433</v>
      </c>
      <c r="D5544" s="6">
        <f t="shared" si="516"/>
        <v>2.8842894696243619</v>
      </c>
      <c r="E5544" s="6">
        <f t="shared" si="517"/>
        <v>0.12095093654163747</v>
      </c>
      <c r="F5544" s="6">
        <f t="shared" si="518"/>
        <v>3.2373505364519641E-2</v>
      </c>
      <c r="G5544" s="6">
        <f t="shared" si="519"/>
        <v>-5.2236361757751371E-2</v>
      </c>
      <c r="H5544" s="6">
        <f t="shared" si="520"/>
        <v>0.2941382348410263</v>
      </c>
      <c r="I5544" s="6">
        <f t="shared" si="521"/>
        <v>1</v>
      </c>
    </row>
    <row r="5545" spans="1:9" x14ac:dyDescent="0.25">
      <c r="A5545" s="6">
        <v>5536</v>
      </c>
      <c r="B5545" s="6">
        <v>-0.52862787924823351</v>
      </c>
      <c r="C5545" s="6">
        <v>0.11053804132206183</v>
      </c>
      <c r="D5545" s="6">
        <f t="shared" si="516"/>
        <v>18.172989242813717</v>
      </c>
      <c r="E5545" s="6">
        <f t="shared" si="517"/>
        <v>-4.3775448130670164E-2</v>
      </c>
      <c r="F5545" s="6">
        <f t="shared" si="518"/>
        <v>0.20397514567711142</v>
      </c>
      <c r="G5545" s="6">
        <f t="shared" si="519"/>
        <v>-0.47849562712949112</v>
      </c>
      <c r="H5545" s="6">
        <f t="shared" si="520"/>
        <v>0.39094473086815074</v>
      </c>
      <c r="I5545" s="6">
        <f t="shared" si="521"/>
        <v>1</v>
      </c>
    </row>
    <row r="5546" spans="1:9" x14ac:dyDescent="0.25">
      <c r="A5546" s="6">
        <v>5537</v>
      </c>
      <c r="B5546" s="6">
        <v>-0.40371560316998512</v>
      </c>
      <c r="C5546" s="6">
        <v>0.66640217291787474</v>
      </c>
      <c r="D5546" s="6">
        <f t="shared" si="516"/>
        <v>9.4234201862978164</v>
      </c>
      <c r="E5546" s="6">
        <f t="shared" si="517"/>
        <v>-1.901750361640682E-2</v>
      </c>
      <c r="F5546" s="6">
        <f t="shared" si="518"/>
        <v>0.10576925345602223</v>
      </c>
      <c r="G5546" s="6">
        <f t="shared" si="519"/>
        <v>-0.33205826660405763</v>
      </c>
      <c r="H5546" s="6">
        <f t="shared" si="520"/>
        <v>0.29402325937124402</v>
      </c>
      <c r="I5546" s="6">
        <f t="shared" si="521"/>
        <v>1</v>
      </c>
    </row>
    <row r="5547" spans="1:9" x14ac:dyDescent="0.25">
      <c r="A5547" s="6">
        <v>5538</v>
      </c>
      <c r="B5547" s="6">
        <v>-0.14613306120736524</v>
      </c>
      <c r="C5547" s="6">
        <v>0.91790520950956755</v>
      </c>
      <c r="D5547" s="6">
        <f t="shared" si="516"/>
        <v>5.963612211032534</v>
      </c>
      <c r="E5547" s="6">
        <f t="shared" si="517"/>
        <v>3.2036039573844495E-2</v>
      </c>
      <c r="F5547" s="6">
        <f t="shared" si="518"/>
        <v>6.6936080424313413E-2</v>
      </c>
      <c r="G5547" s="6">
        <f t="shared" si="519"/>
        <v>-0.21699375642042906</v>
      </c>
      <c r="H5547" s="6">
        <f t="shared" si="520"/>
        <v>0.28106583556811804</v>
      </c>
      <c r="I5547" s="6">
        <f t="shared" si="521"/>
        <v>1</v>
      </c>
    </row>
    <row r="5548" spans="1:9" x14ac:dyDescent="0.25">
      <c r="A5548" s="6">
        <v>5539</v>
      </c>
      <c r="B5548" s="6">
        <v>-1.0518306226003915E-2</v>
      </c>
      <c r="C5548" s="6">
        <v>6.1891537217322309E-2</v>
      </c>
      <c r="D5548" s="6">
        <f t="shared" si="516"/>
        <v>20.284524321713651</v>
      </c>
      <c r="E5548" s="6">
        <f t="shared" si="517"/>
        <v>5.8915243800662903E-2</v>
      </c>
      <c r="F5548" s="6">
        <f t="shared" si="518"/>
        <v>0.22767519136394085</v>
      </c>
      <c r="G5548" s="6">
        <f t="shared" si="519"/>
        <v>-0.4003663374139631</v>
      </c>
      <c r="H5548" s="6">
        <f t="shared" si="520"/>
        <v>0.51819682501528896</v>
      </c>
      <c r="I5548" s="6">
        <f t="shared" si="521"/>
        <v>1</v>
      </c>
    </row>
    <row r="5549" spans="1:9" x14ac:dyDescent="0.25">
      <c r="A5549" s="6">
        <v>5540</v>
      </c>
      <c r="B5549" s="6">
        <v>0.35610355553217232</v>
      </c>
      <c r="C5549" s="6">
        <v>0.46696371349223303</v>
      </c>
      <c r="D5549" s="6">
        <f t="shared" si="516"/>
        <v>11.737760409693102</v>
      </c>
      <c r="E5549" s="6">
        <f t="shared" si="517"/>
        <v>0.13158066945857741</v>
      </c>
      <c r="F5549" s="6">
        <f t="shared" si="518"/>
        <v>0.13174560098509619</v>
      </c>
      <c r="G5549" s="6">
        <f t="shared" si="519"/>
        <v>-0.21779224710246167</v>
      </c>
      <c r="H5549" s="6">
        <f t="shared" si="520"/>
        <v>0.48095358601961646</v>
      </c>
      <c r="I5549" s="6">
        <f t="shared" si="521"/>
        <v>1</v>
      </c>
    </row>
    <row r="5550" spans="1:9" x14ac:dyDescent="0.25">
      <c r="A5550" s="6">
        <v>5541</v>
      </c>
      <c r="B5550" s="6">
        <v>0.61060745792929083</v>
      </c>
      <c r="C5550" s="6">
        <v>0.64235358745078885</v>
      </c>
      <c r="D5550" s="6">
        <f t="shared" si="516"/>
        <v>9.6989391850392987</v>
      </c>
      <c r="E5550" s="6">
        <f t="shared" si="517"/>
        <v>0.1820240181192346</v>
      </c>
      <c r="F5550" s="6">
        <f t="shared" si="518"/>
        <v>0.10886170165781318</v>
      </c>
      <c r="G5550" s="6">
        <f t="shared" si="519"/>
        <v>-0.13556006879141222</v>
      </c>
      <c r="H5550" s="6">
        <f t="shared" si="520"/>
        <v>0.4996081050298814</v>
      </c>
      <c r="I5550" s="6">
        <f t="shared" si="521"/>
        <v>1</v>
      </c>
    </row>
    <row r="5551" spans="1:9" x14ac:dyDescent="0.25">
      <c r="A5551" s="6">
        <v>5542</v>
      </c>
      <c r="B5551" s="6">
        <v>-1.3194539860705845</v>
      </c>
      <c r="C5551" s="6">
        <v>0.73903622547074799</v>
      </c>
      <c r="D5551" s="6">
        <f t="shared" si="516"/>
        <v>8.5714060155467724</v>
      </c>
      <c r="E5551" s="6">
        <f t="shared" si="517"/>
        <v>-0.20051928058532581</v>
      </c>
      <c r="F5551" s="6">
        <f t="shared" si="518"/>
        <v>9.6206175402331603E-2</v>
      </c>
      <c r="G5551" s="6">
        <f t="shared" si="519"/>
        <v>-0.49907311195583343</v>
      </c>
      <c r="H5551" s="6">
        <f t="shared" si="520"/>
        <v>9.8034550785181807E-2</v>
      </c>
      <c r="I5551" s="6">
        <f t="shared" si="521"/>
        <v>1</v>
      </c>
    </row>
    <row r="5552" spans="1:9" x14ac:dyDescent="0.25">
      <c r="A5552" s="6">
        <v>5543</v>
      </c>
      <c r="B5552" s="6">
        <v>-2.2457425075117499</v>
      </c>
      <c r="C5552" s="6">
        <v>0.6973479415265359</v>
      </c>
      <c r="D5552" s="6">
        <f t="shared" si="516"/>
        <v>9.0652429680751965</v>
      </c>
      <c r="E5552" s="6">
        <f t="shared" si="517"/>
        <v>-0.38411212300278008</v>
      </c>
      <c r="F5552" s="6">
        <f t="shared" si="518"/>
        <v>0.10174904251059001</v>
      </c>
      <c r="G5552" s="6">
        <f t="shared" si="519"/>
        <v>-0.69114603030083077</v>
      </c>
      <c r="H5552" s="6">
        <f t="shared" si="520"/>
        <v>-7.7078215704729391E-2</v>
      </c>
      <c r="I5552" s="6">
        <f t="shared" si="521"/>
        <v>1</v>
      </c>
    </row>
    <row r="5553" spans="1:9" x14ac:dyDescent="0.25">
      <c r="A5553" s="6">
        <v>5544</v>
      </c>
      <c r="B5553" s="6">
        <v>1.9486924429656938</v>
      </c>
      <c r="C5553" s="6">
        <v>0.22717978453932311</v>
      </c>
      <c r="D5553" s="6">
        <f t="shared" si="516"/>
        <v>15.26659766706293</v>
      </c>
      <c r="E5553" s="6">
        <f t="shared" si="517"/>
        <v>0.44723601212811603</v>
      </c>
      <c r="F5553" s="6">
        <f t="shared" si="518"/>
        <v>0.17135356443158659</v>
      </c>
      <c r="G5553" s="6">
        <f t="shared" si="519"/>
        <v>4.8791595602304061E-2</v>
      </c>
      <c r="H5553" s="6">
        <f t="shared" si="520"/>
        <v>0.84568042865392801</v>
      </c>
      <c r="I5553" s="6">
        <f t="shared" si="521"/>
        <v>0</v>
      </c>
    </row>
    <row r="5554" spans="1:9" x14ac:dyDescent="0.25">
      <c r="A5554" s="6">
        <v>5545</v>
      </c>
      <c r="B5554" s="6">
        <v>-0.94365304903476499</v>
      </c>
      <c r="C5554" s="6">
        <v>0.47367778557695245</v>
      </c>
      <c r="D5554" s="6">
        <f t="shared" si="516"/>
        <v>11.656111984729028</v>
      </c>
      <c r="E5554" s="6">
        <f t="shared" si="517"/>
        <v>-0.12603453785505422</v>
      </c>
      <c r="F5554" s="6">
        <f t="shared" si="518"/>
        <v>0.13082917225926402</v>
      </c>
      <c r="G5554" s="6">
        <f t="shared" si="519"/>
        <v>-0.47419020652252208</v>
      </c>
      <c r="H5554" s="6">
        <f t="shared" si="520"/>
        <v>0.22212113081241361</v>
      </c>
      <c r="I5554" s="6">
        <f t="shared" si="521"/>
        <v>1</v>
      </c>
    </row>
    <row r="5555" spans="1:9" x14ac:dyDescent="0.25">
      <c r="A5555" s="6">
        <v>5546</v>
      </c>
      <c r="B5555" s="6">
        <v>-1.2503051038947888</v>
      </c>
      <c r="C5555" s="6">
        <v>0.57521286660359505</v>
      </c>
      <c r="D5555" s="6">
        <f t="shared" si="516"/>
        <v>10.465267641917526</v>
      </c>
      <c r="E5555" s="6">
        <f t="shared" si="517"/>
        <v>-0.18681378868427961</v>
      </c>
      <c r="F5555" s="6">
        <f t="shared" si="518"/>
        <v>0.11746303611851915</v>
      </c>
      <c r="G5555" s="6">
        <f t="shared" si="519"/>
        <v>-0.51670578949152079</v>
      </c>
      <c r="H5555" s="6">
        <f t="shared" si="520"/>
        <v>0.14307821212296157</v>
      </c>
      <c r="I5555" s="6">
        <f t="shared" si="521"/>
        <v>1</v>
      </c>
    </row>
    <row r="5556" spans="1:9" x14ac:dyDescent="0.25">
      <c r="A5556" s="6">
        <v>5547</v>
      </c>
      <c r="B5556" s="6">
        <v>1.1771317076636478</v>
      </c>
      <c r="C5556" s="6">
        <v>0.20023194067201758</v>
      </c>
      <c r="D5556" s="6">
        <f t="shared" si="516"/>
        <v>15.807098121452077</v>
      </c>
      <c r="E5556" s="6">
        <f t="shared" si="517"/>
        <v>0.29431062742032232</v>
      </c>
      <c r="F5556" s="6">
        <f t="shared" si="518"/>
        <v>0.1774201865733549</v>
      </c>
      <c r="G5556" s="6">
        <f t="shared" si="519"/>
        <v>-0.11112572845698687</v>
      </c>
      <c r="H5556" s="6">
        <f t="shared" si="520"/>
        <v>0.69974698329763152</v>
      </c>
      <c r="I5556" s="6">
        <f t="shared" si="521"/>
        <v>1</v>
      </c>
    </row>
    <row r="5557" spans="1:9" x14ac:dyDescent="0.25">
      <c r="A5557" s="6">
        <v>5548</v>
      </c>
      <c r="B5557" s="6">
        <v>1.0902977010118775</v>
      </c>
      <c r="C5557" s="6">
        <v>0.67827387310403764</v>
      </c>
      <c r="D5557" s="6">
        <f t="shared" si="516"/>
        <v>9.2866201340393761</v>
      </c>
      <c r="E5557" s="6">
        <f t="shared" si="517"/>
        <v>0.27709989692903741</v>
      </c>
      <c r="F5557" s="6">
        <f t="shared" si="518"/>
        <v>0.10423379826946913</v>
      </c>
      <c r="G5557" s="6">
        <f t="shared" si="519"/>
        <v>-3.3660348496396819E-2</v>
      </c>
      <c r="H5557" s="6">
        <f t="shared" si="520"/>
        <v>0.58786014235447159</v>
      </c>
      <c r="I5557" s="6">
        <f t="shared" si="521"/>
        <v>1</v>
      </c>
    </row>
    <row r="5558" spans="1:9" x14ac:dyDescent="0.25">
      <c r="A5558" s="6">
        <v>5549</v>
      </c>
      <c r="B5558" s="6">
        <v>-0.20784227672265843</v>
      </c>
      <c r="C5558" s="6">
        <v>0.2584917752616962</v>
      </c>
      <c r="D5558" s="6">
        <f t="shared" si="516"/>
        <v>14.695861027793095</v>
      </c>
      <c r="E5558" s="6">
        <f t="shared" si="517"/>
        <v>1.980510934254124E-2</v>
      </c>
      <c r="F5558" s="6">
        <f t="shared" si="518"/>
        <v>0.16494756883103537</v>
      </c>
      <c r="G5558" s="6">
        <f t="shared" si="519"/>
        <v>-0.37112051040046135</v>
      </c>
      <c r="H5558" s="6">
        <f t="shared" si="520"/>
        <v>0.41073072908554387</v>
      </c>
      <c r="I5558" s="6">
        <f t="shared" si="521"/>
        <v>1</v>
      </c>
    </row>
    <row r="5559" spans="1:9" x14ac:dyDescent="0.25">
      <c r="A5559" s="6">
        <v>5550</v>
      </c>
      <c r="B5559" s="6">
        <v>-2.3908341972855851E-2</v>
      </c>
      <c r="C5559" s="6">
        <v>0.75371562852870266</v>
      </c>
      <c r="D5559" s="6">
        <f t="shared" si="516"/>
        <v>8.3929837620454961</v>
      </c>
      <c r="E5559" s="6">
        <f t="shared" si="517"/>
        <v>5.6261303191519757E-2</v>
      </c>
      <c r="F5559" s="6">
        <f t="shared" si="518"/>
        <v>9.4203549160512157E-2</v>
      </c>
      <c r="G5559" s="6">
        <f t="shared" si="519"/>
        <v>-0.2391688410960375</v>
      </c>
      <c r="H5559" s="6">
        <f t="shared" si="520"/>
        <v>0.35169144747907699</v>
      </c>
      <c r="I5559" s="6">
        <f t="shared" si="521"/>
        <v>1</v>
      </c>
    </row>
    <row r="5560" spans="1:9" x14ac:dyDescent="0.25">
      <c r="A5560" s="6">
        <v>5551</v>
      </c>
      <c r="B5560" s="6">
        <v>0.95168161351466551</v>
      </c>
      <c r="C5560" s="6">
        <v>0.22406689657277137</v>
      </c>
      <c r="D5560" s="6">
        <f t="shared" si="516"/>
        <v>15.326460706449264</v>
      </c>
      <c r="E5560" s="6">
        <f t="shared" si="517"/>
        <v>0.2496258206349633</v>
      </c>
      <c r="F5560" s="6">
        <f t="shared" si="518"/>
        <v>0.17202547217424544</v>
      </c>
      <c r="G5560" s="6">
        <f t="shared" si="519"/>
        <v>-0.14959901723870145</v>
      </c>
      <c r="H5560" s="6">
        <f t="shared" si="520"/>
        <v>0.648850658508628</v>
      </c>
      <c r="I5560" s="6">
        <f t="shared" si="521"/>
        <v>1</v>
      </c>
    </row>
    <row r="5561" spans="1:9" x14ac:dyDescent="0.25">
      <c r="A5561" s="6">
        <v>5552</v>
      </c>
      <c r="B5561" s="6">
        <v>-0.47808725867071189</v>
      </c>
      <c r="C5561" s="6">
        <v>0.45417645802179024</v>
      </c>
      <c r="D5561" s="6">
        <f t="shared" si="516"/>
        <v>11.894658719521363</v>
      </c>
      <c r="E5561" s="6">
        <f t="shared" si="517"/>
        <v>-3.3758163046609418E-2</v>
      </c>
      <c r="F5561" s="6">
        <f t="shared" si="518"/>
        <v>0.13350664068946774</v>
      </c>
      <c r="G5561" s="6">
        <f t="shared" si="519"/>
        <v>-0.38545835718488808</v>
      </c>
      <c r="H5561" s="6">
        <f t="shared" si="520"/>
        <v>0.31794203109166919</v>
      </c>
      <c r="I5561" s="6">
        <f t="shared" si="521"/>
        <v>1</v>
      </c>
    </row>
    <row r="5562" spans="1:9" x14ac:dyDescent="0.25">
      <c r="A5562" s="6">
        <v>5553</v>
      </c>
      <c r="B5562" s="6">
        <v>-0.47149455895123538</v>
      </c>
      <c r="C5562" s="6">
        <v>0.81231116672261727</v>
      </c>
      <c r="D5562" s="6">
        <f t="shared" si="516"/>
        <v>7.6437873608638647</v>
      </c>
      <c r="E5562" s="6">
        <f t="shared" si="517"/>
        <v>-3.2451472471603376E-2</v>
      </c>
      <c r="F5562" s="6">
        <f t="shared" si="518"/>
        <v>8.5794506320616096E-2</v>
      </c>
      <c r="G5562" s="6">
        <f t="shared" si="519"/>
        <v>-0.31438771906103258</v>
      </c>
      <c r="H5562" s="6">
        <f t="shared" si="520"/>
        <v>0.2494847741178258</v>
      </c>
      <c r="I5562" s="6">
        <f t="shared" si="521"/>
        <v>1</v>
      </c>
    </row>
    <row r="5563" spans="1:9" x14ac:dyDescent="0.25">
      <c r="A5563" s="6">
        <v>5554</v>
      </c>
      <c r="B5563" s="6">
        <v>-7.2645889304112643E-4</v>
      </c>
      <c r="C5563" s="6">
        <v>0.17618335520493178</v>
      </c>
      <c r="D5563" s="6">
        <f t="shared" si="516"/>
        <v>16.339338574339727</v>
      </c>
      <c r="E5563" s="6">
        <f t="shared" si="517"/>
        <v>6.0856013920084696E-2</v>
      </c>
      <c r="F5563" s="6">
        <f t="shared" si="518"/>
        <v>0.18339409776993698</v>
      </c>
      <c r="G5563" s="6">
        <f t="shared" si="519"/>
        <v>-0.35134955153383274</v>
      </c>
      <c r="H5563" s="6">
        <f t="shared" si="520"/>
        <v>0.47306157937400217</v>
      </c>
      <c r="I5563" s="6">
        <f t="shared" si="521"/>
        <v>1</v>
      </c>
    </row>
    <row r="5564" spans="1:9" x14ac:dyDescent="0.25">
      <c r="A5564" s="6">
        <v>5555</v>
      </c>
      <c r="B5564" s="6">
        <v>-0.99718590718111955</v>
      </c>
      <c r="C5564" s="6">
        <v>0.51936399426252022</v>
      </c>
      <c r="D5564" s="6">
        <f t="shared" si="516"/>
        <v>11.111782585070843</v>
      </c>
      <c r="E5564" s="6">
        <f t="shared" si="517"/>
        <v>-0.13664489236374266</v>
      </c>
      <c r="F5564" s="6">
        <f t="shared" si="518"/>
        <v>0.12471957371671724</v>
      </c>
      <c r="G5564" s="6">
        <f t="shared" si="519"/>
        <v>-0.47657410067849587</v>
      </c>
      <c r="H5564" s="6">
        <f t="shared" si="520"/>
        <v>0.20328431595101054</v>
      </c>
      <c r="I5564" s="6">
        <f t="shared" si="521"/>
        <v>1</v>
      </c>
    </row>
    <row r="5565" spans="1:9" x14ac:dyDescent="0.25">
      <c r="A5565" s="6">
        <v>5556</v>
      </c>
      <c r="B5565" s="6">
        <v>0.74069816946575884</v>
      </c>
      <c r="C5565" s="6">
        <v>0.43665883358256785</v>
      </c>
      <c r="D5565" s="6">
        <f t="shared" si="516"/>
        <v>12.112859926994348</v>
      </c>
      <c r="E5565" s="6">
        <f t="shared" si="517"/>
        <v>0.20780834227984257</v>
      </c>
      <c r="F5565" s="6">
        <f t="shared" si="518"/>
        <v>0.13595574922557849</v>
      </c>
      <c r="G5565" s="6">
        <f t="shared" si="519"/>
        <v>-0.14710306856106786</v>
      </c>
      <c r="H5565" s="6">
        <f t="shared" si="520"/>
        <v>0.56271975312075306</v>
      </c>
      <c r="I5565" s="6">
        <f t="shared" si="521"/>
        <v>1</v>
      </c>
    </row>
    <row r="5566" spans="1:9" x14ac:dyDescent="0.25">
      <c r="A5566" s="6">
        <v>5557</v>
      </c>
      <c r="B5566" s="6">
        <v>-1.4729994290973991</v>
      </c>
      <c r="C5566" s="6">
        <v>0.58995330668050172</v>
      </c>
      <c r="D5566" s="6">
        <f t="shared" si="516"/>
        <v>10.296649386991948</v>
      </c>
      <c r="E5566" s="6">
        <f t="shared" si="517"/>
        <v>-0.23095239475334017</v>
      </c>
      <c r="F5566" s="6">
        <f t="shared" si="518"/>
        <v>0.11557045077371322</v>
      </c>
      <c r="G5566" s="6">
        <f t="shared" si="519"/>
        <v>-0.55817596403492553</v>
      </c>
      <c r="H5566" s="6">
        <f t="shared" si="520"/>
        <v>9.6271174528245185E-2</v>
      </c>
      <c r="I5566" s="6">
        <f t="shared" si="521"/>
        <v>1</v>
      </c>
    </row>
    <row r="5567" spans="1:9" x14ac:dyDescent="0.25">
      <c r="A5567" s="6">
        <v>5558</v>
      </c>
      <c r="B5567" s="6">
        <v>0.14883994481351692</v>
      </c>
      <c r="C5567" s="6">
        <v>0.6777855769524217</v>
      </c>
      <c r="D5567" s="6">
        <f t="shared" si="516"/>
        <v>9.2922600566986766</v>
      </c>
      <c r="E5567" s="6">
        <f t="shared" si="517"/>
        <v>9.0500471938328178E-2</v>
      </c>
      <c r="F5567" s="6">
        <f t="shared" si="518"/>
        <v>0.10429710123139067</v>
      </c>
      <c r="G5567" s="6">
        <f t="shared" si="519"/>
        <v>-0.22035412416042022</v>
      </c>
      <c r="H5567" s="6">
        <f t="shared" si="520"/>
        <v>0.40135506803707655</v>
      </c>
      <c r="I5567" s="6">
        <f t="shared" si="521"/>
        <v>1</v>
      </c>
    </row>
    <row r="5568" spans="1:9" x14ac:dyDescent="0.25">
      <c r="A5568" s="6">
        <v>5559</v>
      </c>
      <c r="B5568" s="6">
        <v>-1.5355954019469209</v>
      </c>
      <c r="C5568" s="6">
        <v>0.48167363505966371</v>
      </c>
      <c r="D5568" s="6">
        <f t="shared" si="516"/>
        <v>11.559488331430222</v>
      </c>
      <c r="E5568" s="6">
        <f t="shared" si="517"/>
        <v>-0.24335908264087808</v>
      </c>
      <c r="F5568" s="6">
        <f t="shared" si="518"/>
        <v>0.1297446603226671</v>
      </c>
      <c r="G5568" s="6">
        <f t="shared" si="519"/>
        <v>-0.59006872547241063</v>
      </c>
      <c r="H5568" s="6">
        <f t="shared" si="520"/>
        <v>0.10335056019065447</v>
      </c>
      <c r="I5568" s="6">
        <f t="shared" si="521"/>
        <v>1</v>
      </c>
    </row>
    <row r="5569" spans="1:9" x14ac:dyDescent="0.25">
      <c r="A5569" s="6">
        <v>5560</v>
      </c>
      <c r="B5569" s="6">
        <v>0.64800133259268478</v>
      </c>
      <c r="C5569" s="6">
        <v>0.23633533738212226</v>
      </c>
      <c r="D5569" s="6">
        <f t="shared" si="516"/>
        <v>15.094013597768399</v>
      </c>
      <c r="E5569" s="6">
        <f t="shared" si="517"/>
        <v>0.18943558328445248</v>
      </c>
      <c r="F5569" s="6">
        <f t="shared" si="518"/>
        <v>0.16941646645581901</v>
      </c>
      <c r="G5569" s="6">
        <f t="shared" si="519"/>
        <v>-0.2067502878630012</v>
      </c>
      <c r="H5569" s="6">
        <f t="shared" si="520"/>
        <v>0.58562145443190616</v>
      </c>
      <c r="I5569" s="6">
        <f t="shared" si="521"/>
        <v>1</v>
      </c>
    </row>
    <row r="5570" spans="1:9" x14ac:dyDescent="0.25">
      <c r="A5570" s="6">
        <v>5561</v>
      </c>
      <c r="B5570" s="6">
        <v>-0.39493329495599028</v>
      </c>
      <c r="C5570" s="6">
        <v>0.86745811334574419</v>
      </c>
      <c r="D5570" s="6">
        <f t="shared" si="516"/>
        <v>6.8485405120378591</v>
      </c>
      <c r="E5570" s="6">
        <f t="shared" si="517"/>
        <v>-1.7276826828698327E-2</v>
      </c>
      <c r="F5570" s="6">
        <f t="shared" si="518"/>
        <v>7.686858941882227E-2</v>
      </c>
      <c r="G5570" s="6">
        <f t="shared" si="519"/>
        <v>-0.28414429150240517</v>
      </c>
      <c r="H5570" s="6">
        <f t="shared" si="520"/>
        <v>0.24959063784500854</v>
      </c>
      <c r="I5570" s="6">
        <f t="shared" si="521"/>
        <v>1</v>
      </c>
    </row>
    <row r="5571" spans="1:9" x14ac:dyDescent="0.25">
      <c r="A5571" s="6">
        <v>5562</v>
      </c>
      <c r="B5571" s="6">
        <v>-5.330662133928854E-2</v>
      </c>
      <c r="C5571" s="6">
        <v>0.60673848689230014</v>
      </c>
      <c r="D5571" s="6">
        <f t="shared" si="516"/>
        <v>10.105125104815741</v>
      </c>
      <c r="E5571" s="6">
        <f t="shared" si="517"/>
        <v>5.0434486226684255E-2</v>
      </c>
      <c r="F5571" s="6">
        <f t="shared" si="518"/>
        <v>0.11342076627021062</v>
      </c>
      <c r="G5571" s="6">
        <f t="shared" si="519"/>
        <v>-0.27373151400568607</v>
      </c>
      <c r="H5571" s="6">
        <f t="shared" si="520"/>
        <v>0.37460048645905464</v>
      </c>
      <c r="I5571" s="6">
        <f t="shared" si="521"/>
        <v>1</v>
      </c>
    </row>
    <row r="5572" spans="1:9" x14ac:dyDescent="0.25">
      <c r="A5572" s="6">
        <v>5563</v>
      </c>
      <c r="B5572" s="6">
        <v>-1.1917882147827186</v>
      </c>
      <c r="C5572" s="6">
        <v>3.7507248146000552E-2</v>
      </c>
      <c r="D5572" s="6">
        <f t="shared" si="516"/>
        <v>22.001121370322192</v>
      </c>
      <c r="E5572" s="6">
        <f t="shared" si="517"/>
        <v>-0.17521558601542106</v>
      </c>
      <c r="F5572" s="6">
        <f t="shared" si="518"/>
        <v>0.24694241968727715</v>
      </c>
      <c r="G5572" s="6">
        <f t="shared" si="519"/>
        <v>-0.65353611814546242</v>
      </c>
      <c r="H5572" s="6">
        <f t="shared" si="520"/>
        <v>0.30310494611462035</v>
      </c>
      <c r="I5572" s="6">
        <f t="shared" si="521"/>
        <v>1</v>
      </c>
    </row>
    <row r="5573" spans="1:9" x14ac:dyDescent="0.25">
      <c r="A5573" s="6">
        <v>5564</v>
      </c>
      <c r="B5573" s="6">
        <v>1.8666378309717402</v>
      </c>
      <c r="C5573" s="6">
        <v>0.66014587847529527</v>
      </c>
      <c r="D5573" s="6">
        <f t="shared" si="516"/>
        <v>9.4952738406905191</v>
      </c>
      <c r="E5573" s="6">
        <f t="shared" si="517"/>
        <v>0.43097257033787018</v>
      </c>
      <c r="F5573" s="6">
        <f t="shared" si="518"/>
        <v>0.10657574486073045</v>
      </c>
      <c r="G5573" s="6">
        <f t="shared" si="519"/>
        <v>0.11674060460820507</v>
      </c>
      <c r="H5573" s="6">
        <f t="shared" si="520"/>
        <v>0.74520453606753523</v>
      </c>
      <c r="I5573" s="6">
        <f t="shared" si="521"/>
        <v>0</v>
      </c>
    </row>
    <row r="5574" spans="1:9" x14ac:dyDescent="0.25">
      <c r="A5574" s="6">
        <v>5565</v>
      </c>
      <c r="B5574" s="6">
        <v>-2.9007060220465064</v>
      </c>
      <c r="C5574" s="6">
        <v>0.96475112155522325</v>
      </c>
      <c r="D5574" s="6">
        <f t="shared" si="516"/>
        <v>4.7858708812982336</v>
      </c>
      <c r="E5574" s="6">
        <f t="shared" si="517"/>
        <v>-0.51392762921900315</v>
      </c>
      <c r="F5574" s="6">
        <f t="shared" si="518"/>
        <v>5.3717013594264819E-2</v>
      </c>
      <c r="G5574" s="6">
        <f t="shared" si="519"/>
        <v>-0.73701608839066357</v>
      </c>
      <c r="H5574" s="6">
        <f t="shared" si="520"/>
        <v>-0.29083917004734278</v>
      </c>
      <c r="I5574" s="6">
        <f t="shared" si="521"/>
        <v>0</v>
      </c>
    </row>
    <row r="5575" spans="1:9" x14ac:dyDescent="0.25">
      <c r="A5575" s="6">
        <v>5566</v>
      </c>
      <c r="B5575" s="6">
        <v>1.8723403627518564</v>
      </c>
      <c r="C5575" s="6">
        <v>0.28098391674550616</v>
      </c>
      <c r="D5575" s="6">
        <f t="shared" si="516"/>
        <v>14.316032972347681</v>
      </c>
      <c r="E5575" s="6">
        <f t="shared" si="517"/>
        <v>0.43210282726565608</v>
      </c>
      <c r="F5575" s="6">
        <f t="shared" si="518"/>
        <v>0.16068434708437809</v>
      </c>
      <c r="G5575" s="6">
        <f t="shared" si="519"/>
        <v>4.626219540125831E-2</v>
      </c>
      <c r="H5575" s="6">
        <f t="shared" si="520"/>
        <v>0.81794345913005384</v>
      </c>
      <c r="I5575" s="6">
        <f t="shared" si="521"/>
        <v>0</v>
      </c>
    </row>
    <row r="5576" spans="1:9" x14ac:dyDescent="0.25">
      <c r="A5576" s="6">
        <v>5567</v>
      </c>
      <c r="B5576" s="6">
        <v>1.0900203051278368</v>
      </c>
      <c r="C5576" s="6">
        <v>0.89928891872920924</v>
      </c>
      <c r="D5576" s="6">
        <f t="shared" si="516"/>
        <v>6.3165989431076355</v>
      </c>
      <c r="E5576" s="6">
        <f t="shared" si="517"/>
        <v>0.27704491632888195</v>
      </c>
      <c r="F5576" s="6">
        <f t="shared" si="518"/>
        <v>7.0898032920685361E-2</v>
      </c>
      <c r="G5576" s="6">
        <f t="shared" si="519"/>
        <v>2.0751018072686311E-2</v>
      </c>
      <c r="H5576" s="6">
        <f t="shared" si="520"/>
        <v>0.53333881458507759</v>
      </c>
      <c r="I5576" s="6">
        <f t="shared" si="521"/>
        <v>1</v>
      </c>
    </row>
    <row r="5577" spans="1:9" x14ac:dyDescent="0.25">
      <c r="A5577" s="6">
        <v>5568</v>
      </c>
      <c r="B5577" s="6">
        <v>-0.47645926315453835</v>
      </c>
      <c r="C5577" s="6">
        <v>7.1260719626453445E-2</v>
      </c>
      <c r="D5577" s="6">
        <f t="shared" si="516"/>
        <v>19.785160257977001</v>
      </c>
      <c r="E5577" s="6">
        <f t="shared" si="517"/>
        <v>-3.3435490016188882E-2</v>
      </c>
      <c r="F5577" s="6">
        <f t="shared" si="518"/>
        <v>0.22207028749888871</v>
      </c>
      <c r="G5577" s="6">
        <f t="shared" si="519"/>
        <v>-0.4870285501374953</v>
      </c>
      <c r="H5577" s="6">
        <f t="shared" si="520"/>
        <v>0.42015757010511751</v>
      </c>
      <c r="I5577" s="6">
        <f t="shared" si="521"/>
        <v>1</v>
      </c>
    </row>
    <row r="5578" spans="1:9" x14ac:dyDescent="0.25">
      <c r="A5578" s="6">
        <v>5569</v>
      </c>
      <c r="B5578" s="6">
        <v>-8.7584339780732989E-3</v>
      </c>
      <c r="C5578" s="6">
        <v>0.7907650990325632</v>
      </c>
      <c r="D5578" s="6">
        <f t="shared" si="516"/>
        <v>7.9275638508527715</v>
      </c>
      <c r="E5578" s="6">
        <f t="shared" si="517"/>
        <v>5.9264055149190122E-2</v>
      </c>
      <c r="F5578" s="6">
        <f t="shared" si="518"/>
        <v>8.8979637292292413E-2</v>
      </c>
      <c r="G5578" s="6">
        <f t="shared" si="519"/>
        <v>-0.22785795739260103</v>
      </c>
      <c r="H5578" s="6">
        <f t="shared" si="520"/>
        <v>0.34638606769098129</v>
      </c>
      <c r="I5578" s="6">
        <f t="shared" si="521"/>
        <v>1</v>
      </c>
    </row>
    <row r="5579" spans="1:9" x14ac:dyDescent="0.25">
      <c r="A5579" s="6">
        <v>5570</v>
      </c>
      <c r="B5579" s="6">
        <v>2.8067006496712565</v>
      </c>
      <c r="C5579" s="6">
        <v>0.47834711752678</v>
      </c>
      <c r="D5579" s="6">
        <f t="shared" ref="D5579:D5642" si="522">CHIINV(C5579,$B$3+$B$4-2)</f>
        <v>11.599608325508152</v>
      </c>
      <c r="E5579" s="6">
        <f t="shared" ref="E5579:E5642" si="523">$B$1+B5579*SQRT($B$2^2*(1/$B$3+1/$B$4))</f>
        <v>0.61729551501550262</v>
      </c>
      <c r="F5579" s="6">
        <f t="shared" ref="F5579:F5642" si="524">$B$2^2/($B$3+$B$4-2)*D5579</f>
        <v>0.13019497047953063</v>
      </c>
      <c r="G5579" s="6">
        <f t="shared" ref="G5579:G5642" si="525">E5579-$B$6*SQRT(F5579*(1/$B$3+1/$B$4))</f>
        <v>0.26998472359395109</v>
      </c>
      <c r="H5579" s="6">
        <f t="shared" ref="H5579:H5642" si="526">E5579+$B$6*SQRT(F5579*(1/$B$3+1/$B$4))</f>
        <v>0.96460630643705414</v>
      </c>
      <c r="I5579" s="6">
        <f t="shared" ref="I5579:I5642" si="527">IF(-G5579&lt;$B$7,1,0)*IF(H5579&lt;$B$7,1,0)</f>
        <v>0</v>
      </c>
    </row>
    <row r="5580" spans="1:9" x14ac:dyDescent="0.25">
      <c r="A5580" s="6">
        <v>5571</v>
      </c>
      <c r="B5580" s="6">
        <v>1.0842177289305255</v>
      </c>
      <c r="C5580" s="6">
        <v>0.72078615680410174</v>
      </c>
      <c r="D5580" s="6">
        <f t="shared" si="522"/>
        <v>8.7896288869913075</v>
      </c>
      <c r="E5580" s="6">
        <f t="shared" si="523"/>
        <v>0.27589483033218754</v>
      </c>
      <c r="F5580" s="6">
        <f t="shared" si="524"/>
        <v>9.8655527096664364E-2</v>
      </c>
      <c r="G5580" s="6">
        <f t="shared" si="525"/>
        <v>-2.6435615535722545E-2</v>
      </c>
      <c r="H5580" s="6">
        <f t="shared" si="526"/>
        <v>0.57822527620009767</v>
      </c>
      <c r="I5580" s="6">
        <f t="shared" si="527"/>
        <v>1</v>
      </c>
    </row>
    <row r="5581" spans="1:9" x14ac:dyDescent="0.25">
      <c r="A5581" s="6">
        <v>5572</v>
      </c>
      <c r="B5581" s="6">
        <v>-0.7914809430076275</v>
      </c>
      <c r="C5581" s="6">
        <v>4.8036133915219582E-2</v>
      </c>
      <c r="D5581" s="6">
        <f t="shared" si="522"/>
        <v>21.163554793549448</v>
      </c>
      <c r="E5581" s="6">
        <f t="shared" si="523"/>
        <v>-9.587362272387509E-2</v>
      </c>
      <c r="F5581" s="6">
        <f t="shared" si="524"/>
        <v>0.23754150263236515</v>
      </c>
      <c r="G5581" s="6">
        <f t="shared" si="525"/>
        <v>-0.56500115708163123</v>
      </c>
      <c r="H5581" s="6">
        <f t="shared" si="526"/>
        <v>0.37325391163388111</v>
      </c>
      <c r="I5581" s="6">
        <f t="shared" si="527"/>
        <v>1</v>
      </c>
    </row>
    <row r="5582" spans="1:9" x14ac:dyDescent="0.25">
      <c r="A5582" s="6">
        <v>5573</v>
      </c>
      <c r="B5582" s="6">
        <v>0.51207280193921179</v>
      </c>
      <c r="C5582" s="6">
        <v>0.49186681722464676</v>
      </c>
      <c r="D5582" s="6">
        <f t="shared" si="522"/>
        <v>11.437213387896616</v>
      </c>
      <c r="E5582" s="6">
        <f t="shared" si="523"/>
        <v>0.16249418788696646</v>
      </c>
      <c r="F5582" s="6">
        <f t="shared" si="524"/>
        <v>0.1283722361668673</v>
      </c>
      <c r="G5582" s="6">
        <f t="shared" si="525"/>
        <v>-0.18237685244198426</v>
      </c>
      <c r="H5582" s="6">
        <f t="shared" si="526"/>
        <v>0.50736522821591712</v>
      </c>
      <c r="I5582" s="6">
        <f t="shared" si="527"/>
        <v>1</v>
      </c>
    </row>
    <row r="5583" spans="1:9" x14ac:dyDescent="0.25">
      <c r="A5583" s="6">
        <v>5574</v>
      </c>
      <c r="B5583" s="6">
        <v>-2.3769462131895125</v>
      </c>
      <c r="C5583" s="6">
        <v>0.61540574358348343</v>
      </c>
      <c r="D5583" s="6">
        <f t="shared" si="522"/>
        <v>10.006324953012621</v>
      </c>
      <c r="E5583" s="6">
        <f t="shared" si="523"/>
        <v>-0.4101170455549954</v>
      </c>
      <c r="F5583" s="6">
        <f t="shared" si="524"/>
        <v>0.11231182513302641</v>
      </c>
      <c r="G5583" s="6">
        <f t="shared" si="525"/>
        <v>-0.73269443009967394</v>
      </c>
      <c r="H5583" s="6">
        <f t="shared" si="526"/>
        <v>-8.7539661010316849E-2</v>
      </c>
      <c r="I5583" s="6">
        <f t="shared" si="527"/>
        <v>1</v>
      </c>
    </row>
    <row r="5584" spans="1:9" x14ac:dyDescent="0.25">
      <c r="A5584" s="6">
        <v>5575</v>
      </c>
      <c r="B5584" s="6">
        <v>-1.0312191989214625</v>
      </c>
      <c r="C5584" s="6">
        <v>0.18402661214026306</v>
      </c>
      <c r="D5584" s="6">
        <f t="shared" si="522"/>
        <v>16.159788119909287</v>
      </c>
      <c r="E5584" s="6">
        <f t="shared" si="523"/>
        <v>-0.14339038107789695</v>
      </c>
      <c r="F5584" s="6">
        <f t="shared" si="524"/>
        <v>0.18137880850687185</v>
      </c>
      <c r="G5584" s="6">
        <f t="shared" si="525"/>
        <v>-0.55332485866285086</v>
      </c>
      <c r="H5584" s="6">
        <f t="shared" si="526"/>
        <v>0.2665440965070569</v>
      </c>
      <c r="I5584" s="6">
        <f t="shared" si="527"/>
        <v>1</v>
      </c>
    </row>
    <row r="5585" spans="1:9" x14ac:dyDescent="0.25">
      <c r="A5585" s="6">
        <v>5576</v>
      </c>
      <c r="B5585" s="6">
        <v>1.4030956663191319</v>
      </c>
      <c r="C5585" s="6">
        <v>0.24774925992614522</v>
      </c>
      <c r="D5585" s="6">
        <f t="shared" si="522"/>
        <v>14.885656209511417</v>
      </c>
      <c r="E5585" s="6">
        <f t="shared" si="523"/>
        <v>0.33909728351416596</v>
      </c>
      <c r="F5585" s="6">
        <f t="shared" si="524"/>
        <v>0.16707784576690696</v>
      </c>
      <c r="G5585" s="6">
        <f t="shared" si="525"/>
        <v>-5.4344615340183533E-2</v>
      </c>
      <c r="H5585" s="6">
        <f t="shared" si="526"/>
        <v>0.73253918236851545</v>
      </c>
      <c r="I5585" s="6">
        <f t="shared" si="527"/>
        <v>1</v>
      </c>
    </row>
    <row r="5586" spans="1:9" x14ac:dyDescent="0.25">
      <c r="A5586" s="6">
        <v>5577</v>
      </c>
      <c r="B5586" s="6">
        <v>-0.82887027019751258</v>
      </c>
      <c r="C5586" s="6">
        <v>0.48539689321573537</v>
      </c>
      <c r="D5586" s="6">
        <f t="shared" si="522"/>
        <v>11.514711668876462</v>
      </c>
      <c r="E5586" s="6">
        <f t="shared" si="523"/>
        <v>-0.10328428656777897</v>
      </c>
      <c r="F5586" s="6">
        <f t="shared" si="524"/>
        <v>0.12924208333077516</v>
      </c>
      <c r="G5586" s="6">
        <f t="shared" si="525"/>
        <v>-0.4493217731890744</v>
      </c>
      <c r="H5586" s="6">
        <f t="shared" si="526"/>
        <v>0.2427532000535165</v>
      </c>
      <c r="I5586" s="6">
        <f t="shared" si="527"/>
        <v>1</v>
      </c>
    </row>
    <row r="5587" spans="1:9" x14ac:dyDescent="0.25">
      <c r="A5587" s="6">
        <v>5578</v>
      </c>
      <c r="B5587" s="6">
        <v>0.13138105714460835</v>
      </c>
      <c r="C5587" s="6">
        <v>0.77285073397015291</v>
      </c>
      <c r="D5587" s="6">
        <f t="shared" si="522"/>
        <v>8.1556609350206291</v>
      </c>
      <c r="E5587" s="6">
        <f t="shared" si="523"/>
        <v>8.7040074083462232E-2</v>
      </c>
      <c r="F5587" s="6">
        <f t="shared" si="524"/>
        <v>9.1539817973082804E-2</v>
      </c>
      <c r="G5587" s="6">
        <f t="shared" si="525"/>
        <v>-0.20418327780893888</v>
      </c>
      <c r="H5587" s="6">
        <f t="shared" si="526"/>
        <v>0.37826342597586338</v>
      </c>
      <c r="I5587" s="6">
        <f t="shared" si="527"/>
        <v>1</v>
      </c>
    </row>
    <row r="5588" spans="1:9" x14ac:dyDescent="0.25">
      <c r="A5588" s="6">
        <v>5579</v>
      </c>
      <c r="B5588" s="6">
        <v>1.0322764865122736E-3</v>
      </c>
      <c r="C5588" s="6">
        <v>0.54951628162480548</v>
      </c>
      <c r="D5588" s="6">
        <f t="shared" si="522"/>
        <v>10.760864064203957</v>
      </c>
      <c r="E5588" s="6">
        <f t="shared" si="523"/>
        <v>6.1204599938283408E-2</v>
      </c>
      <c r="F5588" s="6">
        <f t="shared" si="524"/>
        <v>0.12078083499529725</v>
      </c>
      <c r="G5588" s="6">
        <f t="shared" si="525"/>
        <v>-0.27331393629738832</v>
      </c>
      <c r="H5588" s="6">
        <f t="shared" si="526"/>
        <v>0.39572313617395516</v>
      </c>
      <c r="I5588" s="6">
        <f t="shared" si="527"/>
        <v>1</v>
      </c>
    </row>
    <row r="5589" spans="1:9" x14ac:dyDescent="0.25">
      <c r="A5589" s="6">
        <v>5580</v>
      </c>
      <c r="B5589" s="6">
        <v>-0.28474232749431394</v>
      </c>
      <c r="C5589" s="6">
        <v>0.88192388683736689</v>
      </c>
      <c r="D5589" s="6">
        <f t="shared" si="522"/>
        <v>6.6158121195156108</v>
      </c>
      <c r="E5589" s="6">
        <f t="shared" si="523"/>
        <v>4.5633152617414047E-3</v>
      </c>
      <c r="F5589" s="6">
        <f t="shared" si="524"/>
        <v>7.425642654711985E-2</v>
      </c>
      <c r="G5589" s="6">
        <f t="shared" si="525"/>
        <v>-0.25773058848211489</v>
      </c>
      <c r="H5589" s="6">
        <f t="shared" si="526"/>
        <v>0.26685721900559772</v>
      </c>
      <c r="I5589" s="6">
        <f t="shared" si="527"/>
        <v>1</v>
      </c>
    </row>
    <row r="5590" spans="1:9" x14ac:dyDescent="0.25">
      <c r="A5590" s="6">
        <v>5581</v>
      </c>
      <c r="B5590" s="6">
        <v>1.2082909961463884</v>
      </c>
      <c r="C5590" s="6">
        <v>0.65880306405835143</v>
      </c>
      <c r="D5590" s="6">
        <f t="shared" si="522"/>
        <v>9.5106775144102347</v>
      </c>
      <c r="E5590" s="6">
        <f t="shared" si="523"/>
        <v>0.30048648106401354</v>
      </c>
      <c r="F5590" s="6">
        <f t="shared" si="524"/>
        <v>0.10674863697820001</v>
      </c>
      <c r="G5590" s="6">
        <f t="shared" si="525"/>
        <v>-1.4000262215705717E-2</v>
      </c>
      <c r="H5590" s="6">
        <f t="shared" si="526"/>
        <v>0.6149732243437328</v>
      </c>
      <c r="I5590" s="6">
        <f t="shared" si="527"/>
        <v>1</v>
      </c>
    </row>
    <row r="5591" spans="1:9" x14ac:dyDescent="0.25">
      <c r="A5591" s="6">
        <v>5582</v>
      </c>
      <c r="B5591" s="6">
        <v>-0.42221017793053761</v>
      </c>
      <c r="C5591" s="6">
        <v>0.22238837855159155</v>
      </c>
      <c r="D5591" s="6">
        <f t="shared" si="522"/>
        <v>15.358999792422088</v>
      </c>
      <c r="E5591" s="6">
        <f t="shared" si="523"/>
        <v>-2.268317740054171E-2</v>
      </c>
      <c r="F5591" s="6">
        <f t="shared" si="524"/>
        <v>0.1723906935867949</v>
      </c>
      <c r="G5591" s="6">
        <f t="shared" si="525"/>
        <v>-0.42233158089726103</v>
      </c>
      <c r="H5591" s="6">
        <f t="shared" si="526"/>
        <v>0.37696522609617761</v>
      </c>
      <c r="I5591" s="6">
        <f t="shared" si="527"/>
        <v>1</v>
      </c>
    </row>
    <row r="5592" spans="1:9" x14ac:dyDescent="0.25">
      <c r="A5592" s="6">
        <v>5583</v>
      </c>
      <c r="B5592" s="6">
        <v>-0.35333414416527376</v>
      </c>
      <c r="C5592" s="6">
        <v>0.69994201483199558</v>
      </c>
      <c r="D5592" s="6">
        <f t="shared" si="522"/>
        <v>9.0349541853360531</v>
      </c>
      <c r="E5592" s="6">
        <f t="shared" si="523"/>
        <v>-9.0317647783369065E-3</v>
      </c>
      <c r="F5592" s="6">
        <f t="shared" si="524"/>
        <v>0.10140907868906064</v>
      </c>
      <c r="G5592" s="6">
        <f t="shared" si="525"/>
        <v>-0.31555231218230873</v>
      </c>
      <c r="H5592" s="6">
        <f t="shared" si="526"/>
        <v>0.29748878262563494</v>
      </c>
      <c r="I5592" s="6">
        <f t="shared" si="527"/>
        <v>1</v>
      </c>
    </row>
    <row r="5593" spans="1:9" x14ac:dyDescent="0.25">
      <c r="A5593" s="6">
        <v>5584</v>
      </c>
      <c r="B5593" s="6">
        <v>-2.0053721527801827</v>
      </c>
      <c r="C5593" s="6">
        <v>0.70900601214636683</v>
      </c>
      <c r="D5593" s="6">
        <f t="shared" si="522"/>
        <v>8.9287239326966148</v>
      </c>
      <c r="E5593" s="6">
        <f t="shared" si="523"/>
        <v>-0.33647008098610892</v>
      </c>
      <c r="F5593" s="6">
        <f t="shared" si="524"/>
        <v>0.10021674148091454</v>
      </c>
      <c r="G5593" s="6">
        <f t="shared" si="525"/>
        <v>-0.64118331237152781</v>
      </c>
      <c r="H5593" s="6">
        <f t="shared" si="526"/>
        <v>-3.1756849600690085E-2</v>
      </c>
      <c r="I5593" s="6">
        <f t="shared" si="527"/>
        <v>1</v>
      </c>
    </row>
    <row r="5594" spans="1:9" x14ac:dyDescent="0.25">
      <c r="A5594" s="6">
        <v>5585</v>
      </c>
      <c r="B5594" s="6">
        <v>0.64800133259268478</v>
      </c>
      <c r="C5594" s="6">
        <v>1.6327402569658499E-2</v>
      </c>
      <c r="D5594" s="6">
        <f t="shared" si="522"/>
        <v>24.696688756954675</v>
      </c>
      <c r="E5594" s="6">
        <f t="shared" si="523"/>
        <v>0.18943558328445248</v>
      </c>
      <c r="F5594" s="6">
        <f t="shared" si="524"/>
        <v>0.27719769266545569</v>
      </c>
      <c r="G5594" s="6">
        <f t="shared" si="525"/>
        <v>-0.31734034682948681</v>
      </c>
      <c r="H5594" s="6">
        <f t="shared" si="526"/>
        <v>0.69621151339839171</v>
      </c>
      <c r="I5594" s="6">
        <f t="shared" si="527"/>
        <v>1</v>
      </c>
    </row>
    <row r="5595" spans="1:9" x14ac:dyDescent="0.25">
      <c r="A5595" s="6">
        <v>5586</v>
      </c>
      <c r="B5595" s="6">
        <v>-0.682362042425666</v>
      </c>
      <c r="C5595" s="6">
        <v>0.61183507797479175</v>
      </c>
      <c r="D5595" s="6">
        <f t="shared" si="522"/>
        <v>10.047024728421583</v>
      </c>
      <c r="E5595" s="6">
        <f t="shared" si="523"/>
        <v>-7.4245967133216489E-2</v>
      </c>
      <c r="F5595" s="6">
        <f t="shared" si="524"/>
        <v>0.11276864280386456</v>
      </c>
      <c r="G5595" s="6">
        <f t="shared" si="525"/>
        <v>-0.39747871237134602</v>
      </c>
      <c r="H5595" s="6">
        <f t="shared" si="526"/>
        <v>0.24898677810491307</v>
      </c>
      <c r="I5595" s="6">
        <f t="shared" si="527"/>
        <v>1</v>
      </c>
    </row>
    <row r="5596" spans="1:9" x14ac:dyDescent="0.25">
      <c r="A5596" s="6">
        <v>5587</v>
      </c>
      <c r="B5596" s="6">
        <v>1.5960540622472763</v>
      </c>
      <c r="C5596" s="6">
        <v>0.2098452711569567</v>
      </c>
      <c r="D5596" s="6">
        <f t="shared" si="522"/>
        <v>15.608239583044329</v>
      </c>
      <c r="E5596" s="6">
        <f t="shared" si="523"/>
        <v>0.37734214951082479</v>
      </c>
      <c r="F5596" s="6">
        <f t="shared" si="524"/>
        <v>0.17518818176672149</v>
      </c>
      <c r="G5596" s="6">
        <f t="shared" si="525"/>
        <v>-2.5535872798238657E-2</v>
      </c>
      <c r="H5596" s="6">
        <f t="shared" si="526"/>
        <v>0.78022017181988823</v>
      </c>
      <c r="I5596" s="6">
        <f t="shared" si="527"/>
        <v>0</v>
      </c>
    </row>
    <row r="5597" spans="1:9" x14ac:dyDescent="0.25">
      <c r="A5597" s="6">
        <v>5588</v>
      </c>
      <c r="B5597" s="6">
        <v>-1.3194539860705845</v>
      </c>
      <c r="C5597" s="6">
        <v>0.95117038483840444</v>
      </c>
      <c r="D5597" s="6">
        <f t="shared" si="522"/>
        <v>5.1943483918508937</v>
      </c>
      <c r="E5597" s="6">
        <f t="shared" si="523"/>
        <v>-0.20051928058532581</v>
      </c>
      <c r="F5597" s="6">
        <f t="shared" si="524"/>
        <v>5.8301799212500421E-2</v>
      </c>
      <c r="G5597" s="6">
        <f t="shared" si="525"/>
        <v>-0.43293320961390791</v>
      </c>
      <c r="H5597" s="6">
        <f t="shared" si="526"/>
        <v>3.189464844325629E-2</v>
      </c>
      <c r="I5597" s="6">
        <f t="shared" si="527"/>
        <v>1</v>
      </c>
    </row>
    <row r="5598" spans="1:9" x14ac:dyDescent="0.25">
      <c r="A5598" s="6">
        <v>5589</v>
      </c>
      <c r="B5598" s="6">
        <v>0.72957163865794428</v>
      </c>
      <c r="C5598" s="6">
        <v>0.55421613208410903</v>
      </c>
      <c r="D5598" s="6">
        <f t="shared" si="522"/>
        <v>10.706602278992062</v>
      </c>
      <c r="E5598" s="6">
        <f t="shared" si="523"/>
        <v>0.2056030343547548</v>
      </c>
      <c r="F5598" s="6">
        <f t="shared" si="524"/>
        <v>0.12017179619626349</v>
      </c>
      <c r="G5598" s="6">
        <f t="shared" si="525"/>
        <v>-0.12807102911787022</v>
      </c>
      <c r="H5598" s="6">
        <f t="shared" si="526"/>
        <v>0.53927709782737976</v>
      </c>
      <c r="I5598" s="6">
        <f t="shared" si="527"/>
        <v>1</v>
      </c>
    </row>
    <row r="5599" spans="1:9" x14ac:dyDescent="0.25">
      <c r="A5599" s="6">
        <v>5590</v>
      </c>
      <c r="B5599" s="6">
        <v>-0.35195057535020169</v>
      </c>
      <c r="C5599" s="6">
        <v>0.46482741782891324</v>
      </c>
      <c r="D5599" s="6">
        <f t="shared" si="522"/>
        <v>11.763842333793063</v>
      </c>
      <c r="E5599" s="6">
        <f t="shared" si="523"/>
        <v>-8.7575377685451539E-3</v>
      </c>
      <c r="F5599" s="6">
        <f t="shared" si="524"/>
        <v>0.13203834667468783</v>
      </c>
      <c r="G5599" s="6">
        <f t="shared" si="525"/>
        <v>-0.35851840148379721</v>
      </c>
      <c r="H5599" s="6">
        <f t="shared" si="526"/>
        <v>0.3410033259467069</v>
      </c>
      <c r="I5599" s="6">
        <f t="shared" si="527"/>
        <v>1</v>
      </c>
    </row>
    <row r="5600" spans="1:9" x14ac:dyDescent="0.25">
      <c r="A5600" s="6">
        <v>5591</v>
      </c>
      <c r="B5600" s="6">
        <v>-0.52519908422254957</v>
      </c>
      <c r="C5600" s="6">
        <v>0.47172460097048863</v>
      </c>
      <c r="D5600" s="6">
        <f t="shared" si="522"/>
        <v>11.679814563548858</v>
      </c>
      <c r="E5600" s="6">
        <f t="shared" si="523"/>
        <v>-4.30958518598962E-2</v>
      </c>
      <c r="F5600" s="6">
        <f t="shared" si="524"/>
        <v>0.13109521197915269</v>
      </c>
      <c r="G5600" s="6">
        <f t="shared" si="525"/>
        <v>-0.3916053261645025</v>
      </c>
      <c r="H5600" s="6">
        <f t="shared" si="526"/>
        <v>0.30541362244471004</v>
      </c>
      <c r="I5600" s="6">
        <f t="shared" si="527"/>
        <v>1</v>
      </c>
    </row>
    <row r="5601" spans="1:9" x14ac:dyDescent="0.25">
      <c r="A5601" s="6">
        <v>5592</v>
      </c>
      <c r="B5601" s="6">
        <v>-1.2634518498089164</v>
      </c>
      <c r="C5601" s="6">
        <v>4.0864284188360238E-2</v>
      </c>
      <c r="D5601" s="6">
        <f t="shared" si="522"/>
        <v>21.713071088552141</v>
      </c>
      <c r="E5601" s="6">
        <f t="shared" si="523"/>
        <v>-0.18941950860312246</v>
      </c>
      <c r="F5601" s="6">
        <f t="shared" si="524"/>
        <v>0.24370931932049997</v>
      </c>
      <c r="G5601" s="6">
        <f t="shared" si="525"/>
        <v>-0.66459851190846297</v>
      </c>
      <c r="H5601" s="6">
        <f t="shared" si="526"/>
        <v>0.28575949470221806</v>
      </c>
      <c r="I5601" s="6">
        <f t="shared" si="527"/>
        <v>1</v>
      </c>
    </row>
    <row r="5602" spans="1:9" x14ac:dyDescent="0.25">
      <c r="A5602" s="6">
        <v>5593</v>
      </c>
      <c r="B5602" s="6">
        <v>2.4364635464735329</v>
      </c>
      <c r="C5602" s="6">
        <v>0.6454054383983886</v>
      </c>
      <c r="D5602" s="6">
        <f t="shared" si="522"/>
        <v>9.6640634425793763</v>
      </c>
      <c r="E5602" s="6">
        <f t="shared" si="523"/>
        <v>0.54391353891293925</v>
      </c>
      <c r="F5602" s="6">
        <f t="shared" si="524"/>
        <v>0.10847025341813114</v>
      </c>
      <c r="G5602" s="6">
        <f t="shared" si="525"/>
        <v>0.22690095551378914</v>
      </c>
      <c r="H5602" s="6">
        <f t="shared" si="526"/>
        <v>0.86092612231208943</v>
      </c>
      <c r="I5602" s="6">
        <f t="shared" si="527"/>
        <v>0</v>
      </c>
    </row>
    <row r="5603" spans="1:9" x14ac:dyDescent="0.25">
      <c r="A5603" s="6">
        <v>5594</v>
      </c>
      <c r="B5603" s="6">
        <v>-3.2403022487415001E-2</v>
      </c>
      <c r="C5603" s="6">
        <v>0.1511276589251381</v>
      </c>
      <c r="D5603" s="6">
        <f t="shared" si="522"/>
        <v>16.959486502297441</v>
      </c>
      <c r="E5603" s="6">
        <f t="shared" si="523"/>
        <v>5.4577634976923257E-2</v>
      </c>
      <c r="F5603" s="6">
        <f t="shared" si="524"/>
        <v>0.19035468979232836</v>
      </c>
      <c r="G5603" s="6">
        <f t="shared" si="525"/>
        <v>-0.36537756623627782</v>
      </c>
      <c r="H5603" s="6">
        <f t="shared" si="526"/>
        <v>0.47453283619012432</v>
      </c>
      <c r="I5603" s="6">
        <f t="shared" si="527"/>
        <v>1</v>
      </c>
    </row>
    <row r="5604" spans="1:9" x14ac:dyDescent="0.25">
      <c r="A5604" s="6">
        <v>5595</v>
      </c>
      <c r="B5604" s="6">
        <v>0.9543327905703336</v>
      </c>
      <c r="C5604" s="6">
        <v>0.4098941007721183</v>
      </c>
      <c r="D5604" s="6">
        <f t="shared" si="522"/>
        <v>12.454605411705355</v>
      </c>
      <c r="E5604" s="6">
        <f t="shared" si="523"/>
        <v>0.25015129096103916</v>
      </c>
      <c r="F5604" s="6">
        <f t="shared" si="524"/>
        <v>0.13979152902476522</v>
      </c>
      <c r="G5604" s="6">
        <f t="shared" si="525"/>
        <v>-0.10973193226486949</v>
      </c>
      <c r="H5604" s="6">
        <f t="shared" si="526"/>
        <v>0.61003451418694787</v>
      </c>
      <c r="I5604" s="6">
        <f t="shared" si="527"/>
        <v>1</v>
      </c>
    </row>
    <row r="5605" spans="1:9" x14ac:dyDescent="0.25">
      <c r="A5605" s="6">
        <v>5596</v>
      </c>
      <c r="B5605" s="6">
        <v>1.1737733984773513</v>
      </c>
      <c r="C5605" s="6">
        <v>0.60399182103946047</v>
      </c>
      <c r="D5605" s="6">
        <f t="shared" si="522"/>
        <v>10.136443352596361</v>
      </c>
      <c r="E5605" s="6">
        <f t="shared" si="523"/>
        <v>0.29364500162991569</v>
      </c>
      <c r="F5605" s="6">
        <f t="shared" si="524"/>
        <v>0.11377228489315427</v>
      </c>
      <c r="G5605" s="6">
        <f t="shared" si="525"/>
        <v>-3.1022944746410097E-2</v>
      </c>
      <c r="H5605" s="6">
        <f t="shared" si="526"/>
        <v>0.61831294800624148</v>
      </c>
      <c r="I5605" s="6">
        <f t="shared" si="527"/>
        <v>1</v>
      </c>
    </row>
    <row r="5606" spans="1:9" x14ac:dyDescent="0.25">
      <c r="A5606" s="6">
        <v>5597</v>
      </c>
      <c r="B5606" s="6">
        <v>-0.46602963266195729</v>
      </c>
      <c r="C5606" s="6">
        <v>0.71565904721213414</v>
      </c>
      <c r="D5606" s="6">
        <f t="shared" si="522"/>
        <v>8.8503212811988998</v>
      </c>
      <c r="E5606" s="6">
        <f t="shared" si="523"/>
        <v>-3.1368309582475246E-2</v>
      </c>
      <c r="F5606" s="6">
        <f t="shared" si="524"/>
        <v>9.9336743586949897E-2</v>
      </c>
      <c r="G5606" s="6">
        <f t="shared" si="525"/>
        <v>-0.3347407557718789</v>
      </c>
      <c r="H5606" s="6">
        <f t="shared" si="526"/>
        <v>0.27200413660692835</v>
      </c>
      <c r="I5606" s="6">
        <f t="shared" si="527"/>
        <v>1</v>
      </c>
    </row>
    <row r="5607" spans="1:9" x14ac:dyDescent="0.25">
      <c r="A5607" s="6">
        <v>5598</v>
      </c>
      <c r="B5607" s="6">
        <v>-0.67110818235960323</v>
      </c>
      <c r="C5607" s="6">
        <v>0.98400830103457748</v>
      </c>
      <c r="D5607" s="6">
        <f t="shared" si="522"/>
        <v>3.9679214573792234</v>
      </c>
      <c r="E5607" s="6">
        <f t="shared" si="523"/>
        <v>-7.2015422211336028E-2</v>
      </c>
      <c r="F5607" s="6">
        <f t="shared" si="524"/>
        <v>4.4536281097745857E-2</v>
      </c>
      <c r="G5607" s="6">
        <f t="shared" si="525"/>
        <v>-0.27514733058506913</v>
      </c>
      <c r="H5607" s="6">
        <f t="shared" si="526"/>
        <v>0.13111648616239707</v>
      </c>
      <c r="I5607" s="6">
        <f t="shared" si="527"/>
        <v>1</v>
      </c>
    </row>
    <row r="5608" spans="1:9" x14ac:dyDescent="0.25">
      <c r="A5608" s="6">
        <v>5599</v>
      </c>
      <c r="B5608" s="6">
        <v>-1.119021817430621</v>
      </c>
      <c r="C5608" s="6">
        <v>0.81380657368694109</v>
      </c>
      <c r="D5608" s="6">
        <f t="shared" si="522"/>
        <v>7.6236463441810036</v>
      </c>
      <c r="E5608" s="6">
        <f t="shared" si="523"/>
        <v>-0.16079309300906888</v>
      </c>
      <c r="F5608" s="6">
        <f t="shared" si="524"/>
        <v>8.5568441870949613E-2</v>
      </c>
      <c r="G5608" s="6">
        <f t="shared" si="525"/>
        <v>-0.44235765028094176</v>
      </c>
      <c r="H5608" s="6">
        <f t="shared" si="526"/>
        <v>0.12077146426280397</v>
      </c>
      <c r="I5608" s="6">
        <f t="shared" si="527"/>
        <v>1</v>
      </c>
    </row>
    <row r="5609" spans="1:9" x14ac:dyDescent="0.25">
      <c r="A5609" s="6">
        <v>5600</v>
      </c>
      <c r="B5609" s="6">
        <v>0.46952891352702864</v>
      </c>
      <c r="C5609" s="6">
        <v>0.58531449324015017</v>
      </c>
      <c r="D5609" s="6">
        <f t="shared" si="522"/>
        <v>10.349658785813478</v>
      </c>
      <c r="E5609" s="6">
        <f t="shared" si="523"/>
        <v>0.15406187633361657</v>
      </c>
      <c r="F5609" s="6">
        <f t="shared" si="524"/>
        <v>0.11616543268353598</v>
      </c>
      <c r="G5609" s="6">
        <f t="shared" si="525"/>
        <v>-0.17400292081579999</v>
      </c>
      <c r="H5609" s="6">
        <f t="shared" si="526"/>
        <v>0.48212667348303312</v>
      </c>
      <c r="I5609" s="6">
        <f t="shared" si="527"/>
        <v>1</v>
      </c>
    </row>
    <row r="5610" spans="1:9" x14ac:dyDescent="0.25">
      <c r="A5610" s="6">
        <v>5601</v>
      </c>
      <c r="B5610" s="6">
        <v>-0.4067044301336864</v>
      </c>
      <c r="C5610" s="6">
        <v>0.4915311136204108</v>
      </c>
      <c r="D5610" s="6">
        <f t="shared" si="522"/>
        <v>11.441225104193903</v>
      </c>
      <c r="E5610" s="6">
        <f t="shared" si="523"/>
        <v>-1.960989705004898E-2</v>
      </c>
      <c r="F5610" s="6">
        <f t="shared" si="524"/>
        <v>0.12841726400489772</v>
      </c>
      <c r="G5610" s="6">
        <f t="shared" si="525"/>
        <v>-0.3645414155490766</v>
      </c>
      <c r="H5610" s="6">
        <f t="shared" si="526"/>
        <v>0.32532162144897858</v>
      </c>
      <c r="I5610" s="6">
        <f t="shared" si="527"/>
        <v>1</v>
      </c>
    </row>
    <row r="5611" spans="1:9" x14ac:dyDescent="0.25">
      <c r="A5611" s="6">
        <v>5602</v>
      </c>
      <c r="B5611" s="6">
        <v>-0.55155169320642017</v>
      </c>
      <c r="C5611" s="6">
        <v>0.60051271095919678</v>
      </c>
      <c r="D5611" s="6">
        <f t="shared" si="522"/>
        <v>10.176122801589006</v>
      </c>
      <c r="E5611" s="6">
        <f t="shared" si="523"/>
        <v>-4.8319008874664254E-2</v>
      </c>
      <c r="F5611" s="6">
        <f t="shared" si="524"/>
        <v>0.11421765033526848</v>
      </c>
      <c r="G5611" s="6">
        <f t="shared" si="525"/>
        <v>-0.37362179638800119</v>
      </c>
      <c r="H5611" s="6">
        <f t="shared" si="526"/>
        <v>0.27698377863867274</v>
      </c>
      <c r="I5611" s="6">
        <f t="shared" si="527"/>
        <v>1</v>
      </c>
    </row>
    <row r="5612" spans="1:9" x14ac:dyDescent="0.25">
      <c r="A5612" s="6">
        <v>5603</v>
      </c>
      <c r="B5612" s="6">
        <v>0.17597130863578059</v>
      </c>
      <c r="C5612" s="6">
        <v>0.8213751640369884</v>
      </c>
      <c r="D5612" s="6">
        <f t="shared" si="522"/>
        <v>7.5207117331405398</v>
      </c>
      <c r="E5612" s="6">
        <f t="shared" si="523"/>
        <v>9.58779802281228E-2</v>
      </c>
      <c r="F5612" s="6">
        <f t="shared" si="524"/>
        <v>8.4413095218747181E-2</v>
      </c>
      <c r="G5612" s="6">
        <f t="shared" si="525"/>
        <v>-0.18377927217126819</v>
      </c>
      <c r="H5612" s="6">
        <f t="shared" si="526"/>
        <v>0.37553523262751376</v>
      </c>
      <c r="I5612" s="6">
        <f t="shared" si="527"/>
        <v>1</v>
      </c>
    </row>
    <row r="5613" spans="1:9" x14ac:dyDescent="0.25">
      <c r="A5613" s="6">
        <v>5604</v>
      </c>
      <c r="B5613" s="6">
        <v>-1.3542239685193636</v>
      </c>
      <c r="C5613" s="6">
        <v>0.92306283761101104</v>
      </c>
      <c r="D5613" s="6">
        <f t="shared" si="522"/>
        <v>5.8581525976926745</v>
      </c>
      <c r="E5613" s="6">
        <f t="shared" si="523"/>
        <v>-0.20741078335235197</v>
      </c>
      <c r="F5613" s="6">
        <f t="shared" si="524"/>
        <v>6.5752392935885723E-2</v>
      </c>
      <c r="G5613" s="6">
        <f t="shared" si="525"/>
        <v>-0.45422885522316175</v>
      </c>
      <c r="H5613" s="6">
        <f t="shared" si="526"/>
        <v>3.9407288518457817E-2</v>
      </c>
      <c r="I5613" s="6">
        <f t="shared" si="527"/>
        <v>1</v>
      </c>
    </row>
    <row r="5614" spans="1:9" x14ac:dyDescent="0.25">
      <c r="A5614" s="6">
        <v>5605</v>
      </c>
      <c r="B5614" s="6">
        <v>0.76189962783246301</v>
      </c>
      <c r="C5614" s="6">
        <v>0.60219122898037658</v>
      </c>
      <c r="D5614" s="6">
        <f t="shared" si="522"/>
        <v>10.156977693275357</v>
      </c>
      <c r="E5614" s="6">
        <f t="shared" si="523"/>
        <v>0.21201052757615013</v>
      </c>
      <c r="F5614" s="6">
        <f t="shared" si="524"/>
        <v>0.11400276404413039</v>
      </c>
      <c r="G5614" s="6">
        <f t="shared" si="525"/>
        <v>-0.11298610752219279</v>
      </c>
      <c r="H5614" s="6">
        <f t="shared" si="526"/>
        <v>0.537007162674493</v>
      </c>
      <c r="I5614" s="6">
        <f t="shared" si="527"/>
        <v>1</v>
      </c>
    </row>
    <row r="5615" spans="1:9" x14ac:dyDescent="0.25">
      <c r="A5615" s="6">
        <v>5606</v>
      </c>
      <c r="B5615" s="6">
        <v>0.12621285350178368</v>
      </c>
      <c r="C5615" s="6">
        <v>0.28165532395397808</v>
      </c>
      <c r="D5615" s="6">
        <f t="shared" si="522"/>
        <v>14.305028713627738</v>
      </c>
      <c r="E5615" s="6">
        <f t="shared" si="523"/>
        <v>8.6015722410074158E-2</v>
      </c>
      <c r="F5615" s="6">
        <f t="shared" si="524"/>
        <v>0.16056083436748389</v>
      </c>
      <c r="G5615" s="6">
        <f t="shared" si="525"/>
        <v>-0.29967658951198012</v>
      </c>
      <c r="H5615" s="6">
        <f t="shared" si="526"/>
        <v>0.47170803433212843</v>
      </c>
      <c r="I5615" s="6">
        <f t="shared" si="527"/>
        <v>1</v>
      </c>
    </row>
    <row r="5616" spans="1:9" x14ac:dyDescent="0.25">
      <c r="A5616" s="6">
        <v>5607</v>
      </c>
      <c r="B5616" s="6">
        <v>-2.1032064978498966E-3</v>
      </c>
      <c r="C5616" s="6">
        <v>0.5842158268990143</v>
      </c>
      <c r="D5616" s="6">
        <f t="shared" si="522"/>
        <v>10.362220338935897</v>
      </c>
      <c r="E5616" s="6">
        <f t="shared" si="523"/>
        <v>6.058313889226398E-2</v>
      </c>
      <c r="F5616" s="6">
        <f t="shared" si="524"/>
        <v>0.11630642460257809</v>
      </c>
      <c r="G5616" s="6">
        <f t="shared" si="525"/>
        <v>-0.26768068673663731</v>
      </c>
      <c r="H5616" s="6">
        <f t="shared" si="526"/>
        <v>0.38884696452116524</v>
      </c>
      <c r="I5616" s="6">
        <f t="shared" si="527"/>
        <v>1</v>
      </c>
    </row>
    <row r="5617" spans="1:9" x14ac:dyDescent="0.25">
      <c r="A5617" s="6">
        <v>5608</v>
      </c>
      <c r="B5617" s="6">
        <v>1.9471644918667153</v>
      </c>
      <c r="C5617" s="6">
        <v>0.67839594714194162</v>
      </c>
      <c r="D5617" s="6">
        <f t="shared" si="522"/>
        <v>9.2852099628629379</v>
      </c>
      <c r="E5617" s="6">
        <f t="shared" si="523"/>
        <v>0.44693316816660406</v>
      </c>
      <c r="F5617" s="6">
        <f t="shared" si="524"/>
        <v>0.10421797039067053</v>
      </c>
      <c r="G5617" s="6">
        <f t="shared" si="525"/>
        <v>0.13619651807358985</v>
      </c>
      <c r="H5617" s="6">
        <f t="shared" si="526"/>
        <v>0.75766981825961821</v>
      </c>
      <c r="I5617" s="6">
        <f t="shared" si="527"/>
        <v>0</v>
      </c>
    </row>
    <row r="5618" spans="1:9" x14ac:dyDescent="0.25">
      <c r="A5618" s="6">
        <v>5609</v>
      </c>
      <c r="B5618" s="6">
        <v>0.51897472985729109</v>
      </c>
      <c r="C5618" s="6">
        <v>0.81579027680288096</v>
      </c>
      <c r="D5618" s="6">
        <f t="shared" si="522"/>
        <v>7.5968306122534495</v>
      </c>
      <c r="E5618" s="6">
        <f t="shared" si="523"/>
        <v>0.16386216831132611</v>
      </c>
      <c r="F5618" s="6">
        <f t="shared" si="524"/>
        <v>8.5267459861150405E-2</v>
      </c>
      <c r="G5618" s="6">
        <f t="shared" si="525"/>
        <v>-0.1172067592751399</v>
      </c>
      <c r="H5618" s="6">
        <f t="shared" si="526"/>
        <v>0.44493109589779212</v>
      </c>
      <c r="I5618" s="6">
        <f t="shared" si="527"/>
        <v>1</v>
      </c>
    </row>
    <row r="5619" spans="1:9" x14ac:dyDescent="0.25">
      <c r="A5619" s="6">
        <v>5610</v>
      </c>
      <c r="B5619" s="6">
        <v>-0.72220473157358356</v>
      </c>
      <c r="C5619" s="6">
        <v>0.36799218726157412</v>
      </c>
      <c r="D5619" s="6">
        <f t="shared" si="522"/>
        <v>13.014437354442911</v>
      </c>
      <c r="E5619" s="6">
        <f t="shared" si="523"/>
        <v>-8.2142893826036206E-2</v>
      </c>
      <c r="F5619" s="6">
        <f t="shared" si="524"/>
        <v>0.14607512940271344</v>
      </c>
      <c r="G5619" s="6">
        <f t="shared" si="525"/>
        <v>-0.45002555022342972</v>
      </c>
      <c r="H5619" s="6">
        <f t="shared" si="526"/>
        <v>0.28573976257135736</v>
      </c>
      <c r="I5619" s="6">
        <f t="shared" si="527"/>
        <v>1</v>
      </c>
    </row>
    <row r="5620" spans="1:9" x14ac:dyDescent="0.25">
      <c r="A5620" s="6">
        <v>5611</v>
      </c>
      <c r="B5620" s="6">
        <v>7.7839104051236063E-2</v>
      </c>
      <c r="C5620" s="6">
        <v>0.64580217902157655</v>
      </c>
      <c r="D5620" s="6">
        <f t="shared" si="522"/>
        <v>9.6595280912073669</v>
      </c>
      <c r="E5620" s="6">
        <f t="shared" si="523"/>
        <v>7.6427916932145748E-2</v>
      </c>
      <c r="F5620" s="6">
        <f t="shared" si="524"/>
        <v>0.10841934825638576</v>
      </c>
      <c r="G5620" s="6">
        <f t="shared" si="525"/>
        <v>-0.24051027062983726</v>
      </c>
      <c r="H5620" s="6">
        <f t="shared" si="526"/>
        <v>0.39336610449412873</v>
      </c>
      <c r="I5620" s="6">
        <f t="shared" si="527"/>
        <v>1</v>
      </c>
    </row>
    <row r="5621" spans="1:9" x14ac:dyDescent="0.25">
      <c r="A5621" s="6">
        <v>5612</v>
      </c>
      <c r="B5621" s="6">
        <v>-0.45556703298643697</v>
      </c>
      <c r="C5621" s="6">
        <v>2.6245918149357585E-2</v>
      </c>
      <c r="D5621" s="6">
        <f t="shared" si="522"/>
        <v>23.178782132922944</v>
      </c>
      <c r="E5621" s="6">
        <f t="shared" si="523"/>
        <v>-2.9294594569234944E-2</v>
      </c>
      <c r="F5621" s="6">
        <f t="shared" si="524"/>
        <v>0.26016058222510491</v>
      </c>
      <c r="G5621" s="6">
        <f t="shared" si="525"/>
        <v>-0.52024985965325565</v>
      </c>
      <c r="H5621" s="6">
        <f t="shared" si="526"/>
        <v>0.46166067051478582</v>
      </c>
      <c r="I5621" s="6">
        <f t="shared" si="527"/>
        <v>1</v>
      </c>
    </row>
    <row r="5622" spans="1:9" x14ac:dyDescent="0.25">
      <c r="A5622" s="6">
        <v>5613</v>
      </c>
      <c r="B5622" s="6">
        <v>-0.85757847045897506</v>
      </c>
      <c r="C5622" s="6">
        <v>0.69200720236823632</v>
      </c>
      <c r="D5622" s="6">
        <f t="shared" si="522"/>
        <v>9.1274555401069364</v>
      </c>
      <c r="E5622" s="6">
        <f t="shared" si="523"/>
        <v>-0.10897432802321133</v>
      </c>
      <c r="F5622" s="6">
        <f t="shared" si="524"/>
        <v>0.10244732160345527</v>
      </c>
      <c r="G5622" s="6">
        <f t="shared" si="525"/>
        <v>-0.4170599836910634</v>
      </c>
      <c r="H5622" s="6">
        <f t="shared" si="526"/>
        <v>0.19911132764464073</v>
      </c>
      <c r="I5622" s="6">
        <f t="shared" si="527"/>
        <v>1</v>
      </c>
    </row>
    <row r="5623" spans="1:9" x14ac:dyDescent="0.25">
      <c r="A5623" s="6">
        <v>5614</v>
      </c>
      <c r="B5623" s="6">
        <v>-0.13825115274812561</v>
      </c>
      <c r="C5623" s="6">
        <v>0.42710654011658072</v>
      </c>
      <c r="D5623" s="6">
        <f t="shared" si="522"/>
        <v>12.23359396508676</v>
      </c>
      <c r="E5623" s="6">
        <f t="shared" si="523"/>
        <v>3.3598254741376288E-2</v>
      </c>
      <c r="F5623" s="6">
        <f t="shared" si="524"/>
        <v>0.13731087813029755</v>
      </c>
      <c r="G5623" s="6">
        <f t="shared" si="525"/>
        <v>-0.32307754704961011</v>
      </c>
      <c r="H5623" s="6">
        <f t="shared" si="526"/>
        <v>0.39027405653236269</v>
      </c>
      <c r="I5623" s="6">
        <f t="shared" si="527"/>
        <v>1</v>
      </c>
    </row>
    <row r="5624" spans="1:9" x14ac:dyDescent="0.25">
      <c r="A5624" s="6">
        <v>5615</v>
      </c>
      <c r="B5624" s="6">
        <v>0.69730731411254965</v>
      </c>
      <c r="C5624" s="6">
        <v>6.3417462691122167E-2</v>
      </c>
      <c r="D5624" s="6">
        <f t="shared" si="522"/>
        <v>20.198805110320006</v>
      </c>
      <c r="E5624" s="6">
        <f t="shared" si="523"/>
        <v>0.19920815963175578</v>
      </c>
      <c r="F5624" s="6">
        <f t="shared" si="524"/>
        <v>0.22671307179199096</v>
      </c>
      <c r="G5624" s="6">
        <f t="shared" si="525"/>
        <v>-0.25910196830872234</v>
      </c>
      <c r="H5624" s="6">
        <f t="shared" si="526"/>
        <v>0.65751828757223396</v>
      </c>
      <c r="I5624" s="6">
        <f t="shared" si="527"/>
        <v>1</v>
      </c>
    </row>
    <row r="5625" spans="1:9" x14ac:dyDescent="0.25">
      <c r="A5625" s="6">
        <v>5616</v>
      </c>
      <c r="B5625" s="6">
        <v>-0.88011802290566266</v>
      </c>
      <c r="C5625" s="6">
        <v>1.3794366283150731E-2</v>
      </c>
      <c r="D5625" s="6">
        <f t="shared" si="522"/>
        <v>25.224449207600671</v>
      </c>
      <c r="E5625" s="6">
        <f t="shared" si="523"/>
        <v>-0.11344172711617043</v>
      </c>
      <c r="F5625" s="6">
        <f t="shared" si="524"/>
        <v>0.28312131994354389</v>
      </c>
      <c r="G5625" s="6">
        <f t="shared" si="525"/>
        <v>-0.6256038549101216</v>
      </c>
      <c r="H5625" s="6">
        <f t="shared" si="526"/>
        <v>0.39872040067778081</v>
      </c>
      <c r="I5625" s="6">
        <f t="shared" si="527"/>
        <v>1</v>
      </c>
    </row>
    <row r="5626" spans="1:9" x14ac:dyDescent="0.25">
      <c r="A5626" s="6">
        <v>5617</v>
      </c>
      <c r="B5626" s="6">
        <v>0.34674712878768332</v>
      </c>
      <c r="C5626" s="6">
        <v>0.93169957579271834</v>
      </c>
      <c r="D5626" s="6">
        <f t="shared" si="522"/>
        <v>5.6721345485715995</v>
      </c>
      <c r="E5626" s="6">
        <f t="shared" si="523"/>
        <v>0.12972620085497338</v>
      </c>
      <c r="F5626" s="6">
        <f t="shared" si="524"/>
        <v>6.3664510851046685E-2</v>
      </c>
      <c r="G5626" s="6">
        <f t="shared" si="525"/>
        <v>-0.1131415647102709</v>
      </c>
      <c r="H5626" s="6">
        <f t="shared" si="526"/>
        <v>0.37259396642021769</v>
      </c>
      <c r="I5626" s="6">
        <f t="shared" si="527"/>
        <v>1</v>
      </c>
    </row>
    <row r="5627" spans="1:9" x14ac:dyDescent="0.25">
      <c r="A5627" s="6">
        <v>5618</v>
      </c>
      <c r="B5627" s="6">
        <v>-2.0317747839726508</v>
      </c>
      <c r="C5627" s="6">
        <v>0.3295388653218177</v>
      </c>
      <c r="D5627" s="6">
        <f t="shared" si="522"/>
        <v>13.56212808055586</v>
      </c>
      <c r="E5627" s="6">
        <f t="shared" si="523"/>
        <v>-0.34170315253533123</v>
      </c>
      <c r="F5627" s="6">
        <f t="shared" si="524"/>
        <v>0.15222245575349902</v>
      </c>
      <c r="G5627" s="6">
        <f t="shared" si="525"/>
        <v>-0.71724690019273929</v>
      </c>
      <c r="H5627" s="6">
        <f t="shared" si="526"/>
        <v>3.3840595122076766E-2</v>
      </c>
      <c r="I5627" s="6">
        <f t="shared" si="527"/>
        <v>1</v>
      </c>
    </row>
    <row r="5628" spans="1:9" x14ac:dyDescent="0.25">
      <c r="A5628" s="6">
        <v>5619</v>
      </c>
      <c r="B5628" s="6">
        <v>-0.42765122998389415</v>
      </c>
      <c r="C5628" s="6">
        <v>0.8060853907895138</v>
      </c>
      <c r="D5628" s="6">
        <f t="shared" si="522"/>
        <v>7.7269818388490288</v>
      </c>
      <c r="E5628" s="6">
        <f t="shared" si="523"/>
        <v>-2.3761608352771205E-2</v>
      </c>
      <c r="F5628" s="6">
        <f t="shared" si="524"/>
        <v>8.6728288074394741E-2</v>
      </c>
      <c r="G5628" s="6">
        <f t="shared" si="525"/>
        <v>-0.30722799050158278</v>
      </c>
      <c r="H5628" s="6">
        <f t="shared" si="526"/>
        <v>0.2597047737960404</v>
      </c>
      <c r="I5628" s="6">
        <f t="shared" si="527"/>
        <v>1</v>
      </c>
    </row>
    <row r="5629" spans="1:9" x14ac:dyDescent="0.25">
      <c r="A5629" s="6">
        <v>5620</v>
      </c>
      <c r="B5629" s="6">
        <v>0.14760189515072852</v>
      </c>
      <c r="C5629" s="6">
        <v>0.49262977996154667</v>
      </c>
      <c r="D5629" s="6">
        <f t="shared" si="522"/>
        <v>11.428099605828889</v>
      </c>
      <c r="E5629" s="6">
        <f t="shared" si="523"/>
        <v>9.02550872105852E-2</v>
      </c>
      <c r="F5629" s="6">
        <f t="shared" si="524"/>
        <v>0.12826994231745728</v>
      </c>
      <c r="G5629" s="6">
        <f t="shared" si="525"/>
        <v>-0.2544785199084838</v>
      </c>
      <c r="H5629" s="6">
        <f t="shared" si="526"/>
        <v>0.43498869432965426</v>
      </c>
      <c r="I5629" s="6">
        <f t="shared" si="527"/>
        <v>1</v>
      </c>
    </row>
    <row r="5630" spans="1:9" x14ac:dyDescent="0.25">
      <c r="A5630" s="6">
        <v>5621</v>
      </c>
      <c r="B5630" s="6">
        <v>-0.94580400400445797</v>
      </c>
      <c r="C5630" s="6">
        <v>0.20514542069765312</v>
      </c>
      <c r="D5630" s="6">
        <f t="shared" si="522"/>
        <v>15.704562093422428</v>
      </c>
      <c r="E5630" s="6">
        <f t="shared" si="523"/>
        <v>-0.1264608628365875</v>
      </c>
      <c r="F5630" s="6">
        <f t="shared" si="524"/>
        <v>0.17626931365008114</v>
      </c>
      <c r="G5630" s="6">
        <f t="shared" si="525"/>
        <v>-0.53058010570364011</v>
      </c>
      <c r="H5630" s="6">
        <f t="shared" si="526"/>
        <v>0.27765838003046506</v>
      </c>
      <c r="I5630" s="6">
        <f t="shared" si="527"/>
        <v>1</v>
      </c>
    </row>
    <row r="5631" spans="1:9" x14ac:dyDescent="0.25">
      <c r="A5631" s="6">
        <v>5622</v>
      </c>
      <c r="B5631" s="6">
        <v>0.35007929000130389</v>
      </c>
      <c r="C5631" s="6">
        <v>0.88909573656422625</v>
      </c>
      <c r="D5631" s="6">
        <f t="shared" si="522"/>
        <v>6.4951737948931081</v>
      </c>
      <c r="E5631" s="6">
        <f t="shared" si="523"/>
        <v>0.13038664404782435</v>
      </c>
      <c r="F5631" s="6">
        <f t="shared" si="524"/>
        <v>7.2902371938363159E-2</v>
      </c>
      <c r="G5631" s="6">
        <f t="shared" si="525"/>
        <v>-0.12950481258588975</v>
      </c>
      <c r="H5631" s="6">
        <f t="shared" si="526"/>
        <v>0.39027810068153845</v>
      </c>
      <c r="I5631" s="6">
        <f t="shared" si="527"/>
        <v>1</v>
      </c>
    </row>
    <row r="5632" spans="1:9" x14ac:dyDescent="0.25">
      <c r="A5632" s="6">
        <v>5623</v>
      </c>
      <c r="B5632" s="6">
        <v>-0.42162355384789407</v>
      </c>
      <c r="C5632" s="6">
        <v>0.45832697531052585</v>
      </c>
      <c r="D5632" s="6">
        <f t="shared" si="522"/>
        <v>11.843523761134058</v>
      </c>
      <c r="E5632" s="6">
        <f t="shared" si="523"/>
        <v>-2.2566906951032639E-2</v>
      </c>
      <c r="F5632" s="6">
        <f t="shared" si="524"/>
        <v>0.13293269765528209</v>
      </c>
      <c r="G5632" s="6">
        <f t="shared" si="525"/>
        <v>-0.37351030994049012</v>
      </c>
      <c r="H5632" s="6">
        <f t="shared" si="526"/>
        <v>0.32837649603842484</v>
      </c>
      <c r="I5632" s="6">
        <f t="shared" si="527"/>
        <v>1</v>
      </c>
    </row>
    <row r="5633" spans="1:9" x14ac:dyDescent="0.25">
      <c r="A5633" s="6">
        <v>5624</v>
      </c>
      <c r="B5633" s="6">
        <v>-0.18211267160950229</v>
      </c>
      <c r="C5633" s="6">
        <v>0.13107699819940793</v>
      </c>
      <c r="D5633" s="6">
        <f t="shared" si="522"/>
        <v>17.519531102438691</v>
      </c>
      <c r="E5633" s="6">
        <f t="shared" si="523"/>
        <v>2.4904785337288016E-2</v>
      </c>
      <c r="F5633" s="6">
        <f t="shared" si="524"/>
        <v>0.19664067705469709</v>
      </c>
      <c r="G5633" s="6">
        <f t="shared" si="525"/>
        <v>-0.40192808239586481</v>
      </c>
      <c r="H5633" s="6">
        <f t="shared" si="526"/>
        <v>0.45173765307044084</v>
      </c>
      <c r="I5633" s="6">
        <f t="shared" si="527"/>
        <v>1</v>
      </c>
    </row>
    <row r="5634" spans="1:9" x14ac:dyDescent="0.25">
      <c r="A5634" s="6">
        <v>5625</v>
      </c>
      <c r="B5634" s="6">
        <v>0.42983174353139475</v>
      </c>
      <c r="C5634" s="6">
        <v>0.74022644734031184</v>
      </c>
      <c r="D5634" s="6">
        <f t="shared" si="522"/>
        <v>8.5570429586942645</v>
      </c>
      <c r="E5634" s="6">
        <f t="shared" si="523"/>
        <v>0.14619379192284565</v>
      </c>
      <c r="F5634" s="6">
        <f t="shared" si="524"/>
        <v>9.6044963255297655E-2</v>
      </c>
      <c r="G5634" s="6">
        <f t="shared" si="525"/>
        <v>-0.15210979208113851</v>
      </c>
      <c r="H5634" s="6">
        <f t="shared" si="526"/>
        <v>0.44449737592682981</v>
      </c>
      <c r="I5634" s="6">
        <f t="shared" si="527"/>
        <v>1</v>
      </c>
    </row>
    <row r="5635" spans="1:9" x14ac:dyDescent="0.25">
      <c r="A5635" s="6">
        <v>5626</v>
      </c>
      <c r="B5635" s="6">
        <v>0.42430201574461535</v>
      </c>
      <c r="C5635" s="6">
        <v>0.22354808191167944</v>
      </c>
      <c r="D5635" s="6">
        <f t="shared" si="522"/>
        <v>15.336498577089737</v>
      </c>
      <c r="E5635" s="6">
        <f t="shared" si="523"/>
        <v>0.14509778520499267</v>
      </c>
      <c r="F5635" s="6">
        <f t="shared" si="524"/>
        <v>0.1721381380708033</v>
      </c>
      <c r="G5635" s="6">
        <f t="shared" si="525"/>
        <v>-0.25425776488680885</v>
      </c>
      <c r="H5635" s="6">
        <f t="shared" si="526"/>
        <v>0.54445333529679418</v>
      </c>
      <c r="I5635" s="6">
        <f t="shared" si="527"/>
        <v>1</v>
      </c>
    </row>
    <row r="5636" spans="1:9" x14ac:dyDescent="0.25">
      <c r="A5636" s="6">
        <v>5627</v>
      </c>
      <c r="B5636" s="6">
        <v>-0.58055547924595885</v>
      </c>
      <c r="C5636" s="6">
        <v>0.76281014435254979</v>
      </c>
      <c r="D5636" s="6">
        <f t="shared" si="522"/>
        <v>8.2809201773420202</v>
      </c>
      <c r="E5636" s="6">
        <f t="shared" si="523"/>
        <v>-5.4067636215508183E-2</v>
      </c>
      <c r="F5636" s="6">
        <f t="shared" si="524"/>
        <v>9.2945738147168291E-2</v>
      </c>
      <c r="G5636" s="6">
        <f t="shared" si="525"/>
        <v>-0.34751885278035632</v>
      </c>
      <c r="H5636" s="6">
        <f t="shared" si="526"/>
        <v>0.23938358034933993</v>
      </c>
      <c r="I5636" s="6">
        <f t="shared" si="527"/>
        <v>1</v>
      </c>
    </row>
    <row r="5637" spans="1:9" x14ac:dyDescent="0.25">
      <c r="A5637" s="6">
        <v>5628</v>
      </c>
      <c r="B5637" s="6">
        <v>1.0186704457737505</v>
      </c>
      <c r="C5637" s="6">
        <v>0.91302224799340803</v>
      </c>
      <c r="D5637" s="6">
        <f t="shared" si="522"/>
        <v>6.060098254714295</v>
      </c>
      <c r="E5637" s="6">
        <f t="shared" si="523"/>
        <v>0.26290318491184816</v>
      </c>
      <c r="F5637" s="6">
        <f t="shared" si="524"/>
        <v>6.8019047819101147E-2</v>
      </c>
      <c r="G5637" s="6">
        <f t="shared" si="525"/>
        <v>1.1866929605924281E-2</v>
      </c>
      <c r="H5637" s="6">
        <f t="shared" si="526"/>
        <v>0.51393944021777205</v>
      </c>
      <c r="I5637" s="6">
        <f t="shared" si="527"/>
        <v>1</v>
      </c>
    </row>
    <row r="5638" spans="1:9" x14ac:dyDescent="0.25">
      <c r="A5638" s="6">
        <v>5629</v>
      </c>
      <c r="B5638" s="6">
        <v>0.44152443479106296</v>
      </c>
      <c r="C5638" s="6">
        <v>0.45115512558366649</v>
      </c>
      <c r="D5638" s="6">
        <f t="shared" si="522"/>
        <v>11.932013100742914</v>
      </c>
      <c r="E5638" s="6">
        <f t="shared" si="523"/>
        <v>0.14851131435152937</v>
      </c>
      <c r="F5638" s="6">
        <f t="shared" si="524"/>
        <v>0.13392590937716353</v>
      </c>
      <c r="G5638" s="6">
        <f t="shared" si="525"/>
        <v>-0.20374069237788867</v>
      </c>
      <c r="H5638" s="6">
        <f t="shared" si="526"/>
        <v>0.50076332108094745</v>
      </c>
      <c r="I5638" s="6">
        <f t="shared" si="527"/>
        <v>1</v>
      </c>
    </row>
    <row r="5639" spans="1:9" x14ac:dyDescent="0.25">
      <c r="A5639" s="6">
        <v>5630</v>
      </c>
      <c r="B5639" s="6">
        <v>1.0247299542243127</v>
      </c>
      <c r="C5639" s="6">
        <v>0.49296548356578263</v>
      </c>
      <c r="D5639" s="6">
        <f t="shared" si="522"/>
        <v>11.424091186977572</v>
      </c>
      <c r="E5639" s="6">
        <f t="shared" si="523"/>
        <v>0.26410419556278497</v>
      </c>
      <c r="F5639" s="6">
        <f t="shared" si="524"/>
        <v>0.12822495149023519</v>
      </c>
      <c r="G5639" s="6">
        <f t="shared" si="525"/>
        <v>-8.0568948402803875E-2</v>
      </c>
      <c r="H5639" s="6">
        <f t="shared" si="526"/>
        <v>0.60877733952837376</v>
      </c>
      <c r="I5639" s="6">
        <f t="shared" si="527"/>
        <v>1</v>
      </c>
    </row>
    <row r="5640" spans="1:9" x14ac:dyDescent="0.25">
      <c r="A5640" s="6">
        <v>5631</v>
      </c>
      <c r="B5640" s="6">
        <v>-0.72877355705713853</v>
      </c>
      <c r="C5640" s="6">
        <v>3.109836115604114E-2</v>
      </c>
      <c r="D5640" s="6">
        <f t="shared" si="522"/>
        <v>22.623437693294676</v>
      </c>
      <c r="E5640" s="6">
        <f t="shared" si="523"/>
        <v>-8.3444852464143598E-2</v>
      </c>
      <c r="F5640" s="6">
        <f t="shared" si="524"/>
        <v>0.2539273499560139</v>
      </c>
      <c r="G5640" s="6">
        <f t="shared" si="525"/>
        <v>-0.5684830195371473</v>
      </c>
      <c r="H5640" s="6">
        <f t="shared" si="526"/>
        <v>0.40159331460886005</v>
      </c>
      <c r="I5640" s="6">
        <f t="shared" si="527"/>
        <v>1</v>
      </c>
    </row>
    <row r="5641" spans="1:9" x14ac:dyDescent="0.25">
      <c r="A5641" s="6">
        <v>5632</v>
      </c>
      <c r="B5641" s="6">
        <v>-0.76507376434165053</v>
      </c>
      <c r="C5641" s="6">
        <v>2.8839991454817346E-2</v>
      </c>
      <c r="D5641" s="6">
        <f t="shared" si="522"/>
        <v>22.871147428201766</v>
      </c>
      <c r="E5641" s="6">
        <f t="shared" si="523"/>
        <v>-9.0639649853338777E-2</v>
      </c>
      <c r="F5641" s="6">
        <f t="shared" si="524"/>
        <v>0.25670766466308897</v>
      </c>
      <c r="G5641" s="6">
        <f t="shared" si="525"/>
        <v>-0.57832599049639644</v>
      </c>
      <c r="H5641" s="6">
        <f t="shared" si="526"/>
        <v>0.39704669078971883</v>
      </c>
      <c r="I5641" s="6">
        <f t="shared" si="527"/>
        <v>1</v>
      </c>
    </row>
    <row r="5642" spans="1:9" x14ac:dyDescent="0.25">
      <c r="A5642" s="6">
        <v>5633</v>
      </c>
      <c r="B5642" s="6">
        <v>0.34025447348540183</v>
      </c>
      <c r="C5642" s="6">
        <v>0.89007232886745813</v>
      </c>
      <c r="D5642" s="6">
        <f t="shared" si="522"/>
        <v>6.4784431788722125</v>
      </c>
      <c r="E5642" s="6">
        <f t="shared" si="523"/>
        <v>0.12843933934887589</v>
      </c>
      <c r="F5642" s="6">
        <f t="shared" si="524"/>
        <v>7.2714586109926621E-2</v>
      </c>
      <c r="G5642" s="6">
        <f t="shared" si="525"/>
        <v>-0.13111718030215788</v>
      </c>
      <c r="H5642" s="6">
        <f t="shared" si="526"/>
        <v>0.38799585899990963</v>
      </c>
      <c r="I5642" s="6">
        <f t="shared" si="527"/>
        <v>1</v>
      </c>
    </row>
    <row r="5643" spans="1:9" x14ac:dyDescent="0.25">
      <c r="A5643" s="6">
        <v>5634</v>
      </c>
      <c r="B5643" s="6">
        <v>-0.49073378249886446</v>
      </c>
      <c r="C5643" s="6">
        <v>0.17041535691396834</v>
      </c>
      <c r="D5643" s="6">
        <f t="shared" ref="D5643:D5706" si="528">CHIINV(C5643,$B$3+$B$4-2)</f>
        <v>16.475484158651671</v>
      </c>
      <c r="E5643" s="6">
        <f t="shared" ref="E5643:E5706" si="529">$B$1+B5643*SQRT($B$2^2*(1/$B$3+1/$B$4))</f>
        <v>-3.6264737620909662E-2</v>
      </c>
      <c r="F5643" s="6">
        <f t="shared" ref="F5643:F5706" si="530">$B$2^2/($B$3+$B$4-2)*D5643</f>
        <v>0.1849222071537196</v>
      </c>
      <c r="G5643" s="6">
        <f t="shared" ref="G5643:G5706" si="531">E5643-$B$6*SQRT(F5643*(1/$B$3+1/$B$4))</f>
        <v>-0.45018406733158284</v>
      </c>
      <c r="H5643" s="6">
        <f t="shared" ref="H5643:H5706" si="532">E5643+$B$6*SQRT(F5643*(1/$B$3+1/$B$4))</f>
        <v>0.37765459208976354</v>
      </c>
      <c r="I5643" s="6">
        <f t="shared" ref="I5643:I5706" si="533">IF(-G5643&lt;$B$7,1,0)*IF(H5643&lt;$B$7,1,0)</f>
        <v>1</v>
      </c>
    </row>
    <row r="5644" spans="1:9" x14ac:dyDescent="0.25">
      <c r="A5644" s="6">
        <v>5635</v>
      </c>
      <c r="B5644" s="6">
        <v>1.2890131984022446</v>
      </c>
      <c r="C5644" s="6">
        <v>0.95574816125980411</v>
      </c>
      <c r="D5644" s="6">
        <f t="shared" si="528"/>
        <v>5.0657078229505812</v>
      </c>
      <c r="E5644" s="6">
        <f t="shared" si="529"/>
        <v>0.31648583570925037</v>
      </c>
      <c r="F5644" s="6">
        <f t="shared" si="530"/>
        <v>5.6857926747115907E-2</v>
      </c>
      <c r="G5644" s="6">
        <f t="shared" si="531"/>
        <v>8.696787117988089E-2</v>
      </c>
      <c r="H5644" s="6">
        <f t="shared" si="532"/>
        <v>0.54600380023861983</v>
      </c>
      <c r="I5644" s="6">
        <f t="shared" si="533"/>
        <v>1</v>
      </c>
    </row>
    <row r="5645" spans="1:9" x14ac:dyDescent="0.25">
      <c r="A5645" s="6">
        <v>5636</v>
      </c>
      <c r="B5645" s="6">
        <v>0.45098886403138749</v>
      </c>
      <c r="C5645" s="6">
        <v>0.56584368419446396</v>
      </c>
      <c r="D5645" s="6">
        <f t="shared" si="528"/>
        <v>10.572758598472381</v>
      </c>
      <c r="E5645" s="6">
        <f t="shared" si="529"/>
        <v>0.15038718933634146</v>
      </c>
      <c r="F5645" s="6">
        <f t="shared" si="530"/>
        <v>0.11866952357247056</v>
      </c>
      <c r="G5645" s="6">
        <f t="shared" si="531"/>
        <v>-0.18119467824085181</v>
      </c>
      <c r="H5645" s="6">
        <f t="shared" si="532"/>
        <v>0.48196905691353475</v>
      </c>
      <c r="I5645" s="6">
        <f t="shared" si="533"/>
        <v>1</v>
      </c>
    </row>
    <row r="5646" spans="1:9" x14ac:dyDescent="0.25">
      <c r="A5646" s="6">
        <v>5637</v>
      </c>
      <c r="B5646" s="6">
        <v>2.0552215573843569</v>
      </c>
      <c r="C5646" s="6">
        <v>0.80166020691549422</v>
      </c>
      <c r="D5646" s="6">
        <f t="shared" si="528"/>
        <v>7.785499408025526</v>
      </c>
      <c r="E5646" s="6">
        <f t="shared" si="529"/>
        <v>0.4683503652304381</v>
      </c>
      <c r="F5646" s="6">
        <f t="shared" si="530"/>
        <v>8.7385094147295839E-2</v>
      </c>
      <c r="G5646" s="6">
        <f t="shared" si="531"/>
        <v>0.18381264132505037</v>
      </c>
      <c r="H5646" s="6">
        <f t="shared" si="532"/>
        <v>0.75288808913582583</v>
      </c>
      <c r="I5646" s="6">
        <f t="shared" si="533"/>
        <v>0</v>
      </c>
    </row>
    <row r="5647" spans="1:9" x14ac:dyDescent="0.25">
      <c r="A5647" s="6">
        <v>5638</v>
      </c>
      <c r="B5647" s="6">
        <v>1.6143621905939654</v>
      </c>
      <c r="C5647" s="6">
        <v>0.50276192510757778</v>
      </c>
      <c r="D5647" s="6">
        <f t="shared" si="528"/>
        <v>11.307546962071589</v>
      </c>
      <c r="E5647" s="6">
        <f t="shared" si="529"/>
        <v>0.38097086912108469</v>
      </c>
      <c r="F5647" s="6">
        <f t="shared" si="530"/>
        <v>0.12691684939787171</v>
      </c>
      <c r="G5647" s="6">
        <f t="shared" si="531"/>
        <v>3.8060344106127408E-2</v>
      </c>
      <c r="H5647" s="6">
        <f t="shared" si="532"/>
        <v>0.72388139413604202</v>
      </c>
      <c r="I5647" s="6">
        <f t="shared" si="533"/>
        <v>1</v>
      </c>
    </row>
    <row r="5648" spans="1:9" x14ac:dyDescent="0.25">
      <c r="A5648" s="6">
        <v>5639</v>
      </c>
      <c r="B5648" s="6">
        <v>0.3051968633371871</v>
      </c>
      <c r="C5648" s="6">
        <v>0.85314493240150147</v>
      </c>
      <c r="D5648" s="6">
        <f t="shared" si="528"/>
        <v>7.0671398836052122</v>
      </c>
      <c r="E5648" s="6">
        <f t="shared" si="529"/>
        <v>0.12149082800873774</v>
      </c>
      <c r="F5648" s="6">
        <f t="shared" si="530"/>
        <v>7.932216698190854E-2</v>
      </c>
      <c r="G5648" s="6">
        <f t="shared" si="531"/>
        <v>-0.14960226894085787</v>
      </c>
      <c r="H5648" s="6">
        <f t="shared" si="532"/>
        <v>0.39258392495833333</v>
      </c>
      <c r="I5648" s="6">
        <f t="shared" si="533"/>
        <v>1</v>
      </c>
    </row>
    <row r="5649" spans="1:9" x14ac:dyDescent="0.25">
      <c r="A5649" s="6">
        <v>5640</v>
      </c>
      <c r="B5649" s="6">
        <v>0.51512756726879161</v>
      </c>
      <c r="C5649" s="6">
        <v>0.90310373241370889</v>
      </c>
      <c r="D5649" s="6">
        <f t="shared" si="528"/>
        <v>6.2473407542417512</v>
      </c>
      <c r="E5649" s="6">
        <f t="shared" si="529"/>
        <v>0.16309965047966196</v>
      </c>
      <c r="F5649" s="6">
        <f t="shared" si="530"/>
        <v>7.0120673237338935E-2</v>
      </c>
      <c r="G5649" s="6">
        <f t="shared" si="531"/>
        <v>-9.1785311096347688E-2</v>
      </c>
      <c r="H5649" s="6">
        <f t="shared" si="532"/>
        <v>0.41798461205567161</v>
      </c>
      <c r="I5649" s="6">
        <f t="shared" si="533"/>
        <v>1</v>
      </c>
    </row>
    <row r="5650" spans="1:9" x14ac:dyDescent="0.25">
      <c r="A5650" s="6">
        <v>5641</v>
      </c>
      <c r="B5650" s="6">
        <v>-0.7398932666546898</v>
      </c>
      <c r="C5650" s="6">
        <v>0.56276131473738822</v>
      </c>
      <c r="D5650" s="6">
        <f t="shared" si="528"/>
        <v>10.608187861292139</v>
      </c>
      <c r="E5650" s="6">
        <f t="shared" si="529"/>
        <v>-8.5648808407260357E-2</v>
      </c>
      <c r="F5650" s="6">
        <f t="shared" si="530"/>
        <v>0.11906718457079808</v>
      </c>
      <c r="G5650" s="6">
        <f t="shared" si="531"/>
        <v>-0.41778577595463195</v>
      </c>
      <c r="H5650" s="6">
        <f t="shared" si="532"/>
        <v>0.24648815914011124</v>
      </c>
      <c r="I5650" s="6">
        <f t="shared" si="533"/>
        <v>1</v>
      </c>
    </row>
    <row r="5651" spans="1:9" x14ac:dyDescent="0.25">
      <c r="A5651" s="6">
        <v>5642</v>
      </c>
      <c r="B5651" s="6">
        <v>0.47791672841412947</v>
      </c>
      <c r="C5651" s="6">
        <v>0.31690420239875483</v>
      </c>
      <c r="D5651" s="6">
        <f t="shared" si="528"/>
        <v>13.750798019327414</v>
      </c>
      <c r="E5651" s="6">
        <f t="shared" si="529"/>
        <v>0.15572436349733351</v>
      </c>
      <c r="F5651" s="6">
        <f t="shared" si="530"/>
        <v>0.15434010286876584</v>
      </c>
      <c r="G5651" s="6">
        <f t="shared" si="531"/>
        <v>-0.22242255578314976</v>
      </c>
      <c r="H5651" s="6">
        <f t="shared" si="532"/>
        <v>0.53387128277781681</v>
      </c>
      <c r="I5651" s="6">
        <f t="shared" si="533"/>
        <v>1</v>
      </c>
    </row>
    <row r="5652" spans="1:9" x14ac:dyDescent="0.25">
      <c r="A5652" s="6">
        <v>5643</v>
      </c>
      <c r="B5652" s="6">
        <v>0.34155164030380547</v>
      </c>
      <c r="C5652" s="6">
        <v>0.87011322367015598</v>
      </c>
      <c r="D5652" s="6">
        <f t="shared" si="528"/>
        <v>6.8067869823994096</v>
      </c>
      <c r="E5652" s="6">
        <f t="shared" si="529"/>
        <v>0.12869644125370117</v>
      </c>
      <c r="F5652" s="6">
        <f t="shared" si="530"/>
        <v>7.6399944322699517E-2</v>
      </c>
      <c r="G5652" s="6">
        <f t="shared" si="531"/>
        <v>-0.13735627362619418</v>
      </c>
      <c r="H5652" s="6">
        <f t="shared" si="532"/>
        <v>0.39474915613359651</v>
      </c>
      <c r="I5652" s="6">
        <f t="shared" si="533"/>
        <v>1</v>
      </c>
    </row>
    <row r="5653" spans="1:9" x14ac:dyDescent="0.25">
      <c r="A5653" s="6">
        <v>5644</v>
      </c>
      <c r="B5653" s="6">
        <v>1.5326168067986146</v>
      </c>
      <c r="C5653" s="6">
        <v>0.21802423169652393</v>
      </c>
      <c r="D5653" s="6">
        <f t="shared" si="528"/>
        <v>15.444478042631793</v>
      </c>
      <c r="E5653" s="6">
        <f t="shared" si="529"/>
        <v>0.36476871718019244</v>
      </c>
      <c r="F5653" s="6">
        <f t="shared" si="530"/>
        <v>0.17335010859033614</v>
      </c>
      <c r="G5653" s="6">
        <f t="shared" si="531"/>
        <v>-3.5990235461894393E-2</v>
      </c>
      <c r="H5653" s="6">
        <f t="shared" si="532"/>
        <v>0.76552766982227927</v>
      </c>
      <c r="I5653" s="6">
        <f t="shared" si="533"/>
        <v>0</v>
      </c>
    </row>
    <row r="5654" spans="1:9" x14ac:dyDescent="0.25">
      <c r="A5654" s="6">
        <v>5645</v>
      </c>
      <c r="B5654" s="6">
        <v>0.83178520071669482</v>
      </c>
      <c r="C5654" s="6">
        <v>0.28803369243446147</v>
      </c>
      <c r="D5654" s="6">
        <f t="shared" si="528"/>
        <v>14.20138265084999</v>
      </c>
      <c r="E5654" s="6">
        <f t="shared" si="529"/>
        <v>0.22586203353006823</v>
      </c>
      <c r="F5654" s="6">
        <f t="shared" si="530"/>
        <v>0.15939750232169453</v>
      </c>
      <c r="G5654" s="6">
        <f t="shared" si="531"/>
        <v>-0.15843048522210612</v>
      </c>
      <c r="H5654" s="6">
        <f t="shared" si="532"/>
        <v>0.61015455228224258</v>
      </c>
      <c r="I5654" s="6">
        <f t="shared" si="533"/>
        <v>1</v>
      </c>
    </row>
    <row r="5655" spans="1:9" x14ac:dyDescent="0.25">
      <c r="A5655" s="6">
        <v>5646</v>
      </c>
      <c r="B5655" s="6">
        <v>0.55039436119841412</v>
      </c>
      <c r="C5655" s="6">
        <v>0.82805871761223182</v>
      </c>
      <c r="D5655" s="6">
        <f t="shared" si="528"/>
        <v>7.4283414156199283</v>
      </c>
      <c r="E5655" s="6">
        <f t="shared" si="529"/>
        <v>0.17008962260024518</v>
      </c>
      <c r="F5655" s="6">
        <f t="shared" si="530"/>
        <v>8.3376323077369377E-2</v>
      </c>
      <c r="G5655" s="6">
        <f t="shared" si="531"/>
        <v>-0.10784493126750649</v>
      </c>
      <c r="H5655" s="6">
        <f t="shared" si="532"/>
        <v>0.44802417646799686</v>
      </c>
      <c r="I5655" s="6">
        <f t="shared" si="533"/>
        <v>1</v>
      </c>
    </row>
    <row r="5656" spans="1:9" x14ac:dyDescent="0.25">
      <c r="A5656" s="6">
        <v>5647</v>
      </c>
      <c r="B5656" s="6">
        <v>0.21903360902797431</v>
      </c>
      <c r="C5656" s="6">
        <v>0.18393505661183507</v>
      </c>
      <c r="D5656" s="6">
        <f t="shared" si="528"/>
        <v>16.161848779112063</v>
      </c>
      <c r="E5656" s="6">
        <f t="shared" si="529"/>
        <v>0.10441304241127139</v>
      </c>
      <c r="F5656" s="6">
        <f t="shared" si="530"/>
        <v>0.1814019375174854</v>
      </c>
      <c r="G5656" s="6">
        <f t="shared" si="531"/>
        <v>-0.30554757129377097</v>
      </c>
      <c r="H5656" s="6">
        <f t="shared" si="532"/>
        <v>0.51437365611631369</v>
      </c>
      <c r="I5656" s="6">
        <f t="shared" si="533"/>
        <v>1</v>
      </c>
    </row>
    <row r="5657" spans="1:9" x14ac:dyDescent="0.25">
      <c r="A5657" s="6">
        <v>5648</v>
      </c>
      <c r="B5657" s="6">
        <v>-0.37852714740438387</v>
      </c>
      <c r="C5657" s="6">
        <v>1.0467848750267038E-2</v>
      </c>
      <c r="D5657" s="6">
        <f t="shared" si="528"/>
        <v>26.076985405029042</v>
      </c>
      <c r="E5657" s="6">
        <f t="shared" si="529"/>
        <v>-1.4025084858028877E-2</v>
      </c>
      <c r="F5657" s="6">
        <f t="shared" si="530"/>
        <v>0.29269025726816306</v>
      </c>
      <c r="G5657" s="6">
        <f t="shared" si="531"/>
        <v>-0.53477032275116276</v>
      </c>
      <c r="H5657" s="6">
        <f t="shared" si="532"/>
        <v>0.50672015303510498</v>
      </c>
      <c r="I5657" s="6">
        <f t="shared" si="533"/>
        <v>1</v>
      </c>
    </row>
    <row r="5658" spans="1:9" x14ac:dyDescent="0.25">
      <c r="A5658" s="6">
        <v>5649</v>
      </c>
      <c r="B5658" s="6">
        <v>0.37114205042598769</v>
      </c>
      <c r="C5658" s="6">
        <v>0.88280892361217078</v>
      </c>
      <c r="D5658" s="6">
        <f t="shared" si="528"/>
        <v>6.601128636072235</v>
      </c>
      <c r="E5658" s="6">
        <f t="shared" si="529"/>
        <v>0.13456133904405421</v>
      </c>
      <c r="F5658" s="6">
        <f t="shared" si="530"/>
        <v>7.4091617905327783E-2</v>
      </c>
      <c r="G5658" s="6">
        <f t="shared" si="531"/>
        <v>-0.12744132853017087</v>
      </c>
      <c r="H5658" s="6">
        <f t="shared" si="532"/>
        <v>0.39656400661827929</v>
      </c>
      <c r="I5658" s="6">
        <f t="shared" si="533"/>
        <v>1</v>
      </c>
    </row>
    <row r="5659" spans="1:9" x14ac:dyDescent="0.25">
      <c r="A5659" s="6">
        <v>5650</v>
      </c>
      <c r="B5659" s="6">
        <v>-1.0844951248145662</v>
      </c>
      <c r="C5659" s="6">
        <v>0.60594500564592424</v>
      </c>
      <c r="D5659" s="6">
        <f t="shared" si="528"/>
        <v>10.114172008324864</v>
      </c>
      <c r="E5659" s="6">
        <f t="shared" si="529"/>
        <v>-0.15394981093234303</v>
      </c>
      <c r="F5659" s="6">
        <f t="shared" si="530"/>
        <v>0.11352230946910565</v>
      </c>
      <c r="G5659" s="6">
        <f t="shared" si="531"/>
        <v>-0.4782608881624073</v>
      </c>
      <c r="H5659" s="6">
        <f t="shared" si="532"/>
        <v>0.17036126629772122</v>
      </c>
      <c r="I5659" s="6">
        <f t="shared" si="533"/>
        <v>1</v>
      </c>
    </row>
    <row r="5660" spans="1:9" x14ac:dyDescent="0.25">
      <c r="A5660" s="6">
        <v>5651</v>
      </c>
      <c r="B5660" s="6">
        <v>0.31241825126926415</v>
      </c>
      <c r="C5660" s="6">
        <v>0.72817163609729296</v>
      </c>
      <c r="D5660" s="6">
        <f t="shared" si="528"/>
        <v>8.7017508427540058</v>
      </c>
      <c r="E5660" s="6">
        <f t="shared" si="529"/>
        <v>0.12292212625540758</v>
      </c>
      <c r="F5660" s="6">
        <f t="shared" si="530"/>
        <v>9.7669176604974525E-2</v>
      </c>
      <c r="G5660" s="6">
        <f t="shared" si="531"/>
        <v>-0.17789318459222639</v>
      </c>
      <c r="H5660" s="6">
        <f t="shared" si="532"/>
        <v>0.42373743710304157</v>
      </c>
      <c r="I5660" s="6">
        <f t="shared" si="533"/>
        <v>1</v>
      </c>
    </row>
    <row r="5661" spans="1:9" x14ac:dyDescent="0.25">
      <c r="A5661" s="6">
        <v>5652</v>
      </c>
      <c r="B5661" s="6">
        <v>8.3902023106929846E-2</v>
      </c>
      <c r="C5661" s="6">
        <v>5.053865169225135E-2</v>
      </c>
      <c r="D5661" s="6">
        <f t="shared" si="528"/>
        <v>20.9892117414994</v>
      </c>
      <c r="E5661" s="6">
        <f t="shared" si="529"/>
        <v>7.7629603574068007E-2</v>
      </c>
      <c r="F5661" s="6">
        <f t="shared" si="530"/>
        <v>0.23558466168756773</v>
      </c>
      <c r="G5661" s="6">
        <f t="shared" si="531"/>
        <v>-0.38956162408073569</v>
      </c>
      <c r="H5661" s="6">
        <f t="shared" si="532"/>
        <v>0.5448208312288717</v>
      </c>
      <c r="I5661" s="6">
        <f t="shared" si="533"/>
        <v>1</v>
      </c>
    </row>
    <row r="5662" spans="1:9" x14ac:dyDescent="0.25">
      <c r="A5662" s="6">
        <v>5653</v>
      </c>
      <c r="B5662" s="6">
        <v>-0.16867261365405284</v>
      </c>
      <c r="C5662" s="6">
        <v>0.82427442243720817</v>
      </c>
      <c r="D5662" s="6">
        <f t="shared" si="528"/>
        <v>7.4808191184517252</v>
      </c>
      <c r="E5662" s="6">
        <f t="shared" si="529"/>
        <v>2.756864048088542E-2</v>
      </c>
      <c r="F5662" s="6">
        <f t="shared" si="530"/>
        <v>8.3965337187095368E-2</v>
      </c>
      <c r="G5662" s="6">
        <f t="shared" si="531"/>
        <v>-0.25134592339368761</v>
      </c>
      <c r="H5662" s="6">
        <f t="shared" si="532"/>
        <v>0.30648320435545845</v>
      </c>
      <c r="I5662" s="6">
        <f t="shared" si="533"/>
        <v>1</v>
      </c>
    </row>
    <row r="5663" spans="1:9" x14ac:dyDescent="0.25">
      <c r="A5663" s="6">
        <v>5654</v>
      </c>
      <c r="B5663" s="6">
        <v>-0.88068077275238466</v>
      </c>
      <c r="C5663" s="6">
        <v>0.35602893154698323</v>
      </c>
      <c r="D5663" s="6">
        <f t="shared" si="528"/>
        <v>13.180920918103944</v>
      </c>
      <c r="E5663" s="6">
        <f t="shared" si="529"/>
        <v>-0.11355326562878088</v>
      </c>
      <c r="F5663" s="6">
        <f t="shared" si="530"/>
        <v>0.14794375479487518</v>
      </c>
      <c r="G5663" s="6">
        <f t="shared" si="531"/>
        <v>-0.48378146288328799</v>
      </c>
      <c r="H5663" s="6">
        <f t="shared" si="532"/>
        <v>0.25667493162572624</v>
      </c>
      <c r="I5663" s="6">
        <f t="shared" si="533"/>
        <v>1</v>
      </c>
    </row>
    <row r="5664" spans="1:9" x14ac:dyDescent="0.25">
      <c r="A5664" s="6">
        <v>5655</v>
      </c>
      <c r="B5664" s="6">
        <v>-2.8187059797346592</v>
      </c>
      <c r="C5664" s="6">
        <v>0.47499008148442029</v>
      </c>
      <c r="D5664" s="6">
        <f t="shared" si="528"/>
        <v>11.640209231219497</v>
      </c>
      <c r="E5664" s="6">
        <f t="shared" si="529"/>
        <v>-0.49767500328452546</v>
      </c>
      <c r="F5664" s="6">
        <f t="shared" si="530"/>
        <v>0.13065067842864359</v>
      </c>
      <c r="G5664" s="6">
        <f t="shared" si="531"/>
        <v>-0.8455930917226806</v>
      </c>
      <c r="H5664" s="6">
        <f t="shared" si="532"/>
        <v>-0.14975691484637027</v>
      </c>
      <c r="I5664" s="6">
        <f t="shared" si="533"/>
        <v>0</v>
      </c>
    </row>
    <row r="5665" spans="1:9" x14ac:dyDescent="0.25">
      <c r="A5665" s="6">
        <v>5656</v>
      </c>
      <c r="B5665" s="6">
        <v>-5.7597162594902329E-2</v>
      </c>
      <c r="C5665" s="6">
        <v>0.65663624988555558</v>
      </c>
      <c r="D5665" s="6">
        <f t="shared" si="528"/>
        <v>9.5355206650416076</v>
      </c>
      <c r="E5665" s="6">
        <f t="shared" si="529"/>
        <v>4.958408956690278E-2</v>
      </c>
      <c r="F5665" s="6">
        <f t="shared" si="530"/>
        <v>0.1070274785711491</v>
      </c>
      <c r="G5665" s="6">
        <f t="shared" si="531"/>
        <v>-0.2653131263700641</v>
      </c>
      <c r="H5665" s="6">
        <f t="shared" si="532"/>
        <v>0.3644813055038697</v>
      </c>
      <c r="I5665" s="6">
        <f t="shared" si="533"/>
        <v>1</v>
      </c>
    </row>
    <row r="5666" spans="1:9" x14ac:dyDescent="0.25">
      <c r="A5666" s="6">
        <v>5657</v>
      </c>
      <c r="B5666" s="6">
        <v>-0.43470436139614321</v>
      </c>
      <c r="C5666" s="6">
        <v>0.95287942136906034</v>
      </c>
      <c r="D5666" s="6">
        <f t="shared" si="528"/>
        <v>5.1472344643020671</v>
      </c>
      <c r="E5666" s="6">
        <f t="shared" si="529"/>
        <v>-2.5159557710822164E-2</v>
      </c>
      <c r="F5666" s="6">
        <f t="shared" si="530"/>
        <v>5.7772988563531767E-2</v>
      </c>
      <c r="G5666" s="6">
        <f t="shared" si="531"/>
        <v>-0.25651706204162011</v>
      </c>
      <c r="H5666" s="6">
        <f t="shared" si="532"/>
        <v>0.20619794661997576</v>
      </c>
      <c r="I5666" s="6">
        <f t="shared" si="533"/>
        <v>1</v>
      </c>
    </row>
    <row r="5667" spans="1:9" x14ac:dyDescent="0.25">
      <c r="A5667" s="6">
        <v>5658</v>
      </c>
      <c r="B5667" s="6">
        <v>-0.33685182643239386</v>
      </c>
      <c r="C5667" s="6">
        <v>0.67088839381084631</v>
      </c>
      <c r="D5667" s="6">
        <f t="shared" si="528"/>
        <v>9.3717996456439483</v>
      </c>
      <c r="E5667" s="6">
        <f t="shared" si="529"/>
        <v>-5.7649256756575618E-3</v>
      </c>
      <c r="F5667" s="6">
        <f t="shared" si="530"/>
        <v>0.10518986020601148</v>
      </c>
      <c r="G5667" s="6">
        <f t="shared" si="531"/>
        <v>-0.31794710845938023</v>
      </c>
      <c r="H5667" s="6">
        <f t="shared" si="532"/>
        <v>0.30641725710806511</v>
      </c>
      <c r="I5667" s="6">
        <f t="shared" si="533"/>
        <v>1</v>
      </c>
    </row>
    <row r="5668" spans="1:9" x14ac:dyDescent="0.25">
      <c r="A5668" s="6">
        <v>5659</v>
      </c>
      <c r="B5668" s="6">
        <v>0.37442191569425631</v>
      </c>
      <c r="C5668" s="6">
        <v>0.80541398358104188</v>
      </c>
      <c r="D5668" s="6">
        <f t="shared" si="528"/>
        <v>7.7358924277350676</v>
      </c>
      <c r="E5668" s="6">
        <f t="shared" si="529"/>
        <v>0.13521141704179387</v>
      </c>
      <c r="F5668" s="6">
        <f t="shared" si="530"/>
        <v>8.682830126660071E-2</v>
      </c>
      <c r="G5668" s="6">
        <f t="shared" si="531"/>
        <v>-0.14841836167484554</v>
      </c>
      <c r="H5668" s="6">
        <f t="shared" si="532"/>
        <v>0.41884119575843326</v>
      </c>
      <c r="I5668" s="6">
        <f t="shared" si="533"/>
        <v>1</v>
      </c>
    </row>
    <row r="5669" spans="1:9" x14ac:dyDescent="0.25">
      <c r="A5669" s="6">
        <v>5660</v>
      </c>
      <c r="B5669" s="6">
        <v>0.21777964320790488</v>
      </c>
      <c r="C5669" s="6">
        <v>0.70952482680745876</v>
      </c>
      <c r="D5669" s="6">
        <f t="shared" si="528"/>
        <v>8.9226235948786989</v>
      </c>
      <c r="E5669" s="6">
        <f t="shared" si="529"/>
        <v>0.10416450305892933</v>
      </c>
      <c r="F5669" s="6">
        <f t="shared" si="530"/>
        <v>0.10014827078088477</v>
      </c>
      <c r="G5669" s="6">
        <f t="shared" si="531"/>
        <v>-0.20044461651410023</v>
      </c>
      <c r="H5669" s="6">
        <f t="shared" si="532"/>
        <v>0.40877362263195888</v>
      </c>
      <c r="I5669" s="6">
        <f t="shared" si="533"/>
        <v>1</v>
      </c>
    </row>
    <row r="5670" spans="1:9" x14ac:dyDescent="0.25">
      <c r="A5670" s="6">
        <v>5661</v>
      </c>
      <c r="B5670" s="6">
        <v>-1.058954239852028</v>
      </c>
      <c r="C5670" s="6">
        <v>5.4292428357799002E-2</v>
      </c>
      <c r="D5670" s="6">
        <f t="shared" si="528"/>
        <v>20.741750658587353</v>
      </c>
      <c r="E5670" s="6">
        <f t="shared" si="529"/>
        <v>-0.14888753977212824</v>
      </c>
      <c r="F5670" s="6">
        <f t="shared" si="530"/>
        <v>0.23280713787120602</v>
      </c>
      <c r="G5670" s="6">
        <f t="shared" si="531"/>
        <v>-0.61331652853925722</v>
      </c>
      <c r="H5670" s="6">
        <f t="shared" si="532"/>
        <v>0.31554144899500081</v>
      </c>
      <c r="I5670" s="6">
        <f t="shared" si="533"/>
        <v>1</v>
      </c>
    </row>
    <row r="5671" spans="1:9" x14ac:dyDescent="0.25">
      <c r="A5671" s="6">
        <v>5662</v>
      </c>
      <c r="B5671" s="6">
        <v>0.60913407651241869</v>
      </c>
      <c r="C5671" s="6">
        <v>0.40873439741203038</v>
      </c>
      <c r="D5671" s="6">
        <f t="shared" si="528"/>
        <v>12.469666773750509</v>
      </c>
      <c r="E5671" s="6">
        <f t="shared" si="529"/>
        <v>0.18173199001349088</v>
      </c>
      <c r="F5671" s="6">
        <f t="shared" si="530"/>
        <v>0.13996057900747355</v>
      </c>
      <c r="G5671" s="6">
        <f t="shared" si="531"/>
        <v>-0.17836877096762505</v>
      </c>
      <c r="H5671" s="6">
        <f t="shared" si="532"/>
        <v>0.54183275099460682</v>
      </c>
      <c r="I5671" s="6">
        <f t="shared" si="533"/>
        <v>1</v>
      </c>
    </row>
    <row r="5672" spans="1:9" x14ac:dyDescent="0.25">
      <c r="A5672" s="6">
        <v>5663</v>
      </c>
      <c r="B5672" s="6">
        <v>9.4473762146662921E-3</v>
      </c>
      <c r="C5672" s="6">
        <v>0.99874874111148415</v>
      </c>
      <c r="D5672" s="6">
        <f t="shared" si="528"/>
        <v>2.3146795832745832</v>
      </c>
      <c r="E5672" s="6">
        <f t="shared" si="529"/>
        <v>6.2872495029884484E-2</v>
      </c>
      <c r="F5672" s="6">
        <f t="shared" si="530"/>
        <v>2.5980156532639197E-2</v>
      </c>
      <c r="G5672" s="6">
        <f t="shared" si="531"/>
        <v>-9.2274031039136895E-2</v>
      </c>
      <c r="H5672" s="6">
        <f t="shared" si="532"/>
        <v>0.21801902109890586</v>
      </c>
      <c r="I5672" s="6">
        <f t="shared" si="533"/>
        <v>1</v>
      </c>
    </row>
    <row r="5673" spans="1:9" x14ac:dyDescent="0.25">
      <c r="A5673" s="6">
        <v>5664</v>
      </c>
      <c r="B5673" s="6">
        <v>-0.91630226961569861</v>
      </c>
      <c r="C5673" s="6">
        <v>0.30939664906765951</v>
      </c>
      <c r="D5673" s="6">
        <f t="shared" si="528"/>
        <v>13.865237965168419</v>
      </c>
      <c r="E5673" s="6">
        <f t="shared" si="529"/>
        <v>-0.12061354081185796</v>
      </c>
      <c r="F5673" s="6">
        <f t="shared" si="530"/>
        <v>0.15562458635754745</v>
      </c>
      <c r="G5673" s="6">
        <f t="shared" si="531"/>
        <v>-0.50033074885643924</v>
      </c>
      <c r="H5673" s="6">
        <f t="shared" si="532"/>
        <v>0.25910366723272338</v>
      </c>
      <c r="I5673" s="6">
        <f t="shared" si="533"/>
        <v>1</v>
      </c>
    </row>
    <row r="5674" spans="1:9" x14ac:dyDescent="0.25">
      <c r="A5674" s="6">
        <v>5665</v>
      </c>
      <c r="B5674" s="6">
        <v>1.3053363545623142</v>
      </c>
      <c r="C5674" s="6">
        <v>0.51396221808526876</v>
      </c>
      <c r="D5674" s="6">
        <f t="shared" si="528"/>
        <v>11.175253263510221</v>
      </c>
      <c r="E5674" s="6">
        <f t="shared" si="529"/>
        <v>0.31972112856593887</v>
      </c>
      <c r="F5674" s="6">
        <f t="shared" si="530"/>
        <v>0.12543197390074404</v>
      </c>
      <c r="G5674" s="6">
        <f t="shared" si="531"/>
        <v>-2.1177537845912586E-2</v>
      </c>
      <c r="H5674" s="6">
        <f t="shared" si="532"/>
        <v>0.66061979497779033</v>
      </c>
      <c r="I5674" s="6">
        <f t="shared" si="533"/>
        <v>1</v>
      </c>
    </row>
    <row r="5675" spans="1:9" x14ac:dyDescent="0.25">
      <c r="A5675" s="6">
        <v>5666</v>
      </c>
      <c r="B5675" s="6">
        <v>0.54692691264790483</v>
      </c>
      <c r="C5675" s="6">
        <v>0.85528122806482132</v>
      </c>
      <c r="D5675" s="6">
        <f t="shared" si="528"/>
        <v>7.0351611261513574</v>
      </c>
      <c r="E5675" s="6">
        <f t="shared" si="529"/>
        <v>0.16940236509830203</v>
      </c>
      <c r="F5675" s="6">
        <f t="shared" si="530"/>
        <v>7.8963234743350014E-2</v>
      </c>
      <c r="G5675" s="6">
        <f t="shared" si="531"/>
        <v>-0.10107668926623581</v>
      </c>
      <c r="H5675" s="6">
        <f t="shared" si="532"/>
        <v>0.43988141946283987</v>
      </c>
      <c r="I5675" s="6">
        <f t="shared" si="533"/>
        <v>1</v>
      </c>
    </row>
    <row r="5676" spans="1:9" x14ac:dyDescent="0.25">
      <c r="A5676" s="6">
        <v>5667</v>
      </c>
      <c r="B5676" s="6">
        <v>-0.97393694886704907</v>
      </c>
      <c r="C5676" s="6">
        <v>0.37217322305978578</v>
      </c>
      <c r="D5676" s="6">
        <f t="shared" si="528"/>
        <v>12.957008608352053</v>
      </c>
      <c r="E5676" s="6">
        <f t="shared" si="529"/>
        <v>-0.13203688714579587</v>
      </c>
      <c r="F5676" s="6">
        <f t="shared" si="530"/>
        <v>0.14543054437086081</v>
      </c>
      <c r="G5676" s="6">
        <f t="shared" si="531"/>
        <v>-0.49910696911328573</v>
      </c>
      <c r="H5676" s="6">
        <f t="shared" si="532"/>
        <v>0.23503319482169399</v>
      </c>
      <c r="I5676" s="6">
        <f t="shared" si="533"/>
        <v>1</v>
      </c>
    </row>
    <row r="5677" spans="1:9" x14ac:dyDescent="0.25">
      <c r="A5677" s="6">
        <v>5668</v>
      </c>
      <c r="B5677" s="6">
        <v>-0.54373003877117299</v>
      </c>
      <c r="C5677" s="6">
        <v>0.48158207953123572</v>
      </c>
      <c r="D5677" s="6">
        <f t="shared" si="528"/>
        <v>11.560591088607275</v>
      </c>
      <c r="E5677" s="6">
        <f t="shared" si="529"/>
        <v>-4.6768736214543277E-2</v>
      </c>
      <c r="F5677" s="6">
        <f t="shared" si="530"/>
        <v>0.12975703776111877</v>
      </c>
      <c r="G5677" s="6">
        <f t="shared" si="531"/>
        <v>-0.3934949164315501</v>
      </c>
      <c r="H5677" s="6">
        <f t="shared" si="532"/>
        <v>0.29995744400246349</v>
      </c>
      <c r="I5677" s="6">
        <f t="shared" si="533"/>
        <v>1</v>
      </c>
    </row>
    <row r="5678" spans="1:9" x14ac:dyDescent="0.25">
      <c r="A5678" s="6">
        <v>5669</v>
      </c>
      <c r="B5678" s="6">
        <v>0.23638335733267013</v>
      </c>
      <c r="C5678" s="6">
        <v>0.82488479262672809</v>
      </c>
      <c r="D5678" s="6">
        <f t="shared" si="528"/>
        <v>7.4723866110176296</v>
      </c>
      <c r="E5678" s="6">
        <f t="shared" si="529"/>
        <v>0.10785180855460078</v>
      </c>
      <c r="F5678" s="6">
        <f t="shared" si="530"/>
        <v>8.3870690020946131E-2</v>
      </c>
      <c r="G5678" s="6">
        <f t="shared" si="531"/>
        <v>-0.17090551235905768</v>
      </c>
      <c r="H5678" s="6">
        <f t="shared" si="532"/>
        <v>0.3866091294682592</v>
      </c>
      <c r="I5678" s="6">
        <f t="shared" si="533"/>
        <v>1</v>
      </c>
    </row>
    <row r="5679" spans="1:9" x14ac:dyDescent="0.25">
      <c r="A5679" s="6">
        <v>5670</v>
      </c>
      <c r="B5679" s="6">
        <v>0.21042183107056189</v>
      </c>
      <c r="C5679" s="6">
        <v>0.3248084963530381</v>
      </c>
      <c r="D5679" s="6">
        <f t="shared" si="528"/>
        <v>13.632209409183035</v>
      </c>
      <c r="E5679" s="6">
        <f t="shared" si="529"/>
        <v>0.10270616517283877</v>
      </c>
      <c r="F5679" s="6">
        <f t="shared" si="530"/>
        <v>0.15300905442612117</v>
      </c>
      <c r="G5679" s="6">
        <f t="shared" si="531"/>
        <v>-0.2738066299792834</v>
      </c>
      <c r="H5679" s="6">
        <f t="shared" si="532"/>
        <v>0.47921896032496092</v>
      </c>
      <c r="I5679" s="6">
        <f t="shared" si="533"/>
        <v>1</v>
      </c>
    </row>
    <row r="5680" spans="1:9" x14ac:dyDescent="0.25">
      <c r="A5680" s="6">
        <v>5671</v>
      </c>
      <c r="B5680" s="6">
        <v>0.27511646294442471</v>
      </c>
      <c r="C5680" s="6">
        <v>0.10242011780144658</v>
      </c>
      <c r="D5680" s="6">
        <f t="shared" si="528"/>
        <v>18.460012195022191</v>
      </c>
      <c r="E5680" s="6">
        <f t="shared" si="529"/>
        <v>0.11552881284679867</v>
      </c>
      <c r="F5680" s="6">
        <f t="shared" si="530"/>
        <v>0.20719671521127866</v>
      </c>
      <c r="G5680" s="6">
        <f t="shared" si="531"/>
        <v>-0.32261088754900641</v>
      </c>
      <c r="H5680" s="6">
        <f t="shared" si="532"/>
        <v>0.5536685132426038</v>
      </c>
      <c r="I5680" s="6">
        <f t="shared" si="533"/>
        <v>1</v>
      </c>
    </row>
    <row r="5681" spans="1:9" x14ac:dyDescent="0.25">
      <c r="A5681" s="6">
        <v>5672</v>
      </c>
      <c r="B5681" s="6">
        <v>-1.6228659660555422</v>
      </c>
      <c r="C5681" s="6">
        <v>0.83718375194555494</v>
      </c>
      <c r="D5681" s="6">
        <f t="shared" si="528"/>
        <v>7.2997794785962595</v>
      </c>
      <c r="E5681" s="6">
        <f t="shared" si="529"/>
        <v>-0.26065633997830923</v>
      </c>
      <c r="F5681" s="6">
        <f t="shared" si="530"/>
        <v>8.1933333182720974E-2</v>
      </c>
      <c r="G5681" s="6">
        <f t="shared" si="531"/>
        <v>-0.53617529679410447</v>
      </c>
      <c r="H5681" s="6">
        <f t="shared" si="532"/>
        <v>1.486261683748602E-2</v>
      </c>
      <c r="I5681" s="6">
        <f t="shared" si="533"/>
        <v>1</v>
      </c>
    </row>
    <row r="5682" spans="1:9" x14ac:dyDescent="0.25">
      <c r="A5682" s="6">
        <v>5673</v>
      </c>
      <c r="B5682" s="6">
        <v>-1.0233088687527925</v>
      </c>
      <c r="C5682" s="6">
        <v>0.2304452650532548</v>
      </c>
      <c r="D5682" s="6">
        <f t="shared" si="528"/>
        <v>15.204457409961099</v>
      </c>
      <c r="E5682" s="6">
        <f t="shared" si="529"/>
        <v>-0.1418225326521525</v>
      </c>
      <c r="F5682" s="6">
        <f t="shared" si="530"/>
        <v>0.17065609700752088</v>
      </c>
      <c r="G5682" s="6">
        <f t="shared" si="531"/>
        <v>-0.53945522002685675</v>
      </c>
      <c r="H5682" s="6">
        <f t="shared" si="532"/>
        <v>0.2558101547225517</v>
      </c>
      <c r="I5682" s="6">
        <f t="shared" si="533"/>
        <v>1</v>
      </c>
    </row>
    <row r="5683" spans="1:9" x14ac:dyDescent="0.25">
      <c r="A5683" s="6">
        <v>5674</v>
      </c>
      <c r="B5683" s="6">
        <v>-1.3807266441290267</v>
      </c>
      <c r="C5683" s="6">
        <v>0.35718863490707115</v>
      </c>
      <c r="D5683" s="6">
        <f t="shared" si="528"/>
        <v>13.164637191807062</v>
      </c>
      <c r="E5683" s="6">
        <f t="shared" si="529"/>
        <v>-0.2126636839704828</v>
      </c>
      <c r="F5683" s="6">
        <f t="shared" si="530"/>
        <v>0.14776098489394179</v>
      </c>
      <c r="G5683" s="6">
        <f t="shared" si="531"/>
        <v>-0.58266312035978907</v>
      </c>
      <c r="H5683" s="6">
        <f t="shared" si="532"/>
        <v>0.15733575241882347</v>
      </c>
      <c r="I5683" s="6">
        <f t="shared" si="533"/>
        <v>1</v>
      </c>
    </row>
    <row r="5684" spans="1:9" x14ac:dyDescent="0.25">
      <c r="A5684" s="6">
        <v>5675</v>
      </c>
      <c r="B5684" s="6">
        <v>2.2566837287740782E-3</v>
      </c>
      <c r="C5684" s="6">
        <v>0.25986510818811609</v>
      </c>
      <c r="D5684" s="6">
        <f t="shared" si="528"/>
        <v>14.67201034690529</v>
      </c>
      <c r="E5684" s="6">
        <f t="shared" si="529"/>
        <v>6.1447280702084321E-2</v>
      </c>
      <c r="F5684" s="6">
        <f t="shared" si="530"/>
        <v>0.1646798668011939</v>
      </c>
      <c r="G5684" s="6">
        <f t="shared" si="531"/>
        <v>-0.32916098341608013</v>
      </c>
      <c r="H5684" s="6">
        <f t="shared" si="532"/>
        <v>0.45205554482024879</v>
      </c>
      <c r="I5684" s="6">
        <f t="shared" si="533"/>
        <v>1</v>
      </c>
    </row>
    <row r="5685" spans="1:9" x14ac:dyDescent="0.25">
      <c r="A5685" s="6">
        <v>5676</v>
      </c>
      <c r="B5685" s="6">
        <v>-0.25601821107557043</v>
      </c>
      <c r="C5685" s="6">
        <v>0.59514145329142121</v>
      </c>
      <c r="D5685" s="6">
        <f t="shared" si="528"/>
        <v>10.237410138221801</v>
      </c>
      <c r="E5685" s="6">
        <f t="shared" si="529"/>
        <v>1.025651134177287E-2</v>
      </c>
      <c r="F5685" s="6">
        <f t="shared" si="530"/>
        <v>0.11490554450891302</v>
      </c>
      <c r="G5685" s="6">
        <f t="shared" si="531"/>
        <v>-0.31602439984062403</v>
      </c>
      <c r="H5685" s="6">
        <f t="shared" si="532"/>
        <v>0.33653742252416974</v>
      </c>
      <c r="I5685" s="6">
        <f t="shared" si="533"/>
        <v>1</v>
      </c>
    </row>
    <row r="5686" spans="1:9" x14ac:dyDescent="0.25">
      <c r="A5686" s="6">
        <v>5677</v>
      </c>
      <c r="B5686" s="6">
        <v>-0.18880427887779661</v>
      </c>
      <c r="C5686" s="6">
        <v>0.28312021240882596</v>
      </c>
      <c r="D5686" s="6">
        <f t="shared" si="528"/>
        <v>14.28108243853433</v>
      </c>
      <c r="E5686" s="6">
        <f t="shared" si="529"/>
        <v>2.3578491023701964E-2</v>
      </c>
      <c r="F5686" s="6">
        <f t="shared" si="530"/>
        <v>0.16029205938031255</v>
      </c>
      <c r="G5686" s="6">
        <f t="shared" si="531"/>
        <v>-0.3617908658455341</v>
      </c>
      <c r="H5686" s="6">
        <f t="shared" si="532"/>
        <v>0.40894784789293803</v>
      </c>
      <c r="I5686" s="6">
        <f t="shared" si="533"/>
        <v>1</v>
      </c>
    </row>
    <row r="5687" spans="1:9" x14ac:dyDescent="0.25">
      <c r="A5687" s="6">
        <v>5678</v>
      </c>
      <c r="B5687" s="6">
        <v>-0.92541995400097221</v>
      </c>
      <c r="C5687" s="6">
        <v>0.16666158024842068</v>
      </c>
      <c r="D5687" s="6">
        <f t="shared" si="528"/>
        <v>16.566081590857753</v>
      </c>
      <c r="E5687" s="6">
        <f t="shared" si="529"/>
        <v>-0.12242069004647571</v>
      </c>
      <c r="F5687" s="6">
        <f t="shared" si="530"/>
        <v>0.18593908028258666</v>
      </c>
      <c r="G5687" s="6">
        <f t="shared" si="531"/>
        <v>-0.5374765149538312</v>
      </c>
      <c r="H5687" s="6">
        <f t="shared" si="532"/>
        <v>0.29263513486087978</v>
      </c>
      <c r="I5687" s="6">
        <f t="shared" si="533"/>
        <v>1</v>
      </c>
    </row>
    <row r="5688" spans="1:9" x14ac:dyDescent="0.25">
      <c r="A5688" s="6">
        <v>5679</v>
      </c>
      <c r="B5688" s="6">
        <v>1.6765488908276893</v>
      </c>
      <c r="C5688" s="6">
        <v>8.7069307535019985E-2</v>
      </c>
      <c r="D5688" s="6">
        <f t="shared" si="528"/>
        <v>19.060900378150706</v>
      </c>
      <c r="E5688" s="6">
        <f t="shared" si="529"/>
        <v>0.39329643809036041</v>
      </c>
      <c r="F5688" s="6">
        <f t="shared" si="530"/>
        <v>0.21394113425272837</v>
      </c>
      <c r="G5688" s="6">
        <f t="shared" si="531"/>
        <v>-5.1917057942049205E-2</v>
      </c>
      <c r="H5688" s="6">
        <f t="shared" si="532"/>
        <v>0.83850993412276997</v>
      </c>
      <c r="I5688" s="6">
        <f t="shared" si="533"/>
        <v>0</v>
      </c>
    </row>
    <row r="5689" spans="1:9" x14ac:dyDescent="0.25">
      <c r="A5689" s="6">
        <v>5680</v>
      </c>
      <c r="B5689" s="6">
        <v>-0.11696442925313022</v>
      </c>
      <c r="C5689" s="6">
        <v>0.87209692678609574</v>
      </c>
      <c r="D5689" s="6">
        <f t="shared" si="528"/>
        <v>6.7753231624770969</v>
      </c>
      <c r="E5689" s="6">
        <f t="shared" si="529"/>
        <v>3.7817339812321792E-2</v>
      </c>
      <c r="F5689" s="6">
        <f t="shared" si="530"/>
        <v>7.6046791785906481E-2</v>
      </c>
      <c r="G5689" s="6">
        <f t="shared" si="531"/>
        <v>-0.22761975930333536</v>
      </c>
      <c r="H5689" s="6">
        <f t="shared" si="532"/>
        <v>0.30325443892797893</v>
      </c>
      <c r="I5689" s="6">
        <f t="shared" si="533"/>
        <v>1</v>
      </c>
    </row>
    <row r="5690" spans="1:9" x14ac:dyDescent="0.25">
      <c r="A5690" s="6">
        <v>5681</v>
      </c>
      <c r="B5690" s="6">
        <v>-0.8635606718598865</v>
      </c>
      <c r="C5690" s="6">
        <v>0.60042115543076879</v>
      </c>
      <c r="D5690" s="6">
        <f t="shared" si="528"/>
        <v>10.177167168380263</v>
      </c>
      <c r="E5690" s="6">
        <f t="shared" si="529"/>
        <v>-0.11016001621180968</v>
      </c>
      <c r="F5690" s="6">
        <f t="shared" si="530"/>
        <v>0.11422937239516412</v>
      </c>
      <c r="G5690" s="6">
        <f t="shared" si="531"/>
        <v>-0.43547949607049097</v>
      </c>
      <c r="H5690" s="6">
        <f t="shared" si="532"/>
        <v>0.21515946364687158</v>
      </c>
      <c r="I5690" s="6">
        <f t="shared" si="533"/>
        <v>1</v>
      </c>
    </row>
    <row r="5691" spans="1:9" x14ac:dyDescent="0.25">
      <c r="A5691" s="6">
        <v>5682</v>
      </c>
      <c r="B5691" s="6">
        <v>0.19246613192080986</v>
      </c>
      <c r="C5691" s="6">
        <v>0.49888607440412608</v>
      </c>
      <c r="D5691" s="6">
        <f t="shared" si="528"/>
        <v>11.353559099688066</v>
      </c>
      <c r="E5691" s="6">
        <f t="shared" si="529"/>
        <v>9.9147297964415709E-2</v>
      </c>
      <c r="F5691" s="6">
        <f t="shared" si="530"/>
        <v>0.12743329346482385</v>
      </c>
      <c r="G5691" s="6">
        <f t="shared" si="531"/>
        <v>-0.24446019643183545</v>
      </c>
      <c r="H5691" s="6">
        <f t="shared" si="532"/>
        <v>0.44275479236066684</v>
      </c>
      <c r="I5691" s="6">
        <f t="shared" si="533"/>
        <v>1</v>
      </c>
    </row>
    <row r="5692" spans="1:9" x14ac:dyDescent="0.25">
      <c r="A5692" s="6">
        <v>5683</v>
      </c>
      <c r="B5692" s="6">
        <v>-1.1044062375731301</v>
      </c>
      <c r="C5692" s="6">
        <v>5.2552873317667163E-2</v>
      </c>
      <c r="D5692" s="6">
        <f t="shared" si="528"/>
        <v>20.854449195273894</v>
      </c>
      <c r="E5692" s="6">
        <f t="shared" si="529"/>
        <v>-0.15789624630579632</v>
      </c>
      <c r="F5692" s="6">
        <f t="shared" si="530"/>
        <v>0.23407207563852048</v>
      </c>
      <c r="G5692" s="6">
        <f t="shared" si="531"/>
        <v>-0.62358524354367939</v>
      </c>
      <c r="H5692" s="6">
        <f t="shared" si="532"/>
        <v>0.30779275093208669</v>
      </c>
      <c r="I5692" s="6">
        <f t="shared" si="533"/>
        <v>1</v>
      </c>
    </row>
    <row r="5693" spans="1:9" x14ac:dyDescent="0.25">
      <c r="A5693" s="6">
        <v>5684</v>
      </c>
      <c r="B5693" s="6">
        <v>-0.54897100199013948</v>
      </c>
      <c r="C5693" s="6">
        <v>0.64571062349314856</v>
      </c>
      <c r="D5693" s="6">
        <f t="shared" si="528"/>
        <v>9.6605747427484623</v>
      </c>
      <c r="E5693" s="6">
        <f t="shared" si="529"/>
        <v>-4.7807509028955739E-2</v>
      </c>
      <c r="F5693" s="6">
        <f t="shared" si="530"/>
        <v>0.10843109596050397</v>
      </c>
      <c r="G5693" s="6">
        <f t="shared" si="531"/>
        <v>-0.36476286693579779</v>
      </c>
      <c r="H5693" s="6">
        <f t="shared" si="532"/>
        <v>0.26914784887788629</v>
      </c>
      <c r="I5693" s="6">
        <f t="shared" si="533"/>
        <v>1</v>
      </c>
    </row>
    <row r="5694" spans="1:9" x14ac:dyDescent="0.25">
      <c r="A5694" s="6">
        <v>5685</v>
      </c>
      <c r="B5694" s="6">
        <v>2.0287734514568001</v>
      </c>
      <c r="C5694" s="6">
        <v>0.59932248908963281</v>
      </c>
      <c r="D5694" s="6">
        <f t="shared" si="528"/>
        <v>10.189700326155226</v>
      </c>
      <c r="E5694" s="6">
        <f t="shared" si="529"/>
        <v>0.46310828046807551</v>
      </c>
      <c r="F5694" s="6">
        <f t="shared" si="530"/>
        <v>0.11437004560246011</v>
      </c>
      <c r="G5694" s="6">
        <f t="shared" si="531"/>
        <v>0.13758854715069996</v>
      </c>
      <c r="H5694" s="6">
        <f t="shared" si="532"/>
        <v>0.78862801378545111</v>
      </c>
      <c r="I5694" s="6">
        <f t="shared" si="533"/>
        <v>0</v>
      </c>
    </row>
    <row r="5695" spans="1:9" x14ac:dyDescent="0.25">
      <c r="A5695" s="6">
        <v>5686</v>
      </c>
      <c r="B5695" s="6">
        <v>2.1157757146283984</v>
      </c>
      <c r="C5695" s="6">
        <v>0.55250709555345312</v>
      </c>
      <c r="D5695" s="6">
        <f t="shared" si="528"/>
        <v>10.72632223231383</v>
      </c>
      <c r="E5695" s="6">
        <f t="shared" si="529"/>
        <v>0.4803523598479793</v>
      </c>
      <c r="F5695" s="6">
        <f t="shared" si="530"/>
        <v>0.12039313459567647</v>
      </c>
      <c r="G5695" s="6">
        <f t="shared" si="531"/>
        <v>0.14637114898572967</v>
      </c>
      <c r="H5695" s="6">
        <f t="shared" si="532"/>
        <v>0.81433357071022894</v>
      </c>
      <c r="I5695" s="6">
        <f t="shared" si="533"/>
        <v>0</v>
      </c>
    </row>
    <row r="5696" spans="1:9" x14ac:dyDescent="0.25">
      <c r="A5696" s="6">
        <v>5687</v>
      </c>
      <c r="B5696" s="6">
        <v>0.40603936213301495</v>
      </c>
      <c r="C5696" s="6">
        <v>0.71135593737601854</v>
      </c>
      <c r="D5696" s="6">
        <f t="shared" si="528"/>
        <v>8.9010749181644648</v>
      </c>
      <c r="E5696" s="6">
        <f t="shared" si="529"/>
        <v>0.141478078807873</v>
      </c>
      <c r="F5696" s="6">
        <f t="shared" si="530"/>
        <v>9.9906406637721143E-2</v>
      </c>
      <c r="G5696" s="6">
        <f t="shared" si="531"/>
        <v>-0.1627629936749127</v>
      </c>
      <c r="H5696" s="6">
        <f t="shared" si="532"/>
        <v>0.4457191512906587</v>
      </c>
      <c r="I5696" s="6">
        <f t="shared" si="533"/>
        <v>1</v>
      </c>
    </row>
    <row r="5697" spans="1:9" x14ac:dyDescent="0.25">
      <c r="A5697" s="6">
        <v>5688</v>
      </c>
      <c r="B5697" s="6">
        <v>-0.20385641619213857</v>
      </c>
      <c r="C5697" s="6">
        <v>0.29837946714682456</v>
      </c>
      <c r="D5697" s="6">
        <f t="shared" si="528"/>
        <v>14.03656389973523</v>
      </c>
      <c r="E5697" s="6">
        <f t="shared" si="529"/>
        <v>2.0595117474283116E-2</v>
      </c>
      <c r="F5697" s="6">
        <f t="shared" si="530"/>
        <v>0.15754756292428654</v>
      </c>
      <c r="G5697" s="6">
        <f t="shared" si="531"/>
        <v>-0.36146087744805361</v>
      </c>
      <c r="H5697" s="6">
        <f t="shared" si="532"/>
        <v>0.40265111239661983</v>
      </c>
      <c r="I5697" s="6">
        <f t="shared" si="533"/>
        <v>1</v>
      </c>
    </row>
    <row r="5698" spans="1:9" x14ac:dyDescent="0.25">
      <c r="A5698" s="6">
        <v>5689</v>
      </c>
      <c r="B5698" s="6">
        <v>0.626912424195325</v>
      </c>
      <c r="C5698" s="6">
        <v>0.49070711386455884</v>
      </c>
      <c r="D5698" s="6">
        <f t="shared" si="528"/>
        <v>11.451076348968705</v>
      </c>
      <c r="E5698" s="6">
        <f t="shared" si="529"/>
        <v>0.18525570569066702</v>
      </c>
      <c r="F5698" s="6">
        <f t="shared" si="530"/>
        <v>0.12852783519718716</v>
      </c>
      <c r="G5698" s="6">
        <f t="shared" si="531"/>
        <v>-0.15982427915075598</v>
      </c>
      <c r="H5698" s="6">
        <f t="shared" si="532"/>
        <v>0.53033569053208995</v>
      </c>
      <c r="I5698" s="6">
        <f t="shared" si="533"/>
        <v>1</v>
      </c>
    </row>
    <row r="5699" spans="1:9" x14ac:dyDescent="0.25">
      <c r="A5699" s="6">
        <v>5690</v>
      </c>
      <c r="B5699" s="6">
        <v>0.2856188530131476</v>
      </c>
      <c r="C5699" s="6">
        <v>0.12131107516708883</v>
      </c>
      <c r="D5699" s="6">
        <f t="shared" si="528"/>
        <v>17.818581425454653</v>
      </c>
      <c r="E5699" s="6">
        <f t="shared" si="529"/>
        <v>0.11761041442153669</v>
      </c>
      <c r="F5699" s="6">
        <f t="shared" si="530"/>
        <v>0.19999724280108849</v>
      </c>
      <c r="G5699" s="6">
        <f t="shared" si="531"/>
        <v>-0.31284995903492396</v>
      </c>
      <c r="H5699" s="6">
        <f t="shared" si="532"/>
        <v>0.54807078787799735</v>
      </c>
      <c r="I5699" s="6">
        <f t="shared" si="533"/>
        <v>1</v>
      </c>
    </row>
    <row r="5700" spans="1:9" x14ac:dyDescent="0.25">
      <c r="A5700" s="6">
        <v>5691</v>
      </c>
      <c r="B5700" s="6">
        <v>-1.1087786333519034</v>
      </c>
      <c r="C5700" s="6">
        <v>0.90322580645161288</v>
      </c>
      <c r="D5700" s="6">
        <f t="shared" si="528"/>
        <v>6.245100756958923</v>
      </c>
      <c r="E5700" s="6">
        <f t="shared" si="529"/>
        <v>-0.15876286674923024</v>
      </c>
      <c r="F5700" s="6">
        <f t="shared" si="530"/>
        <v>7.0095531321170038E-2</v>
      </c>
      <c r="G5700" s="6">
        <f t="shared" si="531"/>
        <v>-0.41360212945662639</v>
      </c>
      <c r="H5700" s="6">
        <f t="shared" si="532"/>
        <v>9.6076395958165917E-2</v>
      </c>
      <c r="I5700" s="6">
        <f t="shared" si="533"/>
        <v>1</v>
      </c>
    </row>
    <row r="5701" spans="1:9" x14ac:dyDescent="0.25">
      <c r="A5701" s="6">
        <v>5692</v>
      </c>
      <c r="B5701" s="6">
        <v>0.60132379076094367</v>
      </c>
      <c r="C5701" s="6">
        <v>0.14703817865535448</v>
      </c>
      <c r="D5701" s="6">
        <f t="shared" si="528"/>
        <v>17.068513722416039</v>
      </c>
      <c r="E5701" s="6">
        <f t="shared" si="529"/>
        <v>0.18018397065665498</v>
      </c>
      <c r="F5701" s="6">
        <f t="shared" si="530"/>
        <v>0.19157842039654116</v>
      </c>
      <c r="G5701" s="6">
        <f t="shared" si="531"/>
        <v>-0.24111894815707235</v>
      </c>
      <c r="H5701" s="6">
        <f t="shared" si="532"/>
        <v>0.60148688947038231</v>
      </c>
      <c r="I5701" s="6">
        <f t="shared" si="533"/>
        <v>1</v>
      </c>
    </row>
    <row r="5702" spans="1:9" x14ac:dyDescent="0.25">
      <c r="A5702" s="6">
        <v>5693</v>
      </c>
      <c r="B5702" s="6">
        <v>-1.1871316019096412</v>
      </c>
      <c r="C5702" s="6">
        <v>0.31440168462172308</v>
      </c>
      <c r="D5702" s="6">
        <f t="shared" si="528"/>
        <v>13.788744613399878</v>
      </c>
      <c r="E5702" s="6">
        <f t="shared" si="529"/>
        <v>-0.17429263298986067</v>
      </c>
      <c r="F5702" s="6">
        <f t="shared" si="530"/>
        <v>0.15476601860285136</v>
      </c>
      <c r="G5702" s="6">
        <f t="shared" si="531"/>
        <v>-0.5529609584333588</v>
      </c>
      <c r="H5702" s="6">
        <f t="shared" si="532"/>
        <v>0.20437569245363749</v>
      </c>
      <c r="I5702" s="6">
        <f t="shared" si="533"/>
        <v>1</v>
      </c>
    </row>
    <row r="5703" spans="1:9" x14ac:dyDescent="0.25">
      <c r="A5703" s="6">
        <v>5694</v>
      </c>
      <c r="B5703" s="6">
        <v>-1.997432264033705</v>
      </c>
      <c r="C5703" s="6">
        <v>0.61339152195806756</v>
      </c>
      <c r="D5703" s="6">
        <f t="shared" si="528"/>
        <v>10.029283521040929</v>
      </c>
      <c r="E5703" s="6">
        <f t="shared" si="529"/>
        <v>-0.33489637397182337</v>
      </c>
      <c r="F5703" s="6">
        <f t="shared" si="530"/>
        <v>0.11256951401379015</v>
      </c>
      <c r="G5703" s="6">
        <f t="shared" si="531"/>
        <v>-0.65784360817087018</v>
      </c>
      <c r="H5703" s="6">
        <f t="shared" si="532"/>
        <v>-1.1949139772776562E-2</v>
      </c>
      <c r="I5703" s="6">
        <f t="shared" si="533"/>
        <v>1</v>
      </c>
    </row>
    <row r="5704" spans="1:9" x14ac:dyDescent="0.25">
      <c r="A5704" s="6">
        <v>5695</v>
      </c>
      <c r="B5704" s="6">
        <v>0.88553861132822931</v>
      </c>
      <c r="C5704" s="6">
        <v>0.32038331247901852</v>
      </c>
      <c r="D5704" s="6">
        <f t="shared" si="528"/>
        <v>13.698366878896515</v>
      </c>
      <c r="E5704" s="6">
        <f t="shared" si="529"/>
        <v>0.2365161021224868</v>
      </c>
      <c r="F5704" s="6">
        <f t="shared" si="530"/>
        <v>0.15375161137930773</v>
      </c>
      <c r="G5704" s="6">
        <f t="shared" si="531"/>
        <v>-0.14090920049763705</v>
      </c>
      <c r="H5704" s="6">
        <f t="shared" si="532"/>
        <v>0.61394140474261061</v>
      </c>
      <c r="I5704" s="6">
        <f t="shared" si="533"/>
        <v>1</v>
      </c>
    </row>
    <row r="5705" spans="1:9" x14ac:dyDescent="0.25">
      <c r="A5705" s="6">
        <v>5696</v>
      </c>
      <c r="B5705" s="6">
        <v>-0.84734665506402962</v>
      </c>
      <c r="C5705" s="6">
        <v>0.8656880397961364</v>
      </c>
      <c r="D5705" s="6">
        <f t="shared" si="528"/>
        <v>6.8761545278141343</v>
      </c>
      <c r="E5705" s="6">
        <f t="shared" si="529"/>
        <v>-0.10694635506665776</v>
      </c>
      <c r="F5705" s="6">
        <f t="shared" si="530"/>
        <v>7.7178531433063163E-2</v>
      </c>
      <c r="G5705" s="6">
        <f t="shared" si="531"/>
        <v>-0.3743512969502989</v>
      </c>
      <c r="H5705" s="6">
        <f t="shared" si="532"/>
        <v>0.16045858681698336</v>
      </c>
      <c r="I5705" s="6">
        <f t="shared" si="533"/>
        <v>1</v>
      </c>
    </row>
    <row r="5706" spans="1:9" x14ac:dyDescent="0.25">
      <c r="A5706" s="6">
        <v>5697</v>
      </c>
      <c r="B5706" s="6">
        <v>-7.3696355684660375E-2</v>
      </c>
      <c r="C5706" s="6">
        <v>0.29703665272988067</v>
      </c>
      <c r="D5706" s="6">
        <f t="shared" si="528"/>
        <v>14.057734636519779</v>
      </c>
      <c r="E5706" s="6">
        <f t="shared" si="529"/>
        <v>4.6393186784929943E-2</v>
      </c>
      <c r="F5706" s="6">
        <f t="shared" si="530"/>
        <v>0.15778518503818439</v>
      </c>
      <c r="G5706" s="6">
        <f t="shared" si="531"/>
        <v>-0.33595081877210464</v>
      </c>
      <c r="H5706" s="6">
        <f t="shared" si="532"/>
        <v>0.4287371923419645</v>
      </c>
      <c r="I5706" s="6">
        <f t="shared" si="533"/>
        <v>1</v>
      </c>
    </row>
    <row r="5707" spans="1:9" x14ac:dyDescent="0.25">
      <c r="A5707" s="6">
        <v>5698</v>
      </c>
      <c r="B5707" s="6">
        <v>0.77732920544804074</v>
      </c>
      <c r="C5707" s="6">
        <v>0.10357982116153447</v>
      </c>
      <c r="D5707" s="6">
        <f t="shared" ref="D5707:D5770" si="534">CHIINV(C5707,$B$3+$B$4-2)</f>
        <v>18.417843427902099</v>
      </c>
      <c r="E5707" s="6">
        <f t="shared" ref="E5707:E5770" si="535">$B$1+B5707*SQRT($B$2^2*(1/$B$3+1/$B$4))</f>
        <v>0.21506871079463297</v>
      </c>
      <c r="F5707" s="6">
        <f t="shared" ref="F5707:F5770" si="536">$B$2^2/($B$3+$B$4-2)*D5707</f>
        <v>0.20672340945505882</v>
      </c>
      <c r="G5707" s="6">
        <f t="shared" ref="G5707:G5770" si="537">E5707-$B$6*SQRT(F5707*(1/$B$3+1/$B$4))</f>
        <v>-0.22257027556914932</v>
      </c>
      <c r="H5707" s="6">
        <f t="shared" ref="H5707:H5770" si="538">E5707+$B$6*SQRT(F5707*(1/$B$3+1/$B$4))</f>
        <v>0.65270769715841526</v>
      </c>
      <c r="I5707" s="6">
        <f t="shared" ref="I5707:I5770" si="539">IF(-G5707&lt;$B$7,1,0)*IF(H5707&lt;$B$7,1,0)</f>
        <v>1</v>
      </c>
    </row>
    <row r="5708" spans="1:9" x14ac:dyDescent="0.25">
      <c r="A5708" s="6">
        <v>5699</v>
      </c>
      <c r="B5708" s="6">
        <v>0.53074018069310114</v>
      </c>
      <c r="C5708" s="6">
        <v>0.97521897030549032</v>
      </c>
      <c r="D5708" s="6">
        <f t="shared" si="534"/>
        <v>4.3945807026010781</v>
      </c>
      <c r="E5708" s="6">
        <f t="shared" si="535"/>
        <v>0.16619411188103422</v>
      </c>
      <c r="F5708" s="6">
        <f t="shared" si="536"/>
        <v>4.9325140021053052E-2</v>
      </c>
      <c r="G5708" s="6">
        <f t="shared" si="537"/>
        <v>-4.7580111468123493E-2</v>
      </c>
      <c r="H5708" s="6">
        <f t="shared" si="538"/>
        <v>0.37996833523019191</v>
      </c>
      <c r="I5708" s="6">
        <f t="shared" si="539"/>
        <v>1</v>
      </c>
    </row>
    <row r="5709" spans="1:9" x14ac:dyDescent="0.25">
      <c r="A5709" s="6">
        <v>5700</v>
      </c>
      <c r="B5709" s="6">
        <v>-0.94389179139398038</v>
      </c>
      <c r="C5709" s="6">
        <v>0.206640827661977</v>
      </c>
      <c r="D5709" s="6">
        <f t="shared" si="534"/>
        <v>15.673731724695841</v>
      </c>
      <c r="E5709" s="6">
        <f t="shared" si="535"/>
        <v>-0.1260818572240405</v>
      </c>
      <c r="F5709" s="6">
        <f t="shared" si="536"/>
        <v>0.17592327102229652</v>
      </c>
      <c r="G5709" s="6">
        <f t="shared" si="537"/>
        <v>-0.52980423241701236</v>
      </c>
      <c r="H5709" s="6">
        <f t="shared" si="538"/>
        <v>0.27764051796893141</v>
      </c>
      <c r="I5709" s="6">
        <f t="shared" si="539"/>
        <v>1</v>
      </c>
    </row>
    <row r="5710" spans="1:9" x14ac:dyDescent="0.25">
      <c r="A5710" s="6">
        <v>5701</v>
      </c>
      <c r="B5710" s="6">
        <v>-0.8906454240786843</v>
      </c>
      <c r="C5710" s="6">
        <v>0.31272316660054322</v>
      </c>
      <c r="D5710" s="6">
        <f t="shared" si="534"/>
        <v>13.814307805245646</v>
      </c>
      <c r="E5710" s="6">
        <f t="shared" si="535"/>
        <v>-0.11552828595813555</v>
      </c>
      <c r="F5710" s="6">
        <f t="shared" si="536"/>
        <v>0.15505294199839423</v>
      </c>
      <c r="G5710" s="6">
        <f t="shared" si="537"/>
        <v>-0.49454745874155004</v>
      </c>
      <c r="H5710" s="6">
        <f t="shared" si="538"/>
        <v>0.26349088682527899</v>
      </c>
      <c r="I5710" s="6">
        <f t="shared" si="539"/>
        <v>1</v>
      </c>
    </row>
    <row r="5711" spans="1:9" x14ac:dyDescent="0.25">
      <c r="A5711" s="6">
        <v>5702</v>
      </c>
      <c r="B5711" s="6">
        <v>-3.0305818654596806</v>
      </c>
      <c r="C5711" s="6">
        <v>7.5197607348857082E-2</v>
      </c>
      <c r="D5711" s="6">
        <f t="shared" si="534"/>
        <v>19.592514863698</v>
      </c>
      <c r="E5711" s="6">
        <f t="shared" si="535"/>
        <v>-0.53966936594752335</v>
      </c>
      <c r="F5711" s="6">
        <f t="shared" si="536"/>
        <v>0.21990801953971834</v>
      </c>
      <c r="G5711" s="6">
        <f t="shared" si="537"/>
        <v>-0.99104873755679113</v>
      </c>
      <c r="H5711" s="6">
        <f t="shared" si="538"/>
        <v>-8.8289994338255517E-2</v>
      </c>
      <c r="I5711" s="6">
        <f t="shared" si="539"/>
        <v>0</v>
      </c>
    </row>
    <row r="5712" spans="1:9" x14ac:dyDescent="0.25">
      <c r="A5712" s="6">
        <v>5703</v>
      </c>
      <c r="B5712" s="6">
        <v>-1.3358908290683758</v>
      </c>
      <c r="C5712" s="6">
        <v>0.59987182226020086</v>
      </c>
      <c r="D5712" s="6">
        <f t="shared" si="534"/>
        <v>10.183433570426189</v>
      </c>
      <c r="E5712" s="6">
        <f t="shared" si="535"/>
        <v>-0.20377710647486491</v>
      </c>
      <c r="F5712" s="6">
        <f t="shared" si="536"/>
        <v>0.11429970701392775</v>
      </c>
      <c r="G5712" s="6">
        <f t="shared" si="537"/>
        <v>-0.52919672564108355</v>
      </c>
      <c r="H5712" s="6">
        <f t="shared" si="538"/>
        <v>0.12164251269135373</v>
      </c>
      <c r="I5712" s="6">
        <f t="shared" si="539"/>
        <v>1</v>
      </c>
    </row>
    <row r="5713" spans="1:9" x14ac:dyDescent="0.25">
      <c r="A5713" s="6">
        <v>5704</v>
      </c>
      <c r="B5713" s="6">
        <v>-0.22161884771776386</v>
      </c>
      <c r="C5713" s="6">
        <v>0.92715231788079466</v>
      </c>
      <c r="D5713" s="6">
        <f t="shared" si="534"/>
        <v>5.7716539026285334</v>
      </c>
      <c r="E5713" s="6">
        <f t="shared" si="535"/>
        <v>1.7074556421706071E-2</v>
      </c>
      <c r="F5713" s="6">
        <f t="shared" si="536"/>
        <v>6.4781524374261212E-2</v>
      </c>
      <c r="G5713" s="6">
        <f t="shared" si="537"/>
        <v>-0.2279145397648589</v>
      </c>
      <c r="H5713" s="6">
        <f t="shared" si="538"/>
        <v>0.26206365260827102</v>
      </c>
      <c r="I5713" s="6">
        <f t="shared" si="539"/>
        <v>1</v>
      </c>
    </row>
    <row r="5714" spans="1:9" x14ac:dyDescent="0.25">
      <c r="A5714" s="6">
        <v>5705</v>
      </c>
      <c r="B5714" s="6">
        <v>0.2644856067490764</v>
      </c>
      <c r="C5714" s="6">
        <v>0.72927030243842894</v>
      </c>
      <c r="D5714" s="6">
        <f t="shared" si="534"/>
        <v>8.6886297998880373</v>
      </c>
      <c r="E5714" s="6">
        <f t="shared" si="535"/>
        <v>0.11342174894493948</v>
      </c>
      <c r="F5714" s="6">
        <f t="shared" si="536"/>
        <v>9.7521904926426664E-2</v>
      </c>
      <c r="G5714" s="6">
        <f t="shared" si="537"/>
        <v>-0.18716668229709812</v>
      </c>
      <c r="H5714" s="6">
        <f t="shared" si="538"/>
        <v>0.41401018018697711</v>
      </c>
      <c r="I5714" s="6">
        <f t="shared" si="539"/>
        <v>1</v>
      </c>
    </row>
    <row r="5715" spans="1:9" x14ac:dyDescent="0.25">
      <c r="A5715" s="6">
        <v>5706</v>
      </c>
      <c r="B5715" s="6">
        <v>-0.5909987521590665</v>
      </c>
      <c r="C5715" s="6">
        <v>7.5991088595233009E-3</v>
      </c>
      <c r="D5715" s="6">
        <f t="shared" si="534"/>
        <v>27.050403938559484</v>
      </c>
      <c r="E5715" s="6">
        <f t="shared" si="535"/>
        <v>-5.6137520613163891E-2</v>
      </c>
      <c r="F5715" s="6">
        <f t="shared" si="536"/>
        <v>0.30361598800671991</v>
      </c>
      <c r="G5715" s="6">
        <f t="shared" si="537"/>
        <v>-0.58651306739615061</v>
      </c>
      <c r="H5715" s="6">
        <f t="shared" si="538"/>
        <v>0.4742380261698228</v>
      </c>
      <c r="I5715" s="6">
        <f t="shared" si="539"/>
        <v>1</v>
      </c>
    </row>
    <row r="5716" spans="1:9" x14ac:dyDescent="0.25">
      <c r="A5716" s="6">
        <v>5707</v>
      </c>
      <c r="B5716" s="6">
        <v>1.0656799531716388</v>
      </c>
      <c r="C5716" s="6">
        <v>0.50868251594592118</v>
      </c>
      <c r="D5716" s="6">
        <f t="shared" si="534"/>
        <v>11.237494880186363</v>
      </c>
      <c r="E5716" s="6">
        <f t="shared" si="535"/>
        <v>0.27222059399556947</v>
      </c>
      <c r="F5716" s="6">
        <f t="shared" si="536"/>
        <v>0.12613057899311841</v>
      </c>
      <c r="G5716" s="6">
        <f t="shared" si="537"/>
        <v>-6.962608771330292E-2</v>
      </c>
      <c r="H5716" s="6">
        <f t="shared" si="538"/>
        <v>0.61406727570444186</v>
      </c>
      <c r="I5716" s="6">
        <f t="shared" si="539"/>
        <v>1</v>
      </c>
    </row>
    <row r="5717" spans="1:9" x14ac:dyDescent="0.25">
      <c r="A5717" s="6">
        <v>5708</v>
      </c>
      <c r="B5717" s="6">
        <v>0.79830215327092446</v>
      </c>
      <c r="C5717" s="6">
        <v>0.32679219946897792</v>
      </c>
      <c r="D5717" s="6">
        <f t="shared" si="534"/>
        <v>13.602741301086326</v>
      </c>
      <c r="E5717" s="6">
        <f t="shared" si="535"/>
        <v>0.21922560469491081</v>
      </c>
      <c r="F5717" s="6">
        <f t="shared" si="536"/>
        <v>0.15267830192516801</v>
      </c>
      <c r="G5717" s="6">
        <f t="shared" si="537"/>
        <v>-0.15688002527020634</v>
      </c>
      <c r="H5717" s="6">
        <f t="shared" si="538"/>
        <v>0.59533123466002791</v>
      </c>
      <c r="I5717" s="6">
        <f t="shared" si="539"/>
        <v>1</v>
      </c>
    </row>
    <row r="5718" spans="1:9" x14ac:dyDescent="0.25">
      <c r="A5718" s="6">
        <v>5709</v>
      </c>
      <c r="B5718" s="6">
        <v>-1.3156272871128749</v>
      </c>
      <c r="C5718" s="6">
        <v>0.4196600238044374</v>
      </c>
      <c r="D5718" s="6">
        <f t="shared" si="534"/>
        <v>12.328641252609685</v>
      </c>
      <c r="E5718" s="6">
        <f t="shared" si="535"/>
        <v>-0.19976081869957479</v>
      </c>
      <c r="F5718" s="6">
        <f t="shared" si="536"/>
        <v>0.13837769680606216</v>
      </c>
      <c r="G5718" s="6">
        <f t="shared" si="537"/>
        <v>-0.55781951233248184</v>
      </c>
      <c r="H5718" s="6">
        <f t="shared" si="538"/>
        <v>0.15829787493333231</v>
      </c>
      <c r="I5718" s="6">
        <f t="shared" si="539"/>
        <v>1</v>
      </c>
    </row>
    <row r="5719" spans="1:9" x14ac:dyDescent="0.25">
      <c r="A5719" s="6">
        <v>5710</v>
      </c>
      <c r="B5719" s="6">
        <v>-1.5930527297314256</v>
      </c>
      <c r="C5719" s="6">
        <v>0.46568193609424113</v>
      </c>
      <c r="D5719" s="6">
        <f t="shared" si="534"/>
        <v>11.753403479463627</v>
      </c>
      <c r="E5719" s="6">
        <f t="shared" si="535"/>
        <v>-0.25474727744356906</v>
      </c>
      <c r="F5719" s="6">
        <f t="shared" si="536"/>
        <v>0.1319211801037897</v>
      </c>
      <c r="G5719" s="6">
        <f t="shared" si="537"/>
        <v>-0.60435292346165592</v>
      </c>
      <c r="H5719" s="6">
        <f t="shared" si="538"/>
        <v>9.4858368574517793E-2</v>
      </c>
      <c r="I5719" s="6">
        <f t="shared" si="539"/>
        <v>1</v>
      </c>
    </row>
    <row r="5720" spans="1:9" x14ac:dyDescent="0.25">
      <c r="A5720" s="6">
        <v>5711</v>
      </c>
      <c r="B5720" s="6">
        <v>-2.3295569917536341E-2</v>
      </c>
      <c r="C5720" s="6">
        <v>0.95477156895657211</v>
      </c>
      <c r="D5720" s="6">
        <f t="shared" si="534"/>
        <v>5.0938211914362173</v>
      </c>
      <c r="E5720" s="6">
        <f t="shared" si="535"/>
        <v>5.6382756238584464E-2</v>
      </c>
      <c r="F5720" s="6">
        <f t="shared" si="536"/>
        <v>5.7173473537779393E-2</v>
      </c>
      <c r="G5720" s="6">
        <f t="shared" si="537"/>
        <v>-0.17377120977700342</v>
      </c>
      <c r="H5720" s="6">
        <f t="shared" si="538"/>
        <v>0.28653672225417237</v>
      </c>
      <c r="I5720" s="6">
        <f t="shared" si="539"/>
        <v>1</v>
      </c>
    </row>
    <row r="5721" spans="1:9" x14ac:dyDescent="0.25">
      <c r="A5721" s="6">
        <v>5712</v>
      </c>
      <c r="B5721" s="6">
        <v>0.99479848358896561</v>
      </c>
      <c r="C5721" s="6">
        <v>0.30298776207770012</v>
      </c>
      <c r="D5721" s="6">
        <f t="shared" si="534"/>
        <v>13.964394533025549</v>
      </c>
      <c r="E5721" s="6">
        <f t="shared" si="535"/>
        <v>0.25817169867388012</v>
      </c>
      <c r="F5721" s="6">
        <f t="shared" si="536"/>
        <v>0.15673752793822321</v>
      </c>
      <c r="G5721" s="6">
        <f t="shared" si="537"/>
        <v>-0.12290085499114628</v>
      </c>
      <c r="H5721" s="6">
        <f t="shared" si="538"/>
        <v>0.63924425233890658</v>
      </c>
      <c r="I5721" s="6">
        <f t="shared" si="539"/>
        <v>1</v>
      </c>
    </row>
    <row r="5722" spans="1:9" x14ac:dyDescent="0.25">
      <c r="A5722" s="6">
        <v>5713</v>
      </c>
      <c r="B5722" s="6">
        <v>-2.635715645737946E-2</v>
      </c>
      <c r="C5722" s="6">
        <v>0.22147282326731163</v>
      </c>
      <c r="D5722" s="6">
        <f t="shared" si="534"/>
        <v>15.376826502110879</v>
      </c>
      <c r="E5722" s="6">
        <f t="shared" si="535"/>
        <v>5.577594166391793E-2</v>
      </c>
      <c r="F5722" s="6">
        <f t="shared" si="536"/>
        <v>0.17259078206190101</v>
      </c>
      <c r="G5722" s="6">
        <f t="shared" si="537"/>
        <v>-0.34410432426167736</v>
      </c>
      <c r="H5722" s="6">
        <f t="shared" si="538"/>
        <v>0.4556562075895132</v>
      </c>
      <c r="I5722" s="6">
        <f t="shared" si="539"/>
        <v>1</v>
      </c>
    </row>
    <row r="5723" spans="1:9" x14ac:dyDescent="0.25">
      <c r="A5723" s="6">
        <v>5714</v>
      </c>
      <c r="B5723" s="6">
        <v>1.7974252841668203</v>
      </c>
      <c r="C5723" s="6">
        <v>0.84749900814844203</v>
      </c>
      <c r="D5723" s="6">
        <f t="shared" si="534"/>
        <v>7.1506558898674939</v>
      </c>
      <c r="E5723" s="6">
        <f t="shared" si="535"/>
        <v>0.41725445993842764</v>
      </c>
      <c r="F5723" s="6">
        <f t="shared" si="536"/>
        <v>8.0259557595863576E-2</v>
      </c>
      <c r="G5723" s="6">
        <f t="shared" si="537"/>
        <v>0.14456424473700824</v>
      </c>
      <c r="H5723" s="6">
        <f t="shared" si="538"/>
        <v>0.68994467513984703</v>
      </c>
      <c r="I5723" s="6">
        <f t="shared" si="539"/>
        <v>1</v>
      </c>
    </row>
    <row r="5724" spans="1:9" x14ac:dyDescent="0.25">
      <c r="A5724" s="6">
        <v>5715</v>
      </c>
      <c r="B5724" s="6">
        <v>-0.74735680755111389</v>
      </c>
      <c r="C5724" s="6">
        <v>0.51194799645985289</v>
      </c>
      <c r="D5724" s="6">
        <f t="shared" si="534"/>
        <v>11.198974070824782</v>
      </c>
      <c r="E5724" s="6">
        <f t="shared" si="535"/>
        <v>-8.7128102013901948E-2</v>
      </c>
      <c r="F5724" s="6">
        <f t="shared" si="536"/>
        <v>0.12569821821877661</v>
      </c>
      <c r="G5724" s="6">
        <f t="shared" si="537"/>
        <v>-0.42838837566877364</v>
      </c>
      <c r="H5724" s="6">
        <f t="shared" si="538"/>
        <v>0.2541321716409698</v>
      </c>
      <c r="I5724" s="6">
        <f t="shared" si="539"/>
        <v>1</v>
      </c>
    </row>
    <row r="5725" spans="1:9" x14ac:dyDescent="0.25">
      <c r="A5725" s="6">
        <v>5716</v>
      </c>
      <c r="B5725" s="6">
        <v>-2.2316817194223404</v>
      </c>
      <c r="C5725" s="6">
        <v>0.33008819849238563</v>
      </c>
      <c r="D5725" s="6">
        <f t="shared" si="534"/>
        <v>13.554031423482011</v>
      </c>
      <c r="E5725" s="6">
        <f t="shared" si="535"/>
        <v>-0.38132523749981845</v>
      </c>
      <c r="F5725" s="6">
        <f t="shared" si="536"/>
        <v>0.15213157819978071</v>
      </c>
      <c r="G5725" s="6">
        <f t="shared" si="537"/>
        <v>-0.75675686769015016</v>
      </c>
      <c r="H5725" s="6">
        <f t="shared" si="538"/>
        <v>-5.8936073094867925E-3</v>
      </c>
      <c r="I5725" s="6">
        <f t="shared" si="539"/>
        <v>0</v>
      </c>
    </row>
    <row r="5726" spans="1:9" x14ac:dyDescent="0.25">
      <c r="A5726" s="6">
        <v>5717</v>
      </c>
      <c r="B5726" s="6">
        <v>4.9017216952051967E-2</v>
      </c>
      <c r="C5726" s="6">
        <v>0.62431714835047458</v>
      </c>
      <c r="D5726" s="6">
        <f t="shared" si="534"/>
        <v>9.9047443587384958</v>
      </c>
      <c r="E5726" s="6">
        <f t="shared" si="535"/>
        <v>7.0715342443862766E-2</v>
      </c>
      <c r="F5726" s="6">
        <f t="shared" si="536"/>
        <v>0.11117167607784412</v>
      </c>
      <c r="G5726" s="6">
        <f t="shared" si="537"/>
        <v>-0.25022052093303093</v>
      </c>
      <c r="H5726" s="6">
        <f t="shared" si="538"/>
        <v>0.39165120582075641</v>
      </c>
      <c r="I5726" s="6">
        <f t="shared" si="539"/>
        <v>1</v>
      </c>
    </row>
    <row r="5727" spans="1:9" x14ac:dyDescent="0.25">
      <c r="A5727" s="6">
        <v>5718</v>
      </c>
      <c r="B5727" s="6">
        <v>-1.094465460482752</v>
      </c>
      <c r="C5727" s="6">
        <v>0.44648579363383895</v>
      </c>
      <c r="D5727" s="6">
        <f t="shared" si="534"/>
        <v>11.989966380253241</v>
      </c>
      <c r="E5727" s="6">
        <f t="shared" si="535"/>
        <v>-0.15592595791334024</v>
      </c>
      <c r="F5727" s="6">
        <f t="shared" si="536"/>
        <v>0.1345763818158274</v>
      </c>
      <c r="G5727" s="6">
        <f t="shared" si="537"/>
        <v>-0.50903236495102577</v>
      </c>
      <c r="H5727" s="6">
        <f t="shared" si="538"/>
        <v>0.19718044912434535</v>
      </c>
      <c r="I5727" s="6">
        <f t="shared" si="539"/>
        <v>1</v>
      </c>
    </row>
    <row r="5728" spans="1:9" x14ac:dyDescent="0.25">
      <c r="A5728" s="6">
        <v>5719</v>
      </c>
      <c r="B5728" s="6">
        <v>-0.86267164078890346</v>
      </c>
      <c r="C5728" s="6">
        <v>0.51338236640522472</v>
      </c>
      <c r="D5728" s="6">
        <f t="shared" si="534"/>
        <v>11.182078925076887</v>
      </c>
      <c r="E5728" s="6">
        <f t="shared" si="535"/>
        <v>-0.10998380789491802</v>
      </c>
      <c r="F5728" s="6">
        <f t="shared" si="536"/>
        <v>0.12550858569497342</v>
      </c>
      <c r="G5728" s="6">
        <f t="shared" si="537"/>
        <v>-0.45098656607441162</v>
      </c>
      <c r="H5728" s="6">
        <f t="shared" si="538"/>
        <v>0.23101895028457559</v>
      </c>
      <c r="I5728" s="6">
        <f t="shared" si="539"/>
        <v>1</v>
      </c>
    </row>
    <row r="5729" spans="1:9" x14ac:dyDescent="0.25">
      <c r="A5729" s="6">
        <v>5720</v>
      </c>
      <c r="B5729" s="6">
        <v>0.9497603059571702</v>
      </c>
      <c r="C5729" s="6">
        <v>0.26853236487929927</v>
      </c>
      <c r="D5729" s="6">
        <f t="shared" si="534"/>
        <v>14.523527877599308</v>
      </c>
      <c r="E5729" s="6">
        <f t="shared" si="535"/>
        <v>0.24924501237978822</v>
      </c>
      <c r="F5729" s="6">
        <f t="shared" si="536"/>
        <v>0.16301328719216446</v>
      </c>
      <c r="G5729" s="6">
        <f t="shared" si="537"/>
        <v>-0.13938172489568187</v>
      </c>
      <c r="H5729" s="6">
        <f t="shared" si="538"/>
        <v>0.63787174965525828</v>
      </c>
      <c r="I5729" s="6">
        <f t="shared" si="539"/>
        <v>1</v>
      </c>
    </row>
    <row r="5730" spans="1:9" x14ac:dyDescent="0.25">
      <c r="A5730" s="6">
        <v>5721</v>
      </c>
      <c r="B5730" s="6">
        <v>-0.25048848328879103</v>
      </c>
      <c r="C5730" s="6">
        <v>0.96719260231330306</v>
      </c>
      <c r="D5730" s="6">
        <f t="shared" si="534"/>
        <v>4.7022307535178989</v>
      </c>
      <c r="E5730" s="6">
        <f t="shared" si="535"/>
        <v>1.1352518059625838E-2</v>
      </c>
      <c r="F5730" s="6">
        <f t="shared" si="536"/>
        <v>5.2778229830047693E-2</v>
      </c>
      <c r="G5730" s="6">
        <f t="shared" si="537"/>
        <v>-0.20977794935302119</v>
      </c>
      <c r="H5730" s="6">
        <f t="shared" si="538"/>
        <v>0.23248298547227286</v>
      </c>
      <c r="I5730" s="6">
        <f t="shared" si="539"/>
        <v>1</v>
      </c>
    </row>
    <row r="5731" spans="1:9" x14ac:dyDescent="0.25">
      <c r="A5731" s="6">
        <v>5722</v>
      </c>
      <c r="B5731" s="6">
        <v>-1.4957868188503198</v>
      </c>
      <c r="C5731" s="6">
        <v>0.98425244911038545</v>
      </c>
      <c r="D5731" s="6">
        <f t="shared" si="534"/>
        <v>3.9539858804921613</v>
      </c>
      <c r="E5731" s="6">
        <f t="shared" si="535"/>
        <v>-0.23546891585791352</v>
      </c>
      <c r="F5731" s="6">
        <f t="shared" si="536"/>
        <v>4.4379867021467394E-2</v>
      </c>
      <c r="G5731" s="6">
        <f t="shared" si="537"/>
        <v>-0.43824380479694924</v>
      </c>
      <c r="H5731" s="6">
        <f t="shared" si="538"/>
        <v>-3.2694026918877822E-2</v>
      </c>
      <c r="I5731" s="6">
        <f t="shared" si="539"/>
        <v>1</v>
      </c>
    </row>
    <row r="5732" spans="1:9" x14ac:dyDescent="0.25">
      <c r="A5732" s="6">
        <v>5723</v>
      </c>
      <c r="B5732" s="6">
        <v>2.1393134375102818</v>
      </c>
      <c r="C5732" s="6">
        <v>7.7944273201696834E-2</v>
      </c>
      <c r="D5732" s="6">
        <f t="shared" si="534"/>
        <v>19.463301980884623</v>
      </c>
      <c r="E5732" s="6">
        <f t="shared" si="535"/>
        <v>0.48501759896936658</v>
      </c>
      <c r="F5732" s="6">
        <f t="shared" si="536"/>
        <v>0.21845772337528077</v>
      </c>
      <c r="G5732" s="6">
        <f t="shared" si="537"/>
        <v>3.5129115859876547E-2</v>
      </c>
      <c r="H5732" s="6">
        <f t="shared" si="538"/>
        <v>0.93490608207885662</v>
      </c>
      <c r="I5732" s="6">
        <f t="shared" si="539"/>
        <v>0</v>
      </c>
    </row>
    <row r="5733" spans="1:9" x14ac:dyDescent="0.25">
      <c r="A5733" s="6">
        <v>5724</v>
      </c>
      <c r="B5733" s="6">
        <v>0.83178520071669482</v>
      </c>
      <c r="C5733" s="6">
        <v>0.41041291543321023</v>
      </c>
      <c r="D5733" s="6">
        <f t="shared" si="534"/>
        <v>12.44787467082554</v>
      </c>
      <c r="E5733" s="6">
        <f t="shared" si="535"/>
        <v>0.22586203353006823</v>
      </c>
      <c r="F5733" s="6">
        <f t="shared" si="536"/>
        <v>0.13971598262823509</v>
      </c>
      <c r="G5733" s="6">
        <f t="shared" si="537"/>
        <v>-0.13392393217565968</v>
      </c>
      <c r="H5733" s="6">
        <f t="shared" si="538"/>
        <v>0.58564799923579614</v>
      </c>
      <c r="I5733" s="6">
        <f t="shared" si="539"/>
        <v>1</v>
      </c>
    </row>
    <row r="5734" spans="1:9" x14ac:dyDescent="0.25">
      <c r="A5734" s="6">
        <v>5725</v>
      </c>
      <c r="B5734" s="6">
        <v>-0.69214593167998828</v>
      </c>
      <c r="C5734" s="6">
        <v>0.92706076235236667</v>
      </c>
      <c r="D5734" s="6">
        <f t="shared" si="534"/>
        <v>5.7736203699206179</v>
      </c>
      <c r="E5734" s="6">
        <f t="shared" si="535"/>
        <v>-7.6185159940338754E-2</v>
      </c>
      <c r="F5734" s="6">
        <f t="shared" si="536"/>
        <v>6.4803596167019847E-2</v>
      </c>
      <c r="G5734" s="6">
        <f t="shared" si="537"/>
        <v>-0.32121598784056538</v>
      </c>
      <c r="H5734" s="6">
        <f t="shared" si="538"/>
        <v>0.1688456679598879</v>
      </c>
      <c r="I5734" s="6">
        <f t="shared" si="539"/>
        <v>1</v>
      </c>
    </row>
    <row r="5735" spans="1:9" x14ac:dyDescent="0.25">
      <c r="A5735" s="6">
        <v>5726</v>
      </c>
      <c r="B5735" s="6">
        <v>-2.2243693820200861</v>
      </c>
      <c r="C5735" s="6">
        <v>0.27024140140995512</v>
      </c>
      <c r="D5735" s="6">
        <f t="shared" si="534"/>
        <v>14.494652971698383</v>
      </c>
      <c r="E5735" s="6">
        <f t="shared" si="535"/>
        <v>-0.37987591282686817</v>
      </c>
      <c r="F5735" s="6">
        <f t="shared" si="536"/>
        <v>0.1626891928420903</v>
      </c>
      <c r="G5735" s="6">
        <f t="shared" si="537"/>
        <v>-0.76811613438649873</v>
      </c>
      <c r="H5735" s="6">
        <f t="shared" si="538"/>
        <v>8.3643087327623933E-3</v>
      </c>
      <c r="I5735" s="6">
        <f t="shared" si="539"/>
        <v>0</v>
      </c>
    </row>
    <row r="5736" spans="1:9" x14ac:dyDescent="0.25">
      <c r="A5736" s="6">
        <v>5727</v>
      </c>
      <c r="B5736" s="6">
        <v>0.14497345546260476</v>
      </c>
      <c r="C5736" s="6">
        <v>0.75612659077730648</v>
      </c>
      <c r="D5736" s="6">
        <f t="shared" si="534"/>
        <v>8.3633966607394008</v>
      </c>
      <c r="E5736" s="6">
        <f t="shared" si="535"/>
        <v>8.9734123491079426E-2</v>
      </c>
      <c r="F5736" s="6">
        <f t="shared" si="536"/>
        <v>9.3871461069860773E-2</v>
      </c>
      <c r="G5736" s="6">
        <f t="shared" si="537"/>
        <v>-0.20517483316651194</v>
      </c>
      <c r="H5736" s="6">
        <f t="shared" si="538"/>
        <v>0.38464308014867077</v>
      </c>
      <c r="I5736" s="6">
        <f t="shared" si="539"/>
        <v>1</v>
      </c>
    </row>
    <row r="5737" spans="1:9" x14ac:dyDescent="0.25">
      <c r="A5737" s="6">
        <v>5728</v>
      </c>
      <c r="B5737" s="6">
        <v>-0.44245211938687135</v>
      </c>
      <c r="C5737" s="6">
        <v>0.66762291329691459</v>
      </c>
      <c r="D5737" s="6">
        <f t="shared" si="534"/>
        <v>9.4093821778836944</v>
      </c>
      <c r="E5737" s="6">
        <f t="shared" si="535"/>
        <v>-2.6695183899590247E-2</v>
      </c>
      <c r="F5737" s="6">
        <f t="shared" si="536"/>
        <v>0.10561168967974809</v>
      </c>
      <c r="G5737" s="6">
        <f t="shared" si="537"/>
        <v>-0.33950269258036375</v>
      </c>
      <c r="H5737" s="6">
        <f t="shared" si="538"/>
        <v>0.28611232478118326</v>
      </c>
      <c r="I5737" s="6">
        <f t="shared" si="539"/>
        <v>1</v>
      </c>
    </row>
    <row r="5738" spans="1:9" x14ac:dyDescent="0.25">
      <c r="A5738" s="6">
        <v>5729</v>
      </c>
      <c r="B5738" s="6">
        <v>-0.17736965673975646</v>
      </c>
      <c r="C5738" s="6">
        <v>0.57939390240180666</v>
      </c>
      <c r="D5738" s="6">
        <f t="shared" si="534"/>
        <v>10.417385469036272</v>
      </c>
      <c r="E5738" s="6">
        <f t="shared" si="535"/>
        <v>2.5844863467814866E-2</v>
      </c>
      <c r="F5738" s="6">
        <f t="shared" si="536"/>
        <v>0.11692560261991888</v>
      </c>
      <c r="G5738" s="6">
        <f t="shared" si="537"/>
        <v>-0.30329158785089705</v>
      </c>
      <c r="H5738" s="6">
        <f t="shared" si="538"/>
        <v>0.35498131478652672</v>
      </c>
      <c r="I5738" s="6">
        <f t="shared" si="539"/>
        <v>1</v>
      </c>
    </row>
    <row r="5739" spans="1:9" x14ac:dyDescent="0.25">
      <c r="A5739" s="6">
        <v>5730</v>
      </c>
      <c r="B5739" s="6">
        <v>-1.9470007828203961E-2</v>
      </c>
      <c r="C5739" s="6">
        <v>0.14508499404889066</v>
      </c>
      <c r="D5739" s="6">
        <f t="shared" si="534"/>
        <v>17.121466514425464</v>
      </c>
      <c r="E5739" s="6">
        <f t="shared" si="535"/>
        <v>5.7140992794007008E-2</v>
      </c>
      <c r="F5739" s="6">
        <f t="shared" si="536"/>
        <v>0.19217276694678762</v>
      </c>
      <c r="G5739" s="6">
        <f t="shared" si="537"/>
        <v>-0.36481493805635451</v>
      </c>
      <c r="H5739" s="6">
        <f t="shared" si="538"/>
        <v>0.47909692364436857</v>
      </c>
      <c r="I5739" s="6">
        <f t="shared" si="539"/>
        <v>1</v>
      </c>
    </row>
    <row r="5740" spans="1:9" x14ac:dyDescent="0.25">
      <c r="A5740" s="6">
        <v>5731</v>
      </c>
      <c r="B5740" s="6">
        <v>1.2003920346614905</v>
      </c>
      <c r="C5740" s="6">
        <v>0.32566301461836605</v>
      </c>
      <c r="D5740" s="6">
        <f t="shared" si="534"/>
        <v>13.619501309246235</v>
      </c>
      <c r="E5740" s="6">
        <f t="shared" si="535"/>
        <v>0.29892088594155414</v>
      </c>
      <c r="F5740" s="6">
        <f t="shared" si="536"/>
        <v>0.15286641765342218</v>
      </c>
      <c r="G5740" s="6">
        <f t="shared" si="537"/>
        <v>-7.7416373546939976E-2</v>
      </c>
      <c r="H5740" s="6">
        <f t="shared" si="538"/>
        <v>0.67525814543004825</v>
      </c>
      <c r="I5740" s="6">
        <f t="shared" si="539"/>
        <v>1</v>
      </c>
    </row>
    <row r="5741" spans="1:9" x14ac:dyDescent="0.25">
      <c r="A5741" s="6">
        <v>5732</v>
      </c>
      <c r="B5741" s="6">
        <v>-0.1383284597977763</v>
      </c>
      <c r="C5741" s="6">
        <v>0.3086336863307596</v>
      </c>
      <c r="D5741" s="6">
        <f t="shared" si="534"/>
        <v>13.876970217427655</v>
      </c>
      <c r="E5741" s="6">
        <f t="shared" si="535"/>
        <v>3.3582932279037879E-2</v>
      </c>
      <c r="F5741" s="6">
        <f t="shared" si="536"/>
        <v>0.15575627013459278</v>
      </c>
      <c r="G5741" s="6">
        <f t="shared" si="537"/>
        <v>-0.34629489313398054</v>
      </c>
      <c r="H5741" s="6">
        <f t="shared" si="538"/>
        <v>0.41346075769205626</v>
      </c>
      <c r="I5741" s="6">
        <f t="shared" si="539"/>
        <v>1</v>
      </c>
    </row>
    <row r="5742" spans="1:9" x14ac:dyDescent="0.25">
      <c r="A5742" s="6">
        <v>5733</v>
      </c>
      <c r="B5742" s="6">
        <v>0.28028352971887216</v>
      </c>
      <c r="C5742" s="6">
        <v>0.81237220374156927</v>
      </c>
      <c r="D5742" s="6">
        <f t="shared" si="534"/>
        <v>7.6429665060278618</v>
      </c>
      <c r="E5742" s="6">
        <f t="shared" si="535"/>
        <v>0.11655293918985823</v>
      </c>
      <c r="F5742" s="6">
        <f t="shared" si="536"/>
        <v>8.5785292977532235E-2</v>
      </c>
      <c r="G5742" s="6">
        <f t="shared" si="537"/>
        <v>-0.16536816863824352</v>
      </c>
      <c r="H5742" s="6">
        <f t="shared" si="538"/>
        <v>0.39847404701795996</v>
      </c>
      <c r="I5742" s="6">
        <f t="shared" si="539"/>
        <v>1</v>
      </c>
    </row>
    <row r="5743" spans="1:9" x14ac:dyDescent="0.25">
      <c r="A5743" s="6">
        <v>5734</v>
      </c>
      <c r="B5743" s="6">
        <v>1.2699365470325574</v>
      </c>
      <c r="C5743" s="6">
        <v>0.36259041108432266</v>
      </c>
      <c r="D5743" s="6">
        <f t="shared" si="534"/>
        <v>13.089204493429694</v>
      </c>
      <c r="E5743" s="6">
        <f t="shared" si="535"/>
        <v>0.31270479279692043</v>
      </c>
      <c r="F5743" s="6">
        <f t="shared" si="536"/>
        <v>0.146914322001296</v>
      </c>
      <c r="G5743" s="6">
        <f t="shared" si="537"/>
        <v>-5.6233081802568197E-2</v>
      </c>
      <c r="H5743" s="6">
        <f t="shared" si="538"/>
        <v>0.68164266739640911</v>
      </c>
      <c r="I5743" s="6">
        <f t="shared" si="539"/>
        <v>1</v>
      </c>
    </row>
    <row r="5744" spans="1:9" x14ac:dyDescent="0.25">
      <c r="A5744" s="6">
        <v>5735</v>
      </c>
      <c r="B5744" s="6">
        <v>-0.7563903636764735</v>
      </c>
      <c r="C5744" s="6">
        <v>0.7695547349467452</v>
      </c>
      <c r="D5744" s="6">
        <f t="shared" si="534"/>
        <v>8.1969681971430486</v>
      </c>
      <c r="E5744" s="6">
        <f t="shared" si="535"/>
        <v>-8.8918576804210281E-2</v>
      </c>
      <c r="F5744" s="6">
        <f t="shared" si="536"/>
        <v>9.2003454125416675E-2</v>
      </c>
      <c r="G5744" s="6">
        <f t="shared" si="537"/>
        <v>-0.38087849963661169</v>
      </c>
      <c r="H5744" s="6">
        <f t="shared" si="538"/>
        <v>0.20304134602819113</v>
      </c>
      <c r="I5744" s="6">
        <f t="shared" si="539"/>
        <v>1</v>
      </c>
    </row>
    <row r="5745" spans="1:9" x14ac:dyDescent="0.25">
      <c r="A5745" s="6">
        <v>5736</v>
      </c>
      <c r="B5745" s="6">
        <v>0.13647536434291396</v>
      </c>
      <c r="C5745" s="6">
        <v>0.15079195532090212</v>
      </c>
      <c r="D5745" s="6">
        <f t="shared" si="534"/>
        <v>16.96834487910662</v>
      </c>
      <c r="E5745" s="6">
        <f t="shared" si="535"/>
        <v>8.8049779285497412E-2</v>
      </c>
      <c r="F5745" s="6">
        <f t="shared" si="536"/>
        <v>0.19045411695183265</v>
      </c>
      <c r="G5745" s="6">
        <f t="shared" si="537"/>
        <v>-0.33201508432116195</v>
      </c>
      <c r="H5745" s="6">
        <f t="shared" si="538"/>
        <v>0.5081146428921568</v>
      </c>
      <c r="I5745" s="6">
        <f t="shared" si="539"/>
        <v>1</v>
      </c>
    </row>
    <row r="5746" spans="1:9" x14ac:dyDescent="0.25">
      <c r="A5746" s="6">
        <v>5737</v>
      </c>
      <c r="B5746" s="6">
        <v>1.3392309483606368E-3</v>
      </c>
      <c r="C5746" s="6">
        <v>0.3758659627063814</v>
      </c>
      <c r="D5746" s="6">
        <f t="shared" si="534"/>
        <v>12.90659814914806</v>
      </c>
      <c r="E5746" s="6">
        <f t="shared" si="535"/>
        <v>6.1265439126980015E-2</v>
      </c>
      <c r="F5746" s="6">
        <f t="shared" si="536"/>
        <v>0.14486473317588361</v>
      </c>
      <c r="G5746" s="6">
        <f t="shared" si="537"/>
        <v>-0.30508988663778192</v>
      </c>
      <c r="H5746" s="6">
        <f t="shared" si="538"/>
        <v>0.42762076489174194</v>
      </c>
      <c r="I5746" s="6">
        <f t="shared" si="539"/>
        <v>1</v>
      </c>
    </row>
    <row r="5747" spans="1:9" x14ac:dyDescent="0.25">
      <c r="A5747" s="6">
        <v>5738</v>
      </c>
      <c r="B5747" s="6">
        <v>0.7150742931116838</v>
      </c>
      <c r="C5747" s="6">
        <v>0.56819360942411568</v>
      </c>
      <c r="D5747" s="6">
        <f t="shared" si="534"/>
        <v>10.545771098244655</v>
      </c>
      <c r="E5747" s="6">
        <f t="shared" si="535"/>
        <v>0.20272962200564684</v>
      </c>
      <c r="F5747" s="6">
        <f t="shared" si="536"/>
        <v>0.11836661362095621</v>
      </c>
      <c r="G5747" s="6">
        <f t="shared" si="537"/>
        <v>-0.12842878544240718</v>
      </c>
      <c r="H5747" s="6">
        <f t="shared" si="538"/>
        <v>0.53388802945370084</v>
      </c>
      <c r="I5747" s="6">
        <f t="shared" si="539"/>
        <v>1</v>
      </c>
    </row>
    <row r="5748" spans="1:9" x14ac:dyDescent="0.25">
      <c r="A5748" s="6">
        <v>5739</v>
      </c>
      <c r="B5748" s="6">
        <v>-0.1102660007745726</v>
      </c>
      <c r="C5748" s="6">
        <v>0.96636860255745105</v>
      </c>
      <c r="D5748" s="6">
        <f t="shared" si="534"/>
        <v>4.7308954533808523</v>
      </c>
      <c r="E5748" s="6">
        <f t="shared" si="535"/>
        <v>3.9144986107878879E-2</v>
      </c>
      <c r="F5748" s="6">
        <f t="shared" si="536"/>
        <v>5.309996481003447E-2</v>
      </c>
      <c r="G5748" s="6">
        <f t="shared" si="537"/>
        <v>-0.18265846058747276</v>
      </c>
      <c r="H5748" s="6">
        <f t="shared" si="538"/>
        <v>0.26094843280323055</v>
      </c>
      <c r="I5748" s="6">
        <f t="shared" si="539"/>
        <v>1</v>
      </c>
    </row>
    <row r="5749" spans="1:9" x14ac:dyDescent="0.25">
      <c r="A5749" s="6">
        <v>5740</v>
      </c>
      <c r="B5749" s="6">
        <v>-1.353268999082502</v>
      </c>
      <c r="C5749" s="6">
        <v>0.61342204046754356</v>
      </c>
      <c r="D5749" s="6">
        <f t="shared" si="534"/>
        <v>10.02893565972872</v>
      </c>
      <c r="E5749" s="6">
        <f t="shared" si="535"/>
        <v>-0.20722150587640698</v>
      </c>
      <c r="F5749" s="6">
        <f t="shared" si="536"/>
        <v>0.11256560958943347</v>
      </c>
      <c r="G5749" s="6">
        <f t="shared" si="537"/>
        <v>-0.53016313938510695</v>
      </c>
      <c r="H5749" s="6">
        <f t="shared" si="538"/>
        <v>0.115720127632293</v>
      </c>
      <c r="I5749" s="6">
        <f t="shared" si="539"/>
        <v>1</v>
      </c>
    </row>
    <row r="5750" spans="1:9" x14ac:dyDescent="0.25">
      <c r="A5750" s="6">
        <v>5741</v>
      </c>
      <c r="B5750" s="6">
        <v>-1.2787222658516839</v>
      </c>
      <c r="C5750" s="6">
        <v>0.34635456404309212</v>
      </c>
      <c r="D5750" s="6">
        <f t="shared" si="534"/>
        <v>13.318035020069836</v>
      </c>
      <c r="E5750" s="6">
        <f t="shared" si="535"/>
        <v>-0.19244614557561446</v>
      </c>
      <c r="F5750" s="6">
        <f t="shared" si="536"/>
        <v>0.14948273490151551</v>
      </c>
      <c r="G5750" s="6">
        <f t="shared" si="537"/>
        <v>-0.56459500425002684</v>
      </c>
      <c r="H5750" s="6">
        <f t="shared" si="538"/>
        <v>0.17970271309879793</v>
      </c>
      <c r="I5750" s="6">
        <f t="shared" si="539"/>
        <v>1</v>
      </c>
    </row>
    <row r="5751" spans="1:9" x14ac:dyDescent="0.25">
      <c r="A5751" s="6">
        <v>5742</v>
      </c>
      <c r="B5751" s="6">
        <v>0.53930193644191604</v>
      </c>
      <c r="C5751" s="6">
        <v>2.9023102511673331E-2</v>
      </c>
      <c r="D5751" s="6">
        <f t="shared" si="534"/>
        <v>22.850409034562372</v>
      </c>
      <c r="E5751" s="6">
        <f t="shared" si="535"/>
        <v>0.16789107458501257</v>
      </c>
      <c r="F5751" s="6">
        <f t="shared" si="536"/>
        <v>0.25647489520468097</v>
      </c>
      <c r="G5751" s="6">
        <f t="shared" si="537"/>
        <v>-0.31957411132469382</v>
      </c>
      <c r="H5751" s="6">
        <f t="shared" si="538"/>
        <v>0.65535626049471896</v>
      </c>
      <c r="I5751" s="6">
        <f t="shared" si="539"/>
        <v>1</v>
      </c>
    </row>
    <row r="5752" spans="1:9" x14ac:dyDescent="0.25">
      <c r="A5752" s="6">
        <v>5743</v>
      </c>
      <c r="B5752" s="6">
        <v>-0.34634012990863994</v>
      </c>
      <c r="C5752" s="6">
        <v>0.12509537034211249</v>
      </c>
      <c r="D5752" s="6">
        <f t="shared" si="534"/>
        <v>17.700383660700311</v>
      </c>
      <c r="E5752" s="6">
        <f t="shared" si="535"/>
        <v>-7.6455325973682764E-3</v>
      </c>
      <c r="F5752" s="6">
        <f t="shared" si="536"/>
        <v>0.19867058123967202</v>
      </c>
      <c r="G5752" s="6">
        <f t="shared" si="537"/>
        <v>-0.43667582276915945</v>
      </c>
      <c r="H5752" s="6">
        <f t="shared" si="538"/>
        <v>0.4213847575744229</v>
      </c>
      <c r="I5752" s="6">
        <f t="shared" si="539"/>
        <v>1</v>
      </c>
    </row>
    <row r="5753" spans="1:9" x14ac:dyDescent="0.25">
      <c r="A5753" s="6">
        <v>5744</v>
      </c>
      <c r="B5753" s="6">
        <v>-0.62328467720362823</v>
      </c>
      <c r="C5753" s="6">
        <v>0.53877376628925444</v>
      </c>
      <c r="D5753" s="6">
        <f t="shared" si="534"/>
        <v>10.885294425308569</v>
      </c>
      <c r="E5753" s="6">
        <f t="shared" si="535"/>
        <v>-6.2536676612404515E-2</v>
      </c>
      <c r="F5753" s="6">
        <f t="shared" si="536"/>
        <v>0.12217745173753217</v>
      </c>
      <c r="G5753" s="6">
        <f t="shared" si="537"/>
        <v>-0.39898371157130874</v>
      </c>
      <c r="H5753" s="6">
        <f t="shared" si="538"/>
        <v>0.27391035834649968</v>
      </c>
      <c r="I5753" s="6">
        <f t="shared" si="539"/>
        <v>1</v>
      </c>
    </row>
    <row r="5754" spans="1:9" x14ac:dyDescent="0.25">
      <c r="A5754" s="6">
        <v>5745</v>
      </c>
      <c r="B5754" s="6">
        <v>4.7562025429215282E-2</v>
      </c>
      <c r="C5754" s="6">
        <v>0.28922391430402539</v>
      </c>
      <c r="D5754" s="6">
        <f t="shared" si="534"/>
        <v>14.182217511805328</v>
      </c>
      <c r="E5754" s="6">
        <f t="shared" si="535"/>
        <v>7.0426919623375148E-2</v>
      </c>
      <c r="F5754" s="6">
        <f t="shared" si="536"/>
        <v>0.15918239120396233</v>
      </c>
      <c r="G5754" s="6">
        <f t="shared" si="537"/>
        <v>-0.31360620515862103</v>
      </c>
      <c r="H5754" s="6">
        <f t="shared" si="538"/>
        <v>0.45446004440537136</v>
      </c>
      <c r="I5754" s="6">
        <f t="shared" si="539"/>
        <v>1</v>
      </c>
    </row>
    <row r="5755" spans="1:9" x14ac:dyDescent="0.25">
      <c r="A5755" s="6">
        <v>5746</v>
      </c>
      <c r="B5755" s="6">
        <v>0.22522726794704795</v>
      </c>
      <c r="C5755" s="6">
        <v>0.27213354899746695</v>
      </c>
      <c r="D5755" s="6">
        <f t="shared" si="534"/>
        <v>14.462834371467071</v>
      </c>
      <c r="E5755" s="6">
        <f t="shared" si="535"/>
        <v>0.10564064204097183</v>
      </c>
      <c r="F5755" s="6">
        <f t="shared" si="536"/>
        <v>0.16233205822154403</v>
      </c>
      <c r="G5755" s="6">
        <f t="shared" si="537"/>
        <v>-0.28217321376381438</v>
      </c>
      <c r="H5755" s="6">
        <f t="shared" si="538"/>
        <v>0.49345449784575807</v>
      </c>
      <c r="I5755" s="6">
        <f t="shared" si="539"/>
        <v>1</v>
      </c>
    </row>
    <row r="5756" spans="1:9" x14ac:dyDescent="0.25">
      <c r="A5756" s="6">
        <v>5747</v>
      </c>
      <c r="B5756" s="6">
        <v>-0.55717123359499965</v>
      </c>
      <c r="C5756" s="6">
        <v>0.49522385326700646</v>
      </c>
      <c r="D5756" s="6">
        <f t="shared" si="534"/>
        <v>11.397151336299824</v>
      </c>
      <c r="E5756" s="6">
        <f t="shared" si="535"/>
        <v>-4.9432816688469189E-2</v>
      </c>
      <c r="F5756" s="6">
        <f t="shared" si="536"/>
        <v>0.1279225763612406</v>
      </c>
      <c r="G5756" s="6">
        <f t="shared" si="537"/>
        <v>-0.39369932333445512</v>
      </c>
      <c r="H5756" s="6">
        <f t="shared" si="538"/>
        <v>0.2948336899575168</v>
      </c>
      <c r="I5756" s="6">
        <f t="shared" si="539"/>
        <v>1</v>
      </c>
    </row>
    <row r="5757" spans="1:9" x14ac:dyDescent="0.25">
      <c r="A5757" s="6">
        <v>5748</v>
      </c>
      <c r="B5757" s="6">
        <v>0.78428229244309478</v>
      </c>
      <c r="C5757" s="6">
        <v>0.18692587054048279</v>
      </c>
      <c r="D5757" s="6">
        <f t="shared" si="534"/>
        <v>16.094948142135088</v>
      </c>
      <c r="E5757" s="6">
        <f t="shared" si="535"/>
        <v>0.21644683108377538</v>
      </c>
      <c r="F5757" s="6">
        <f t="shared" si="536"/>
        <v>0.18065103919300277</v>
      </c>
      <c r="G5757" s="6">
        <f t="shared" si="537"/>
        <v>-0.19266440369109028</v>
      </c>
      <c r="H5757" s="6">
        <f t="shared" si="538"/>
        <v>0.62555806585864104</v>
      </c>
      <c r="I5757" s="6">
        <f t="shared" si="539"/>
        <v>1</v>
      </c>
    </row>
    <row r="5758" spans="1:9" x14ac:dyDescent="0.25">
      <c r="A5758" s="6">
        <v>5749</v>
      </c>
      <c r="B5758" s="6">
        <v>-1.6765488908276893</v>
      </c>
      <c r="C5758" s="6">
        <v>0.89944151127658922</v>
      </c>
      <c r="D5758" s="6">
        <f t="shared" si="534"/>
        <v>6.3138555767679847</v>
      </c>
      <c r="E5758" s="6">
        <f t="shared" si="535"/>
        <v>-0.27129643809036041</v>
      </c>
      <c r="F5758" s="6">
        <f t="shared" si="536"/>
        <v>7.0867241148275265E-2</v>
      </c>
      <c r="G5758" s="6">
        <f t="shared" si="537"/>
        <v>-0.52753467471453841</v>
      </c>
      <c r="H5758" s="6">
        <f t="shared" si="538"/>
        <v>-1.5058201466182475E-2</v>
      </c>
      <c r="I5758" s="6">
        <f t="shared" si="539"/>
        <v>1</v>
      </c>
    </row>
    <row r="5759" spans="1:9" x14ac:dyDescent="0.25">
      <c r="A5759" s="6">
        <v>5750</v>
      </c>
      <c r="B5759" s="6">
        <v>1.4549050320056267</v>
      </c>
      <c r="C5759" s="6">
        <v>0.28724021118808557</v>
      </c>
      <c r="D5759" s="6">
        <f t="shared" si="534"/>
        <v>14.214189650556527</v>
      </c>
      <c r="E5759" s="6">
        <f t="shared" si="535"/>
        <v>0.34936603724483939</v>
      </c>
      <c r="F5759" s="6">
        <f t="shared" si="536"/>
        <v>0.15954124915365067</v>
      </c>
      <c r="G5759" s="6">
        <f t="shared" si="537"/>
        <v>-3.5099722564095714E-2</v>
      </c>
      <c r="H5759" s="6">
        <f t="shared" si="538"/>
        <v>0.73383179705377444</v>
      </c>
      <c r="I5759" s="6">
        <f t="shared" si="539"/>
        <v>1</v>
      </c>
    </row>
    <row r="5760" spans="1:9" x14ac:dyDescent="0.25">
      <c r="A5760" s="6">
        <v>5751</v>
      </c>
      <c r="B5760" s="6">
        <v>-1.8106675270246342</v>
      </c>
      <c r="C5760" s="6">
        <v>0.38325144199957273</v>
      </c>
      <c r="D5760" s="6">
        <f t="shared" si="534"/>
        <v>12.80662388128038</v>
      </c>
      <c r="E5760" s="6">
        <f t="shared" si="535"/>
        <v>-0.29787910760486502</v>
      </c>
      <c r="F5760" s="6">
        <f t="shared" si="536"/>
        <v>0.14374261366214777</v>
      </c>
      <c r="G5760" s="6">
        <f t="shared" si="537"/>
        <v>-0.66281278425013679</v>
      </c>
      <c r="H5760" s="6">
        <f t="shared" si="538"/>
        <v>6.7054569040406686E-2</v>
      </c>
      <c r="I5760" s="6">
        <f t="shared" si="539"/>
        <v>1</v>
      </c>
    </row>
    <row r="5761" spans="1:9" x14ac:dyDescent="0.25">
      <c r="A5761" s="6">
        <v>5752</v>
      </c>
      <c r="B5761" s="6">
        <v>0.48642277761246078</v>
      </c>
      <c r="C5761" s="6">
        <v>0.31046479689931944</v>
      </c>
      <c r="D5761" s="6">
        <f t="shared" si="534"/>
        <v>13.848844968333376</v>
      </c>
      <c r="E5761" s="6">
        <f t="shared" si="535"/>
        <v>0.15741028501521509</v>
      </c>
      <c r="F5761" s="6">
        <f t="shared" si="536"/>
        <v>0.15544058999498786</v>
      </c>
      <c r="G5761" s="6">
        <f t="shared" si="537"/>
        <v>-0.22208238508870792</v>
      </c>
      <c r="H5761" s="6">
        <f t="shared" si="538"/>
        <v>0.5369029551191381</v>
      </c>
      <c r="I5761" s="6">
        <f t="shared" si="539"/>
        <v>1</v>
      </c>
    </row>
    <row r="5762" spans="1:9" x14ac:dyDescent="0.25">
      <c r="A5762" s="6">
        <v>5753</v>
      </c>
      <c r="B5762" s="6">
        <v>0.35642983675643336</v>
      </c>
      <c r="C5762" s="6">
        <v>0.40211188085573901</v>
      </c>
      <c r="D5762" s="6">
        <f t="shared" si="534"/>
        <v>12.556111518557231</v>
      </c>
      <c r="E5762" s="6">
        <f t="shared" si="535"/>
        <v>0.13164533926285862</v>
      </c>
      <c r="F5762" s="6">
        <f t="shared" si="536"/>
        <v>0.14093084202691292</v>
      </c>
      <c r="G5762" s="6">
        <f t="shared" si="537"/>
        <v>-0.2297014476054238</v>
      </c>
      <c r="H5762" s="6">
        <f t="shared" si="538"/>
        <v>0.49299212613114107</v>
      </c>
      <c r="I5762" s="6">
        <f t="shared" si="539"/>
        <v>1</v>
      </c>
    </row>
    <row r="5763" spans="1:9" x14ac:dyDescent="0.25">
      <c r="A5763" s="6">
        <v>5754</v>
      </c>
      <c r="B5763" s="6">
        <v>-1.560183591209352</v>
      </c>
      <c r="C5763" s="6">
        <v>0.45033112582781459</v>
      </c>
      <c r="D5763" s="6">
        <f t="shared" si="534"/>
        <v>11.942220218224673</v>
      </c>
      <c r="E5763" s="6">
        <f t="shared" si="535"/>
        <v>-0.24823252698580489</v>
      </c>
      <c r="F5763" s="6">
        <f t="shared" si="536"/>
        <v>0.13404047491437193</v>
      </c>
      <c r="G5763" s="6">
        <f t="shared" si="537"/>
        <v>-0.60063516667990702</v>
      </c>
      <c r="H5763" s="6">
        <f t="shared" si="538"/>
        <v>0.10417011270829718</v>
      </c>
      <c r="I5763" s="6">
        <f t="shared" si="539"/>
        <v>1</v>
      </c>
    </row>
    <row r="5764" spans="1:9" x14ac:dyDescent="0.25">
      <c r="A5764" s="6">
        <v>5755</v>
      </c>
      <c r="B5764" s="6">
        <v>-8.3595068645081483E-2</v>
      </c>
      <c r="C5764" s="6">
        <v>7.5991088595233009E-3</v>
      </c>
      <c r="D5764" s="6">
        <f t="shared" si="534"/>
        <v>27.050403938559484</v>
      </c>
      <c r="E5764" s="6">
        <f t="shared" si="535"/>
        <v>4.4431235614628597E-2</v>
      </c>
      <c r="F5764" s="6">
        <f t="shared" si="536"/>
        <v>0.30361598800671991</v>
      </c>
      <c r="G5764" s="6">
        <f t="shared" si="537"/>
        <v>-0.48594431116835812</v>
      </c>
      <c r="H5764" s="6">
        <f t="shared" si="538"/>
        <v>0.57480678239761529</v>
      </c>
      <c r="I5764" s="6">
        <f t="shared" si="539"/>
        <v>1</v>
      </c>
    </row>
    <row r="5765" spans="1:9" x14ac:dyDescent="0.25">
      <c r="A5765" s="6">
        <v>5756</v>
      </c>
      <c r="B5765" s="6">
        <v>-0.71566773840459064</v>
      </c>
      <c r="C5765" s="6">
        <v>0.71572008423108613</v>
      </c>
      <c r="D5765" s="6">
        <f t="shared" si="534"/>
        <v>8.8496001863851603</v>
      </c>
      <c r="E5765" s="6">
        <f t="shared" si="535"/>
        <v>-8.0847244437126958E-2</v>
      </c>
      <c r="F5765" s="6">
        <f t="shared" si="536"/>
        <v>9.9328649958669246E-2</v>
      </c>
      <c r="G5765" s="6">
        <f t="shared" si="537"/>
        <v>-0.38420733148459807</v>
      </c>
      <c r="H5765" s="6">
        <f t="shared" si="538"/>
        <v>0.22251284261034418</v>
      </c>
      <c r="I5765" s="6">
        <f t="shared" si="539"/>
        <v>1</v>
      </c>
    </row>
    <row r="5766" spans="1:9" x14ac:dyDescent="0.25">
      <c r="A5766" s="6">
        <v>5757</v>
      </c>
      <c r="B5766" s="6">
        <v>-9.5192262961063534E-2</v>
      </c>
      <c r="C5766" s="6">
        <v>0.49400311288796656</v>
      </c>
      <c r="D5766" s="6">
        <f t="shared" si="534"/>
        <v>11.411707845591813</v>
      </c>
      <c r="E5766" s="6">
        <f t="shared" si="535"/>
        <v>4.2132640933539342E-2</v>
      </c>
      <c r="F5766" s="6">
        <f t="shared" si="536"/>
        <v>0.12808595983457632</v>
      </c>
      <c r="G5766" s="6">
        <f t="shared" si="537"/>
        <v>-0.30235364517113128</v>
      </c>
      <c r="H5766" s="6">
        <f t="shared" si="538"/>
        <v>0.38661892703820999</v>
      </c>
      <c r="I5766" s="6">
        <f t="shared" si="539"/>
        <v>1</v>
      </c>
    </row>
    <row r="5767" spans="1:9" x14ac:dyDescent="0.25">
      <c r="A5767" s="6">
        <v>5758</v>
      </c>
      <c r="B5767" s="6">
        <v>-1.0850453691091388</v>
      </c>
      <c r="C5767" s="6">
        <v>0.82393871883297221</v>
      </c>
      <c r="D5767" s="6">
        <f t="shared" si="534"/>
        <v>7.4854518958009661</v>
      </c>
      <c r="E5767" s="6">
        <f t="shared" si="535"/>
        <v>-0.1540588708113399</v>
      </c>
      <c r="F5767" s="6">
        <f t="shared" si="536"/>
        <v>8.4017335866128029E-2</v>
      </c>
      <c r="G5767" s="6">
        <f t="shared" si="537"/>
        <v>-0.43305978546264146</v>
      </c>
      <c r="H5767" s="6">
        <f t="shared" si="538"/>
        <v>0.12494204383996166</v>
      </c>
      <c r="I5767" s="6">
        <f t="shared" si="539"/>
        <v>1</v>
      </c>
    </row>
    <row r="5768" spans="1:9" x14ac:dyDescent="0.25">
      <c r="A5768" s="6">
        <v>5759</v>
      </c>
      <c r="B5768" s="6">
        <v>0.44380158215062693</v>
      </c>
      <c r="C5768" s="6">
        <v>0.22217474898525957</v>
      </c>
      <c r="D5768" s="6">
        <f t="shared" si="534"/>
        <v>15.363154397438212</v>
      </c>
      <c r="E5768" s="6">
        <f t="shared" si="535"/>
        <v>0.14896265099952682</v>
      </c>
      <c r="F5768" s="6">
        <f t="shared" si="536"/>
        <v>0.17243732521971294</v>
      </c>
      <c r="G5768" s="6">
        <f t="shared" si="537"/>
        <v>-0.25073980123136502</v>
      </c>
      <c r="H5768" s="6">
        <f t="shared" si="538"/>
        <v>0.54866510323041862</v>
      </c>
      <c r="I5768" s="6">
        <f t="shared" si="539"/>
        <v>1</v>
      </c>
    </row>
    <row r="5769" spans="1:9" x14ac:dyDescent="0.25">
      <c r="A5769" s="6">
        <v>5760</v>
      </c>
      <c r="B5769" s="6">
        <v>-1.895805326057598</v>
      </c>
      <c r="C5769" s="6">
        <v>0.2164372692037721</v>
      </c>
      <c r="D5769" s="6">
        <f t="shared" si="534"/>
        <v>15.47588243676508</v>
      </c>
      <c r="E5769" s="6">
        <f t="shared" si="535"/>
        <v>-0.31475364524601901</v>
      </c>
      <c r="F5769" s="6">
        <f t="shared" si="536"/>
        <v>0.173702594127121</v>
      </c>
      <c r="G5769" s="6">
        <f t="shared" si="537"/>
        <v>-0.71591983731568887</v>
      </c>
      <c r="H5769" s="6">
        <f t="shared" si="538"/>
        <v>8.6412546823650849E-2</v>
      </c>
      <c r="I5769" s="6">
        <f t="shared" si="539"/>
        <v>1</v>
      </c>
    </row>
    <row r="5770" spans="1:9" x14ac:dyDescent="0.25">
      <c r="A5770" s="6">
        <v>5761</v>
      </c>
      <c r="B5770" s="6">
        <v>0.41052999222301878</v>
      </c>
      <c r="C5770" s="6">
        <v>0.10733359782708213</v>
      </c>
      <c r="D5770" s="6">
        <f t="shared" si="534"/>
        <v>18.284065781923779</v>
      </c>
      <c r="E5770" s="6">
        <f t="shared" si="535"/>
        <v>0.14236813360547151</v>
      </c>
      <c r="F5770" s="6">
        <f t="shared" si="536"/>
        <v>0.20522187800846101</v>
      </c>
      <c r="G5770" s="6">
        <f t="shared" si="537"/>
        <v>-0.29367856498651718</v>
      </c>
      <c r="H5770" s="6">
        <f t="shared" si="538"/>
        <v>0.57841483219746026</v>
      </c>
      <c r="I5770" s="6">
        <f t="shared" si="539"/>
        <v>1</v>
      </c>
    </row>
    <row r="5771" spans="1:9" x14ac:dyDescent="0.25">
      <c r="A5771" s="6">
        <v>5762</v>
      </c>
      <c r="B5771" s="6">
        <v>-0.11195879778824747</v>
      </c>
      <c r="C5771" s="6">
        <v>0.99075289162877289</v>
      </c>
      <c r="D5771" s="6">
        <f t="shared" ref="D5771:D5834" si="540">CHIINV(C5771,$B$3+$B$4-2)</f>
        <v>3.5095122786744462</v>
      </c>
      <c r="E5771" s="6">
        <f t="shared" ref="E5771:E5834" si="541">$B$1+B5771*SQRT($B$2^2*(1/$B$3+1/$B$4))</f>
        <v>3.8809469248733512E-2</v>
      </c>
      <c r="F5771" s="6">
        <f t="shared" ref="F5771:F5834" si="542">$B$2^2/($B$3+$B$4-2)*D5771</f>
        <v>3.9391058275198544E-2</v>
      </c>
      <c r="G5771" s="6">
        <f t="shared" ref="G5771:G5834" si="543">E5771-$B$6*SQRT(F5771*(1/$B$3+1/$B$4))</f>
        <v>-0.15222863432307018</v>
      </c>
      <c r="H5771" s="6">
        <f t="shared" ref="H5771:H5834" si="544">E5771+$B$6*SQRT(F5771*(1/$B$3+1/$B$4))</f>
        <v>0.22984757282053722</v>
      </c>
      <c r="I5771" s="6">
        <f t="shared" ref="I5771:I5834" si="545">IF(-G5771&lt;$B$7,1,0)*IF(H5771&lt;$B$7,1,0)</f>
        <v>1</v>
      </c>
    </row>
    <row r="5772" spans="1:9" x14ac:dyDescent="0.25">
      <c r="A5772" s="6">
        <v>5763</v>
      </c>
      <c r="B5772" s="6">
        <v>-1.1900783647433855</v>
      </c>
      <c r="C5772" s="6">
        <v>0.64055299539170507</v>
      </c>
      <c r="D5772" s="6">
        <f t="shared" si="540"/>
        <v>9.719506877070021</v>
      </c>
      <c r="E5772" s="6">
        <f t="shared" si="541"/>
        <v>-0.17487668920134811</v>
      </c>
      <c r="F5772" s="6">
        <f t="shared" si="542"/>
        <v>0.10909255514714035</v>
      </c>
      <c r="G5772" s="6">
        <f t="shared" si="543"/>
        <v>-0.49279733417729155</v>
      </c>
      <c r="H5772" s="6">
        <f t="shared" si="544"/>
        <v>0.14304395577459536</v>
      </c>
      <c r="I5772" s="6">
        <f t="shared" si="545"/>
        <v>1</v>
      </c>
    </row>
    <row r="5773" spans="1:9" x14ac:dyDescent="0.25">
      <c r="A5773" s="6">
        <v>5764</v>
      </c>
      <c r="B5773" s="6">
        <v>-1.0377493708801921</v>
      </c>
      <c r="C5773" s="6">
        <v>0.38645588549455245</v>
      </c>
      <c r="D5773" s="6">
        <f t="shared" si="540"/>
        <v>12.763586755328268</v>
      </c>
      <c r="E5773" s="6">
        <f t="shared" si="541"/>
        <v>-0.14468467848483516</v>
      </c>
      <c r="F5773" s="6">
        <f t="shared" si="542"/>
        <v>0.14325956137403409</v>
      </c>
      <c r="G5773" s="6">
        <f t="shared" si="543"/>
        <v>-0.50900465264845918</v>
      </c>
      <c r="H5773" s="6">
        <f t="shared" si="544"/>
        <v>0.21963529567878889</v>
      </c>
      <c r="I5773" s="6">
        <f t="shared" si="545"/>
        <v>1</v>
      </c>
    </row>
    <row r="5774" spans="1:9" x14ac:dyDescent="0.25">
      <c r="A5774" s="6">
        <v>5765</v>
      </c>
      <c r="B5774" s="6">
        <v>2.7324131224304438</v>
      </c>
      <c r="C5774" s="6">
        <v>0.77712332529679251</v>
      </c>
      <c r="D5774" s="6">
        <f t="shared" si="540"/>
        <v>8.1018249080516949</v>
      </c>
      <c r="E5774" s="6">
        <f t="shared" si="541"/>
        <v>0.6025715300296095</v>
      </c>
      <c r="F5774" s="6">
        <f t="shared" si="542"/>
        <v>9.0935557920047899E-2</v>
      </c>
      <c r="G5774" s="6">
        <f t="shared" si="543"/>
        <v>0.31231096137907255</v>
      </c>
      <c r="H5774" s="6">
        <f t="shared" si="544"/>
        <v>0.89283209868014646</v>
      </c>
      <c r="I5774" s="6">
        <f t="shared" si="545"/>
        <v>0</v>
      </c>
    </row>
    <row r="5775" spans="1:9" x14ac:dyDescent="0.25">
      <c r="A5775" s="6">
        <v>5766</v>
      </c>
      <c r="B5775" s="6">
        <v>-1.139869709732011</v>
      </c>
      <c r="C5775" s="6">
        <v>7.6815088351084929E-2</v>
      </c>
      <c r="D5775" s="6">
        <f t="shared" si="540"/>
        <v>19.515930836296871</v>
      </c>
      <c r="E5775" s="6">
        <f t="shared" si="541"/>
        <v>-0.16492520057321111</v>
      </c>
      <c r="F5775" s="6">
        <f t="shared" si="542"/>
        <v>0.2190484340341658</v>
      </c>
      <c r="G5775" s="6">
        <f t="shared" si="543"/>
        <v>-0.61542152329282929</v>
      </c>
      <c r="H5775" s="6">
        <f t="shared" si="544"/>
        <v>0.28557112214640712</v>
      </c>
      <c r="I5775" s="6">
        <f t="shared" si="545"/>
        <v>1</v>
      </c>
    </row>
    <row r="5776" spans="1:9" x14ac:dyDescent="0.25">
      <c r="A5776" s="6">
        <v>5767</v>
      </c>
      <c r="B5776" s="6">
        <v>0.52090172175667249</v>
      </c>
      <c r="C5776" s="6">
        <v>0.19174779503769035</v>
      </c>
      <c r="D5776" s="6">
        <f t="shared" si="540"/>
        <v>15.988838919951805</v>
      </c>
      <c r="E5776" s="6">
        <f t="shared" si="541"/>
        <v>0.1642441032181437</v>
      </c>
      <c r="F5776" s="6">
        <f t="shared" si="542"/>
        <v>0.17946006044078239</v>
      </c>
      <c r="G5776" s="6">
        <f t="shared" si="543"/>
        <v>-0.24351632696118314</v>
      </c>
      <c r="H5776" s="6">
        <f t="shared" si="544"/>
        <v>0.57200453339747059</v>
      </c>
      <c r="I5776" s="6">
        <f t="shared" si="545"/>
        <v>1</v>
      </c>
    </row>
    <row r="5777" spans="1:9" x14ac:dyDescent="0.25">
      <c r="A5777" s="6">
        <v>5768</v>
      </c>
      <c r="B5777" s="6">
        <v>0.418199306295719</v>
      </c>
      <c r="C5777" s="6">
        <v>1.718192083498642E-2</v>
      </c>
      <c r="D5777" s="6">
        <f t="shared" si="540"/>
        <v>24.53588678794226</v>
      </c>
      <c r="E5777" s="6">
        <f t="shared" si="541"/>
        <v>0.1438882120015727</v>
      </c>
      <c r="F5777" s="6">
        <f t="shared" si="542"/>
        <v>0.27539283796509628</v>
      </c>
      <c r="G5777" s="6">
        <f t="shared" si="543"/>
        <v>-0.36123519599496229</v>
      </c>
      <c r="H5777" s="6">
        <f t="shared" si="544"/>
        <v>0.64901161999810775</v>
      </c>
      <c r="I5777" s="6">
        <f t="shared" si="545"/>
        <v>1</v>
      </c>
    </row>
    <row r="5778" spans="1:9" x14ac:dyDescent="0.25">
      <c r="A5778" s="6">
        <v>5769</v>
      </c>
      <c r="B5778" s="6">
        <v>0.10118810678250156</v>
      </c>
      <c r="C5778" s="6">
        <v>0.89315469832453387</v>
      </c>
      <c r="D5778" s="6">
        <f t="shared" si="540"/>
        <v>6.4251298376619728</v>
      </c>
      <c r="E5778" s="6">
        <f t="shared" si="541"/>
        <v>8.1055751219001063E-2</v>
      </c>
      <c r="F5778" s="6">
        <f t="shared" si="542"/>
        <v>7.2116192725404454E-2</v>
      </c>
      <c r="G5778" s="6">
        <f t="shared" si="543"/>
        <v>-0.17743057211189883</v>
      </c>
      <c r="H5778" s="6">
        <f t="shared" si="544"/>
        <v>0.33954207454990093</v>
      </c>
      <c r="I5778" s="6">
        <f t="shared" si="545"/>
        <v>1</v>
      </c>
    </row>
    <row r="5779" spans="1:9" x14ac:dyDescent="0.25">
      <c r="A5779" s="6">
        <v>5770</v>
      </c>
      <c r="B5779" s="6">
        <v>0.50867356549133547</v>
      </c>
      <c r="C5779" s="6">
        <v>0.12027344584490493</v>
      </c>
      <c r="D5779" s="6">
        <f t="shared" si="540"/>
        <v>17.851532054009922</v>
      </c>
      <c r="E5779" s="6">
        <f t="shared" si="541"/>
        <v>0.16182045020473362</v>
      </c>
      <c r="F5779" s="6">
        <f t="shared" si="542"/>
        <v>0.20036708340187856</v>
      </c>
      <c r="G5779" s="6">
        <f t="shared" si="543"/>
        <v>-0.26903774921369805</v>
      </c>
      <c r="H5779" s="6">
        <f t="shared" si="544"/>
        <v>0.5926786496231653</v>
      </c>
      <c r="I5779" s="6">
        <f t="shared" si="545"/>
        <v>1</v>
      </c>
    </row>
    <row r="5780" spans="1:9" x14ac:dyDescent="0.25">
      <c r="A5780" s="6">
        <v>5771</v>
      </c>
      <c r="B5780" s="6">
        <v>-1.3689168554265052</v>
      </c>
      <c r="C5780" s="6">
        <v>0.63902706991790525</v>
      </c>
      <c r="D5780" s="6">
        <f t="shared" si="540"/>
        <v>9.7369323289856684</v>
      </c>
      <c r="E5780" s="6">
        <f t="shared" si="541"/>
        <v>-0.21032295251796296</v>
      </c>
      <c r="F5780" s="6">
        <f t="shared" si="542"/>
        <v>0.10928813987156256</v>
      </c>
      <c r="G5780" s="6">
        <f t="shared" si="543"/>
        <v>-0.5285284591731938</v>
      </c>
      <c r="H5780" s="6">
        <f t="shared" si="544"/>
        <v>0.10788255413726783</v>
      </c>
      <c r="I5780" s="6">
        <f t="shared" si="545"/>
        <v>1</v>
      </c>
    </row>
    <row r="5781" spans="1:9" x14ac:dyDescent="0.25">
      <c r="A5781" s="6">
        <v>5772</v>
      </c>
      <c r="B5781" s="6">
        <v>-0.87472017185064033</v>
      </c>
      <c r="C5781" s="6">
        <v>0.68672750022888884</v>
      </c>
      <c r="D5781" s="6">
        <f t="shared" si="540"/>
        <v>9.1887757288384169</v>
      </c>
      <c r="E5781" s="6">
        <f t="shared" si="541"/>
        <v>-0.11237185871642413</v>
      </c>
      <c r="F5781" s="6">
        <f t="shared" si="542"/>
        <v>0.10313558451179314</v>
      </c>
      <c r="G5781" s="6">
        <f t="shared" si="543"/>
        <v>-0.42149067454074762</v>
      </c>
      <c r="H5781" s="6">
        <f t="shared" si="544"/>
        <v>0.19674695710789936</v>
      </c>
      <c r="I5781" s="6">
        <f t="shared" si="545"/>
        <v>1</v>
      </c>
    </row>
    <row r="5782" spans="1:9" x14ac:dyDescent="0.25">
      <c r="A5782" s="6">
        <v>5773</v>
      </c>
      <c r="B5782" s="6">
        <v>-2.0239986042724922</v>
      </c>
      <c r="C5782" s="6">
        <v>0.61812189092684711</v>
      </c>
      <c r="D5782" s="6">
        <f t="shared" si="540"/>
        <v>9.9753658239757179</v>
      </c>
      <c r="E5782" s="6">
        <f t="shared" si="541"/>
        <v>-0.34016189308835054</v>
      </c>
      <c r="F5782" s="6">
        <f t="shared" si="542"/>
        <v>0.1119643372887888</v>
      </c>
      <c r="G5782" s="6">
        <f t="shared" si="543"/>
        <v>-0.66223987093244319</v>
      </c>
      <c r="H5782" s="6">
        <f t="shared" si="544"/>
        <v>-1.8083915244257898E-2</v>
      </c>
      <c r="I5782" s="6">
        <f t="shared" si="545"/>
        <v>1</v>
      </c>
    </row>
    <row r="5783" spans="1:9" x14ac:dyDescent="0.25">
      <c r="A5783" s="6">
        <v>5774</v>
      </c>
      <c r="B5783" s="6">
        <v>0.36884785004076548</v>
      </c>
      <c r="C5783" s="6">
        <v>0.44193853572191533</v>
      </c>
      <c r="D5783" s="6">
        <f t="shared" si="540"/>
        <v>12.046673635068251</v>
      </c>
      <c r="E5783" s="6">
        <f t="shared" si="541"/>
        <v>0.13410662244112917</v>
      </c>
      <c r="F5783" s="6">
        <f t="shared" si="542"/>
        <v>0.13521286876947564</v>
      </c>
      <c r="G5783" s="6">
        <f t="shared" si="543"/>
        <v>-0.21983381842022273</v>
      </c>
      <c r="H5783" s="6">
        <f t="shared" si="544"/>
        <v>0.48804706330248104</v>
      </c>
      <c r="I5783" s="6">
        <f t="shared" si="545"/>
        <v>1</v>
      </c>
    </row>
    <row r="5784" spans="1:9" x14ac:dyDescent="0.25">
      <c r="A5784" s="6">
        <v>5775</v>
      </c>
      <c r="B5784" s="6">
        <v>-0.60904085330548696</v>
      </c>
      <c r="C5784" s="6">
        <v>9.2501602221747484E-2</v>
      </c>
      <c r="D5784" s="6">
        <f t="shared" si="540"/>
        <v>18.838482551772433</v>
      </c>
      <c r="E5784" s="6">
        <f t="shared" si="541"/>
        <v>-5.97135129265534E-2</v>
      </c>
      <c r="F5784" s="6">
        <f t="shared" si="542"/>
        <v>0.21144469803463978</v>
      </c>
      <c r="G5784" s="6">
        <f t="shared" si="543"/>
        <v>-0.50232183331199232</v>
      </c>
      <c r="H5784" s="6">
        <f t="shared" si="544"/>
        <v>0.38289480745888554</v>
      </c>
      <c r="I5784" s="6">
        <f t="shared" si="545"/>
        <v>1</v>
      </c>
    </row>
    <row r="5785" spans="1:9" x14ac:dyDescent="0.25">
      <c r="A5785" s="6">
        <v>5776</v>
      </c>
      <c r="B5785" s="6">
        <v>1.2444752428564243</v>
      </c>
      <c r="C5785" s="6">
        <v>0.34629352702414012</v>
      </c>
      <c r="D5785" s="6">
        <f t="shared" si="540"/>
        <v>13.318907492943293</v>
      </c>
      <c r="E5785" s="6">
        <f t="shared" si="541"/>
        <v>0.30765829475970108</v>
      </c>
      <c r="F5785" s="6">
        <f t="shared" si="542"/>
        <v>0.14949252760975326</v>
      </c>
      <c r="G5785" s="6">
        <f t="shared" si="543"/>
        <v>-6.4502753568294102E-2</v>
      </c>
      <c r="H5785" s="6">
        <f t="shared" si="544"/>
        <v>0.6798193430876962</v>
      </c>
      <c r="I5785" s="6">
        <f t="shared" si="545"/>
        <v>1</v>
      </c>
    </row>
    <row r="5786" spans="1:9" x14ac:dyDescent="0.25">
      <c r="A5786" s="6">
        <v>5777</v>
      </c>
      <c r="B5786" s="6">
        <v>-1.6338117347913794</v>
      </c>
      <c r="C5786" s="6">
        <v>0.75307473982970674</v>
      </c>
      <c r="D5786" s="6">
        <f t="shared" si="540"/>
        <v>8.4008345326051899</v>
      </c>
      <c r="E5786" s="6">
        <f t="shared" si="541"/>
        <v>-0.26282582038116459</v>
      </c>
      <c r="F5786" s="6">
        <f t="shared" si="542"/>
        <v>9.4291666863505041E-2</v>
      </c>
      <c r="G5786" s="6">
        <f t="shared" si="543"/>
        <v>-0.55839410458530647</v>
      </c>
      <c r="H5786" s="6">
        <f t="shared" si="544"/>
        <v>3.2742463822977241E-2</v>
      </c>
      <c r="I5786" s="6">
        <f t="shared" si="545"/>
        <v>1</v>
      </c>
    </row>
    <row r="5787" spans="1:9" x14ac:dyDescent="0.25">
      <c r="A5787" s="6">
        <v>5778</v>
      </c>
      <c r="B5787" s="6">
        <v>-0.26456518753548153</v>
      </c>
      <c r="C5787" s="6">
        <v>0.17438276314584797</v>
      </c>
      <c r="D5787" s="6">
        <f t="shared" si="540"/>
        <v>16.381452107317436</v>
      </c>
      <c r="E5787" s="6">
        <f t="shared" si="541"/>
        <v>8.5624779320650976E-3</v>
      </c>
      <c r="F5787" s="6">
        <f t="shared" si="542"/>
        <v>0.18386678357353986</v>
      </c>
      <c r="G5787" s="6">
        <f t="shared" si="543"/>
        <v>-0.40417396156238905</v>
      </c>
      <c r="H5787" s="6">
        <f t="shared" si="544"/>
        <v>0.42129891742651926</v>
      </c>
      <c r="I5787" s="6">
        <f t="shared" si="545"/>
        <v>1</v>
      </c>
    </row>
    <row r="5788" spans="1:9" x14ac:dyDescent="0.25">
      <c r="A5788" s="6">
        <v>5779</v>
      </c>
      <c r="B5788" s="6">
        <v>0.63634388425271027</v>
      </c>
      <c r="C5788" s="6">
        <v>4.7547837763603627E-2</v>
      </c>
      <c r="D5788" s="6">
        <f t="shared" si="540"/>
        <v>21.198526052706178</v>
      </c>
      <c r="E5788" s="6">
        <f t="shared" si="541"/>
        <v>0.18712504609595243</v>
      </c>
      <c r="F5788" s="6">
        <f t="shared" si="542"/>
        <v>0.23793402295941188</v>
      </c>
      <c r="G5788" s="6">
        <f t="shared" si="543"/>
        <v>-0.28238992810610908</v>
      </c>
      <c r="H5788" s="6">
        <f t="shared" si="544"/>
        <v>0.65664002029801394</v>
      </c>
      <c r="I5788" s="6">
        <f t="shared" si="545"/>
        <v>1</v>
      </c>
    </row>
    <row r="5789" spans="1:9" x14ac:dyDescent="0.25">
      <c r="A5789" s="6">
        <v>5780</v>
      </c>
      <c r="B5789" s="6">
        <v>0.24339101400983054</v>
      </c>
      <c r="C5789" s="6">
        <v>0.33072908719138155</v>
      </c>
      <c r="D5789" s="6">
        <f t="shared" si="540"/>
        <v>13.544596172593335</v>
      </c>
      <c r="E5789" s="6">
        <f t="shared" si="541"/>
        <v>0.10924074469951148</v>
      </c>
      <c r="F5789" s="6">
        <f t="shared" si="542"/>
        <v>0.15202567615753532</v>
      </c>
      <c r="G5789" s="6">
        <f t="shared" si="543"/>
        <v>-0.26606018975194445</v>
      </c>
      <c r="H5789" s="6">
        <f t="shared" si="544"/>
        <v>0.48454167915096735</v>
      </c>
      <c r="I5789" s="6">
        <f t="shared" si="545"/>
        <v>1</v>
      </c>
    </row>
    <row r="5790" spans="1:9" x14ac:dyDescent="0.25">
      <c r="A5790" s="6">
        <v>5781</v>
      </c>
      <c r="B5790" s="6">
        <v>0.96756366474437527</v>
      </c>
      <c r="C5790" s="6">
        <v>0.33121738334299755</v>
      </c>
      <c r="D5790" s="6">
        <f t="shared" si="540"/>
        <v>13.537415221749653</v>
      </c>
      <c r="E5790" s="6">
        <f t="shared" si="541"/>
        <v>0.25277368532419148</v>
      </c>
      <c r="F5790" s="6">
        <f t="shared" si="542"/>
        <v>0.15194507656685327</v>
      </c>
      <c r="G5790" s="6">
        <f t="shared" si="543"/>
        <v>-0.12242774911902371</v>
      </c>
      <c r="H5790" s="6">
        <f t="shared" si="544"/>
        <v>0.62797511976740661</v>
      </c>
      <c r="I5790" s="6">
        <f t="shared" si="545"/>
        <v>1</v>
      </c>
    </row>
    <row r="5791" spans="1:9" x14ac:dyDescent="0.25">
      <c r="A5791" s="6">
        <v>5782</v>
      </c>
      <c r="B5791" s="6">
        <v>0.79074879977270029</v>
      </c>
      <c r="C5791" s="6">
        <v>0.60530411694692832</v>
      </c>
      <c r="D5791" s="6">
        <f t="shared" si="540"/>
        <v>10.121479458256202</v>
      </c>
      <c r="E5791" s="6">
        <f t="shared" si="541"/>
        <v>0.21772850999231727</v>
      </c>
      <c r="F5791" s="6">
        <f t="shared" si="542"/>
        <v>0.11360432889608914</v>
      </c>
      <c r="G5791" s="6">
        <f t="shared" si="543"/>
        <v>-0.10669970282992028</v>
      </c>
      <c r="H5791" s="6">
        <f t="shared" si="544"/>
        <v>0.54215672281455485</v>
      </c>
      <c r="I5791" s="6">
        <f t="shared" si="545"/>
        <v>1</v>
      </c>
    </row>
    <row r="5792" spans="1:9" x14ac:dyDescent="0.25">
      <c r="A5792" s="6">
        <v>5783</v>
      </c>
      <c r="B5792" s="6">
        <v>-1.1041242942155804</v>
      </c>
      <c r="C5792" s="6">
        <v>0.97949156163212991</v>
      </c>
      <c r="D5792" s="6">
        <f t="shared" si="540"/>
        <v>4.2028456920637511</v>
      </c>
      <c r="E5792" s="6">
        <f t="shared" si="541"/>
        <v>-0.15784036438432686</v>
      </c>
      <c r="F5792" s="6">
        <f t="shared" si="542"/>
        <v>4.7173090284864549E-2</v>
      </c>
      <c r="G5792" s="6">
        <f t="shared" si="543"/>
        <v>-0.36689910878227083</v>
      </c>
      <c r="H5792" s="6">
        <f t="shared" si="544"/>
        <v>5.1218380013617115E-2</v>
      </c>
      <c r="I5792" s="6">
        <f t="shared" si="545"/>
        <v>1</v>
      </c>
    </row>
    <row r="5793" spans="1:9" x14ac:dyDescent="0.25">
      <c r="A5793" s="6">
        <v>5784</v>
      </c>
      <c r="B5793" s="6">
        <v>-0.30679984774906188</v>
      </c>
      <c r="C5793" s="6">
        <v>0.69887386700033571</v>
      </c>
      <c r="D5793" s="6">
        <f t="shared" si="540"/>
        <v>9.0474318744621698</v>
      </c>
      <c r="E5793" s="6">
        <f t="shared" si="541"/>
        <v>1.9145622806885504E-4</v>
      </c>
      <c r="F5793" s="6">
        <f t="shared" si="542"/>
        <v>0.10154912931161961</v>
      </c>
      <c r="G5793" s="6">
        <f t="shared" si="543"/>
        <v>-0.30654067766671783</v>
      </c>
      <c r="H5793" s="6">
        <f t="shared" si="544"/>
        <v>0.30692359012285558</v>
      </c>
      <c r="I5793" s="6">
        <f t="shared" si="545"/>
        <v>1</v>
      </c>
    </row>
    <row r="5794" spans="1:9" x14ac:dyDescent="0.25">
      <c r="A5794" s="6">
        <v>5785</v>
      </c>
      <c r="B5794" s="6">
        <v>9.5653831522213295E-2</v>
      </c>
      <c r="C5794" s="6">
        <v>0.22150334177678763</v>
      </c>
      <c r="D5794" s="6">
        <f t="shared" si="540"/>
        <v>15.37623138309986</v>
      </c>
      <c r="E5794" s="6">
        <f t="shared" si="541"/>
        <v>7.9958843179834066E-2</v>
      </c>
      <c r="F5794" s="6">
        <f t="shared" si="542"/>
        <v>0.17258410239652811</v>
      </c>
      <c r="G5794" s="6">
        <f t="shared" si="543"/>
        <v>-0.3199136845219166</v>
      </c>
      <c r="H5794" s="6">
        <f t="shared" si="544"/>
        <v>0.47983137088158467</v>
      </c>
      <c r="I5794" s="6">
        <f t="shared" si="545"/>
        <v>1</v>
      </c>
    </row>
    <row r="5795" spans="1:9" x14ac:dyDescent="0.25">
      <c r="A5795" s="6">
        <v>5786</v>
      </c>
      <c r="B5795" s="6">
        <v>0.17931256479641888</v>
      </c>
      <c r="C5795" s="6">
        <v>0.4915311136204108</v>
      </c>
      <c r="D5795" s="6">
        <f t="shared" si="540"/>
        <v>11.441225104193903</v>
      </c>
      <c r="E5795" s="6">
        <f t="shared" si="541"/>
        <v>9.6540226063601811E-2</v>
      </c>
      <c r="F5795" s="6">
        <f t="shared" si="542"/>
        <v>0.12841726400489772</v>
      </c>
      <c r="G5795" s="6">
        <f t="shared" si="543"/>
        <v>-0.24839129243542579</v>
      </c>
      <c r="H5795" s="6">
        <f t="shared" si="544"/>
        <v>0.44147174456262939</v>
      </c>
      <c r="I5795" s="6">
        <f t="shared" si="545"/>
        <v>1</v>
      </c>
    </row>
    <row r="5796" spans="1:9" x14ac:dyDescent="0.25">
      <c r="A5796" s="6">
        <v>5787</v>
      </c>
      <c r="B5796" s="6">
        <v>1.1980364433838986</v>
      </c>
      <c r="C5796" s="6">
        <v>2.639851069673757E-2</v>
      </c>
      <c r="D5796" s="6">
        <f t="shared" si="540"/>
        <v>23.159924565321191</v>
      </c>
      <c r="E5796" s="6">
        <f t="shared" si="541"/>
        <v>0.2984540015008898</v>
      </c>
      <c r="F5796" s="6">
        <f t="shared" si="542"/>
        <v>0.25994892331487884</v>
      </c>
      <c r="G5796" s="6">
        <f t="shared" si="543"/>
        <v>-0.19230150964723469</v>
      </c>
      <c r="H5796" s="6">
        <f t="shared" si="544"/>
        <v>0.78920951264901429</v>
      </c>
      <c r="I5796" s="6">
        <f t="shared" si="545"/>
        <v>0</v>
      </c>
    </row>
    <row r="5797" spans="1:9" x14ac:dyDescent="0.25">
      <c r="A5797" s="6">
        <v>5788</v>
      </c>
      <c r="B5797" s="6">
        <v>-0.27996520657325163</v>
      </c>
      <c r="C5797" s="6">
        <v>0.31025116733298747</v>
      </c>
      <c r="D5797" s="6">
        <f t="shared" si="540"/>
        <v>13.852120577991615</v>
      </c>
      <c r="E5797" s="6">
        <f t="shared" si="541"/>
        <v>5.5101533021234272E-3</v>
      </c>
      <c r="F5797" s="6">
        <f t="shared" si="542"/>
        <v>0.15547735571075941</v>
      </c>
      <c r="G5797" s="6">
        <f t="shared" si="543"/>
        <v>-0.37402739405916019</v>
      </c>
      <c r="H5797" s="6">
        <f t="shared" si="544"/>
        <v>0.38504770066340699</v>
      </c>
      <c r="I5797" s="6">
        <f t="shared" si="545"/>
        <v>1</v>
      </c>
    </row>
    <row r="5798" spans="1:9" x14ac:dyDescent="0.25">
      <c r="A5798" s="6">
        <v>5789</v>
      </c>
      <c r="B5798" s="6">
        <v>2.2773201635573059</v>
      </c>
      <c r="C5798" s="6">
        <v>0.52336191900387585</v>
      </c>
      <c r="D5798" s="6">
        <f t="shared" si="540"/>
        <v>11.064937121195515</v>
      </c>
      <c r="E5798" s="6">
        <f t="shared" si="541"/>
        <v>0.51237089820736159</v>
      </c>
      <c r="F5798" s="6">
        <f t="shared" si="542"/>
        <v>0.12419377632639189</v>
      </c>
      <c r="G5798" s="6">
        <f t="shared" si="543"/>
        <v>0.17315898975848659</v>
      </c>
      <c r="H5798" s="6">
        <f t="shared" si="544"/>
        <v>0.85158280665623654</v>
      </c>
      <c r="I5798" s="6">
        <f t="shared" si="545"/>
        <v>0</v>
      </c>
    </row>
    <row r="5799" spans="1:9" x14ac:dyDescent="0.25">
      <c r="A5799" s="6">
        <v>5790</v>
      </c>
      <c r="B5799" s="6">
        <v>2.7047281037084758</v>
      </c>
      <c r="C5799" s="6">
        <v>1.8311105685598315E-4</v>
      </c>
      <c r="D5799" s="6">
        <f t="shared" si="540"/>
        <v>37.531569786068196</v>
      </c>
      <c r="E5799" s="6">
        <f t="shared" si="541"/>
        <v>0.59708428586983242</v>
      </c>
      <c r="F5799" s="6">
        <f t="shared" si="542"/>
        <v>0.421257466909645</v>
      </c>
      <c r="G5799" s="6">
        <f t="shared" si="543"/>
        <v>-2.7649480538551985E-2</v>
      </c>
      <c r="H5799" s="6">
        <f t="shared" si="544"/>
        <v>1.2218180522782167</v>
      </c>
      <c r="I5799" s="6">
        <f t="shared" si="545"/>
        <v>0</v>
      </c>
    </row>
    <row r="5800" spans="1:9" x14ac:dyDescent="0.25">
      <c r="A5800" s="6">
        <v>5791</v>
      </c>
      <c r="B5800" s="6">
        <v>0.29367583920247853</v>
      </c>
      <c r="C5800" s="6">
        <v>0.79110080263679927</v>
      </c>
      <c r="D5800" s="6">
        <f t="shared" si="540"/>
        <v>7.9232268420817613</v>
      </c>
      <c r="E5800" s="6">
        <f t="shared" si="541"/>
        <v>0.11920733045965839</v>
      </c>
      <c r="F5800" s="6">
        <f t="shared" si="542"/>
        <v>8.8930958344429198E-2</v>
      </c>
      <c r="G5800" s="6">
        <f t="shared" si="543"/>
        <v>-0.16783613203387063</v>
      </c>
      <c r="H5800" s="6">
        <f t="shared" si="544"/>
        <v>0.40625079295318745</v>
      </c>
      <c r="I5800" s="6">
        <f t="shared" si="545"/>
        <v>1</v>
      </c>
    </row>
    <row r="5801" spans="1:9" x14ac:dyDescent="0.25">
      <c r="A5801" s="6">
        <v>5792</v>
      </c>
      <c r="B5801" s="6">
        <v>-0.98729969977284782</v>
      </c>
      <c r="C5801" s="6">
        <v>0.54466383861812184</v>
      </c>
      <c r="D5801" s="6">
        <f t="shared" si="540"/>
        <v>10.816997102662354</v>
      </c>
      <c r="E5801" s="6">
        <f t="shared" si="541"/>
        <v>-0.13468541982705487</v>
      </c>
      <c r="F5801" s="6">
        <f t="shared" si="542"/>
        <v>0.12141087689670749</v>
      </c>
      <c r="G5801" s="6">
        <f t="shared" si="543"/>
        <v>-0.47007531349219411</v>
      </c>
      <c r="H5801" s="6">
        <f t="shared" si="544"/>
        <v>0.2007044738380844</v>
      </c>
      <c r="I5801" s="6">
        <f t="shared" si="545"/>
        <v>1</v>
      </c>
    </row>
    <row r="5802" spans="1:9" x14ac:dyDescent="0.25">
      <c r="A5802" s="6">
        <v>5793</v>
      </c>
      <c r="B5802" s="6">
        <v>0.91177298600086942</v>
      </c>
      <c r="C5802" s="6">
        <v>3.3509323404644915E-2</v>
      </c>
      <c r="D5802" s="6">
        <f t="shared" si="540"/>
        <v>22.376617261177664</v>
      </c>
      <c r="E5802" s="6">
        <f t="shared" si="541"/>
        <v>0.24171582478309023</v>
      </c>
      <c r="F5802" s="6">
        <f t="shared" si="542"/>
        <v>0.2511570168575632</v>
      </c>
      <c r="G5802" s="6">
        <f t="shared" si="543"/>
        <v>-0.24066921652743284</v>
      </c>
      <c r="H5802" s="6">
        <f t="shared" si="544"/>
        <v>0.72410086609361324</v>
      </c>
      <c r="I5802" s="6">
        <f t="shared" si="545"/>
        <v>1</v>
      </c>
    </row>
    <row r="5803" spans="1:9" x14ac:dyDescent="0.25">
      <c r="A5803" s="6">
        <v>5794</v>
      </c>
      <c r="B5803" s="6">
        <v>1.5787918528076261</v>
      </c>
      <c r="C5803" s="6">
        <v>0.4328135013885922</v>
      </c>
      <c r="D5803" s="6">
        <f t="shared" si="540"/>
        <v>12.16130601038145</v>
      </c>
      <c r="E5803" s="6">
        <f t="shared" si="541"/>
        <v>0.37392073380279034</v>
      </c>
      <c r="F5803" s="6">
        <f t="shared" si="542"/>
        <v>0.13649951210268893</v>
      </c>
      <c r="G5803" s="6">
        <f t="shared" si="543"/>
        <v>1.8300286861570203E-2</v>
      </c>
      <c r="H5803" s="6">
        <f t="shared" si="544"/>
        <v>0.72954118074401042</v>
      </c>
      <c r="I5803" s="6">
        <f t="shared" si="545"/>
        <v>1</v>
      </c>
    </row>
    <row r="5804" spans="1:9" x14ac:dyDescent="0.25">
      <c r="A5804" s="6">
        <v>5795</v>
      </c>
      <c r="B5804" s="6">
        <v>0.96658823167672381</v>
      </c>
      <c r="C5804" s="6">
        <v>0.79317606128116702</v>
      </c>
      <c r="D5804" s="6">
        <f t="shared" si="540"/>
        <v>7.8963611305887946</v>
      </c>
      <c r="E5804" s="6">
        <f t="shared" si="541"/>
        <v>0.25258035190233341</v>
      </c>
      <c r="F5804" s="6">
        <f t="shared" si="542"/>
        <v>8.8629415359822855E-2</v>
      </c>
      <c r="G5804" s="6">
        <f t="shared" si="543"/>
        <v>-3.3976050510344358E-2</v>
      </c>
      <c r="H5804" s="6">
        <f t="shared" si="544"/>
        <v>0.53913675431501118</v>
      </c>
      <c r="I5804" s="6">
        <f t="shared" si="545"/>
        <v>1</v>
      </c>
    </row>
    <row r="5805" spans="1:9" x14ac:dyDescent="0.25">
      <c r="A5805" s="6">
        <v>5796</v>
      </c>
      <c r="B5805" s="6">
        <v>-0.73127012001350522</v>
      </c>
      <c r="C5805" s="6">
        <v>7.0192571794793546E-2</v>
      </c>
      <c r="D5805" s="6">
        <f t="shared" si="540"/>
        <v>19.839046848762266</v>
      </c>
      <c r="E5805" s="6">
        <f t="shared" si="541"/>
        <v>-8.3939677865542683E-2</v>
      </c>
      <c r="F5805" s="6">
        <f t="shared" si="542"/>
        <v>0.22267511508441176</v>
      </c>
      <c r="G5805" s="6">
        <f t="shared" si="543"/>
        <v>-0.5381500178837435</v>
      </c>
      <c r="H5805" s="6">
        <f t="shared" si="544"/>
        <v>0.37027066215265808</v>
      </c>
      <c r="I5805" s="6">
        <f t="shared" si="545"/>
        <v>1</v>
      </c>
    </row>
    <row r="5806" spans="1:9" x14ac:dyDescent="0.25">
      <c r="A5806" s="6">
        <v>5797</v>
      </c>
      <c r="B5806" s="6">
        <v>0.70434907684102654</v>
      </c>
      <c r="C5806" s="6">
        <v>0.56663716544083986</v>
      </c>
      <c r="D5806" s="6">
        <f t="shared" si="540"/>
        <v>10.563643773765575</v>
      </c>
      <c r="E5806" s="6">
        <f t="shared" si="541"/>
        <v>0.20060385568652167</v>
      </c>
      <c r="F5806" s="6">
        <f t="shared" si="542"/>
        <v>0.11856721802039263</v>
      </c>
      <c r="G5806" s="6">
        <f t="shared" si="543"/>
        <v>-0.13083505193189032</v>
      </c>
      <c r="H5806" s="6">
        <f t="shared" si="544"/>
        <v>0.53204276330493361</v>
      </c>
      <c r="I5806" s="6">
        <f t="shared" si="545"/>
        <v>1</v>
      </c>
    </row>
    <row r="5807" spans="1:9" x14ac:dyDescent="0.25">
      <c r="A5807" s="6">
        <v>5798</v>
      </c>
      <c r="B5807" s="6">
        <v>0.5216907084104605</v>
      </c>
      <c r="C5807" s="6">
        <v>0.38911099581896419</v>
      </c>
      <c r="D5807" s="6">
        <f t="shared" si="540"/>
        <v>12.728078807853459</v>
      </c>
      <c r="E5807" s="6">
        <f t="shared" si="541"/>
        <v>0.16440048246612682</v>
      </c>
      <c r="F5807" s="6">
        <f t="shared" si="542"/>
        <v>0.14286101721258121</v>
      </c>
      <c r="G5807" s="6">
        <f t="shared" si="543"/>
        <v>-0.19941237467908013</v>
      </c>
      <c r="H5807" s="6">
        <f t="shared" si="544"/>
        <v>0.52821333961133377</v>
      </c>
      <c r="I5807" s="6">
        <f t="shared" si="545"/>
        <v>1</v>
      </c>
    </row>
    <row r="5808" spans="1:9" x14ac:dyDescent="0.25">
      <c r="A5808" s="6">
        <v>5799</v>
      </c>
      <c r="B5808" s="6">
        <v>0.62179879023460671</v>
      </c>
      <c r="C5808" s="6">
        <v>0.60313730277413247</v>
      </c>
      <c r="D5808" s="6">
        <f t="shared" si="540"/>
        <v>10.146188083816298</v>
      </c>
      <c r="E5808" s="6">
        <f t="shared" si="541"/>
        <v>0.18424216987304723</v>
      </c>
      <c r="F5808" s="6">
        <f t="shared" si="542"/>
        <v>0.11388166056842779</v>
      </c>
      <c r="G5808" s="6">
        <f t="shared" si="543"/>
        <v>-0.14058179976229537</v>
      </c>
      <c r="H5808" s="6">
        <f t="shared" si="544"/>
        <v>0.50906613950838986</v>
      </c>
      <c r="I5808" s="6">
        <f t="shared" si="545"/>
        <v>1</v>
      </c>
    </row>
    <row r="5809" spans="1:9" x14ac:dyDescent="0.25">
      <c r="A5809" s="6">
        <v>5800</v>
      </c>
      <c r="B5809" s="6">
        <v>-0.45158230932429433</v>
      </c>
      <c r="C5809" s="6">
        <v>0.56657612842188787</v>
      </c>
      <c r="D5809" s="6">
        <f t="shared" si="540"/>
        <v>10.564344835010388</v>
      </c>
      <c r="E5809" s="6">
        <f t="shared" si="541"/>
        <v>-2.8504811767821575E-2</v>
      </c>
      <c r="F5809" s="6">
        <f t="shared" si="542"/>
        <v>0.11857508679022619</v>
      </c>
      <c r="G5809" s="6">
        <f t="shared" si="543"/>
        <v>-0.35995471725416173</v>
      </c>
      <c r="H5809" s="6">
        <f t="shared" si="544"/>
        <v>0.30294509371851863</v>
      </c>
      <c r="I5809" s="6">
        <f t="shared" si="545"/>
        <v>1</v>
      </c>
    </row>
    <row r="5810" spans="1:9" x14ac:dyDescent="0.25">
      <c r="A5810" s="6">
        <v>5801</v>
      </c>
      <c r="B5810" s="6">
        <v>-0.82984115579165518</v>
      </c>
      <c r="C5810" s="6">
        <v>0.41022980437635426</v>
      </c>
      <c r="D5810" s="6">
        <f t="shared" si="540"/>
        <v>12.450249717322258</v>
      </c>
      <c r="E5810" s="6">
        <f t="shared" si="541"/>
        <v>-0.10347671866832303</v>
      </c>
      <c r="F5810" s="6">
        <f t="shared" si="542"/>
        <v>0.1397426403480348</v>
      </c>
      <c r="G5810" s="6">
        <f t="shared" si="543"/>
        <v>-0.4632970062026357</v>
      </c>
      <c r="H5810" s="6">
        <f t="shared" si="544"/>
        <v>0.25634356886598963</v>
      </c>
      <c r="I5810" s="6">
        <f t="shared" si="545"/>
        <v>1</v>
      </c>
    </row>
    <row r="5811" spans="1:9" x14ac:dyDescent="0.25">
      <c r="A5811" s="6">
        <v>5802</v>
      </c>
      <c r="B5811" s="6">
        <v>1.1925658327527344</v>
      </c>
      <c r="C5811" s="6">
        <v>0.5264137699514756</v>
      </c>
      <c r="D5811" s="6">
        <f t="shared" si="540"/>
        <v>11.02924838729043</v>
      </c>
      <c r="E5811" s="6">
        <f t="shared" si="541"/>
        <v>0.29736971196011913</v>
      </c>
      <c r="F5811" s="6">
        <f t="shared" si="542"/>
        <v>0.12379320300298007</v>
      </c>
      <c r="G5811" s="6">
        <f t="shared" si="543"/>
        <v>-4.1294709374426919E-2</v>
      </c>
      <c r="H5811" s="6">
        <f t="shared" si="544"/>
        <v>0.63603413329466518</v>
      </c>
      <c r="I5811" s="6">
        <f t="shared" si="545"/>
        <v>1</v>
      </c>
    </row>
    <row r="5812" spans="1:9" x14ac:dyDescent="0.25">
      <c r="A5812" s="6">
        <v>5803</v>
      </c>
      <c r="B5812" s="6">
        <v>0.15758587323944084</v>
      </c>
      <c r="C5812" s="6">
        <v>0.18903164769432662</v>
      </c>
      <c r="D5812" s="6">
        <f t="shared" si="540"/>
        <v>16.04834824425167</v>
      </c>
      <c r="E5812" s="6">
        <f t="shared" si="541"/>
        <v>9.2233938155524497E-2</v>
      </c>
      <c r="F5812" s="6">
        <f t="shared" si="542"/>
        <v>0.18012799805583446</v>
      </c>
      <c r="G5812" s="6">
        <f t="shared" si="543"/>
        <v>-0.31628461495744287</v>
      </c>
      <c r="H5812" s="6">
        <f t="shared" si="544"/>
        <v>0.50075249126849186</v>
      </c>
      <c r="I5812" s="6">
        <f t="shared" si="545"/>
        <v>1</v>
      </c>
    </row>
    <row r="5813" spans="1:9" x14ac:dyDescent="0.25">
      <c r="A5813" s="6">
        <v>5804</v>
      </c>
      <c r="B5813" s="6">
        <v>1.2448072084225714</v>
      </c>
      <c r="C5813" s="6">
        <v>0.80962553788872949</v>
      </c>
      <c r="D5813" s="6">
        <f t="shared" si="540"/>
        <v>7.6798032093848283</v>
      </c>
      <c r="E5813" s="6">
        <f t="shared" si="541"/>
        <v>0.30772409121562483</v>
      </c>
      <c r="F5813" s="6">
        <f t="shared" si="542"/>
        <v>8.6198751205736099E-2</v>
      </c>
      <c r="G5813" s="6">
        <f t="shared" si="543"/>
        <v>2.5124414332527489E-2</v>
      </c>
      <c r="H5813" s="6">
        <f t="shared" si="544"/>
        <v>0.59032376809872211</v>
      </c>
      <c r="I5813" s="6">
        <f t="shared" si="545"/>
        <v>1</v>
      </c>
    </row>
    <row r="5814" spans="1:9" x14ac:dyDescent="0.25">
      <c r="A5814" s="6">
        <v>5805</v>
      </c>
      <c r="B5814" s="6">
        <v>0.57044417189899832</v>
      </c>
      <c r="C5814" s="6">
        <v>0.69612720114749593</v>
      </c>
      <c r="D5814" s="6">
        <f t="shared" si="540"/>
        <v>9.0794800596072243</v>
      </c>
      <c r="E5814" s="6">
        <f t="shared" si="541"/>
        <v>0.17406354827377621</v>
      </c>
      <c r="F5814" s="6">
        <f t="shared" si="542"/>
        <v>0.1019088408123698</v>
      </c>
      <c r="G5814" s="6">
        <f t="shared" si="543"/>
        <v>-0.13321136496963329</v>
      </c>
      <c r="H5814" s="6">
        <f t="shared" si="544"/>
        <v>0.48133846151718573</v>
      </c>
      <c r="I5814" s="6">
        <f t="shared" si="545"/>
        <v>1</v>
      </c>
    </row>
    <row r="5815" spans="1:9" x14ac:dyDescent="0.25">
      <c r="A5815" s="6">
        <v>5806</v>
      </c>
      <c r="B5815" s="6">
        <v>0.11527049537107814</v>
      </c>
      <c r="C5815" s="6">
        <v>0.57084871974852747</v>
      </c>
      <c r="D5815" s="6">
        <f t="shared" si="540"/>
        <v>10.515301341076274</v>
      </c>
      <c r="E5815" s="6">
        <f t="shared" si="541"/>
        <v>8.3846917998204332E-2</v>
      </c>
      <c r="F5815" s="6">
        <f t="shared" si="542"/>
        <v>0.11802461852735187</v>
      </c>
      <c r="G5815" s="6">
        <f t="shared" si="543"/>
        <v>-0.24683273758012914</v>
      </c>
      <c r="H5815" s="6">
        <f t="shared" si="544"/>
        <v>0.41452657357653777</v>
      </c>
      <c r="I5815" s="6">
        <f t="shared" si="545"/>
        <v>1</v>
      </c>
    </row>
    <row r="5816" spans="1:9" x14ac:dyDescent="0.25">
      <c r="A5816" s="6">
        <v>5807</v>
      </c>
      <c r="B5816" s="6">
        <v>-0.15448904377990402</v>
      </c>
      <c r="C5816" s="6">
        <v>0.50761436811426131</v>
      </c>
      <c r="D5816" s="6">
        <f t="shared" si="540"/>
        <v>11.250112788533986</v>
      </c>
      <c r="E5816" s="6">
        <f t="shared" si="541"/>
        <v>3.0379861659325724E-2</v>
      </c>
      <c r="F5816" s="6">
        <f t="shared" si="542"/>
        <v>0.12627220344790452</v>
      </c>
      <c r="G5816" s="6">
        <f t="shared" si="543"/>
        <v>-0.31165868576393946</v>
      </c>
      <c r="H5816" s="6">
        <f t="shared" si="544"/>
        <v>0.37241840908259088</v>
      </c>
      <c r="I5816" s="6">
        <f t="shared" si="545"/>
        <v>1</v>
      </c>
    </row>
    <row r="5817" spans="1:9" x14ac:dyDescent="0.25">
      <c r="A5817" s="6">
        <v>5808</v>
      </c>
      <c r="B5817" s="6">
        <v>-0.56218141253339127</v>
      </c>
      <c r="C5817" s="6">
        <v>2.3651844843897825E-2</v>
      </c>
      <c r="D5817" s="6">
        <f t="shared" si="540"/>
        <v>23.515929425226634</v>
      </c>
      <c r="E5817" s="6">
        <f t="shared" si="541"/>
        <v>-5.0425847446194938E-2</v>
      </c>
      <c r="F5817" s="6">
        <f t="shared" si="542"/>
        <v>0.26394475152952918</v>
      </c>
      <c r="G5817" s="6">
        <f t="shared" si="543"/>
        <v>-0.54493882032290752</v>
      </c>
      <c r="H5817" s="6">
        <f t="shared" si="544"/>
        <v>0.4440871254305177</v>
      </c>
      <c r="I5817" s="6">
        <f t="shared" si="545"/>
        <v>1</v>
      </c>
    </row>
    <row r="5818" spans="1:9" x14ac:dyDescent="0.25">
      <c r="A5818" s="6">
        <v>5809</v>
      </c>
      <c r="B5818" s="6">
        <v>0.34812728699762374</v>
      </c>
      <c r="C5818" s="6">
        <v>0.96877956480605487</v>
      </c>
      <c r="D5818" s="6">
        <f t="shared" si="540"/>
        <v>4.6456803108488414</v>
      </c>
      <c r="E5818" s="6">
        <f t="shared" si="541"/>
        <v>0.12999975187377963</v>
      </c>
      <c r="F5818" s="6">
        <f t="shared" si="542"/>
        <v>5.2143502948993302E-2</v>
      </c>
      <c r="G5818" s="6">
        <f t="shared" si="543"/>
        <v>-8.9797002715045593E-2</v>
      </c>
      <c r="H5818" s="6">
        <f t="shared" si="544"/>
        <v>0.34979650646260485</v>
      </c>
      <c r="I5818" s="6">
        <f t="shared" si="545"/>
        <v>1</v>
      </c>
    </row>
    <row r="5819" spans="1:9" x14ac:dyDescent="0.25">
      <c r="A5819" s="6">
        <v>5810</v>
      </c>
      <c r="B5819" s="6">
        <v>2.1288724383339286</v>
      </c>
      <c r="C5819" s="6">
        <v>0.73714407788323622</v>
      </c>
      <c r="D5819" s="6">
        <f t="shared" si="540"/>
        <v>8.5942043433566262</v>
      </c>
      <c r="E5819" s="6">
        <f t="shared" si="541"/>
        <v>0.48294816523236789</v>
      </c>
      <c r="F5819" s="6">
        <f t="shared" si="542"/>
        <v>9.6462065733530056E-2</v>
      </c>
      <c r="G5819" s="6">
        <f t="shared" si="543"/>
        <v>0.18399754901161558</v>
      </c>
      <c r="H5819" s="6">
        <f t="shared" si="544"/>
        <v>0.7818987814531202</v>
      </c>
      <c r="I5819" s="6">
        <f t="shared" si="545"/>
        <v>0</v>
      </c>
    </row>
    <row r="5820" spans="1:9" x14ac:dyDescent="0.25">
      <c r="A5820" s="6">
        <v>5811</v>
      </c>
      <c r="B5820" s="6">
        <v>-1.9616254576249048</v>
      </c>
      <c r="C5820" s="6">
        <v>0.87035737174596395</v>
      </c>
      <c r="D5820" s="6">
        <f t="shared" si="540"/>
        <v>6.8029270878225523</v>
      </c>
      <c r="E5820" s="6">
        <f t="shared" si="541"/>
        <v>-0.32779936994519976</v>
      </c>
      <c r="F5820" s="6">
        <f t="shared" si="542"/>
        <v>7.6356620544310985E-2</v>
      </c>
      <c r="G5820" s="6">
        <f t="shared" si="543"/>
        <v>-0.59377663946003478</v>
      </c>
      <c r="H5820" s="6">
        <f t="shared" si="544"/>
        <v>-6.1822100430364679E-2</v>
      </c>
      <c r="I5820" s="6">
        <f t="shared" si="545"/>
        <v>1</v>
      </c>
    </row>
    <row r="5821" spans="1:9" x14ac:dyDescent="0.25">
      <c r="A5821" s="6">
        <v>5812</v>
      </c>
      <c r="B5821" s="6">
        <v>-0.38733560359105468</v>
      </c>
      <c r="C5821" s="6">
        <v>0.9072847682119205</v>
      </c>
      <c r="D5821" s="6">
        <f t="shared" si="540"/>
        <v>6.1697394570377959</v>
      </c>
      <c r="E5821" s="6">
        <f t="shared" si="541"/>
        <v>-1.577094424329302E-2</v>
      </c>
      <c r="F5821" s="6">
        <f t="shared" si="542"/>
        <v>6.9249669810746983E-2</v>
      </c>
      <c r="G5821" s="6">
        <f t="shared" si="543"/>
        <v>-0.2690679333256818</v>
      </c>
      <c r="H5821" s="6">
        <f t="shared" si="544"/>
        <v>0.23752604483909578</v>
      </c>
      <c r="I5821" s="6">
        <f t="shared" si="545"/>
        <v>1</v>
      </c>
    </row>
    <row r="5822" spans="1:9" x14ac:dyDescent="0.25">
      <c r="A5822" s="6">
        <v>5813</v>
      </c>
      <c r="B5822" s="6">
        <v>-0.16867261365405284</v>
      </c>
      <c r="C5822" s="6">
        <v>0.73241370891445656</v>
      </c>
      <c r="D5822" s="6">
        <f t="shared" si="540"/>
        <v>8.6510165986622223</v>
      </c>
      <c r="E5822" s="6">
        <f t="shared" si="541"/>
        <v>2.756864048088542E-2</v>
      </c>
      <c r="F5822" s="6">
        <f t="shared" si="542"/>
        <v>9.7099731221434685E-2</v>
      </c>
      <c r="G5822" s="6">
        <f t="shared" si="543"/>
        <v>-0.27236845930686543</v>
      </c>
      <c r="H5822" s="6">
        <f t="shared" si="544"/>
        <v>0.32750574026863627</v>
      </c>
      <c r="I5822" s="6">
        <f t="shared" si="545"/>
        <v>1</v>
      </c>
    </row>
    <row r="5823" spans="1:9" x14ac:dyDescent="0.25">
      <c r="A5823" s="6">
        <v>5814</v>
      </c>
      <c r="B5823" s="6">
        <v>-0.52458517529885285</v>
      </c>
      <c r="C5823" s="6">
        <v>0.21240882595294047</v>
      </c>
      <c r="D5823" s="6">
        <f t="shared" si="540"/>
        <v>15.556395371829932</v>
      </c>
      <c r="E5823" s="6">
        <f t="shared" si="541"/>
        <v>-4.2974173482502986E-2</v>
      </c>
      <c r="F5823" s="6">
        <f t="shared" si="542"/>
        <v>0.17460627801970016</v>
      </c>
      <c r="G5823" s="6">
        <f t="shared" si="543"/>
        <v>-0.4451825409444124</v>
      </c>
      <c r="H5823" s="6">
        <f t="shared" si="544"/>
        <v>0.35923419397940642</v>
      </c>
      <c r="I5823" s="6">
        <f t="shared" si="545"/>
        <v>1</v>
      </c>
    </row>
    <row r="5824" spans="1:9" x14ac:dyDescent="0.25">
      <c r="A5824" s="6">
        <v>5815</v>
      </c>
      <c r="B5824" s="6">
        <v>2.0299648895161226</v>
      </c>
      <c r="C5824" s="6">
        <v>0.11667226172673727</v>
      </c>
      <c r="D5824" s="6">
        <f t="shared" si="540"/>
        <v>17.967782525584155</v>
      </c>
      <c r="E5824" s="6">
        <f t="shared" si="541"/>
        <v>0.46334442665234976</v>
      </c>
      <c r="F5824" s="6">
        <f t="shared" si="542"/>
        <v>0.20167188838236705</v>
      </c>
      <c r="G5824" s="6">
        <f t="shared" si="543"/>
        <v>3.1085613834536063E-2</v>
      </c>
      <c r="H5824" s="6">
        <f t="shared" si="544"/>
        <v>0.8956032394701634</v>
      </c>
      <c r="I5824" s="6">
        <f t="shared" si="545"/>
        <v>0</v>
      </c>
    </row>
    <row r="5825" spans="1:9" x14ac:dyDescent="0.25">
      <c r="A5825" s="6">
        <v>5816</v>
      </c>
      <c r="B5825" s="6">
        <v>0.5263405000732746</v>
      </c>
      <c r="C5825" s="6">
        <v>0.23960081789605395</v>
      </c>
      <c r="D5825" s="6">
        <f t="shared" si="540"/>
        <v>15.033660368868878</v>
      </c>
      <c r="E5825" s="6">
        <f t="shared" si="541"/>
        <v>0.16532208350971617</v>
      </c>
      <c r="F5825" s="6">
        <f t="shared" si="542"/>
        <v>0.16873905678521503</v>
      </c>
      <c r="G5825" s="6">
        <f t="shared" si="543"/>
        <v>-0.23007092209618585</v>
      </c>
      <c r="H5825" s="6">
        <f t="shared" si="544"/>
        <v>0.56071508911561818</v>
      </c>
      <c r="I5825" s="6">
        <f t="shared" si="545"/>
        <v>1</v>
      </c>
    </row>
    <row r="5826" spans="1:9" x14ac:dyDescent="0.25">
      <c r="A5826" s="6">
        <v>5817</v>
      </c>
      <c r="B5826" s="6">
        <v>1.852836248872336</v>
      </c>
      <c r="C5826" s="6">
        <v>0.2576372569963683</v>
      </c>
      <c r="D5826" s="6">
        <f t="shared" si="540"/>
        <v>14.71074743140132</v>
      </c>
      <c r="E5826" s="6">
        <f t="shared" si="541"/>
        <v>0.42823706014980789</v>
      </c>
      <c r="F5826" s="6">
        <f t="shared" si="542"/>
        <v>0.16511465506566772</v>
      </c>
      <c r="G5826" s="6">
        <f t="shared" si="543"/>
        <v>3.7113493394423602E-2</v>
      </c>
      <c r="H5826" s="6">
        <f t="shared" si="544"/>
        <v>0.81936062690519218</v>
      </c>
      <c r="I5826" s="6">
        <f t="shared" si="545"/>
        <v>0</v>
      </c>
    </row>
    <row r="5827" spans="1:9" x14ac:dyDescent="0.25">
      <c r="A5827" s="6">
        <v>5818</v>
      </c>
      <c r="B5827" s="6">
        <v>-0.70131136453710496</v>
      </c>
      <c r="C5827" s="6">
        <v>0.86104922635578474</v>
      </c>
      <c r="D5827" s="6">
        <f t="shared" si="540"/>
        <v>6.947716538957045</v>
      </c>
      <c r="E5827" s="6">
        <f t="shared" si="541"/>
        <v>-7.8001773048753748E-2</v>
      </c>
      <c r="F5827" s="6">
        <f t="shared" si="542"/>
        <v>7.7981749409632123E-2</v>
      </c>
      <c r="G5827" s="6">
        <f t="shared" si="543"/>
        <v>-0.34679459127227119</v>
      </c>
      <c r="H5827" s="6">
        <f t="shared" si="544"/>
        <v>0.19079104517476367</v>
      </c>
      <c r="I5827" s="6">
        <f t="shared" si="545"/>
        <v>1</v>
      </c>
    </row>
    <row r="5828" spans="1:9" x14ac:dyDescent="0.25">
      <c r="A5828" s="6">
        <v>5819</v>
      </c>
      <c r="B5828" s="6">
        <v>0.17783577277441509</v>
      </c>
      <c r="C5828" s="6">
        <v>0.12479018524735253</v>
      </c>
      <c r="D5828" s="6">
        <f t="shared" si="540"/>
        <v>17.709803545237968</v>
      </c>
      <c r="E5828" s="6">
        <f t="shared" si="541"/>
        <v>9.6247521966872571E-2</v>
      </c>
      <c r="F5828" s="6">
        <f t="shared" si="542"/>
        <v>0.19877631080871308</v>
      </c>
      <c r="G5828" s="6">
        <f t="shared" si="543"/>
        <v>-0.33289691483364464</v>
      </c>
      <c r="H5828" s="6">
        <f t="shared" si="544"/>
        <v>0.52539195876738976</v>
      </c>
      <c r="I5828" s="6">
        <f t="shared" si="545"/>
        <v>1</v>
      </c>
    </row>
    <row r="5829" spans="1:9" x14ac:dyDescent="0.25">
      <c r="A5829" s="6">
        <v>5820</v>
      </c>
      <c r="B5829" s="6">
        <v>1.3731096260016784E-2</v>
      </c>
      <c r="C5829" s="6">
        <v>0.47257911923581652</v>
      </c>
      <c r="D5829" s="6">
        <f t="shared" si="540"/>
        <v>11.669439742629354</v>
      </c>
      <c r="E5829" s="6">
        <f t="shared" si="541"/>
        <v>6.3721539707694924E-2</v>
      </c>
      <c r="F5829" s="6">
        <f t="shared" si="542"/>
        <v>0.13097876412458376</v>
      </c>
      <c r="G5829" s="6">
        <f t="shared" si="543"/>
        <v>-0.2846331150723449</v>
      </c>
      <c r="H5829" s="6">
        <f t="shared" si="544"/>
        <v>0.41207619448773469</v>
      </c>
      <c r="I5829" s="6">
        <f t="shared" si="545"/>
        <v>1</v>
      </c>
    </row>
    <row r="5830" spans="1:9" x14ac:dyDescent="0.25">
      <c r="A5830" s="6">
        <v>5821</v>
      </c>
      <c r="B5830" s="6">
        <v>-0.45879460230935365</v>
      </c>
      <c r="C5830" s="6">
        <v>0.42936490981780451</v>
      </c>
      <c r="D5830" s="6">
        <f t="shared" si="540"/>
        <v>12.204931679972191</v>
      </c>
      <c r="E5830" s="6">
        <f t="shared" si="541"/>
        <v>-2.9934307371863353E-2</v>
      </c>
      <c r="F5830" s="6">
        <f t="shared" si="542"/>
        <v>0.13698917025364787</v>
      </c>
      <c r="G5830" s="6">
        <f t="shared" si="543"/>
        <v>-0.38619203338844404</v>
      </c>
      <c r="H5830" s="6">
        <f t="shared" si="544"/>
        <v>0.32632341864471731</v>
      </c>
      <c r="I5830" s="6">
        <f t="shared" si="545"/>
        <v>1</v>
      </c>
    </row>
    <row r="5831" spans="1:9" x14ac:dyDescent="0.25">
      <c r="A5831" s="6">
        <v>5822</v>
      </c>
      <c r="B5831" s="6">
        <v>-0.41786506699281745</v>
      </c>
      <c r="C5831" s="6">
        <v>0.80617694631794179</v>
      </c>
      <c r="D5831" s="6">
        <f t="shared" si="540"/>
        <v>7.7257658545462133</v>
      </c>
      <c r="E5831" s="6">
        <f t="shared" si="541"/>
        <v>-2.182196488499194E-2</v>
      </c>
      <c r="F5831" s="6">
        <f t="shared" si="542"/>
        <v>8.6714639765247917E-2</v>
      </c>
      <c r="G5831" s="6">
        <f t="shared" si="543"/>
        <v>-0.30526604180258932</v>
      </c>
      <c r="H5831" s="6">
        <f t="shared" si="544"/>
        <v>0.26162211203260544</v>
      </c>
      <c r="I5831" s="6">
        <f t="shared" si="545"/>
        <v>1</v>
      </c>
    </row>
    <row r="5832" spans="1:9" x14ac:dyDescent="0.25">
      <c r="A5832" s="6">
        <v>5823</v>
      </c>
      <c r="B5832" s="6">
        <v>-0.29671241463802289</v>
      </c>
      <c r="C5832" s="6">
        <v>0.69157994323557237</v>
      </c>
      <c r="D5832" s="6">
        <f t="shared" si="540"/>
        <v>9.1324243715564464</v>
      </c>
      <c r="E5832" s="6">
        <f t="shared" si="541"/>
        <v>2.1908122329021978E-3</v>
      </c>
      <c r="F5832" s="6">
        <f t="shared" si="542"/>
        <v>0.10250309218171386</v>
      </c>
      <c r="G5832" s="6">
        <f t="shared" si="543"/>
        <v>-0.30597869031900887</v>
      </c>
      <c r="H5832" s="6">
        <f t="shared" si="544"/>
        <v>0.31036031478481324</v>
      </c>
      <c r="I5832" s="6">
        <f t="shared" si="545"/>
        <v>1</v>
      </c>
    </row>
    <row r="5833" spans="1:9" x14ac:dyDescent="0.25">
      <c r="A5833" s="6">
        <v>5824</v>
      </c>
      <c r="B5833" s="6">
        <v>2.7624264475889504</v>
      </c>
      <c r="C5833" s="6">
        <v>0.21597949156163213</v>
      </c>
      <c r="D5833" s="6">
        <f t="shared" si="540"/>
        <v>15.484973887813629</v>
      </c>
      <c r="E5833" s="6">
        <f t="shared" si="541"/>
        <v>0.60852025070216675</v>
      </c>
      <c r="F5833" s="6">
        <f t="shared" si="542"/>
        <v>0.17380463733131082</v>
      </c>
      <c r="G5833" s="6">
        <f t="shared" si="543"/>
        <v>0.20723624152814607</v>
      </c>
      <c r="H5833" s="6">
        <f t="shared" si="544"/>
        <v>1.0098042598761874</v>
      </c>
      <c r="I5833" s="6">
        <f t="shared" si="545"/>
        <v>0</v>
      </c>
    </row>
    <row r="5834" spans="1:9" x14ac:dyDescent="0.25">
      <c r="A5834" s="6">
        <v>5825</v>
      </c>
      <c r="B5834" s="6">
        <v>-0.38659436540910974</v>
      </c>
      <c r="C5834" s="6">
        <v>0.91677602465895569</v>
      </c>
      <c r="D5834" s="6">
        <f t="shared" si="540"/>
        <v>5.9862016445419055</v>
      </c>
      <c r="E5834" s="6">
        <f t="shared" si="541"/>
        <v>-1.5624028869107132E-2</v>
      </c>
      <c r="F5834" s="6">
        <f t="shared" si="542"/>
        <v>6.7189626108475398E-2</v>
      </c>
      <c r="G5834" s="6">
        <f t="shared" si="543"/>
        <v>-0.26512502627315215</v>
      </c>
      <c r="H5834" s="6">
        <f t="shared" si="544"/>
        <v>0.23387696853493789</v>
      </c>
      <c r="I5834" s="6">
        <f t="shared" si="545"/>
        <v>1</v>
      </c>
    </row>
    <row r="5835" spans="1:9" x14ac:dyDescent="0.25">
      <c r="A5835" s="6">
        <v>5826</v>
      </c>
      <c r="B5835" s="6">
        <v>1.1869769878103398</v>
      </c>
      <c r="C5835" s="6">
        <v>4.4770653401287878E-2</v>
      </c>
      <c r="D5835" s="6">
        <f t="shared" ref="D5835:D5898" si="546">CHIINV(C5835,$B$3+$B$4-2)</f>
        <v>21.403828685488218</v>
      </c>
      <c r="E5835" s="6">
        <f t="shared" ref="E5835:E5898" si="547">$B$1+B5835*SQRT($B$2^2*(1/$B$3+1/$B$4))</f>
        <v>0.29626198806518389</v>
      </c>
      <c r="F5835" s="6">
        <f t="shared" ref="F5835:F5898" si="548">$B$2^2/($B$3+$B$4-2)*D5835</f>
        <v>0.24023835681831024</v>
      </c>
      <c r="G5835" s="6">
        <f t="shared" ref="G5835:G5898" si="549">E5835-$B$6*SQRT(F5835*(1/$B$3+1/$B$4))</f>
        <v>-0.17552107776029496</v>
      </c>
      <c r="H5835" s="6">
        <f t="shared" ref="H5835:H5898" si="550">E5835+$B$6*SQRT(F5835*(1/$B$3+1/$B$4))</f>
        <v>0.76804505389066269</v>
      </c>
      <c r="I5835" s="6">
        <f t="shared" ref="I5835:I5898" si="551">IF(-G5835&lt;$B$7,1,0)*IF(H5835&lt;$B$7,1,0)</f>
        <v>0</v>
      </c>
    </row>
    <row r="5836" spans="1:9" x14ac:dyDescent="0.25">
      <c r="A5836" s="6">
        <v>5827</v>
      </c>
      <c r="B5836" s="6">
        <v>-1.645048541831784E-3</v>
      </c>
      <c r="C5836" s="6">
        <v>0.31305887020477918</v>
      </c>
      <c r="D5836" s="6">
        <f t="shared" si="546"/>
        <v>13.80918795849386</v>
      </c>
      <c r="E5836" s="6">
        <f t="shared" si="547"/>
        <v>6.0673947014651883E-2</v>
      </c>
      <c r="F5836" s="6">
        <f t="shared" si="548"/>
        <v>0.15499547641179831</v>
      </c>
      <c r="G5836" s="6">
        <f t="shared" si="549"/>
        <v>-0.31827498338167415</v>
      </c>
      <c r="H5836" s="6">
        <f t="shared" si="550"/>
        <v>0.43962287741097794</v>
      </c>
      <c r="I5836" s="6">
        <f t="shared" si="551"/>
        <v>1</v>
      </c>
    </row>
    <row r="5837" spans="1:9" x14ac:dyDescent="0.25">
      <c r="A5837" s="6">
        <v>5828</v>
      </c>
      <c r="B5837" s="6">
        <v>0.11219071893719956</v>
      </c>
      <c r="C5837" s="6">
        <v>2.1271401104770042E-2</v>
      </c>
      <c r="D5837" s="6">
        <f t="shared" si="546"/>
        <v>23.85697292665655</v>
      </c>
      <c r="E5837" s="6">
        <f t="shared" si="547"/>
        <v>8.3236498138281698E-2</v>
      </c>
      <c r="F5837" s="6">
        <f t="shared" si="548"/>
        <v>0.26777265220987034</v>
      </c>
      <c r="G5837" s="6">
        <f t="shared" si="549"/>
        <v>-0.41484944344794555</v>
      </c>
      <c r="H5837" s="6">
        <f t="shared" si="550"/>
        <v>0.58132243972450892</v>
      </c>
      <c r="I5837" s="6">
        <f t="shared" si="551"/>
        <v>1</v>
      </c>
    </row>
    <row r="5838" spans="1:9" x14ac:dyDescent="0.25">
      <c r="A5838" s="6">
        <v>5829</v>
      </c>
      <c r="B5838" s="6">
        <v>0.2340243554499466</v>
      </c>
      <c r="C5838" s="6">
        <v>0.44676046021912291</v>
      </c>
      <c r="D5838" s="6">
        <f t="shared" si="546"/>
        <v>11.986549704229862</v>
      </c>
      <c r="E5838" s="6">
        <f t="shared" si="547"/>
        <v>0.10738424812295091</v>
      </c>
      <c r="F5838" s="6">
        <f t="shared" si="548"/>
        <v>0.134538032759418</v>
      </c>
      <c r="G5838" s="6">
        <f t="shared" si="549"/>
        <v>-0.24567184450531496</v>
      </c>
      <c r="H5838" s="6">
        <f t="shared" si="550"/>
        <v>0.46044034075121676</v>
      </c>
      <c r="I5838" s="6">
        <f t="shared" si="551"/>
        <v>1</v>
      </c>
    </row>
    <row r="5839" spans="1:9" x14ac:dyDescent="0.25">
      <c r="A5839" s="6">
        <v>5830</v>
      </c>
      <c r="B5839" s="6">
        <v>0.77144477472756989</v>
      </c>
      <c r="C5839" s="6">
        <v>0.75185399945066678</v>
      </c>
      <c r="D5839" s="6">
        <f t="shared" si="546"/>
        <v>8.4157722003328495</v>
      </c>
      <c r="E5839" s="6">
        <f t="shared" si="547"/>
        <v>0.21390240101428615</v>
      </c>
      <c r="F5839" s="6">
        <f t="shared" si="548"/>
        <v>9.4459328490885938E-2</v>
      </c>
      <c r="G5839" s="6">
        <f t="shared" si="549"/>
        <v>-8.192854399483418E-2</v>
      </c>
      <c r="H5839" s="6">
        <f t="shared" si="550"/>
        <v>0.50973334602340648</v>
      </c>
      <c r="I5839" s="6">
        <f t="shared" si="551"/>
        <v>1</v>
      </c>
    </row>
    <row r="5840" spans="1:9" x14ac:dyDescent="0.25">
      <c r="A5840" s="6">
        <v>5831</v>
      </c>
      <c r="B5840" s="6">
        <v>-1.4150691640679725</v>
      </c>
      <c r="C5840" s="6">
        <v>0.89645069734794147</v>
      </c>
      <c r="D5840" s="6">
        <f t="shared" si="546"/>
        <v>6.3672322834310702</v>
      </c>
      <c r="E5840" s="6">
        <f t="shared" si="547"/>
        <v>-0.21947046253399072</v>
      </c>
      <c r="F5840" s="6">
        <f t="shared" si="548"/>
        <v>7.1466345751920624E-2</v>
      </c>
      <c r="G5840" s="6">
        <f t="shared" si="549"/>
        <v>-0.47678952594039659</v>
      </c>
      <c r="H5840" s="6">
        <f t="shared" si="550"/>
        <v>3.784860087241515E-2</v>
      </c>
      <c r="I5840" s="6">
        <f t="shared" si="551"/>
        <v>1</v>
      </c>
    </row>
    <row r="5841" spans="1:9" x14ac:dyDescent="0.25">
      <c r="A5841" s="6">
        <v>5832</v>
      </c>
      <c r="B5841" s="6">
        <v>0.10488065527169965</v>
      </c>
      <c r="C5841" s="6">
        <v>0.37049470503860593</v>
      </c>
      <c r="D5841" s="6">
        <f t="shared" si="546"/>
        <v>12.980018433698543</v>
      </c>
      <c r="E5841" s="6">
        <f t="shared" si="547"/>
        <v>8.1787624125988403E-2</v>
      </c>
      <c r="F5841" s="6">
        <f t="shared" si="548"/>
        <v>0.14568880856803526</v>
      </c>
      <c r="G5841" s="6">
        <f t="shared" si="549"/>
        <v>-0.28560824569242382</v>
      </c>
      <c r="H5841" s="6">
        <f t="shared" si="550"/>
        <v>0.4491834939444006</v>
      </c>
      <c r="I5841" s="6">
        <f t="shared" si="551"/>
        <v>1</v>
      </c>
    </row>
    <row r="5842" spans="1:9" x14ac:dyDescent="0.25">
      <c r="A5842" s="6">
        <v>5833</v>
      </c>
      <c r="B5842" s="6">
        <v>0.67638666223501787</v>
      </c>
      <c r="C5842" s="6">
        <v>0.46253852961821346</v>
      </c>
      <c r="D5842" s="6">
        <f t="shared" si="546"/>
        <v>11.79184397881153</v>
      </c>
      <c r="E5842" s="6">
        <f t="shared" si="547"/>
        <v>0.19506163092658918</v>
      </c>
      <c r="F5842" s="6">
        <f t="shared" si="548"/>
        <v>0.13235263947184553</v>
      </c>
      <c r="G5842" s="6">
        <f t="shared" si="549"/>
        <v>-0.15511525580507945</v>
      </c>
      <c r="H5842" s="6">
        <f t="shared" si="550"/>
        <v>0.54523851765825782</v>
      </c>
      <c r="I5842" s="6">
        <f t="shared" si="551"/>
        <v>1</v>
      </c>
    </row>
    <row r="5843" spans="1:9" x14ac:dyDescent="0.25">
      <c r="A5843" s="6">
        <v>5834</v>
      </c>
      <c r="B5843" s="6">
        <v>0.82973201642744243</v>
      </c>
      <c r="C5843" s="6">
        <v>0.43037202063051239</v>
      </c>
      <c r="D5843" s="6">
        <f t="shared" si="546"/>
        <v>12.192173783205773</v>
      </c>
      <c r="E5843" s="6">
        <f t="shared" si="547"/>
        <v>0.22545508695678648</v>
      </c>
      <c r="F5843" s="6">
        <f t="shared" si="548"/>
        <v>0.13684597455718353</v>
      </c>
      <c r="G5843" s="6">
        <f t="shared" si="549"/>
        <v>-0.13061639108287657</v>
      </c>
      <c r="H5843" s="6">
        <f t="shared" si="550"/>
        <v>0.5815265649964495</v>
      </c>
      <c r="I5843" s="6">
        <f t="shared" si="551"/>
        <v>1</v>
      </c>
    </row>
    <row r="5844" spans="1:9" x14ac:dyDescent="0.25">
      <c r="A5844" s="6">
        <v>5835</v>
      </c>
      <c r="B5844" s="6">
        <v>0.63166680774884298</v>
      </c>
      <c r="C5844" s="6">
        <v>0.93502609332560194</v>
      </c>
      <c r="D5844" s="6">
        <f t="shared" si="546"/>
        <v>5.5968699706767815</v>
      </c>
      <c r="E5844" s="6">
        <f t="shared" si="547"/>
        <v>0.18619803712447891</v>
      </c>
      <c r="F5844" s="6">
        <f t="shared" si="548"/>
        <v>6.2819734956707091E-2</v>
      </c>
      <c r="G5844" s="6">
        <f t="shared" si="549"/>
        <v>-5.5053019303854117E-2</v>
      </c>
      <c r="H5844" s="6">
        <f t="shared" si="550"/>
        <v>0.42744909355281191</v>
      </c>
      <c r="I5844" s="6">
        <f t="shared" si="551"/>
        <v>1</v>
      </c>
    </row>
    <row r="5845" spans="1:9" x14ac:dyDescent="0.25">
      <c r="A5845" s="6">
        <v>5836</v>
      </c>
      <c r="B5845" s="6">
        <v>1.2756095202348661</v>
      </c>
      <c r="C5845" s="6">
        <v>0.27631458479567855</v>
      </c>
      <c r="D5845" s="6">
        <f t="shared" si="546"/>
        <v>14.393073515216892</v>
      </c>
      <c r="E5845" s="6">
        <f t="shared" si="547"/>
        <v>0.31382919113616514</v>
      </c>
      <c r="F5845" s="6">
        <f t="shared" si="548"/>
        <v>0.16154905655758736</v>
      </c>
      <c r="G5845" s="6">
        <f t="shared" si="549"/>
        <v>-7.3048232410891145E-2</v>
      </c>
      <c r="H5845" s="6">
        <f t="shared" si="550"/>
        <v>0.70070661468322148</v>
      </c>
      <c r="I5845" s="6">
        <f t="shared" si="551"/>
        <v>1</v>
      </c>
    </row>
    <row r="5846" spans="1:9" x14ac:dyDescent="0.25">
      <c r="A5846" s="6">
        <v>5837</v>
      </c>
      <c r="B5846" s="6">
        <v>-0.45836941353627481</v>
      </c>
      <c r="C5846" s="6">
        <v>0.94781334879604484</v>
      </c>
      <c r="D5846" s="6">
        <f t="shared" si="546"/>
        <v>5.2840229927335089</v>
      </c>
      <c r="E5846" s="6">
        <f t="shared" si="547"/>
        <v>-2.9850033829002129E-2</v>
      </c>
      <c r="F5846" s="6">
        <f t="shared" si="548"/>
        <v>5.9308314405690302E-2</v>
      </c>
      <c r="G5846" s="6">
        <f t="shared" si="549"/>
        <v>-0.26426156112332438</v>
      </c>
      <c r="H5846" s="6">
        <f t="shared" si="550"/>
        <v>0.20456149346532015</v>
      </c>
      <c r="I5846" s="6">
        <f t="shared" si="551"/>
        <v>1</v>
      </c>
    </row>
    <row r="5847" spans="1:9" x14ac:dyDescent="0.25">
      <c r="A5847" s="6">
        <v>5838</v>
      </c>
      <c r="B5847" s="6">
        <v>-0.70170358412724454</v>
      </c>
      <c r="C5847" s="6">
        <v>0.56349375896481213</v>
      </c>
      <c r="D5847" s="6">
        <f t="shared" si="546"/>
        <v>10.5997658407172</v>
      </c>
      <c r="E5847" s="6">
        <f t="shared" si="547"/>
        <v>-7.807951201208832E-2</v>
      </c>
      <c r="F5847" s="6">
        <f t="shared" si="548"/>
        <v>0.11897265511002993</v>
      </c>
      <c r="G5847" s="6">
        <f t="shared" si="549"/>
        <v>-0.41008460878990005</v>
      </c>
      <c r="H5847" s="6">
        <f t="shared" si="550"/>
        <v>0.25392558476572336</v>
      </c>
      <c r="I5847" s="6">
        <f t="shared" si="551"/>
        <v>1</v>
      </c>
    </row>
    <row r="5848" spans="1:9" x14ac:dyDescent="0.25">
      <c r="A5848" s="6">
        <v>5839</v>
      </c>
      <c r="B5848" s="6">
        <v>0.32030015972850379</v>
      </c>
      <c r="C5848" s="6">
        <v>0.17725150303659171</v>
      </c>
      <c r="D5848" s="6">
        <f t="shared" si="546"/>
        <v>16.314517683460899</v>
      </c>
      <c r="E5848" s="6">
        <f t="shared" si="547"/>
        <v>0.12448434142293936</v>
      </c>
      <c r="F5848" s="6">
        <f t="shared" si="548"/>
        <v>0.18311550602230542</v>
      </c>
      <c r="G5848" s="6">
        <f t="shared" si="549"/>
        <v>-0.28740801680316608</v>
      </c>
      <c r="H5848" s="6">
        <f t="shared" si="550"/>
        <v>0.53637669964904477</v>
      </c>
      <c r="I5848" s="6">
        <f t="shared" si="551"/>
        <v>1</v>
      </c>
    </row>
    <row r="5849" spans="1:9" x14ac:dyDescent="0.25">
      <c r="A5849" s="6">
        <v>5840</v>
      </c>
      <c r="B5849" s="6">
        <v>-0.20057768779224716</v>
      </c>
      <c r="C5849" s="6">
        <v>0.40018921475875119</v>
      </c>
      <c r="D5849" s="6">
        <f t="shared" si="546"/>
        <v>12.581350593727299</v>
      </c>
      <c r="E5849" s="6">
        <f t="shared" si="547"/>
        <v>2.124497014169429E-2</v>
      </c>
      <c r="F5849" s="6">
        <f t="shared" si="548"/>
        <v>0.14121412750987802</v>
      </c>
      <c r="G5849" s="6">
        <f t="shared" si="549"/>
        <v>-0.3404648065040865</v>
      </c>
      <c r="H5849" s="6">
        <f t="shared" si="550"/>
        <v>0.3829547467874751</v>
      </c>
      <c r="I5849" s="6">
        <f t="shared" si="551"/>
        <v>1</v>
      </c>
    </row>
    <row r="5850" spans="1:9" x14ac:dyDescent="0.25">
      <c r="A5850" s="6">
        <v>5841</v>
      </c>
      <c r="B5850" s="6">
        <v>0.26678435460780747</v>
      </c>
      <c r="C5850" s="6">
        <v>0.69829401532029178</v>
      </c>
      <c r="D5850" s="6">
        <f t="shared" si="546"/>
        <v>9.0542020387801987</v>
      </c>
      <c r="E5850" s="6">
        <f t="shared" si="547"/>
        <v>0.11387736686917851</v>
      </c>
      <c r="F5850" s="6">
        <f t="shared" si="548"/>
        <v>0.10162511820010552</v>
      </c>
      <c r="G5850" s="6">
        <f t="shared" si="549"/>
        <v>-0.1929695089014716</v>
      </c>
      <c r="H5850" s="6">
        <f t="shared" si="550"/>
        <v>0.42072424263982866</v>
      </c>
      <c r="I5850" s="6">
        <f t="shared" si="551"/>
        <v>1</v>
      </c>
    </row>
    <row r="5851" spans="1:9" x14ac:dyDescent="0.25">
      <c r="A5851" s="6">
        <v>5842</v>
      </c>
      <c r="B5851" s="6">
        <v>0.27495730137161445</v>
      </c>
      <c r="C5851" s="6">
        <v>0.92452772606585898</v>
      </c>
      <c r="D5851" s="6">
        <f t="shared" si="546"/>
        <v>5.8274760346857963</v>
      </c>
      <c r="E5851" s="6">
        <f t="shared" si="547"/>
        <v>0.11549726660080784</v>
      </c>
      <c r="F5851" s="6">
        <f t="shared" si="548"/>
        <v>6.5408076636316273E-2</v>
      </c>
      <c r="G5851" s="6">
        <f t="shared" si="549"/>
        <v>-0.13067371830562396</v>
      </c>
      <c r="H5851" s="6">
        <f t="shared" si="550"/>
        <v>0.36166825150723964</v>
      </c>
      <c r="I5851" s="6">
        <f t="shared" si="551"/>
        <v>1</v>
      </c>
    </row>
    <row r="5852" spans="1:9" x14ac:dyDescent="0.25">
      <c r="A5852" s="6">
        <v>5843</v>
      </c>
      <c r="B5852" s="6">
        <v>0.33717583391990047</v>
      </c>
      <c r="C5852" s="6">
        <v>0.32126834925382242</v>
      </c>
      <c r="D5852" s="6">
        <f t="shared" si="546"/>
        <v>13.685088282089518</v>
      </c>
      <c r="E5852" s="6">
        <f t="shared" si="547"/>
        <v>0.12782914481928176</v>
      </c>
      <c r="F5852" s="6">
        <f t="shared" si="548"/>
        <v>0.15360257130219626</v>
      </c>
      <c r="G5852" s="6">
        <f t="shared" si="549"/>
        <v>-0.24941318367053295</v>
      </c>
      <c r="H5852" s="6">
        <f t="shared" si="550"/>
        <v>0.50507147330909641</v>
      </c>
      <c r="I5852" s="6">
        <f t="shared" si="551"/>
        <v>1</v>
      </c>
    </row>
    <row r="5853" spans="1:9" x14ac:dyDescent="0.25">
      <c r="A5853" s="6">
        <v>5844</v>
      </c>
      <c r="B5853" s="6">
        <v>1.0271901373926084</v>
      </c>
      <c r="C5853" s="6">
        <v>9.35392315439314E-2</v>
      </c>
      <c r="D5853" s="6">
        <f t="shared" si="546"/>
        <v>18.797291756135831</v>
      </c>
      <c r="E5853" s="6">
        <f t="shared" si="547"/>
        <v>0.26459181039367186</v>
      </c>
      <c r="F5853" s="6">
        <f t="shared" si="548"/>
        <v>0.21098236911184826</v>
      </c>
      <c r="G5853" s="6">
        <f t="shared" si="549"/>
        <v>-0.17753235832045317</v>
      </c>
      <c r="H5853" s="6">
        <f t="shared" si="550"/>
        <v>0.70671597910779682</v>
      </c>
      <c r="I5853" s="6">
        <f t="shared" si="551"/>
        <v>1</v>
      </c>
    </row>
    <row r="5854" spans="1:9" x14ac:dyDescent="0.25">
      <c r="A5854" s="6">
        <v>5845</v>
      </c>
      <c r="B5854" s="6">
        <v>0.47081130105652846</v>
      </c>
      <c r="C5854" s="6">
        <v>0.82201605273598433</v>
      </c>
      <c r="D5854" s="6">
        <f t="shared" si="546"/>
        <v>7.511916118412227</v>
      </c>
      <c r="E5854" s="6">
        <f t="shared" si="547"/>
        <v>0.15431604894417128</v>
      </c>
      <c r="F5854" s="6">
        <f t="shared" si="548"/>
        <v>8.4314372506068713E-2</v>
      </c>
      <c r="G5854" s="6">
        <f t="shared" si="549"/>
        <v>-0.12517762338863359</v>
      </c>
      <c r="H5854" s="6">
        <f t="shared" si="550"/>
        <v>0.43380972127697615</v>
      </c>
      <c r="I5854" s="6">
        <f t="shared" si="551"/>
        <v>1</v>
      </c>
    </row>
    <row r="5855" spans="1:9" x14ac:dyDescent="0.25">
      <c r="A5855" s="6">
        <v>5846</v>
      </c>
      <c r="B5855" s="6">
        <v>-0.78928678703960031</v>
      </c>
      <c r="C5855" s="6">
        <v>0.20160527359843744</v>
      </c>
      <c r="D5855" s="6">
        <f t="shared" si="546"/>
        <v>15.778244928207988</v>
      </c>
      <c r="E5855" s="6">
        <f t="shared" si="547"/>
        <v>-9.5438735189858598E-2</v>
      </c>
      <c r="F5855" s="6">
        <f t="shared" si="548"/>
        <v>0.17709633592795049</v>
      </c>
      <c r="G5855" s="6">
        <f t="shared" si="549"/>
        <v>-0.50050489419248778</v>
      </c>
      <c r="H5855" s="6">
        <f t="shared" si="550"/>
        <v>0.30962742381277064</v>
      </c>
      <c r="I5855" s="6">
        <f t="shared" si="551"/>
        <v>1</v>
      </c>
    </row>
    <row r="5856" spans="1:9" x14ac:dyDescent="0.25">
      <c r="A5856" s="6">
        <v>5847</v>
      </c>
      <c r="B5856" s="6">
        <v>0.21222149371169508</v>
      </c>
      <c r="C5856" s="6">
        <v>0.76589251380962553</v>
      </c>
      <c r="D5856" s="6">
        <f t="shared" si="546"/>
        <v>8.2426463393715199</v>
      </c>
      <c r="E5856" s="6">
        <f t="shared" si="547"/>
        <v>0.10306286308286369</v>
      </c>
      <c r="F5856" s="6">
        <f t="shared" si="548"/>
        <v>9.2516149400300896E-2</v>
      </c>
      <c r="G5856" s="6">
        <f t="shared" si="549"/>
        <v>-0.18970941249712661</v>
      </c>
      <c r="H5856" s="6">
        <f t="shared" si="550"/>
        <v>0.39583513866285402</v>
      </c>
      <c r="I5856" s="6">
        <f t="shared" si="551"/>
        <v>1</v>
      </c>
    </row>
    <row r="5857" spans="1:9" x14ac:dyDescent="0.25">
      <c r="A5857" s="6">
        <v>5848</v>
      </c>
      <c r="B5857" s="6">
        <v>1.0348708201490808</v>
      </c>
      <c r="C5857" s="6">
        <v>0.26987517929624316</v>
      </c>
      <c r="D5857" s="6">
        <f t="shared" si="546"/>
        <v>14.500829558888627</v>
      </c>
      <c r="E5857" s="6">
        <f t="shared" si="547"/>
        <v>0.26611414209305806</v>
      </c>
      <c r="F5857" s="6">
        <f t="shared" si="548"/>
        <v>0.16275851937142921</v>
      </c>
      <c r="G5857" s="6">
        <f t="shared" si="549"/>
        <v>-0.12220879080068409</v>
      </c>
      <c r="H5857" s="6">
        <f t="shared" si="550"/>
        <v>0.65443707498680026</v>
      </c>
      <c r="I5857" s="6">
        <f t="shared" si="551"/>
        <v>1</v>
      </c>
    </row>
    <row r="5858" spans="1:9" x14ac:dyDescent="0.25">
      <c r="A5858" s="6">
        <v>5849</v>
      </c>
      <c r="B5858" s="6">
        <v>0.20370066522445995</v>
      </c>
      <c r="C5858" s="6">
        <v>0.74907681508835111</v>
      </c>
      <c r="D5858" s="6">
        <f t="shared" si="546"/>
        <v>8.4496777269642376</v>
      </c>
      <c r="E5858" s="6">
        <f t="shared" si="547"/>
        <v>0.10137401227071156</v>
      </c>
      <c r="F5858" s="6">
        <f t="shared" si="548"/>
        <v>9.4839886947257188E-2</v>
      </c>
      <c r="G5858" s="6">
        <f t="shared" si="549"/>
        <v>-0.19505225670299853</v>
      </c>
      <c r="H5858" s="6">
        <f t="shared" si="550"/>
        <v>0.39780028124442168</v>
      </c>
      <c r="I5858" s="6">
        <f t="shared" si="551"/>
        <v>1</v>
      </c>
    </row>
    <row r="5859" spans="1:9" x14ac:dyDescent="0.25">
      <c r="A5859" s="6">
        <v>5850</v>
      </c>
      <c r="B5859" s="6">
        <v>-0.34301137930015102</v>
      </c>
      <c r="C5859" s="6">
        <v>9.3203527939695427E-2</v>
      </c>
      <c r="D5859" s="6">
        <f t="shared" si="546"/>
        <v>18.810574745174055</v>
      </c>
      <c r="E5859" s="6">
        <f t="shared" si="547"/>
        <v>-6.9857653955028298E-3</v>
      </c>
      <c r="F5859" s="6">
        <f t="shared" si="548"/>
        <v>0.21113145848772905</v>
      </c>
      <c r="G5859" s="6">
        <f t="shared" si="549"/>
        <v>-0.44926611866661209</v>
      </c>
      <c r="H5859" s="6">
        <f t="shared" si="550"/>
        <v>0.43529458787560643</v>
      </c>
      <c r="I5859" s="6">
        <f t="shared" si="551"/>
        <v>1</v>
      </c>
    </row>
    <row r="5860" spans="1:9" x14ac:dyDescent="0.25">
      <c r="A5860" s="6">
        <v>5851</v>
      </c>
      <c r="B5860" s="6">
        <v>1.2227019396959804</v>
      </c>
      <c r="C5860" s="6">
        <v>0.94955290383617663</v>
      </c>
      <c r="D5860" s="6">
        <f t="shared" si="546"/>
        <v>5.238011609927975</v>
      </c>
      <c r="E5860" s="6">
        <f t="shared" si="547"/>
        <v>0.30334276830815499</v>
      </c>
      <c r="F5860" s="6">
        <f t="shared" si="548"/>
        <v>5.8791878810799086E-2</v>
      </c>
      <c r="G5860" s="6">
        <f t="shared" si="549"/>
        <v>6.9954058344434827E-2</v>
      </c>
      <c r="H5860" s="6">
        <f t="shared" si="550"/>
        <v>0.53673147827187517</v>
      </c>
      <c r="I5860" s="6">
        <f t="shared" si="551"/>
        <v>1</v>
      </c>
    </row>
    <row r="5861" spans="1:9" x14ac:dyDescent="0.25">
      <c r="A5861" s="6">
        <v>5852</v>
      </c>
      <c r="B5861" s="6">
        <v>0.64573896452202462</v>
      </c>
      <c r="C5861" s="6">
        <v>0.51252784813989682</v>
      </c>
      <c r="D5861" s="6">
        <f t="shared" si="546"/>
        <v>11.192142289058292</v>
      </c>
      <c r="E5861" s="6">
        <f t="shared" si="547"/>
        <v>0.18898717593072564</v>
      </c>
      <c r="F5861" s="6">
        <f t="shared" si="548"/>
        <v>0.12562153773091436</v>
      </c>
      <c r="G5861" s="6">
        <f t="shared" si="549"/>
        <v>-0.15216899125104241</v>
      </c>
      <c r="H5861" s="6">
        <f t="shared" si="550"/>
        <v>0.53014334311249367</v>
      </c>
      <c r="I5861" s="6">
        <f t="shared" si="551"/>
        <v>1</v>
      </c>
    </row>
    <row r="5862" spans="1:9" x14ac:dyDescent="0.25">
      <c r="A5862" s="6">
        <v>5853</v>
      </c>
      <c r="B5862" s="6">
        <v>-0.6857453627162613</v>
      </c>
      <c r="C5862" s="6">
        <v>0.53263954588457896</v>
      </c>
      <c r="D5862" s="6">
        <f t="shared" si="546"/>
        <v>10.956625134001635</v>
      </c>
      <c r="E5862" s="6">
        <f t="shared" si="547"/>
        <v>-7.4916550190850223E-2</v>
      </c>
      <c r="F5862" s="6">
        <f t="shared" si="548"/>
        <v>0.12297807355612886</v>
      </c>
      <c r="G5862" s="6">
        <f t="shared" si="549"/>
        <v>-0.41246414415955202</v>
      </c>
      <c r="H5862" s="6">
        <f t="shared" si="550"/>
        <v>0.26263104377785162</v>
      </c>
      <c r="I5862" s="6">
        <f t="shared" si="551"/>
        <v>1</v>
      </c>
    </row>
    <row r="5863" spans="1:9" x14ac:dyDescent="0.25">
      <c r="A5863" s="6">
        <v>5854</v>
      </c>
      <c r="B5863" s="6">
        <v>-1.4624401956098154</v>
      </c>
      <c r="C5863" s="6">
        <v>0.53019806512649925</v>
      </c>
      <c r="D5863" s="6">
        <f t="shared" si="546"/>
        <v>10.985076527633026</v>
      </c>
      <c r="E5863" s="6">
        <f t="shared" si="547"/>
        <v>-0.22885952666217685</v>
      </c>
      <c r="F5863" s="6">
        <f t="shared" si="548"/>
        <v>0.12329741436919707</v>
      </c>
      <c r="G5863" s="6">
        <f t="shared" si="549"/>
        <v>-0.56684509641615544</v>
      </c>
      <c r="H5863" s="6">
        <f t="shared" si="550"/>
        <v>0.10912604309180174</v>
      </c>
      <c r="I5863" s="6">
        <f t="shared" si="551"/>
        <v>1</v>
      </c>
    </row>
    <row r="5864" spans="1:9" x14ac:dyDescent="0.25">
      <c r="A5864" s="6">
        <v>5855</v>
      </c>
      <c r="B5864" s="6">
        <v>-1.0322764865122736E-3</v>
      </c>
      <c r="C5864" s="6">
        <v>0.3086947233497116</v>
      </c>
      <c r="D5864" s="6">
        <f t="shared" si="546"/>
        <v>13.876030929893785</v>
      </c>
      <c r="E5864" s="6">
        <f t="shared" si="547"/>
        <v>6.079540006171659E-2</v>
      </c>
      <c r="F5864" s="6">
        <f t="shared" si="548"/>
        <v>0.15574572749303869</v>
      </c>
      <c r="G5864" s="6">
        <f t="shared" si="549"/>
        <v>-0.319069568778926</v>
      </c>
      <c r="H5864" s="6">
        <f t="shared" si="550"/>
        <v>0.44066036890235916</v>
      </c>
      <c r="I5864" s="6">
        <f t="shared" si="551"/>
        <v>1</v>
      </c>
    </row>
    <row r="5865" spans="1:9" x14ac:dyDescent="0.25">
      <c r="A5865" s="6">
        <v>5856</v>
      </c>
      <c r="B5865" s="6">
        <v>-0.80283371062250808</v>
      </c>
      <c r="C5865" s="6">
        <v>0.32538834803308209</v>
      </c>
      <c r="D5865" s="6">
        <f t="shared" si="546"/>
        <v>13.623583713185251</v>
      </c>
      <c r="E5865" s="6">
        <f t="shared" si="547"/>
        <v>-9.8123771384335562E-2</v>
      </c>
      <c r="F5865" s="6">
        <f t="shared" si="548"/>
        <v>0.15291223889543404</v>
      </c>
      <c r="G5865" s="6">
        <f t="shared" si="549"/>
        <v>-0.47451742961912169</v>
      </c>
      <c r="H5865" s="6">
        <f t="shared" si="550"/>
        <v>0.27826988685045062</v>
      </c>
      <c r="I5865" s="6">
        <f t="shared" si="551"/>
        <v>1</v>
      </c>
    </row>
    <row r="5866" spans="1:9" x14ac:dyDescent="0.25">
      <c r="A5866" s="6">
        <v>5857</v>
      </c>
      <c r="B5866" s="6">
        <v>-6.8404233388719149E-2</v>
      </c>
      <c r="C5866" s="6">
        <v>0.72209845271156958</v>
      </c>
      <c r="D5866" s="6">
        <f t="shared" si="546"/>
        <v>8.7740542498967677</v>
      </c>
      <c r="E5866" s="6">
        <f t="shared" si="547"/>
        <v>4.744209946412517E-2</v>
      </c>
      <c r="F5866" s="6">
        <f t="shared" si="548"/>
        <v>9.8480716072028823E-2</v>
      </c>
      <c r="G5866" s="6">
        <f t="shared" si="549"/>
        <v>-0.2546203729342793</v>
      </c>
      <c r="H5866" s="6">
        <f t="shared" si="550"/>
        <v>0.3495045718625297</v>
      </c>
      <c r="I5866" s="6">
        <f t="shared" si="551"/>
        <v>1</v>
      </c>
    </row>
    <row r="5867" spans="1:9" x14ac:dyDescent="0.25">
      <c r="A5867" s="6">
        <v>5858</v>
      </c>
      <c r="B5867" s="6">
        <v>1.072860413842136</v>
      </c>
      <c r="C5867" s="6">
        <v>0.18137150181585132</v>
      </c>
      <c r="D5867" s="6">
        <f t="shared" si="546"/>
        <v>16.21987897974088</v>
      </c>
      <c r="E5867" s="6">
        <f t="shared" si="547"/>
        <v>0.27364378035041304</v>
      </c>
      <c r="F5867" s="6">
        <f t="shared" si="548"/>
        <v>0.1820532733251933</v>
      </c>
      <c r="G5867" s="6">
        <f t="shared" si="549"/>
        <v>-0.13705216939992321</v>
      </c>
      <c r="H5867" s="6">
        <f t="shared" si="550"/>
        <v>0.68433973010074922</v>
      </c>
      <c r="I5867" s="6">
        <f t="shared" si="551"/>
        <v>1</v>
      </c>
    </row>
    <row r="5868" spans="1:9" x14ac:dyDescent="0.25">
      <c r="A5868" s="6">
        <v>5859</v>
      </c>
      <c r="B5868" s="6">
        <v>0.28713316169159953</v>
      </c>
      <c r="C5868" s="6">
        <v>0.3860286263618885</v>
      </c>
      <c r="D5868" s="6">
        <f t="shared" si="546"/>
        <v>12.769313413239043</v>
      </c>
      <c r="E5868" s="6">
        <f t="shared" si="547"/>
        <v>0.11791055441910661</v>
      </c>
      <c r="F5868" s="6">
        <f t="shared" si="548"/>
        <v>0.14332383785964614</v>
      </c>
      <c r="G5868" s="6">
        <f t="shared" si="549"/>
        <v>-0.24649114057795948</v>
      </c>
      <c r="H5868" s="6">
        <f t="shared" si="550"/>
        <v>0.48231224941617268</v>
      </c>
      <c r="I5868" s="6">
        <f t="shared" si="551"/>
        <v>1</v>
      </c>
    </row>
    <row r="5869" spans="1:9" x14ac:dyDescent="0.25">
      <c r="A5869" s="6">
        <v>5860</v>
      </c>
      <c r="B5869" s="6">
        <v>1.0143116924155038</v>
      </c>
      <c r="C5869" s="6">
        <v>0.93234046449171426</v>
      </c>
      <c r="D5869" s="6">
        <f t="shared" si="546"/>
        <v>5.6578031493564147</v>
      </c>
      <c r="E5869" s="6">
        <f t="shared" si="547"/>
        <v>0.26203926843235636</v>
      </c>
      <c r="F5869" s="6">
        <f t="shared" si="548"/>
        <v>6.3503654031972182E-2</v>
      </c>
      <c r="G5869" s="6">
        <f t="shared" si="549"/>
        <v>1.9478515705766641E-2</v>
      </c>
      <c r="H5869" s="6">
        <f t="shared" si="550"/>
        <v>0.50460002115894609</v>
      </c>
      <c r="I5869" s="6">
        <f t="shared" si="551"/>
        <v>1</v>
      </c>
    </row>
    <row r="5870" spans="1:9" x14ac:dyDescent="0.25">
      <c r="A5870" s="6">
        <v>5861</v>
      </c>
      <c r="B5870" s="6">
        <v>-6.9937868829583749E-2</v>
      </c>
      <c r="C5870" s="6">
        <v>0.58961760307626576</v>
      </c>
      <c r="D5870" s="6">
        <f t="shared" si="546"/>
        <v>10.300484151075533</v>
      </c>
      <c r="E5870" s="6">
        <f t="shared" si="547"/>
        <v>4.7138128850970636E-2</v>
      </c>
      <c r="F5870" s="6">
        <f t="shared" si="548"/>
        <v>0.11561349248535105</v>
      </c>
      <c r="G5870" s="6">
        <f t="shared" si="549"/>
        <v>-0.28014636842438528</v>
      </c>
      <c r="H5870" s="6">
        <f t="shared" si="550"/>
        <v>0.37442262612632654</v>
      </c>
      <c r="I5870" s="6">
        <f t="shared" si="551"/>
        <v>1</v>
      </c>
    </row>
    <row r="5871" spans="1:9" x14ac:dyDescent="0.25">
      <c r="A5871" s="6">
        <v>5862</v>
      </c>
      <c r="B5871" s="6">
        <v>0.50102698878617957</v>
      </c>
      <c r="C5871" s="6">
        <v>0.89861751152073732</v>
      </c>
      <c r="D5871" s="6">
        <f t="shared" si="546"/>
        <v>6.328643788735171</v>
      </c>
      <c r="E5871" s="6">
        <f t="shared" si="547"/>
        <v>0.16030487841520258</v>
      </c>
      <c r="F5871" s="6">
        <f t="shared" si="548"/>
        <v>7.1033225271745964E-2</v>
      </c>
      <c r="G5871" s="6">
        <f t="shared" si="549"/>
        <v>-9.6233261262919478E-2</v>
      </c>
      <c r="H5871" s="6">
        <f t="shared" si="550"/>
        <v>0.41684301809332464</v>
      </c>
      <c r="I5871" s="6">
        <f t="shared" si="551"/>
        <v>1</v>
      </c>
    </row>
    <row r="5872" spans="1:9" x14ac:dyDescent="0.25">
      <c r="A5872" s="6">
        <v>5863</v>
      </c>
      <c r="B5872" s="6">
        <v>-2.0995503291487694</v>
      </c>
      <c r="C5872" s="6">
        <v>0.12076174199652089</v>
      </c>
      <c r="D5872" s="6">
        <f t="shared" si="546"/>
        <v>17.835996163317319</v>
      </c>
      <c r="E5872" s="6">
        <f t="shared" si="547"/>
        <v>-0.35513644539954231</v>
      </c>
      <c r="F5872" s="6">
        <f t="shared" si="548"/>
        <v>0.2001927072700872</v>
      </c>
      <c r="G5872" s="6">
        <f t="shared" si="549"/>
        <v>-0.78580711965564609</v>
      </c>
      <c r="H5872" s="6">
        <f t="shared" si="550"/>
        <v>7.5534228856561469E-2</v>
      </c>
      <c r="I5872" s="6">
        <f t="shared" si="551"/>
        <v>0</v>
      </c>
    </row>
    <row r="5873" spans="1:9" x14ac:dyDescent="0.25">
      <c r="A5873" s="6">
        <v>5864</v>
      </c>
      <c r="B5873" s="6">
        <v>0.56101725931512192</v>
      </c>
      <c r="C5873" s="6">
        <v>0.53172399060029907</v>
      </c>
      <c r="D5873" s="6">
        <f t="shared" si="546"/>
        <v>10.967290214440524</v>
      </c>
      <c r="E5873" s="6">
        <f t="shared" si="547"/>
        <v>0.17219510918980485</v>
      </c>
      <c r="F5873" s="6">
        <f t="shared" si="548"/>
        <v>0.12309777930773165</v>
      </c>
      <c r="G5873" s="6">
        <f t="shared" si="549"/>
        <v>-0.16551672771769266</v>
      </c>
      <c r="H5873" s="6">
        <f t="shared" si="550"/>
        <v>0.50990694609730236</v>
      </c>
      <c r="I5873" s="6">
        <f t="shared" si="551"/>
        <v>1</v>
      </c>
    </row>
    <row r="5874" spans="1:9" x14ac:dyDescent="0.25">
      <c r="A5874" s="6">
        <v>5865</v>
      </c>
      <c r="B5874" s="6">
        <v>-0.75751017902803142</v>
      </c>
      <c r="C5874" s="6">
        <v>0.99176000244148077</v>
      </c>
      <c r="D5874" s="6">
        <f t="shared" si="546"/>
        <v>3.42202239300277</v>
      </c>
      <c r="E5874" s="6">
        <f t="shared" si="547"/>
        <v>-8.9140527177788642E-2</v>
      </c>
      <c r="F5874" s="6">
        <f t="shared" si="548"/>
        <v>3.8409064507595847E-2</v>
      </c>
      <c r="G5874" s="6">
        <f t="shared" si="549"/>
        <v>-0.27778237363360392</v>
      </c>
      <c r="H5874" s="6">
        <f t="shared" si="550"/>
        <v>9.9501319278026662E-2</v>
      </c>
      <c r="I5874" s="6">
        <f t="shared" si="551"/>
        <v>1</v>
      </c>
    </row>
    <row r="5875" spans="1:9" x14ac:dyDescent="0.25">
      <c r="A5875" s="6">
        <v>5866</v>
      </c>
      <c r="B5875" s="6">
        <v>0.14412307791644707</v>
      </c>
      <c r="C5875" s="6">
        <v>0.25720999786370435</v>
      </c>
      <c r="D5875" s="6">
        <f t="shared" si="546"/>
        <v>14.718203955250461</v>
      </c>
      <c r="E5875" s="6">
        <f t="shared" si="547"/>
        <v>8.9565576405356978E-2</v>
      </c>
      <c r="F5875" s="6">
        <f t="shared" si="548"/>
        <v>0.16519834771072744</v>
      </c>
      <c r="G5875" s="6">
        <f t="shared" si="549"/>
        <v>-0.30165710335379026</v>
      </c>
      <c r="H5875" s="6">
        <f t="shared" si="550"/>
        <v>0.48078825616450416</v>
      </c>
      <c r="I5875" s="6">
        <f t="shared" si="551"/>
        <v>1</v>
      </c>
    </row>
    <row r="5876" spans="1:9" x14ac:dyDescent="0.25">
      <c r="A5876" s="6">
        <v>5867</v>
      </c>
      <c r="B5876" s="6">
        <v>-3.4010554372798651E-2</v>
      </c>
      <c r="C5876" s="6">
        <v>0.85180211798455763</v>
      </c>
      <c r="D5876" s="6">
        <f t="shared" si="546"/>
        <v>7.0871325380253509</v>
      </c>
      <c r="E5876" s="6">
        <f t="shared" si="547"/>
        <v>5.4259017892415835E-2</v>
      </c>
      <c r="F5876" s="6">
        <f t="shared" si="548"/>
        <v>7.9546566201174715E-2</v>
      </c>
      <c r="G5876" s="6">
        <f t="shared" si="549"/>
        <v>-0.21721726397749913</v>
      </c>
      <c r="H5876" s="6">
        <f t="shared" si="550"/>
        <v>0.32573529976233079</v>
      </c>
      <c r="I5876" s="6">
        <f t="shared" si="551"/>
        <v>1</v>
      </c>
    </row>
    <row r="5877" spans="1:9" x14ac:dyDescent="0.25">
      <c r="A5877" s="6">
        <v>5868</v>
      </c>
      <c r="B5877" s="6">
        <v>0.90449248091317713</v>
      </c>
      <c r="C5877" s="6">
        <v>0.41227454451124607</v>
      </c>
      <c r="D5877" s="6">
        <f t="shared" si="546"/>
        <v>12.423759721180405</v>
      </c>
      <c r="E5877" s="6">
        <f t="shared" si="547"/>
        <v>0.24027280935933809</v>
      </c>
      <c r="F5877" s="6">
        <f t="shared" si="548"/>
        <v>0.13944531442383898</v>
      </c>
      <c r="G5877" s="6">
        <f t="shared" si="549"/>
        <v>-0.11916448531595969</v>
      </c>
      <c r="H5877" s="6">
        <f t="shared" si="550"/>
        <v>0.59971010403463587</v>
      </c>
      <c r="I5877" s="6">
        <f t="shared" si="551"/>
        <v>1</v>
      </c>
    </row>
    <row r="5878" spans="1:9" x14ac:dyDescent="0.25">
      <c r="A5878" s="6">
        <v>5869</v>
      </c>
      <c r="B5878" s="6">
        <v>-0.62737740336160641</v>
      </c>
      <c r="C5878" s="6">
        <v>0.64687032685323653</v>
      </c>
      <c r="D5878" s="6">
        <f t="shared" si="546"/>
        <v>9.647315713666238</v>
      </c>
      <c r="E5878" s="6">
        <f t="shared" si="547"/>
        <v>-6.3347865795025951E-2</v>
      </c>
      <c r="F5878" s="6">
        <f t="shared" si="548"/>
        <v>0.10828227551316601</v>
      </c>
      <c r="G5878" s="6">
        <f t="shared" si="549"/>
        <v>-0.3800856402045894</v>
      </c>
      <c r="H5878" s="6">
        <f t="shared" si="550"/>
        <v>0.25338990861453753</v>
      </c>
      <c r="I5878" s="6">
        <f t="shared" si="551"/>
        <v>1</v>
      </c>
    </row>
    <row r="5879" spans="1:9" x14ac:dyDescent="0.25">
      <c r="A5879" s="6">
        <v>5870</v>
      </c>
      <c r="B5879" s="6">
        <v>0.57440956879872829</v>
      </c>
      <c r="C5879" s="6">
        <v>0.84878078554643388</v>
      </c>
      <c r="D5879" s="6">
        <f t="shared" si="546"/>
        <v>7.1318191024054984</v>
      </c>
      <c r="E5879" s="6">
        <f t="shared" si="547"/>
        <v>0.17484950045960498</v>
      </c>
      <c r="F5879" s="6">
        <f t="shared" si="548"/>
        <v>8.0048131923657853E-2</v>
      </c>
      <c r="G5879" s="6">
        <f t="shared" si="549"/>
        <v>-9.7481307508622578E-2</v>
      </c>
      <c r="H5879" s="6">
        <f t="shared" si="550"/>
        <v>0.44718030842783252</v>
      </c>
      <c r="I5879" s="6">
        <f t="shared" si="551"/>
        <v>1</v>
      </c>
    </row>
    <row r="5880" spans="1:9" x14ac:dyDescent="0.25">
      <c r="A5880" s="6">
        <v>5871</v>
      </c>
      <c r="B5880" s="6">
        <v>-1.1622728379734326</v>
      </c>
      <c r="C5880" s="6">
        <v>6.4638203070162048E-2</v>
      </c>
      <c r="D5880" s="6">
        <f t="shared" si="546"/>
        <v>20.13154117529896</v>
      </c>
      <c r="E5880" s="6">
        <f t="shared" si="547"/>
        <v>-0.16936556002674946</v>
      </c>
      <c r="F5880" s="6">
        <f t="shared" si="548"/>
        <v>0.22595809577998682</v>
      </c>
      <c r="G5880" s="6">
        <f t="shared" si="549"/>
        <v>-0.62691194352429824</v>
      </c>
      <c r="H5880" s="6">
        <f t="shared" si="550"/>
        <v>0.28818082347079926</v>
      </c>
      <c r="I5880" s="6">
        <f t="shared" si="551"/>
        <v>1</v>
      </c>
    </row>
    <row r="5881" spans="1:9" x14ac:dyDescent="0.25">
      <c r="A5881" s="6">
        <v>5872</v>
      </c>
      <c r="B5881" s="6">
        <v>0.44811145016865339</v>
      </c>
      <c r="C5881" s="6">
        <v>0.83648182622760703</v>
      </c>
      <c r="D5881" s="6">
        <f t="shared" si="546"/>
        <v>7.3097755603819969</v>
      </c>
      <c r="E5881" s="6">
        <f t="shared" si="547"/>
        <v>0.14981687827489287</v>
      </c>
      <c r="F5881" s="6">
        <f t="shared" si="548"/>
        <v>8.2045530037690911E-2</v>
      </c>
      <c r="G5881" s="6">
        <f t="shared" si="549"/>
        <v>-0.12589065737616983</v>
      </c>
      <c r="H5881" s="6">
        <f t="shared" si="550"/>
        <v>0.42552441392595558</v>
      </c>
      <c r="I5881" s="6">
        <f t="shared" si="551"/>
        <v>1</v>
      </c>
    </row>
    <row r="5882" spans="1:9" x14ac:dyDescent="0.25">
      <c r="A5882" s="6">
        <v>5873</v>
      </c>
      <c r="B5882" s="6">
        <v>-1.4698389350087382</v>
      </c>
      <c r="C5882" s="6">
        <v>0.1097750785851619</v>
      </c>
      <c r="D5882" s="6">
        <f t="shared" si="546"/>
        <v>18.199184725098608</v>
      </c>
      <c r="E5882" s="6">
        <f t="shared" si="547"/>
        <v>-0.23032597644009362</v>
      </c>
      <c r="F5882" s="6">
        <f t="shared" si="548"/>
        <v>0.20426916595323388</v>
      </c>
      <c r="G5882" s="6">
        <f t="shared" si="549"/>
        <v>-0.66535935663671308</v>
      </c>
      <c r="H5882" s="6">
        <f t="shared" si="550"/>
        <v>0.20470740375652591</v>
      </c>
      <c r="I5882" s="6">
        <f t="shared" si="551"/>
        <v>1</v>
      </c>
    </row>
    <row r="5883" spans="1:9" x14ac:dyDescent="0.25">
      <c r="A5883" s="6">
        <v>5874</v>
      </c>
      <c r="B5883" s="6">
        <v>-0.90437879407545552</v>
      </c>
      <c r="C5883" s="6">
        <v>0.48182622760704369</v>
      </c>
      <c r="D5883" s="6">
        <f t="shared" si="546"/>
        <v>11.557650585046579</v>
      </c>
      <c r="E5883" s="6">
        <f t="shared" si="547"/>
        <v>-0.11825027632648749</v>
      </c>
      <c r="F5883" s="6">
        <f t="shared" si="548"/>
        <v>0.12972403330411156</v>
      </c>
      <c r="G5883" s="6">
        <f t="shared" si="549"/>
        <v>-0.46493235782916226</v>
      </c>
      <c r="H5883" s="6">
        <f t="shared" si="550"/>
        <v>0.22843180517618727</v>
      </c>
      <c r="I5883" s="6">
        <f t="shared" si="551"/>
        <v>1</v>
      </c>
    </row>
    <row r="5884" spans="1:9" x14ac:dyDescent="0.25">
      <c r="A5884" s="6">
        <v>5875</v>
      </c>
      <c r="B5884" s="6">
        <v>-1.4619968169427011</v>
      </c>
      <c r="C5884" s="6">
        <v>0.41425824762718588</v>
      </c>
      <c r="D5884" s="6">
        <f t="shared" si="546"/>
        <v>12.398125726926928</v>
      </c>
      <c r="E5884" s="6">
        <f t="shared" si="547"/>
        <v>-0.22877164783405951</v>
      </c>
      <c r="F5884" s="6">
        <f t="shared" si="548"/>
        <v>0.13915759633617175</v>
      </c>
      <c r="G5884" s="6">
        <f t="shared" si="549"/>
        <v>-0.58783793681593743</v>
      </c>
      <c r="H5884" s="6">
        <f t="shared" si="550"/>
        <v>0.13029464114781836</v>
      </c>
      <c r="I5884" s="6">
        <f t="shared" si="551"/>
        <v>1</v>
      </c>
    </row>
    <row r="5885" spans="1:9" x14ac:dyDescent="0.25">
      <c r="A5885" s="6">
        <v>5876</v>
      </c>
      <c r="B5885" s="6">
        <v>0.85261717686080374</v>
      </c>
      <c r="C5885" s="6">
        <v>9.7781304361095001E-2</v>
      </c>
      <c r="D5885" s="6">
        <f t="shared" si="546"/>
        <v>18.632895941829322</v>
      </c>
      <c r="E5885" s="6">
        <f t="shared" si="547"/>
        <v>0.22999098646961136</v>
      </c>
      <c r="F5885" s="6">
        <f t="shared" si="548"/>
        <v>0.2091371767924208</v>
      </c>
      <c r="G5885" s="6">
        <f t="shared" si="549"/>
        <v>-0.2101955898647449</v>
      </c>
      <c r="H5885" s="6">
        <f t="shared" si="550"/>
        <v>0.67017756280396767</v>
      </c>
      <c r="I5885" s="6">
        <f t="shared" si="551"/>
        <v>1</v>
      </c>
    </row>
    <row r="5886" spans="1:9" x14ac:dyDescent="0.25">
      <c r="A5886" s="6">
        <v>5877</v>
      </c>
      <c r="B5886" s="6">
        <v>0.50728203859762289</v>
      </c>
      <c r="C5886" s="6">
        <v>0.22519608142338329</v>
      </c>
      <c r="D5886" s="6">
        <f t="shared" si="546"/>
        <v>15.304673882221671</v>
      </c>
      <c r="E5886" s="6">
        <f t="shared" si="547"/>
        <v>0.16154464588264233</v>
      </c>
      <c r="F5886" s="6">
        <f t="shared" si="548"/>
        <v>0.17178093504354625</v>
      </c>
      <c r="G5886" s="6">
        <f t="shared" si="549"/>
        <v>-0.23739633863544551</v>
      </c>
      <c r="H5886" s="6">
        <f t="shared" si="550"/>
        <v>0.56048563040073018</v>
      </c>
      <c r="I5886" s="6">
        <f t="shared" si="551"/>
        <v>1</v>
      </c>
    </row>
    <row r="5887" spans="1:9" x14ac:dyDescent="0.25">
      <c r="A5887" s="6">
        <v>5878</v>
      </c>
      <c r="B5887" s="6">
        <v>-0.17325191947747953</v>
      </c>
      <c r="C5887" s="6">
        <v>0.94717246009704881</v>
      </c>
      <c r="D5887" s="6">
        <f t="shared" si="546"/>
        <v>5.3007382947898156</v>
      </c>
      <c r="E5887" s="6">
        <f t="shared" si="547"/>
        <v>2.6661009917663438E-2</v>
      </c>
      <c r="F5887" s="6">
        <f t="shared" si="548"/>
        <v>5.9495928348912125E-2</v>
      </c>
      <c r="G5887" s="6">
        <f t="shared" si="549"/>
        <v>-0.20812098942591792</v>
      </c>
      <c r="H5887" s="6">
        <f t="shared" si="550"/>
        <v>0.26144300926124481</v>
      </c>
      <c r="I5887" s="6">
        <f t="shared" si="551"/>
        <v>1</v>
      </c>
    </row>
    <row r="5888" spans="1:9" x14ac:dyDescent="0.25">
      <c r="A5888" s="6">
        <v>5879</v>
      </c>
      <c r="B5888" s="6">
        <v>-3.7107383832335472E-3</v>
      </c>
      <c r="C5888" s="6">
        <v>5.4200872829371013E-2</v>
      </c>
      <c r="D5888" s="6">
        <f t="shared" si="546"/>
        <v>20.747600735851758</v>
      </c>
      <c r="E5888" s="6">
        <f t="shared" si="547"/>
        <v>6.0264521807756558E-2</v>
      </c>
      <c r="F5888" s="6">
        <f t="shared" si="548"/>
        <v>0.23287279962592813</v>
      </c>
      <c r="G5888" s="6">
        <f t="shared" si="549"/>
        <v>-0.40422995694538189</v>
      </c>
      <c r="H5888" s="6">
        <f t="shared" si="550"/>
        <v>0.52475900056089497</v>
      </c>
      <c r="I5888" s="6">
        <f t="shared" si="551"/>
        <v>1</v>
      </c>
    </row>
    <row r="5889" spans="1:9" x14ac:dyDescent="0.25">
      <c r="A5889" s="6">
        <v>5880</v>
      </c>
      <c r="B5889" s="6">
        <v>-0.17123397810792085</v>
      </c>
      <c r="C5889" s="6">
        <v>0.6581011383404034</v>
      </c>
      <c r="D5889" s="6">
        <f t="shared" si="546"/>
        <v>9.5187269933804384</v>
      </c>
      <c r="E5889" s="6">
        <f t="shared" si="547"/>
        <v>2.7060971250761505E-2</v>
      </c>
      <c r="F5889" s="6">
        <f t="shared" si="548"/>
        <v>0.1068389850009515</v>
      </c>
      <c r="G5889" s="6">
        <f t="shared" si="549"/>
        <v>-0.28755882874427852</v>
      </c>
      <c r="H5889" s="6">
        <f t="shared" si="550"/>
        <v>0.34168077124580154</v>
      </c>
      <c r="I5889" s="6">
        <f t="shared" si="551"/>
        <v>1</v>
      </c>
    </row>
    <row r="5890" spans="1:9" x14ac:dyDescent="0.25">
      <c r="A5890" s="6">
        <v>5881</v>
      </c>
      <c r="B5890" s="6">
        <v>0.87404941950808279</v>
      </c>
      <c r="C5890" s="6">
        <v>0.34052552873317665</v>
      </c>
      <c r="D5890" s="6">
        <f t="shared" si="546"/>
        <v>13.401789784129377</v>
      </c>
      <c r="E5890" s="6">
        <f t="shared" si="547"/>
        <v>0.23423891382260562</v>
      </c>
      <c r="F5890" s="6">
        <f t="shared" si="548"/>
        <v>0.15042280535288349</v>
      </c>
      <c r="G5890" s="6">
        <f t="shared" si="549"/>
        <v>-0.13907829997461527</v>
      </c>
      <c r="H5890" s="6">
        <f t="shared" si="550"/>
        <v>0.60755612761982647</v>
      </c>
      <c r="I5890" s="6">
        <f t="shared" si="551"/>
        <v>1</v>
      </c>
    </row>
    <row r="5891" spans="1:9" x14ac:dyDescent="0.25">
      <c r="A5891" s="6">
        <v>5882</v>
      </c>
      <c r="B5891" s="6">
        <v>1.2551663530757651</v>
      </c>
      <c r="C5891" s="6">
        <v>0.50379955442976165</v>
      </c>
      <c r="D5891" s="6">
        <f t="shared" si="546"/>
        <v>11.295249652450563</v>
      </c>
      <c r="E5891" s="6">
        <f t="shared" si="547"/>
        <v>0.30977730116897106</v>
      </c>
      <c r="F5891" s="6">
        <f t="shared" si="548"/>
        <v>0.1267788233699095</v>
      </c>
      <c r="G5891" s="6">
        <f t="shared" si="549"/>
        <v>-3.2946710182471584E-2</v>
      </c>
      <c r="H5891" s="6">
        <f t="shared" si="550"/>
        <v>0.65250131252041377</v>
      </c>
      <c r="I5891" s="6">
        <f t="shared" si="551"/>
        <v>1</v>
      </c>
    </row>
    <row r="5892" spans="1:9" x14ac:dyDescent="0.25">
      <c r="A5892" s="6">
        <v>5883</v>
      </c>
      <c r="B5892" s="6">
        <v>-0.71804151957621798</v>
      </c>
      <c r="C5892" s="6">
        <v>0.8036133915219581</v>
      </c>
      <c r="D5892" s="6">
        <f t="shared" si="546"/>
        <v>7.7597319641837119</v>
      </c>
      <c r="E5892" s="6">
        <f t="shared" si="547"/>
        <v>-8.1317734163047384E-2</v>
      </c>
      <c r="F5892" s="6">
        <f t="shared" si="548"/>
        <v>8.709587821032834E-2</v>
      </c>
      <c r="G5892" s="6">
        <f t="shared" si="549"/>
        <v>-0.36538420465442917</v>
      </c>
      <c r="H5892" s="6">
        <f t="shared" si="550"/>
        <v>0.2027487363283344</v>
      </c>
      <c r="I5892" s="6">
        <f t="shared" si="551"/>
        <v>1</v>
      </c>
    </row>
    <row r="5893" spans="1:9" x14ac:dyDescent="0.25">
      <c r="A5893" s="6">
        <v>5884</v>
      </c>
      <c r="B5893" s="6">
        <v>-1.0014719009632245</v>
      </c>
      <c r="C5893" s="6">
        <v>0.77114169743949701</v>
      </c>
      <c r="D5893" s="6">
        <f t="shared" si="546"/>
        <v>8.177103263474006</v>
      </c>
      <c r="E5893" s="6">
        <f t="shared" si="547"/>
        <v>-0.13749438770221012</v>
      </c>
      <c r="F5893" s="6">
        <f t="shared" si="548"/>
        <v>9.1780488454504205E-2</v>
      </c>
      <c r="G5893" s="6">
        <f t="shared" si="549"/>
        <v>-0.42910032095675527</v>
      </c>
      <c r="H5893" s="6">
        <f t="shared" si="550"/>
        <v>0.15411154555233503</v>
      </c>
      <c r="I5893" s="6">
        <f t="shared" si="551"/>
        <v>1</v>
      </c>
    </row>
    <row r="5894" spans="1:9" x14ac:dyDescent="0.25">
      <c r="A5894" s="6">
        <v>5885</v>
      </c>
      <c r="B5894" s="6">
        <v>0.91560423243208788</v>
      </c>
      <c r="C5894" s="6">
        <v>5.9968871120334485E-2</v>
      </c>
      <c r="D5894" s="6">
        <f t="shared" si="546"/>
        <v>20.395253301892168</v>
      </c>
      <c r="E5894" s="6">
        <f t="shared" si="547"/>
        <v>0.2424751879901553</v>
      </c>
      <c r="F5894" s="6">
        <f t="shared" si="548"/>
        <v>0.22891802266487954</v>
      </c>
      <c r="G5894" s="6">
        <f t="shared" si="549"/>
        <v>-0.21805824824236722</v>
      </c>
      <c r="H5894" s="6">
        <f t="shared" si="550"/>
        <v>0.70300862422267785</v>
      </c>
      <c r="I5894" s="6">
        <f t="shared" si="551"/>
        <v>1</v>
      </c>
    </row>
    <row r="5895" spans="1:9" x14ac:dyDescent="0.25">
      <c r="A5895" s="6">
        <v>5886</v>
      </c>
      <c r="B5895" s="6">
        <v>-0.6352206582960207</v>
      </c>
      <c r="C5895" s="6">
        <v>0.74181340983306376</v>
      </c>
      <c r="D5895" s="6">
        <f t="shared" si="546"/>
        <v>8.5378650837953067</v>
      </c>
      <c r="E5895" s="6">
        <f t="shared" si="547"/>
        <v>-6.490241973138855E-2</v>
      </c>
      <c r="F5895" s="6">
        <f t="shared" si="548"/>
        <v>9.5829709189275511E-2</v>
      </c>
      <c r="G5895" s="6">
        <f t="shared" si="549"/>
        <v>-0.36287154019507595</v>
      </c>
      <c r="H5895" s="6">
        <f t="shared" si="550"/>
        <v>0.23306670073229885</v>
      </c>
      <c r="I5895" s="6">
        <f t="shared" si="551"/>
        <v>1</v>
      </c>
    </row>
    <row r="5896" spans="1:9" x14ac:dyDescent="0.25">
      <c r="A5896" s="6">
        <v>5887</v>
      </c>
      <c r="B5896" s="6">
        <v>-2.0508196030277759</v>
      </c>
      <c r="C5896" s="6">
        <v>0.1836603900265511</v>
      </c>
      <c r="D5896" s="6">
        <f t="shared" si="546"/>
        <v>16.16803561868614</v>
      </c>
      <c r="E5896" s="6">
        <f t="shared" si="547"/>
        <v>-0.34547788619846304</v>
      </c>
      <c r="F5896" s="6">
        <f t="shared" si="548"/>
        <v>0.18147137912043482</v>
      </c>
      <c r="G5896" s="6">
        <f t="shared" si="549"/>
        <v>-0.75551695992057399</v>
      </c>
      <c r="H5896" s="6">
        <f t="shared" si="550"/>
        <v>6.4561187523647867E-2</v>
      </c>
      <c r="I5896" s="6">
        <f t="shared" si="551"/>
        <v>0</v>
      </c>
    </row>
    <row r="5897" spans="1:9" x14ac:dyDescent="0.25">
      <c r="A5897" s="6">
        <v>5888</v>
      </c>
      <c r="B5897" s="6">
        <v>1.2049622455378994</v>
      </c>
      <c r="C5897" s="6">
        <v>0.49903866695150612</v>
      </c>
      <c r="D5897" s="6">
        <f t="shared" si="546"/>
        <v>11.351745234598956</v>
      </c>
      <c r="E5897" s="6">
        <f t="shared" si="547"/>
        <v>0.2998267138621481</v>
      </c>
      <c r="F5897" s="6">
        <f t="shared" si="548"/>
        <v>0.12741293449190824</v>
      </c>
      <c r="G5897" s="6">
        <f t="shared" si="549"/>
        <v>-4.3753331761072933E-2</v>
      </c>
      <c r="H5897" s="6">
        <f t="shared" si="550"/>
        <v>0.64340675948536918</v>
      </c>
      <c r="I5897" s="6">
        <f t="shared" si="551"/>
        <v>1</v>
      </c>
    </row>
    <row r="5898" spans="1:9" x14ac:dyDescent="0.25">
      <c r="A5898" s="6">
        <v>5889</v>
      </c>
      <c r="B5898" s="6">
        <v>-0.87136186266434379</v>
      </c>
      <c r="C5898" s="6">
        <v>0.82091738639484846</v>
      </c>
      <c r="D5898" s="6">
        <f t="shared" si="546"/>
        <v>7.5269865135219716</v>
      </c>
      <c r="E5898" s="6">
        <f t="shared" si="547"/>
        <v>-0.11170623292601756</v>
      </c>
      <c r="F5898" s="6">
        <f t="shared" si="548"/>
        <v>8.4483523876646746E-2</v>
      </c>
      <c r="G5898" s="6">
        <f t="shared" si="549"/>
        <v>-0.39148012468324161</v>
      </c>
      <c r="H5898" s="6">
        <f t="shared" si="550"/>
        <v>0.1680676588312065</v>
      </c>
      <c r="I5898" s="6">
        <f t="shared" si="551"/>
        <v>1</v>
      </c>
    </row>
    <row r="5899" spans="1:9" x14ac:dyDescent="0.25">
      <c r="A5899" s="6">
        <v>5890</v>
      </c>
      <c r="B5899" s="6">
        <v>-1.2204441190988291</v>
      </c>
      <c r="C5899" s="6">
        <v>0.97860652485732602</v>
      </c>
      <c r="D5899" s="6">
        <f t="shared" ref="D5899:D5962" si="552">CHIINV(C5899,$B$3+$B$4-2)</f>
        <v>4.2446292080214389</v>
      </c>
      <c r="E5899" s="6">
        <f t="shared" ref="E5899:E5962" si="553">$B$1+B5899*SQRT($B$2^2*(1/$B$3+1/$B$4))</f>
        <v>-0.18089526227574218</v>
      </c>
      <c r="F5899" s="6">
        <f t="shared" ref="F5899:F5962" si="554">$B$2^2/($B$3+$B$4-2)*D5899</f>
        <v>4.76420719499333E-2</v>
      </c>
      <c r="G5899" s="6">
        <f t="shared" ref="G5899:G5962" si="555">E5899-$B$6*SQRT(F5899*(1/$B$3+1/$B$4))</f>
        <v>-0.39099063834236136</v>
      </c>
      <c r="H5899" s="6">
        <f t="shared" ref="H5899:H5962" si="556">E5899+$B$6*SQRT(F5899*(1/$B$3+1/$B$4))</f>
        <v>2.9200113790877003E-2</v>
      </c>
      <c r="I5899" s="6">
        <f t="shared" ref="I5899:I5962" si="557">IF(-G5899&lt;$B$7,1,0)*IF(H5899&lt;$B$7,1,0)</f>
        <v>1</v>
      </c>
    </row>
    <row r="5900" spans="1:9" x14ac:dyDescent="0.25">
      <c r="A5900" s="6">
        <v>5891</v>
      </c>
      <c r="B5900" s="6">
        <v>0.53206122174742632</v>
      </c>
      <c r="C5900" s="6">
        <v>0.85409100619525746</v>
      </c>
      <c r="D5900" s="6">
        <f t="shared" si="552"/>
        <v>7.0530042285471897</v>
      </c>
      <c r="E5900" s="6">
        <f t="shared" si="553"/>
        <v>0.16645594572275815</v>
      </c>
      <c r="F5900" s="6">
        <f t="shared" si="554"/>
        <v>7.9163507211566037E-2</v>
      </c>
      <c r="G5900" s="6">
        <f t="shared" si="555"/>
        <v>-0.10436589604335908</v>
      </c>
      <c r="H5900" s="6">
        <f t="shared" si="556"/>
        <v>0.43727778748887536</v>
      </c>
      <c r="I5900" s="6">
        <f t="shared" si="557"/>
        <v>1</v>
      </c>
    </row>
    <row r="5901" spans="1:9" x14ac:dyDescent="0.25">
      <c r="A5901" s="6">
        <v>5892</v>
      </c>
      <c r="B5901" s="6">
        <v>0.83081204138579778</v>
      </c>
      <c r="C5901" s="6">
        <v>0.5271767326883755</v>
      </c>
      <c r="D5901" s="6">
        <f t="shared" si="552"/>
        <v>11.020335554786914</v>
      </c>
      <c r="E5901" s="6">
        <f t="shared" si="553"/>
        <v>0.22566915076886712</v>
      </c>
      <c r="F5901" s="6">
        <f t="shared" si="554"/>
        <v>0.12369316462822456</v>
      </c>
      <c r="G5901" s="6">
        <f t="shared" si="555"/>
        <v>-0.11285840406246761</v>
      </c>
      <c r="H5901" s="6">
        <f t="shared" si="556"/>
        <v>0.56419670560020185</v>
      </c>
      <c r="I5901" s="6">
        <f t="shared" si="557"/>
        <v>1</v>
      </c>
    </row>
    <row r="5902" spans="1:9" x14ac:dyDescent="0.25">
      <c r="A5902" s="6">
        <v>5893</v>
      </c>
      <c r="B5902" s="6">
        <v>0.39956830732990056</v>
      </c>
      <c r="C5902" s="6">
        <v>7.3549607837153239E-2</v>
      </c>
      <c r="D5902" s="6">
        <f t="shared" si="552"/>
        <v>19.672049234870222</v>
      </c>
      <c r="E5902" s="6">
        <f t="shared" si="553"/>
        <v>0.14019549857801711</v>
      </c>
      <c r="F5902" s="6">
        <f t="shared" si="554"/>
        <v>0.22080071994961964</v>
      </c>
      <c r="G5902" s="6">
        <f t="shared" si="555"/>
        <v>-0.31209911579014316</v>
      </c>
      <c r="H5902" s="6">
        <f t="shared" si="556"/>
        <v>0.59249011294617737</v>
      </c>
      <c r="I5902" s="6">
        <f t="shared" si="557"/>
        <v>1</v>
      </c>
    </row>
    <row r="5903" spans="1:9" x14ac:dyDescent="0.25">
      <c r="A5903" s="6">
        <v>5894</v>
      </c>
      <c r="B5903" s="6">
        <v>1.3657972885994241</v>
      </c>
      <c r="C5903" s="6">
        <v>0.84432508316293831</v>
      </c>
      <c r="D5903" s="6">
        <f t="shared" si="552"/>
        <v>7.1969986999617035</v>
      </c>
      <c r="E5903" s="6">
        <f t="shared" si="553"/>
        <v>0.3317046460965426</v>
      </c>
      <c r="F5903" s="6">
        <f t="shared" si="554"/>
        <v>8.0779713158261823E-2</v>
      </c>
      <c r="G5903" s="6">
        <f t="shared" si="555"/>
        <v>5.8132216597498676E-2</v>
      </c>
      <c r="H5903" s="6">
        <f t="shared" si="556"/>
        <v>0.60527707559558652</v>
      </c>
      <c r="I5903" s="6">
        <f t="shared" si="557"/>
        <v>1</v>
      </c>
    </row>
    <row r="5904" spans="1:9" x14ac:dyDescent="0.25">
      <c r="A5904" s="6">
        <v>5895</v>
      </c>
      <c r="B5904" s="6">
        <v>-0.3455284058873076</v>
      </c>
      <c r="C5904" s="6">
        <v>0.48146000549333173</v>
      </c>
      <c r="D5904" s="6">
        <f t="shared" si="552"/>
        <v>11.562061559210752</v>
      </c>
      <c r="E5904" s="6">
        <f t="shared" si="553"/>
        <v>-7.4846467428150154E-3</v>
      </c>
      <c r="F5904" s="6">
        <f t="shared" si="554"/>
        <v>0.12977354244571143</v>
      </c>
      <c r="G5904" s="6">
        <f t="shared" si="555"/>
        <v>-0.35423287749511628</v>
      </c>
      <c r="H5904" s="6">
        <f t="shared" si="556"/>
        <v>0.33926358400948625</v>
      </c>
      <c r="I5904" s="6">
        <f t="shared" si="557"/>
        <v>1</v>
      </c>
    </row>
    <row r="5905" spans="1:9" x14ac:dyDescent="0.25">
      <c r="A5905" s="6">
        <v>5896</v>
      </c>
      <c r="B5905" s="6">
        <v>0.37745962799817789</v>
      </c>
      <c r="C5905" s="6">
        <v>0.68431653798028502</v>
      </c>
      <c r="D5905" s="6">
        <f t="shared" si="552"/>
        <v>9.2167215010369432</v>
      </c>
      <c r="E5905" s="6">
        <f t="shared" si="553"/>
        <v>0.1358134996795618</v>
      </c>
      <c r="F5905" s="6">
        <f t="shared" si="554"/>
        <v>0.10344925018776374</v>
      </c>
      <c r="G5905" s="6">
        <f t="shared" si="555"/>
        <v>-0.17377501995127331</v>
      </c>
      <c r="H5905" s="6">
        <f t="shared" si="556"/>
        <v>0.44540201931039691</v>
      </c>
      <c r="I5905" s="6">
        <f t="shared" si="557"/>
        <v>1</v>
      </c>
    </row>
    <row r="5906" spans="1:9" x14ac:dyDescent="0.25">
      <c r="A5906" s="6">
        <v>5897</v>
      </c>
      <c r="B5906" s="6">
        <v>-0.13045450941717718</v>
      </c>
      <c r="C5906" s="6">
        <v>0.34571367534409619</v>
      </c>
      <c r="D5906" s="6">
        <f t="shared" si="552"/>
        <v>13.327200721563219</v>
      </c>
      <c r="E5906" s="6">
        <f t="shared" si="553"/>
        <v>3.5143570134270122E-2</v>
      </c>
      <c r="F5906" s="6">
        <f t="shared" si="554"/>
        <v>0.14958561149888572</v>
      </c>
      <c r="G5906" s="6">
        <f t="shared" si="555"/>
        <v>-0.33713332614735131</v>
      </c>
      <c r="H5906" s="6">
        <f t="shared" si="556"/>
        <v>0.40742046641589152</v>
      </c>
      <c r="I5906" s="6">
        <f t="shared" si="557"/>
        <v>1</v>
      </c>
    </row>
    <row r="5907" spans="1:9" x14ac:dyDescent="0.25">
      <c r="A5907" s="6">
        <v>5898</v>
      </c>
      <c r="B5907" s="6">
        <v>1.5982459444785491</v>
      </c>
      <c r="C5907" s="6">
        <v>0.21323282570879237</v>
      </c>
      <c r="D5907" s="6">
        <f t="shared" si="552"/>
        <v>15.539832725536193</v>
      </c>
      <c r="E5907" s="6">
        <f t="shared" si="553"/>
        <v>0.37777658638418427</v>
      </c>
      <c r="F5907" s="6">
        <f t="shared" si="554"/>
        <v>0.17442037749747871</v>
      </c>
      <c r="G5907" s="6">
        <f t="shared" si="555"/>
        <v>-2.421761163660241E-2</v>
      </c>
      <c r="H5907" s="6">
        <f t="shared" si="556"/>
        <v>0.77977078440497094</v>
      </c>
      <c r="I5907" s="6">
        <f t="shared" si="557"/>
        <v>0</v>
      </c>
    </row>
    <row r="5908" spans="1:9" x14ac:dyDescent="0.25">
      <c r="A5908" s="6">
        <v>5899</v>
      </c>
      <c r="B5908" s="6">
        <v>0.59683884501282591</v>
      </c>
      <c r="C5908" s="6">
        <v>0.57045197912533951</v>
      </c>
      <c r="D5908" s="6">
        <f t="shared" si="552"/>
        <v>10.519852816843089</v>
      </c>
      <c r="E5908" s="6">
        <f t="shared" si="553"/>
        <v>0.179295042510699</v>
      </c>
      <c r="F5908" s="6">
        <f t="shared" si="554"/>
        <v>0.11807570467064825</v>
      </c>
      <c r="G5908" s="6">
        <f t="shared" si="555"/>
        <v>-0.15145617153084168</v>
      </c>
      <c r="H5908" s="6">
        <f t="shared" si="556"/>
        <v>0.51004625655223967</v>
      </c>
      <c r="I5908" s="6">
        <f t="shared" si="557"/>
        <v>1</v>
      </c>
    </row>
    <row r="5909" spans="1:9" x14ac:dyDescent="0.25">
      <c r="A5909" s="6">
        <v>5900</v>
      </c>
      <c r="B5909" s="6">
        <v>-0.97898919193539768</v>
      </c>
      <c r="C5909" s="6">
        <v>0.57414471877193518</v>
      </c>
      <c r="D5909" s="6">
        <f t="shared" si="552"/>
        <v>10.477508291306332</v>
      </c>
      <c r="E5909" s="6">
        <f t="shared" si="553"/>
        <v>-0.13303825512567635</v>
      </c>
      <c r="F5909" s="6">
        <f t="shared" si="554"/>
        <v>0.11760042618731323</v>
      </c>
      <c r="G5909" s="6">
        <f t="shared" si="555"/>
        <v>-0.46312312783846582</v>
      </c>
      <c r="H5909" s="6">
        <f t="shared" si="556"/>
        <v>0.19704661758711312</v>
      </c>
      <c r="I5909" s="6">
        <f t="shared" si="557"/>
        <v>1</v>
      </c>
    </row>
    <row r="5910" spans="1:9" x14ac:dyDescent="0.25">
      <c r="A5910" s="6">
        <v>5901</v>
      </c>
      <c r="B5910" s="6">
        <v>-0.69399447966134176</v>
      </c>
      <c r="C5910" s="6">
        <v>0.97323526718955045</v>
      </c>
      <c r="D5910" s="6">
        <f t="shared" si="552"/>
        <v>4.4761087618143387</v>
      </c>
      <c r="E5910" s="6">
        <f t="shared" si="553"/>
        <v>-7.6551547054489411E-2</v>
      </c>
      <c r="F5910" s="6">
        <f t="shared" si="554"/>
        <v>5.0240217751667628E-2</v>
      </c>
      <c r="G5910" s="6">
        <f t="shared" si="555"/>
        <v>-0.29229962255322128</v>
      </c>
      <c r="H5910" s="6">
        <f t="shared" si="556"/>
        <v>0.13919652844424249</v>
      </c>
      <c r="I5910" s="6">
        <f t="shared" si="557"/>
        <v>1</v>
      </c>
    </row>
    <row r="5911" spans="1:9" x14ac:dyDescent="0.25">
      <c r="A5911" s="6">
        <v>5902</v>
      </c>
      <c r="B5911" s="6">
        <v>-1.1961583368247375</v>
      </c>
      <c r="C5911" s="6">
        <v>0.1369060335093234</v>
      </c>
      <c r="D5911" s="6">
        <f t="shared" si="552"/>
        <v>17.349798937230254</v>
      </c>
      <c r="E5911" s="6">
        <f t="shared" si="553"/>
        <v>-0.17608175579819796</v>
      </c>
      <c r="F5911" s="6">
        <f t="shared" si="554"/>
        <v>0.1947355890880505</v>
      </c>
      <c r="G5911" s="6">
        <f t="shared" si="555"/>
        <v>-0.60084197695477815</v>
      </c>
      <c r="H5911" s="6">
        <f t="shared" si="556"/>
        <v>0.24867846535838228</v>
      </c>
      <c r="I5911" s="6">
        <f t="shared" si="557"/>
        <v>1</v>
      </c>
    </row>
    <row r="5912" spans="1:9" x14ac:dyDescent="0.25">
      <c r="A5912" s="6">
        <v>5903</v>
      </c>
      <c r="B5912" s="6">
        <v>0.67783048507408239</v>
      </c>
      <c r="C5912" s="6">
        <v>0.2891018402661214</v>
      </c>
      <c r="D5912" s="6">
        <f t="shared" si="552"/>
        <v>14.18418067356178</v>
      </c>
      <c r="E5912" s="6">
        <f t="shared" si="553"/>
        <v>0.19534780044379174</v>
      </c>
      <c r="F5912" s="6">
        <f t="shared" si="554"/>
        <v>0.15920442589511355</v>
      </c>
      <c r="G5912" s="6">
        <f t="shared" si="555"/>
        <v>-0.18871190315265296</v>
      </c>
      <c r="H5912" s="6">
        <f t="shared" si="556"/>
        <v>0.57940750404023644</v>
      </c>
      <c r="I5912" s="6">
        <f t="shared" si="557"/>
        <v>1</v>
      </c>
    </row>
    <row r="5913" spans="1:9" x14ac:dyDescent="0.25">
      <c r="A5913" s="6">
        <v>5904</v>
      </c>
      <c r="B5913" s="6">
        <v>0.9533687261864543</v>
      </c>
      <c r="C5913" s="6">
        <v>0.22437208166753136</v>
      </c>
      <c r="D5913" s="6">
        <f t="shared" si="552"/>
        <v>15.320564246434412</v>
      </c>
      <c r="E5913" s="6">
        <f t="shared" si="553"/>
        <v>0.24996021084246614</v>
      </c>
      <c r="F5913" s="6">
        <f t="shared" si="554"/>
        <v>0.17195928981566705</v>
      </c>
      <c r="G5913" s="6">
        <f t="shared" si="555"/>
        <v>-0.14918782391945709</v>
      </c>
      <c r="H5913" s="6">
        <f t="shared" si="556"/>
        <v>0.6491082456043894</v>
      </c>
      <c r="I5913" s="6">
        <f t="shared" si="557"/>
        <v>1</v>
      </c>
    </row>
    <row r="5914" spans="1:9" x14ac:dyDescent="0.25">
      <c r="A5914" s="6">
        <v>5905</v>
      </c>
      <c r="B5914" s="6">
        <v>1.4529268810292706</v>
      </c>
      <c r="C5914" s="6">
        <v>0.77779473250526443</v>
      </c>
      <c r="D5914" s="6">
        <f t="shared" si="552"/>
        <v>8.0933343108165303</v>
      </c>
      <c r="E5914" s="6">
        <f t="shared" si="553"/>
        <v>0.34897396247323903</v>
      </c>
      <c r="F5914" s="6">
        <f t="shared" si="554"/>
        <v>9.084025874913064E-2</v>
      </c>
      <c r="G5914" s="6">
        <f t="shared" si="555"/>
        <v>5.8865528164943004E-2</v>
      </c>
      <c r="H5914" s="6">
        <f t="shared" si="556"/>
        <v>0.63908239678153511</v>
      </c>
      <c r="I5914" s="6">
        <f t="shared" si="557"/>
        <v>1</v>
      </c>
    </row>
    <row r="5915" spans="1:9" x14ac:dyDescent="0.25">
      <c r="A5915" s="6">
        <v>5906</v>
      </c>
      <c r="B5915" s="6">
        <v>-0.59574176702881232</v>
      </c>
      <c r="C5915" s="6">
        <v>0.93575853755302596</v>
      </c>
      <c r="D5915" s="6">
        <f t="shared" si="552"/>
        <v>5.5799967375595774</v>
      </c>
      <c r="E5915" s="6">
        <f t="shared" si="553"/>
        <v>-5.7077598743690741E-2</v>
      </c>
      <c r="F5915" s="6">
        <f t="shared" si="554"/>
        <v>6.2630348382096829E-2</v>
      </c>
      <c r="G5915" s="6">
        <f t="shared" si="555"/>
        <v>-0.29796472336666496</v>
      </c>
      <c r="H5915" s="6">
        <f t="shared" si="556"/>
        <v>0.18380952587928351</v>
      </c>
      <c r="I5915" s="6">
        <f t="shared" si="557"/>
        <v>1</v>
      </c>
    </row>
    <row r="5916" spans="1:9" x14ac:dyDescent="0.25">
      <c r="A5916" s="6">
        <v>5907</v>
      </c>
      <c r="B5916" s="6">
        <v>1.219959813170135</v>
      </c>
      <c r="C5916" s="6">
        <v>0.81948301644947663</v>
      </c>
      <c r="D5916" s="6">
        <f t="shared" si="552"/>
        <v>7.5466058117096413</v>
      </c>
      <c r="E5916" s="6">
        <f t="shared" si="553"/>
        <v>0.30279927155579867</v>
      </c>
      <c r="F5916" s="6">
        <f t="shared" si="554"/>
        <v>8.4703732514446656E-2</v>
      </c>
      <c r="G5916" s="6">
        <f t="shared" si="555"/>
        <v>2.2660997899836444E-2</v>
      </c>
      <c r="H5916" s="6">
        <f t="shared" si="556"/>
        <v>0.58293754521176089</v>
      </c>
      <c r="I5916" s="6">
        <f t="shared" si="557"/>
        <v>1</v>
      </c>
    </row>
    <row r="5917" spans="1:9" x14ac:dyDescent="0.25">
      <c r="A5917" s="6">
        <v>5908</v>
      </c>
      <c r="B5917" s="6">
        <v>0.9635414244257845</v>
      </c>
      <c r="C5917" s="6">
        <v>0.15952024903103731</v>
      </c>
      <c r="D5917" s="6">
        <f t="shared" si="552"/>
        <v>16.743074344158096</v>
      </c>
      <c r="E5917" s="6">
        <f t="shared" si="553"/>
        <v>0.2519764666219374</v>
      </c>
      <c r="F5917" s="6">
        <f t="shared" si="554"/>
        <v>0.18792566169502584</v>
      </c>
      <c r="G5917" s="6">
        <f t="shared" si="555"/>
        <v>-0.16529070490324965</v>
      </c>
      <c r="H5917" s="6">
        <f t="shared" si="556"/>
        <v>0.66924363814712451</v>
      </c>
      <c r="I5917" s="6">
        <f t="shared" si="557"/>
        <v>1</v>
      </c>
    </row>
    <row r="5918" spans="1:9" x14ac:dyDescent="0.25">
      <c r="A5918" s="6">
        <v>5909</v>
      </c>
      <c r="B5918" s="6">
        <v>1.1239012565056328</v>
      </c>
      <c r="C5918" s="6">
        <v>0.47355571153904841</v>
      </c>
      <c r="D5918" s="6">
        <f t="shared" si="552"/>
        <v>11.657592222125633</v>
      </c>
      <c r="E5918" s="6">
        <f t="shared" si="553"/>
        <v>0.28376021077901648</v>
      </c>
      <c r="F5918" s="6">
        <f t="shared" si="554"/>
        <v>0.13084578656715662</v>
      </c>
      <c r="G5918" s="6">
        <f t="shared" si="555"/>
        <v>-6.4417563745054196E-2</v>
      </c>
      <c r="H5918" s="6">
        <f t="shared" si="556"/>
        <v>0.63193798530308709</v>
      </c>
      <c r="I5918" s="6">
        <f t="shared" si="557"/>
        <v>1</v>
      </c>
    </row>
    <row r="5919" spans="1:9" x14ac:dyDescent="0.25">
      <c r="A5919" s="6">
        <v>5910</v>
      </c>
      <c r="B5919" s="6">
        <v>-2.5392728275619447</v>
      </c>
      <c r="C5919" s="6">
        <v>0.10455641346476638</v>
      </c>
      <c r="D5919" s="6">
        <f t="shared" si="552"/>
        <v>18.382645424462673</v>
      </c>
      <c r="E5919" s="6">
        <f t="shared" si="553"/>
        <v>-0.44229061118038976</v>
      </c>
      <c r="F5919" s="6">
        <f t="shared" si="554"/>
        <v>0.20632834413128776</v>
      </c>
      <c r="G5919" s="6">
        <f t="shared" si="555"/>
        <v>-0.87951121563010992</v>
      </c>
      <c r="H5919" s="6">
        <f t="shared" si="556"/>
        <v>-5.0700067306695407E-3</v>
      </c>
      <c r="I5919" s="6">
        <f t="shared" si="557"/>
        <v>0</v>
      </c>
    </row>
    <row r="5920" spans="1:9" x14ac:dyDescent="0.25">
      <c r="A5920" s="6">
        <v>5911</v>
      </c>
      <c r="B5920" s="6">
        <v>0.84745579442824237</v>
      </c>
      <c r="C5920" s="6">
        <v>0.26511429181798762</v>
      </c>
      <c r="D5920" s="6">
        <f t="shared" si="552"/>
        <v>14.581670744167367</v>
      </c>
      <c r="E5920" s="6">
        <f t="shared" si="553"/>
        <v>0.22896798677819433</v>
      </c>
      <c r="F5920" s="6">
        <f t="shared" si="554"/>
        <v>0.16366588757176323</v>
      </c>
      <c r="G5920" s="6">
        <f t="shared" si="555"/>
        <v>-0.16043587927201849</v>
      </c>
      <c r="H5920" s="6">
        <f t="shared" si="556"/>
        <v>0.61837185282840712</v>
      </c>
      <c r="I5920" s="6">
        <f t="shared" si="557"/>
        <v>1</v>
      </c>
    </row>
    <row r="5921" spans="1:9" x14ac:dyDescent="0.25">
      <c r="A5921" s="6">
        <v>5912</v>
      </c>
      <c r="B5921" s="6">
        <v>-0.1007265382213518</v>
      </c>
      <c r="C5921" s="6">
        <v>0.80388805810724207</v>
      </c>
      <c r="D5921" s="6">
        <f t="shared" si="552"/>
        <v>7.7561007511284288</v>
      </c>
      <c r="E5921" s="6">
        <f t="shared" si="553"/>
        <v>4.1035732894372352E-2</v>
      </c>
      <c r="F5921" s="6">
        <f t="shared" si="554"/>
        <v>8.705512117239475E-2</v>
      </c>
      <c r="G5921" s="6">
        <f t="shared" si="555"/>
        <v>-0.24296426451623421</v>
      </c>
      <c r="H5921" s="6">
        <f t="shared" si="556"/>
        <v>0.3250357303049789</v>
      </c>
      <c r="I5921" s="6">
        <f t="shared" si="557"/>
        <v>1</v>
      </c>
    </row>
    <row r="5922" spans="1:9" x14ac:dyDescent="0.25">
      <c r="A5922" s="6">
        <v>5913</v>
      </c>
      <c r="B5922" s="6">
        <v>1.1117549547634553</v>
      </c>
      <c r="C5922" s="6">
        <v>8.3040864284188359E-2</v>
      </c>
      <c r="D5922" s="6">
        <f t="shared" si="552"/>
        <v>19.23377228282996</v>
      </c>
      <c r="E5922" s="6">
        <f t="shared" si="553"/>
        <v>0.2813527815492588</v>
      </c>
      <c r="F5922" s="6">
        <f t="shared" si="554"/>
        <v>0.21588146291684041</v>
      </c>
      <c r="G5922" s="6">
        <f t="shared" si="555"/>
        <v>-0.16587507852285299</v>
      </c>
      <c r="H5922" s="6">
        <f t="shared" si="556"/>
        <v>0.72858064162137059</v>
      </c>
      <c r="I5922" s="6">
        <f t="shared" si="557"/>
        <v>1</v>
      </c>
    </row>
    <row r="5923" spans="1:9" x14ac:dyDescent="0.25">
      <c r="A5923" s="6">
        <v>5914</v>
      </c>
      <c r="B5923" s="6">
        <v>-0.15689010979258455</v>
      </c>
      <c r="C5923" s="6">
        <v>0.18964201788384655</v>
      </c>
      <c r="D5923" s="6">
        <f t="shared" si="552"/>
        <v>16.034917257322842</v>
      </c>
      <c r="E5923" s="6">
        <f t="shared" si="553"/>
        <v>2.9903964005521144E-2</v>
      </c>
      <c r="F5923" s="6">
        <f t="shared" si="554"/>
        <v>0.17997724753929636</v>
      </c>
      <c r="G5923" s="6">
        <f t="shared" si="555"/>
        <v>-0.37844360715553316</v>
      </c>
      <c r="H5923" s="6">
        <f t="shared" si="556"/>
        <v>0.43825153516657545</v>
      </c>
      <c r="I5923" s="6">
        <f t="shared" si="557"/>
        <v>1</v>
      </c>
    </row>
    <row r="5924" spans="1:9" x14ac:dyDescent="0.25">
      <c r="A5924" s="6">
        <v>5915</v>
      </c>
      <c r="B5924" s="6">
        <v>-1.7634647520026192</v>
      </c>
      <c r="C5924" s="6">
        <v>0.6462294381542405</v>
      </c>
      <c r="D5924" s="6">
        <f t="shared" si="552"/>
        <v>9.6546434610668133</v>
      </c>
      <c r="E5924" s="6">
        <f t="shared" si="553"/>
        <v>-0.28852339236529773</v>
      </c>
      <c r="F5924" s="6">
        <f t="shared" si="554"/>
        <v>0.10836452276063567</v>
      </c>
      <c r="G5924" s="6">
        <f t="shared" si="555"/>
        <v>-0.60538143514315657</v>
      </c>
      <c r="H5924" s="6">
        <f t="shared" si="556"/>
        <v>2.8334650412561058E-2</v>
      </c>
      <c r="I5924" s="6">
        <f t="shared" si="557"/>
        <v>1</v>
      </c>
    </row>
    <row r="5925" spans="1:9" x14ac:dyDescent="0.25">
      <c r="A5925" s="6">
        <v>5916</v>
      </c>
      <c r="B5925" s="6">
        <v>0.60425918491091579</v>
      </c>
      <c r="C5925" s="6">
        <v>0.6207464827417829</v>
      </c>
      <c r="D5925" s="6">
        <f t="shared" si="552"/>
        <v>9.9454491519366552</v>
      </c>
      <c r="E5925" s="6">
        <f t="shared" si="553"/>
        <v>0.18076577356485735</v>
      </c>
      <c r="F5925" s="6">
        <f t="shared" si="554"/>
        <v>0.11162855006876636</v>
      </c>
      <c r="G5925" s="6">
        <f t="shared" si="555"/>
        <v>-0.14082887681999068</v>
      </c>
      <c r="H5925" s="6">
        <f t="shared" si="556"/>
        <v>0.50236042394970537</v>
      </c>
      <c r="I5925" s="6">
        <f t="shared" si="557"/>
        <v>1</v>
      </c>
    </row>
    <row r="5926" spans="1:9" x14ac:dyDescent="0.25">
      <c r="A5926" s="6">
        <v>5917</v>
      </c>
      <c r="B5926" s="6">
        <v>-0.28689441933238413</v>
      </c>
      <c r="C5926" s="6">
        <v>0.14438306833094272</v>
      </c>
      <c r="D5926" s="6">
        <f t="shared" si="552"/>
        <v>17.140639635150922</v>
      </c>
      <c r="E5926" s="6">
        <f t="shared" si="553"/>
        <v>4.1367649498796275E-3</v>
      </c>
      <c r="F5926" s="6">
        <f t="shared" si="554"/>
        <v>0.19238796765157024</v>
      </c>
      <c r="G5926" s="6">
        <f t="shared" si="555"/>
        <v>-0.41805535911294017</v>
      </c>
      <c r="H5926" s="6">
        <f t="shared" si="556"/>
        <v>0.42632888901269944</v>
      </c>
      <c r="I5926" s="6">
        <f t="shared" si="557"/>
        <v>1</v>
      </c>
    </row>
    <row r="5927" spans="1:9" x14ac:dyDescent="0.25">
      <c r="A5927" s="6">
        <v>5918</v>
      </c>
      <c r="B5927" s="6">
        <v>-1.1197380445082672</v>
      </c>
      <c r="C5927" s="6">
        <v>0.29187902462843712</v>
      </c>
      <c r="D5927" s="6">
        <f t="shared" si="552"/>
        <v>14.139658414463298</v>
      </c>
      <c r="E5927" s="6">
        <f t="shared" si="553"/>
        <v>-0.16093505111602763</v>
      </c>
      <c r="F5927" s="6">
        <f t="shared" si="554"/>
        <v>0.15870470434880393</v>
      </c>
      <c r="G5927" s="6">
        <f t="shared" si="555"/>
        <v>-0.54439152477763963</v>
      </c>
      <c r="H5927" s="6">
        <f t="shared" si="556"/>
        <v>0.22252142254558438</v>
      </c>
      <c r="I5927" s="6">
        <f t="shared" si="557"/>
        <v>1</v>
      </c>
    </row>
    <row r="5928" spans="1:9" x14ac:dyDescent="0.25">
      <c r="A5928" s="6">
        <v>5919</v>
      </c>
      <c r="B5928" s="6">
        <v>8.0755171438795514E-2</v>
      </c>
      <c r="C5928" s="6">
        <v>1.4007995849482712E-2</v>
      </c>
      <c r="D5928" s="6">
        <f t="shared" si="552"/>
        <v>25.176564888954157</v>
      </c>
      <c r="E5928" s="6">
        <f t="shared" si="553"/>
        <v>7.7005889224763535E-2</v>
      </c>
      <c r="F5928" s="6">
        <f t="shared" si="554"/>
        <v>0.28258386236069555</v>
      </c>
      <c r="G5928" s="6">
        <f t="shared" si="555"/>
        <v>-0.43466988137865264</v>
      </c>
      <c r="H5928" s="6">
        <f t="shared" si="556"/>
        <v>0.58868165982817966</v>
      </c>
      <c r="I5928" s="6">
        <f t="shared" si="557"/>
        <v>1</v>
      </c>
    </row>
    <row r="5929" spans="1:9" x14ac:dyDescent="0.25">
      <c r="A5929" s="6">
        <v>5920</v>
      </c>
      <c r="B5929" s="6">
        <v>2.5361259758938104E-2</v>
      </c>
      <c r="C5929" s="6">
        <v>0.89449751274147771</v>
      </c>
      <c r="D5929" s="6">
        <f t="shared" si="552"/>
        <v>6.4016557348847742</v>
      </c>
      <c r="E5929" s="6">
        <f t="shared" si="553"/>
        <v>6.6026668968310845E-2</v>
      </c>
      <c r="F5929" s="6">
        <f t="shared" si="554"/>
        <v>7.1852717439657945E-2</v>
      </c>
      <c r="G5929" s="6">
        <f t="shared" si="555"/>
        <v>-0.19198703459363292</v>
      </c>
      <c r="H5929" s="6">
        <f t="shared" si="556"/>
        <v>0.32404037253025458</v>
      </c>
      <c r="I5929" s="6">
        <f t="shared" si="557"/>
        <v>1</v>
      </c>
    </row>
    <row r="5930" spans="1:9" x14ac:dyDescent="0.25">
      <c r="A5930" s="6">
        <v>5921</v>
      </c>
      <c r="B5930" s="6">
        <v>-0.55012719712976832</v>
      </c>
      <c r="C5930" s="6">
        <v>0.99078341013824889</v>
      </c>
      <c r="D5930" s="6">
        <f t="shared" si="552"/>
        <v>3.5069637857419851</v>
      </c>
      <c r="E5930" s="6">
        <f t="shared" si="553"/>
        <v>-4.8036669973046286E-2</v>
      </c>
      <c r="F5930" s="6">
        <f t="shared" si="554"/>
        <v>3.9362453778150189E-2</v>
      </c>
      <c r="G5930" s="6">
        <f t="shared" si="555"/>
        <v>-0.23900539813944649</v>
      </c>
      <c r="H5930" s="6">
        <f t="shared" si="556"/>
        <v>0.14293205819335392</v>
      </c>
      <c r="I5930" s="6">
        <f t="shared" si="557"/>
        <v>1</v>
      </c>
    </row>
    <row r="5931" spans="1:9" x14ac:dyDescent="0.25">
      <c r="A5931" s="6">
        <v>5922</v>
      </c>
      <c r="B5931" s="6">
        <v>9.4347569756791927E-2</v>
      </c>
      <c r="C5931" s="6">
        <v>0.35364848780785546</v>
      </c>
      <c r="D5931" s="6">
        <f t="shared" si="552"/>
        <v>13.214446123042128</v>
      </c>
      <c r="E5931" s="6">
        <f t="shared" si="553"/>
        <v>7.9699938632380729E-2</v>
      </c>
      <c r="F5931" s="6">
        <f t="shared" si="554"/>
        <v>0.14832004448886846</v>
      </c>
      <c r="G5931" s="6">
        <f t="shared" si="555"/>
        <v>-0.29099879076208984</v>
      </c>
      <c r="H5931" s="6">
        <f t="shared" si="556"/>
        <v>0.4503986680268513</v>
      </c>
      <c r="I5931" s="6">
        <f t="shared" si="557"/>
        <v>1</v>
      </c>
    </row>
    <row r="5932" spans="1:9" x14ac:dyDescent="0.25">
      <c r="A5932" s="6">
        <v>5923</v>
      </c>
      <c r="B5932" s="6">
        <v>-0.44515331865113694</v>
      </c>
      <c r="C5932" s="6">
        <v>0.21552171391949218</v>
      </c>
      <c r="D5932" s="6">
        <f t="shared" si="552"/>
        <v>15.494080001110865</v>
      </c>
      <c r="E5932" s="6">
        <f t="shared" si="553"/>
        <v>-2.7230568760120394E-2</v>
      </c>
      <c r="F5932" s="6">
        <f t="shared" si="554"/>
        <v>0.17390684510580179</v>
      </c>
      <c r="G5932" s="6">
        <f t="shared" si="555"/>
        <v>-0.42863255038350001</v>
      </c>
      <c r="H5932" s="6">
        <f t="shared" si="556"/>
        <v>0.37417141286325917</v>
      </c>
      <c r="I5932" s="6">
        <f t="shared" si="557"/>
        <v>1</v>
      </c>
    </row>
    <row r="5933" spans="1:9" x14ac:dyDescent="0.25">
      <c r="A5933" s="6">
        <v>5924</v>
      </c>
      <c r="B5933" s="6">
        <v>1.9074741430813447</v>
      </c>
      <c r="C5933" s="6">
        <v>0.56096072267830444</v>
      </c>
      <c r="D5933" s="6">
        <f t="shared" si="552"/>
        <v>10.628900697429268</v>
      </c>
      <c r="E5933" s="6">
        <f t="shared" si="553"/>
        <v>0.43906643573780413</v>
      </c>
      <c r="F5933" s="6">
        <f t="shared" si="554"/>
        <v>0.1192996671696709</v>
      </c>
      <c r="G5933" s="6">
        <f t="shared" si="555"/>
        <v>0.1066053721319758</v>
      </c>
      <c r="H5933" s="6">
        <f t="shared" si="556"/>
        <v>0.77152749934363252</v>
      </c>
      <c r="I5933" s="6">
        <f t="shared" si="557"/>
        <v>0</v>
      </c>
    </row>
    <row r="5934" spans="1:9" x14ac:dyDescent="0.25">
      <c r="A5934" s="6">
        <v>5925</v>
      </c>
      <c r="B5934" s="6">
        <v>0.46841932999086566</v>
      </c>
      <c r="C5934" s="6">
        <v>0.88326670125431073</v>
      </c>
      <c r="D5934" s="6">
        <f t="shared" si="552"/>
        <v>6.5935119175897148</v>
      </c>
      <c r="E5934" s="6">
        <f t="shared" si="553"/>
        <v>0.15384195393299477</v>
      </c>
      <c r="F5934" s="6">
        <f t="shared" si="554"/>
        <v>7.4006127222353432E-2</v>
      </c>
      <c r="G5934" s="6">
        <f t="shared" si="555"/>
        <v>-0.10800951400103392</v>
      </c>
      <c r="H5934" s="6">
        <f t="shared" si="556"/>
        <v>0.41569342186702346</v>
      </c>
      <c r="I5934" s="6">
        <f t="shared" si="557"/>
        <v>1</v>
      </c>
    </row>
    <row r="5935" spans="1:9" x14ac:dyDescent="0.25">
      <c r="A5935" s="6">
        <v>5926</v>
      </c>
      <c r="B5935" s="6">
        <v>-1.39657458930742</v>
      </c>
      <c r="C5935" s="6">
        <v>0.88512833033234661</v>
      </c>
      <c r="D5935" s="6">
        <f t="shared" si="552"/>
        <v>6.5623813925681986</v>
      </c>
      <c r="E5935" s="6">
        <f t="shared" si="553"/>
        <v>-0.21580478874985581</v>
      </c>
      <c r="F5935" s="6">
        <f t="shared" si="554"/>
        <v>7.3656715615301516E-2</v>
      </c>
      <c r="G5935" s="6">
        <f t="shared" si="555"/>
        <v>-0.47703737419439024</v>
      </c>
      <c r="H5935" s="6">
        <f t="shared" si="556"/>
        <v>4.5427796694678613E-2</v>
      </c>
      <c r="I5935" s="6">
        <f t="shared" si="557"/>
        <v>1</v>
      </c>
    </row>
    <row r="5936" spans="1:9" x14ac:dyDescent="0.25">
      <c r="A5936" s="6">
        <v>5927</v>
      </c>
      <c r="B5936" s="6">
        <v>-8.9661398305906914E-2</v>
      </c>
      <c r="C5936" s="6">
        <v>0.34006775109103671</v>
      </c>
      <c r="D5936" s="6">
        <f t="shared" si="552"/>
        <v>13.408405027912201</v>
      </c>
      <c r="E5936" s="6">
        <f t="shared" si="553"/>
        <v>4.3228872981720817E-2</v>
      </c>
      <c r="F5936" s="6">
        <f t="shared" si="554"/>
        <v>0.1504970554003722</v>
      </c>
      <c r="G5936" s="6">
        <f t="shared" si="555"/>
        <v>-0.33018046581299298</v>
      </c>
      <c r="H5936" s="6">
        <f t="shared" si="556"/>
        <v>0.41663821177643456</v>
      </c>
      <c r="I5936" s="6">
        <f t="shared" si="557"/>
        <v>1</v>
      </c>
    </row>
    <row r="5937" spans="1:9" x14ac:dyDescent="0.25">
      <c r="A5937" s="6">
        <v>5928</v>
      </c>
      <c r="B5937" s="6">
        <v>0.15185719348664861</v>
      </c>
      <c r="C5937" s="6">
        <v>0.99353007599108856</v>
      </c>
      <c r="D5937" s="6">
        <f t="shared" si="552"/>
        <v>3.2474958738847901</v>
      </c>
      <c r="E5937" s="6">
        <f t="shared" si="553"/>
        <v>9.1098498630182989E-2</v>
      </c>
      <c r="F5937" s="6">
        <f t="shared" si="554"/>
        <v>3.6450164313139043E-2</v>
      </c>
      <c r="G5937" s="6">
        <f t="shared" si="555"/>
        <v>-9.2669937337415437E-2</v>
      </c>
      <c r="H5937" s="6">
        <f t="shared" si="556"/>
        <v>0.27486693459778144</v>
      </c>
      <c r="I5937" s="6">
        <f t="shared" si="557"/>
        <v>1</v>
      </c>
    </row>
    <row r="5938" spans="1:9" x14ac:dyDescent="0.25">
      <c r="A5938" s="6">
        <v>5929</v>
      </c>
      <c r="B5938" s="6">
        <v>-1.9340859580552205</v>
      </c>
      <c r="C5938" s="6">
        <v>0.27863399151585438</v>
      </c>
      <c r="D5938" s="6">
        <f t="shared" si="552"/>
        <v>14.354692481545035</v>
      </c>
      <c r="E5938" s="6">
        <f t="shared" si="553"/>
        <v>-0.32234096806747153</v>
      </c>
      <c r="F5938" s="6">
        <f t="shared" si="554"/>
        <v>0.16111826463723494</v>
      </c>
      <c r="G5938" s="6">
        <f t="shared" si="555"/>
        <v>-0.7087022173704598</v>
      </c>
      <c r="H5938" s="6">
        <f t="shared" si="556"/>
        <v>6.4020281235516729E-2</v>
      </c>
      <c r="I5938" s="6">
        <f t="shared" si="557"/>
        <v>1</v>
      </c>
    </row>
    <row r="5939" spans="1:9" x14ac:dyDescent="0.25">
      <c r="A5939" s="6">
        <v>5930</v>
      </c>
      <c r="B5939" s="6">
        <v>-0.26488123694434762</v>
      </c>
      <c r="C5939" s="6">
        <v>0.28598895229956967</v>
      </c>
      <c r="D5939" s="6">
        <f t="shared" si="552"/>
        <v>14.234434856016604</v>
      </c>
      <c r="E5939" s="6">
        <f t="shared" si="553"/>
        <v>8.4998361007404474E-3</v>
      </c>
      <c r="F5939" s="6">
        <f t="shared" si="554"/>
        <v>0.15976848302683505</v>
      </c>
      <c r="G5939" s="6">
        <f t="shared" si="555"/>
        <v>-0.37623962269950695</v>
      </c>
      <c r="H5939" s="6">
        <f t="shared" si="556"/>
        <v>0.39323929490098786</v>
      </c>
      <c r="I5939" s="6">
        <f t="shared" si="557"/>
        <v>1</v>
      </c>
    </row>
    <row r="5940" spans="1:9" x14ac:dyDescent="0.25">
      <c r="A5940" s="6">
        <v>5931</v>
      </c>
      <c r="B5940" s="6">
        <v>-0.26995621738024056</v>
      </c>
      <c r="C5940" s="6">
        <v>0.3783989989928892</v>
      </c>
      <c r="D5940" s="6">
        <f t="shared" si="552"/>
        <v>12.872184025612237</v>
      </c>
      <c r="E5940" s="6">
        <f t="shared" si="553"/>
        <v>7.4939615142898611E-3</v>
      </c>
      <c r="F5940" s="6">
        <f t="shared" si="554"/>
        <v>0.14447846618547389</v>
      </c>
      <c r="G5940" s="6">
        <f t="shared" si="555"/>
        <v>-0.35837261373438084</v>
      </c>
      <c r="H5940" s="6">
        <f t="shared" si="556"/>
        <v>0.3733605367629606</v>
      </c>
      <c r="I5940" s="6">
        <f t="shared" si="557"/>
        <v>1</v>
      </c>
    </row>
    <row r="5941" spans="1:9" x14ac:dyDescent="0.25">
      <c r="A5941" s="6">
        <v>5932</v>
      </c>
      <c r="B5941" s="6">
        <v>-0.35545212995202746</v>
      </c>
      <c r="C5941" s="6">
        <v>0.1498764000366222</v>
      </c>
      <c r="D5941" s="6">
        <f t="shared" si="552"/>
        <v>16.992586341367069</v>
      </c>
      <c r="E5941" s="6">
        <f t="shared" si="553"/>
        <v>-9.4515551803435044E-3</v>
      </c>
      <c r="F5941" s="6">
        <f t="shared" si="554"/>
        <v>0.19072620514436578</v>
      </c>
      <c r="G5941" s="6">
        <f t="shared" si="555"/>
        <v>-0.42981637002796963</v>
      </c>
      <c r="H5941" s="6">
        <f t="shared" si="556"/>
        <v>0.41091325966728259</v>
      </c>
      <c r="I5941" s="6">
        <f t="shared" si="557"/>
        <v>1</v>
      </c>
    </row>
    <row r="5942" spans="1:9" x14ac:dyDescent="0.25">
      <c r="A5942" s="6">
        <v>5933</v>
      </c>
      <c r="B5942" s="6">
        <v>-0.69711177275166847</v>
      </c>
      <c r="C5942" s="6">
        <v>1.3031403546250802E-2</v>
      </c>
      <c r="D5942" s="6">
        <f t="shared" si="552"/>
        <v>25.401351760575743</v>
      </c>
      <c r="E5942" s="6">
        <f t="shared" si="553"/>
        <v>-7.7169402815252752E-2</v>
      </c>
      <c r="F5942" s="6">
        <f t="shared" si="554"/>
        <v>0.28510688894001557</v>
      </c>
      <c r="G5942" s="6">
        <f t="shared" si="555"/>
        <v>-0.59112432476150811</v>
      </c>
      <c r="H5942" s="6">
        <f t="shared" si="556"/>
        <v>0.43678551913100261</v>
      </c>
      <c r="I5942" s="6">
        <f t="shared" si="557"/>
        <v>1</v>
      </c>
    </row>
    <row r="5943" spans="1:9" x14ac:dyDescent="0.25">
      <c r="A5943" s="6">
        <v>5934</v>
      </c>
      <c r="B5943" s="6">
        <v>0.63269453676184639</v>
      </c>
      <c r="C5943" s="6">
        <v>0.41941587572862943</v>
      </c>
      <c r="D5943" s="6">
        <f t="shared" si="552"/>
        <v>12.331771892429868</v>
      </c>
      <c r="E5943" s="6">
        <f t="shared" si="553"/>
        <v>0.1864017357414483</v>
      </c>
      <c r="F5943" s="6">
        <f t="shared" si="554"/>
        <v>0.13841283536829055</v>
      </c>
      <c r="G5943" s="6">
        <f t="shared" si="555"/>
        <v>-0.17170241633366645</v>
      </c>
      <c r="H5943" s="6">
        <f t="shared" si="556"/>
        <v>0.54450588781656306</v>
      </c>
      <c r="I5943" s="6">
        <f t="shared" si="557"/>
        <v>1</v>
      </c>
    </row>
    <row r="5944" spans="1:9" x14ac:dyDescent="0.25">
      <c r="A5944" s="6">
        <v>5935</v>
      </c>
      <c r="B5944" s="6">
        <v>1.0973940334224608</v>
      </c>
      <c r="C5944" s="6">
        <v>0.12628559221167637</v>
      </c>
      <c r="D5944" s="6">
        <f t="shared" si="552"/>
        <v>17.663829314466401</v>
      </c>
      <c r="E5944" s="6">
        <f t="shared" si="553"/>
        <v>0.27850640883957156</v>
      </c>
      <c r="F5944" s="6">
        <f t="shared" si="554"/>
        <v>0.19826029221134711</v>
      </c>
      <c r="G5944" s="6">
        <f t="shared" si="555"/>
        <v>-0.1500806415858662</v>
      </c>
      <c r="H5944" s="6">
        <f t="shared" si="556"/>
        <v>0.70709345926500933</v>
      </c>
      <c r="I5944" s="6">
        <f t="shared" si="557"/>
        <v>1</v>
      </c>
    </row>
    <row r="5945" spans="1:9" x14ac:dyDescent="0.25">
      <c r="A5945" s="6">
        <v>5936</v>
      </c>
      <c r="B5945" s="6">
        <v>-1.387502379657235</v>
      </c>
      <c r="C5945" s="6">
        <v>0.98702963347270123</v>
      </c>
      <c r="D5945" s="6">
        <f t="shared" si="552"/>
        <v>3.7837687836278415</v>
      </c>
      <c r="E5945" s="6">
        <f t="shared" si="553"/>
        <v>-0.21400665272837832</v>
      </c>
      <c r="F5945" s="6">
        <f t="shared" si="554"/>
        <v>4.2469336141504201E-2</v>
      </c>
      <c r="G5945" s="6">
        <f t="shared" si="555"/>
        <v>-0.41236884988410016</v>
      </c>
      <c r="H5945" s="6">
        <f t="shared" si="556"/>
        <v>-1.5644455572656479E-2</v>
      </c>
      <c r="I5945" s="6">
        <f t="shared" si="557"/>
        <v>1</v>
      </c>
    </row>
    <row r="5946" spans="1:9" x14ac:dyDescent="0.25">
      <c r="A5946" s="6">
        <v>5937</v>
      </c>
      <c r="B5946" s="6">
        <v>1.0296571417711675</v>
      </c>
      <c r="C5946" s="6">
        <v>0.68300424207281718</v>
      </c>
      <c r="D5946" s="6">
        <f t="shared" si="552"/>
        <v>9.2319184731830148</v>
      </c>
      <c r="E5946" s="6">
        <f t="shared" si="553"/>
        <v>0.26508077720652978</v>
      </c>
      <c r="F5946" s="6">
        <f t="shared" si="554"/>
        <v>0.10361982226954559</v>
      </c>
      <c r="G5946" s="6">
        <f t="shared" si="555"/>
        <v>-4.4762869495682867E-2</v>
      </c>
      <c r="H5946" s="6">
        <f t="shared" si="556"/>
        <v>0.57492442390874243</v>
      </c>
      <c r="I5946" s="6">
        <f t="shared" si="557"/>
        <v>1</v>
      </c>
    </row>
    <row r="5947" spans="1:9" x14ac:dyDescent="0.25">
      <c r="A5947" s="6">
        <v>5938</v>
      </c>
      <c r="B5947" s="6">
        <v>-1.2185137165943161</v>
      </c>
      <c r="C5947" s="6">
        <v>0.59407330545976134</v>
      </c>
      <c r="D5947" s="6">
        <f t="shared" si="552"/>
        <v>10.249602803411987</v>
      </c>
      <c r="E5947" s="6">
        <f t="shared" si="553"/>
        <v>-0.18051265137793907</v>
      </c>
      <c r="F5947" s="6">
        <f t="shared" si="554"/>
        <v>0.1150423959990631</v>
      </c>
      <c r="G5947" s="6">
        <f t="shared" si="555"/>
        <v>-0.50698780358657058</v>
      </c>
      <c r="H5947" s="6">
        <f t="shared" si="556"/>
        <v>0.14596250083069248</v>
      </c>
      <c r="I5947" s="6">
        <f t="shared" si="557"/>
        <v>1</v>
      </c>
    </row>
    <row r="5948" spans="1:9" x14ac:dyDescent="0.25">
      <c r="A5948" s="6">
        <v>5939</v>
      </c>
      <c r="B5948" s="6">
        <v>0.4072035153512843</v>
      </c>
      <c r="C5948" s="6">
        <v>0.86333811456648457</v>
      </c>
      <c r="D5948" s="6">
        <f t="shared" si="552"/>
        <v>6.9125492851527168</v>
      </c>
      <c r="E5948" s="6">
        <f t="shared" si="553"/>
        <v>0.14170881706426308</v>
      </c>
      <c r="F5948" s="6">
        <f t="shared" si="554"/>
        <v>7.7587029222327866E-2</v>
      </c>
      <c r="G5948" s="6">
        <f t="shared" si="555"/>
        <v>-0.1264028638917753</v>
      </c>
      <c r="H5948" s="6">
        <f t="shared" si="556"/>
        <v>0.40982049802030146</v>
      </c>
      <c r="I5948" s="6">
        <f t="shared" si="557"/>
        <v>1</v>
      </c>
    </row>
    <row r="5949" spans="1:9" x14ac:dyDescent="0.25">
      <c r="A5949" s="6">
        <v>5940</v>
      </c>
      <c r="B5949" s="6">
        <v>-0.1019577666738769</v>
      </c>
      <c r="C5949" s="6">
        <v>0.54948576311532948</v>
      </c>
      <c r="D5949" s="6">
        <f t="shared" si="552"/>
        <v>10.761216746339935</v>
      </c>
      <c r="E5949" s="6">
        <f t="shared" si="553"/>
        <v>4.0791700148600403E-2</v>
      </c>
      <c r="F5949" s="6">
        <f t="shared" si="554"/>
        <v>0.12078479352898164</v>
      </c>
      <c r="G5949" s="6">
        <f t="shared" si="555"/>
        <v>-0.29373231788409621</v>
      </c>
      <c r="H5949" s="6">
        <f t="shared" si="556"/>
        <v>0.375315718181297</v>
      </c>
      <c r="I5949" s="6">
        <f t="shared" si="557"/>
        <v>1</v>
      </c>
    </row>
    <row r="5950" spans="1:9" x14ac:dyDescent="0.25">
      <c r="A5950" s="6">
        <v>5941</v>
      </c>
      <c r="B5950" s="6">
        <v>1.2076543498551473</v>
      </c>
      <c r="C5950" s="6">
        <v>4.7914059877315592E-3</v>
      </c>
      <c r="D5950" s="6">
        <f t="shared" si="552"/>
        <v>28.425336222972827</v>
      </c>
      <c r="E5950" s="6">
        <f t="shared" si="553"/>
        <v>0.30036029608005022</v>
      </c>
      <c r="F5950" s="6">
        <f t="shared" si="554"/>
        <v>0.31904834254466563</v>
      </c>
      <c r="G5950" s="6">
        <f t="shared" si="555"/>
        <v>-0.2433272942151159</v>
      </c>
      <c r="H5950" s="6">
        <f t="shared" si="556"/>
        <v>0.84404788637521633</v>
      </c>
      <c r="I5950" s="6">
        <f t="shared" si="557"/>
        <v>0</v>
      </c>
    </row>
    <row r="5951" spans="1:9" x14ac:dyDescent="0.25">
      <c r="A5951" s="6">
        <v>5942</v>
      </c>
      <c r="B5951" s="6">
        <v>-1.0316080079064704</v>
      </c>
      <c r="C5951" s="6">
        <v>0.61064485610522778</v>
      </c>
      <c r="D5951" s="6">
        <f t="shared" si="552"/>
        <v>10.060592016406858</v>
      </c>
      <c r="E5951" s="6">
        <f t="shared" si="553"/>
        <v>-0.14346744405024597</v>
      </c>
      <c r="F5951" s="6">
        <f t="shared" si="554"/>
        <v>0.11292092317481861</v>
      </c>
      <c r="G5951" s="6">
        <f t="shared" si="555"/>
        <v>-0.46691835896414047</v>
      </c>
      <c r="H5951" s="6">
        <f t="shared" si="556"/>
        <v>0.17998347086364852</v>
      </c>
      <c r="I5951" s="6">
        <f t="shared" si="557"/>
        <v>1</v>
      </c>
    </row>
    <row r="5952" spans="1:9" x14ac:dyDescent="0.25">
      <c r="A5952" s="6">
        <v>5943</v>
      </c>
      <c r="B5952" s="6">
        <v>-1.2593818610184826</v>
      </c>
      <c r="C5952" s="6">
        <v>0.83837397381511891</v>
      </c>
      <c r="D5952" s="6">
        <f t="shared" si="552"/>
        <v>7.2827871991766946</v>
      </c>
      <c r="E5952" s="6">
        <f t="shared" si="553"/>
        <v>-0.18861282602707116</v>
      </c>
      <c r="F5952" s="6">
        <f t="shared" si="554"/>
        <v>8.1742610422492493E-2</v>
      </c>
      <c r="G5952" s="6">
        <f t="shared" si="555"/>
        <v>-0.46381092227592624</v>
      </c>
      <c r="H5952" s="6">
        <f t="shared" si="556"/>
        <v>8.6585270221783944E-2</v>
      </c>
      <c r="I5952" s="6">
        <f t="shared" si="557"/>
        <v>1</v>
      </c>
    </row>
    <row r="5953" spans="1:9" x14ac:dyDescent="0.25">
      <c r="A5953" s="6">
        <v>5944</v>
      </c>
      <c r="B5953" s="6">
        <v>-0.38157054405019153</v>
      </c>
      <c r="C5953" s="6">
        <v>0.63814203314310125</v>
      </c>
      <c r="D5953" s="6">
        <f t="shared" si="552"/>
        <v>9.7470371940056282</v>
      </c>
      <c r="E5953" s="6">
        <f t="shared" si="553"/>
        <v>-1.4628294147439325E-2</v>
      </c>
      <c r="F5953" s="6">
        <f t="shared" si="554"/>
        <v>0.10940155771861867</v>
      </c>
      <c r="G5953" s="6">
        <f t="shared" si="555"/>
        <v>-0.33299887280819762</v>
      </c>
      <c r="H5953" s="6">
        <f t="shared" si="556"/>
        <v>0.30374228451331897</v>
      </c>
      <c r="I5953" s="6">
        <f t="shared" si="557"/>
        <v>1</v>
      </c>
    </row>
    <row r="5954" spans="1:9" x14ac:dyDescent="0.25">
      <c r="A5954" s="6">
        <v>5945</v>
      </c>
      <c r="B5954" s="6">
        <v>0.67398559622233734</v>
      </c>
      <c r="C5954" s="6">
        <v>0.43394268623920407</v>
      </c>
      <c r="D5954" s="6">
        <f t="shared" si="552"/>
        <v>12.147058309942468</v>
      </c>
      <c r="E5954" s="6">
        <f t="shared" si="553"/>
        <v>0.19458573327278461</v>
      </c>
      <c r="F5954" s="6">
        <f t="shared" si="554"/>
        <v>0.13633959472565343</v>
      </c>
      <c r="G5954" s="6">
        <f t="shared" si="555"/>
        <v>-0.16082633726252132</v>
      </c>
      <c r="H5954" s="6">
        <f t="shared" si="556"/>
        <v>0.5499978038080906</v>
      </c>
      <c r="I5954" s="6">
        <f t="shared" si="557"/>
        <v>1</v>
      </c>
    </row>
    <row r="5955" spans="1:9" x14ac:dyDescent="0.25">
      <c r="A5955" s="6">
        <v>5946</v>
      </c>
      <c r="B5955" s="6">
        <v>-0.65301151153107639</v>
      </c>
      <c r="C5955" s="6">
        <v>2.8992584002197334E-2</v>
      </c>
      <c r="D5955" s="6">
        <f t="shared" si="552"/>
        <v>22.853857043989422</v>
      </c>
      <c r="E5955" s="6">
        <f t="shared" si="553"/>
        <v>-6.8428614042178232E-2</v>
      </c>
      <c r="F5955" s="6">
        <f t="shared" si="554"/>
        <v>0.25651359594982426</v>
      </c>
      <c r="G5955" s="6">
        <f t="shared" si="555"/>
        <v>-0.55593057656172939</v>
      </c>
      <c r="H5955" s="6">
        <f t="shared" si="556"/>
        <v>0.41907334847737299</v>
      </c>
      <c r="I5955" s="6">
        <f t="shared" si="557"/>
        <v>1</v>
      </c>
    </row>
    <row r="5956" spans="1:9" x14ac:dyDescent="0.25">
      <c r="A5956" s="6">
        <v>5947</v>
      </c>
      <c r="B5956" s="6">
        <v>0.69088287091290113</v>
      </c>
      <c r="C5956" s="6">
        <v>9.2867824335459453E-2</v>
      </c>
      <c r="D5956" s="6">
        <f t="shared" si="552"/>
        <v>18.823899183539638</v>
      </c>
      <c r="E5956" s="6">
        <f t="shared" si="553"/>
        <v>0.19793481794536863</v>
      </c>
      <c r="F5956" s="6">
        <f t="shared" si="554"/>
        <v>0.21128101309431421</v>
      </c>
      <c r="G5956" s="6">
        <f t="shared" si="555"/>
        <v>-0.24450215186080973</v>
      </c>
      <c r="H5956" s="6">
        <f t="shared" si="556"/>
        <v>0.64037178775154702</v>
      </c>
      <c r="I5956" s="6">
        <f t="shared" si="557"/>
        <v>1</v>
      </c>
    </row>
    <row r="5957" spans="1:9" x14ac:dyDescent="0.25">
      <c r="A5957" s="6">
        <v>5948</v>
      </c>
      <c r="B5957" s="6">
        <v>-0.46057948566158302</v>
      </c>
      <c r="C5957" s="6">
        <v>0.46491897335734123</v>
      </c>
      <c r="D5957" s="6">
        <f t="shared" si="552"/>
        <v>11.762723495008766</v>
      </c>
      <c r="E5957" s="6">
        <f t="shared" si="553"/>
        <v>-3.0288075987617707E-2</v>
      </c>
      <c r="F5957" s="6">
        <f t="shared" si="554"/>
        <v>0.13202578873493631</v>
      </c>
      <c r="G5957" s="6">
        <f t="shared" si="555"/>
        <v>-0.38003230673068777</v>
      </c>
      <c r="H5957" s="6">
        <f t="shared" si="556"/>
        <v>0.3194561547554523</v>
      </c>
      <c r="I5957" s="6">
        <f t="shared" si="557"/>
        <v>1</v>
      </c>
    </row>
    <row r="5958" spans="1:9" x14ac:dyDescent="0.25">
      <c r="A5958" s="6">
        <v>5949</v>
      </c>
      <c r="B5958" s="6">
        <v>0.18094510778610129</v>
      </c>
      <c r="C5958" s="6">
        <v>0.82525101474044005</v>
      </c>
      <c r="D5958" s="6">
        <f t="shared" si="552"/>
        <v>7.4673213312885185</v>
      </c>
      <c r="E5958" s="6">
        <f t="shared" si="553"/>
        <v>9.6863800415336362E-2</v>
      </c>
      <c r="F5958" s="6">
        <f t="shared" si="554"/>
        <v>8.3813836899159944E-2</v>
      </c>
      <c r="G5958" s="6">
        <f t="shared" si="555"/>
        <v>-0.18179902437240497</v>
      </c>
      <c r="H5958" s="6">
        <f t="shared" si="556"/>
        <v>0.37552662520307772</v>
      </c>
      <c r="I5958" s="6">
        <f t="shared" si="557"/>
        <v>1</v>
      </c>
    </row>
    <row r="5959" spans="1:9" x14ac:dyDescent="0.25">
      <c r="A5959" s="6">
        <v>5950</v>
      </c>
      <c r="B5959" s="6">
        <v>-1.5946898201946169</v>
      </c>
      <c r="C5959" s="6">
        <v>0.31244850001525926</v>
      </c>
      <c r="D5959" s="6">
        <f t="shared" si="552"/>
        <v>13.818499463990717</v>
      </c>
      <c r="E5959" s="6">
        <f t="shared" si="553"/>
        <v>-0.25507175311661762</v>
      </c>
      <c r="F5959" s="6">
        <f t="shared" si="554"/>
        <v>0.15509998952545381</v>
      </c>
      <c r="G5959" s="6">
        <f t="shared" si="555"/>
        <v>-0.63414842420378537</v>
      </c>
      <c r="H5959" s="6">
        <f t="shared" si="556"/>
        <v>0.12400491797055013</v>
      </c>
      <c r="I5959" s="6">
        <f t="shared" si="557"/>
        <v>1</v>
      </c>
    </row>
    <row r="5960" spans="1:9" x14ac:dyDescent="0.25">
      <c r="A5960" s="6">
        <v>5951</v>
      </c>
      <c r="B5960" s="6">
        <v>-1.019056981022004</v>
      </c>
      <c r="C5960" s="6">
        <v>0.65352336191900384</v>
      </c>
      <c r="D5960" s="6">
        <f t="shared" si="552"/>
        <v>9.571184749599805</v>
      </c>
      <c r="E5960" s="6">
        <f t="shared" si="553"/>
        <v>-0.14097979722354023</v>
      </c>
      <c r="F5960" s="6">
        <f t="shared" si="554"/>
        <v>0.10742777522823735</v>
      </c>
      <c r="G5960" s="6">
        <f t="shared" si="555"/>
        <v>-0.45646534179093301</v>
      </c>
      <c r="H5960" s="6">
        <f t="shared" si="556"/>
        <v>0.17450574734385252</v>
      </c>
      <c r="I5960" s="6">
        <f t="shared" si="557"/>
        <v>1</v>
      </c>
    </row>
    <row r="5961" spans="1:9" x14ac:dyDescent="0.25">
      <c r="A5961" s="6">
        <v>5952</v>
      </c>
      <c r="B5961" s="6">
        <v>2.0251900423318148</v>
      </c>
      <c r="C5961" s="6">
        <v>0.20038453321939756</v>
      </c>
      <c r="D5961" s="6">
        <f t="shared" si="552"/>
        <v>15.803884657923414</v>
      </c>
      <c r="E5961" s="6">
        <f t="shared" si="553"/>
        <v>0.46239803927262474</v>
      </c>
      <c r="F5961" s="6">
        <f t="shared" si="554"/>
        <v>0.17738411839092058</v>
      </c>
      <c r="G5961" s="6">
        <f t="shared" si="555"/>
        <v>5.7002896562800942E-2</v>
      </c>
      <c r="H5961" s="6">
        <f t="shared" si="556"/>
        <v>0.86779318198244848</v>
      </c>
      <c r="I5961" s="6">
        <f t="shared" si="557"/>
        <v>0</v>
      </c>
    </row>
    <row r="5962" spans="1:9" x14ac:dyDescent="0.25">
      <c r="A5962" s="6">
        <v>5953</v>
      </c>
      <c r="B5962" s="6">
        <v>-0.42229316932207439</v>
      </c>
      <c r="C5962" s="6">
        <v>0.41550950651570179</v>
      </c>
      <c r="D5962" s="6">
        <f t="shared" si="552"/>
        <v>12.381989250910411</v>
      </c>
      <c r="E5962" s="6">
        <f t="shared" si="553"/>
        <v>-2.2699626514522647E-2</v>
      </c>
      <c r="F5962" s="6">
        <f t="shared" si="554"/>
        <v>0.13897647918465605</v>
      </c>
      <c r="G5962" s="6">
        <f t="shared" si="555"/>
        <v>-0.38153217246150051</v>
      </c>
      <c r="H5962" s="6">
        <f t="shared" si="556"/>
        <v>0.33613291943245516</v>
      </c>
      <c r="I5962" s="6">
        <f t="shared" si="557"/>
        <v>1</v>
      </c>
    </row>
    <row r="5963" spans="1:9" x14ac:dyDescent="0.25">
      <c r="A5963" s="6">
        <v>5954</v>
      </c>
      <c r="B5963" s="6">
        <v>0.49764821596909314</v>
      </c>
      <c r="C5963" s="6">
        <v>5.0355540635395367E-3</v>
      </c>
      <c r="D5963" s="6">
        <f t="shared" ref="D5963:D6026" si="558">CHIINV(C5963,$B$3+$B$4-2)</f>
        <v>28.278575449282318</v>
      </c>
      <c r="E5963" s="6">
        <f t="shared" ref="E5963:E6026" si="559">$B$1+B5963*SQRT($B$2^2*(1/$B$3+1/$B$4))</f>
        <v>0.15963519667888287</v>
      </c>
      <c r="F5963" s="6">
        <f t="shared" ref="F5963:F6026" si="560">$B$2^2/($B$3+$B$4-2)*D5963</f>
        <v>0.31740108739069889</v>
      </c>
      <c r="G5963" s="6">
        <f t="shared" ref="G5963:G6026" si="561">E5963-$B$6*SQRT(F5963*(1/$B$3+1/$B$4))</f>
        <v>-0.38264704049079296</v>
      </c>
      <c r="H5963" s="6">
        <f t="shared" ref="H5963:H6026" si="562">E5963+$B$6*SQRT(F5963*(1/$B$3+1/$B$4))</f>
        <v>0.70191743384855876</v>
      </c>
      <c r="I5963" s="6">
        <f t="shared" ref="I5963:I6026" si="563">IF(-G5963&lt;$B$7,1,0)*IF(H5963&lt;$B$7,1,0)</f>
        <v>1</v>
      </c>
    </row>
    <row r="5964" spans="1:9" x14ac:dyDescent="0.25">
      <c r="A5964" s="6">
        <v>5955</v>
      </c>
      <c r="B5964" s="6">
        <v>-1.4020724847796373</v>
      </c>
      <c r="C5964" s="6">
        <v>0.62492751853999451</v>
      </c>
      <c r="D5964" s="6">
        <f t="shared" si="558"/>
        <v>9.8977855718774883</v>
      </c>
      <c r="E5964" s="6">
        <f t="shared" si="559"/>
        <v>-0.2168944862185106</v>
      </c>
      <c r="F5964" s="6">
        <f t="shared" si="560"/>
        <v>0.11109357007421726</v>
      </c>
      <c r="G5964" s="6">
        <f t="shared" si="561"/>
        <v>-0.5377175896596853</v>
      </c>
      <c r="H5964" s="6">
        <f t="shared" si="562"/>
        <v>0.10392861722266411</v>
      </c>
      <c r="I5964" s="6">
        <f t="shared" si="563"/>
        <v>1</v>
      </c>
    </row>
    <row r="5965" spans="1:9" x14ac:dyDescent="0.25">
      <c r="A5965" s="6">
        <v>5956</v>
      </c>
      <c r="B5965" s="6">
        <v>1.0195708455285057</v>
      </c>
      <c r="C5965" s="6">
        <v>0.82012390514847255</v>
      </c>
      <c r="D5965" s="6">
        <f t="shared" si="558"/>
        <v>7.5378475134713119</v>
      </c>
      <c r="E5965" s="6">
        <f t="shared" si="559"/>
        <v>0.26308164653202493</v>
      </c>
      <c r="F5965" s="6">
        <f t="shared" si="560"/>
        <v>8.4605428645161462E-2</v>
      </c>
      <c r="G5965" s="6">
        <f t="shared" si="561"/>
        <v>-1.6894021119824576E-2</v>
      </c>
      <c r="H5965" s="6">
        <f t="shared" si="562"/>
        <v>0.54305731418387437</v>
      </c>
      <c r="I5965" s="6">
        <f t="shared" si="563"/>
        <v>1</v>
      </c>
    </row>
    <row r="5966" spans="1:9" x14ac:dyDescent="0.25">
      <c r="A5966" s="6">
        <v>5957</v>
      </c>
      <c r="B5966" s="6">
        <v>-0.340660335496068</v>
      </c>
      <c r="C5966" s="6">
        <v>0.90954313791314434</v>
      </c>
      <c r="D5966" s="6">
        <f t="shared" si="558"/>
        <v>6.12703663875042</v>
      </c>
      <c r="E5966" s="6">
        <f t="shared" si="559"/>
        <v>-6.5197822761525193E-3</v>
      </c>
      <c r="F5966" s="6">
        <f t="shared" si="560"/>
        <v>6.8770369819721289E-2</v>
      </c>
      <c r="G5966" s="6">
        <f t="shared" si="561"/>
        <v>-0.2589386729748917</v>
      </c>
      <c r="H5966" s="6">
        <f t="shared" si="562"/>
        <v>0.24589910842258667</v>
      </c>
      <c r="I5966" s="6">
        <f t="shared" si="563"/>
        <v>1</v>
      </c>
    </row>
    <row r="5967" spans="1:9" x14ac:dyDescent="0.25">
      <c r="A5967" s="6">
        <v>5958</v>
      </c>
      <c r="B5967" s="6">
        <v>2.1696905605494976</v>
      </c>
      <c r="C5967" s="6">
        <v>0.59840693380535293</v>
      </c>
      <c r="D5967" s="6">
        <f t="shared" si="558"/>
        <v>10.200145737316399</v>
      </c>
      <c r="E5967" s="6">
        <f t="shared" si="559"/>
        <v>0.49103842534704573</v>
      </c>
      <c r="F5967" s="6">
        <f t="shared" si="560"/>
        <v>0.11448728576778405</v>
      </c>
      <c r="G5967" s="6">
        <f t="shared" si="561"/>
        <v>0.16535189043520271</v>
      </c>
      <c r="H5967" s="6">
        <f t="shared" si="562"/>
        <v>0.81672496025888874</v>
      </c>
      <c r="I5967" s="6">
        <f t="shared" si="563"/>
        <v>0</v>
      </c>
    </row>
    <row r="5968" spans="1:9" x14ac:dyDescent="0.25">
      <c r="A5968" s="6">
        <v>5959</v>
      </c>
      <c r="B5968" s="6">
        <v>-0.86879254013183527</v>
      </c>
      <c r="C5968" s="6">
        <v>0.21439252906888029</v>
      </c>
      <c r="D5968" s="6">
        <f t="shared" si="558"/>
        <v>15.516604839457688</v>
      </c>
      <c r="E5968" s="6">
        <f t="shared" si="559"/>
        <v>-0.1111969863835941</v>
      </c>
      <c r="F5968" s="6">
        <f t="shared" si="560"/>
        <v>0.17415966576847638</v>
      </c>
      <c r="G5968" s="6">
        <f t="shared" si="561"/>
        <v>-0.51289063524574519</v>
      </c>
      <c r="H5968" s="6">
        <f t="shared" si="562"/>
        <v>0.29049666247855699</v>
      </c>
      <c r="I5968" s="6">
        <f t="shared" si="563"/>
        <v>1</v>
      </c>
    </row>
    <row r="5969" spans="1:9" x14ac:dyDescent="0.25">
      <c r="A5969" s="6">
        <v>5960</v>
      </c>
      <c r="B5969" s="6">
        <v>-1.4485431165667251</v>
      </c>
      <c r="C5969" s="6">
        <v>0.15588854640339367</v>
      </c>
      <c r="D5969" s="6">
        <f t="shared" si="558"/>
        <v>16.835556189021261</v>
      </c>
      <c r="E5969" s="6">
        <f t="shared" si="559"/>
        <v>-0.22610508872652008</v>
      </c>
      <c r="F5969" s="6">
        <f t="shared" si="560"/>
        <v>0.18896368562859039</v>
      </c>
      <c r="G5969" s="6">
        <f t="shared" si="561"/>
        <v>-0.64452307925248609</v>
      </c>
      <c r="H5969" s="6">
        <f t="shared" si="562"/>
        <v>0.19231290179944599</v>
      </c>
      <c r="I5969" s="6">
        <f t="shared" si="563"/>
        <v>1</v>
      </c>
    </row>
    <row r="5970" spans="1:9" x14ac:dyDescent="0.25">
      <c r="A5970" s="6">
        <v>5961</v>
      </c>
      <c r="B5970" s="6">
        <v>-0.39700125853414647</v>
      </c>
      <c r="C5970" s="6">
        <v>0.95089571825312047</v>
      </c>
      <c r="D5970" s="6">
        <f t="shared" si="558"/>
        <v>5.2018249139219703</v>
      </c>
      <c r="E5970" s="6">
        <f t="shared" si="559"/>
        <v>-1.7686702696250653E-2</v>
      </c>
      <c r="F5970" s="6">
        <f t="shared" si="560"/>
        <v>5.8385716319269691E-2</v>
      </c>
      <c r="G5970" s="6">
        <f t="shared" si="561"/>
        <v>-0.25026783489591664</v>
      </c>
      <c r="H5970" s="6">
        <f t="shared" si="562"/>
        <v>0.21489442950341536</v>
      </c>
      <c r="I5970" s="6">
        <f t="shared" si="563"/>
        <v>1</v>
      </c>
    </row>
    <row r="5971" spans="1:9" x14ac:dyDescent="0.25">
      <c r="A5971" s="6">
        <v>5962</v>
      </c>
      <c r="B5971" s="6">
        <v>-3.1066883821040392</v>
      </c>
      <c r="C5971" s="6">
        <v>0.24427014984588152</v>
      </c>
      <c r="D5971" s="6">
        <f t="shared" si="558"/>
        <v>14.948405556555313</v>
      </c>
      <c r="E5971" s="6">
        <f t="shared" si="559"/>
        <v>-0.5547538794590261</v>
      </c>
      <c r="F5971" s="6">
        <f t="shared" si="560"/>
        <v>0.16778214966723989</v>
      </c>
      <c r="G5971" s="6">
        <f t="shared" si="561"/>
        <v>-0.94902416836789605</v>
      </c>
      <c r="H5971" s="6">
        <f t="shared" si="562"/>
        <v>-0.16048359055015615</v>
      </c>
      <c r="I5971" s="6">
        <f t="shared" si="563"/>
        <v>0</v>
      </c>
    </row>
    <row r="5972" spans="1:9" x14ac:dyDescent="0.25">
      <c r="A5972" s="6">
        <v>5963</v>
      </c>
      <c r="B5972" s="6">
        <v>-8.2674205259536393E-2</v>
      </c>
      <c r="C5972" s="6">
        <v>0.21918393505661182</v>
      </c>
      <c r="D5972" s="6">
        <f t="shared" si="558"/>
        <v>15.421638149317454</v>
      </c>
      <c r="E5972" s="6">
        <f t="shared" si="559"/>
        <v>4.4613753180718418E-2</v>
      </c>
      <c r="F5972" s="6">
        <f t="shared" si="560"/>
        <v>0.17309375172445157</v>
      </c>
      <c r="G5972" s="6">
        <f t="shared" si="561"/>
        <v>-0.35584876088108369</v>
      </c>
      <c r="H5972" s="6">
        <f t="shared" si="562"/>
        <v>0.44507626724252053</v>
      </c>
      <c r="I5972" s="6">
        <f t="shared" si="563"/>
        <v>1</v>
      </c>
    </row>
    <row r="5973" spans="1:9" x14ac:dyDescent="0.25">
      <c r="A5973" s="6">
        <v>5964</v>
      </c>
      <c r="B5973" s="6">
        <v>0.63550032791681588</v>
      </c>
      <c r="C5973" s="6">
        <v>0.5586718344676046</v>
      </c>
      <c r="D5973" s="6">
        <f t="shared" si="558"/>
        <v>10.655248960505231</v>
      </c>
      <c r="E5973" s="6">
        <f t="shared" si="559"/>
        <v>0.186957850992201</v>
      </c>
      <c r="F5973" s="6">
        <f t="shared" si="560"/>
        <v>0.11959540227012409</v>
      </c>
      <c r="G5973" s="6">
        <f t="shared" si="561"/>
        <v>-0.14591503081696397</v>
      </c>
      <c r="H5973" s="6">
        <f t="shared" si="562"/>
        <v>0.51983073280136594</v>
      </c>
      <c r="I5973" s="6">
        <f t="shared" si="563"/>
        <v>1</v>
      </c>
    </row>
    <row r="5974" spans="1:9" x14ac:dyDescent="0.25">
      <c r="A5974" s="6">
        <v>5965</v>
      </c>
      <c r="B5974" s="6">
        <v>6.8098415795248002E-2</v>
      </c>
      <c r="C5974" s="6">
        <v>0.75881221961119416</v>
      </c>
      <c r="D5974" s="6">
        <f t="shared" si="558"/>
        <v>8.3303376310509147</v>
      </c>
      <c r="E5974" s="6">
        <f t="shared" si="559"/>
        <v>7.4497286677506727E-2</v>
      </c>
      <c r="F5974" s="6">
        <f t="shared" si="560"/>
        <v>9.3500403765718068E-2</v>
      </c>
      <c r="G5974" s="6">
        <f t="shared" si="561"/>
        <v>-0.21982823134527557</v>
      </c>
      <c r="H5974" s="6">
        <f t="shared" si="562"/>
        <v>0.368822804700289</v>
      </c>
      <c r="I5974" s="6">
        <f t="shared" si="563"/>
        <v>1</v>
      </c>
    </row>
    <row r="5975" spans="1:9" x14ac:dyDescent="0.25">
      <c r="A5975" s="6">
        <v>5966</v>
      </c>
      <c r="B5975" s="6">
        <v>-1.8170067050959915</v>
      </c>
      <c r="C5975" s="6">
        <v>0.96896267586291085</v>
      </c>
      <c r="D5975" s="6">
        <f t="shared" si="558"/>
        <v>4.6390358801884393</v>
      </c>
      <c r="E5975" s="6">
        <f t="shared" si="559"/>
        <v>-0.2991355495166142</v>
      </c>
      <c r="F5975" s="6">
        <f t="shared" si="560"/>
        <v>5.2068925305558393E-2</v>
      </c>
      <c r="G5975" s="6">
        <f t="shared" si="561"/>
        <v>-0.51877506697761278</v>
      </c>
      <c r="H5975" s="6">
        <f t="shared" si="562"/>
        <v>-7.9496032055615645E-2</v>
      </c>
      <c r="I5975" s="6">
        <f t="shared" si="563"/>
        <v>1</v>
      </c>
    </row>
    <row r="5976" spans="1:9" x14ac:dyDescent="0.25">
      <c r="A5976" s="6">
        <v>5967</v>
      </c>
      <c r="B5976" s="6">
        <v>-0.39940346141520422</v>
      </c>
      <c r="C5976" s="6">
        <v>8.0568865016632588E-3</v>
      </c>
      <c r="D5976" s="6">
        <f t="shared" si="558"/>
        <v>26.873823426569121</v>
      </c>
      <c r="E5976" s="6">
        <f t="shared" si="559"/>
        <v>-1.8162825680383743E-2</v>
      </c>
      <c r="F5976" s="6">
        <f t="shared" si="560"/>
        <v>0.30163403362509739</v>
      </c>
      <c r="G5976" s="6">
        <f t="shared" si="561"/>
        <v>-0.54680443669481915</v>
      </c>
      <c r="H5976" s="6">
        <f t="shared" si="562"/>
        <v>0.51047878533405167</v>
      </c>
      <c r="I5976" s="6">
        <f t="shared" si="563"/>
        <v>1</v>
      </c>
    </row>
    <row r="5977" spans="1:9" x14ac:dyDescent="0.25">
      <c r="A5977" s="6">
        <v>5968</v>
      </c>
      <c r="B5977" s="6">
        <v>-1.8898481357609853</v>
      </c>
      <c r="C5977" s="6">
        <v>7.867671742912076E-2</v>
      </c>
      <c r="D5977" s="6">
        <f t="shared" si="558"/>
        <v>19.42952101357595</v>
      </c>
      <c r="E5977" s="6">
        <f t="shared" si="559"/>
        <v>-0.31357291432464779</v>
      </c>
      <c r="F5977" s="6">
        <f t="shared" si="560"/>
        <v>0.21807856298312761</v>
      </c>
      <c r="G5977" s="6">
        <f t="shared" si="561"/>
        <v>-0.76307080933551097</v>
      </c>
      <c r="H5977" s="6">
        <f t="shared" si="562"/>
        <v>0.13592498068621545</v>
      </c>
      <c r="I5977" s="6">
        <f t="shared" si="563"/>
        <v>0</v>
      </c>
    </row>
    <row r="5978" spans="1:9" x14ac:dyDescent="0.25">
      <c r="A5978" s="6">
        <v>5969</v>
      </c>
      <c r="B5978" s="6">
        <v>-0.54852534958627075</v>
      </c>
      <c r="C5978" s="6">
        <v>0.21231727042451246</v>
      </c>
      <c r="D5978" s="6">
        <f t="shared" si="558"/>
        <v>15.558238691905668</v>
      </c>
      <c r="E5978" s="6">
        <f t="shared" si="559"/>
        <v>-4.77191795401814E-2</v>
      </c>
      <c r="F5978" s="6">
        <f t="shared" si="560"/>
        <v>0.17462696759784022</v>
      </c>
      <c r="G5978" s="6">
        <f t="shared" si="561"/>
        <v>-0.44995137568410087</v>
      </c>
      <c r="H5978" s="6">
        <f t="shared" si="562"/>
        <v>0.35451301660373807</v>
      </c>
      <c r="I5978" s="6">
        <f t="shared" si="563"/>
        <v>1</v>
      </c>
    </row>
    <row r="5979" spans="1:9" x14ac:dyDescent="0.25">
      <c r="A5979" s="6">
        <v>5970</v>
      </c>
      <c r="B5979" s="6">
        <v>0.18032324078376405</v>
      </c>
      <c r="C5979" s="6">
        <v>0.5459761345255898</v>
      </c>
      <c r="D5979" s="6">
        <f t="shared" si="558"/>
        <v>10.801805043938554</v>
      </c>
      <c r="E5979" s="6">
        <f t="shared" si="559"/>
        <v>9.6740544725643612E-2</v>
      </c>
      <c r="F5979" s="6">
        <f t="shared" si="560"/>
        <v>0.12124035996358666</v>
      </c>
      <c r="G5979" s="6">
        <f t="shared" si="561"/>
        <v>-0.23841374504710036</v>
      </c>
      <c r="H5979" s="6">
        <f t="shared" si="562"/>
        <v>0.43189483449838761</v>
      </c>
      <c r="I5979" s="6">
        <f t="shared" si="563"/>
        <v>1</v>
      </c>
    </row>
    <row r="5980" spans="1:9" x14ac:dyDescent="0.25">
      <c r="A5980" s="6">
        <v>5971</v>
      </c>
      <c r="B5980" s="6">
        <v>2.2127096599433571</v>
      </c>
      <c r="C5980" s="6">
        <v>0.52848902859584335</v>
      </c>
      <c r="D5980" s="6">
        <f t="shared" si="558"/>
        <v>11.005014063632437</v>
      </c>
      <c r="E5980" s="6">
        <f t="shared" si="559"/>
        <v>0.49956492497771104</v>
      </c>
      <c r="F5980" s="6">
        <f t="shared" si="560"/>
        <v>0.12352119493471579</v>
      </c>
      <c r="G5980" s="6">
        <f t="shared" si="561"/>
        <v>0.16127277817634855</v>
      </c>
      <c r="H5980" s="6">
        <f t="shared" si="562"/>
        <v>0.83785707177907354</v>
      </c>
      <c r="I5980" s="6">
        <f t="shared" si="563"/>
        <v>0</v>
      </c>
    </row>
    <row r="5981" spans="1:9" x14ac:dyDescent="0.25">
      <c r="A5981" s="6">
        <v>5972</v>
      </c>
      <c r="B5981" s="6">
        <v>-1.2049622455378994</v>
      </c>
      <c r="C5981" s="6">
        <v>0.56968901638843961</v>
      </c>
      <c r="D5981" s="6">
        <f t="shared" si="558"/>
        <v>10.528607097441604</v>
      </c>
      <c r="E5981" s="6">
        <f t="shared" si="559"/>
        <v>-0.17782671386214807</v>
      </c>
      <c r="F5981" s="6">
        <f t="shared" si="560"/>
        <v>0.11817396344560936</v>
      </c>
      <c r="G5981" s="6">
        <f t="shared" si="561"/>
        <v>-0.50871551950567773</v>
      </c>
      <c r="H5981" s="6">
        <f t="shared" si="562"/>
        <v>0.15306209178138161</v>
      </c>
      <c r="I5981" s="6">
        <f t="shared" si="563"/>
        <v>1</v>
      </c>
    </row>
    <row r="5982" spans="1:9" x14ac:dyDescent="0.25">
      <c r="A5982" s="6">
        <v>5973</v>
      </c>
      <c r="B5982" s="6">
        <v>0.53894837037660182</v>
      </c>
      <c r="C5982" s="6">
        <v>0.16290780358287302</v>
      </c>
      <c r="D5982" s="6">
        <f t="shared" si="558"/>
        <v>16.658335487620953</v>
      </c>
      <c r="E5982" s="6">
        <f t="shared" si="559"/>
        <v>0.16782099685284724</v>
      </c>
      <c r="F5982" s="6">
        <f t="shared" si="560"/>
        <v>0.18697454570768154</v>
      </c>
      <c r="G5982" s="6">
        <f t="shared" si="561"/>
        <v>-0.24838891378284883</v>
      </c>
      <c r="H5982" s="6">
        <f t="shared" si="562"/>
        <v>0.58403090748854325</v>
      </c>
      <c r="I5982" s="6">
        <f t="shared" si="563"/>
        <v>1</v>
      </c>
    </row>
    <row r="5983" spans="1:9" x14ac:dyDescent="0.25">
      <c r="A5983" s="6">
        <v>5974</v>
      </c>
      <c r="B5983" s="6">
        <v>-0.71497652243124321</v>
      </c>
      <c r="C5983" s="6">
        <v>0.68333994567705314</v>
      </c>
      <c r="D5983" s="6">
        <f t="shared" si="558"/>
        <v>9.2280317982543068</v>
      </c>
      <c r="E5983" s="6">
        <f t="shared" si="559"/>
        <v>-8.0710243597395342E-2</v>
      </c>
      <c r="F5983" s="6">
        <f t="shared" si="560"/>
        <v>0.1035761979062562</v>
      </c>
      <c r="G5983" s="6">
        <f t="shared" si="561"/>
        <v>-0.39048866072065402</v>
      </c>
      <c r="H5983" s="6">
        <f t="shared" si="562"/>
        <v>0.22906817352586331</v>
      </c>
      <c r="I5983" s="6">
        <f t="shared" si="563"/>
        <v>1</v>
      </c>
    </row>
    <row r="5984" spans="1:9" x14ac:dyDescent="0.25">
      <c r="A5984" s="6">
        <v>5975</v>
      </c>
      <c r="B5984" s="6">
        <v>0.11904376151505858</v>
      </c>
      <c r="C5984" s="6">
        <v>0.36982329783013396</v>
      </c>
      <c r="D5984" s="6">
        <f t="shared" si="558"/>
        <v>12.989239388130406</v>
      </c>
      <c r="E5984" s="6">
        <f t="shared" si="559"/>
        <v>8.4594789358515596E-2</v>
      </c>
      <c r="F5984" s="6">
        <f t="shared" si="560"/>
        <v>0.14579230532899137</v>
      </c>
      <c r="G5984" s="6">
        <f t="shared" si="561"/>
        <v>-0.28293155558770733</v>
      </c>
      <c r="H5984" s="6">
        <f t="shared" si="562"/>
        <v>0.45212113430473855</v>
      </c>
      <c r="I5984" s="6">
        <f t="shared" si="563"/>
        <v>1</v>
      </c>
    </row>
    <row r="5985" spans="1:9" x14ac:dyDescent="0.25">
      <c r="A5985" s="6">
        <v>5976</v>
      </c>
      <c r="B5985" s="6">
        <v>1.4837223716313019</v>
      </c>
      <c r="C5985" s="6">
        <v>0.62306588946195873</v>
      </c>
      <c r="D5985" s="6">
        <f t="shared" si="558"/>
        <v>9.9190091626525394</v>
      </c>
      <c r="E5985" s="6">
        <f t="shared" si="559"/>
        <v>0.35507771041180836</v>
      </c>
      <c r="F5985" s="6">
        <f t="shared" si="560"/>
        <v>0.111331785425709</v>
      </c>
      <c r="G5985" s="6">
        <f t="shared" si="561"/>
        <v>3.3910824413787344E-2</v>
      </c>
      <c r="H5985" s="6">
        <f t="shared" si="562"/>
        <v>0.67624459640982937</v>
      </c>
      <c r="I5985" s="6">
        <f t="shared" si="563"/>
        <v>1</v>
      </c>
    </row>
    <row r="5986" spans="1:9" x14ac:dyDescent="0.25">
      <c r="A5986" s="6">
        <v>5977</v>
      </c>
      <c r="B5986" s="6">
        <v>-0.72429202191415243</v>
      </c>
      <c r="C5986" s="6">
        <v>0.25669118320261236</v>
      </c>
      <c r="D5986" s="6">
        <f t="shared" si="558"/>
        <v>14.727270303848487</v>
      </c>
      <c r="E5986" s="6">
        <f t="shared" si="559"/>
        <v>-8.2556600309173139E-2</v>
      </c>
      <c r="F5986" s="6">
        <f t="shared" si="560"/>
        <v>0.16530010916292076</v>
      </c>
      <c r="G5986" s="6">
        <f t="shared" si="561"/>
        <v>-0.47389975723880262</v>
      </c>
      <c r="H5986" s="6">
        <f t="shared" si="562"/>
        <v>0.30878655662045629</v>
      </c>
      <c r="I5986" s="6">
        <f t="shared" si="563"/>
        <v>1</v>
      </c>
    </row>
    <row r="5987" spans="1:9" x14ac:dyDescent="0.25">
      <c r="A5987" s="6">
        <v>5978</v>
      </c>
      <c r="B5987" s="6">
        <v>-0.60361685427778866</v>
      </c>
      <c r="C5987" s="6">
        <v>0.68123416852320928</v>
      </c>
      <c r="D5987" s="6">
        <f t="shared" si="558"/>
        <v>9.2524015453281141</v>
      </c>
      <c r="E5987" s="6">
        <f t="shared" si="559"/>
        <v>-5.8638461929251484E-2</v>
      </c>
      <c r="F5987" s="6">
        <f t="shared" si="560"/>
        <v>0.10384972597822487</v>
      </c>
      <c r="G5987" s="6">
        <f t="shared" si="561"/>
        <v>-0.36882564683417007</v>
      </c>
      <c r="H5987" s="6">
        <f t="shared" si="562"/>
        <v>0.25154872297566711</v>
      </c>
      <c r="I5987" s="6">
        <f t="shared" si="563"/>
        <v>1</v>
      </c>
    </row>
    <row r="5988" spans="1:9" x14ac:dyDescent="0.25">
      <c r="A5988" s="6">
        <v>5979</v>
      </c>
      <c r="B5988" s="6">
        <v>1.148553110397188</v>
      </c>
      <c r="C5988" s="6">
        <v>0.41526535843989382</v>
      </c>
      <c r="D5988" s="6">
        <f t="shared" si="558"/>
        <v>12.38513586121474</v>
      </c>
      <c r="E5988" s="6">
        <f t="shared" si="559"/>
        <v>0.28864627362233958</v>
      </c>
      <c r="F5988" s="6">
        <f t="shared" si="560"/>
        <v>0.13901179700092936</v>
      </c>
      <c r="G5988" s="6">
        <f t="shared" si="561"/>
        <v>-7.0231864128930066E-2</v>
      </c>
      <c r="H5988" s="6">
        <f t="shared" si="562"/>
        <v>0.64752441137360917</v>
      </c>
      <c r="I5988" s="6">
        <f t="shared" si="563"/>
        <v>1</v>
      </c>
    </row>
    <row r="5989" spans="1:9" x14ac:dyDescent="0.25">
      <c r="A5989" s="6">
        <v>5980</v>
      </c>
      <c r="B5989" s="6">
        <v>0.60059164752601646</v>
      </c>
      <c r="C5989" s="6">
        <v>0.73845637379070406</v>
      </c>
      <c r="D5989" s="6">
        <f t="shared" si="558"/>
        <v>8.5783971667128842</v>
      </c>
      <c r="E5989" s="6">
        <f t="shared" si="559"/>
        <v>0.18003885792509713</v>
      </c>
      <c r="F5989" s="6">
        <f t="shared" si="560"/>
        <v>9.6284644665615982E-2</v>
      </c>
      <c r="G5989" s="6">
        <f t="shared" si="561"/>
        <v>-0.11863670432187354</v>
      </c>
      <c r="H5989" s="6">
        <f t="shared" si="562"/>
        <v>0.47871442017206778</v>
      </c>
      <c r="I5989" s="6">
        <f t="shared" si="563"/>
        <v>1</v>
      </c>
    </row>
    <row r="5990" spans="1:9" x14ac:dyDescent="0.25">
      <c r="A5990" s="6">
        <v>5981</v>
      </c>
      <c r="B5990" s="6">
        <v>-0.58372620515001472</v>
      </c>
      <c r="C5990" s="6">
        <v>4.8066652424695579E-2</v>
      </c>
      <c r="D5990" s="6">
        <f t="shared" si="558"/>
        <v>21.161379767727148</v>
      </c>
      <c r="E5990" s="6">
        <f t="shared" si="559"/>
        <v>-5.4696082501711291E-2</v>
      </c>
      <c r="F5990" s="6">
        <f t="shared" si="560"/>
        <v>0.23751708996128351</v>
      </c>
      <c r="G5990" s="6">
        <f t="shared" si="561"/>
        <v>-0.52379950959750776</v>
      </c>
      <c r="H5990" s="6">
        <f t="shared" si="562"/>
        <v>0.41440734459408524</v>
      </c>
      <c r="I5990" s="6">
        <f t="shared" si="563"/>
        <v>1</v>
      </c>
    </row>
    <row r="5991" spans="1:9" x14ac:dyDescent="0.25">
      <c r="A5991" s="6">
        <v>5982</v>
      </c>
      <c r="B5991" s="6">
        <v>0.17123397810792085</v>
      </c>
      <c r="C5991" s="6">
        <v>0.21689504684591204</v>
      </c>
      <c r="D5991" s="6">
        <f t="shared" si="558"/>
        <v>15.466805585195985</v>
      </c>
      <c r="E5991" s="6">
        <f t="shared" si="559"/>
        <v>9.4939028749238485E-2</v>
      </c>
      <c r="F5991" s="6">
        <f t="shared" si="560"/>
        <v>0.17360071478870517</v>
      </c>
      <c r="G5991" s="6">
        <f t="shared" si="561"/>
        <v>-0.30610950088420541</v>
      </c>
      <c r="H5991" s="6">
        <f t="shared" si="562"/>
        <v>0.49598755838268238</v>
      </c>
      <c r="I5991" s="6">
        <f t="shared" si="563"/>
        <v>1</v>
      </c>
    </row>
    <row r="5992" spans="1:9" x14ac:dyDescent="0.25">
      <c r="A5992" s="6">
        <v>5983</v>
      </c>
      <c r="B5992" s="6">
        <v>8.9277136794407852E-2</v>
      </c>
      <c r="C5992" s="6">
        <v>0.11212500381481369</v>
      </c>
      <c r="D5992" s="6">
        <f t="shared" si="558"/>
        <v>18.118991650468942</v>
      </c>
      <c r="E5992" s="6">
        <f t="shared" si="559"/>
        <v>7.8694965367244171E-2</v>
      </c>
      <c r="F5992" s="6">
        <f t="shared" si="560"/>
        <v>0.20336907220083431</v>
      </c>
      <c r="G5992" s="6">
        <f t="shared" si="561"/>
        <v>-0.35537888886717073</v>
      </c>
      <c r="H5992" s="6">
        <f t="shared" si="562"/>
        <v>0.5127688196016591</v>
      </c>
      <c r="I5992" s="6">
        <f t="shared" si="563"/>
        <v>1</v>
      </c>
    </row>
    <row r="5993" spans="1:9" x14ac:dyDescent="0.25">
      <c r="A5993" s="6">
        <v>5984</v>
      </c>
      <c r="B5993" s="6">
        <v>0.23323764253291301</v>
      </c>
      <c r="C5993" s="6">
        <v>0.63676870021668142</v>
      </c>
      <c r="D5993" s="6">
        <f t="shared" si="558"/>
        <v>9.7627145539489071</v>
      </c>
      <c r="E5993" s="6">
        <f t="shared" si="559"/>
        <v>0.10722831953562478</v>
      </c>
      <c r="F5993" s="6">
        <f t="shared" si="560"/>
        <v>0.1095775217130687</v>
      </c>
      <c r="G5993" s="6">
        <f t="shared" si="561"/>
        <v>-0.21139819355298517</v>
      </c>
      <c r="H5993" s="6">
        <f t="shared" si="562"/>
        <v>0.42585483262423474</v>
      </c>
      <c r="I5993" s="6">
        <f t="shared" si="563"/>
        <v>1</v>
      </c>
    </row>
    <row r="5994" spans="1:9" x14ac:dyDescent="0.25">
      <c r="A5994" s="6">
        <v>5985</v>
      </c>
      <c r="B5994" s="6">
        <v>0.45259866965352558</v>
      </c>
      <c r="C5994" s="6">
        <v>0.68526261177404091</v>
      </c>
      <c r="D5994" s="6">
        <f t="shared" si="558"/>
        <v>9.2057594654052206</v>
      </c>
      <c r="E5994" s="6">
        <f t="shared" si="559"/>
        <v>0.1507062570815059</v>
      </c>
      <c r="F5994" s="6">
        <f t="shared" si="560"/>
        <v>0.10332621138633032</v>
      </c>
      <c r="G5994" s="6">
        <f t="shared" si="561"/>
        <v>-0.15869810107305873</v>
      </c>
      <c r="H5994" s="6">
        <f t="shared" si="562"/>
        <v>0.46011061523607055</v>
      </c>
      <c r="I5994" s="6">
        <f t="shared" si="563"/>
        <v>1</v>
      </c>
    </row>
    <row r="5995" spans="1:9" x14ac:dyDescent="0.25">
      <c r="A5995" s="6">
        <v>5986</v>
      </c>
      <c r="B5995" s="6">
        <v>0.77041477197781205</v>
      </c>
      <c r="C5995" s="6">
        <v>0.41251869258705404</v>
      </c>
      <c r="D5995" s="6">
        <f t="shared" si="558"/>
        <v>12.420601317945883</v>
      </c>
      <c r="E5995" s="6">
        <f t="shared" si="559"/>
        <v>0.21369825173665974</v>
      </c>
      <c r="F5995" s="6">
        <f t="shared" si="560"/>
        <v>0.13940986424273444</v>
      </c>
      <c r="G5995" s="6">
        <f t="shared" si="561"/>
        <v>-0.14569335145311979</v>
      </c>
      <c r="H5995" s="6">
        <f t="shared" si="562"/>
        <v>0.57308985492643927</v>
      </c>
      <c r="I5995" s="6">
        <f t="shared" si="563"/>
        <v>1</v>
      </c>
    </row>
    <row r="5996" spans="1:9" x14ac:dyDescent="0.25">
      <c r="A5996" s="6">
        <v>5987</v>
      </c>
      <c r="B5996" s="6">
        <v>0.20698166736110579</v>
      </c>
      <c r="C5996" s="6">
        <v>0.89306314279610588</v>
      </c>
      <c r="D5996" s="6">
        <f t="shared" si="558"/>
        <v>6.4267247585300682</v>
      </c>
      <c r="E5996" s="6">
        <f t="shared" si="559"/>
        <v>0.10202431559877975</v>
      </c>
      <c r="F5996" s="6">
        <f t="shared" si="560"/>
        <v>7.2134094250138031E-2</v>
      </c>
      <c r="G5996" s="6">
        <f t="shared" si="561"/>
        <v>-0.15649408799045453</v>
      </c>
      <c r="H5996" s="6">
        <f t="shared" si="562"/>
        <v>0.36054271918801406</v>
      </c>
      <c r="I5996" s="6">
        <f t="shared" si="563"/>
        <v>1</v>
      </c>
    </row>
    <row r="5997" spans="1:9" x14ac:dyDescent="0.25">
      <c r="A5997" s="6">
        <v>5988</v>
      </c>
      <c r="B5997" s="6">
        <v>0.85162582763587125</v>
      </c>
      <c r="C5997" s="6">
        <v>0.12216559343241676</v>
      </c>
      <c r="D5997" s="6">
        <f t="shared" si="558"/>
        <v>17.791623365930523</v>
      </c>
      <c r="E5997" s="6">
        <f t="shared" si="559"/>
        <v>0.22979449842315416</v>
      </c>
      <c r="F5997" s="6">
        <f t="shared" si="560"/>
        <v>0.19969466329448471</v>
      </c>
      <c r="G5997" s="6">
        <f t="shared" si="561"/>
        <v>-0.20034012607116494</v>
      </c>
      <c r="H5997" s="6">
        <f t="shared" si="562"/>
        <v>0.6599291229174733</v>
      </c>
      <c r="I5997" s="6">
        <f t="shared" si="563"/>
        <v>1</v>
      </c>
    </row>
    <row r="5998" spans="1:9" x14ac:dyDescent="0.25">
      <c r="A5998" s="6">
        <v>5989</v>
      </c>
      <c r="B5998" s="6">
        <v>0.89794866653392091</v>
      </c>
      <c r="C5998" s="6">
        <v>0.94952238532670064</v>
      </c>
      <c r="D5998" s="6">
        <f t="shared" si="558"/>
        <v>5.238827124140597</v>
      </c>
      <c r="E5998" s="6">
        <f t="shared" si="559"/>
        <v>0.23897580798845783</v>
      </c>
      <c r="F5998" s="6">
        <f t="shared" si="560"/>
        <v>5.880103221028108E-2</v>
      </c>
      <c r="G5998" s="6">
        <f t="shared" si="561"/>
        <v>5.5689304053692101E-3</v>
      </c>
      <c r="H5998" s="6">
        <f t="shared" si="562"/>
        <v>0.47238268557154645</v>
      </c>
      <c r="I5998" s="6">
        <f t="shared" si="563"/>
        <v>1</v>
      </c>
    </row>
    <row r="5999" spans="1:9" x14ac:dyDescent="0.25">
      <c r="A5999" s="6">
        <v>5990</v>
      </c>
      <c r="B5999" s="6">
        <v>0.18281184566149022</v>
      </c>
      <c r="C5999" s="6">
        <v>0.84286019470809048</v>
      </c>
      <c r="D5999" s="6">
        <f t="shared" si="558"/>
        <v>7.2182468639883632</v>
      </c>
      <c r="E5999" s="6">
        <f t="shared" si="559"/>
        <v>9.7233792814743147E-2</v>
      </c>
      <c r="F5999" s="6">
        <f t="shared" si="560"/>
        <v>8.10182043219774E-2</v>
      </c>
      <c r="G5999" s="6">
        <f t="shared" si="561"/>
        <v>-0.17674218182585205</v>
      </c>
      <c r="H5999" s="6">
        <f t="shared" si="562"/>
        <v>0.37120976745533835</v>
      </c>
      <c r="I5999" s="6">
        <f t="shared" si="563"/>
        <v>1</v>
      </c>
    </row>
    <row r="6000" spans="1:9" x14ac:dyDescent="0.25">
      <c r="A6000" s="6">
        <v>5991</v>
      </c>
      <c r="B6000" s="6">
        <v>1.7158799892058596</v>
      </c>
      <c r="C6000" s="6">
        <v>0.77858821375164033</v>
      </c>
      <c r="D6000" s="6">
        <f t="shared" si="558"/>
        <v>8.0832890046966774</v>
      </c>
      <c r="E6000" s="6">
        <f t="shared" si="559"/>
        <v>0.40109196613535247</v>
      </c>
      <c r="F6000" s="6">
        <f t="shared" si="560"/>
        <v>9.0727509396132569E-2</v>
      </c>
      <c r="G6000" s="6">
        <f t="shared" si="561"/>
        <v>0.11116362650451328</v>
      </c>
      <c r="H6000" s="6">
        <f t="shared" si="562"/>
        <v>0.69102030576619167</v>
      </c>
      <c r="I6000" s="6">
        <f t="shared" si="563"/>
        <v>1</v>
      </c>
    </row>
    <row r="6001" spans="1:9" x14ac:dyDescent="0.25">
      <c r="A6001" s="6">
        <v>5992</v>
      </c>
      <c r="B6001" s="6">
        <v>-0.7899120646470692</v>
      </c>
      <c r="C6001" s="6">
        <v>0.39921262245551925</v>
      </c>
      <c r="D6001" s="6">
        <f t="shared" si="558"/>
        <v>12.594195479472866</v>
      </c>
      <c r="E6001" s="6">
        <f t="shared" si="559"/>
        <v>-9.5562666870536883E-2</v>
      </c>
      <c r="F6001" s="6">
        <f t="shared" si="560"/>
        <v>0.14135829957789342</v>
      </c>
      <c r="G6001" s="6">
        <f t="shared" si="561"/>
        <v>-0.45745703957634559</v>
      </c>
      <c r="H6001" s="6">
        <f t="shared" si="562"/>
        <v>0.26633170583527183</v>
      </c>
      <c r="I6001" s="6">
        <f t="shared" si="563"/>
        <v>1</v>
      </c>
    </row>
    <row r="6002" spans="1:9" x14ac:dyDescent="0.25">
      <c r="A6002" s="6">
        <v>5993</v>
      </c>
      <c r="B6002" s="6">
        <v>0.18343371266382746</v>
      </c>
      <c r="C6002" s="6">
        <v>0.92910550248725854</v>
      </c>
      <c r="D6002" s="6">
        <f t="shared" si="558"/>
        <v>5.7293596778955509</v>
      </c>
      <c r="E6002" s="6">
        <f t="shared" si="559"/>
        <v>9.7357048504435897E-2</v>
      </c>
      <c r="F6002" s="6">
        <f t="shared" si="560"/>
        <v>6.4306810471339487E-2</v>
      </c>
      <c r="G6002" s="6">
        <f t="shared" si="561"/>
        <v>-0.14673276679768532</v>
      </c>
      <c r="H6002" s="6">
        <f t="shared" si="562"/>
        <v>0.34144686380655709</v>
      </c>
      <c r="I6002" s="6">
        <f t="shared" si="563"/>
        <v>1</v>
      </c>
    </row>
    <row r="6003" spans="1:9" x14ac:dyDescent="0.25">
      <c r="A6003" s="6">
        <v>5994</v>
      </c>
      <c r="B6003" s="6">
        <v>2.3831034923205152E-2</v>
      </c>
      <c r="C6003" s="6">
        <v>0.63814203314310125</v>
      </c>
      <c r="D6003" s="6">
        <f t="shared" si="558"/>
        <v>9.7470371940056282</v>
      </c>
      <c r="E6003" s="6">
        <f t="shared" si="559"/>
        <v>6.5723374346141838E-2</v>
      </c>
      <c r="F6003" s="6">
        <f t="shared" si="560"/>
        <v>0.10940155771861867</v>
      </c>
      <c r="G6003" s="6">
        <f t="shared" si="561"/>
        <v>-0.25264720431461646</v>
      </c>
      <c r="H6003" s="6">
        <f t="shared" si="562"/>
        <v>0.38409395300690014</v>
      </c>
      <c r="I6003" s="6">
        <f t="shared" si="563"/>
        <v>1</v>
      </c>
    </row>
    <row r="6004" spans="1:9" x14ac:dyDescent="0.25">
      <c r="A6004" s="6">
        <v>5995</v>
      </c>
      <c r="B6004" s="6">
        <v>1.6464400687254965</v>
      </c>
      <c r="C6004" s="6">
        <v>0.69270912808618423</v>
      </c>
      <c r="D6004" s="6">
        <f t="shared" si="558"/>
        <v>9.1192898936799534</v>
      </c>
      <c r="E6004" s="6">
        <f t="shared" si="559"/>
        <v>0.38732878967020873</v>
      </c>
      <c r="F6004" s="6">
        <f t="shared" si="560"/>
        <v>0.10235566970748827</v>
      </c>
      <c r="G6004" s="6">
        <f t="shared" si="561"/>
        <v>7.9380975344344573E-2</v>
      </c>
      <c r="H6004" s="6">
        <f t="shared" si="562"/>
        <v>0.69527660399607294</v>
      </c>
      <c r="I6004" s="6">
        <f t="shared" si="563"/>
        <v>1</v>
      </c>
    </row>
    <row r="6005" spans="1:9" x14ac:dyDescent="0.25">
      <c r="A6005" s="6">
        <v>5996</v>
      </c>
      <c r="B6005" s="6">
        <v>6.8635017669294029E-2</v>
      </c>
      <c r="C6005" s="6">
        <v>0.25095370342112489</v>
      </c>
      <c r="D6005" s="6">
        <f t="shared" si="558"/>
        <v>14.828427033409204</v>
      </c>
      <c r="E6005" s="6">
        <f t="shared" si="559"/>
        <v>7.4603642592561539E-2</v>
      </c>
      <c r="F6005" s="6">
        <f t="shared" si="560"/>
        <v>0.16643550072523769</v>
      </c>
      <c r="G6005" s="6">
        <f t="shared" si="561"/>
        <v>-0.31808121745164714</v>
      </c>
      <c r="H6005" s="6">
        <f t="shared" si="562"/>
        <v>0.46728850263677019</v>
      </c>
      <c r="I6005" s="6">
        <f t="shared" si="563"/>
        <v>1</v>
      </c>
    </row>
    <row r="6006" spans="1:9" x14ac:dyDescent="0.25">
      <c r="A6006" s="6">
        <v>5997</v>
      </c>
      <c r="B6006" s="6">
        <v>0.36614665077649988</v>
      </c>
      <c r="C6006" s="6">
        <v>0.10913418988616597</v>
      </c>
      <c r="D6006" s="6">
        <f t="shared" si="558"/>
        <v>18.221309008581663</v>
      </c>
      <c r="E6006" s="6">
        <f t="shared" si="559"/>
        <v>0.13357123758059902</v>
      </c>
      <c r="F6006" s="6">
        <f t="shared" si="560"/>
        <v>0.20451749075473799</v>
      </c>
      <c r="G6006" s="6">
        <f t="shared" si="561"/>
        <v>-0.301726491777637</v>
      </c>
      <c r="H6006" s="6">
        <f t="shared" si="562"/>
        <v>0.56886896693883504</v>
      </c>
      <c r="I6006" s="6">
        <f t="shared" si="563"/>
        <v>1</v>
      </c>
    </row>
    <row r="6007" spans="1:9" x14ac:dyDescent="0.25">
      <c r="A6007" s="6">
        <v>5998</v>
      </c>
      <c r="B6007" s="6">
        <v>0.30976934795035049</v>
      </c>
      <c r="C6007" s="6">
        <v>0.33942686239204078</v>
      </c>
      <c r="D6007" s="6">
        <f t="shared" si="558"/>
        <v>13.41767572524542</v>
      </c>
      <c r="E6007" s="6">
        <f t="shared" si="559"/>
        <v>0.1223971065899887</v>
      </c>
      <c r="F6007" s="6">
        <f t="shared" si="560"/>
        <v>0.15060111047979838</v>
      </c>
      <c r="G6007" s="6">
        <f t="shared" si="561"/>
        <v>-0.2511412992632871</v>
      </c>
      <c r="H6007" s="6">
        <f t="shared" si="562"/>
        <v>0.4959355124432645</v>
      </c>
      <c r="I6007" s="6">
        <f t="shared" si="563"/>
        <v>1</v>
      </c>
    </row>
    <row r="6008" spans="1:9" x14ac:dyDescent="0.25">
      <c r="A6008" s="6">
        <v>5999</v>
      </c>
      <c r="B6008" s="6">
        <v>0.27773921829066239</v>
      </c>
      <c r="C6008" s="6">
        <v>0.52262947477645194</v>
      </c>
      <c r="D6008" s="6">
        <f t="shared" si="558"/>
        <v>11.073511475178034</v>
      </c>
      <c r="E6008" s="6">
        <f t="shared" si="559"/>
        <v>0.11604864991466191</v>
      </c>
      <c r="F6008" s="6">
        <f t="shared" si="560"/>
        <v>0.12429001559002119</v>
      </c>
      <c r="G6008" s="6">
        <f t="shared" si="561"/>
        <v>-0.22329466279354387</v>
      </c>
      <c r="H6008" s="6">
        <f t="shared" si="562"/>
        <v>0.45539196262286769</v>
      </c>
      <c r="I6008" s="6">
        <f t="shared" si="563"/>
        <v>1</v>
      </c>
    </row>
    <row r="6009" spans="1:9" x14ac:dyDescent="0.25">
      <c r="A6009" s="6">
        <v>6000</v>
      </c>
      <c r="B6009" s="6">
        <v>0.45166643758420832</v>
      </c>
      <c r="C6009" s="6">
        <v>0.98504593035676136</v>
      </c>
      <c r="D6009" s="6">
        <f t="shared" si="558"/>
        <v>3.9076367987682357</v>
      </c>
      <c r="E6009" s="6">
        <f t="shared" si="559"/>
        <v>0.15052148621213102</v>
      </c>
      <c r="F6009" s="6">
        <f t="shared" si="560"/>
        <v>4.3859641065774578E-2</v>
      </c>
      <c r="G6009" s="6">
        <f t="shared" si="561"/>
        <v>-5.1061423901548525E-2</v>
      </c>
      <c r="H6009" s="6">
        <f t="shared" si="562"/>
        <v>0.35210439632581059</v>
      </c>
      <c r="I6009" s="6">
        <f t="shared" si="563"/>
        <v>1</v>
      </c>
    </row>
    <row r="6010" spans="1:9" x14ac:dyDescent="0.25">
      <c r="A6010" s="6">
        <v>6001</v>
      </c>
      <c r="B6010" s="6">
        <v>-1.4343868315336294E-2</v>
      </c>
      <c r="C6010" s="6">
        <v>0.15903195287942137</v>
      </c>
      <c r="D6010" s="6">
        <f t="shared" si="558"/>
        <v>16.755408809321906</v>
      </c>
      <c r="E6010" s="6">
        <f t="shared" si="559"/>
        <v>5.8157007245240359E-2</v>
      </c>
      <c r="F6010" s="6">
        <f t="shared" si="560"/>
        <v>0.18806410475989654</v>
      </c>
      <c r="G6010" s="6">
        <f t="shared" si="561"/>
        <v>-0.3592638343808085</v>
      </c>
      <c r="H6010" s="6">
        <f t="shared" si="562"/>
        <v>0.47557784887128923</v>
      </c>
      <c r="I6010" s="6">
        <f t="shared" si="563"/>
        <v>1</v>
      </c>
    </row>
    <row r="6011" spans="1:9" x14ac:dyDescent="0.25">
      <c r="A6011" s="6">
        <v>6002</v>
      </c>
      <c r="B6011" s="6">
        <v>-0.86656427811249159</v>
      </c>
      <c r="C6011" s="6">
        <v>0.66179387798699907</v>
      </c>
      <c r="D6011" s="6">
        <f t="shared" si="558"/>
        <v>9.4763606879350952</v>
      </c>
      <c r="E6011" s="6">
        <f t="shared" si="559"/>
        <v>-0.11075533893972242</v>
      </c>
      <c r="F6011" s="6">
        <f t="shared" si="560"/>
        <v>0.10636346205810751</v>
      </c>
      <c r="G6011" s="6">
        <f t="shared" si="561"/>
        <v>-0.42467419734528777</v>
      </c>
      <c r="H6011" s="6">
        <f t="shared" si="562"/>
        <v>0.20316351946584296</v>
      </c>
      <c r="I6011" s="6">
        <f t="shared" si="563"/>
        <v>1</v>
      </c>
    </row>
    <row r="6012" spans="1:9" x14ac:dyDescent="0.25">
      <c r="A6012" s="6">
        <v>6003</v>
      </c>
      <c r="B6012" s="6">
        <v>3.0183855415089056E-2</v>
      </c>
      <c r="C6012" s="6">
        <v>0.45384075441755423</v>
      </c>
      <c r="D6012" s="6">
        <f t="shared" si="558"/>
        <v>11.898803689070331</v>
      </c>
      <c r="E6012" s="6">
        <f t="shared" si="559"/>
        <v>6.6982520221833111E-2</v>
      </c>
      <c r="F6012" s="6">
        <f t="shared" si="560"/>
        <v>0.13355316417309948</v>
      </c>
      <c r="G6012" s="6">
        <f t="shared" si="561"/>
        <v>-0.28477894762137818</v>
      </c>
      <c r="H6012" s="6">
        <f t="shared" si="562"/>
        <v>0.41874398806504437</v>
      </c>
      <c r="I6012" s="6">
        <f t="shared" si="563"/>
        <v>1</v>
      </c>
    </row>
    <row r="6013" spans="1:9" x14ac:dyDescent="0.25">
      <c r="A6013" s="6">
        <v>6004</v>
      </c>
      <c r="B6013" s="6">
        <v>-1.1136035027448088</v>
      </c>
      <c r="C6013" s="6">
        <v>0.55339213232825712</v>
      </c>
      <c r="D6013" s="6">
        <f t="shared" si="558"/>
        <v>10.716108491041462</v>
      </c>
      <c r="E6013" s="6">
        <f t="shared" si="559"/>
        <v>-0.15971916866340952</v>
      </c>
      <c r="F6013" s="6">
        <f t="shared" si="560"/>
        <v>0.1202784947124903</v>
      </c>
      <c r="G6013" s="6">
        <f t="shared" si="561"/>
        <v>-0.49354133106351855</v>
      </c>
      <c r="H6013" s="6">
        <f t="shared" si="562"/>
        <v>0.17410299373669952</v>
      </c>
      <c r="I6013" s="6">
        <f t="shared" si="563"/>
        <v>1</v>
      </c>
    </row>
    <row r="6014" spans="1:9" x14ac:dyDescent="0.25">
      <c r="A6014" s="6">
        <v>6005</v>
      </c>
      <c r="B6014" s="6">
        <v>0.16828380466904491</v>
      </c>
      <c r="C6014" s="6">
        <v>0.19812616351817378</v>
      </c>
      <c r="D6014" s="6">
        <f t="shared" si="558"/>
        <v>15.851639010664121</v>
      </c>
      <c r="E6014" s="6">
        <f t="shared" si="559"/>
        <v>9.435429654676554E-2</v>
      </c>
      <c r="F6014" s="6">
        <f t="shared" si="560"/>
        <v>0.17792011722561166</v>
      </c>
      <c r="G6014" s="6">
        <f t="shared" si="561"/>
        <v>-0.31165287227658239</v>
      </c>
      <c r="H6014" s="6">
        <f t="shared" si="562"/>
        <v>0.5003614653701135</v>
      </c>
      <c r="I6014" s="6">
        <f t="shared" si="563"/>
        <v>1</v>
      </c>
    </row>
    <row r="6015" spans="1:9" x14ac:dyDescent="0.25">
      <c r="A6015" s="6">
        <v>6006</v>
      </c>
      <c r="B6015" s="6">
        <v>0.80547579273115844</v>
      </c>
      <c r="C6015" s="6">
        <v>0.82198553422650833</v>
      </c>
      <c r="D6015" s="6">
        <f t="shared" si="558"/>
        <v>7.5123352473802196</v>
      </c>
      <c r="E6015" s="6">
        <f t="shared" si="559"/>
        <v>0.22064743906778342</v>
      </c>
      <c r="F6015" s="6">
        <f t="shared" si="560"/>
        <v>8.4319076844532867E-2</v>
      </c>
      <c r="G6015" s="6">
        <f t="shared" si="561"/>
        <v>-5.8854030360904003E-2</v>
      </c>
      <c r="H6015" s="6">
        <f t="shared" si="562"/>
        <v>0.50014890849647087</v>
      </c>
      <c r="I6015" s="6">
        <f t="shared" si="563"/>
        <v>1</v>
      </c>
    </row>
    <row r="6016" spans="1:9" x14ac:dyDescent="0.25">
      <c r="A6016" s="6">
        <v>6007</v>
      </c>
      <c r="B6016" s="6">
        <v>0.85945885075489059</v>
      </c>
      <c r="C6016" s="6">
        <v>0.61177404095583976</v>
      </c>
      <c r="D6016" s="6">
        <f t="shared" si="558"/>
        <v>10.047720475247203</v>
      </c>
      <c r="E6016" s="6">
        <f t="shared" si="559"/>
        <v>0.23134702438656018</v>
      </c>
      <c r="F6016" s="6">
        <f t="shared" si="560"/>
        <v>0.11277645192421422</v>
      </c>
      <c r="G6016" s="6">
        <f t="shared" si="561"/>
        <v>-9.1896912436607081E-2</v>
      </c>
      <c r="H6016" s="6">
        <f t="shared" si="562"/>
        <v>0.55459096120972751</v>
      </c>
      <c r="I6016" s="6">
        <f t="shared" si="563"/>
        <v>1</v>
      </c>
    </row>
    <row r="6017" spans="1:9" x14ac:dyDescent="0.25">
      <c r="A6017" s="6">
        <v>6008</v>
      </c>
      <c r="B6017" s="6">
        <v>-0.17768115867511369</v>
      </c>
      <c r="C6017" s="6">
        <v>0.75206762901699886</v>
      </c>
      <c r="D6017" s="6">
        <f t="shared" si="558"/>
        <v>8.4131596307494085</v>
      </c>
      <c r="E6017" s="6">
        <f t="shared" si="559"/>
        <v>2.578312295780423E-2</v>
      </c>
      <c r="F6017" s="6">
        <f t="shared" si="560"/>
        <v>9.443000479216726E-2</v>
      </c>
      <c r="G6017" s="6">
        <f t="shared" si="561"/>
        <v>-0.27000190000742663</v>
      </c>
      <c r="H6017" s="6">
        <f t="shared" si="562"/>
        <v>0.32156814592303506</v>
      </c>
      <c r="I6017" s="6">
        <f t="shared" si="563"/>
        <v>1</v>
      </c>
    </row>
    <row r="6018" spans="1:9" x14ac:dyDescent="0.25">
      <c r="A6018" s="6">
        <v>6009</v>
      </c>
      <c r="B6018" s="6">
        <v>1.1680049283313565</v>
      </c>
      <c r="C6018" s="6">
        <v>0.82110049745170444</v>
      </c>
      <c r="D6018" s="6">
        <f t="shared" si="558"/>
        <v>7.5244773787015431</v>
      </c>
      <c r="E6018" s="6">
        <f t="shared" si="559"/>
        <v>0.29250167554307649</v>
      </c>
      <c r="F6018" s="6">
        <f t="shared" si="560"/>
        <v>8.4455361138327689E-2</v>
      </c>
      <c r="G6018" s="6">
        <f t="shared" si="561"/>
        <v>1.2774419243787416E-2</v>
      </c>
      <c r="H6018" s="6">
        <f t="shared" si="562"/>
        <v>0.57222893184236556</v>
      </c>
      <c r="I6018" s="6">
        <f t="shared" si="563"/>
        <v>1</v>
      </c>
    </row>
    <row r="6019" spans="1:9" x14ac:dyDescent="0.25">
      <c r="A6019" s="6">
        <v>6010</v>
      </c>
      <c r="B6019" s="6">
        <v>-1.5331124814110808</v>
      </c>
      <c r="C6019" s="6">
        <v>0.58705404828028196</v>
      </c>
      <c r="D6019" s="6">
        <f t="shared" si="558"/>
        <v>10.329775072879366</v>
      </c>
      <c r="E6019" s="6">
        <f t="shared" si="559"/>
        <v>-0.24286696120342105</v>
      </c>
      <c r="F6019" s="6">
        <f t="shared" si="560"/>
        <v>0.11594225623258743</v>
      </c>
      <c r="G6019" s="6">
        <f t="shared" si="561"/>
        <v>-0.57061646861925208</v>
      </c>
      <c r="H6019" s="6">
        <f t="shared" si="562"/>
        <v>8.4882546212410037E-2</v>
      </c>
      <c r="I6019" s="6">
        <f t="shared" si="563"/>
        <v>1</v>
      </c>
    </row>
    <row r="6020" spans="1:9" x14ac:dyDescent="0.25">
      <c r="A6020" s="6">
        <v>6011</v>
      </c>
      <c r="B6020" s="6">
        <v>1.3915223462390713</v>
      </c>
      <c r="C6020" s="6">
        <v>0.54142887661366623</v>
      </c>
      <c r="D6020" s="6">
        <f t="shared" si="558"/>
        <v>10.854484874830575</v>
      </c>
      <c r="E6020" s="6">
        <f t="shared" si="559"/>
        <v>0.33680342076997533</v>
      </c>
      <c r="F6020" s="6">
        <f t="shared" si="560"/>
        <v>0.12183164277550462</v>
      </c>
      <c r="G6020" s="6">
        <f t="shared" si="561"/>
        <v>8.3286015722805473E-4</v>
      </c>
      <c r="H6020" s="6">
        <f t="shared" si="562"/>
        <v>0.6727739813827226</v>
      </c>
      <c r="I6020" s="6">
        <f t="shared" si="563"/>
        <v>1</v>
      </c>
    </row>
    <row r="6021" spans="1:9" x14ac:dyDescent="0.25">
      <c r="A6021" s="6">
        <v>6012</v>
      </c>
      <c r="B6021" s="6">
        <v>0.31893137020233553</v>
      </c>
      <c r="C6021" s="6">
        <v>0.90743736075930048</v>
      </c>
      <c r="D6021" s="6">
        <f t="shared" si="558"/>
        <v>6.1668720083009037</v>
      </c>
      <c r="E6021" s="6">
        <f t="shared" si="559"/>
        <v>0.12421304370741819</v>
      </c>
      <c r="F6021" s="6">
        <f t="shared" si="560"/>
        <v>6.9217485327170036E-2</v>
      </c>
      <c r="G6021" s="6">
        <f t="shared" si="561"/>
        <v>-0.12902507736711</v>
      </c>
      <c r="H6021" s="6">
        <f t="shared" si="562"/>
        <v>0.3774511647819464</v>
      </c>
      <c r="I6021" s="6">
        <f t="shared" si="563"/>
        <v>1</v>
      </c>
    </row>
    <row r="6022" spans="1:9" x14ac:dyDescent="0.25">
      <c r="A6022" s="6">
        <v>6013</v>
      </c>
      <c r="B6022" s="6">
        <v>0.51748770601989236</v>
      </c>
      <c r="C6022" s="6">
        <v>0.66466261787774283</v>
      </c>
      <c r="D6022" s="6">
        <f t="shared" si="558"/>
        <v>9.4434139752916906</v>
      </c>
      <c r="E6022" s="6">
        <f t="shared" si="559"/>
        <v>0.1635674362416403</v>
      </c>
      <c r="F6022" s="6">
        <f t="shared" si="560"/>
        <v>0.10599366540983855</v>
      </c>
      <c r="G6022" s="6">
        <f t="shared" si="561"/>
        <v>-0.14980524204183479</v>
      </c>
      <c r="H6022" s="6">
        <f t="shared" si="562"/>
        <v>0.47694011452511542</v>
      </c>
      <c r="I6022" s="6">
        <f t="shared" si="563"/>
        <v>1</v>
      </c>
    </row>
    <row r="6023" spans="1:9" x14ac:dyDescent="0.25">
      <c r="A6023" s="6">
        <v>6014</v>
      </c>
      <c r="B6023" s="6">
        <v>-0.36148890103504527</v>
      </c>
      <c r="C6023" s="6">
        <v>0.69975890377513961</v>
      </c>
      <c r="D6023" s="6">
        <f t="shared" si="558"/>
        <v>9.0370938050771468</v>
      </c>
      <c r="E6023" s="6">
        <f t="shared" si="559"/>
        <v>-1.0648059224710127E-2</v>
      </c>
      <c r="F6023" s="6">
        <f t="shared" si="560"/>
        <v>0.10143309395933632</v>
      </c>
      <c r="G6023" s="6">
        <f t="shared" si="561"/>
        <v>-0.31720489893173404</v>
      </c>
      <c r="H6023" s="6">
        <f t="shared" si="562"/>
        <v>0.29590878048231378</v>
      </c>
      <c r="I6023" s="6">
        <f t="shared" si="563"/>
        <v>1</v>
      </c>
    </row>
    <row r="6024" spans="1:9" x14ac:dyDescent="0.25">
      <c r="A6024" s="6">
        <v>6015</v>
      </c>
      <c r="B6024" s="6">
        <v>1.0690587259887252</v>
      </c>
      <c r="C6024" s="6">
        <v>0.55619983520004879</v>
      </c>
      <c r="D6024" s="6">
        <f t="shared" si="558"/>
        <v>10.683729104917978</v>
      </c>
      <c r="E6024" s="6">
        <f t="shared" si="559"/>
        <v>0.27289027573188918</v>
      </c>
      <c r="F6024" s="6">
        <f t="shared" si="560"/>
        <v>0.11991506578435814</v>
      </c>
      <c r="G6024" s="6">
        <f t="shared" si="561"/>
        <v>-6.0427172944763297E-2</v>
      </c>
      <c r="H6024" s="6">
        <f t="shared" si="562"/>
        <v>0.60620772440854165</v>
      </c>
      <c r="I6024" s="6">
        <f t="shared" si="563"/>
        <v>1</v>
      </c>
    </row>
    <row r="6025" spans="1:9" x14ac:dyDescent="0.25">
      <c r="A6025" s="6">
        <v>6016</v>
      </c>
      <c r="B6025" s="6">
        <v>-1.5690284271840937</v>
      </c>
      <c r="C6025" s="6">
        <v>0.95480208746604811</v>
      </c>
      <c r="D6025" s="6">
        <f t="shared" si="558"/>
        <v>5.0929484078800549</v>
      </c>
      <c r="E6025" s="6">
        <f t="shared" si="559"/>
        <v>-0.24998559694158118</v>
      </c>
      <c r="F6025" s="6">
        <f t="shared" si="560"/>
        <v>5.7163677342413066E-2</v>
      </c>
      <c r="G6025" s="6">
        <f t="shared" si="561"/>
        <v>-0.48011984463622137</v>
      </c>
      <c r="H6025" s="6">
        <f t="shared" si="562"/>
        <v>-1.9851349246940986E-2</v>
      </c>
      <c r="I6025" s="6">
        <f t="shared" si="563"/>
        <v>1</v>
      </c>
    </row>
    <row r="6026" spans="1:9" x14ac:dyDescent="0.25">
      <c r="A6026" s="6">
        <v>6017</v>
      </c>
      <c r="B6026" s="6">
        <v>-0.16673311620252207</v>
      </c>
      <c r="C6026" s="6">
        <v>0.79631946775719475</v>
      </c>
      <c r="D6026" s="6">
        <f t="shared" si="558"/>
        <v>7.8554829697208222</v>
      </c>
      <c r="E6026" s="6">
        <f t="shared" si="559"/>
        <v>2.7953054021316585E-2</v>
      </c>
      <c r="F6026" s="6">
        <f t="shared" si="560"/>
        <v>8.8170595475727323E-2</v>
      </c>
      <c r="G6026" s="6">
        <f t="shared" si="561"/>
        <v>-0.257860658301517</v>
      </c>
      <c r="H6026" s="6">
        <f t="shared" si="562"/>
        <v>0.31376676634415018</v>
      </c>
      <c r="I6026" s="6">
        <f t="shared" si="563"/>
        <v>1</v>
      </c>
    </row>
    <row r="6027" spans="1:9" x14ac:dyDescent="0.25">
      <c r="A6027" s="6">
        <v>6018</v>
      </c>
      <c r="B6027" s="6">
        <v>0.43882664613192901</v>
      </c>
      <c r="C6027" s="6">
        <v>0.83709219641712695</v>
      </c>
      <c r="D6027" s="6">
        <f t="shared" ref="D6027:D6090" si="564">CHIINV(C6027,$B$3+$B$4-2)</f>
        <v>7.3010843618812498</v>
      </c>
      <c r="E6027" s="6">
        <f t="shared" ref="E6027:E6090" si="565">$B$1+B6027*SQRT($B$2^2*(1/$B$3+1/$B$4))</f>
        <v>0.14797660548198477</v>
      </c>
      <c r="F6027" s="6">
        <f t="shared" ref="F6027:F6090" si="566">$B$2^2/($B$3+$B$4-2)*D6027</f>
        <v>8.1947979301451979E-2</v>
      </c>
      <c r="G6027" s="6">
        <f t="shared" ref="G6027:G6090" si="567">E6027-$B$6*SQRT(F6027*(1/$B$3+1/$B$4))</f>
        <v>-0.12756697564042796</v>
      </c>
      <c r="H6027" s="6">
        <f t="shared" ref="H6027:H6090" si="568">E6027+$B$6*SQRT(F6027*(1/$B$3+1/$B$4))</f>
        <v>0.4235201866043975</v>
      </c>
      <c r="I6027" s="6">
        <f t="shared" ref="I6027:I6090" si="569">IF(-G6027&lt;$B$7,1,0)*IF(H6027&lt;$B$7,1,0)</f>
        <v>1</v>
      </c>
    </row>
    <row r="6028" spans="1:9" x14ac:dyDescent="0.25">
      <c r="A6028" s="6">
        <v>6019</v>
      </c>
      <c r="B6028" s="6">
        <v>-3.4392542147543281E-2</v>
      </c>
      <c r="C6028" s="6">
        <v>0.48695333719901118</v>
      </c>
      <c r="D6028" s="6">
        <f t="shared" si="564"/>
        <v>11.496032764760562</v>
      </c>
      <c r="E6028" s="6">
        <f t="shared" si="565"/>
        <v>5.4183306902037834E-2</v>
      </c>
      <c r="F6028" s="6">
        <f t="shared" si="566"/>
        <v>0.12903242975440296</v>
      </c>
      <c r="G6028" s="6">
        <f t="shared" si="567"/>
        <v>-0.29157339872256188</v>
      </c>
      <c r="H6028" s="6">
        <f t="shared" si="568"/>
        <v>0.39994001252663752</v>
      </c>
      <c r="I6028" s="6">
        <f t="shared" si="569"/>
        <v>1</v>
      </c>
    </row>
    <row r="6029" spans="1:9" x14ac:dyDescent="0.25">
      <c r="A6029" s="6">
        <v>6020</v>
      </c>
      <c r="B6029" s="6">
        <v>-1.1200245353393257</v>
      </c>
      <c r="C6029" s="6">
        <v>0.31608020264290293</v>
      </c>
      <c r="D6029" s="6">
        <f t="shared" si="564"/>
        <v>13.763270885868222</v>
      </c>
      <c r="E6029" s="6">
        <f t="shared" si="565"/>
        <v>-0.16099183435881115</v>
      </c>
      <c r="F6029" s="6">
        <f t="shared" si="566"/>
        <v>0.15448009936222543</v>
      </c>
      <c r="G6029" s="6">
        <f t="shared" si="567"/>
        <v>-0.53931021666911305</v>
      </c>
      <c r="H6029" s="6">
        <f t="shared" si="568"/>
        <v>0.2173265479514907</v>
      </c>
      <c r="I6029" s="6">
        <f t="shared" si="569"/>
        <v>1</v>
      </c>
    </row>
    <row r="6030" spans="1:9" x14ac:dyDescent="0.25">
      <c r="A6030" s="6">
        <v>6021</v>
      </c>
      <c r="B6030" s="6">
        <v>-0.23158690964919515</v>
      </c>
      <c r="C6030" s="6">
        <v>0.70659504989776301</v>
      </c>
      <c r="D6030" s="6">
        <f t="shared" si="564"/>
        <v>8.9570435312776286</v>
      </c>
      <c r="E6030" s="6">
        <f t="shared" si="565"/>
        <v>1.5098860101365852E-2</v>
      </c>
      <c r="F6030" s="6">
        <f t="shared" si="566"/>
        <v>0.10053460301535438</v>
      </c>
      <c r="G6030" s="6">
        <f t="shared" si="567"/>
        <v>-0.29009722442014829</v>
      </c>
      <c r="H6030" s="6">
        <f t="shared" si="568"/>
        <v>0.32029494462288</v>
      </c>
      <c r="I6030" s="6">
        <f t="shared" si="569"/>
        <v>1</v>
      </c>
    </row>
    <row r="6031" spans="1:9" x14ac:dyDescent="0.25">
      <c r="A6031" s="6">
        <v>6022</v>
      </c>
      <c r="B6031" s="6">
        <v>1.6234389477176592</v>
      </c>
      <c r="C6031" s="6">
        <v>0.75829340495010222</v>
      </c>
      <c r="D6031" s="6">
        <f t="shared" si="564"/>
        <v>8.3367324951176336</v>
      </c>
      <c r="E6031" s="6">
        <f t="shared" si="565"/>
        <v>0.38276990646387621</v>
      </c>
      <c r="F6031" s="6">
        <f t="shared" si="566"/>
        <v>9.3572180252908255E-2</v>
      </c>
      <c r="G6031" s="6">
        <f t="shared" si="567"/>
        <v>8.8331439201565221E-2</v>
      </c>
      <c r="H6031" s="6">
        <f t="shared" si="568"/>
        <v>0.67720837372618714</v>
      </c>
      <c r="I6031" s="6">
        <f t="shared" si="569"/>
        <v>1</v>
      </c>
    </row>
    <row r="6032" spans="1:9" x14ac:dyDescent="0.25">
      <c r="A6032" s="6">
        <v>6023</v>
      </c>
      <c r="B6032" s="6">
        <v>0.51355527830310166</v>
      </c>
      <c r="C6032" s="6">
        <v>0.86288033692434463</v>
      </c>
      <c r="D6032" s="6">
        <f t="shared" si="564"/>
        <v>6.9196047200143838</v>
      </c>
      <c r="E6032" s="6">
        <f t="shared" si="565"/>
        <v>0.16278801863533821</v>
      </c>
      <c r="F6032" s="6">
        <f t="shared" si="566"/>
        <v>7.7666220011168116E-2</v>
      </c>
      <c r="G6032" s="6">
        <f t="shared" si="567"/>
        <v>-0.10546045426115391</v>
      </c>
      <c r="H6032" s="6">
        <f t="shared" si="568"/>
        <v>0.43103649153183032</v>
      </c>
      <c r="I6032" s="6">
        <f t="shared" si="569"/>
        <v>1</v>
      </c>
    </row>
    <row r="6033" spans="1:9" x14ac:dyDescent="0.25">
      <c r="A6033" s="6">
        <v>6024</v>
      </c>
      <c r="B6033" s="6">
        <v>-0.20854486137977801</v>
      </c>
      <c r="C6033" s="6">
        <v>0.4825281533249916</v>
      </c>
      <c r="D6033" s="6">
        <f t="shared" si="564"/>
        <v>11.549199878141721</v>
      </c>
      <c r="E6033" s="6">
        <f t="shared" si="565"/>
        <v>1.966585519952456E-2</v>
      </c>
      <c r="F6033" s="6">
        <f t="shared" si="566"/>
        <v>0.12962918186558586</v>
      </c>
      <c r="G6033" s="6">
        <f t="shared" si="567"/>
        <v>-0.32688945986522511</v>
      </c>
      <c r="H6033" s="6">
        <f t="shared" si="568"/>
        <v>0.36622117026427425</v>
      </c>
      <c r="I6033" s="6">
        <f t="shared" si="569"/>
        <v>1</v>
      </c>
    </row>
    <row r="6034" spans="1:9" x14ac:dyDescent="0.25">
      <c r="A6034" s="6">
        <v>6025</v>
      </c>
      <c r="B6034" s="6">
        <v>0.40222175812232308</v>
      </c>
      <c r="C6034" s="6">
        <v>0.18616290780358288</v>
      </c>
      <c r="D6034" s="6">
        <f t="shared" si="564"/>
        <v>16.111934052167875</v>
      </c>
      <c r="E6034" s="6">
        <f t="shared" si="565"/>
        <v>0.14072141956474998</v>
      </c>
      <c r="F6034" s="6">
        <f t="shared" si="566"/>
        <v>0.18084169046270326</v>
      </c>
      <c r="G6034" s="6">
        <f t="shared" si="567"/>
        <v>-0.26860563740727589</v>
      </c>
      <c r="H6034" s="6">
        <f t="shared" si="568"/>
        <v>0.55004847653677591</v>
      </c>
      <c r="I6034" s="6">
        <f t="shared" si="569"/>
        <v>1</v>
      </c>
    </row>
    <row r="6035" spans="1:9" x14ac:dyDescent="0.25">
      <c r="A6035" s="6">
        <v>6026</v>
      </c>
      <c r="B6035" s="6">
        <v>-0.45158230932429433</v>
      </c>
      <c r="C6035" s="6">
        <v>0.79888302255317856</v>
      </c>
      <c r="D6035" s="6">
        <f t="shared" si="564"/>
        <v>7.82197599743429</v>
      </c>
      <c r="E6035" s="6">
        <f t="shared" si="565"/>
        <v>-2.8504811767821575E-2</v>
      </c>
      <c r="F6035" s="6">
        <f t="shared" si="566"/>
        <v>8.7794510426535591E-2</v>
      </c>
      <c r="G6035" s="6">
        <f t="shared" si="567"/>
        <v>-0.31370831423837786</v>
      </c>
      <c r="H6035" s="6">
        <f t="shared" si="568"/>
        <v>0.25669869070273477</v>
      </c>
      <c r="I6035" s="6">
        <f t="shared" si="569"/>
        <v>1</v>
      </c>
    </row>
    <row r="6036" spans="1:9" x14ac:dyDescent="0.25">
      <c r="A6036" s="6">
        <v>6027</v>
      </c>
      <c r="B6036" s="6">
        <v>1.1714928405126557</v>
      </c>
      <c r="C6036" s="6">
        <v>5.4994354075746939E-2</v>
      </c>
      <c r="D6036" s="6">
        <f t="shared" si="564"/>
        <v>20.697191901600398</v>
      </c>
      <c r="E6036" s="6">
        <f t="shared" si="565"/>
        <v>0.29319298899093271</v>
      </c>
      <c r="F6036" s="6">
        <f t="shared" si="566"/>
        <v>0.23230700666955467</v>
      </c>
      <c r="G6036" s="6">
        <f t="shared" si="567"/>
        <v>-0.17073687352136729</v>
      </c>
      <c r="H6036" s="6">
        <f t="shared" si="568"/>
        <v>0.75712285150323266</v>
      </c>
      <c r="I6036" s="6">
        <f t="shared" si="569"/>
        <v>0</v>
      </c>
    </row>
    <row r="6037" spans="1:9" x14ac:dyDescent="0.25">
      <c r="A6037" s="6">
        <v>6028</v>
      </c>
      <c r="B6037" s="6">
        <v>1.1349015949235763</v>
      </c>
      <c r="C6037" s="6">
        <v>0.70842616046632279</v>
      </c>
      <c r="D6037" s="6">
        <f t="shared" si="564"/>
        <v>8.9355393171049116</v>
      </c>
      <c r="E6037" s="6">
        <f t="shared" si="565"/>
        <v>0.28594050703764007</v>
      </c>
      <c r="F6037" s="6">
        <f t="shared" si="566"/>
        <v>0.10029323792346197</v>
      </c>
      <c r="G6037" s="6">
        <f t="shared" si="567"/>
        <v>-1.8888997494665216E-2</v>
      </c>
      <c r="H6037" s="6">
        <f t="shared" si="568"/>
        <v>0.59077001156994535</v>
      </c>
      <c r="I6037" s="6">
        <f t="shared" si="569"/>
        <v>1</v>
      </c>
    </row>
    <row r="6038" spans="1:9" x14ac:dyDescent="0.25">
      <c r="A6038" s="6">
        <v>6029</v>
      </c>
      <c r="B6038" s="6">
        <v>-0.20854486137977801</v>
      </c>
      <c r="C6038" s="6">
        <v>0.86901455732902</v>
      </c>
      <c r="D6038" s="6">
        <f t="shared" si="564"/>
        <v>6.8241134801914551</v>
      </c>
      <c r="E6038" s="6">
        <f t="shared" si="565"/>
        <v>1.966585519952456E-2</v>
      </c>
      <c r="F6038" s="6">
        <f t="shared" si="566"/>
        <v>7.6594418377792253E-2</v>
      </c>
      <c r="G6038" s="6">
        <f t="shared" si="567"/>
        <v>-0.2467252595751791</v>
      </c>
      <c r="H6038" s="6">
        <f t="shared" si="568"/>
        <v>0.28605696997422825</v>
      </c>
      <c r="I6038" s="6">
        <f t="shared" si="569"/>
        <v>1</v>
      </c>
    </row>
    <row r="6039" spans="1:9" x14ac:dyDescent="0.25">
      <c r="A6039" s="6">
        <v>6030</v>
      </c>
      <c r="B6039" s="6">
        <v>-0.62681920098839328</v>
      </c>
      <c r="C6039" s="6">
        <v>0.36613055818353829</v>
      </c>
      <c r="D6039" s="6">
        <f t="shared" si="564"/>
        <v>13.040130894372311</v>
      </c>
      <c r="E6039" s="6">
        <f t="shared" si="565"/>
        <v>-6.3237228603729531E-2</v>
      </c>
      <c r="F6039" s="6">
        <f t="shared" si="566"/>
        <v>0.14636351583600937</v>
      </c>
      <c r="G6039" s="6">
        <f t="shared" si="567"/>
        <v>-0.431482849101953</v>
      </c>
      <c r="H6039" s="6">
        <f t="shared" si="568"/>
        <v>0.30500839189449391</v>
      </c>
      <c r="I6039" s="6">
        <f t="shared" si="569"/>
        <v>1</v>
      </c>
    </row>
    <row r="6040" spans="1:9" x14ac:dyDescent="0.25">
      <c r="A6040" s="6">
        <v>6031</v>
      </c>
      <c r="B6040" s="6">
        <v>0.26408997655380517</v>
      </c>
      <c r="C6040" s="6">
        <v>0.41428876613666188</v>
      </c>
      <c r="D6040" s="6">
        <f t="shared" si="564"/>
        <v>12.397731855132681</v>
      </c>
      <c r="E6040" s="6">
        <f t="shared" si="565"/>
        <v>0.11334333399061941</v>
      </c>
      <c r="F6040" s="6">
        <f t="shared" si="566"/>
        <v>0.13915317548633049</v>
      </c>
      <c r="G6040" s="6">
        <f t="shared" si="567"/>
        <v>-0.2457172514192083</v>
      </c>
      <c r="H6040" s="6">
        <f t="shared" si="568"/>
        <v>0.47240391940044713</v>
      </c>
      <c r="I6040" s="6">
        <f t="shared" si="569"/>
        <v>1</v>
      </c>
    </row>
    <row r="6041" spans="1:9" x14ac:dyDescent="0.25">
      <c r="A6041" s="6">
        <v>6032</v>
      </c>
      <c r="B6041" s="6">
        <v>-0.18257878764416091</v>
      </c>
      <c r="C6041" s="6">
        <v>0.72289193395794549</v>
      </c>
      <c r="D6041" s="6">
        <f t="shared" si="564"/>
        <v>8.7646288154000818</v>
      </c>
      <c r="E6041" s="6">
        <f t="shared" si="565"/>
        <v>2.4812399902600576E-2</v>
      </c>
      <c r="F6041" s="6">
        <f t="shared" si="566"/>
        <v>9.8374924209785136E-2</v>
      </c>
      <c r="G6041" s="6">
        <f t="shared" si="567"/>
        <v>-0.2770877852004423</v>
      </c>
      <c r="H6041" s="6">
        <f t="shared" si="568"/>
        <v>0.32671258500564349</v>
      </c>
      <c r="I6041" s="6">
        <f t="shared" si="569"/>
        <v>1</v>
      </c>
    </row>
    <row r="6042" spans="1:9" x14ac:dyDescent="0.25">
      <c r="A6042" s="6">
        <v>6033</v>
      </c>
      <c r="B6042" s="6">
        <v>-6.2731260186410509E-2</v>
      </c>
      <c r="C6042" s="6">
        <v>0.72258674886318552</v>
      </c>
      <c r="D6042" s="6">
        <f t="shared" si="564"/>
        <v>8.7682547205111909</v>
      </c>
      <c r="E6042" s="6">
        <f t="shared" si="565"/>
        <v>4.8566497803369885E-2</v>
      </c>
      <c r="F6042" s="6">
        <f t="shared" si="566"/>
        <v>9.8415621670910988E-2</v>
      </c>
      <c r="G6042" s="6">
        <f t="shared" si="567"/>
        <v>-0.25339612851971771</v>
      </c>
      <c r="H6042" s="6">
        <f t="shared" si="568"/>
        <v>0.35052912412645754</v>
      </c>
      <c r="I6042" s="6">
        <f t="shared" si="569"/>
        <v>1</v>
      </c>
    </row>
    <row r="6043" spans="1:9" x14ac:dyDescent="0.25">
      <c r="A6043" s="6">
        <v>6034</v>
      </c>
      <c r="B6043" s="6">
        <v>-0.95517862064298242</v>
      </c>
      <c r="C6043" s="6">
        <v>0.59309671315652945</v>
      </c>
      <c r="D6043" s="6">
        <f t="shared" si="564"/>
        <v>10.260751965115556</v>
      </c>
      <c r="E6043" s="6">
        <f t="shared" si="565"/>
        <v>-0.12831893672544761</v>
      </c>
      <c r="F6043" s="6">
        <f t="shared" si="566"/>
        <v>0.11516753511912077</v>
      </c>
      <c r="G6043" s="6">
        <f t="shared" si="567"/>
        <v>-0.45497160483524057</v>
      </c>
      <c r="H6043" s="6">
        <f t="shared" si="568"/>
        <v>0.19833373138434532</v>
      </c>
      <c r="I6043" s="6">
        <f t="shared" si="569"/>
        <v>1</v>
      </c>
    </row>
    <row r="6044" spans="1:9" x14ac:dyDescent="0.25">
      <c r="A6044" s="6">
        <v>6035</v>
      </c>
      <c r="B6044" s="6">
        <v>1.3037242752034217</v>
      </c>
      <c r="C6044" s="6">
        <v>0.93459883419293799</v>
      </c>
      <c r="D6044" s="6">
        <f t="shared" si="564"/>
        <v>5.6066611695515292</v>
      </c>
      <c r="E6044" s="6">
        <f t="shared" si="565"/>
        <v>0.31940161016011742</v>
      </c>
      <c r="F6044" s="6">
        <f t="shared" si="566"/>
        <v>6.2929632188810494E-2</v>
      </c>
      <c r="G6044" s="6">
        <f t="shared" si="567"/>
        <v>7.7939622898750588E-2</v>
      </c>
      <c r="H6044" s="6">
        <f t="shared" si="568"/>
        <v>0.56086359742148428</v>
      </c>
      <c r="I6044" s="6">
        <f t="shared" si="569"/>
        <v>1</v>
      </c>
    </row>
    <row r="6045" spans="1:9" x14ac:dyDescent="0.25">
      <c r="A6045" s="6">
        <v>6036</v>
      </c>
      <c r="B6045" s="6">
        <v>0.69877160058240406</v>
      </c>
      <c r="C6045" s="6">
        <v>0.86507766960661636</v>
      </c>
      <c r="D6045" s="6">
        <f t="shared" si="564"/>
        <v>6.8856364695996533</v>
      </c>
      <c r="E6045" s="6">
        <f t="shared" si="565"/>
        <v>0.19949838509487144</v>
      </c>
      <c r="F6045" s="6">
        <f t="shared" si="566"/>
        <v>7.7284957537825646E-2</v>
      </c>
      <c r="G6045" s="6">
        <f t="shared" si="567"/>
        <v>-6.8090863626953491E-2</v>
      </c>
      <c r="H6045" s="6">
        <f t="shared" si="568"/>
        <v>0.46708763381669638</v>
      </c>
      <c r="I6045" s="6">
        <f t="shared" si="569"/>
        <v>1</v>
      </c>
    </row>
    <row r="6046" spans="1:9" x14ac:dyDescent="0.25">
      <c r="A6046" s="6">
        <v>6037</v>
      </c>
      <c r="B6046" s="6">
        <v>2.5412009563297033</v>
      </c>
      <c r="C6046" s="6">
        <v>0.26694540238654746</v>
      </c>
      <c r="D6046" s="6">
        <f t="shared" si="564"/>
        <v>14.550457040402987</v>
      </c>
      <c r="E6046" s="6">
        <f t="shared" si="565"/>
        <v>0.56467277141753591</v>
      </c>
      <c r="F6046" s="6">
        <f t="shared" si="566"/>
        <v>0.16331554235956985</v>
      </c>
      <c r="G6046" s="6">
        <f t="shared" si="567"/>
        <v>0.17568591000105455</v>
      </c>
      <c r="H6046" s="6">
        <f t="shared" si="568"/>
        <v>0.95365963283401722</v>
      </c>
      <c r="I6046" s="6">
        <f t="shared" si="569"/>
        <v>0</v>
      </c>
    </row>
    <row r="6047" spans="1:9" x14ac:dyDescent="0.25">
      <c r="A6047" s="6">
        <v>6038</v>
      </c>
      <c r="B6047" s="6">
        <v>-2.4443806978524663E-2</v>
      </c>
      <c r="C6047" s="6">
        <v>0.8070314645832698</v>
      </c>
      <c r="D6047" s="6">
        <f t="shared" si="564"/>
        <v>7.7144061405135611</v>
      </c>
      <c r="E6047" s="6">
        <f t="shared" si="565"/>
        <v>5.6155172606793452E-2</v>
      </c>
      <c r="F6047" s="6">
        <f t="shared" si="566"/>
        <v>8.6587137388302593E-2</v>
      </c>
      <c r="G6047" s="6">
        <f t="shared" si="567"/>
        <v>-0.22708044419319909</v>
      </c>
      <c r="H6047" s="6">
        <f t="shared" si="568"/>
        <v>0.33939078940678602</v>
      </c>
      <c r="I6047" s="6">
        <f t="shared" si="569"/>
        <v>1</v>
      </c>
    </row>
    <row r="6048" spans="1:9" x14ac:dyDescent="0.25">
      <c r="A6048" s="6">
        <v>6039</v>
      </c>
      <c r="B6048" s="6">
        <v>-1.3981980373500846</v>
      </c>
      <c r="C6048" s="6">
        <v>0.47257911923581652</v>
      </c>
      <c r="D6048" s="6">
        <f t="shared" si="564"/>
        <v>11.669439742629354</v>
      </c>
      <c r="E6048" s="6">
        <f t="shared" si="565"/>
        <v>-0.21612656045896234</v>
      </c>
      <c r="F6048" s="6">
        <f t="shared" si="566"/>
        <v>0.13097876412458376</v>
      </c>
      <c r="G6048" s="6">
        <f t="shared" si="567"/>
        <v>-0.56448121523900219</v>
      </c>
      <c r="H6048" s="6">
        <f t="shared" si="568"/>
        <v>0.13222809432107746</v>
      </c>
      <c r="I6048" s="6">
        <f t="shared" si="569"/>
        <v>1</v>
      </c>
    </row>
    <row r="6049" spans="1:9" x14ac:dyDescent="0.25">
      <c r="A6049" s="6">
        <v>6040</v>
      </c>
      <c r="B6049" s="6">
        <v>-4.0670329326530918E-2</v>
      </c>
      <c r="C6049" s="6">
        <v>0.54976042970061345</v>
      </c>
      <c r="D6049" s="6">
        <f t="shared" si="564"/>
        <v>10.758042765252602</v>
      </c>
      <c r="E6049" s="6">
        <f t="shared" si="565"/>
        <v>5.2939032828027949E-2</v>
      </c>
      <c r="F6049" s="6">
        <f t="shared" si="566"/>
        <v>0.12074916850075899</v>
      </c>
      <c r="G6049" s="6">
        <f t="shared" si="567"/>
        <v>-0.2815356482553919</v>
      </c>
      <c r="H6049" s="6">
        <f t="shared" si="568"/>
        <v>0.38741371391144785</v>
      </c>
      <c r="I6049" s="6">
        <f t="shared" si="569"/>
        <v>1</v>
      </c>
    </row>
    <row r="6050" spans="1:9" x14ac:dyDescent="0.25">
      <c r="A6050" s="6">
        <v>6041</v>
      </c>
      <c r="B6050" s="6">
        <v>-2.0269726519472897</v>
      </c>
      <c r="C6050" s="6">
        <v>0.80318613238929415</v>
      </c>
      <c r="D6050" s="6">
        <f t="shared" si="564"/>
        <v>7.7653767387265482</v>
      </c>
      <c r="E6050" s="6">
        <f t="shared" si="565"/>
        <v>-0.3407513572277221</v>
      </c>
      <c r="F6050" s="6">
        <f t="shared" si="566"/>
        <v>8.7159235630195009E-2</v>
      </c>
      <c r="G6050" s="6">
        <f t="shared" si="567"/>
        <v>-0.62492113023533769</v>
      </c>
      <c r="H6050" s="6">
        <f t="shared" si="568"/>
        <v>-5.6581584220106451E-2</v>
      </c>
      <c r="I6050" s="6">
        <f t="shared" si="569"/>
        <v>1</v>
      </c>
    </row>
    <row r="6051" spans="1:9" x14ac:dyDescent="0.25">
      <c r="A6051" s="6">
        <v>6042</v>
      </c>
      <c r="B6051" s="6">
        <v>1.0727239896368701</v>
      </c>
      <c r="C6051" s="6">
        <v>0.96838282418286692</v>
      </c>
      <c r="D6051" s="6">
        <f t="shared" si="564"/>
        <v>4.659989977331084</v>
      </c>
      <c r="E6051" s="6">
        <f t="shared" si="565"/>
        <v>0.27361674071099235</v>
      </c>
      <c r="F6051" s="6">
        <f t="shared" si="566"/>
        <v>5.2304115838062201E-2</v>
      </c>
      <c r="G6051" s="6">
        <f t="shared" si="567"/>
        <v>5.3481736416819858E-2</v>
      </c>
      <c r="H6051" s="6">
        <f t="shared" si="568"/>
        <v>0.49375174500516483</v>
      </c>
      <c r="I6051" s="6">
        <f t="shared" si="569"/>
        <v>1</v>
      </c>
    </row>
    <row r="6052" spans="1:9" x14ac:dyDescent="0.25">
      <c r="A6052" s="6">
        <v>6043</v>
      </c>
      <c r="B6052" s="6">
        <v>-0.15789623830642086</v>
      </c>
      <c r="C6052" s="6">
        <v>5.551316873683889E-2</v>
      </c>
      <c r="D6052" s="6">
        <f t="shared" si="564"/>
        <v>20.664583895228649</v>
      </c>
      <c r="E6052" s="6">
        <f t="shared" si="565"/>
        <v>2.9704546664793371E-2</v>
      </c>
      <c r="F6052" s="6">
        <f t="shared" si="566"/>
        <v>0.23194101168870432</v>
      </c>
      <c r="G6052" s="6">
        <f t="shared" si="567"/>
        <v>-0.43385971574388726</v>
      </c>
      <c r="H6052" s="6">
        <f t="shared" si="568"/>
        <v>0.49326880907347403</v>
      </c>
      <c r="I6052" s="6">
        <f t="shared" si="569"/>
        <v>1</v>
      </c>
    </row>
    <row r="6053" spans="1:9" x14ac:dyDescent="0.25">
      <c r="A6053" s="6">
        <v>6044</v>
      </c>
      <c r="B6053" s="6">
        <v>0.28984459277126007</v>
      </c>
      <c r="C6053" s="6">
        <v>0.46913052766502883</v>
      </c>
      <c r="D6053" s="6">
        <f t="shared" si="564"/>
        <v>11.711357224098576</v>
      </c>
      <c r="E6053" s="6">
        <f t="shared" si="565"/>
        <v>0.11844796725259332</v>
      </c>
      <c r="F6053" s="6">
        <f t="shared" si="566"/>
        <v>0.13144924942971775</v>
      </c>
      <c r="G6053" s="6">
        <f t="shared" si="567"/>
        <v>-0.23053178438767569</v>
      </c>
      <c r="H6053" s="6">
        <f t="shared" si="568"/>
        <v>0.46742771889286233</v>
      </c>
      <c r="I6053" s="6">
        <f t="shared" si="569"/>
        <v>1</v>
      </c>
    </row>
    <row r="6054" spans="1:9" x14ac:dyDescent="0.25">
      <c r="A6054" s="6">
        <v>6045</v>
      </c>
      <c r="B6054" s="6">
        <v>-0.54337533583748154</v>
      </c>
      <c r="C6054" s="6">
        <v>0.43308816797387617</v>
      </c>
      <c r="D6054" s="6">
        <f t="shared" si="564"/>
        <v>12.157838696683379</v>
      </c>
      <c r="E6054" s="6">
        <f t="shared" si="565"/>
        <v>-4.6698433152049426E-2</v>
      </c>
      <c r="F6054" s="6">
        <f t="shared" si="566"/>
        <v>0.13646059468479899</v>
      </c>
      <c r="G6054" s="6">
        <f t="shared" si="567"/>
        <v>-0.40226818095178263</v>
      </c>
      <c r="H6054" s="6">
        <f t="shared" si="568"/>
        <v>0.3088713146476838</v>
      </c>
      <c r="I6054" s="6">
        <f t="shared" si="569"/>
        <v>1</v>
      </c>
    </row>
    <row r="6055" spans="1:9" x14ac:dyDescent="0.25">
      <c r="A6055" s="6">
        <v>6046</v>
      </c>
      <c r="B6055" s="6">
        <v>-0.60068259699619375</v>
      </c>
      <c r="C6055" s="6">
        <v>0.73689992980742824</v>
      </c>
      <c r="D6055" s="6">
        <f t="shared" si="564"/>
        <v>8.5971429520622102</v>
      </c>
      <c r="E6055" s="6">
        <f t="shared" si="565"/>
        <v>-5.8056884351377624E-2</v>
      </c>
      <c r="F6055" s="6">
        <f t="shared" si="566"/>
        <v>9.6495048922525598E-2</v>
      </c>
      <c r="G6055" s="6">
        <f t="shared" si="567"/>
        <v>-0.35705860616405094</v>
      </c>
      <c r="H6055" s="6">
        <f t="shared" si="568"/>
        <v>0.24094483746129569</v>
      </c>
      <c r="I6055" s="6">
        <f t="shared" si="569"/>
        <v>1</v>
      </c>
    </row>
    <row r="6056" spans="1:9" x14ac:dyDescent="0.25">
      <c r="A6056" s="6">
        <v>6047</v>
      </c>
      <c r="B6056" s="6">
        <v>0.96208168542943895</v>
      </c>
      <c r="C6056" s="6">
        <v>0.30814539017914366</v>
      </c>
      <c r="D6056" s="6">
        <f t="shared" si="564"/>
        <v>13.884488959586095</v>
      </c>
      <c r="E6056" s="6">
        <f t="shared" si="565"/>
        <v>0.25168714248013579</v>
      </c>
      <c r="F6056" s="6">
        <f t="shared" si="566"/>
        <v>0.15584066112314099</v>
      </c>
      <c r="G6056" s="6">
        <f t="shared" si="567"/>
        <v>-0.12829358063310065</v>
      </c>
      <c r="H6056" s="6">
        <f t="shared" si="568"/>
        <v>0.63166786559337229</v>
      </c>
      <c r="I6056" s="6">
        <f t="shared" si="569"/>
        <v>1</v>
      </c>
    </row>
    <row r="6057" spans="1:9" x14ac:dyDescent="0.25">
      <c r="A6057" s="6">
        <v>6048</v>
      </c>
      <c r="B6057" s="6">
        <v>-2.3908341972855851E-2</v>
      </c>
      <c r="C6057" s="6">
        <v>0.43693350016785182</v>
      </c>
      <c r="D6057" s="6">
        <f t="shared" si="564"/>
        <v>12.109407358310253</v>
      </c>
      <c r="E6057" s="6">
        <f t="shared" si="565"/>
        <v>5.6261303191519757E-2</v>
      </c>
      <c r="F6057" s="6">
        <f t="shared" si="566"/>
        <v>0.13591699730695417</v>
      </c>
      <c r="G6057" s="6">
        <f t="shared" si="567"/>
        <v>-0.29859952325564088</v>
      </c>
      <c r="H6057" s="6">
        <f t="shared" si="568"/>
        <v>0.41112212963868033</v>
      </c>
      <c r="I6057" s="6">
        <f t="shared" si="569"/>
        <v>1</v>
      </c>
    </row>
    <row r="6058" spans="1:9" x14ac:dyDescent="0.25">
      <c r="A6058" s="6">
        <v>6049</v>
      </c>
      <c r="B6058" s="6">
        <v>5.8898876886814833E-2</v>
      </c>
      <c r="C6058" s="6">
        <v>0.15128025147251808</v>
      </c>
      <c r="D6058" s="6">
        <f t="shared" si="564"/>
        <v>16.955465284481583</v>
      </c>
      <c r="E6058" s="6">
        <f t="shared" si="565"/>
        <v>7.2673913659236533E-2</v>
      </c>
      <c r="F6058" s="6">
        <f t="shared" si="566"/>
        <v>0.19030955530846169</v>
      </c>
      <c r="G6058" s="6">
        <f t="shared" si="567"/>
        <v>-0.34723149738339404</v>
      </c>
      <c r="H6058" s="6">
        <f t="shared" si="568"/>
        <v>0.49257932470186711</v>
      </c>
      <c r="I6058" s="6">
        <f t="shared" si="569"/>
        <v>1</v>
      </c>
    </row>
    <row r="6059" spans="1:9" x14ac:dyDescent="0.25">
      <c r="A6059" s="6">
        <v>6050</v>
      </c>
      <c r="B6059" s="6">
        <v>1.1889915185747668</v>
      </c>
      <c r="C6059" s="6">
        <v>0.32090212714011046</v>
      </c>
      <c r="D6059" s="6">
        <f t="shared" si="564"/>
        <v>13.690579991352228</v>
      </c>
      <c r="E6059" s="6">
        <f t="shared" si="565"/>
        <v>0.29666127340729642</v>
      </c>
      <c r="F6059" s="6">
        <f t="shared" si="566"/>
        <v>0.15366421070460337</v>
      </c>
      <c r="G6059" s="6">
        <f t="shared" si="567"/>
        <v>-8.0656739555619139E-2</v>
      </c>
      <c r="H6059" s="6">
        <f t="shared" si="568"/>
        <v>0.67397928637021198</v>
      </c>
      <c r="I6059" s="6">
        <f t="shared" si="569"/>
        <v>1</v>
      </c>
    </row>
    <row r="6060" spans="1:9" x14ac:dyDescent="0.25">
      <c r="A6060" s="6">
        <v>6051</v>
      </c>
      <c r="B6060" s="6">
        <v>-5.4761812862125225E-2</v>
      </c>
      <c r="C6060" s="6">
        <v>0.52992339854121528</v>
      </c>
      <c r="D6060" s="6">
        <f t="shared" si="564"/>
        <v>10.988279564149851</v>
      </c>
      <c r="E6060" s="6">
        <f t="shared" si="565"/>
        <v>5.0146063406196636E-2</v>
      </c>
      <c r="F6060" s="6">
        <f t="shared" si="566"/>
        <v>0.12333336551798162</v>
      </c>
      <c r="G6060" s="6">
        <f t="shared" si="567"/>
        <v>-0.28788877779418415</v>
      </c>
      <c r="H6060" s="6">
        <f t="shared" si="568"/>
        <v>0.38818090460657745</v>
      </c>
      <c r="I6060" s="6">
        <f t="shared" si="569"/>
        <v>1</v>
      </c>
    </row>
    <row r="6061" spans="1:9" x14ac:dyDescent="0.25">
      <c r="A6061" s="6">
        <v>6052</v>
      </c>
      <c r="B6061" s="6">
        <v>-1.9223080016672611</v>
      </c>
      <c r="C6061" s="6">
        <v>0.28196050904873804</v>
      </c>
      <c r="D6061" s="6">
        <f t="shared" si="564"/>
        <v>14.300032797022617</v>
      </c>
      <c r="E6061" s="6">
        <f t="shared" si="565"/>
        <v>-0.32000654586414984</v>
      </c>
      <c r="F6061" s="6">
        <f t="shared" si="566"/>
        <v>0.1605047597831816</v>
      </c>
      <c r="G6061" s="6">
        <f t="shared" si="567"/>
        <v>-0.70563150193075663</v>
      </c>
      <c r="H6061" s="6">
        <f t="shared" si="568"/>
        <v>6.5618410202457012E-2</v>
      </c>
      <c r="I6061" s="6">
        <f t="shared" si="569"/>
        <v>1</v>
      </c>
    </row>
    <row r="6062" spans="1:9" x14ac:dyDescent="0.25">
      <c r="A6062" s="6">
        <v>6053</v>
      </c>
      <c r="B6062" s="6">
        <v>0.87483385868836194</v>
      </c>
      <c r="C6062" s="6">
        <v>0.79036835840937525</v>
      </c>
      <c r="D6062" s="6">
        <f t="shared" si="564"/>
        <v>7.9326862393949051</v>
      </c>
      <c r="E6062" s="6">
        <f t="shared" si="565"/>
        <v>0.23439439174927473</v>
      </c>
      <c r="F6062" s="6">
        <f t="shared" si="566"/>
        <v>8.9037131408155043E-2</v>
      </c>
      <c r="G6062" s="6">
        <f t="shared" si="567"/>
        <v>-5.2820367633197085E-2</v>
      </c>
      <c r="H6062" s="6">
        <f t="shared" si="568"/>
        <v>0.52160915113174655</v>
      </c>
      <c r="I6062" s="6">
        <f t="shared" si="569"/>
        <v>1</v>
      </c>
    </row>
    <row r="6063" spans="1:9" x14ac:dyDescent="0.25">
      <c r="A6063" s="6">
        <v>6054</v>
      </c>
      <c r="B6063" s="6">
        <v>-0.330220473188092</v>
      </c>
      <c r="C6063" s="6">
        <v>0.76592303231910153</v>
      </c>
      <c r="D6063" s="6">
        <f t="shared" si="564"/>
        <v>8.2422666154925111</v>
      </c>
      <c r="E6063" s="6">
        <f t="shared" si="565"/>
        <v>-4.4505738694823327E-3</v>
      </c>
      <c r="F6063" s="6">
        <f t="shared" si="566"/>
        <v>9.2511887347839244E-2</v>
      </c>
      <c r="G6063" s="6">
        <f t="shared" si="567"/>
        <v>-0.29721610562594908</v>
      </c>
      <c r="H6063" s="6">
        <f t="shared" si="568"/>
        <v>0.28831495788698441</v>
      </c>
      <c r="I6063" s="6">
        <f t="shared" si="569"/>
        <v>1</v>
      </c>
    </row>
    <row r="6064" spans="1:9" x14ac:dyDescent="0.25">
      <c r="A6064" s="6">
        <v>6055</v>
      </c>
      <c r="B6064" s="6">
        <v>1.1772840480261948</v>
      </c>
      <c r="C6064" s="6">
        <v>0.45387127292703022</v>
      </c>
      <c r="D6064" s="6">
        <f t="shared" si="564"/>
        <v>11.89842681704285</v>
      </c>
      <c r="E6064" s="6">
        <f t="shared" si="565"/>
        <v>0.29434082168434206</v>
      </c>
      <c r="F6064" s="6">
        <f t="shared" si="566"/>
        <v>0.13354893413005706</v>
      </c>
      <c r="G6064" s="6">
        <f t="shared" si="567"/>
        <v>-5.7415075426265616E-2</v>
      </c>
      <c r="H6064" s="6">
        <f t="shared" si="568"/>
        <v>0.64609671879494979</v>
      </c>
      <c r="I6064" s="6">
        <f t="shared" si="569"/>
        <v>1</v>
      </c>
    </row>
    <row r="6065" spans="1:9" x14ac:dyDescent="0.25">
      <c r="A6065" s="6">
        <v>6056</v>
      </c>
      <c r="B6065" s="6">
        <v>5.4302518037729897E-2</v>
      </c>
      <c r="C6065" s="6">
        <v>0.69612720114749593</v>
      </c>
      <c r="D6065" s="6">
        <f t="shared" si="564"/>
        <v>9.0794800596072243</v>
      </c>
      <c r="E6065" s="6">
        <f t="shared" si="565"/>
        <v>7.1762903141086964E-2</v>
      </c>
      <c r="F6065" s="6">
        <f t="shared" si="566"/>
        <v>0.1019088408123698</v>
      </c>
      <c r="G6065" s="6">
        <f t="shared" si="567"/>
        <v>-0.23551201010232253</v>
      </c>
      <c r="H6065" s="6">
        <f t="shared" si="568"/>
        <v>0.37903781638449646</v>
      </c>
      <c r="I6065" s="6">
        <f t="shared" si="569"/>
        <v>1</v>
      </c>
    </row>
    <row r="6066" spans="1:9" x14ac:dyDescent="0.25">
      <c r="A6066" s="6">
        <v>6057</v>
      </c>
      <c r="B6066" s="6">
        <v>-0.45132765080779791</v>
      </c>
      <c r="C6066" s="6">
        <v>0.10129093295083468</v>
      </c>
      <c r="D6066" s="6">
        <f t="shared" si="564"/>
        <v>18.501466528202588</v>
      </c>
      <c r="E6066" s="6">
        <f t="shared" si="565"/>
        <v>-2.8454337774236241E-2</v>
      </c>
      <c r="F6066" s="6">
        <f t="shared" si="566"/>
        <v>0.20766200210142322</v>
      </c>
      <c r="G6066" s="6">
        <f t="shared" si="567"/>
        <v>-0.46708571183853198</v>
      </c>
      <c r="H6066" s="6">
        <f t="shared" si="568"/>
        <v>0.41017703629005953</v>
      </c>
      <c r="I6066" s="6">
        <f t="shared" si="569"/>
        <v>1</v>
      </c>
    </row>
    <row r="6067" spans="1:9" x14ac:dyDescent="0.25">
      <c r="A6067" s="6">
        <v>6058</v>
      </c>
      <c r="B6067" s="6">
        <v>2.6509496819926426E-2</v>
      </c>
      <c r="C6067" s="6">
        <v>0.83907589953306683</v>
      </c>
      <c r="D6067" s="6">
        <f t="shared" si="564"/>
        <v>7.2727408327782381</v>
      </c>
      <c r="E6067" s="6">
        <f t="shared" si="565"/>
        <v>6.6254252600101871E-2</v>
      </c>
      <c r="F6067" s="6">
        <f t="shared" si="566"/>
        <v>8.1629849168839017E-2</v>
      </c>
      <c r="G6067" s="6">
        <f t="shared" si="567"/>
        <v>-0.20875396476330582</v>
      </c>
      <c r="H6067" s="6">
        <f t="shared" si="568"/>
        <v>0.34126246996350956</v>
      </c>
      <c r="I6067" s="6">
        <f t="shared" si="569"/>
        <v>1</v>
      </c>
    </row>
    <row r="6068" spans="1:9" x14ac:dyDescent="0.25">
      <c r="A6068" s="6">
        <v>6059</v>
      </c>
      <c r="B6068" s="6">
        <v>-0.46194145397748798</v>
      </c>
      <c r="C6068" s="6">
        <v>0.2185125278481399</v>
      </c>
      <c r="D6068" s="6">
        <f t="shared" si="564"/>
        <v>15.434850050594683</v>
      </c>
      <c r="E6068" s="6">
        <f t="shared" si="565"/>
        <v>-3.0558021721167838E-2</v>
      </c>
      <c r="F6068" s="6">
        <f t="shared" si="566"/>
        <v>0.17324204320537895</v>
      </c>
      <c r="G6068" s="6">
        <f t="shared" si="567"/>
        <v>-0.43119203956378865</v>
      </c>
      <c r="H6068" s="6">
        <f t="shared" si="568"/>
        <v>0.37007599612145298</v>
      </c>
      <c r="I6068" s="6">
        <f t="shared" si="569"/>
        <v>1</v>
      </c>
    </row>
    <row r="6069" spans="1:9" x14ac:dyDescent="0.25">
      <c r="A6069" s="6">
        <v>6060</v>
      </c>
      <c r="B6069" s="6">
        <v>0.90691401055664755</v>
      </c>
      <c r="C6069" s="6">
        <v>0.44401379436628313</v>
      </c>
      <c r="D6069" s="6">
        <f t="shared" si="564"/>
        <v>12.020760303088556</v>
      </c>
      <c r="E6069" s="6">
        <f t="shared" si="565"/>
        <v>0.24075276295905579</v>
      </c>
      <c r="F6069" s="6">
        <f t="shared" si="566"/>
        <v>0.13492201537189122</v>
      </c>
      <c r="G6069" s="6">
        <f t="shared" si="567"/>
        <v>-0.11280679625662104</v>
      </c>
      <c r="H6069" s="6">
        <f t="shared" si="568"/>
        <v>0.59431232217473262</v>
      </c>
      <c r="I6069" s="6">
        <f t="shared" si="569"/>
        <v>1</v>
      </c>
    </row>
    <row r="6070" spans="1:9" x14ac:dyDescent="0.25">
      <c r="A6070" s="6">
        <v>6061</v>
      </c>
      <c r="B6070" s="6">
        <v>1.7438833310734481</v>
      </c>
      <c r="C6070" s="6">
        <v>0.74956511123996705</v>
      </c>
      <c r="D6070" s="6">
        <f t="shared" si="564"/>
        <v>8.4437240292890365</v>
      </c>
      <c r="E6070" s="6">
        <f t="shared" si="565"/>
        <v>0.40664230278711117</v>
      </c>
      <c r="F6070" s="6">
        <f t="shared" si="566"/>
        <v>9.4773062148409262E-2</v>
      </c>
      <c r="G6070" s="6">
        <f t="shared" si="567"/>
        <v>0.11032048415062989</v>
      </c>
      <c r="H6070" s="6">
        <f t="shared" si="568"/>
        <v>0.70296412142359244</v>
      </c>
      <c r="I6070" s="6">
        <f t="shared" si="569"/>
        <v>1</v>
      </c>
    </row>
    <row r="6071" spans="1:9" x14ac:dyDescent="0.25">
      <c r="A6071" s="6">
        <v>6062</v>
      </c>
      <c r="B6071" s="6">
        <v>1.2265900295460597</v>
      </c>
      <c r="C6071" s="6">
        <v>0.16547135837885676</v>
      </c>
      <c r="D6071" s="6">
        <f t="shared" si="564"/>
        <v>16.595149949715271</v>
      </c>
      <c r="E6071" s="6">
        <f t="shared" si="565"/>
        <v>0.30411339803164539</v>
      </c>
      <c r="F6071" s="6">
        <f t="shared" si="566"/>
        <v>0.18626534596476668</v>
      </c>
      <c r="G6071" s="6">
        <f t="shared" si="567"/>
        <v>-0.11130641469179692</v>
      </c>
      <c r="H6071" s="6">
        <f t="shared" si="568"/>
        <v>0.71953321075508769</v>
      </c>
      <c r="I6071" s="6">
        <f t="shared" si="569"/>
        <v>1</v>
      </c>
    </row>
    <row r="6072" spans="1:9" x14ac:dyDescent="0.25">
      <c r="A6072" s="6">
        <v>6063</v>
      </c>
      <c r="B6072" s="6">
        <v>0.86611862570862286</v>
      </c>
      <c r="C6072" s="6">
        <v>0.58372753074739825</v>
      </c>
      <c r="D6072" s="6">
        <f t="shared" si="564"/>
        <v>10.367804131313232</v>
      </c>
      <c r="E6072" s="6">
        <f t="shared" si="565"/>
        <v>0.23266700945094806</v>
      </c>
      <c r="F6072" s="6">
        <f t="shared" si="566"/>
        <v>0.11636909755353733</v>
      </c>
      <c r="G6072" s="6">
        <f t="shared" si="567"/>
        <v>-9.5685248489116942E-2</v>
      </c>
      <c r="H6072" s="6">
        <f t="shared" si="568"/>
        <v>0.56101926739101304</v>
      </c>
      <c r="I6072" s="6">
        <f t="shared" si="569"/>
        <v>1</v>
      </c>
    </row>
    <row r="6073" spans="1:9" x14ac:dyDescent="0.25">
      <c r="A6073" s="6">
        <v>6064</v>
      </c>
      <c r="B6073" s="6">
        <v>-1.2483019418141339</v>
      </c>
      <c r="C6073" s="6">
        <v>0.84032715842158268</v>
      </c>
      <c r="D6073" s="6">
        <f t="shared" si="564"/>
        <v>7.2547849601582168</v>
      </c>
      <c r="E6073" s="6">
        <f t="shared" si="565"/>
        <v>-0.1864167566454521</v>
      </c>
      <c r="F6073" s="6">
        <f t="shared" si="566"/>
        <v>8.142831095822918E-2</v>
      </c>
      <c r="G6073" s="6">
        <f t="shared" si="567"/>
        <v>-0.46108527647930514</v>
      </c>
      <c r="H6073" s="6">
        <f t="shared" si="568"/>
        <v>8.8251763188400945E-2</v>
      </c>
      <c r="I6073" s="6">
        <f t="shared" si="569"/>
        <v>1</v>
      </c>
    </row>
    <row r="6074" spans="1:9" x14ac:dyDescent="0.25">
      <c r="A6074" s="6">
        <v>6065</v>
      </c>
      <c r="B6074" s="6">
        <v>-1.827470441639889</v>
      </c>
      <c r="C6074" s="6">
        <v>0.50868251594592118</v>
      </c>
      <c r="D6074" s="6">
        <f t="shared" si="564"/>
        <v>11.237494880186363</v>
      </c>
      <c r="E6074" s="6">
        <f t="shared" si="565"/>
        <v>-0.30120948986018303</v>
      </c>
      <c r="F6074" s="6">
        <f t="shared" si="566"/>
        <v>0.12613057899311841</v>
      </c>
      <c r="G6074" s="6">
        <f t="shared" si="567"/>
        <v>-0.64305617156905548</v>
      </c>
      <c r="H6074" s="6">
        <f t="shared" si="568"/>
        <v>4.0637191848689358E-2</v>
      </c>
      <c r="I6074" s="6">
        <f t="shared" si="569"/>
        <v>1</v>
      </c>
    </row>
    <row r="6075" spans="1:9" x14ac:dyDescent="0.25">
      <c r="A6075" s="6">
        <v>6066</v>
      </c>
      <c r="B6075" s="6">
        <v>-0.38148755265865475</v>
      </c>
      <c r="C6075" s="6">
        <v>0.77282021546067692</v>
      </c>
      <c r="D6075" s="6">
        <f t="shared" si="564"/>
        <v>8.1560442877742467</v>
      </c>
      <c r="E6075" s="6">
        <f t="shared" si="565"/>
        <v>-1.4611845033458387E-2</v>
      </c>
      <c r="F6075" s="6">
        <f t="shared" si="566"/>
        <v>9.1544120756335473E-2</v>
      </c>
      <c r="G6075" s="6">
        <f t="shared" si="567"/>
        <v>-0.30584204124926107</v>
      </c>
      <c r="H6075" s="6">
        <f t="shared" si="568"/>
        <v>0.27661835118234424</v>
      </c>
      <c r="I6075" s="6">
        <f t="shared" si="569"/>
        <v>1</v>
      </c>
    </row>
    <row r="6076" spans="1:9" x14ac:dyDescent="0.25">
      <c r="A6076" s="6">
        <v>6067</v>
      </c>
      <c r="B6076" s="6">
        <v>1.0907137948379386</v>
      </c>
      <c r="C6076" s="6">
        <v>0.92214728232673115</v>
      </c>
      <c r="D6076" s="6">
        <f t="shared" si="564"/>
        <v>5.877157610073068</v>
      </c>
      <c r="E6076" s="6">
        <f t="shared" si="565"/>
        <v>0.27718236782927064</v>
      </c>
      <c r="F6076" s="6">
        <f t="shared" si="566"/>
        <v>6.5965706778594299E-2</v>
      </c>
      <c r="G6076" s="6">
        <f t="shared" si="567"/>
        <v>2.9964256685337448E-2</v>
      </c>
      <c r="H6076" s="6">
        <f t="shared" si="568"/>
        <v>0.52440047897320385</v>
      </c>
      <c r="I6076" s="6">
        <f t="shared" si="569"/>
        <v>1</v>
      </c>
    </row>
    <row r="6077" spans="1:9" x14ac:dyDescent="0.25">
      <c r="A6077" s="6">
        <v>6068</v>
      </c>
      <c r="B6077" s="6">
        <v>-1.0914072845480405</v>
      </c>
      <c r="C6077" s="6">
        <v>0.90050965910824921</v>
      </c>
      <c r="D6077" s="6">
        <f t="shared" si="564"/>
        <v>6.2945901041852252</v>
      </c>
      <c r="E6077" s="6">
        <f t="shared" si="565"/>
        <v>-0.15531981932965924</v>
      </c>
      <c r="F6077" s="6">
        <f t="shared" si="566"/>
        <v>7.065100387855032E-2</v>
      </c>
      <c r="G6077" s="6">
        <f t="shared" si="567"/>
        <v>-0.41116682731836041</v>
      </c>
      <c r="H6077" s="6">
        <f t="shared" si="568"/>
        <v>0.10052718865904195</v>
      </c>
      <c r="I6077" s="6">
        <f t="shared" si="569"/>
        <v>1</v>
      </c>
    </row>
    <row r="6078" spans="1:9" x14ac:dyDescent="0.25">
      <c r="A6078" s="6">
        <v>6069</v>
      </c>
      <c r="B6078" s="6">
        <v>0.81311782196280546</v>
      </c>
      <c r="C6078" s="6">
        <v>0.43214209418012023</v>
      </c>
      <c r="D6078" s="6">
        <f t="shared" si="564"/>
        <v>12.169786169072202</v>
      </c>
      <c r="E6078" s="6">
        <f t="shared" si="565"/>
        <v>0.22216210953600043</v>
      </c>
      <c r="F6078" s="6">
        <f t="shared" si="566"/>
        <v>0.13659469411051384</v>
      </c>
      <c r="G6078" s="6">
        <f t="shared" si="567"/>
        <v>-0.13358230403694529</v>
      </c>
      <c r="H6078" s="6">
        <f t="shared" si="568"/>
        <v>0.57790652310894619</v>
      </c>
      <c r="I6078" s="6">
        <f t="shared" si="569"/>
        <v>1</v>
      </c>
    </row>
    <row r="6079" spans="1:9" x14ac:dyDescent="0.25">
      <c r="A6079" s="6">
        <v>6070</v>
      </c>
      <c r="B6079" s="6">
        <v>-0.92671143647748977</v>
      </c>
      <c r="C6079" s="6">
        <v>0.70030823694570754</v>
      </c>
      <c r="D6079" s="6">
        <f t="shared" si="564"/>
        <v>9.0306742116366934</v>
      </c>
      <c r="E6079" s="6">
        <f t="shared" si="565"/>
        <v>-0.12267666529965848</v>
      </c>
      <c r="F6079" s="6">
        <f t="shared" si="566"/>
        <v>0.10136103990759456</v>
      </c>
      <c r="G6079" s="6">
        <f t="shared" si="567"/>
        <v>-0.42912460274584591</v>
      </c>
      <c r="H6079" s="6">
        <f t="shared" si="568"/>
        <v>0.18377127214652894</v>
      </c>
      <c r="I6079" s="6">
        <f t="shared" si="569"/>
        <v>1</v>
      </c>
    </row>
    <row r="6080" spans="1:9" x14ac:dyDescent="0.25">
      <c r="A6080" s="6">
        <v>6071</v>
      </c>
      <c r="B6080" s="6">
        <v>-1.2201212484796997</v>
      </c>
      <c r="C6080" s="6">
        <v>1.6968291268654439E-2</v>
      </c>
      <c r="D6080" s="6">
        <f t="shared" si="564"/>
        <v>24.575373617070333</v>
      </c>
      <c r="E6080" s="6">
        <f t="shared" si="565"/>
        <v>-0.18083126846244649</v>
      </c>
      <c r="F6080" s="6">
        <f t="shared" si="566"/>
        <v>0.27583604142579887</v>
      </c>
      <c r="G6080" s="6">
        <f t="shared" si="567"/>
        <v>-0.68636097323177947</v>
      </c>
      <c r="H6080" s="6">
        <f t="shared" si="568"/>
        <v>0.32469843630688655</v>
      </c>
      <c r="I6080" s="6">
        <f t="shared" si="569"/>
        <v>1</v>
      </c>
    </row>
    <row r="6081" spans="1:9" x14ac:dyDescent="0.25">
      <c r="A6081" s="6">
        <v>6072</v>
      </c>
      <c r="B6081" s="6">
        <v>-1.0937696970358957</v>
      </c>
      <c r="C6081" s="6">
        <v>7.2084719382305373E-2</v>
      </c>
      <c r="D6081" s="6">
        <f t="shared" si="564"/>
        <v>19.74407585515749</v>
      </c>
      <c r="E6081" s="6">
        <f t="shared" si="565"/>
        <v>-0.1557880557522946</v>
      </c>
      <c r="F6081" s="6">
        <f t="shared" si="566"/>
        <v>0.22160915273794229</v>
      </c>
      <c r="G6081" s="6">
        <f t="shared" si="567"/>
        <v>-0.60890992220773454</v>
      </c>
      <c r="H6081" s="6">
        <f t="shared" si="568"/>
        <v>0.2973338107031453</v>
      </c>
      <c r="I6081" s="6">
        <f t="shared" si="569"/>
        <v>1</v>
      </c>
    </row>
    <row r="6082" spans="1:9" x14ac:dyDescent="0.25">
      <c r="A6082" s="6">
        <v>6073</v>
      </c>
      <c r="B6082" s="6">
        <v>0.7827225090295542</v>
      </c>
      <c r="C6082" s="6">
        <v>0.28519547105319376</v>
      </c>
      <c r="D6082" s="6">
        <f t="shared" si="564"/>
        <v>14.247304925952081</v>
      </c>
      <c r="E6082" s="6">
        <f t="shared" si="565"/>
        <v>0.2161376778730652</v>
      </c>
      <c r="F6082" s="6">
        <f t="shared" si="566"/>
        <v>0.15991293776429666</v>
      </c>
      <c r="G6082" s="6">
        <f t="shared" si="567"/>
        <v>-0.16877567279729605</v>
      </c>
      <c r="H6082" s="6">
        <f t="shared" si="568"/>
        <v>0.60105102854342651</v>
      </c>
      <c r="I6082" s="6">
        <f t="shared" si="569"/>
        <v>1</v>
      </c>
    </row>
    <row r="6083" spans="1:9" x14ac:dyDescent="0.25">
      <c r="A6083" s="6">
        <v>6074</v>
      </c>
      <c r="B6083" s="6">
        <v>0.12297505236347206</v>
      </c>
      <c r="C6083" s="6">
        <v>0.82836390270699178</v>
      </c>
      <c r="D6083" s="6">
        <f t="shared" si="564"/>
        <v>7.4240886733815783</v>
      </c>
      <c r="E6083" s="6">
        <f t="shared" si="565"/>
        <v>8.5373981634489199E-2</v>
      </c>
      <c r="F6083" s="6">
        <f t="shared" si="566"/>
        <v>8.3328589944090953E-2</v>
      </c>
      <c r="G6083" s="6">
        <f t="shared" si="567"/>
        <v>-0.19248100176314262</v>
      </c>
      <c r="H6083" s="6">
        <f t="shared" si="568"/>
        <v>0.36322896503212099</v>
      </c>
      <c r="I6083" s="6">
        <f t="shared" si="569"/>
        <v>1</v>
      </c>
    </row>
    <row r="6084" spans="1:9" x14ac:dyDescent="0.25">
      <c r="A6084" s="6">
        <v>6075</v>
      </c>
      <c r="B6084" s="6">
        <v>-2.1507548808585852</v>
      </c>
      <c r="C6084" s="6">
        <v>0.19806512649922178</v>
      </c>
      <c r="D6084" s="6">
        <f t="shared" si="564"/>
        <v>15.852935518983198</v>
      </c>
      <c r="E6084" s="6">
        <f t="shared" si="565"/>
        <v>-0.3652853233954505</v>
      </c>
      <c r="F6084" s="6">
        <f t="shared" si="566"/>
        <v>0.17793466934302735</v>
      </c>
      <c r="G6084" s="6">
        <f t="shared" si="567"/>
        <v>-0.77130909557787852</v>
      </c>
      <c r="H6084" s="6">
        <f t="shared" si="568"/>
        <v>4.0738448786977577E-2</v>
      </c>
      <c r="I6084" s="6">
        <f t="shared" si="569"/>
        <v>0</v>
      </c>
    </row>
    <row r="6085" spans="1:9" x14ac:dyDescent="0.25">
      <c r="A6085" s="6">
        <v>6076</v>
      </c>
      <c r="B6085" s="6">
        <v>-0.86700993051636033</v>
      </c>
      <c r="C6085" s="6">
        <v>0.95214697714163643</v>
      </c>
      <c r="D6085" s="6">
        <f t="shared" si="564"/>
        <v>5.1675532566022389</v>
      </c>
      <c r="E6085" s="6">
        <f t="shared" si="565"/>
        <v>-0.11084366842849674</v>
      </c>
      <c r="F6085" s="6">
        <f t="shared" si="566"/>
        <v>5.8001048381541583E-2</v>
      </c>
      <c r="G6085" s="6">
        <f t="shared" si="567"/>
        <v>-0.3426573667620546</v>
      </c>
      <c r="H6085" s="6">
        <f t="shared" si="568"/>
        <v>0.12097002990506109</v>
      </c>
      <c r="I6085" s="6">
        <f t="shared" si="569"/>
        <v>1</v>
      </c>
    </row>
    <row r="6086" spans="1:9" x14ac:dyDescent="0.25">
      <c r="A6086" s="6">
        <v>6077</v>
      </c>
      <c r="B6086" s="6">
        <v>0.90230741989216767</v>
      </c>
      <c r="C6086" s="6">
        <v>1.7670216986602375E-2</v>
      </c>
      <c r="D6086" s="6">
        <f t="shared" si="564"/>
        <v>24.447327970551932</v>
      </c>
      <c r="E6086" s="6">
        <f t="shared" si="565"/>
        <v>0.23983972446794966</v>
      </c>
      <c r="F6086" s="6">
        <f t="shared" si="566"/>
        <v>0.2743988464188058</v>
      </c>
      <c r="G6086" s="6">
        <f t="shared" si="567"/>
        <v>-0.26437127368734126</v>
      </c>
      <c r="H6086" s="6">
        <f t="shared" si="568"/>
        <v>0.74405072262324057</v>
      </c>
      <c r="I6086" s="6">
        <f t="shared" si="569"/>
        <v>0</v>
      </c>
    </row>
    <row r="6087" spans="1:9" x14ac:dyDescent="0.25">
      <c r="A6087" s="6">
        <v>6078</v>
      </c>
      <c r="B6087" s="6">
        <v>-0.47989033191697672</v>
      </c>
      <c r="C6087" s="6">
        <v>0.58537553025910216</v>
      </c>
      <c r="D6087" s="6">
        <f t="shared" si="564"/>
        <v>10.348961000752807</v>
      </c>
      <c r="E6087" s="6">
        <f t="shared" si="565"/>
        <v>-3.4115536947619859E-2</v>
      </c>
      <c r="F6087" s="6">
        <f t="shared" si="566"/>
        <v>0.11615760068586624</v>
      </c>
      <c r="G6087" s="6">
        <f t="shared" si="567"/>
        <v>-0.36216927467093668</v>
      </c>
      <c r="H6087" s="6">
        <f t="shared" si="568"/>
        <v>0.29393820077569693</v>
      </c>
      <c r="I6087" s="6">
        <f t="shared" si="569"/>
        <v>1</v>
      </c>
    </row>
    <row r="6088" spans="1:9" x14ac:dyDescent="0.25">
      <c r="A6088" s="6">
        <v>6079</v>
      </c>
      <c r="B6088" s="6">
        <v>0.53162011681706645</v>
      </c>
      <c r="C6088" s="6">
        <v>0.84679708243049412</v>
      </c>
      <c r="D6088" s="6">
        <f t="shared" si="564"/>
        <v>7.1609413532629826</v>
      </c>
      <c r="E6088" s="6">
        <f t="shared" si="565"/>
        <v>0.16636851755529786</v>
      </c>
      <c r="F6088" s="6">
        <f t="shared" si="566"/>
        <v>8.0375002494136497E-2</v>
      </c>
      <c r="G6088" s="6">
        <f t="shared" si="567"/>
        <v>-0.10651774521240115</v>
      </c>
      <c r="H6088" s="6">
        <f t="shared" si="568"/>
        <v>0.43925478032299686</v>
      </c>
      <c r="I6088" s="6">
        <f t="shared" si="569"/>
        <v>1</v>
      </c>
    </row>
    <row r="6089" spans="1:9" x14ac:dyDescent="0.25">
      <c r="A6089" s="6">
        <v>6080</v>
      </c>
      <c r="B6089" s="6">
        <v>-0.23166649043560028</v>
      </c>
      <c r="C6089" s="6">
        <v>0.89700003051850952</v>
      </c>
      <c r="D6089" s="6">
        <f t="shared" si="564"/>
        <v>6.3574896868865141</v>
      </c>
      <c r="E6089" s="6">
        <f t="shared" si="565"/>
        <v>1.5083086978370436E-2</v>
      </c>
      <c r="F6089" s="6">
        <f t="shared" si="566"/>
        <v>7.1356994036421484E-2</v>
      </c>
      <c r="G6089" s="6">
        <f t="shared" si="567"/>
        <v>-0.24203903720677714</v>
      </c>
      <c r="H6089" s="6">
        <f t="shared" si="568"/>
        <v>0.27220521116351803</v>
      </c>
      <c r="I6089" s="6">
        <f t="shared" si="569"/>
        <v>1</v>
      </c>
    </row>
    <row r="6090" spans="1:9" x14ac:dyDescent="0.25">
      <c r="A6090" s="6">
        <v>6081</v>
      </c>
      <c r="B6090" s="6">
        <v>0.34341724131081719</v>
      </c>
      <c r="C6090" s="6">
        <v>0.55897701956236456</v>
      </c>
      <c r="D6090" s="6">
        <f t="shared" si="564"/>
        <v>10.651734642806224</v>
      </c>
      <c r="E6090" s="6">
        <f t="shared" si="565"/>
        <v>0.12906620832277946</v>
      </c>
      <c r="F6090" s="6">
        <f t="shared" si="566"/>
        <v>0.11955595727541063</v>
      </c>
      <c r="G6090" s="6">
        <f t="shared" si="567"/>
        <v>-0.20375177483793536</v>
      </c>
      <c r="H6090" s="6">
        <f t="shared" si="568"/>
        <v>0.46188419148349424</v>
      </c>
      <c r="I6090" s="6">
        <f t="shared" si="569"/>
        <v>1</v>
      </c>
    </row>
    <row r="6091" spans="1:9" x14ac:dyDescent="0.25">
      <c r="A6091" s="6">
        <v>6082</v>
      </c>
      <c r="B6091" s="6">
        <v>0.24543965082557406</v>
      </c>
      <c r="C6091" s="6">
        <v>0.68752098147526475</v>
      </c>
      <c r="D6091" s="6">
        <f t="shared" ref="D6091:D6154" si="570">CHIINV(C6091,$B$3+$B$4-2)</f>
        <v>9.1795709042489388</v>
      </c>
      <c r="E6091" s="6">
        <f t="shared" ref="E6091:E6154" si="571">$B$1+B6091*SQRT($B$2^2*(1/$B$3+1/$B$4))</f>
        <v>0.10964678995147921</v>
      </c>
      <c r="F6091" s="6">
        <f t="shared" ref="F6091:F6154" si="572">$B$2^2/($B$3+$B$4-2)*D6091</f>
        <v>0.10303226879353211</v>
      </c>
      <c r="G6091" s="6">
        <f t="shared" ref="G6091:G6154" si="573">E6091-$B$6*SQRT(F6091*(1/$B$3+1/$B$4))</f>
        <v>-0.19931715772138237</v>
      </c>
      <c r="H6091" s="6">
        <f t="shared" ref="H6091:H6154" si="574">E6091+$B$6*SQRT(F6091*(1/$B$3+1/$B$4))</f>
        <v>0.41861073762434076</v>
      </c>
      <c r="I6091" s="6">
        <f t="shared" ref="I6091:I6154" si="575">IF(-G6091&lt;$B$7,1,0)*IF(H6091&lt;$B$7,1,0)</f>
        <v>1</v>
      </c>
    </row>
    <row r="6092" spans="1:9" x14ac:dyDescent="0.25">
      <c r="A6092" s="6">
        <v>6083</v>
      </c>
      <c r="B6092" s="6">
        <v>-0.60178308558533899</v>
      </c>
      <c r="C6092" s="6">
        <v>0.80147709585863824</v>
      </c>
      <c r="D6092" s="6">
        <f t="shared" si="570"/>
        <v>7.7879102497800732</v>
      </c>
      <c r="E6092" s="6">
        <f t="shared" si="571"/>
        <v>-5.8275004109371378E-2</v>
      </c>
      <c r="F6092" s="6">
        <f t="shared" si="572"/>
        <v>8.7412153636052356E-2</v>
      </c>
      <c r="G6092" s="6">
        <f t="shared" si="573"/>
        <v>-0.3428567792883751</v>
      </c>
      <c r="H6092" s="6">
        <f t="shared" si="574"/>
        <v>0.22630677106963237</v>
      </c>
      <c r="I6092" s="6">
        <f t="shared" si="575"/>
        <v>1</v>
      </c>
    </row>
    <row r="6093" spans="1:9" x14ac:dyDescent="0.25">
      <c r="A6093" s="6">
        <v>6084</v>
      </c>
      <c r="B6093" s="6">
        <v>0.23370944290945772</v>
      </c>
      <c r="C6093" s="6">
        <v>0.93121127964110229</v>
      </c>
      <c r="D6093" s="6">
        <f t="shared" si="570"/>
        <v>5.6830013331413216</v>
      </c>
      <c r="E6093" s="6">
        <f t="shared" si="571"/>
        <v>0.10732183162195477</v>
      </c>
      <c r="F6093" s="6">
        <f t="shared" si="572"/>
        <v>6.3786480546622629E-2</v>
      </c>
      <c r="G6093" s="6">
        <f t="shared" si="573"/>
        <v>-0.13577846799379362</v>
      </c>
      <c r="H6093" s="6">
        <f t="shared" si="574"/>
        <v>0.35042213123770316</v>
      </c>
      <c r="I6093" s="6">
        <f t="shared" si="575"/>
        <v>1</v>
      </c>
    </row>
    <row r="6094" spans="1:9" x14ac:dyDescent="0.25">
      <c r="A6094" s="6">
        <v>6085</v>
      </c>
      <c r="B6094" s="6">
        <v>1.7762840798241086</v>
      </c>
      <c r="C6094" s="6">
        <v>0.71669667653431801</v>
      </c>
      <c r="D6094" s="6">
        <f t="shared" si="570"/>
        <v>8.8380580542721088</v>
      </c>
      <c r="E6094" s="6">
        <f t="shared" si="571"/>
        <v>0.4130642171495309</v>
      </c>
      <c r="F6094" s="6">
        <f t="shared" si="572"/>
        <v>9.9199100105988008E-2</v>
      </c>
      <c r="G6094" s="6">
        <f t="shared" si="573"/>
        <v>0.10990202404983318</v>
      </c>
      <c r="H6094" s="6">
        <f t="shared" si="574"/>
        <v>0.71622641024922862</v>
      </c>
      <c r="I6094" s="6">
        <f t="shared" si="575"/>
        <v>1</v>
      </c>
    </row>
    <row r="6095" spans="1:9" x14ac:dyDescent="0.25">
      <c r="A6095" s="6">
        <v>6086</v>
      </c>
      <c r="B6095" s="6">
        <v>-0.65130848270200659</v>
      </c>
      <c r="C6095" s="6">
        <v>0.56807153538621169</v>
      </c>
      <c r="D6095" s="6">
        <f t="shared" si="570"/>
        <v>10.547172574701884</v>
      </c>
      <c r="E6095" s="6">
        <f t="shared" si="571"/>
        <v>-6.8091069210076322E-2</v>
      </c>
      <c r="F6095" s="6">
        <f t="shared" si="572"/>
        <v>0.11838234390950185</v>
      </c>
      <c r="G6095" s="6">
        <f t="shared" si="573"/>
        <v>-0.39927148051583294</v>
      </c>
      <c r="H6095" s="6">
        <f t="shared" si="574"/>
        <v>0.26308934209568025</v>
      </c>
      <c r="I6095" s="6">
        <f t="shared" si="575"/>
        <v>1</v>
      </c>
    </row>
    <row r="6096" spans="1:9" x14ac:dyDescent="0.25">
      <c r="A6096" s="6">
        <v>6087</v>
      </c>
      <c r="B6096" s="6">
        <v>2.7122268875245936E-2</v>
      </c>
      <c r="C6096" s="6">
        <v>0.69438764610736414</v>
      </c>
      <c r="D6096" s="6">
        <f t="shared" si="570"/>
        <v>9.099750220611595</v>
      </c>
      <c r="E6096" s="6">
        <f t="shared" si="571"/>
        <v>6.6375705647166577E-2</v>
      </c>
      <c r="F6096" s="6">
        <f t="shared" si="572"/>
        <v>0.10213635478866294</v>
      </c>
      <c r="G6096" s="6">
        <f t="shared" si="573"/>
        <v>-0.24124201574560791</v>
      </c>
      <c r="H6096" s="6">
        <f t="shared" si="574"/>
        <v>0.3739934270399411</v>
      </c>
      <c r="I6096" s="6">
        <f t="shared" si="575"/>
        <v>1</v>
      </c>
    </row>
    <row r="6097" spans="1:9" x14ac:dyDescent="0.25">
      <c r="A6097" s="6">
        <v>6088</v>
      </c>
      <c r="B6097" s="6">
        <v>0.75151092460146174</v>
      </c>
      <c r="C6097" s="6">
        <v>0.86150700399792479</v>
      </c>
      <c r="D6097" s="6">
        <f t="shared" si="570"/>
        <v>6.9407049315753877</v>
      </c>
      <c r="E6097" s="6">
        <f t="shared" si="571"/>
        <v>0.20995145903426271</v>
      </c>
      <c r="F6097" s="6">
        <f t="shared" si="572"/>
        <v>7.7903050544079783E-2</v>
      </c>
      <c r="G6097" s="6">
        <f t="shared" si="573"/>
        <v>-5.8705692640528273E-2</v>
      </c>
      <c r="H6097" s="6">
        <f t="shared" si="574"/>
        <v>0.47860861070905369</v>
      </c>
      <c r="I6097" s="6">
        <f t="shared" si="575"/>
        <v>1</v>
      </c>
    </row>
    <row r="6098" spans="1:9" x14ac:dyDescent="0.25">
      <c r="A6098" s="6">
        <v>6089</v>
      </c>
      <c r="B6098" s="6">
        <v>-1.3245880836620927</v>
      </c>
      <c r="C6098" s="6">
        <v>0.45985290078432567</v>
      </c>
      <c r="D6098" s="6">
        <f t="shared" si="570"/>
        <v>11.82477543966827</v>
      </c>
      <c r="E6098" s="6">
        <f t="shared" si="571"/>
        <v>-0.20153687234885875</v>
      </c>
      <c r="F6098" s="6">
        <f t="shared" si="572"/>
        <v>0.13272226493278999</v>
      </c>
      <c r="G6098" s="6">
        <f t="shared" si="573"/>
        <v>-0.55220239327335174</v>
      </c>
      <c r="H6098" s="6">
        <f t="shared" si="574"/>
        <v>0.14912864857563429</v>
      </c>
      <c r="I6098" s="6">
        <f t="shared" si="575"/>
        <v>1</v>
      </c>
    </row>
    <row r="6099" spans="1:9" x14ac:dyDescent="0.25">
      <c r="A6099" s="6">
        <v>6090</v>
      </c>
      <c r="B6099" s="6">
        <v>0.77515778684755787</v>
      </c>
      <c r="C6099" s="6">
        <v>0.65245521408734397</v>
      </c>
      <c r="D6099" s="6">
        <f t="shared" si="570"/>
        <v>9.583415737608874</v>
      </c>
      <c r="E6099" s="6">
        <f t="shared" si="571"/>
        <v>0.21463832986718659</v>
      </c>
      <c r="F6099" s="6">
        <f t="shared" si="572"/>
        <v>0.10756505685690014</v>
      </c>
      <c r="G6099" s="6">
        <f t="shared" si="573"/>
        <v>-0.10104872935306067</v>
      </c>
      <c r="H6099" s="6">
        <f t="shared" si="574"/>
        <v>0.53032538908743387</v>
      </c>
      <c r="I6099" s="6">
        <f t="shared" si="575"/>
        <v>1</v>
      </c>
    </row>
    <row r="6100" spans="1:9" x14ac:dyDescent="0.25">
      <c r="A6100" s="6">
        <v>6091</v>
      </c>
      <c r="B6100" s="6">
        <v>-0.31233867048285902</v>
      </c>
      <c r="C6100" s="6">
        <v>0.75179296243171478</v>
      </c>
      <c r="D6100" s="6">
        <f t="shared" si="570"/>
        <v>8.4165185307470889</v>
      </c>
      <c r="E6100" s="6">
        <f t="shared" si="571"/>
        <v>-9.0635313241215626E-4</v>
      </c>
      <c r="F6100" s="6">
        <f t="shared" si="572"/>
        <v>9.4467705365649565E-2</v>
      </c>
      <c r="G6100" s="6">
        <f t="shared" si="573"/>
        <v>-0.29675041534169572</v>
      </c>
      <c r="H6100" s="6">
        <f t="shared" si="574"/>
        <v>0.29493770907687139</v>
      </c>
      <c r="I6100" s="6">
        <f t="shared" si="575"/>
        <v>1</v>
      </c>
    </row>
    <row r="6101" spans="1:9" x14ac:dyDescent="0.25">
      <c r="A6101" s="6">
        <v>6092</v>
      </c>
      <c r="B6101" s="6">
        <v>-0.47115236156969331</v>
      </c>
      <c r="C6101" s="6">
        <v>1.9226660969878231E-3</v>
      </c>
      <c r="D6101" s="6">
        <f t="shared" si="570"/>
        <v>31.069263465860416</v>
      </c>
      <c r="E6101" s="6">
        <f t="shared" si="571"/>
        <v>-3.238364804272309E-2</v>
      </c>
      <c r="F6101" s="6">
        <f t="shared" si="572"/>
        <v>0.34872400224610617</v>
      </c>
      <c r="G6101" s="6">
        <f t="shared" si="573"/>
        <v>-0.6007941509620891</v>
      </c>
      <c r="H6101" s="6">
        <f t="shared" si="574"/>
        <v>0.53602685487664292</v>
      </c>
      <c r="I6101" s="6">
        <f t="shared" si="575"/>
        <v>1</v>
      </c>
    </row>
    <row r="6102" spans="1:9" x14ac:dyDescent="0.25">
      <c r="A6102" s="6">
        <v>6093</v>
      </c>
      <c r="B6102" s="6">
        <v>0.4090327365702251</v>
      </c>
      <c r="C6102" s="6">
        <v>0.36826685384685814</v>
      </c>
      <c r="D6102" s="6">
        <f t="shared" si="570"/>
        <v>13.010652980152127</v>
      </c>
      <c r="E6102" s="6">
        <f t="shared" si="571"/>
        <v>0.14207137356282917</v>
      </c>
      <c r="F6102" s="6">
        <f t="shared" si="572"/>
        <v>0.14603265327030918</v>
      </c>
      <c r="G6102" s="6">
        <f t="shared" si="573"/>
        <v>-0.22575779197471957</v>
      </c>
      <c r="H6102" s="6">
        <f t="shared" si="574"/>
        <v>0.50990053910037791</v>
      </c>
      <c r="I6102" s="6">
        <f t="shared" si="575"/>
        <v>1</v>
      </c>
    </row>
    <row r="6103" spans="1:9" x14ac:dyDescent="0.25">
      <c r="A6103" s="6">
        <v>6094</v>
      </c>
      <c r="B6103" s="6">
        <v>0.19098592929367442</v>
      </c>
      <c r="C6103" s="6">
        <v>0.13516647846919155</v>
      </c>
      <c r="D6103" s="6">
        <f t="shared" si="570"/>
        <v>17.39981269112646</v>
      </c>
      <c r="E6103" s="6">
        <f t="shared" si="571"/>
        <v>9.8853917876700961E-2</v>
      </c>
      <c r="F6103" s="6">
        <f t="shared" si="572"/>
        <v>0.19529694762959432</v>
      </c>
      <c r="G6103" s="6">
        <f t="shared" si="573"/>
        <v>-0.32651808458962639</v>
      </c>
      <c r="H6103" s="6">
        <f t="shared" si="574"/>
        <v>0.52422592034302828</v>
      </c>
      <c r="I6103" s="6">
        <f t="shared" si="575"/>
        <v>1</v>
      </c>
    </row>
    <row r="6104" spans="1:9" x14ac:dyDescent="0.25">
      <c r="A6104" s="6">
        <v>6095</v>
      </c>
      <c r="B6104" s="6">
        <v>-0.75100388130522333</v>
      </c>
      <c r="C6104" s="6">
        <v>8.7801751762443925E-2</v>
      </c>
      <c r="D6104" s="6">
        <f t="shared" si="570"/>
        <v>19.0302202506907</v>
      </c>
      <c r="E6104" s="6">
        <f t="shared" si="571"/>
        <v>-8.7850961707749059E-2</v>
      </c>
      <c r="F6104" s="6">
        <f t="shared" si="572"/>
        <v>0.21359677794543999</v>
      </c>
      <c r="G6104" s="6">
        <f t="shared" si="573"/>
        <v>-0.53270600909991905</v>
      </c>
      <c r="H6104" s="6">
        <f t="shared" si="574"/>
        <v>0.35700408568442099</v>
      </c>
      <c r="I6104" s="6">
        <f t="shared" si="575"/>
        <v>1</v>
      </c>
    </row>
    <row r="6105" spans="1:9" x14ac:dyDescent="0.25">
      <c r="A6105" s="6">
        <v>6096</v>
      </c>
      <c r="B6105" s="6">
        <v>1.4941497283871286</v>
      </c>
      <c r="C6105" s="6">
        <v>0.41666920987578965</v>
      </c>
      <c r="D6105" s="6">
        <f t="shared" si="570"/>
        <v>12.367055826691418</v>
      </c>
      <c r="E6105" s="6">
        <f t="shared" si="571"/>
        <v>0.35714444018486496</v>
      </c>
      <c r="F6105" s="6">
        <f t="shared" si="572"/>
        <v>0.13880886518677005</v>
      </c>
      <c r="G6105" s="6">
        <f t="shared" si="573"/>
        <v>-1.4716536558822546E-3</v>
      </c>
      <c r="H6105" s="6">
        <f t="shared" si="574"/>
        <v>0.71576053402561213</v>
      </c>
      <c r="I6105" s="6">
        <f t="shared" si="575"/>
        <v>1</v>
      </c>
    </row>
    <row r="6106" spans="1:9" x14ac:dyDescent="0.25">
      <c r="A6106" s="6">
        <v>6097</v>
      </c>
      <c r="B6106" s="6">
        <v>0.68130020736134611</v>
      </c>
      <c r="C6106" s="6">
        <v>0.52928250984221925</v>
      </c>
      <c r="D6106" s="6">
        <f t="shared" si="570"/>
        <v>10.995755113057918</v>
      </c>
      <c r="E6106" s="6">
        <f t="shared" si="571"/>
        <v>0.19603550860639193</v>
      </c>
      <c r="F6106" s="6">
        <f t="shared" si="572"/>
        <v>0.12341727170188817</v>
      </c>
      <c r="G6106" s="6">
        <f t="shared" si="573"/>
        <v>-0.14211429901470038</v>
      </c>
      <c r="H6106" s="6">
        <f t="shared" si="574"/>
        <v>0.53418531622748422</v>
      </c>
      <c r="I6106" s="6">
        <f t="shared" si="575"/>
        <v>1</v>
      </c>
    </row>
    <row r="6107" spans="1:9" x14ac:dyDescent="0.25">
      <c r="A6107" s="6">
        <v>6098</v>
      </c>
      <c r="B6107" s="6">
        <v>-0.69302132033044472</v>
      </c>
      <c r="C6107" s="6">
        <v>0.41502121036408579</v>
      </c>
      <c r="D6107" s="6">
        <f t="shared" si="570"/>
        <v>12.388283425192972</v>
      </c>
      <c r="E6107" s="6">
        <f t="shared" si="571"/>
        <v>-7.6358664293288331E-2</v>
      </c>
      <c r="F6107" s="6">
        <f t="shared" si="572"/>
        <v>0.13904712552131804</v>
      </c>
      <c r="G6107" s="6">
        <f t="shared" si="573"/>
        <v>-0.43528240187293243</v>
      </c>
      <c r="H6107" s="6">
        <f t="shared" si="574"/>
        <v>0.28256507328635572</v>
      </c>
      <c r="I6107" s="6">
        <f t="shared" si="575"/>
        <v>1</v>
      </c>
    </row>
    <row r="6108" spans="1:9" x14ac:dyDescent="0.25">
      <c r="A6108" s="6">
        <v>6099</v>
      </c>
      <c r="B6108" s="6">
        <v>-1.1792758414230775</v>
      </c>
      <c r="C6108" s="6">
        <v>2.414014099551378E-2</v>
      </c>
      <c r="D6108" s="6">
        <f t="shared" si="570"/>
        <v>23.449931416223571</v>
      </c>
      <c r="E6108" s="6">
        <f t="shared" si="571"/>
        <v>-0.17273560041988453</v>
      </c>
      <c r="F6108" s="6">
        <f t="shared" si="572"/>
        <v>0.26320398437664472</v>
      </c>
      <c r="G6108" s="6">
        <f t="shared" si="573"/>
        <v>-0.66655415458423728</v>
      </c>
      <c r="H6108" s="6">
        <f t="shared" si="574"/>
        <v>0.32108295374446827</v>
      </c>
      <c r="I6108" s="6">
        <f t="shared" si="575"/>
        <v>1</v>
      </c>
    </row>
    <row r="6109" spans="1:9" x14ac:dyDescent="0.25">
      <c r="A6109" s="6">
        <v>6100</v>
      </c>
      <c r="B6109" s="6">
        <v>-0.44718149183609057</v>
      </c>
      <c r="C6109" s="6">
        <v>8.6642048402356023E-2</v>
      </c>
      <c r="D6109" s="6">
        <f t="shared" si="570"/>
        <v>19.078900957555373</v>
      </c>
      <c r="E6109" s="6">
        <f t="shared" si="571"/>
        <v>-2.7632558066175011E-2</v>
      </c>
      <c r="F6109" s="6">
        <f t="shared" si="572"/>
        <v>0.21414317425601465</v>
      </c>
      <c r="G6109" s="6">
        <f t="shared" si="573"/>
        <v>-0.47305622805543601</v>
      </c>
      <c r="H6109" s="6">
        <f t="shared" si="574"/>
        <v>0.41779111192308593</v>
      </c>
      <c r="I6109" s="6">
        <f t="shared" si="575"/>
        <v>1</v>
      </c>
    </row>
    <row r="6110" spans="1:9" x14ac:dyDescent="0.25">
      <c r="A6110" s="6">
        <v>6101</v>
      </c>
      <c r="B6110" s="6">
        <v>-1.7020374798448756</v>
      </c>
      <c r="C6110" s="6">
        <v>0.66267891476180307</v>
      </c>
      <c r="D6110" s="6">
        <f t="shared" si="570"/>
        <v>9.4661995679693494</v>
      </c>
      <c r="E6110" s="6">
        <f t="shared" si="571"/>
        <v>-0.27634834405546393</v>
      </c>
      <c r="F6110" s="6">
        <f t="shared" si="572"/>
        <v>0.10624941280085198</v>
      </c>
      <c r="G6110" s="6">
        <f t="shared" si="573"/>
        <v>-0.59009885604575996</v>
      </c>
      <c r="H6110" s="6">
        <f t="shared" si="574"/>
        <v>3.7402167934832087E-2</v>
      </c>
      <c r="I6110" s="6">
        <f t="shared" si="575"/>
        <v>1</v>
      </c>
    </row>
    <row r="6111" spans="1:9" x14ac:dyDescent="0.25">
      <c r="A6111" s="6">
        <v>6102</v>
      </c>
      <c r="B6111" s="6">
        <v>1.013161181617761</v>
      </c>
      <c r="C6111" s="6">
        <v>0.84478286080507825</v>
      </c>
      <c r="D6111" s="6">
        <f t="shared" si="570"/>
        <v>7.1903406214782111</v>
      </c>
      <c r="E6111" s="6">
        <f t="shared" si="571"/>
        <v>0.26181123413990837</v>
      </c>
      <c r="F6111" s="6">
        <f t="shared" si="572"/>
        <v>8.0704982330523242E-2</v>
      </c>
      <c r="G6111" s="6">
        <f t="shared" si="573"/>
        <v>-1.1634622585837584E-2</v>
      </c>
      <c r="H6111" s="6">
        <f t="shared" si="574"/>
        <v>0.53525709086565432</v>
      </c>
      <c r="I6111" s="6">
        <f t="shared" si="575"/>
        <v>1</v>
      </c>
    </row>
    <row r="6112" spans="1:9" x14ac:dyDescent="0.25">
      <c r="A6112" s="6">
        <v>6103</v>
      </c>
      <c r="B6112" s="6">
        <v>-0.98480995802674443</v>
      </c>
      <c r="C6112" s="6">
        <v>0.46589556566057316</v>
      </c>
      <c r="D6112" s="6">
        <f t="shared" si="570"/>
        <v>11.750795037023167</v>
      </c>
      <c r="E6112" s="6">
        <f t="shared" si="571"/>
        <v>-0.13419194640762683</v>
      </c>
      <c r="F6112" s="6">
        <f t="shared" si="572"/>
        <v>0.13189190272846779</v>
      </c>
      <c r="G6112" s="6">
        <f t="shared" si="573"/>
        <v>-0.48375879613969158</v>
      </c>
      <c r="H6112" s="6">
        <f t="shared" si="574"/>
        <v>0.21537490332443793</v>
      </c>
      <c r="I6112" s="6">
        <f t="shared" si="575"/>
        <v>1</v>
      </c>
    </row>
    <row r="6113" spans="1:9" x14ac:dyDescent="0.25">
      <c r="A6113" s="6">
        <v>6104</v>
      </c>
      <c r="B6113" s="6">
        <v>0.98954387794947252</v>
      </c>
      <c r="C6113" s="6">
        <v>0.90624713888973663</v>
      </c>
      <c r="D6113" s="6">
        <f t="shared" si="570"/>
        <v>6.1891708712515419</v>
      </c>
      <c r="E6113" s="6">
        <f t="shared" si="571"/>
        <v>0.25713022189552559</v>
      </c>
      <c r="F6113" s="6">
        <f t="shared" si="572"/>
        <v>6.9467769623166586E-2</v>
      </c>
      <c r="G6113" s="6">
        <f t="shared" si="573"/>
        <v>3.4346706470134714E-3</v>
      </c>
      <c r="H6113" s="6">
        <f t="shared" si="574"/>
        <v>0.51082577314403776</v>
      </c>
      <c r="I6113" s="6">
        <f t="shared" si="575"/>
        <v>1</v>
      </c>
    </row>
    <row r="6114" spans="1:9" x14ac:dyDescent="0.25">
      <c r="A6114" s="6">
        <v>6105</v>
      </c>
      <c r="B6114" s="6">
        <v>-1.5104660633369349</v>
      </c>
      <c r="C6114" s="6">
        <v>0.75569933164464242</v>
      </c>
      <c r="D6114" s="6">
        <f t="shared" si="570"/>
        <v>8.3686461398806067</v>
      </c>
      <c r="E6114" s="6">
        <f t="shared" si="571"/>
        <v>-0.23837838105958242</v>
      </c>
      <c r="F6114" s="6">
        <f t="shared" si="572"/>
        <v>9.3930381661198256E-2</v>
      </c>
      <c r="G6114" s="6">
        <f t="shared" si="573"/>
        <v>-0.53337987640853646</v>
      </c>
      <c r="H6114" s="6">
        <f t="shared" si="574"/>
        <v>5.6623114289371668E-2</v>
      </c>
      <c r="I6114" s="6">
        <f t="shared" si="575"/>
        <v>1</v>
      </c>
    </row>
    <row r="6115" spans="1:9" x14ac:dyDescent="0.25">
      <c r="A6115" s="6">
        <v>6106</v>
      </c>
      <c r="B6115" s="6">
        <v>0.46696868594153784</v>
      </c>
      <c r="C6115" s="6">
        <v>0.95144505142368851</v>
      </c>
      <c r="D6115" s="6">
        <f t="shared" si="570"/>
        <v>5.1868459221940721</v>
      </c>
      <c r="E6115" s="6">
        <f t="shared" si="571"/>
        <v>0.15355443243382116</v>
      </c>
      <c r="F6115" s="6">
        <f t="shared" si="572"/>
        <v>5.8217590867866452E-2</v>
      </c>
      <c r="G6115" s="6">
        <f t="shared" si="573"/>
        <v>-7.8691592134429472E-2</v>
      </c>
      <c r="H6115" s="6">
        <f t="shared" si="574"/>
        <v>0.38580045700207177</v>
      </c>
      <c r="I6115" s="6">
        <f t="shared" si="575"/>
        <v>1</v>
      </c>
    </row>
    <row r="6116" spans="1:9" x14ac:dyDescent="0.25">
      <c r="A6116" s="6">
        <v>6107</v>
      </c>
      <c r="B6116" s="6">
        <v>-0.61910895965411328</v>
      </c>
      <c r="C6116" s="6">
        <v>0.86577959532456439</v>
      </c>
      <c r="D6116" s="6">
        <f t="shared" si="570"/>
        <v>6.874730475667671</v>
      </c>
      <c r="E6116" s="6">
        <f t="shared" si="571"/>
        <v>-6.1709038315802142E-2</v>
      </c>
      <c r="F6116" s="6">
        <f t="shared" si="572"/>
        <v>7.7162547753100247E-2</v>
      </c>
      <c r="G6116" s="6">
        <f t="shared" si="573"/>
        <v>-0.32908628897335024</v>
      </c>
      <c r="H6116" s="6">
        <f t="shared" si="574"/>
        <v>0.20566821234174593</v>
      </c>
      <c r="I6116" s="6">
        <f t="shared" si="575"/>
        <v>1</v>
      </c>
    </row>
    <row r="6117" spans="1:9" x14ac:dyDescent="0.25">
      <c r="A6117" s="6">
        <v>6108</v>
      </c>
      <c r="B6117" s="6">
        <v>0.73367118602618575</v>
      </c>
      <c r="C6117" s="6">
        <v>0.91631824701681575</v>
      </c>
      <c r="D6117" s="6">
        <f t="shared" si="570"/>
        <v>5.9953109187983431</v>
      </c>
      <c r="E6117" s="6">
        <f t="shared" si="571"/>
        <v>0.20641557551934728</v>
      </c>
      <c r="F6117" s="6">
        <f t="shared" si="572"/>
        <v>6.7291869361835843E-2</v>
      </c>
      <c r="G6117" s="6">
        <f t="shared" si="573"/>
        <v>-4.327518403925848E-2</v>
      </c>
      <c r="H6117" s="6">
        <f t="shared" si="574"/>
        <v>0.45610633507795306</v>
      </c>
      <c r="I6117" s="6">
        <f t="shared" si="575"/>
        <v>1</v>
      </c>
    </row>
    <row r="6118" spans="1:9" x14ac:dyDescent="0.25">
      <c r="A6118" s="6">
        <v>6109</v>
      </c>
      <c r="B6118" s="6">
        <v>-0.53188500714895781</v>
      </c>
      <c r="C6118" s="6">
        <v>0.988952299569689</v>
      </c>
      <c r="D6118" s="6">
        <f t="shared" si="570"/>
        <v>3.6503219115513672</v>
      </c>
      <c r="E6118" s="6">
        <f t="shared" si="571"/>
        <v>-4.442101952183973E-2</v>
      </c>
      <c r="F6118" s="6">
        <f t="shared" si="572"/>
        <v>4.0971517328745176E-2</v>
      </c>
      <c r="G6118" s="6">
        <f t="shared" si="573"/>
        <v>-0.2392538759880668</v>
      </c>
      <c r="H6118" s="6">
        <f t="shared" si="574"/>
        <v>0.15041183694438737</v>
      </c>
      <c r="I6118" s="6">
        <f t="shared" si="575"/>
        <v>1</v>
      </c>
    </row>
    <row r="6119" spans="1:9" x14ac:dyDescent="0.25">
      <c r="A6119" s="6">
        <v>6110</v>
      </c>
      <c r="B6119" s="6">
        <v>0.36434812500374392</v>
      </c>
      <c r="C6119" s="6">
        <v>0.78353221228675196</v>
      </c>
      <c r="D6119" s="6">
        <f t="shared" si="570"/>
        <v>8.0204249645931682</v>
      </c>
      <c r="E6119" s="6">
        <f t="shared" si="571"/>
        <v>0.1332147650009026</v>
      </c>
      <c r="F6119" s="6">
        <f t="shared" si="572"/>
        <v>9.0021918171340781E-2</v>
      </c>
      <c r="G6119" s="6">
        <f t="shared" si="573"/>
        <v>-0.15558398236698964</v>
      </c>
      <c r="H6119" s="6">
        <f t="shared" si="574"/>
        <v>0.42201351236879481</v>
      </c>
      <c r="I6119" s="6">
        <f t="shared" si="575"/>
        <v>1</v>
      </c>
    </row>
    <row r="6120" spans="1:9" x14ac:dyDescent="0.25">
      <c r="A6120" s="6">
        <v>6111</v>
      </c>
      <c r="B6120" s="6">
        <v>-0.69448105932679027</v>
      </c>
      <c r="C6120" s="6">
        <v>0.80712302011169779</v>
      </c>
      <c r="D6120" s="6">
        <f t="shared" si="570"/>
        <v>7.7131878958938485</v>
      </c>
      <c r="E6120" s="6">
        <f t="shared" si="571"/>
        <v>-7.6647988435089964E-2</v>
      </c>
      <c r="F6120" s="6">
        <f t="shared" si="572"/>
        <v>8.6573463709170559E-2</v>
      </c>
      <c r="G6120" s="6">
        <f t="shared" si="573"/>
        <v>-0.35986124033210154</v>
      </c>
      <c r="H6120" s="6">
        <f t="shared" si="574"/>
        <v>0.20656526346192161</v>
      </c>
      <c r="I6120" s="6">
        <f t="shared" si="575"/>
        <v>1</v>
      </c>
    </row>
    <row r="6121" spans="1:9" x14ac:dyDescent="0.25">
      <c r="A6121" s="6">
        <v>6112</v>
      </c>
      <c r="B6121" s="6">
        <v>0.63765583036001772</v>
      </c>
      <c r="C6121" s="6">
        <v>0.67983031708731345</v>
      </c>
      <c r="D6121" s="6">
        <f t="shared" si="570"/>
        <v>9.2686346717701316</v>
      </c>
      <c r="E6121" s="6">
        <f t="shared" si="571"/>
        <v>0.1873850772950483</v>
      </c>
      <c r="F6121" s="6">
        <f t="shared" si="572"/>
        <v>0.10403192794217062</v>
      </c>
      <c r="G6121" s="6">
        <f t="shared" si="573"/>
        <v>-0.1230740965157183</v>
      </c>
      <c r="H6121" s="6">
        <f t="shared" si="574"/>
        <v>0.49784425110581487</v>
      </c>
      <c r="I6121" s="6">
        <f t="shared" si="575"/>
        <v>1</v>
      </c>
    </row>
    <row r="6122" spans="1:9" x14ac:dyDescent="0.25">
      <c r="A6122" s="6">
        <v>6113</v>
      </c>
      <c r="B6122" s="6">
        <v>-0.71191607275977731</v>
      </c>
      <c r="C6122" s="6">
        <v>0.23450422681356242</v>
      </c>
      <c r="D6122" s="6">
        <f t="shared" si="570"/>
        <v>15.128127134421261</v>
      </c>
      <c r="E6122" s="6">
        <f t="shared" si="571"/>
        <v>-8.0103654353057302E-2</v>
      </c>
      <c r="F6122" s="6">
        <f t="shared" si="572"/>
        <v>0.16979935963400544</v>
      </c>
      <c r="G6122" s="6">
        <f t="shared" si="573"/>
        <v>-0.47673697684877714</v>
      </c>
      <c r="H6122" s="6">
        <f t="shared" si="574"/>
        <v>0.31652966814266259</v>
      </c>
      <c r="I6122" s="6">
        <f t="shared" si="575"/>
        <v>1</v>
      </c>
    </row>
    <row r="6123" spans="1:9" x14ac:dyDescent="0.25">
      <c r="A6123" s="6">
        <v>6114</v>
      </c>
      <c r="B6123" s="6">
        <v>0.37548943510046229</v>
      </c>
      <c r="C6123" s="6">
        <v>0.5416730246894742</v>
      </c>
      <c r="D6123" s="6">
        <f t="shared" si="570"/>
        <v>10.851653706410115</v>
      </c>
      <c r="E6123" s="6">
        <f t="shared" si="571"/>
        <v>0.13542300222026096</v>
      </c>
      <c r="F6123" s="6">
        <f t="shared" si="572"/>
        <v>0.12179986550522268</v>
      </c>
      <c r="G6123" s="6">
        <f t="shared" si="573"/>
        <v>-0.2005037400406717</v>
      </c>
      <c r="H6123" s="6">
        <f t="shared" si="574"/>
        <v>0.4713497444811936</v>
      </c>
      <c r="I6123" s="6">
        <f t="shared" si="575"/>
        <v>1</v>
      </c>
    </row>
    <row r="6124" spans="1:9" x14ac:dyDescent="0.25">
      <c r="A6124" s="6">
        <v>6115</v>
      </c>
      <c r="B6124" s="6">
        <v>0.30583805710193701</v>
      </c>
      <c r="C6124" s="6">
        <v>0.73741874446852018</v>
      </c>
      <c r="D6124" s="6">
        <f t="shared" si="570"/>
        <v>8.5908975640451128</v>
      </c>
      <c r="E6124" s="6">
        <f t="shared" si="571"/>
        <v>0.1216179143140151</v>
      </c>
      <c r="F6124" s="6">
        <f t="shared" si="572"/>
        <v>9.6424950166972695E-2</v>
      </c>
      <c r="G6124" s="6">
        <f t="shared" si="573"/>
        <v>-0.17727518297981082</v>
      </c>
      <c r="H6124" s="6">
        <f t="shared" si="574"/>
        <v>0.42051101160784099</v>
      </c>
      <c r="I6124" s="6">
        <f t="shared" si="575"/>
        <v>1</v>
      </c>
    </row>
    <row r="6125" spans="1:9" x14ac:dyDescent="0.25">
      <c r="A6125" s="6">
        <v>6116</v>
      </c>
      <c r="B6125" s="6">
        <v>0.97295242085237987</v>
      </c>
      <c r="C6125" s="6">
        <v>0.20636616107669301</v>
      </c>
      <c r="D6125" s="6">
        <f t="shared" si="570"/>
        <v>15.679381545625914</v>
      </c>
      <c r="E6125" s="6">
        <f t="shared" si="571"/>
        <v>0.25384175108130969</v>
      </c>
      <c r="F6125" s="6">
        <f t="shared" si="572"/>
        <v>0.17598668508323406</v>
      </c>
      <c r="G6125" s="6">
        <f t="shared" si="573"/>
        <v>-0.14995338130986208</v>
      </c>
      <c r="H6125" s="6">
        <f t="shared" si="574"/>
        <v>0.6576368834724815</v>
      </c>
      <c r="I6125" s="6">
        <f t="shared" si="575"/>
        <v>1</v>
      </c>
    </row>
    <row r="6126" spans="1:9" x14ac:dyDescent="0.25">
      <c r="A6126" s="6">
        <v>6117</v>
      </c>
      <c r="B6126" s="6">
        <v>-1.3212820704211481</v>
      </c>
      <c r="C6126" s="6">
        <v>0.90774254585406045</v>
      </c>
      <c r="D6126" s="6">
        <f t="shared" si="570"/>
        <v>6.161129430266338</v>
      </c>
      <c r="E6126" s="6">
        <f t="shared" si="571"/>
        <v>-0.20088161175356339</v>
      </c>
      <c r="F6126" s="6">
        <f t="shared" si="572"/>
        <v>6.9153030152761905E-2</v>
      </c>
      <c r="G6126" s="6">
        <f t="shared" si="573"/>
        <v>-0.45400179796795698</v>
      </c>
      <c r="H6126" s="6">
        <f t="shared" si="574"/>
        <v>5.2238574460830189E-2</v>
      </c>
      <c r="I6126" s="6">
        <f t="shared" si="575"/>
        <v>1</v>
      </c>
    </row>
    <row r="6127" spans="1:9" x14ac:dyDescent="0.25">
      <c r="A6127" s="6">
        <v>6118</v>
      </c>
      <c r="B6127" s="6">
        <v>-0.91281663117115386</v>
      </c>
      <c r="C6127" s="6">
        <v>0.14844203009125034</v>
      </c>
      <c r="D6127" s="6">
        <f t="shared" si="570"/>
        <v>17.030809510066227</v>
      </c>
      <c r="E6127" s="6">
        <f t="shared" si="571"/>
        <v>-0.1199226780246587</v>
      </c>
      <c r="F6127" s="6">
        <f t="shared" si="572"/>
        <v>0.19115522517510919</v>
      </c>
      <c r="G6127" s="6">
        <f t="shared" si="573"/>
        <v>-0.54076001216366487</v>
      </c>
      <c r="H6127" s="6">
        <f t="shared" si="574"/>
        <v>0.30091465611434742</v>
      </c>
      <c r="I6127" s="6">
        <f t="shared" si="575"/>
        <v>1</v>
      </c>
    </row>
    <row r="6128" spans="1:9" x14ac:dyDescent="0.25">
      <c r="A6128" s="6">
        <v>6119</v>
      </c>
      <c r="B6128" s="6">
        <v>-1.1762131180148572</v>
      </c>
      <c r="C6128" s="6">
        <v>0.88354136783959469</v>
      </c>
      <c r="D6128" s="6">
        <f t="shared" si="570"/>
        <v>6.5889346859101581</v>
      </c>
      <c r="E6128" s="6">
        <f t="shared" si="571"/>
        <v>-0.17212856051488948</v>
      </c>
      <c r="F6128" s="6">
        <f t="shared" si="572"/>
        <v>7.3954751992546114E-2</v>
      </c>
      <c r="G6128" s="6">
        <f t="shared" si="573"/>
        <v>-0.43388912371321087</v>
      </c>
      <c r="H6128" s="6">
        <f t="shared" si="574"/>
        <v>8.9632002683431938E-2</v>
      </c>
      <c r="I6128" s="6">
        <f t="shared" si="575"/>
        <v>1</v>
      </c>
    </row>
    <row r="6129" spans="1:9" x14ac:dyDescent="0.25">
      <c r="A6129" s="6">
        <v>6120</v>
      </c>
      <c r="B6129" s="6">
        <v>0.94067218014970422</v>
      </c>
      <c r="C6129" s="6">
        <v>0.33146153141880552</v>
      </c>
      <c r="D6129" s="6">
        <f t="shared" si="570"/>
        <v>13.533827271856943</v>
      </c>
      <c r="E6129" s="6">
        <f t="shared" si="571"/>
        <v>0.24744372173371162</v>
      </c>
      <c r="F6129" s="6">
        <f t="shared" si="572"/>
        <v>0.15190480511826165</v>
      </c>
      <c r="G6129" s="6">
        <f t="shared" si="573"/>
        <v>-0.12770798781241152</v>
      </c>
      <c r="H6129" s="6">
        <f t="shared" si="574"/>
        <v>0.62259543127983474</v>
      </c>
      <c r="I6129" s="6">
        <f t="shared" si="575"/>
        <v>1</v>
      </c>
    </row>
    <row r="6130" spans="1:9" x14ac:dyDescent="0.25">
      <c r="A6130" s="6">
        <v>6121</v>
      </c>
      <c r="B6130" s="6">
        <v>-0.67831251726602204</v>
      </c>
      <c r="C6130" s="6">
        <v>0.45347453230384227</v>
      </c>
      <c r="D6130" s="6">
        <f t="shared" si="570"/>
        <v>11.903327038115572</v>
      </c>
      <c r="E6130" s="6">
        <f t="shared" si="571"/>
        <v>-7.3443340503078269E-2</v>
      </c>
      <c r="F6130" s="6">
        <f t="shared" si="572"/>
        <v>0.13360393461972903</v>
      </c>
      <c r="G6130" s="6">
        <f t="shared" si="573"/>
        <v>-0.42527166333236399</v>
      </c>
      <c r="H6130" s="6">
        <f t="shared" si="574"/>
        <v>0.27838498232620745</v>
      </c>
      <c r="I6130" s="6">
        <f t="shared" si="575"/>
        <v>1</v>
      </c>
    </row>
    <row r="6131" spans="1:9" x14ac:dyDescent="0.25">
      <c r="A6131" s="6">
        <v>6122</v>
      </c>
      <c r="B6131" s="6">
        <v>2.5055442165466957E-2</v>
      </c>
      <c r="C6131" s="6">
        <v>0.9141514328440199</v>
      </c>
      <c r="D6131" s="6">
        <f t="shared" si="570"/>
        <v>6.0380577670071132</v>
      </c>
      <c r="E6131" s="6">
        <f t="shared" si="571"/>
        <v>6.5966055109942745E-2</v>
      </c>
      <c r="F6131" s="6">
        <f t="shared" si="572"/>
        <v>6.777166354836843E-2</v>
      </c>
      <c r="G6131" s="6">
        <f t="shared" si="573"/>
        <v>-0.18461327678810019</v>
      </c>
      <c r="H6131" s="6">
        <f t="shared" si="574"/>
        <v>0.31654538700798568</v>
      </c>
      <c r="I6131" s="6">
        <f t="shared" si="575"/>
        <v>1</v>
      </c>
    </row>
    <row r="6132" spans="1:9" x14ac:dyDescent="0.25">
      <c r="A6132" s="6">
        <v>6123</v>
      </c>
      <c r="B6132" s="6">
        <v>-0.93319613370113075</v>
      </c>
      <c r="C6132" s="6">
        <v>0.87969603564561905</v>
      </c>
      <c r="D6132" s="6">
        <f t="shared" si="570"/>
        <v>6.6525324919936422</v>
      </c>
      <c r="E6132" s="6">
        <f t="shared" si="571"/>
        <v>-0.12396194949345646</v>
      </c>
      <c r="F6132" s="6">
        <f t="shared" si="572"/>
        <v>7.4668579067844312E-2</v>
      </c>
      <c r="G6132" s="6">
        <f t="shared" si="573"/>
        <v>-0.38698276339833798</v>
      </c>
      <c r="H6132" s="6">
        <f t="shared" si="574"/>
        <v>0.13905886441142506</v>
      </c>
      <c r="I6132" s="6">
        <f t="shared" si="575"/>
        <v>1</v>
      </c>
    </row>
    <row r="6133" spans="1:9" x14ac:dyDescent="0.25">
      <c r="A6133" s="6">
        <v>6124</v>
      </c>
      <c r="B6133" s="6">
        <v>-0.72468992584617808</v>
      </c>
      <c r="C6133" s="6">
        <v>0.95760979033783988</v>
      </c>
      <c r="D6133" s="6">
        <f t="shared" si="570"/>
        <v>5.0110224969557127</v>
      </c>
      <c r="E6133" s="6">
        <f t="shared" si="571"/>
        <v>-8.263546592415022E-2</v>
      </c>
      <c r="F6133" s="6">
        <f t="shared" si="572"/>
        <v>5.6244134091039004E-2</v>
      </c>
      <c r="G6133" s="6">
        <f t="shared" si="573"/>
        <v>-0.31091122279163974</v>
      </c>
      <c r="H6133" s="6">
        <f t="shared" si="574"/>
        <v>0.14564029094333927</v>
      </c>
      <c r="I6133" s="6">
        <f t="shared" si="575"/>
        <v>1</v>
      </c>
    </row>
    <row r="6134" spans="1:9" x14ac:dyDescent="0.25">
      <c r="A6134" s="6">
        <v>6125</v>
      </c>
      <c r="B6134" s="6">
        <v>-0.8906454240786843</v>
      </c>
      <c r="C6134" s="6">
        <v>0.24881740775780511</v>
      </c>
      <c r="D6134" s="6">
        <f t="shared" si="570"/>
        <v>14.866520245628157</v>
      </c>
      <c r="E6134" s="6">
        <f t="shared" si="571"/>
        <v>-0.11552828595813555</v>
      </c>
      <c r="F6134" s="6">
        <f t="shared" si="572"/>
        <v>0.16686306211361759</v>
      </c>
      <c r="G6134" s="6">
        <f t="shared" si="573"/>
        <v>-0.50871721272071335</v>
      </c>
      <c r="H6134" s="6">
        <f t="shared" si="574"/>
        <v>0.27766064080444219</v>
      </c>
      <c r="I6134" s="6">
        <f t="shared" si="575"/>
        <v>1</v>
      </c>
    </row>
    <row r="6135" spans="1:9" x14ac:dyDescent="0.25">
      <c r="A6135" s="6">
        <v>6126</v>
      </c>
      <c r="B6135" s="6">
        <v>0.14899455891281832</v>
      </c>
      <c r="C6135" s="6">
        <v>0.95416119876705219</v>
      </c>
      <c r="D6135" s="6">
        <f t="shared" si="570"/>
        <v>5.1112004322881068</v>
      </c>
      <c r="E6135" s="6">
        <f t="shared" si="571"/>
        <v>9.0531116863004996E-2</v>
      </c>
      <c r="F6135" s="6">
        <f t="shared" si="572"/>
        <v>5.7368539585371074E-2</v>
      </c>
      <c r="G6135" s="6">
        <f t="shared" si="573"/>
        <v>-0.14001513768435606</v>
      </c>
      <c r="H6135" s="6">
        <f t="shared" si="574"/>
        <v>0.32107737141036607</v>
      </c>
      <c r="I6135" s="6">
        <f t="shared" si="575"/>
        <v>1</v>
      </c>
    </row>
    <row r="6136" spans="1:9" x14ac:dyDescent="0.25">
      <c r="A6136" s="6">
        <v>6127</v>
      </c>
      <c r="B6136" s="6">
        <v>-0.24528162612114102</v>
      </c>
      <c r="C6136" s="6">
        <v>0.13968321787163915</v>
      </c>
      <c r="D6136" s="6">
        <f t="shared" si="570"/>
        <v>17.271033737306094</v>
      </c>
      <c r="E6136" s="6">
        <f t="shared" si="571"/>
        <v>1.2384530964183113E-2</v>
      </c>
      <c r="F6136" s="6">
        <f t="shared" si="572"/>
        <v>0.19385152192033506</v>
      </c>
      <c r="G6136" s="6">
        <f t="shared" si="573"/>
        <v>-0.41141042304914321</v>
      </c>
      <c r="H6136" s="6">
        <f t="shared" si="574"/>
        <v>0.43617948497750947</v>
      </c>
      <c r="I6136" s="6">
        <f t="shared" si="575"/>
        <v>1</v>
      </c>
    </row>
    <row r="6137" spans="1:9" x14ac:dyDescent="0.25">
      <c r="A6137" s="6">
        <v>6128</v>
      </c>
      <c r="B6137" s="6">
        <v>9.0428784460527822E-2</v>
      </c>
      <c r="C6137" s="6">
        <v>6.2562944425794242E-2</v>
      </c>
      <c r="D6137" s="6">
        <f t="shared" si="570"/>
        <v>20.246578643172825</v>
      </c>
      <c r="E6137" s="6">
        <f t="shared" si="571"/>
        <v>7.8923224990020704E-2</v>
      </c>
      <c r="F6137" s="6">
        <f t="shared" si="572"/>
        <v>0.22724928590585874</v>
      </c>
      <c r="G6137" s="6">
        <f t="shared" si="573"/>
        <v>-0.37992857268630326</v>
      </c>
      <c r="H6137" s="6">
        <f t="shared" si="574"/>
        <v>0.53777502266634469</v>
      </c>
      <c r="I6137" s="6">
        <f t="shared" si="575"/>
        <v>1</v>
      </c>
    </row>
    <row r="6138" spans="1:9" x14ac:dyDescent="0.25">
      <c r="A6138" s="6">
        <v>6129</v>
      </c>
      <c r="B6138" s="6">
        <v>2.432025212328881</v>
      </c>
      <c r="C6138" s="6">
        <v>0.20258186590166935</v>
      </c>
      <c r="D6138" s="6">
        <f t="shared" si="570"/>
        <v>15.757819479144105</v>
      </c>
      <c r="E6138" s="6">
        <f t="shared" si="571"/>
        <v>0.54303384931045184</v>
      </c>
      <c r="F6138" s="6">
        <f t="shared" si="572"/>
        <v>0.17686707898553672</v>
      </c>
      <c r="G6138" s="6">
        <f t="shared" si="573"/>
        <v>0.13822996084551659</v>
      </c>
      <c r="H6138" s="6">
        <f t="shared" si="574"/>
        <v>0.94783773777538705</v>
      </c>
      <c r="I6138" s="6">
        <f t="shared" si="575"/>
        <v>0</v>
      </c>
    </row>
    <row r="6139" spans="1:9" x14ac:dyDescent="0.25">
      <c r="A6139" s="6">
        <v>6130</v>
      </c>
      <c r="B6139" s="6">
        <v>-2.3146822059061378</v>
      </c>
      <c r="C6139" s="6">
        <v>0.51509140293588063</v>
      </c>
      <c r="D6139" s="6">
        <f t="shared" si="570"/>
        <v>11.161968200581912</v>
      </c>
      <c r="E6139" s="6">
        <f t="shared" si="571"/>
        <v>-0.39777615412338124</v>
      </c>
      <c r="F6139" s="6">
        <f t="shared" si="572"/>
        <v>0.12528286124734811</v>
      </c>
      <c r="G6139" s="6">
        <f t="shared" si="573"/>
        <v>-0.73847213130311351</v>
      </c>
      <c r="H6139" s="6">
        <f t="shared" si="574"/>
        <v>-5.708017694364903E-2</v>
      </c>
      <c r="I6139" s="6">
        <f t="shared" si="575"/>
        <v>0</v>
      </c>
    </row>
    <row r="6140" spans="1:9" x14ac:dyDescent="0.25">
      <c r="A6140" s="6">
        <v>6131</v>
      </c>
      <c r="B6140" s="6">
        <v>-0.15766431715746876</v>
      </c>
      <c r="C6140" s="6">
        <v>0.50453199865718557</v>
      </c>
      <c r="D6140" s="6">
        <f t="shared" si="570"/>
        <v>11.286574420284042</v>
      </c>
      <c r="E6140" s="6">
        <f t="shared" si="571"/>
        <v>2.9750514051808591E-2</v>
      </c>
      <c r="F6140" s="6">
        <f t="shared" si="572"/>
        <v>0.12668145184113647</v>
      </c>
      <c r="G6140" s="6">
        <f t="shared" si="573"/>
        <v>-0.31284185870967984</v>
      </c>
      <c r="H6140" s="6">
        <f t="shared" si="574"/>
        <v>0.37234288681329697</v>
      </c>
      <c r="I6140" s="6">
        <f t="shared" si="575"/>
        <v>1</v>
      </c>
    </row>
    <row r="6141" spans="1:9" x14ac:dyDescent="0.25">
      <c r="A6141" s="6">
        <v>6132</v>
      </c>
      <c r="B6141" s="6">
        <v>-0.55842292567831464</v>
      </c>
      <c r="C6141" s="6">
        <v>0.8818323313089389</v>
      </c>
      <c r="D6141" s="6">
        <f t="shared" si="570"/>
        <v>6.6173279518065362</v>
      </c>
      <c r="E6141" s="6">
        <f t="shared" si="571"/>
        <v>-4.9680905380154239E-2</v>
      </c>
      <c r="F6141" s="6">
        <f t="shared" si="572"/>
        <v>7.4273440375072552E-2</v>
      </c>
      <c r="G6141" s="6">
        <f t="shared" si="573"/>
        <v>-0.31200485613789286</v>
      </c>
      <c r="H6141" s="6">
        <f t="shared" si="574"/>
        <v>0.21264304537758438</v>
      </c>
      <c r="I6141" s="6">
        <f t="shared" si="575"/>
        <v>1</v>
      </c>
    </row>
    <row r="6142" spans="1:9" x14ac:dyDescent="0.25">
      <c r="A6142" s="6">
        <v>6133</v>
      </c>
      <c r="B6142" s="6">
        <v>-1.1834254109999165</v>
      </c>
      <c r="C6142" s="6">
        <v>0.83379619739371924</v>
      </c>
      <c r="D6142" s="6">
        <f t="shared" si="570"/>
        <v>7.3478533724388386</v>
      </c>
      <c r="E6142" s="6">
        <f t="shared" si="571"/>
        <v>-0.17355805611893127</v>
      </c>
      <c r="F6142" s="6">
        <f t="shared" si="572"/>
        <v>8.2472918573367901E-2</v>
      </c>
      <c r="G6142" s="6">
        <f t="shared" si="573"/>
        <v>-0.44998276175982549</v>
      </c>
      <c r="H6142" s="6">
        <f t="shared" si="574"/>
        <v>0.10286664952196295</v>
      </c>
      <c r="I6142" s="6">
        <f t="shared" si="575"/>
        <v>1</v>
      </c>
    </row>
    <row r="6143" spans="1:9" x14ac:dyDescent="0.25">
      <c r="A6143" s="6">
        <v>6134</v>
      </c>
      <c r="B6143" s="6">
        <v>0.36712890505441464</v>
      </c>
      <c r="C6143" s="6">
        <v>0.8647724845118564</v>
      </c>
      <c r="D6143" s="6">
        <f t="shared" si="570"/>
        <v>6.8903698210920057</v>
      </c>
      <c r="E6143" s="6">
        <f t="shared" si="571"/>
        <v>0.13376592298442819</v>
      </c>
      <c r="F6143" s="6">
        <f t="shared" si="572"/>
        <v>7.7338085069421775E-2</v>
      </c>
      <c r="G6143" s="6">
        <f t="shared" si="573"/>
        <v>-0.13391528356717686</v>
      </c>
      <c r="H6143" s="6">
        <f t="shared" si="574"/>
        <v>0.40144712953603323</v>
      </c>
      <c r="I6143" s="6">
        <f t="shared" si="575"/>
        <v>1</v>
      </c>
    </row>
    <row r="6144" spans="1:9" x14ac:dyDescent="0.25">
      <c r="A6144" s="6">
        <v>6135</v>
      </c>
      <c r="B6144" s="6">
        <v>-1.8443915905663744</v>
      </c>
      <c r="C6144" s="6">
        <v>0.19656971953489791</v>
      </c>
      <c r="D6144" s="6">
        <f t="shared" si="570"/>
        <v>15.884797398928127</v>
      </c>
      <c r="E6144" s="6">
        <f t="shared" si="571"/>
        <v>-0.30456330646966567</v>
      </c>
      <c r="F6144" s="6">
        <f t="shared" si="572"/>
        <v>0.17829228973868588</v>
      </c>
      <c r="G6144" s="6">
        <f t="shared" si="573"/>
        <v>-0.71099489545752692</v>
      </c>
      <c r="H6144" s="6">
        <f t="shared" si="574"/>
        <v>0.10186828251819552</v>
      </c>
      <c r="I6144" s="6">
        <f t="shared" si="575"/>
        <v>1</v>
      </c>
    </row>
    <row r="6145" spans="1:9" x14ac:dyDescent="0.25">
      <c r="A6145" s="6">
        <v>6136</v>
      </c>
      <c r="B6145" s="6">
        <v>-0.13902308637625538</v>
      </c>
      <c r="C6145" s="6">
        <v>0.17053743095187232</v>
      </c>
      <c r="D6145" s="6">
        <f t="shared" si="570"/>
        <v>16.472564883982777</v>
      </c>
      <c r="E6145" s="6">
        <f t="shared" si="571"/>
        <v>3.3445255448320735E-2</v>
      </c>
      <c r="F6145" s="6">
        <f t="shared" si="572"/>
        <v>0.18488944097156304</v>
      </c>
      <c r="G6145" s="6">
        <f t="shared" si="573"/>
        <v>-0.38043740166039358</v>
      </c>
      <c r="H6145" s="6">
        <f t="shared" si="574"/>
        <v>0.44732791255703502</v>
      </c>
      <c r="I6145" s="6">
        <f t="shared" si="575"/>
        <v>1</v>
      </c>
    </row>
    <row r="6146" spans="1:9" x14ac:dyDescent="0.25">
      <c r="A6146" s="6">
        <v>6137</v>
      </c>
      <c r="B6146" s="6">
        <v>0.12891177902929485</v>
      </c>
      <c r="C6146" s="6">
        <v>0.10940885647144993</v>
      </c>
      <c r="D6146" s="6">
        <f t="shared" si="570"/>
        <v>18.211813657625243</v>
      </c>
      <c r="E6146" s="6">
        <f t="shared" si="571"/>
        <v>8.6550656609947291E-2</v>
      </c>
      <c r="F6146" s="6">
        <f t="shared" si="572"/>
        <v>0.20441091414432389</v>
      </c>
      <c r="G6146" s="6">
        <f t="shared" si="573"/>
        <v>-0.34863363843551987</v>
      </c>
      <c r="H6146" s="6">
        <f t="shared" si="574"/>
        <v>0.5217349516554145</v>
      </c>
      <c r="I6146" s="6">
        <f t="shared" si="575"/>
        <v>1</v>
      </c>
    </row>
    <row r="6147" spans="1:9" x14ac:dyDescent="0.25">
      <c r="A6147" s="6">
        <v>6138</v>
      </c>
      <c r="B6147" s="6">
        <v>-0.12043074093526229</v>
      </c>
      <c r="C6147" s="6">
        <v>0.90328684347056487</v>
      </c>
      <c r="D6147" s="6">
        <f t="shared" si="570"/>
        <v>6.2439801924940195</v>
      </c>
      <c r="E6147" s="6">
        <f t="shared" si="571"/>
        <v>3.7130307640707134E-2</v>
      </c>
      <c r="F6147" s="6">
        <f t="shared" si="572"/>
        <v>7.008295401223559E-2</v>
      </c>
      <c r="G6147" s="6">
        <f t="shared" si="573"/>
        <v>-0.21768609101340441</v>
      </c>
      <c r="H6147" s="6">
        <f t="shared" si="574"/>
        <v>0.29194670629481867</v>
      </c>
      <c r="I6147" s="6">
        <f t="shared" si="575"/>
        <v>1</v>
      </c>
    </row>
    <row r="6148" spans="1:9" x14ac:dyDescent="0.25">
      <c r="A6148" s="6">
        <v>6139</v>
      </c>
      <c r="B6148" s="6">
        <v>0.99266799225006253</v>
      </c>
      <c r="C6148" s="6">
        <v>0.61165196691793577</v>
      </c>
      <c r="D6148" s="6">
        <f t="shared" si="570"/>
        <v>10.049111972363638</v>
      </c>
      <c r="E6148" s="6">
        <f t="shared" si="571"/>
        <v>0.25774942963825997</v>
      </c>
      <c r="F6148" s="6">
        <f t="shared" si="572"/>
        <v>0.11279207020380719</v>
      </c>
      <c r="G6148" s="6">
        <f t="shared" si="573"/>
        <v>-6.5516889248349142E-2</v>
      </c>
      <c r="H6148" s="6">
        <f t="shared" si="574"/>
        <v>0.58101574852486904</v>
      </c>
      <c r="I6148" s="6">
        <f t="shared" si="575"/>
        <v>1</v>
      </c>
    </row>
    <row r="6149" spans="1:9" x14ac:dyDescent="0.25">
      <c r="A6149" s="6">
        <v>6140</v>
      </c>
      <c r="B6149" s="6">
        <v>0.39369297155644745</v>
      </c>
      <c r="C6149" s="6">
        <v>0.95266579180272837</v>
      </c>
      <c r="D6149" s="6">
        <f t="shared" si="570"/>
        <v>5.153180838575472</v>
      </c>
      <c r="E6149" s="6">
        <f t="shared" si="571"/>
        <v>0.13903099144029832</v>
      </c>
      <c r="F6149" s="6">
        <f t="shared" si="572"/>
        <v>5.783973116390765E-2</v>
      </c>
      <c r="G6149" s="6">
        <f t="shared" si="573"/>
        <v>-9.2460112906008751E-2</v>
      </c>
      <c r="H6149" s="6">
        <f t="shared" si="574"/>
        <v>0.37052209578660539</v>
      </c>
      <c r="I6149" s="6">
        <f t="shared" si="575"/>
        <v>1</v>
      </c>
    </row>
    <row r="6150" spans="1:9" x14ac:dyDescent="0.25">
      <c r="A6150" s="6">
        <v>6141</v>
      </c>
      <c r="B6150" s="6">
        <v>-1.666649040998891</v>
      </c>
      <c r="C6150" s="6">
        <v>0.82372508926664023</v>
      </c>
      <c r="D6150" s="6">
        <f t="shared" si="570"/>
        <v>7.488398150448897</v>
      </c>
      <c r="E6150" s="6">
        <f t="shared" si="571"/>
        <v>-0.26933426158973056</v>
      </c>
      <c r="F6150" s="6">
        <f t="shared" si="572"/>
        <v>8.4050404873817625E-2</v>
      </c>
      <c r="G6150" s="6">
        <f t="shared" si="573"/>
        <v>-0.54839007786112737</v>
      </c>
      <c r="H6150" s="6">
        <f t="shared" si="574"/>
        <v>9.7215546816662446E-3</v>
      </c>
      <c r="I6150" s="6">
        <f t="shared" si="575"/>
        <v>1</v>
      </c>
    </row>
    <row r="6151" spans="1:9" x14ac:dyDescent="0.25">
      <c r="A6151" s="6">
        <v>6142</v>
      </c>
      <c r="B6151" s="6">
        <v>0.17208776625921018</v>
      </c>
      <c r="C6151" s="6">
        <v>0.15091402935880613</v>
      </c>
      <c r="D6151" s="6">
        <f t="shared" si="570"/>
        <v>16.965121787223406</v>
      </c>
      <c r="E6151" s="6">
        <f t="shared" si="571"/>
        <v>9.5108251825946455E-2</v>
      </c>
      <c r="F6151" s="6">
        <f t="shared" si="572"/>
        <v>0.19041794069994447</v>
      </c>
      <c r="G6151" s="6">
        <f t="shared" si="573"/>
        <v>-0.32491671478542977</v>
      </c>
      <c r="H6151" s="6">
        <f t="shared" si="574"/>
        <v>0.51513321843732274</v>
      </c>
      <c r="I6151" s="6">
        <f t="shared" si="575"/>
        <v>1</v>
      </c>
    </row>
    <row r="6152" spans="1:9" x14ac:dyDescent="0.25">
      <c r="A6152" s="6">
        <v>6143</v>
      </c>
      <c r="B6152" s="6">
        <v>0.7110293154255487</v>
      </c>
      <c r="C6152" s="6">
        <v>0.9804071169164098</v>
      </c>
      <c r="D6152" s="6">
        <f t="shared" si="570"/>
        <v>4.1583152242003409</v>
      </c>
      <c r="E6152" s="6">
        <f t="shared" si="571"/>
        <v>0.20192789669682265</v>
      </c>
      <c r="F6152" s="6">
        <f t="shared" si="572"/>
        <v>4.6673276602693312E-2</v>
      </c>
      <c r="G6152" s="6">
        <f t="shared" si="573"/>
        <v>-6.0203769492530868E-3</v>
      </c>
      <c r="H6152" s="6">
        <f t="shared" si="574"/>
        <v>0.40987617034289836</v>
      </c>
      <c r="I6152" s="6">
        <f t="shared" si="575"/>
        <v>1</v>
      </c>
    </row>
    <row r="6153" spans="1:9" x14ac:dyDescent="0.25">
      <c r="A6153" s="6">
        <v>6144</v>
      </c>
      <c r="B6153" s="6">
        <v>0.88519982455181889</v>
      </c>
      <c r="C6153" s="6">
        <v>0.66176335947752307</v>
      </c>
      <c r="D6153" s="6">
        <f t="shared" si="570"/>
        <v>9.476711020172802</v>
      </c>
      <c r="E6153" s="6">
        <f t="shared" si="571"/>
        <v>0.23644895368459204</v>
      </c>
      <c r="F6153" s="6">
        <f t="shared" si="572"/>
        <v>0.10636739421633788</v>
      </c>
      <c r="G6153" s="6">
        <f t="shared" si="573"/>
        <v>-7.7475707311405323E-2</v>
      </c>
      <c r="H6153" s="6">
        <f t="shared" si="574"/>
        <v>0.55037361468058943</v>
      </c>
      <c r="I6153" s="6">
        <f t="shared" si="575"/>
        <v>1</v>
      </c>
    </row>
    <row r="6154" spans="1:9" x14ac:dyDescent="0.25">
      <c r="A6154" s="6">
        <v>6145</v>
      </c>
      <c r="B6154" s="6">
        <v>0.22350150175043382</v>
      </c>
      <c r="C6154" s="6">
        <v>0.79924924466689051</v>
      </c>
      <c r="D6154" s="6">
        <f t="shared" si="570"/>
        <v>7.8171765733950078</v>
      </c>
      <c r="E6154" s="6">
        <f t="shared" si="571"/>
        <v>0.10529859060229979</v>
      </c>
      <c r="F6154" s="6">
        <f t="shared" si="572"/>
        <v>8.7740641291166696E-2</v>
      </c>
      <c r="G6154" s="6">
        <f t="shared" si="573"/>
        <v>-0.17981740056801504</v>
      </c>
      <c r="H6154" s="6">
        <f t="shared" si="574"/>
        <v>0.39041458177261462</v>
      </c>
      <c r="I6154" s="6">
        <f t="shared" si="575"/>
        <v>1</v>
      </c>
    </row>
    <row r="6155" spans="1:9" x14ac:dyDescent="0.25">
      <c r="A6155" s="6">
        <v>6146</v>
      </c>
      <c r="B6155" s="6">
        <v>5.3765916163683869E-2</v>
      </c>
      <c r="C6155" s="6">
        <v>0.26929532761619923</v>
      </c>
      <c r="D6155" s="6">
        <f t="shared" ref="D6155:D6218" si="576">CHIINV(C6155,$B$3+$B$4-2)</f>
        <v>14.510621282137315</v>
      </c>
      <c r="E6155" s="6">
        <f t="shared" ref="E6155:E6218" si="577">$B$1+B6155*SQRT($B$2^2*(1/$B$3+1/$B$4))</f>
        <v>7.1656547226032152E-2</v>
      </c>
      <c r="F6155" s="6">
        <f t="shared" ref="F6155:F6218" si="578">$B$2^2/($B$3+$B$4-2)*D6155</f>
        <v>0.1628684224891494</v>
      </c>
      <c r="G6155" s="6">
        <f t="shared" ref="G6155:G6218" si="579">E6155-$B$6*SQRT(F6155*(1/$B$3+1/$B$4))</f>
        <v>-0.31679747158263566</v>
      </c>
      <c r="H6155" s="6">
        <f t="shared" ref="H6155:H6218" si="580">E6155+$B$6*SQRT(F6155*(1/$B$3+1/$B$4))</f>
        <v>0.46011056603469996</v>
      </c>
      <c r="I6155" s="6">
        <f t="shared" ref="I6155:I6218" si="581">IF(-G6155&lt;$B$7,1,0)*IF(H6155&lt;$B$7,1,0)</f>
        <v>1</v>
      </c>
    </row>
    <row r="6156" spans="1:9" x14ac:dyDescent="0.25">
      <c r="A6156" s="6">
        <v>6147</v>
      </c>
      <c r="B6156" s="6">
        <v>-0.53567760005535092</v>
      </c>
      <c r="C6156" s="6">
        <v>0.42979216895046846</v>
      </c>
      <c r="D6156" s="6">
        <f t="shared" si="576"/>
        <v>12.199517447251356</v>
      </c>
      <c r="E6156" s="6">
        <f t="shared" si="577"/>
        <v>-4.5172721497735602E-2</v>
      </c>
      <c r="F6156" s="6">
        <f t="shared" si="578"/>
        <v>0.13692840045440316</v>
      </c>
      <c r="G6156" s="6">
        <f t="shared" si="579"/>
        <v>-0.40135141896048843</v>
      </c>
      <c r="H6156" s="6">
        <f t="shared" si="580"/>
        <v>0.31100597596501722</v>
      </c>
      <c r="I6156" s="6">
        <f t="shared" si="581"/>
        <v>1</v>
      </c>
    </row>
    <row r="6157" spans="1:9" x14ac:dyDescent="0.25">
      <c r="A6157" s="6">
        <v>6148</v>
      </c>
      <c r="B6157" s="6">
        <v>0.43596514842647593</v>
      </c>
      <c r="C6157" s="6">
        <v>8.136234626300852E-2</v>
      </c>
      <c r="D6157" s="6">
        <f t="shared" si="576"/>
        <v>19.307970348897104</v>
      </c>
      <c r="E6157" s="6">
        <f t="shared" si="577"/>
        <v>0.14740944904513525</v>
      </c>
      <c r="F6157" s="6">
        <f t="shared" si="578"/>
        <v>0.21671426819355019</v>
      </c>
      <c r="G6157" s="6">
        <f t="shared" si="579"/>
        <v>-0.30068021547399065</v>
      </c>
      <c r="H6157" s="6">
        <f t="shared" si="580"/>
        <v>0.59549911356426111</v>
      </c>
      <c r="I6157" s="6">
        <f t="shared" si="581"/>
        <v>1</v>
      </c>
    </row>
    <row r="6158" spans="1:9" x14ac:dyDescent="0.25">
      <c r="A6158" s="6">
        <v>6149</v>
      </c>
      <c r="B6158" s="6">
        <v>0.55190866987686604</v>
      </c>
      <c r="C6158" s="6">
        <v>0.69182409131138034</v>
      </c>
      <c r="D6158" s="6">
        <f t="shared" si="576"/>
        <v>9.1295851833732495</v>
      </c>
      <c r="E6158" s="6">
        <f t="shared" si="577"/>
        <v>0.17038976259781513</v>
      </c>
      <c r="F6158" s="6">
        <f t="shared" si="578"/>
        <v>0.10247122489694664</v>
      </c>
      <c r="G6158" s="6">
        <f t="shared" si="579"/>
        <v>-0.13773183267402195</v>
      </c>
      <c r="H6158" s="6">
        <f t="shared" si="580"/>
        <v>0.47851135786965221</v>
      </c>
      <c r="I6158" s="6">
        <f t="shared" si="581"/>
        <v>1</v>
      </c>
    </row>
    <row r="6159" spans="1:9" x14ac:dyDescent="0.25">
      <c r="A6159" s="6">
        <v>6150</v>
      </c>
      <c r="B6159" s="6">
        <v>1.1223187357245479</v>
      </c>
      <c r="C6159" s="6">
        <v>0.77193517868587302</v>
      </c>
      <c r="D6159" s="6">
        <f t="shared" si="576"/>
        <v>8.1671543144348711</v>
      </c>
      <c r="E6159" s="6">
        <f t="shared" si="577"/>
        <v>0.28344655096173615</v>
      </c>
      <c r="F6159" s="6">
        <f t="shared" si="578"/>
        <v>9.1668820621409866E-2</v>
      </c>
      <c r="G6159" s="6">
        <f t="shared" si="579"/>
        <v>-7.981932194307928E-3</v>
      </c>
      <c r="H6159" s="6">
        <f t="shared" si="580"/>
        <v>0.57487503411778018</v>
      </c>
      <c r="I6159" s="6">
        <f t="shared" si="581"/>
        <v>1</v>
      </c>
    </row>
    <row r="6160" spans="1:9" x14ac:dyDescent="0.25">
      <c r="A6160" s="6">
        <v>6151</v>
      </c>
      <c r="B6160" s="6">
        <v>0.74230911195627414</v>
      </c>
      <c r="C6160" s="6">
        <v>0.47657704397717215</v>
      </c>
      <c r="D6160" s="6">
        <f t="shared" si="576"/>
        <v>11.621001752277685</v>
      </c>
      <c r="E6160" s="6">
        <f t="shared" si="577"/>
        <v>0.20812763535533552</v>
      </c>
      <c r="F6160" s="6">
        <f t="shared" si="578"/>
        <v>0.13043509208437742</v>
      </c>
      <c r="G6160" s="6">
        <f t="shared" si="579"/>
        <v>-0.13950328520428418</v>
      </c>
      <c r="H6160" s="6">
        <f t="shared" si="580"/>
        <v>0.55575855591495515</v>
      </c>
      <c r="I6160" s="6">
        <f t="shared" si="581"/>
        <v>1</v>
      </c>
    </row>
    <row r="6161" spans="1:9" x14ac:dyDescent="0.25">
      <c r="A6161" s="6">
        <v>6152</v>
      </c>
      <c r="B6161" s="6">
        <v>0.63924971982487477</v>
      </c>
      <c r="C6161" s="6">
        <v>0.99005096591082487</v>
      </c>
      <c r="D6161" s="6">
        <f t="shared" si="576"/>
        <v>3.5665410511100251</v>
      </c>
      <c r="E6161" s="6">
        <f t="shared" si="577"/>
        <v>0.18770099041561364</v>
      </c>
      <c r="F6161" s="6">
        <f t="shared" si="578"/>
        <v>4.0031153969413182E-2</v>
      </c>
      <c r="G6161" s="6">
        <f t="shared" si="579"/>
        <v>-4.8830210620545988E-3</v>
      </c>
      <c r="H6161" s="6">
        <f t="shared" si="580"/>
        <v>0.38028500189328185</v>
      </c>
      <c r="I6161" s="6">
        <f t="shared" si="581"/>
        <v>1</v>
      </c>
    </row>
    <row r="6162" spans="1:9" x14ac:dyDescent="0.25">
      <c r="A6162" s="6">
        <v>6153</v>
      </c>
      <c r="B6162" s="6">
        <v>1.116166004067054</v>
      </c>
      <c r="C6162" s="6">
        <v>0.68010498367259742</v>
      </c>
      <c r="D6162" s="6">
        <f t="shared" si="576"/>
        <v>9.2654594510701997</v>
      </c>
      <c r="E6162" s="6">
        <f t="shared" si="577"/>
        <v>0.28222706322386193</v>
      </c>
      <c r="F6162" s="6">
        <f t="shared" si="578"/>
        <v>0.10399628900043285</v>
      </c>
      <c r="G6162" s="6">
        <f t="shared" si="579"/>
        <v>-2.8178927951564292E-2</v>
      </c>
      <c r="H6162" s="6">
        <f t="shared" si="580"/>
        <v>0.59263305439928815</v>
      </c>
      <c r="I6162" s="6">
        <f t="shared" si="581"/>
        <v>1</v>
      </c>
    </row>
    <row r="6163" spans="1:9" x14ac:dyDescent="0.25">
      <c r="A6163" s="6">
        <v>6154</v>
      </c>
      <c r="B6163" s="6">
        <v>0.60526986089826096</v>
      </c>
      <c r="C6163" s="6">
        <v>8.0355235450300613E-2</v>
      </c>
      <c r="D6163" s="6">
        <f t="shared" si="576"/>
        <v>19.353134266734131</v>
      </c>
      <c r="E6163" s="6">
        <f t="shared" si="577"/>
        <v>0.18096609222689913</v>
      </c>
      <c r="F6163" s="6">
        <f t="shared" si="578"/>
        <v>0.21722119177101279</v>
      </c>
      <c r="G6163" s="6">
        <f t="shared" si="579"/>
        <v>-0.2676473369268193</v>
      </c>
      <c r="H6163" s="6">
        <f t="shared" si="580"/>
        <v>0.62957952138061757</v>
      </c>
      <c r="I6163" s="6">
        <f t="shared" si="581"/>
        <v>1</v>
      </c>
    </row>
    <row r="6164" spans="1:9" x14ac:dyDescent="0.25">
      <c r="A6164" s="6">
        <v>6155</v>
      </c>
      <c r="B6164" s="6">
        <v>1.1621227713476401</v>
      </c>
      <c r="C6164" s="6">
        <v>0.48332163457136751</v>
      </c>
      <c r="D6164" s="6">
        <f t="shared" si="576"/>
        <v>11.539652667989481</v>
      </c>
      <c r="E6164" s="6">
        <f t="shared" si="577"/>
        <v>0.29133581642338668</v>
      </c>
      <c r="F6164" s="6">
        <f t="shared" si="578"/>
        <v>0.12952202318323627</v>
      </c>
      <c r="G6164" s="6">
        <f t="shared" si="579"/>
        <v>-5.5076228089478485E-2</v>
      </c>
      <c r="H6164" s="6">
        <f t="shared" si="580"/>
        <v>0.63774786093625191</v>
      </c>
      <c r="I6164" s="6">
        <f t="shared" si="581"/>
        <v>1</v>
      </c>
    </row>
    <row r="6165" spans="1:9" x14ac:dyDescent="0.25">
      <c r="A6165" s="6">
        <v>6156</v>
      </c>
      <c r="B6165" s="6">
        <v>-0.43891077439184301</v>
      </c>
      <c r="C6165" s="6">
        <v>0.91772209845271158</v>
      </c>
      <c r="D6165" s="6">
        <f t="shared" si="576"/>
        <v>5.9672870711043</v>
      </c>
      <c r="E6165" s="6">
        <f t="shared" si="577"/>
        <v>-2.5993279926294188E-2</v>
      </c>
      <c r="F6165" s="6">
        <f t="shared" si="578"/>
        <v>6.6977327359997257E-2</v>
      </c>
      <c r="G6165" s="6">
        <f t="shared" si="579"/>
        <v>-0.27509979190100564</v>
      </c>
      <c r="H6165" s="6">
        <f t="shared" si="580"/>
        <v>0.22311323204841724</v>
      </c>
      <c r="I6165" s="6">
        <f t="shared" si="581"/>
        <v>1</v>
      </c>
    </row>
    <row r="6166" spans="1:9" x14ac:dyDescent="0.25">
      <c r="A6166" s="6">
        <v>6157</v>
      </c>
      <c r="B6166" s="6">
        <v>-1.1818883649539202E-2</v>
      </c>
      <c r="C6166" s="6">
        <v>0.82110049745170444</v>
      </c>
      <c r="D6166" s="6">
        <f t="shared" si="576"/>
        <v>7.5244773787015431</v>
      </c>
      <c r="E6166" s="6">
        <f t="shared" si="577"/>
        <v>5.8657465904852088E-2</v>
      </c>
      <c r="F6166" s="6">
        <f t="shared" si="578"/>
        <v>8.4455361138327689E-2</v>
      </c>
      <c r="G6166" s="6">
        <f t="shared" si="579"/>
        <v>-0.22106979039443697</v>
      </c>
      <c r="H6166" s="6">
        <f t="shared" si="580"/>
        <v>0.33838472220414118</v>
      </c>
      <c r="I6166" s="6">
        <f t="shared" si="581"/>
        <v>1</v>
      </c>
    </row>
    <row r="6167" spans="1:9" x14ac:dyDescent="0.25">
      <c r="A6167" s="6">
        <v>6158</v>
      </c>
      <c r="B6167" s="6">
        <v>-0.72827560870791785</v>
      </c>
      <c r="C6167" s="6">
        <v>0.58265938291573838</v>
      </c>
      <c r="D6167" s="6">
        <f t="shared" si="576"/>
        <v>10.38002061674073</v>
      </c>
      <c r="E6167" s="6">
        <f t="shared" si="577"/>
        <v>-8.3346157780258001E-2</v>
      </c>
      <c r="F6167" s="6">
        <f t="shared" si="578"/>
        <v>0.11650621640401602</v>
      </c>
      <c r="G6167" s="6">
        <f t="shared" si="579"/>
        <v>-0.41189180911285905</v>
      </c>
      <c r="H6167" s="6">
        <f t="shared" si="580"/>
        <v>0.24519949355234305</v>
      </c>
      <c r="I6167" s="6">
        <f t="shared" si="581"/>
        <v>1</v>
      </c>
    </row>
    <row r="6168" spans="1:9" x14ac:dyDescent="0.25">
      <c r="A6168" s="6">
        <v>6159</v>
      </c>
      <c r="B6168" s="6">
        <v>-0.23095935830497183</v>
      </c>
      <c r="C6168" s="6">
        <v>0.108737449262978</v>
      </c>
      <c r="D6168" s="6">
        <f t="shared" si="576"/>
        <v>18.235060528042862</v>
      </c>
      <c r="E6168" s="6">
        <f t="shared" si="577"/>
        <v>1.5223242442701138E-2</v>
      </c>
      <c r="F6168" s="6">
        <f t="shared" si="578"/>
        <v>0.20467183895513044</v>
      </c>
      <c r="G6168" s="6">
        <f t="shared" si="579"/>
        <v>-0.42023871431046916</v>
      </c>
      <c r="H6168" s="6">
        <f t="shared" si="580"/>
        <v>0.45068519919587141</v>
      </c>
      <c r="I6168" s="6">
        <f t="shared" si="581"/>
        <v>1</v>
      </c>
    </row>
    <row r="6169" spans="1:9" x14ac:dyDescent="0.25">
      <c r="A6169" s="6">
        <v>6160</v>
      </c>
      <c r="B6169" s="6">
        <v>1.6669582691974938</v>
      </c>
      <c r="C6169" s="6">
        <v>0.91988891262550732</v>
      </c>
      <c r="D6169" s="6">
        <f t="shared" si="576"/>
        <v>5.9235039986533646</v>
      </c>
      <c r="E6169" s="6">
        <f t="shared" si="577"/>
        <v>0.39139555143908422</v>
      </c>
      <c r="F6169" s="6">
        <f t="shared" si="578"/>
        <v>6.6485902506218594E-2</v>
      </c>
      <c r="G6169" s="6">
        <f t="shared" si="579"/>
        <v>0.14320459188212245</v>
      </c>
      <c r="H6169" s="6">
        <f t="shared" si="580"/>
        <v>0.63958651099604602</v>
      </c>
      <c r="I6169" s="6">
        <f t="shared" si="581"/>
        <v>1</v>
      </c>
    </row>
    <row r="6170" spans="1:9" x14ac:dyDescent="0.25">
      <c r="A6170" s="6">
        <v>6161</v>
      </c>
      <c r="B6170" s="6">
        <v>1.2737154975184239</v>
      </c>
      <c r="C6170" s="6">
        <v>0.35309915463728753</v>
      </c>
      <c r="D6170" s="6">
        <f t="shared" si="576"/>
        <v>13.222202121032058</v>
      </c>
      <c r="E6170" s="6">
        <f t="shared" si="577"/>
        <v>0.31345379080887426</v>
      </c>
      <c r="F6170" s="6">
        <f t="shared" si="578"/>
        <v>0.14840709845664057</v>
      </c>
      <c r="G6170" s="6">
        <f t="shared" si="579"/>
        <v>-5.7353710335029784E-2</v>
      </c>
      <c r="H6170" s="6">
        <f t="shared" si="580"/>
        <v>0.68426129195277829</v>
      </c>
      <c r="I6170" s="6">
        <f t="shared" si="581"/>
        <v>1</v>
      </c>
    </row>
    <row r="6171" spans="1:9" x14ac:dyDescent="0.25">
      <c r="A6171" s="6">
        <v>6162</v>
      </c>
      <c r="B6171" s="6">
        <v>-7.8913444667705335E-2</v>
      </c>
      <c r="C6171" s="6">
        <v>0.84963530381176189</v>
      </c>
      <c r="D6171" s="6">
        <f t="shared" si="576"/>
        <v>7.1192215289352037</v>
      </c>
      <c r="E6171" s="6">
        <f t="shared" si="577"/>
        <v>4.5359145907416118E-2</v>
      </c>
      <c r="F6171" s="6">
        <f t="shared" si="578"/>
        <v>7.9906735709229473E-2</v>
      </c>
      <c r="G6171" s="6">
        <f t="shared" si="579"/>
        <v>-0.22673103455445082</v>
      </c>
      <c r="H6171" s="6">
        <f t="shared" si="580"/>
        <v>0.31744932636928308</v>
      </c>
      <c r="I6171" s="6">
        <f t="shared" si="581"/>
        <v>1</v>
      </c>
    </row>
    <row r="6172" spans="1:9" x14ac:dyDescent="0.25">
      <c r="A6172" s="6">
        <v>6163</v>
      </c>
      <c r="B6172" s="6">
        <v>0.28211388780619018</v>
      </c>
      <c r="C6172" s="6">
        <v>0.28348643452253791</v>
      </c>
      <c r="D6172" s="6">
        <f t="shared" si="576"/>
        <v>14.275109288251794</v>
      </c>
      <c r="E6172" s="6">
        <f t="shared" si="577"/>
        <v>0.11691572101875283</v>
      </c>
      <c r="F6172" s="6">
        <f t="shared" si="578"/>
        <v>0.16022501624377883</v>
      </c>
      <c r="G6172" s="6">
        <f t="shared" si="579"/>
        <v>-0.26837303587370154</v>
      </c>
      <c r="H6172" s="6">
        <f t="shared" si="580"/>
        <v>0.50220447791120715</v>
      </c>
      <c r="I6172" s="6">
        <f t="shared" si="581"/>
        <v>1</v>
      </c>
    </row>
    <row r="6173" spans="1:9" x14ac:dyDescent="0.25">
      <c r="A6173" s="6">
        <v>6164</v>
      </c>
      <c r="B6173" s="6">
        <v>1.2145051186962519</v>
      </c>
      <c r="C6173" s="6">
        <v>0.77547532578508871</v>
      </c>
      <c r="D6173" s="6">
        <f t="shared" si="576"/>
        <v>8.1226298259523304</v>
      </c>
      <c r="E6173" s="6">
        <f t="shared" si="577"/>
        <v>0.3017181366396271</v>
      </c>
      <c r="F6173" s="6">
        <f t="shared" si="578"/>
        <v>9.1169074052307786E-2</v>
      </c>
      <c r="G6173" s="6">
        <f t="shared" si="579"/>
        <v>1.1085122552119853E-2</v>
      </c>
      <c r="H6173" s="6">
        <f t="shared" si="580"/>
        <v>0.5923511507271344</v>
      </c>
      <c r="I6173" s="6">
        <f t="shared" si="581"/>
        <v>1</v>
      </c>
    </row>
    <row r="6174" spans="1:9" x14ac:dyDescent="0.25">
      <c r="A6174" s="6">
        <v>6165</v>
      </c>
      <c r="B6174" s="6">
        <v>0.41652924664958846</v>
      </c>
      <c r="C6174" s="6">
        <v>0.72698141422772911</v>
      </c>
      <c r="D6174" s="6">
        <f t="shared" si="576"/>
        <v>8.7159508326989652</v>
      </c>
      <c r="E6174" s="6">
        <f t="shared" si="577"/>
        <v>0.14355720174899744</v>
      </c>
      <c r="F6174" s="6">
        <f t="shared" si="578"/>
        <v>9.7828558475449245E-2</v>
      </c>
      <c r="G6174" s="6">
        <f t="shared" si="579"/>
        <v>-0.15750345243471331</v>
      </c>
      <c r="H6174" s="6">
        <f t="shared" si="580"/>
        <v>0.44461785593270819</v>
      </c>
      <c r="I6174" s="6">
        <f t="shared" si="581"/>
        <v>1</v>
      </c>
    </row>
    <row r="6175" spans="1:9" x14ac:dyDescent="0.25">
      <c r="A6175" s="6">
        <v>6166</v>
      </c>
      <c r="B6175" s="6">
        <v>1.1756037565646693</v>
      </c>
      <c r="C6175" s="6">
        <v>0.6657612842188787</v>
      </c>
      <c r="D6175" s="6">
        <f t="shared" si="576"/>
        <v>9.4307877181328426</v>
      </c>
      <c r="E6175" s="6">
        <f t="shared" si="577"/>
        <v>0.29400778345881029</v>
      </c>
      <c r="F6175" s="6">
        <f t="shared" si="578"/>
        <v>0.10585194724729954</v>
      </c>
      <c r="G6175" s="6">
        <f t="shared" si="579"/>
        <v>-1.9155328268752714E-2</v>
      </c>
      <c r="H6175" s="6">
        <f t="shared" si="580"/>
        <v>0.60717089518637324</v>
      </c>
      <c r="I6175" s="6">
        <f t="shared" si="581"/>
        <v>1</v>
      </c>
    </row>
    <row r="6176" spans="1:9" x14ac:dyDescent="0.25">
      <c r="A6176" s="6">
        <v>6167</v>
      </c>
      <c r="B6176" s="6">
        <v>-1.6338117347913794</v>
      </c>
      <c r="C6176" s="6">
        <v>0.74242378002258369</v>
      </c>
      <c r="D6176" s="6">
        <f t="shared" si="576"/>
        <v>8.5304806107508373</v>
      </c>
      <c r="E6176" s="6">
        <f t="shared" si="577"/>
        <v>-0.26282582038116459</v>
      </c>
      <c r="F6176" s="6">
        <f t="shared" si="578"/>
        <v>9.5746825248451628E-2</v>
      </c>
      <c r="G6176" s="6">
        <f t="shared" si="579"/>
        <v>-0.5606660549408975</v>
      </c>
      <c r="H6176" s="6">
        <f t="shared" si="580"/>
        <v>3.5014414178568321E-2</v>
      </c>
      <c r="I6176" s="6">
        <f t="shared" si="581"/>
        <v>1</v>
      </c>
    </row>
    <row r="6177" spans="1:9" x14ac:dyDescent="0.25">
      <c r="A6177" s="6">
        <v>6168</v>
      </c>
      <c r="B6177" s="6">
        <v>-0.78313860285561532</v>
      </c>
      <c r="C6177" s="6">
        <v>0.51469466231269267</v>
      </c>
      <c r="D6177" s="6">
        <f t="shared" si="576"/>
        <v>11.166634873820939</v>
      </c>
      <c r="E6177" s="6">
        <f t="shared" si="577"/>
        <v>-9.4220148773298401E-2</v>
      </c>
      <c r="F6177" s="6">
        <f t="shared" si="578"/>
        <v>0.12533524037667237</v>
      </c>
      <c r="G6177" s="6">
        <f t="shared" si="579"/>
        <v>-0.43498733878147833</v>
      </c>
      <c r="H6177" s="6">
        <f t="shared" si="580"/>
        <v>0.2465470412348815</v>
      </c>
      <c r="I6177" s="6">
        <f t="shared" si="581"/>
        <v>1</v>
      </c>
    </row>
    <row r="6178" spans="1:9" x14ac:dyDescent="0.25">
      <c r="A6178" s="6">
        <v>6169</v>
      </c>
      <c r="B6178" s="6">
        <v>0.53788653531228192</v>
      </c>
      <c r="C6178" s="6">
        <v>0.64745017853328046</v>
      </c>
      <c r="D6178" s="6">
        <f t="shared" si="576"/>
        <v>9.6406850017025878</v>
      </c>
      <c r="E6178" s="6">
        <f t="shared" si="577"/>
        <v>0.16761053832602268</v>
      </c>
      <c r="F6178" s="6">
        <f t="shared" si="578"/>
        <v>0.10820785184952667</v>
      </c>
      <c r="G6178" s="6">
        <f t="shared" si="579"/>
        <v>-0.14901836860117773</v>
      </c>
      <c r="H6178" s="6">
        <f t="shared" si="580"/>
        <v>0.4842394452532231</v>
      </c>
      <c r="I6178" s="6">
        <f t="shared" si="581"/>
        <v>1</v>
      </c>
    </row>
    <row r="6179" spans="1:9" x14ac:dyDescent="0.25">
      <c r="A6179" s="6">
        <v>6170</v>
      </c>
      <c r="B6179" s="6">
        <v>0.59382500694482587</v>
      </c>
      <c r="C6179" s="6">
        <v>3.0793176061281166E-2</v>
      </c>
      <c r="D6179" s="6">
        <f t="shared" si="576"/>
        <v>22.655925174302766</v>
      </c>
      <c r="E6179" s="6">
        <f t="shared" si="577"/>
        <v>0.1786976918098297</v>
      </c>
      <c r="F6179" s="6">
        <f t="shared" si="578"/>
        <v>0.25429199215013881</v>
      </c>
      <c r="G6179" s="6">
        <f t="shared" si="579"/>
        <v>-0.30668861013707527</v>
      </c>
      <c r="H6179" s="6">
        <f t="shared" si="580"/>
        <v>0.66408399375673466</v>
      </c>
      <c r="I6179" s="6">
        <f t="shared" si="581"/>
        <v>1</v>
      </c>
    </row>
    <row r="6180" spans="1:9" x14ac:dyDescent="0.25">
      <c r="A6180" s="6">
        <v>6171</v>
      </c>
      <c r="B6180" s="6">
        <v>-0.23363099899142981</v>
      </c>
      <c r="C6180" s="6">
        <v>0.64488662373729666</v>
      </c>
      <c r="D6180" s="6">
        <f t="shared" si="576"/>
        <v>9.669993748064547</v>
      </c>
      <c r="E6180" s="6">
        <f t="shared" si="577"/>
        <v>1.4693716170712148E-2</v>
      </c>
      <c r="F6180" s="6">
        <f t="shared" si="578"/>
        <v>0.10853681566108882</v>
      </c>
      <c r="G6180" s="6">
        <f t="shared" si="579"/>
        <v>-0.30241611892548326</v>
      </c>
      <c r="H6180" s="6">
        <f t="shared" si="580"/>
        <v>0.33180355126690753</v>
      </c>
      <c r="I6180" s="6">
        <f t="shared" si="581"/>
        <v>1</v>
      </c>
    </row>
    <row r="6181" spans="1:9" x14ac:dyDescent="0.25">
      <c r="A6181" s="6">
        <v>6172</v>
      </c>
      <c r="B6181" s="6">
        <v>-1.5064097169670276</v>
      </c>
      <c r="C6181" s="6">
        <v>0.68349253822443312</v>
      </c>
      <c r="D6181" s="6">
        <f t="shared" si="576"/>
        <v>9.226264919140359</v>
      </c>
      <c r="E6181" s="6">
        <f t="shared" si="577"/>
        <v>-0.23757440244747319</v>
      </c>
      <c r="F6181" s="6">
        <f t="shared" si="578"/>
        <v>0.10355636630784132</v>
      </c>
      <c r="G6181" s="6">
        <f t="shared" si="579"/>
        <v>-0.54732316171793571</v>
      </c>
      <c r="H6181" s="6">
        <f t="shared" si="580"/>
        <v>7.2174356822989283E-2</v>
      </c>
      <c r="I6181" s="6">
        <f t="shared" si="581"/>
        <v>1</v>
      </c>
    </row>
    <row r="6182" spans="1:9" x14ac:dyDescent="0.25">
      <c r="A6182" s="6">
        <v>6173</v>
      </c>
      <c r="B6182" s="6">
        <v>0.41452835830568802</v>
      </c>
      <c r="C6182" s="6">
        <v>0.90505691702017277</v>
      </c>
      <c r="D6182" s="6">
        <f t="shared" si="576"/>
        <v>6.211317692658211</v>
      </c>
      <c r="E6182" s="6">
        <f t="shared" si="577"/>
        <v>0.14316062037082697</v>
      </c>
      <c r="F6182" s="6">
        <f t="shared" si="578"/>
        <v>6.971634739220349E-2</v>
      </c>
      <c r="G6182" s="6">
        <f t="shared" si="579"/>
        <v>-0.11098842722759553</v>
      </c>
      <c r="H6182" s="6">
        <f t="shared" si="580"/>
        <v>0.39730966796924949</v>
      </c>
      <c r="I6182" s="6">
        <f t="shared" si="581"/>
        <v>1</v>
      </c>
    </row>
    <row r="6183" spans="1:9" x14ac:dyDescent="0.25">
      <c r="A6183" s="6">
        <v>6174</v>
      </c>
      <c r="B6183" s="6">
        <v>0.16363060240109917</v>
      </c>
      <c r="C6183" s="6">
        <v>0.78841517380291148</v>
      </c>
      <c r="D6183" s="6">
        <f t="shared" si="576"/>
        <v>7.9578546252202642</v>
      </c>
      <c r="E6183" s="6">
        <f t="shared" si="577"/>
        <v>9.3432019512190656E-2</v>
      </c>
      <c r="F6183" s="6">
        <f t="shared" si="578"/>
        <v>8.9319623468024356E-2</v>
      </c>
      <c r="G6183" s="6">
        <f t="shared" si="579"/>
        <v>-0.1942380085528615</v>
      </c>
      <c r="H6183" s="6">
        <f t="shared" si="580"/>
        <v>0.38110204757724281</v>
      </c>
      <c r="I6183" s="6">
        <f t="shared" si="581"/>
        <v>1</v>
      </c>
    </row>
    <row r="6184" spans="1:9" x14ac:dyDescent="0.25">
      <c r="A6184" s="6">
        <v>6175</v>
      </c>
      <c r="B6184" s="6">
        <v>-1.3227509043645114</v>
      </c>
      <c r="C6184" s="6">
        <v>0.31409649952696311</v>
      </c>
      <c r="D6184" s="6">
        <f t="shared" si="576"/>
        <v>13.793385780886103</v>
      </c>
      <c r="E6184" s="6">
        <f t="shared" si="577"/>
        <v>-0.20117273853799311</v>
      </c>
      <c r="F6184" s="6">
        <f t="shared" si="578"/>
        <v>0.15481811145348071</v>
      </c>
      <c r="G6184" s="6">
        <f t="shared" si="579"/>
        <v>-0.5799047867970083</v>
      </c>
      <c r="H6184" s="6">
        <f t="shared" si="580"/>
        <v>0.17755930972102207</v>
      </c>
      <c r="I6184" s="6">
        <f t="shared" si="581"/>
        <v>1</v>
      </c>
    </row>
    <row r="6185" spans="1:9" x14ac:dyDescent="0.25">
      <c r="A6185" s="6">
        <v>6176</v>
      </c>
      <c r="B6185" s="6">
        <v>-0.33604237614781596</v>
      </c>
      <c r="C6185" s="6">
        <v>0.25019074068422498</v>
      </c>
      <c r="D6185" s="6">
        <f t="shared" si="576"/>
        <v>14.84200458227358</v>
      </c>
      <c r="E6185" s="6">
        <f t="shared" si="577"/>
        <v>-5.6044904817613289E-3</v>
      </c>
      <c r="F6185" s="6">
        <f t="shared" si="578"/>
        <v>0.16658789626515386</v>
      </c>
      <c r="G6185" s="6">
        <f t="shared" si="579"/>
        <v>-0.39846908900863964</v>
      </c>
      <c r="H6185" s="6">
        <f t="shared" si="580"/>
        <v>0.38726010804511701</v>
      </c>
      <c r="I6185" s="6">
        <f t="shared" si="581"/>
        <v>1</v>
      </c>
    </row>
    <row r="6186" spans="1:9" x14ac:dyDescent="0.25">
      <c r="A6186" s="6">
        <v>6177</v>
      </c>
      <c r="B6186" s="6">
        <v>0.580735104449559</v>
      </c>
      <c r="C6186" s="6">
        <v>0.28067873165074619</v>
      </c>
      <c r="D6186" s="6">
        <f t="shared" si="576"/>
        <v>14.321040946867292</v>
      </c>
      <c r="E6186" s="6">
        <f t="shared" si="577"/>
        <v>0.17610323840741213</v>
      </c>
      <c r="F6186" s="6">
        <f t="shared" si="578"/>
        <v>0.16074055700771742</v>
      </c>
      <c r="G6186" s="6">
        <f t="shared" si="579"/>
        <v>-0.20980487413060414</v>
      </c>
      <c r="H6186" s="6">
        <f t="shared" si="580"/>
        <v>0.56201135094542842</v>
      </c>
      <c r="I6186" s="6">
        <f t="shared" si="581"/>
        <v>1</v>
      </c>
    </row>
    <row r="6187" spans="1:9" x14ac:dyDescent="0.25">
      <c r="A6187" s="6">
        <v>6178</v>
      </c>
      <c r="B6187" s="6">
        <v>-0.33458604775660206</v>
      </c>
      <c r="C6187" s="6">
        <v>3.769035920285653E-2</v>
      </c>
      <c r="D6187" s="6">
        <f t="shared" si="576"/>
        <v>21.984814576203409</v>
      </c>
      <c r="E6187" s="6">
        <f t="shared" si="577"/>
        <v>-5.315842330945203E-3</v>
      </c>
      <c r="F6187" s="6">
        <f t="shared" si="578"/>
        <v>0.24675939087118842</v>
      </c>
      <c r="G6187" s="6">
        <f t="shared" si="579"/>
        <v>-0.48345908076484334</v>
      </c>
      <c r="H6187" s="6">
        <f t="shared" si="580"/>
        <v>0.47282739610295288</v>
      </c>
      <c r="I6187" s="6">
        <f t="shared" si="581"/>
        <v>1</v>
      </c>
    </row>
    <row r="6188" spans="1:9" x14ac:dyDescent="0.25">
      <c r="A6188" s="6">
        <v>6179</v>
      </c>
      <c r="B6188" s="6">
        <v>-1.219154910359066</v>
      </c>
      <c r="C6188" s="6">
        <v>0.62691122165593427</v>
      </c>
      <c r="D6188" s="6">
        <f t="shared" si="576"/>
        <v>9.875167698353966</v>
      </c>
      <c r="E6188" s="6">
        <f t="shared" si="577"/>
        <v>-0.18063973768321642</v>
      </c>
      <c r="F6188" s="6">
        <f t="shared" si="578"/>
        <v>0.11083970517696645</v>
      </c>
      <c r="G6188" s="6">
        <f t="shared" si="579"/>
        <v>-0.50109606784402116</v>
      </c>
      <c r="H6188" s="6">
        <f t="shared" si="580"/>
        <v>0.13981659247758835</v>
      </c>
      <c r="I6188" s="6">
        <f t="shared" si="581"/>
        <v>1</v>
      </c>
    </row>
    <row r="6189" spans="1:9" x14ac:dyDescent="0.25">
      <c r="A6189" s="6">
        <v>6180</v>
      </c>
      <c r="B6189" s="6">
        <v>1.3691123967873864</v>
      </c>
      <c r="C6189" s="6">
        <v>0.56135746330149239</v>
      </c>
      <c r="D6189" s="6">
        <f t="shared" si="576"/>
        <v>10.62433577560423</v>
      </c>
      <c r="E6189" s="6">
        <f t="shared" si="577"/>
        <v>0.33236170933446596</v>
      </c>
      <c r="F6189" s="6">
        <f t="shared" si="578"/>
        <v>0.11924843010669652</v>
      </c>
      <c r="G6189" s="6">
        <f t="shared" si="579"/>
        <v>-2.7953578325967676E-5</v>
      </c>
      <c r="H6189" s="6">
        <f t="shared" si="580"/>
        <v>0.66475137224725789</v>
      </c>
      <c r="I6189" s="6">
        <f t="shared" si="581"/>
        <v>1</v>
      </c>
    </row>
    <row r="6190" spans="1:9" x14ac:dyDescent="0.25">
      <c r="A6190" s="6">
        <v>6181</v>
      </c>
      <c r="B6190" s="6">
        <v>0.25135705072898418</v>
      </c>
      <c r="C6190" s="6">
        <v>0.30356761375774405</v>
      </c>
      <c r="D6190" s="6">
        <f t="shared" si="576"/>
        <v>13.955365958987676</v>
      </c>
      <c r="E6190" s="6">
        <f t="shared" si="577"/>
        <v>0.11081963431135271</v>
      </c>
      <c r="F6190" s="6">
        <f t="shared" si="578"/>
        <v>0.15663619047084093</v>
      </c>
      <c r="G6190" s="6">
        <f t="shared" si="579"/>
        <v>-0.27012970964163197</v>
      </c>
      <c r="H6190" s="6">
        <f t="shared" si="580"/>
        <v>0.49176897826433741</v>
      </c>
      <c r="I6190" s="6">
        <f t="shared" si="581"/>
        <v>1</v>
      </c>
    </row>
    <row r="6191" spans="1:9" x14ac:dyDescent="0.25">
      <c r="A6191" s="6">
        <v>6182</v>
      </c>
      <c r="B6191" s="6">
        <v>-0.81428879639133811</v>
      </c>
      <c r="C6191" s="6">
        <v>0.98461867122409741</v>
      </c>
      <c r="D6191" s="6">
        <f t="shared" si="576"/>
        <v>3.9327998174142627</v>
      </c>
      <c r="E6191" s="6">
        <f t="shared" si="577"/>
        <v>-0.10039419977436156</v>
      </c>
      <c r="F6191" s="6">
        <f t="shared" si="578"/>
        <v>4.4142072883975807E-2</v>
      </c>
      <c r="G6191" s="6">
        <f t="shared" si="579"/>
        <v>-0.30262510956860234</v>
      </c>
      <c r="H6191" s="6">
        <f t="shared" si="580"/>
        <v>0.10183671001987918</v>
      </c>
      <c r="I6191" s="6">
        <f t="shared" si="581"/>
        <v>1</v>
      </c>
    </row>
    <row r="6192" spans="1:9" x14ac:dyDescent="0.25">
      <c r="A6192" s="6">
        <v>6183</v>
      </c>
      <c r="B6192" s="6">
        <v>-1.5583736967528239</v>
      </c>
      <c r="C6192" s="6">
        <v>8.5146641438032161E-2</v>
      </c>
      <c r="D6192" s="6">
        <f t="shared" si="576"/>
        <v>19.142517670779771</v>
      </c>
      <c r="E6192" s="6">
        <f t="shared" si="577"/>
        <v>-0.24787380110282337</v>
      </c>
      <c r="F6192" s="6">
        <f t="shared" si="578"/>
        <v>0.21485721354663806</v>
      </c>
      <c r="G6192" s="6">
        <f t="shared" si="579"/>
        <v>-0.69403946372612779</v>
      </c>
      <c r="H6192" s="6">
        <f t="shared" si="580"/>
        <v>0.19829186152048106</v>
      </c>
      <c r="I6192" s="6">
        <f t="shared" si="581"/>
        <v>1</v>
      </c>
    </row>
    <row r="6193" spans="1:9" x14ac:dyDescent="0.25">
      <c r="A6193" s="6">
        <v>6184</v>
      </c>
      <c r="B6193" s="6">
        <v>1.9647814042400569</v>
      </c>
      <c r="C6193" s="6">
        <v>0.25251014740440075</v>
      </c>
      <c r="D6193" s="6">
        <f t="shared" si="576"/>
        <v>14.800821493603808</v>
      </c>
      <c r="E6193" s="6">
        <f t="shared" si="577"/>
        <v>0.45042488693713234</v>
      </c>
      <c r="F6193" s="6">
        <f t="shared" si="578"/>
        <v>0.16612565384600028</v>
      </c>
      <c r="G6193" s="6">
        <f t="shared" si="579"/>
        <v>5.8105720686648321E-2</v>
      </c>
      <c r="H6193" s="6">
        <f t="shared" si="580"/>
        <v>0.84274405318761636</v>
      </c>
      <c r="I6193" s="6">
        <f t="shared" si="581"/>
        <v>0</v>
      </c>
    </row>
    <row r="6194" spans="1:9" x14ac:dyDescent="0.25">
      <c r="A6194" s="6">
        <v>6185</v>
      </c>
      <c r="B6194" s="6">
        <v>0.85757847045897506</v>
      </c>
      <c r="C6194" s="6">
        <v>0.14383373516037476</v>
      </c>
      <c r="D6194" s="6">
        <f t="shared" si="576"/>
        <v>17.155698274854696</v>
      </c>
      <c r="E6194" s="6">
        <f t="shared" si="577"/>
        <v>0.23097432802321133</v>
      </c>
      <c r="F6194" s="6">
        <f t="shared" si="578"/>
        <v>0.19255698707849203</v>
      </c>
      <c r="G6194" s="6">
        <f t="shared" si="579"/>
        <v>-0.19140321045468794</v>
      </c>
      <c r="H6194" s="6">
        <f t="shared" si="580"/>
        <v>0.65335186650111066</v>
      </c>
      <c r="I6194" s="6">
        <f t="shared" si="581"/>
        <v>1</v>
      </c>
    </row>
    <row r="6195" spans="1:9" x14ac:dyDescent="0.25">
      <c r="A6195" s="6">
        <v>6186</v>
      </c>
      <c r="B6195" s="6">
        <v>-1.1794281817856245</v>
      </c>
      <c r="C6195" s="6">
        <v>0.38874477370525223</v>
      </c>
      <c r="D6195" s="6">
        <f t="shared" si="576"/>
        <v>12.732968398901082</v>
      </c>
      <c r="E6195" s="6">
        <f t="shared" si="577"/>
        <v>-0.17276579468390432</v>
      </c>
      <c r="F6195" s="6">
        <f t="shared" si="578"/>
        <v>0.14291589838996566</v>
      </c>
      <c r="G6195" s="6">
        <f t="shared" si="579"/>
        <v>-0.53664852589670453</v>
      </c>
      <c r="H6195" s="6">
        <f t="shared" si="580"/>
        <v>0.19111693652889586</v>
      </c>
      <c r="I6195" s="6">
        <f t="shared" si="581"/>
        <v>1</v>
      </c>
    </row>
    <row r="6196" spans="1:9" x14ac:dyDescent="0.25">
      <c r="A6196" s="6">
        <v>6187</v>
      </c>
      <c r="B6196" s="6">
        <v>0.45675506044062786</v>
      </c>
      <c r="C6196" s="6">
        <v>0.1000396740623188</v>
      </c>
      <c r="D6196" s="6">
        <f t="shared" si="576"/>
        <v>18.547868370630006</v>
      </c>
      <c r="E6196" s="6">
        <f t="shared" si="577"/>
        <v>0.15153006476252368</v>
      </c>
      <c r="F6196" s="6">
        <f t="shared" si="578"/>
        <v>0.20818282024764875</v>
      </c>
      <c r="G6196" s="6">
        <f t="shared" si="579"/>
        <v>-0.28765101054527387</v>
      </c>
      <c r="H6196" s="6">
        <f t="shared" si="580"/>
        <v>0.59071114007032122</v>
      </c>
      <c r="I6196" s="6">
        <f t="shared" si="581"/>
        <v>1</v>
      </c>
    </row>
    <row r="6197" spans="1:9" x14ac:dyDescent="0.25">
      <c r="A6197" s="6">
        <v>6188</v>
      </c>
      <c r="B6197" s="6">
        <v>-0.5859055818291381</v>
      </c>
      <c r="C6197" s="6">
        <v>0.52018799401837212</v>
      </c>
      <c r="D6197" s="6">
        <f t="shared" si="576"/>
        <v>11.102118564547059</v>
      </c>
      <c r="E6197" s="6">
        <f t="shared" si="577"/>
        <v>-5.5128040741457204E-2</v>
      </c>
      <c r="F6197" s="6">
        <f t="shared" si="578"/>
        <v>0.12461110394502324</v>
      </c>
      <c r="G6197" s="6">
        <f t="shared" si="579"/>
        <v>-0.39490939710724682</v>
      </c>
      <c r="H6197" s="6">
        <f t="shared" si="580"/>
        <v>0.28465331562433238</v>
      </c>
      <c r="I6197" s="6">
        <f t="shared" si="581"/>
        <v>1</v>
      </c>
    </row>
    <row r="6198" spans="1:9" x14ac:dyDescent="0.25">
      <c r="A6198" s="6">
        <v>6189</v>
      </c>
      <c r="B6198" s="6">
        <v>0.90980392997153103</v>
      </c>
      <c r="C6198" s="6">
        <v>0.42130802331614126</v>
      </c>
      <c r="D6198" s="6">
        <f t="shared" si="576"/>
        <v>12.30753355907517</v>
      </c>
      <c r="E6198" s="6">
        <f t="shared" si="577"/>
        <v>0.24132555265411793</v>
      </c>
      <c r="F6198" s="6">
        <f t="shared" si="578"/>
        <v>0.1381407822948563</v>
      </c>
      <c r="G6198" s="6">
        <f t="shared" si="579"/>
        <v>-0.11642649604169863</v>
      </c>
      <c r="H6198" s="6">
        <f t="shared" si="580"/>
        <v>0.59907760134993449</v>
      </c>
      <c r="I6198" s="6">
        <f t="shared" si="581"/>
        <v>1</v>
      </c>
    </row>
    <row r="6199" spans="1:9" x14ac:dyDescent="0.25">
      <c r="A6199" s="6">
        <v>6190</v>
      </c>
      <c r="B6199" s="6">
        <v>-1.0500161806703545</v>
      </c>
      <c r="C6199" s="6">
        <v>0.26212347788933987</v>
      </c>
      <c r="D6199" s="6">
        <f t="shared" si="576"/>
        <v>14.632984948859924</v>
      </c>
      <c r="E6199" s="6">
        <f t="shared" si="577"/>
        <v>-0.14711599272941442</v>
      </c>
      <c r="F6199" s="6">
        <f t="shared" si="578"/>
        <v>0.16424184248141621</v>
      </c>
      <c r="G6199" s="6">
        <f t="shared" si="579"/>
        <v>-0.53720443057313361</v>
      </c>
      <c r="H6199" s="6">
        <f t="shared" si="580"/>
        <v>0.2429724451143048</v>
      </c>
      <c r="I6199" s="6">
        <f t="shared" si="581"/>
        <v>1</v>
      </c>
    </row>
    <row r="6200" spans="1:9" x14ac:dyDescent="0.25">
      <c r="A6200" s="6">
        <v>6191</v>
      </c>
      <c r="B6200" s="6">
        <v>1.0184135135204997</v>
      </c>
      <c r="C6200" s="6">
        <v>0.52058473464156008</v>
      </c>
      <c r="D6200" s="6">
        <f t="shared" si="576"/>
        <v>11.097467172672767</v>
      </c>
      <c r="E6200" s="6">
        <f t="shared" si="577"/>
        <v>0.26285226025760589</v>
      </c>
      <c r="F6200" s="6">
        <f t="shared" si="578"/>
        <v>0.1245588963350102</v>
      </c>
      <c r="G6200" s="6">
        <f t="shared" si="579"/>
        <v>-7.6857910514000205E-2</v>
      </c>
      <c r="H6200" s="6">
        <f t="shared" si="580"/>
        <v>0.60256243102921192</v>
      </c>
      <c r="I6200" s="6">
        <f t="shared" si="581"/>
        <v>1</v>
      </c>
    </row>
    <row r="6201" spans="1:9" x14ac:dyDescent="0.25">
      <c r="A6201" s="6">
        <v>6192</v>
      </c>
      <c r="B6201" s="6">
        <v>0.31241825126926415</v>
      </c>
      <c r="C6201" s="6">
        <v>0.66164128543961909</v>
      </c>
      <c r="D6201" s="6">
        <f t="shared" si="576"/>
        <v>9.4781123152630293</v>
      </c>
      <c r="E6201" s="6">
        <f t="shared" si="577"/>
        <v>0.12292212625540758</v>
      </c>
      <c r="F6201" s="6">
        <f t="shared" si="578"/>
        <v>0.10638312246920519</v>
      </c>
      <c r="G6201" s="6">
        <f t="shared" si="579"/>
        <v>-0.19102574346905485</v>
      </c>
      <c r="H6201" s="6">
        <f t="shared" si="580"/>
        <v>0.43686999597986997</v>
      </c>
      <c r="I6201" s="6">
        <f t="shared" si="581"/>
        <v>1</v>
      </c>
    </row>
    <row r="6202" spans="1:9" x14ac:dyDescent="0.25">
      <c r="A6202" s="6">
        <v>6193</v>
      </c>
      <c r="B6202" s="6">
        <v>-0.26480165615794249</v>
      </c>
      <c r="C6202" s="6">
        <v>0.21146275215918456</v>
      </c>
      <c r="D6202" s="6">
        <f t="shared" si="576"/>
        <v>15.575472361530075</v>
      </c>
      <c r="E6202" s="6">
        <f t="shared" si="577"/>
        <v>8.5156092237358635E-3</v>
      </c>
      <c r="F6202" s="6">
        <f t="shared" si="578"/>
        <v>0.17482039974184371</v>
      </c>
      <c r="G6202" s="6">
        <f t="shared" si="579"/>
        <v>-0.39393929909136916</v>
      </c>
      <c r="H6202" s="6">
        <f t="shared" si="580"/>
        <v>0.41097051753884084</v>
      </c>
      <c r="I6202" s="6">
        <f t="shared" si="581"/>
        <v>1</v>
      </c>
    </row>
    <row r="6203" spans="1:9" x14ac:dyDescent="0.25">
      <c r="A6203" s="6">
        <v>6194</v>
      </c>
      <c r="B6203" s="6">
        <v>-1.3187241165724117</v>
      </c>
      <c r="C6203" s="6">
        <v>0.97650074770348216</v>
      </c>
      <c r="D6203" s="6">
        <f t="shared" si="576"/>
        <v>4.3395618557717146</v>
      </c>
      <c r="E6203" s="6">
        <f t="shared" si="577"/>
        <v>-0.20037461851442501</v>
      </c>
      <c r="F6203" s="6">
        <f t="shared" si="578"/>
        <v>4.8707603899336378E-2</v>
      </c>
      <c r="G6203" s="6">
        <f t="shared" si="579"/>
        <v>-0.41280643205445106</v>
      </c>
      <c r="H6203" s="6">
        <f t="shared" si="580"/>
        <v>1.2057195025601042E-2</v>
      </c>
      <c r="I6203" s="6">
        <f t="shared" si="581"/>
        <v>1</v>
      </c>
    </row>
    <row r="6204" spans="1:9" x14ac:dyDescent="0.25">
      <c r="A6204" s="6">
        <v>6195</v>
      </c>
      <c r="B6204" s="6">
        <v>-8.6051841208245605E-2</v>
      </c>
      <c r="C6204" s="6">
        <v>0.93740653706472976</v>
      </c>
      <c r="D6204" s="6">
        <f t="shared" si="576"/>
        <v>5.5416133333907345</v>
      </c>
      <c r="E6204" s="6">
        <f t="shared" si="577"/>
        <v>4.3944296774727221E-2</v>
      </c>
      <c r="F6204" s="6">
        <f t="shared" si="578"/>
        <v>6.2199529855088725E-2</v>
      </c>
      <c r="G6204" s="6">
        <f t="shared" si="579"/>
        <v>-0.19611289697457476</v>
      </c>
      <c r="H6204" s="6">
        <f t="shared" si="580"/>
        <v>0.28400149052402923</v>
      </c>
      <c r="I6204" s="6">
        <f t="shared" si="581"/>
        <v>1</v>
      </c>
    </row>
    <row r="6205" spans="1:9" x14ac:dyDescent="0.25">
      <c r="A6205" s="6">
        <v>6196</v>
      </c>
      <c r="B6205" s="6">
        <v>1.2780310498783365</v>
      </c>
      <c r="C6205" s="6">
        <v>0.28836939603869749</v>
      </c>
      <c r="D6205" s="6">
        <f t="shared" si="576"/>
        <v>14.195971603043594</v>
      </c>
      <c r="E6205" s="6">
        <f t="shared" si="577"/>
        <v>0.31430914473588284</v>
      </c>
      <c r="F6205" s="6">
        <f t="shared" si="578"/>
        <v>0.15933676827019488</v>
      </c>
      <c r="G6205" s="6">
        <f t="shared" si="579"/>
        <v>-6.9910154972889771E-2</v>
      </c>
      <c r="H6205" s="6">
        <f t="shared" si="580"/>
        <v>0.69852844444465545</v>
      </c>
      <c r="I6205" s="6">
        <f t="shared" si="581"/>
        <v>1</v>
      </c>
    </row>
    <row r="6206" spans="1:9" x14ac:dyDescent="0.25">
      <c r="A6206" s="6">
        <v>6197</v>
      </c>
      <c r="B6206" s="6">
        <v>0.26044745027320459</v>
      </c>
      <c r="C6206" s="6">
        <v>2.9999694814905241E-2</v>
      </c>
      <c r="D6206" s="6">
        <f t="shared" si="576"/>
        <v>22.741799555018002</v>
      </c>
      <c r="E6206" s="6">
        <f t="shared" si="577"/>
        <v>0.11262137561808633</v>
      </c>
      <c r="F6206" s="6">
        <f t="shared" si="578"/>
        <v>0.25525585335548501</v>
      </c>
      <c r="G6206" s="6">
        <f t="shared" si="579"/>
        <v>-0.37368395357314838</v>
      </c>
      <c r="H6206" s="6">
        <f t="shared" si="580"/>
        <v>0.59892670480932098</v>
      </c>
      <c r="I6206" s="6">
        <f t="shared" si="581"/>
        <v>1</v>
      </c>
    </row>
    <row r="6207" spans="1:9" x14ac:dyDescent="0.25">
      <c r="A6207" s="6">
        <v>6198</v>
      </c>
      <c r="B6207" s="6">
        <v>-2.0899460650980473</v>
      </c>
      <c r="C6207" s="6">
        <v>0.434492019409772</v>
      </c>
      <c r="D6207" s="6">
        <f t="shared" si="576"/>
        <v>12.140133483754637</v>
      </c>
      <c r="E6207" s="6">
        <f t="shared" si="577"/>
        <v>-0.35323285478432398</v>
      </c>
      <c r="F6207" s="6">
        <f t="shared" si="578"/>
        <v>0.13626186989945235</v>
      </c>
      <c r="G6207" s="6">
        <f t="shared" si="579"/>
        <v>-0.70854360376432823</v>
      </c>
      <c r="H6207" s="6">
        <f t="shared" si="580"/>
        <v>2.0778941956802188E-3</v>
      </c>
      <c r="I6207" s="6">
        <f t="shared" si="581"/>
        <v>1</v>
      </c>
    </row>
    <row r="6208" spans="1:9" x14ac:dyDescent="0.25">
      <c r="A6208" s="6">
        <v>6199</v>
      </c>
      <c r="B6208" s="6">
        <v>-1.4138231563265435</v>
      </c>
      <c r="C6208" s="6">
        <v>0.79314554277169103</v>
      </c>
      <c r="D6208" s="6">
        <f t="shared" si="576"/>
        <v>7.8967569081015005</v>
      </c>
      <c r="E6208" s="6">
        <f t="shared" si="577"/>
        <v>-0.21922350049394818</v>
      </c>
      <c r="F6208" s="6">
        <f t="shared" si="578"/>
        <v>8.863385759960693E-2</v>
      </c>
      <c r="G6208" s="6">
        <f t="shared" si="579"/>
        <v>-0.50578708413588169</v>
      </c>
      <c r="H6208" s="6">
        <f t="shared" si="580"/>
        <v>6.7340083147985341E-2</v>
      </c>
      <c r="I6208" s="6">
        <f t="shared" si="581"/>
        <v>1</v>
      </c>
    </row>
    <row r="6209" spans="1:9" x14ac:dyDescent="0.25">
      <c r="A6209" s="6">
        <v>6200</v>
      </c>
      <c r="B6209" s="6">
        <v>0.92777099780505523</v>
      </c>
      <c r="C6209" s="6">
        <v>0.119602038636433</v>
      </c>
      <c r="D6209" s="6">
        <f t="shared" si="576"/>
        <v>17.872980955572555</v>
      </c>
      <c r="E6209" s="6">
        <f t="shared" si="577"/>
        <v>0.24488667316582605</v>
      </c>
      <c r="F6209" s="6">
        <f t="shared" si="578"/>
        <v>0.20060782766042601</v>
      </c>
      <c r="G6209" s="6">
        <f t="shared" si="579"/>
        <v>-0.18623029006100542</v>
      </c>
      <c r="H6209" s="6">
        <f t="shared" si="580"/>
        <v>0.67600363639265748</v>
      </c>
      <c r="I6209" s="6">
        <f t="shared" si="581"/>
        <v>1</v>
      </c>
    </row>
    <row r="6210" spans="1:9" x14ac:dyDescent="0.25">
      <c r="A6210" s="6">
        <v>6201</v>
      </c>
      <c r="B6210" s="6">
        <v>0.74220906753907911</v>
      </c>
      <c r="C6210" s="6">
        <v>7.699819940794092E-2</v>
      </c>
      <c r="D6210" s="6">
        <f t="shared" si="576"/>
        <v>19.507350472195043</v>
      </c>
      <c r="E6210" s="6">
        <f t="shared" si="577"/>
        <v>0.208107806286427</v>
      </c>
      <c r="F6210" s="6">
        <f t="shared" si="578"/>
        <v>0.21895212731245653</v>
      </c>
      <c r="G6210" s="6">
        <f t="shared" si="579"/>
        <v>-0.24228947305502152</v>
      </c>
      <c r="H6210" s="6">
        <f t="shared" si="580"/>
        <v>0.65850508562787557</v>
      </c>
      <c r="I6210" s="6">
        <f t="shared" si="581"/>
        <v>1</v>
      </c>
    </row>
    <row r="6211" spans="1:9" x14ac:dyDescent="0.25">
      <c r="A6211" s="6">
        <v>6202</v>
      </c>
      <c r="B6211" s="6">
        <v>-2.3913889890536666</v>
      </c>
      <c r="C6211" s="6">
        <v>0.4622028260139775</v>
      </c>
      <c r="D6211" s="6">
        <f t="shared" si="576"/>
        <v>11.795955881901437</v>
      </c>
      <c r="E6211" s="6">
        <f t="shared" si="577"/>
        <v>-0.41297964204833504</v>
      </c>
      <c r="F6211" s="6">
        <f t="shared" si="578"/>
        <v>0.13239879181478523</v>
      </c>
      <c r="G6211" s="6">
        <f t="shared" si="579"/>
        <v>-0.76321757809178503</v>
      </c>
      <c r="H6211" s="6">
        <f t="shared" si="580"/>
        <v>-6.2741706004885045E-2</v>
      </c>
      <c r="I6211" s="6">
        <f t="shared" si="581"/>
        <v>0</v>
      </c>
    </row>
    <row r="6212" spans="1:9" x14ac:dyDescent="0.25">
      <c r="A6212" s="6">
        <v>6203</v>
      </c>
      <c r="B6212" s="6">
        <v>0.46884679250069894</v>
      </c>
      <c r="C6212" s="6">
        <v>0.83101901303140358</v>
      </c>
      <c r="D6212" s="6">
        <f t="shared" si="576"/>
        <v>7.3869560561585672</v>
      </c>
      <c r="E6212" s="6">
        <f t="shared" si="577"/>
        <v>0.15392667813651301</v>
      </c>
      <c r="F6212" s="6">
        <f t="shared" si="578"/>
        <v>8.2911810353995113E-2</v>
      </c>
      <c r="G6212" s="6">
        <f t="shared" si="579"/>
        <v>-0.12323256894626533</v>
      </c>
      <c r="H6212" s="6">
        <f t="shared" si="580"/>
        <v>0.43108592521929134</v>
      </c>
      <c r="I6212" s="6">
        <f t="shared" si="581"/>
        <v>1</v>
      </c>
    </row>
    <row r="6213" spans="1:9" x14ac:dyDescent="0.25">
      <c r="A6213" s="6">
        <v>6204</v>
      </c>
      <c r="B6213" s="6">
        <v>-1.1151678336318582</v>
      </c>
      <c r="C6213" s="6">
        <v>0.76241340372936184</v>
      </c>
      <c r="D6213" s="6">
        <f t="shared" si="576"/>
        <v>8.2858354001046948</v>
      </c>
      <c r="E6213" s="6">
        <f t="shared" si="577"/>
        <v>-0.1600292231954337</v>
      </c>
      <c r="F6213" s="6">
        <f t="shared" si="578"/>
        <v>9.3000907017058446E-2</v>
      </c>
      <c r="G6213" s="6">
        <f t="shared" si="579"/>
        <v>-0.45356751728895794</v>
      </c>
      <c r="H6213" s="6">
        <f t="shared" si="580"/>
        <v>0.13350907089809058</v>
      </c>
      <c r="I6213" s="6">
        <f t="shared" si="581"/>
        <v>1</v>
      </c>
    </row>
    <row r="6214" spans="1:9" x14ac:dyDescent="0.25">
      <c r="A6214" s="6">
        <v>6205</v>
      </c>
      <c r="B6214" s="6">
        <v>-2.3080428945831954</v>
      </c>
      <c r="C6214" s="6">
        <v>0.52226325266273999</v>
      </c>
      <c r="D6214" s="6">
        <f t="shared" si="576"/>
        <v>11.077799987297654</v>
      </c>
      <c r="E6214" s="6">
        <f t="shared" si="577"/>
        <v>-0.39646022500490646</v>
      </c>
      <c r="F6214" s="6">
        <f t="shared" si="578"/>
        <v>0.12433815020742782</v>
      </c>
      <c r="G6214" s="6">
        <f t="shared" si="579"/>
        <v>-0.7358692412183202</v>
      </c>
      <c r="H6214" s="6">
        <f t="shared" si="580"/>
        <v>-5.7051208791492725E-2</v>
      </c>
      <c r="I6214" s="6">
        <f t="shared" si="581"/>
        <v>0</v>
      </c>
    </row>
    <row r="6215" spans="1:9" x14ac:dyDescent="0.25">
      <c r="A6215" s="6">
        <v>6206</v>
      </c>
      <c r="B6215" s="6">
        <v>-0.64517280407017097</v>
      </c>
      <c r="C6215" s="6">
        <v>7.8035828730124823E-2</v>
      </c>
      <c r="D6215" s="6">
        <f t="shared" si="576"/>
        <v>19.45906416779351</v>
      </c>
      <c r="E6215" s="6">
        <f t="shared" si="577"/>
        <v>-6.6874961427129676E-2</v>
      </c>
      <c r="F6215" s="6">
        <f t="shared" si="578"/>
        <v>0.21841015780799503</v>
      </c>
      <c r="G6215" s="6">
        <f t="shared" si="579"/>
        <v>-0.5167144639706287</v>
      </c>
      <c r="H6215" s="6">
        <f t="shared" si="580"/>
        <v>0.38296454111636935</v>
      </c>
      <c r="I6215" s="6">
        <f t="shared" si="581"/>
        <v>1</v>
      </c>
    </row>
    <row r="6216" spans="1:9" x14ac:dyDescent="0.25">
      <c r="A6216" s="6">
        <v>6207</v>
      </c>
      <c r="B6216" s="6">
        <v>0.27059058993472718</v>
      </c>
      <c r="C6216" s="6">
        <v>0.91207617419965203</v>
      </c>
      <c r="D6216" s="6">
        <f t="shared" si="576"/>
        <v>6.0784437408646683</v>
      </c>
      <c r="E6216" s="6">
        <f t="shared" si="577"/>
        <v>0.11463177280901646</v>
      </c>
      <c r="F6216" s="6">
        <f t="shared" si="578"/>
        <v>6.8224959084443454E-2</v>
      </c>
      <c r="G6216" s="6">
        <f t="shared" si="579"/>
        <v>-0.13678417122440231</v>
      </c>
      <c r="H6216" s="6">
        <f t="shared" si="580"/>
        <v>0.3660477168424352</v>
      </c>
      <c r="I6216" s="6">
        <f t="shared" si="581"/>
        <v>1</v>
      </c>
    </row>
    <row r="6217" spans="1:9" x14ac:dyDescent="0.25">
      <c r="A6217" s="6">
        <v>6208</v>
      </c>
      <c r="B6217" s="6">
        <v>0.13138105714460835</v>
      </c>
      <c r="C6217" s="6">
        <v>0.38386181218909271</v>
      </c>
      <c r="D6217" s="6">
        <f t="shared" si="576"/>
        <v>12.798410745363704</v>
      </c>
      <c r="E6217" s="6">
        <f t="shared" si="577"/>
        <v>8.7040074083462232E-2</v>
      </c>
      <c r="F6217" s="6">
        <f t="shared" si="578"/>
        <v>0.14365042874019099</v>
      </c>
      <c r="G6217" s="6">
        <f t="shared" si="579"/>
        <v>-0.27777656427687958</v>
      </c>
      <c r="H6217" s="6">
        <f t="shared" si="580"/>
        <v>0.4518567124438041</v>
      </c>
      <c r="I6217" s="6">
        <f t="shared" si="581"/>
        <v>1</v>
      </c>
    </row>
    <row r="6218" spans="1:9" x14ac:dyDescent="0.25">
      <c r="A6218" s="6">
        <v>6209</v>
      </c>
      <c r="B6218" s="6">
        <v>-0.13462226888805162</v>
      </c>
      <c r="C6218" s="6">
        <v>0.11273537400433363</v>
      </c>
      <c r="D6218" s="6">
        <f t="shared" si="576"/>
        <v>18.098396188029795</v>
      </c>
      <c r="E6218" s="6">
        <f t="shared" si="577"/>
        <v>3.4317509149967292E-2</v>
      </c>
      <c r="F6218" s="6">
        <f t="shared" si="578"/>
        <v>0.20313790701412879</v>
      </c>
      <c r="G6218" s="6">
        <f t="shared" si="579"/>
        <v>-0.39950957380047936</v>
      </c>
      <c r="H6218" s="6">
        <f t="shared" si="580"/>
        <v>0.46814459210041393</v>
      </c>
      <c r="I6218" s="6">
        <f t="shared" si="581"/>
        <v>1</v>
      </c>
    </row>
    <row r="6219" spans="1:9" x14ac:dyDescent="0.25">
      <c r="A6219" s="6">
        <v>6210</v>
      </c>
      <c r="B6219" s="6">
        <v>2.4077235138975084</v>
      </c>
      <c r="C6219" s="6">
        <v>0.79531235694448688</v>
      </c>
      <c r="D6219" s="6">
        <f t="shared" ref="D6219:D6282" si="582">CHIINV(C6219,$B$3+$B$4-2)</f>
        <v>7.8686044400684372</v>
      </c>
      <c r="E6219" s="6">
        <f t="shared" ref="E6219:E6282" si="583">$B$1+B6219*SQRT($B$2^2*(1/$B$3+1/$B$4))</f>
        <v>0.53821718820830866</v>
      </c>
      <c r="F6219" s="6">
        <f t="shared" ref="F6219:F6282" si="584">$B$2^2/($B$3+$B$4-2)*D6219</f>
        <v>8.8317871952364818E-2</v>
      </c>
      <c r="G6219" s="6">
        <f t="shared" ref="G6219:G6282" si="585">E6219-$B$6*SQRT(F6219*(1/$B$3+1/$B$4))</f>
        <v>0.25216486984509817</v>
      </c>
      <c r="H6219" s="6">
        <f t="shared" ref="H6219:H6282" si="586">E6219+$B$6*SQRT(F6219*(1/$B$3+1/$B$4))</f>
        <v>0.82426950657151909</v>
      </c>
      <c r="I6219" s="6">
        <f t="shared" ref="I6219:I6282" si="587">IF(-G6219&lt;$B$7,1,0)*IF(H6219&lt;$B$7,1,0)</f>
        <v>0</v>
      </c>
    </row>
    <row r="6220" spans="1:9" x14ac:dyDescent="0.25">
      <c r="A6220" s="6">
        <v>6211</v>
      </c>
      <c r="B6220" s="6">
        <v>1.323116975981975</v>
      </c>
      <c r="C6220" s="6">
        <v>0.73329874568926057</v>
      </c>
      <c r="D6220" s="6">
        <f t="shared" si="582"/>
        <v>8.6404066970457709</v>
      </c>
      <c r="E6220" s="6">
        <f t="shared" si="583"/>
        <v>0.32324529490377202</v>
      </c>
      <c r="F6220" s="6">
        <f t="shared" si="584"/>
        <v>9.6980644801533164E-2</v>
      </c>
      <c r="G6220" s="6">
        <f t="shared" si="585"/>
        <v>2.3492178085167459E-2</v>
      </c>
      <c r="H6220" s="6">
        <f t="shared" si="586"/>
        <v>0.62299841172237658</v>
      </c>
      <c r="I6220" s="6">
        <f t="shared" si="587"/>
        <v>1</v>
      </c>
    </row>
    <row r="6221" spans="1:9" x14ac:dyDescent="0.25">
      <c r="A6221" s="6">
        <v>6212</v>
      </c>
      <c r="B6221" s="6">
        <v>-0.5263405000732746</v>
      </c>
      <c r="C6221" s="6">
        <v>0.68269905697805722</v>
      </c>
      <c r="D6221" s="6">
        <f t="shared" si="582"/>
        <v>9.2354512687064148</v>
      </c>
      <c r="E6221" s="6">
        <f t="shared" si="583"/>
        <v>-4.3322083509716183E-2</v>
      </c>
      <c r="F6221" s="6">
        <f t="shared" si="584"/>
        <v>0.10365947466089986</v>
      </c>
      <c r="G6221" s="6">
        <f t="shared" si="585"/>
        <v>-0.35322500876555302</v>
      </c>
      <c r="H6221" s="6">
        <f t="shared" si="586"/>
        <v>0.26658084174612068</v>
      </c>
      <c r="I6221" s="6">
        <f t="shared" si="587"/>
        <v>1</v>
      </c>
    </row>
    <row r="6222" spans="1:9" x14ac:dyDescent="0.25">
      <c r="A6222" s="6">
        <v>6213</v>
      </c>
      <c r="B6222" s="6">
        <v>0.96244548331014812</v>
      </c>
      <c r="C6222" s="6">
        <v>0.88390758995330665</v>
      </c>
      <c r="D6222" s="6">
        <f t="shared" si="582"/>
        <v>6.5828232601843109</v>
      </c>
      <c r="E6222" s="6">
        <f t="shared" si="583"/>
        <v>0.25175924818525769</v>
      </c>
      <c r="F6222" s="6">
        <f t="shared" si="584"/>
        <v>7.3886156840913722E-2</v>
      </c>
      <c r="G6222" s="6">
        <f t="shared" si="585"/>
        <v>-9.879891639084426E-3</v>
      </c>
      <c r="H6222" s="6">
        <f t="shared" si="586"/>
        <v>0.5133983880095998</v>
      </c>
      <c r="I6222" s="6">
        <f t="shared" si="587"/>
        <v>1</v>
      </c>
    </row>
    <row r="6223" spans="1:9" x14ac:dyDescent="0.25">
      <c r="A6223" s="6">
        <v>6214</v>
      </c>
      <c r="B6223" s="6">
        <v>-0.71329850470647216</v>
      </c>
      <c r="C6223" s="6">
        <v>0.6139408551286355</v>
      </c>
      <c r="D6223" s="6">
        <f t="shared" si="582"/>
        <v>10.023022042421609</v>
      </c>
      <c r="E6223" s="6">
        <f t="shared" si="583"/>
        <v>-8.0377656032520534E-2</v>
      </c>
      <c r="F6223" s="6">
        <f t="shared" si="584"/>
        <v>0.11249923465597701</v>
      </c>
      <c r="G6223" s="6">
        <f t="shared" si="585"/>
        <v>-0.40322406334249528</v>
      </c>
      <c r="H6223" s="6">
        <f t="shared" si="586"/>
        <v>0.24246875127745424</v>
      </c>
      <c r="I6223" s="6">
        <f t="shared" si="587"/>
        <v>1</v>
      </c>
    </row>
    <row r="6224" spans="1:9" x14ac:dyDescent="0.25">
      <c r="A6224" s="6">
        <v>6215</v>
      </c>
      <c r="B6224" s="6">
        <v>-1.2178702490928117</v>
      </c>
      <c r="C6224" s="6">
        <v>0.4770348216193121</v>
      </c>
      <c r="D6224" s="6">
        <f t="shared" si="582"/>
        <v>11.61546592320059</v>
      </c>
      <c r="E6224" s="6">
        <f t="shared" si="583"/>
        <v>-0.18038511441200469</v>
      </c>
      <c r="F6224" s="6">
        <f t="shared" si="584"/>
        <v>0.13037295747749703</v>
      </c>
      <c r="G6224" s="6">
        <f t="shared" si="585"/>
        <v>-0.52793322564779877</v>
      </c>
      <c r="H6224" s="6">
        <f t="shared" si="586"/>
        <v>0.16716299682378935</v>
      </c>
      <c r="I6224" s="6">
        <f t="shared" si="587"/>
        <v>1</v>
      </c>
    </row>
    <row r="6225" spans="1:9" x14ac:dyDescent="0.25">
      <c r="A6225" s="6">
        <v>6216</v>
      </c>
      <c r="B6225" s="6">
        <v>-0.23355255507340189</v>
      </c>
      <c r="C6225" s="6">
        <v>6.5401165807061984E-2</v>
      </c>
      <c r="D6225" s="6">
        <f t="shared" si="582"/>
        <v>20.090072352914603</v>
      </c>
      <c r="E6225" s="6">
        <f t="shared" si="583"/>
        <v>1.4709263963379057E-2</v>
      </c>
      <c r="F6225" s="6">
        <f t="shared" si="584"/>
        <v>0.22549264626180959</v>
      </c>
      <c r="G6225" s="6">
        <f t="shared" si="585"/>
        <v>-0.44236562828872711</v>
      </c>
      <c r="H6225" s="6">
        <f t="shared" si="586"/>
        <v>0.47178415621548525</v>
      </c>
      <c r="I6225" s="6">
        <f t="shared" si="587"/>
        <v>1</v>
      </c>
    </row>
    <row r="6226" spans="1:9" x14ac:dyDescent="0.25">
      <c r="A6226" s="6">
        <v>6217</v>
      </c>
      <c r="B6226" s="6">
        <v>0.50902258408314083</v>
      </c>
      <c r="C6226" s="6">
        <v>0.25510422070986055</v>
      </c>
      <c r="D6226" s="6">
        <f t="shared" si="582"/>
        <v>14.75508491511744</v>
      </c>
      <c r="E6226" s="6">
        <f t="shared" si="583"/>
        <v>0.16188962661558498</v>
      </c>
      <c r="F6226" s="6">
        <f t="shared" si="584"/>
        <v>0.16561230267768776</v>
      </c>
      <c r="G6226" s="6">
        <f t="shared" si="585"/>
        <v>-0.22982291048085957</v>
      </c>
      <c r="H6226" s="6">
        <f t="shared" si="586"/>
        <v>0.55360216371202953</v>
      </c>
      <c r="I6226" s="6">
        <f t="shared" si="587"/>
        <v>1</v>
      </c>
    </row>
    <row r="6227" spans="1:9" x14ac:dyDescent="0.25">
      <c r="A6227" s="6">
        <v>6218</v>
      </c>
      <c r="B6227" s="6">
        <v>-1.927182893268764</v>
      </c>
      <c r="C6227" s="6">
        <v>0.8580278939176611</v>
      </c>
      <c r="D6227" s="6">
        <f t="shared" si="582"/>
        <v>6.9937258971805329</v>
      </c>
      <c r="E6227" s="6">
        <f t="shared" si="583"/>
        <v>-0.32097276231278338</v>
      </c>
      <c r="F6227" s="6">
        <f t="shared" si="584"/>
        <v>7.8498162280445746E-2</v>
      </c>
      <c r="G6227" s="6">
        <f t="shared" si="585"/>
        <v>-0.59065411551459335</v>
      </c>
      <c r="H6227" s="6">
        <f t="shared" si="586"/>
        <v>-5.1291409110973407E-2</v>
      </c>
      <c r="I6227" s="6">
        <f t="shared" si="587"/>
        <v>1</v>
      </c>
    </row>
    <row r="6228" spans="1:9" x14ac:dyDescent="0.25">
      <c r="A6228" s="6">
        <v>6219</v>
      </c>
      <c r="B6228" s="6">
        <v>0.82499354903120548</v>
      </c>
      <c r="C6228" s="6">
        <v>0.923459578234199</v>
      </c>
      <c r="D6228" s="6">
        <f t="shared" si="582"/>
        <v>5.8498773314905064</v>
      </c>
      <c r="E6228" s="6">
        <f t="shared" si="583"/>
        <v>0.22451591014757366</v>
      </c>
      <c r="F6228" s="6">
        <f t="shared" si="584"/>
        <v>6.5659510658427067E-2</v>
      </c>
      <c r="G6228" s="6">
        <f t="shared" si="585"/>
        <v>-2.2127771671832192E-2</v>
      </c>
      <c r="H6228" s="6">
        <f t="shared" si="586"/>
        <v>0.47115959196697954</v>
      </c>
      <c r="I6228" s="6">
        <f t="shared" si="587"/>
        <v>1</v>
      </c>
    </row>
    <row r="6229" spans="1:9" x14ac:dyDescent="0.25">
      <c r="A6229" s="6">
        <v>6220</v>
      </c>
      <c r="B6229" s="6">
        <v>0.40844952309271321</v>
      </c>
      <c r="C6229" s="6">
        <v>0.43424787133396403</v>
      </c>
      <c r="D6229" s="6">
        <f t="shared" si="582"/>
        <v>12.143210661805719</v>
      </c>
      <c r="E6229" s="6">
        <f t="shared" si="583"/>
        <v>0.14195577910430562</v>
      </c>
      <c r="F6229" s="6">
        <f t="shared" si="584"/>
        <v>0.13629640840232923</v>
      </c>
      <c r="G6229" s="6">
        <f t="shared" si="585"/>
        <v>-0.21339999759984868</v>
      </c>
      <c r="H6229" s="6">
        <f t="shared" si="586"/>
        <v>0.49731155580845993</v>
      </c>
      <c r="I6229" s="6">
        <f t="shared" si="587"/>
        <v>1</v>
      </c>
    </row>
    <row r="6230" spans="1:9" x14ac:dyDescent="0.25">
      <c r="A6230" s="6">
        <v>6221</v>
      </c>
      <c r="B6230" s="6">
        <v>0.44321154746285174</v>
      </c>
      <c r="C6230" s="6">
        <v>0.29187902462843712</v>
      </c>
      <c r="D6230" s="6">
        <f t="shared" si="582"/>
        <v>14.139658414463298</v>
      </c>
      <c r="E6230" s="6">
        <f t="shared" si="583"/>
        <v>0.14884570455903223</v>
      </c>
      <c r="F6230" s="6">
        <f t="shared" si="584"/>
        <v>0.15870470434880393</v>
      </c>
      <c r="G6230" s="6">
        <f t="shared" si="585"/>
        <v>-0.23461076910257977</v>
      </c>
      <c r="H6230" s="6">
        <f t="shared" si="586"/>
        <v>0.5323021782206443</v>
      </c>
      <c r="I6230" s="6">
        <f t="shared" si="587"/>
        <v>1</v>
      </c>
    </row>
    <row r="6231" spans="1:9" x14ac:dyDescent="0.25">
      <c r="A6231" s="6">
        <v>6222</v>
      </c>
      <c r="B6231" s="6">
        <v>-2.5470217224210501</v>
      </c>
      <c r="C6231" s="6">
        <v>0.5153050325022126</v>
      </c>
      <c r="D6231" s="6">
        <f t="shared" si="582"/>
        <v>11.15945584622607</v>
      </c>
      <c r="E6231" s="6">
        <f t="shared" si="583"/>
        <v>-0.44382646269948628</v>
      </c>
      <c r="F6231" s="6">
        <f t="shared" si="584"/>
        <v>0.12525466237269528</v>
      </c>
      <c r="G6231" s="6">
        <f t="shared" si="585"/>
        <v>-0.78448409551302201</v>
      </c>
      <c r="H6231" s="6">
        <f t="shared" si="586"/>
        <v>-0.10316882988595055</v>
      </c>
      <c r="I6231" s="6">
        <f t="shared" si="587"/>
        <v>0</v>
      </c>
    </row>
    <row r="6232" spans="1:9" x14ac:dyDescent="0.25">
      <c r="A6232" s="6">
        <v>6223</v>
      </c>
      <c r="B6232" s="6">
        <v>1.0296571417711675</v>
      </c>
      <c r="C6232" s="6">
        <v>5.7130649739066744E-2</v>
      </c>
      <c r="D6232" s="6">
        <f t="shared" si="582"/>
        <v>20.56464804909151</v>
      </c>
      <c r="E6232" s="6">
        <f t="shared" si="583"/>
        <v>0.26508077720652978</v>
      </c>
      <c r="F6232" s="6">
        <f t="shared" si="584"/>
        <v>0.23081932342367387</v>
      </c>
      <c r="G6232" s="6">
        <f t="shared" si="585"/>
        <v>-0.1973612067927939</v>
      </c>
      <c r="H6232" s="6">
        <f t="shared" si="586"/>
        <v>0.72752276120585346</v>
      </c>
      <c r="I6232" s="6">
        <f t="shared" si="587"/>
        <v>1</v>
      </c>
    </row>
    <row r="6233" spans="1:9" x14ac:dyDescent="0.25">
      <c r="A6233" s="6">
        <v>6224</v>
      </c>
      <c r="B6233" s="6">
        <v>-0.26591123969410546</v>
      </c>
      <c r="C6233" s="6">
        <v>0.49223303933835871</v>
      </c>
      <c r="D6233" s="6">
        <f t="shared" si="582"/>
        <v>11.432838122978868</v>
      </c>
      <c r="E6233" s="6">
        <f t="shared" si="583"/>
        <v>8.2956868231140457E-3</v>
      </c>
      <c r="F6233" s="6">
        <f t="shared" si="584"/>
        <v>0.12832312782882507</v>
      </c>
      <c r="G6233" s="6">
        <f t="shared" si="585"/>
        <v>-0.33650938260686841</v>
      </c>
      <c r="H6233" s="6">
        <f t="shared" si="586"/>
        <v>0.3531007562530965</v>
      </c>
      <c r="I6233" s="6">
        <f t="shared" si="587"/>
        <v>1</v>
      </c>
    </row>
    <row r="6234" spans="1:9" x14ac:dyDescent="0.25">
      <c r="A6234" s="6">
        <v>6225</v>
      </c>
      <c r="B6234" s="6">
        <v>-0.87899024947546422</v>
      </c>
      <c r="C6234" s="6">
        <v>0.41471602526932583</v>
      </c>
      <c r="D6234" s="6">
        <f t="shared" si="582"/>
        <v>12.392219223699886</v>
      </c>
      <c r="E6234" s="6">
        <f t="shared" si="583"/>
        <v>-0.11321819943029252</v>
      </c>
      <c r="F6234" s="6">
        <f t="shared" si="584"/>
        <v>0.13909130125174285</v>
      </c>
      <c r="G6234" s="6">
        <f t="shared" si="585"/>
        <v>-0.47219894810981178</v>
      </c>
      <c r="H6234" s="6">
        <f t="shared" si="586"/>
        <v>0.24576254924922672</v>
      </c>
      <c r="I6234" s="6">
        <f t="shared" si="587"/>
        <v>1</v>
      </c>
    </row>
    <row r="6235" spans="1:9" x14ac:dyDescent="0.25">
      <c r="A6235" s="6">
        <v>6226</v>
      </c>
      <c r="B6235" s="6">
        <v>-2.1259256755001843</v>
      </c>
      <c r="C6235" s="6">
        <v>0.23477889339884639</v>
      </c>
      <c r="D6235" s="6">
        <f t="shared" si="582"/>
        <v>15.122997534131239</v>
      </c>
      <c r="E6235" s="6">
        <f t="shared" si="583"/>
        <v>-0.36036410902088045</v>
      </c>
      <c r="F6235" s="6">
        <f t="shared" si="584"/>
        <v>0.16974178457288355</v>
      </c>
      <c r="G6235" s="6">
        <f t="shared" si="585"/>
        <v>-0.75693018119254196</v>
      </c>
      <c r="H6235" s="6">
        <f t="shared" si="586"/>
        <v>3.6201963150781058E-2</v>
      </c>
      <c r="I6235" s="6">
        <f t="shared" si="587"/>
        <v>0</v>
      </c>
    </row>
    <row r="6236" spans="1:9" x14ac:dyDescent="0.25">
      <c r="A6236" s="6">
        <v>6227</v>
      </c>
      <c r="B6236" s="6">
        <v>1.0715007192629855</v>
      </c>
      <c r="C6236" s="6">
        <v>0.69893490401928771</v>
      </c>
      <c r="D6236" s="6">
        <f t="shared" si="582"/>
        <v>9.0467190855326827</v>
      </c>
      <c r="E6236" s="6">
        <f t="shared" si="583"/>
        <v>0.27337428527751995</v>
      </c>
      <c r="F6236" s="6">
        <f t="shared" si="584"/>
        <v>0.10154112890927597</v>
      </c>
      <c r="G6236" s="6">
        <f t="shared" si="585"/>
        <v>-3.3345765653903403E-2</v>
      </c>
      <c r="H6236" s="6">
        <f t="shared" si="586"/>
        <v>0.58009433620894324</v>
      </c>
      <c r="I6236" s="6">
        <f t="shared" si="587"/>
        <v>1</v>
      </c>
    </row>
    <row r="6237" spans="1:9" x14ac:dyDescent="0.25">
      <c r="A6237" s="6">
        <v>6228</v>
      </c>
      <c r="B6237" s="6">
        <v>-2.7324131224304438</v>
      </c>
      <c r="C6237" s="6">
        <v>0.97253334147160253</v>
      </c>
      <c r="D6237" s="6">
        <f t="shared" si="582"/>
        <v>4.5039953957864407</v>
      </c>
      <c r="E6237" s="6">
        <f t="shared" si="583"/>
        <v>-0.48057153002960945</v>
      </c>
      <c r="F6237" s="6">
        <f t="shared" si="584"/>
        <v>5.0553219655256665E-2</v>
      </c>
      <c r="G6237" s="6">
        <f t="shared" si="585"/>
        <v>-0.69699062875065698</v>
      </c>
      <c r="H6237" s="6">
        <f t="shared" si="586"/>
        <v>-0.26415243130856192</v>
      </c>
      <c r="I6237" s="6">
        <f t="shared" si="587"/>
        <v>1</v>
      </c>
    </row>
    <row r="6238" spans="1:9" x14ac:dyDescent="0.25">
      <c r="A6238" s="6">
        <v>6229</v>
      </c>
      <c r="B6238" s="6">
        <v>-1.0264125194225926</v>
      </c>
      <c r="C6238" s="6">
        <v>0.33689382610553298</v>
      </c>
      <c r="D6238" s="6">
        <f t="shared" si="582"/>
        <v>13.454424769816676</v>
      </c>
      <c r="E6238" s="6">
        <f t="shared" si="583"/>
        <v>-0.14243768444897376</v>
      </c>
      <c r="F6238" s="6">
        <f t="shared" si="584"/>
        <v>0.15101358481848653</v>
      </c>
      <c r="G6238" s="6">
        <f t="shared" si="585"/>
        <v>-0.51648727396302896</v>
      </c>
      <c r="H6238" s="6">
        <f t="shared" si="586"/>
        <v>0.23161190506508145</v>
      </c>
      <c r="I6238" s="6">
        <f t="shared" si="587"/>
        <v>1</v>
      </c>
    </row>
    <row r="6239" spans="1:9" x14ac:dyDescent="0.25">
      <c r="A6239" s="6">
        <v>6230</v>
      </c>
      <c r="B6239" s="6">
        <v>0.45989963837200776</v>
      </c>
      <c r="C6239" s="6">
        <v>0.63905758842738125</v>
      </c>
      <c r="D6239" s="6">
        <f t="shared" si="582"/>
        <v>9.7365838610732531</v>
      </c>
      <c r="E6239" s="6">
        <f t="shared" si="583"/>
        <v>0.15215332845117113</v>
      </c>
      <c r="F6239" s="6">
        <f t="shared" si="584"/>
        <v>0.10928422863867462</v>
      </c>
      <c r="G6239" s="6">
        <f t="shared" si="585"/>
        <v>-0.16604648414164941</v>
      </c>
      <c r="H6239" s="6">
        <f t="shared" si="586"/>
        <v>0.47035314104399167</v>
      </c>
      <c r="I6239" s="6">
        <f t="shared" si="587"/>
        <v>1</v>
      </c>
    </row>
    <row r="6240" spans="1:9" x14ac:dyDescent="0.25">
      <c r="A6240" s="6">
        <v>6231</v>
      </c>
      <c r="B6240" s="6">
        <v>1.7939782992471009E-2</v>
      </c>
      <c r="C6240" s="6">
        <v>0.19467757194738608</v>
      </c>
      <c r="D6240" s="6">
        <f t="shared" si="582"/>
        <v>15.925383898672974</v>
      </c>
      <c r="E6240" s="6">
        <f t="shared" si="583"/>
        <v>6.4555712583823976E-2</v>
      </c>
      <c r="F6240" s="6">
        <f t="shared" si="584"/>
        <v>0.17874783599403038</v>
      </c>
      <c r="G6240" s="6">
        <f t="shared" si="585"/>
        <v>-0.3423947722955748</v>
      </c>
      <c r="H6240" s="6">
        <f t="shared" si="586"/>
        <v>0.47150619746322275</v>
      </c>
      <c r="I6240" s="6">
        <f t="shared" si="587"/>
        <v>1</v>
      </c>
    </row>
    <row r="6241" spans="1:9" x14ac:dyDescent="0.25">
      <c r="A6241" s="6">
        <v>6232</v>
      </c>
      <c r="B6241" s="6">
        <v>-0.41661223804112524</v>
      </c>
      <c r="C6241" s="6">
        <v>0.69747001556443988</v>
      </c>
      <c r="D6241" s="6">
        <f t="shared" si="582"/>
        <v>9.0638186868791557</v>
      </c>
      <c r="E6241" s="6">
        <f t="shared" si="583"/>
        <v>-2.1573650862978383E-2</v>
      </c>
      <c r="F6241" s="6">
        <f t="shared" si="584"/>
        <v>0.10173305625975555</v>
      </c>
      <c r="G6241" s="6">
        <f t="shared" si="585"/>
        <v>-0.32858343747279994</v>
      </c>
      <c r="H6241" s="6">
        <f t="shared" si="586"/>
        <v>0.28543613574684323</v>
      </c>
      <c r="I6241" s="6">
        <f t="shared" si="587"/>
        <v>1</v>
      </c>
    </row>
    <row r="6242" spans="1:9" x14ac:dyDescent="0.25">
      <c r="A6242" s="6">
        <v>6233</v>
      </c>
      <c r="B6242" s="6">
        <v>0.7616949915245641</v>
      </c>
      <c r="C6242" s="6">
        <v>0.51167332987456893</v>
      </c>
      <c r="D6242" s="6">
        <f t="shared" si="582"/>
        <v>11.202211049438292</v>
      </c>
      <c r="E6242" s="6">
        <f t="shared" si="583"/>
        <v>0.21196996811701907</v>
      </c>
      <c r="F6242" s="6">
        <f t="shared" si="584"/>
        <v>0.12573455033648284</v>
      </c>
      <c r="G6242" s="6">
        <f t="shared" si="585"/>
        <v>-0.12933962132290461</v>
      </c>
      <c r="H6242" s="6">
        <f t="shared" si="586"/>
        <v>0.55327955755694269</v>
      </c>
      <c r="I6242" s="6">
        <f t="shared" si="587"/>
        <v>1</v>
      </c>
    </row>
    <row r="6243" spans="1:9" x14ac:dyDescent="0.25">
      <c r="A6243" s="6">
        <v>6234</v>
      </c>
      <c r="B6243" s="6">
        <v>-5.905349098611623E-2</v>
      </c>
      <c r="C6243" s="6">
        <v>0.10687582018494217</v>
      </c>
      <c r="D6243" s="6">
        <f t="shared" si="582"/>
        <v>18.300164018498712</v>
      </c>
      <c r="E6243" s="6">
        <f t="shared" si="583"/>
        <v>4.9295441416086654E-2</v>
      </c>
      <c r="F6243" s="6">
        <f t="shared" si="584"/>
        <v>0.20540256595729778</v>
      </c>
      <c r="G6243" s="6">
        <f t="shared" si="585"/>
        <v>-0.38694317396766681</v>
      </c>
      <c r="H6243" s="6">
        <f t="shared" si="586"/>
        <v>0.48553405679984013</v>
      </c>
      <c r="I6243" s="6">
        <f t="shared" si="587"/>
        <v>1</v>
      </c>
    </row>
    <row r="6244" spans="1:9" x14ac:dyDescent="0.25">
      <c r="A6244" s="6">
        <v>6235</v>
      </c>
      <c r="B6244" s="6">
        <v>-0.2601314008643385</v>
      </c>
      <c r="C6244" s="6">
        <v>0.69170201727347636</v>
      </c>
      <c r="D6244" s="6">
        <f t="shared" si="582"/>
        <v>9.1310048254124823</v>
      </c>
      <c r="E6244" s="6">
        <f t="shared" si="583"/>
        <v>9.4412662132383265E-3</v>
      </c>
      <c r="F6244" s="6">
        <f t="shared" si="584"/>
        <v>0.10248715907749849</v>
      </c>
      <c r="G6244" s="6">
        <f t="shared" si="585"/>
        <v>-0.29870428443870012</v>
      </c>
      <c r="H6244" s="6">
        <f t="shared" si="586"/>
        <v>0.31758681686517676</v>
      </c>
      <c r="I6244" s="6">
        <f t="shared" si="587"/>
        <v>1</v>
      </c>
    </row>
    <row r="6245" spans="1:9" x14ac:dyDescent="0.25">
      <c r="A6245" s="6">
        <v>6236</v>
      </c>
      <c r="B6245" s="6">
        <v>1.194125616166275</v>
      </c>
      <c r="C6245" s="6">
        <v>0.87423322244941559</v>
      </c>
      <c r="D6245" s="6">
        <f t="shared" si="582"/>
        <v>6.7411733808431142</v>
      </c>
      <c r="E6245" s="6">
        <f t="shared" si="583"/>
        <v>0.29767886517082931</v>
      </c>
      <c r="F6245" s="6">
        <f t="shared" si="584"/>
        <v>7.5663491791031517E-2</v>
      </c>
      <c r="G6245" s="6">
        <f t="shared" si="585"/>
        <v>3.2911554770138518E-2</v>
      </c>
      <c r="H6245" s="6">
        <f t="shared" si="586"/>
        <v>0.5624461755715201</v>
      </c>
      <c r="I6245" s="6">
        <f t="shared" si="587"/>
        <v>1</v>
      </c>
    </row>
    <row r="6246" spans="1:9" x14ac:dyDescent="0.25">
      <c r="A6246" s="6">
        <v>6237</v>
      </c>
      <c r="B6246" s="6">
        <v>-0.66632537709665485</v>
      </c>
      <c r="C6246" s="6">
        <v>0.87087618640705589</v>
      </c>
      <c r="D6246" s="6">
        <f t="shared" si="582"/>
        <v>6.7947131615539424</v>
      </c>
      <c r="E6246" s="6">
        <f t="shared" si="583"/>
        <v>-7.1067457519311483E-2</v>
      </c>
      <c r="F6246" s="6">
        <f t="shared" si="584"/>
        <v>7.6264426751378248E-2</v>
      </c>
      <c r="G6246" s="6">
        <f t="shared" si="585"/>
        <v>-0.33688410664868962</v>
      </c>
      <c r="H6246" s="6">
        <f t="shared" si="586"/>
        <v>0.19474919161006665</v>
      </c>
      <c r="I6246" s="6">
        <f t="shared" si="587"/>
        <v>1</v>
      </c>
    </row>
    <row r="6247" spans="1:9" x14ac:dyDescent="0.25">
      <c r="A6247" s="6">
        <v>6238</v>
      </c>
      <c r="B6247" s="6">
        <v>-0.16355329535144847</v>
      </c>
      <c r="C6247" s="6">
        <v>0.68318735312967316</v>
      </c>
      <c r="D6247" s="6">
        <f t="shared" si="582"/>
        <v>9.2297985467986869</v>
      </c>
      <c r="E6247" s="6">
        <f t="shared" si="583"/>
        <v>2.8583302950147743E-2</v>
      </c>
      <c r="F6247" s="6">
        <f t="shared" si="584"/>
        <v>0.10359602803914737</v>
      </c>
      <c r="G6247" s="6">
        <f t="shared" si="585"/>
        <v>-0.28122476699541421</v>
      </c>
      <c r="H6247" s="6">
        <f t="shared" si="586"/>
        <v>0.33839137289570975</v>
      </c>
      <c r="I6247" s="6">
        <f t="shared" si="587"/>
        <v>1</v>
      </c>
    </row>
    <row r="6248" spans="1:9" x14ac:dyDescent="0.25">
      <c r="A6248" s="6">
        <v>6239</v>
      </c>
      <c r="B6248" s="6">
        <v>-0.83416580309858546</v>
      </c>
      <c r="C6248" s="6">
        <v>3.4211249122592852E-2</v>
      </c>
      <c r="D6248" s="6">
        <f t="shared" si="582"/>
        <v>22.307820753940725</v>
      </c>
      <c r="E6248" s="6">
        <f t="shared" si="583"/>
        <v>-0.1043338752379597</v>
      </c>
      <c r="F6248" s="6">
        <f t="shared" si="584"/>
        <v>0.25038483912729353</v>
      </c>
      <c r="G6248" s="6">
        <f t="shared" si="585"/>
        <v>-0.5859768036402403</v>
      </c>
      <c r="H6248" s="6">
        <f t="shared" si="586"/>
        <v>0.37730905316432095</v>
      </c>
      <c r="I6248" s="6">
        <f t="shared" si="587"/>
        <v>1</v>
      </c>
    </row>
    <row r="6249" spans="1:9" x14ac:dyDescent="0.25">
      <c r="A6249" s="6">
        <v>6240</v>
      </c>
      <c r="B6249" s="6">
        <v>1.3691123967873864</v>
      </c>
      <c r="C6249" s="6">
        <v>0.53276161992248294</v>
      </c>
      <c r="D6249" s="6">
        <f t="shared" si="582"/>
        <v>10.955203499475889</v>
      </c>
      <c r="E6249" s="6">
        <f t="shared" si="583"/>
        <v>0.33236170933446596</v>
      </c>
      <c r="F6249" s="6">
        <f t="shared" si="584"/>
        <v>0.12296211701174234</v>
      </c>
      <c r="G6249" s="6">
        <f t="shared" si="585"/>
        <v>-5.1639853324569884E-3</v>
      </c>
      <c r="H6249" s="6">
        <f t="shared" si="586"/>
        <v>0.66988740400138891</v>
      </c>
      <c r="I6249" s="6">
        <f t="shared" si="587"/>
        <v>1</v>
      </c>
    </row>
    <row r="6250" spans="1:9" x14ac:dyDescent="0.25">
      <c r="A6250" s="6">
        <v>6241</v>
      </c>
      <c r="B6250" s="6">
        <v>-0.34001118365267757</v>
      </c>
      <c r="C6250" s="6">
        <v>0.13550218207342754</v>
      </c>
      <c r="D6250" s="6">
        <f t="shared" si="582"/>
        <v>17.390119469669258</v>
      </c>
      <c r="E6250" s="6">
        <f t="shared" si="583"/>
        <v>-6.3911186585756119E-3</v>
      </c>
      <c r="F6250" s="6">
        <f t="shared" si="584"/>
        <v>0.19518815010419024</v>
      </c>
      <c r="G6250" s="6">
        <f t="shared" si="585"/>
        <v>-0.43164461986559949</v>
      </c>
      <c r="H6250" s="6">
        <f t="shared" si="586"/>
        <v>0.41886238254844826</v>
      </c>
      <c r="I6250" s="6">
        <f t="shared" si="587"/>
        <v>1</v>
      </c>
    </row>
    <row r="6251" spans="1:9" x14ac:dyDescent="0.25">
      <c r="A6251" s="6">
        <v>6242</v>
      </c>
      <c r="B6251" s="6">
        <v>1.034477463690564</v>
      </c>
      <c r="C6251" s="6">
        <v>0.27188940092165897</v>
      </c>
      <c r="D6251" s="6">
        <f t="shared" si="582"/>
        <v>14.466931214458516</v>
      </c>
      <c r="E6251" s="6">
        <f t="shared" si="583"/>
        <v>0.26603617779939503</v>
      </c>
      <c r="F6251" s="6">
        <f t="shared" si="584"/>
        <v>0.1623780415286836</v>
      </c>
      <c r="G6251" s="6">
        <f t="shared" si="585"/>
        <v>-0.12183260154035508</v>
      </c>
      <c r="H6251" s="6">
        <f t="shared" si="586"/>
        <v>0.65390495713914509</v>
      </c>
      <c r="I6251" s="6">
        <f t="shared" si="587"/>
        <v>1</v>
      </c>
    </row>
    <row r="6252" spans="1:9" x14ac:dyDescent="0.25">
      <c r="A6252" s="6">
        <v>6243</v>
      </c>
      <c r="B6252" s="6">
        <v>0.13956423572381027</v>
      </c>
      <c r="C6252" s="6">
        <v>0.80971709341715747</v>
      </c>
      <c r="D6252" s="6">
        <f t="shared" si="582"/>
        <v>7.6785786394565712</v>
      </c>
      <c r="E6252" s="6">
        <f t="shared" si="583"/>
        <v>8.8662001788048089E-2</v>
      </c>
      <c r="F6252" s="6">
        <f t="shared" si="584"/>
        <v>8.6185006530813846E-2</v>
      </c>
      <c r="G6252" s="6">
        <f t="shared" si="585"/>
        <v>-0.19391514347197672</v>
      </c>
      <c r="H6252" s="6">
        <f t="shared" si="586"/>
        <v>0.37123914704807293</v>
      </c>
      <c r="I6252" s="6">
        <f t="shared" si="587"/>
        <v>1</v>
      </c>
    </row>
    <row r="6253" spans="1:9" x14ac:dyDescent="0.25">
      <c r="A6253" s="6">
        <v>6244</v>
      </c>
      <c r="B6253" s="6">
        <v>-0.11018983059329912</v>
      </c>
      <c r="C6253" s="6">
        <v>0.51298562578203677</v>
      </c>
      <c r="D6253" s="6">
        <f t="shared" si="582"/>
        <v>11.186750533062249</v>
      </c>
      <c r="E6253" s="6">
        <f t="shared" si="583"/>
        <v>3.9160083239888781E-2</v>
      </c>
      <c r="F6253" s="6">
        <f t="shared" si="584"/>
        <v>0.12556102021230178</v>
      </c>
      <c r="G6253" s="6">
        <f t="shared" si="585"/>
        <v>-0.30191389894324827</v>
      </c>
      <c r="H6253" s="6">
        <f t="shared" si="586"/>
        <v>0.38023406542302585</v>
      </c>
      <c r="I6253" s="6">
        <f t="shared" si="587"/>
        <v>1</v>
      </c>
    </row>
    <row r="6254" spans="1:9" x14ac:dyDescent="0.25">
      <c r="A6254" s="6">
        <v>6245</v>
      </c>
      <c r="B6254" s="6">
        <v>0.70248688643914647</v>
      </c>
      <c r="C6254" s="6">
        <v>0.47987304300057987</v>
      </c>
      <c r="D6254" s="6">
        <f t="shared" si="582"/>
        <v>11.58119102420452</v>
      </c>
      <c r="E6254" s="6">
        <f t="shared" si="583"/>
        <v>0.2002347646084289</v>
      </c>
      <c r="F6254" s="6">
        <f t="shared" si="584"/>
        <v>0.12998825315492354</v>
      </c>
      <c r="G6254" s="6">
        <f t="shared" si="585"/>
        <v>-0.14680019558009541</v>
      </c>
      <c r="H6254" s="6">
        <f t="shared" si="586"/>
        <v>0.54726972479695324</v>
      </c>
      <c r="I6254" s="6">
        <f t="shared" si="587"/>
        <v>1</v>
      </c>
    </row>
    <row r="6255" spans="1:9" x14ac:dyDescent="0.25">
      <c r="A6255" s="6">
        <v>6246</v>
      </c>
      <c r="B6255" s="6">
        <v>-1.0072994882648345</v>
      </c>
      <c r="C6255" s="6">
        <v>0.76854762413403732</v>
      </c>
      <c r="D6255" s="6">
        <f t="shared" si="582"/>
        <v>8.2095522791196558</v>
      </c>
      <c r="E6255" s="6">
        <f t="shared" si="583"/>
        <v>-0.13864943096613164</v>
      </c>
      <c r="F6255" s="6">
        <f t="shared" si="584"/>
        <v>9.214469891019561E-2</v>
      </c>
      <c r="G6255" s="6">
        <f t="shared" si="585"/>
        <v>-0.43083337800392074</v>
      </c>
      <c r="H6255" s="6">
        <f t="shared" si="586"/>
        <v>0.15353451607165747</v>
      </c>
      <c r="I6255" s="6">
        <f t="shared" si="587"/>
        <v>1</v>
      </c>
    </row>
    <row r="6256" spans="1:9" x14ac:dyDescent="0.25">
      <c r="A6256" s="6">
        <v>6247</v>
      </c>
      <c r="B6256" s="6">
        <v>0.21394271243480034</v>
      </c>
      <c r="C6256" s="6">
        <v>0.57631153294473103</v>
      </c>
      <c r="D6256" s="6">
        <f t="shared" si="582"/>
        <v>10.452680732654132</v>
      </c>
      <c r="E6256" s="6">
        <f t="shared" si="583"/>
        <v>0.10340401320022172</v>
      </c>
      <c r="F6256" s="6">
        <f t="shared" si="584"/>
        <v>0.11732175960003771</v>
      </c>
      <c r="G6256" s="6">
        <f t="shared" si="585"/>
        <v>-0.22628954213451322</v>
      </c>
      <c r="H6256" s="6">
        <f t="shared" si="586"/>
        <v>0.43309756853495662</v>
      </c>
      <c r="I6256" s="6">
        <f t="shared" si="587"/>
        <v>1</v>
      </c>
    </row>
    <row r="6257" spans="1:9" x14ac:dyDescent="0.25">
      <c r="A6257" s="6">
        <v>6248</v>
      </c>
      <c r="B6257" s="6">
        <v>-0.4860794433625415</v>
      </c>
      <c r="C6257" s="6">
        <v>0.90655232398449659</v>
      </c>
      <c r="D6257" s="6">
        <f t="shared" si="582"/>
        <v>6.1834678490786885</v>
      </c>
      <c r="E6257" s="6">
        <f t="shared" si="583"/>
        <v>-3.5342235256006285E-2</v>
      </c>
      <c r="F6257" s="6">
        <f t="shared" si="584"/>
        <v>6.940375842704663E-2</v>
      </c>
      <c r="G6257" s="6">
        <f t="shared" si="585"/>
        <v>-0.28892087546473721</v>
      </c>
      <c r="H6257" s="6">
        <f t="shared" si="586"/>
        <v>0.21823640495272467</v>
      </c>
      <c r="I6257" s="6">
        <f t="shared" si="587"/>
        <v>1</v>
      </c>
    </row>
    <row r="6258" spans="1:9" x14ac:dyDescent="0.25">
      <c r="A6258" s="6">
        <v>6249</v>
      </c>
      <c r="B6258" s="6">
        <v>1.7023648979375139</v>
      </c>
      <c r="C6258" s="6">
        <v>0.83059175389873963</v>
      </c>
      <c r="D6258" s="6">
        <f t="shared" si="582"/>
        <v>7.3929477859496728</v>
      </c>
      <c r="E6258" s="6">
        <f t="shared" si="583"/>
        <v>0.39841323919007365</v>
      </c>
      <c r="F6258" s="6">
        <f t="shared" si="584"/>
        <v>8.2979062028481293E-2</v>
      </c>
      <c r="G6258" s="6">
        <f t="shared" si="585"/>
        <v>0.12114160977477811</v>
      </c>
      <c r="H6258" s="6">
        <f t="shared" si="586"/>
        <v>0.67568486860536914</v>
      </c>
      <c r="I6258" s="6">
        <f t="shared" si="587"/>
        <v>1</v>
      </c>
    </row>
    <row r="6259" spans="1:9" x14ac:dyDescent="0.25">
      <c r="A6259" s="6">
        <v>6250</v>
      </c>
      <c r="B6259" s="6">
        <v>-0.12736904864141252</v>
      </c>
      <c r="C6259" s="6">
        <v>0.2882778405102695</v>
      </c>
      <c r="D6259" s="6">
        <f t="shared" si="582"/>
        <v>14.197446914104058</v>
      </c>
      <c r="E6259" s="6">
        <f t="shared" si="583"/>
        <v>3.5755116645835291E-2</v>
      </c>
      <c r="F6259" s="6">
        <f t="shared" si="584"/>
        <v>0.15935332728448012</v>
      </c>
      <c r="G6259" s="6">
        <f t="shared" si="585"/>
        <v>-0.34848414746804757</v>
      </c>
      <c r="H6259" s="6">
        <f t="shared" si="586"/>
        <v>0.41999438075971818</v>
      </c>
      <c r="I6259" s="6">
        <f t="shared" si="587"/>
        <v>1</v>
      </c>
    </row>
    <row r="6260" spans="1:9" x14ac:dyDescent="0.25">
      <c r="A6260" s="6">
        <v>6251</v>
      </c>
      <c r="B6260" s="6">
        <v>-2.4519977159798145E-2</v>
      </c>
      <c r="C6260" s="6">
        <v>0.80343028046510212</v>
      </c>
      <c r="D6260" s="6">
        <f t="shared" si="582"/>
        <v>7.7621517156363291</v>
      </c>
      <c r="E6260" s="6">
        <f t="shared" si="583"/>
        <v>5.614007547478355E-2</v>
      </c>
      <c r="F6260" s="6">
        <f t="shared" si="584"/>
        <v>8.7123037702278472E-2</v>
      </c>
      <c r="G6260" s="6">
        <f t="shared" si="585"/>
        <v>-0.22797068241464968</v>
      </c>
      <c r="H6260" s="6">
        <f t="shared" si="586"/>
        <v>0.3402508333642168</v>
      </c>
      <c r="I6260" s="6">
        <f t="shared" si="587"/>
        <v>1</v>
      </c>
    </row>
    <row r="6261" spans="1:9" x14ac:dyDescent="0.25">
      <c r="A6261" s="6">
        <v>6252</v>
      </c>
      <c r="B6261" s="6">
        <v>1.6815602066344582</v>
      </c>
      <c r="C6261" s="6">
        <v>0.36030152287362283</v>
      </c>
      <c r="D6261" s="6">
        <f t="shared" si="582"/>
        <v>13.121084836691505</v>
      </c>
      <c r="E6261" s="6">
        <f t="shared" si="583"/>
        <v>0.3942896941784147</v>
      </c>
      <c r="F6261" s="6">
        <f t="shared" si="584"/>
        <v>0.14727214963076185</v>
      </c>
      <c r="G6261" s="6">
        <f t="shared" si="585"/>
        <v>2.490279638059073E-2</v>
      </c>
      <c r="H6261" s="6">
        <f t="shared" si="586"/>
        <v>0.76367659197623872</v>
      </c>
      <c r="I6261" s="6">
        <f t="shared" si="587"/>
        <v>0</v>
      </c>
    </row>
    <row r="6262" spans="1:9" x14ac:dyDescent="0.25">
      <c r="A6262" s="6">
        <v>6253</v>
      </c>
      <c r="B6262" s="6">
        <v>1.033956777973799</v>
      </c>
      <c r="C6262" s="6">
        <v>0.58149967955565052</v>
      </c>
      <c r="D6262" s="6">
        <f t="shared" si="582"/>
        <v>10.39328732617362</v>
      </c>
      <c r="E6262" s="6">
        <f t="shared" si="583"/>
        <v>0.26593297650893927</v>
      </c>
      <c r="F6262" s="6">
        <f t="shared" si="584"/>
        <v>0.11665512305624991</v>
      </c>
      <c r="G6262" s="6">
        <f t="shared" si="585"/>
        <v>-6.2822564958827154E-2</v>
      </c>
      <c r="H6262" s="6">
        <f t="shared" si="586"/>
        <v>0.59468851797670563</v>
      </c>
      <c r="I6262" s="6">
        <f t="shared" si="587"/>
        <v>1</v>
      </c>
    </row>
    <row r="6263" spans="1:9" x14ac:dyDescent="0.25">
      <c r="A6263" s="6">
        <v>6254</v>
      </c>
      <c r="B6263" s="6">
        <v>0.44143916966277175</v>
      </c>
      <c r="C6263" s="6">
        <v>0.14606158635212257</v>
      </c>
      <c r="D6263" s="6">
        <f t="shared" si="582"/>
        <v>17.094917384507553</v>
      </c>
      <c r="E6263" s="6">
        <f t="shared" si="583"/>
        <v>0.14849441457689144</v>
      </c>
      <c r="F6263" s="6">
        <f t="shared" si="584"/>
        <v>0.1918747773001615</v>
      </c>
      <c r="G6263" s="6">
        <f t="shared" si="585"/>
        <v>-0.27313423972395184</v>
      </c>
      <c r="H6263" s="6">
        <f t="shared" si="586"/>
        <v>0.57012306887773478</v>
      </c>
      <c r="I6263" s="6">
        <f t="shared" si="587"/>
        <v>1</v>
      </c>
    </row>
    <row r="6264" spans="1:9" x14ac:dyDescent="0.25">
      <c r="A6264" s="6">
        <v>6255</v>
      </c>
      <c r="B6264" s="6">
        <v>-1.3925273378845304</v>
      </c>
      <c r="C6264" s="6">
        <v>0.55650502029480875</v>
      </c>
      <c r="D6264" s="6">
        <f t="shared" si="582"/>
        <v>10.680211653583402</v>
      </c>
      <c r="E6264" s="6">
        <f t="shared" si="583"/>
        <v>-0.21500261278037464</v>
      </c>
      <c r="F6264" s="6">
        <f t="shared" si="584"/>
        <v>0.11987558561745791</v>
      </c>
      <c r="G6264" s="6">
        <f t="shared" si="585"/>
        <v>-0.54826518715190553</v>
      </c>
      <c r="H6264" s="6">
        <f t="shared" si="586"/>
        <v>0.11825996159115626</v>
      </c>
      <c r="I6264" s="6">
        <f t="shared" si="587"/>
        <v>1</v>
      </c>
    </row>
    <row r="6265" spans="1:9" x14ac:dyDescent="0.25">
      <c r="A6265" s="6">
        <v>6256</v>
      </c>
      <c r="B6265" s="6">
        <v>6.0049387684557587E-2</v>
      </c>
      <c r="C6265" s="6">
        <v>0.14722128971221046</v>
      </c>
      <c r="D6265" s="6">
        <f t="shared" si="582"/>
        <v>17.063579075798611</v>
      </c>
      <c r="E6265" s="6">
        <f t="shared" si="583"/>
        <v>7.2901947951684559E-2</v>
      </c>
      <c r="F6265" s="6">
        <f t="shared" si="584"/>
        <v>0.19152303351168659</v>
      </c>
      <c r="G6265" s="6">
        <f t="shared" si="585"/>
        <v>-0.3483400654035661</v>
      </c>
      <c r="H6265" s="6">
        <f t="shared" si="586"/>
        <v>0.49414396130693528</v>
      </c>
      <c r="I6265" s="6">
        <f t="shared" si="587"/>
        <v>1</v>
      </c>
    </row>
    <row r="6266" spans="1:9" x14ac:dyDescent="0.25">
      <c r="A6266" s="6">
        <v>6257</v>
      </c>
      <c r="B6266" s="6">
        <v>0.73407136369496584</v>
      </c>
      <c r="C6266" s="6">
        <v>6.0426648762474441E-3</v>
      </c>
      <c r="D6266" s="6">
        <f t="shared" si="582"/>
        <v>27.737360692971137</v>
      </c>
      <c r="E6266" s="6">
        <f t="shared" si="583"/>
        <v>0.20649489179498137</v>
      </c>
      <c r="F6266" s="6">
        <f t="shared" si="584"/>
        <v>0.31132644786463248</v>
      </c>
      <c r="G6266" s="6">
        <f t="shared" si="585"/>
        <v>-0.33057299133463502</v>
      </c>
      <c r="H6266" s="6">
        <f t="shared" si="586"/>
        <v>0.74356277492459777</v>
      </c>
      <c r="I6266" s="6">
        <f t="shared" si="587"/>
        <v>0</v>
      </c>
    </row>
    <row r="6267" spans="1:9" x14ac:dyDescent="0.25">
      <c r="A6267" s="6">
        <v>6258</v>
      </c>
      <c r="B6267" s="6">
        <v>-1.9564140529837459</v>
      </c>
      <c r="C6267" s="6">
        <v>0.7449262977996155</v>
      </c>
      <c r="D6267" s="6">
        <f t="shared" si="582"/>
        <v>8.500154768038449</v>
      </c>
      <c r="E6267" s="6">
        <f t="shared" si="583"/>
        <v>-0.3267664557193285</v>
      </c>
      <c r="F6267" s="6">
        <f t="shared" si="584"/>
        <v>9.5406445462694223E-2</v>
      </c>
      <c r="G6267" s="6">
        <f t="shared" si="585"/>
        <v>-0.6240768081872361</v>
      </c>
      <c r="H6267" s="6">
        <f t="shared" si="586"/>
        <v>-2.945610325142084E-2</v>
      </c>
      <c r="I6267" s="6">
        <f t="shared" si="587"/>
        <v>1</v>
      </c>
    </row>
    <row r="6268" spans="1:9" x14ac:dyDescent="0.25">
      <c r="A6268" s="6">
        <v>6259</v>
      </c>
      <c r="B6268" s="6">
        <v>0.45633100853592623</v>
      </c>
      <c r="C6268" s="6">
        <v>0.45701467940305796</v>
      </c>
      <c r="D6268" s="6">
        <f t="shared" si="582"/>
        <v>11.859669217633277</v>
      </c>
      <c r="E6268" s="6">
        <f t="shared" si="583"/>
        <v>0.15144601654999096</v>
      </c>
      <c r="F6268" s="6">
        <f t="shared" si="584"/>
        <v>0.13311391560448405</v>
      </c>
      <c r="G6268" s="6">
        <f t="shared" si="585"/>
        <v>-0.19973651340080695</v>
      </c>
      <c r="H6268" s="6">
        <f t="shared" si="586"/>
        <v>0.50262854650078892</v>
      </c>
      <c r="I6268" s="6">
        <f t="shared" si="587"/>
        <v>1</v>
      </c>
    </row>
    <row r="6269" spans="1:9" x14ac:dyDescent="0.25">
      <c r="A6269" s="6">
        <v>6260</v>
      </c>
      <c r="B6269" s="6">
        <v>0.79012124842847697</v>
      </c>
      <c r="C6269" s="6">
        <v>0.4111758781701102</v>
      </c>
      <c r="D6269" s="6">
        <f t="shared" si="582"/>
        <v>12.437984604560777</v>
      </c>
      <c r="E6269" s="6">
        <f t="shared" si="583"/>
        <v>0.21760412765098197</v>
      </c>
      <c r="F6269" s="6">
        <f t="shared" si="584"/>
        <v>0.13960497570030722</v>
      </c>
      <c r="G6269" s="6">
        <f t="shared" si="585"/>
        <v>-0.14203888135723114</v>
      </c>
      <c r="H6269" s="6">
        <f t="shared" si="586"/>
        <v>0.57724713665919514</v>
      </c>
      <c r="I6269" s="6">
        <f t="shared" si="587"/>
        <v>1</v>
      </c>
    </row>
    <row r="6270" spans="1:9" x14ac:dyDescent="0.25">
      <c r="A6270" s="6">
        <v>6261</v>
      </c>
      <c r="B6270" s="6">
        <v>0.84789462562184781</v>
      </c>
      <c r="C6270" s="6">
        <v>0.14780114139225439</v>
      </c>
      <c r="D6270" s="6">
        <f t="shared" si="582"/>
        <v>17.047985852775557</v>
      </c>
      <c r="E6270" s="6">
        <f t="shared" si="583"/>
        <v>0.22905496428499761</v>
      </c>
      <c r="F6270" s="6">
        <f t="shared" si="584"/>
        <v>0.19134801387704059</v>
      </c>
      <c r="G6270" s="6">
        <f t="shared" si="585"/>
        <v>-0.19199453312893699</v>
      </c>
      <c r="H6270" s="6">
        <f t="shared" si="586"/>
        <v>0.65010446169893221</v>
      </c>
      <c r="I6270" s="6">
        <f t="shared" si="587"/>
        <v>1</v>
      </c>
    </row>
    <row r="6271" spans="1:9" x14ac:dyDescent="0.25">
      <c r="A6271" s="6">
        <v>6262</v>
      </c>
      <c r="B6271" s="6">
        <v>0.33822857403720263</v>
      </c>
      <c r="C6271" s="6">
        <v>2.8656880397961364E-2</v>
      </c>
      <c r="D6271" s="6">
        <f t="shared" si="582"/>
        <v>22.892007550523857</v>
      </c>
      <c r="E6271" s="6">
        <f t="shared" si="583"/>
        <v>0.12803780070347828</v>
      </c>
      <c r="F6271" s="6">
        <f t="shared" si="584"/>
        <v>0.25694180041437564</v>
      </c>
      <c r="G6271" s="6">
        <f t="shared" si="585"/>
        <v>-0.35987089166327491</v>
      </c>
      <c r="H6271" s="6">
        <f t="shared" si="586"/>
        <v>0.61594649307023153</v>
      </c>
      <c r="I6271" s="6">
        <f t="shared" si="587"/>
        <v>1</v>
      </c>
    </row>
    <row r="6272" spans="1:9" x14ac:dyDescent="0.25">
      <c r="A6272" s="6">
        <v>6263</v>
      </c>
      <c r="B6272" s="6">
        <v>-0.6449852207879303</v>
      </c>
      <c r="C6272" s="6">
        <v>0.94927823725089266</v>
      </c>
      <c r="D6272" s="6">
        <f t="shared" si="582"/>
        <v>5.2453403892181498</v>
      </c>
      <c r="E6272" s="6">
        <f t="shared" si="583"/>
        <v>-6.6837781922926193E-2</v>
      </c>
      <c r="F6272" s="6">
        <f t="shared" si="584"/>
        <v>5.8874137640283618E-2</v>
      </c>
      <c r="G6272" s="6">
        <f t="shared" si="585"/>
        <v>-0.30038970806416387</v>
      </c>
      <c r="H6272" s="6">
        <f t="shared" si="586"/>
        <v>0.16671414421831149</v>
      </c>
      <c r="I6272" s="6">
        <f t="shared" si="587"/>
        <v>1</v>
      </c>
    </row>
    <row r="6273" spans="1:9" x14ac:dyDescent="0.25">
      <c r="A6273" s="6">
        <v>6264</v>
      </c>
      <c r="B6273" s="6">
        <v>-0.69584530137944967</v>
      </c>
      <c r="C6273" s="6">
        <v>0.49162266914883879</v>
      </c>
      <c r="D6273" s="6">
        <f t="shared" si="582"/>
        <v>11.440130899321465</v>
      </c>
      <c r="E6273" s="6">
        <f t="shared" si="583"/>
        <v>-7.691838482929711E-2</v>
      </c>
      <c r="F6273" s="6">
        <f t="shared" si="584"/>
        <v>0.12840498255822574</v>
      </c>
      <c r="G6273" s="6">
        <f t="shared" si="585"/>
        <v>-0.42183340881968756</v>
      </c>
      <c r="H6273" s="6">
        <f t="shared" si="586"/>
        <v>0.26799663916109329</v>
      </c>
      <c r="I6273" s="6">
        <f t="shared" si="587"/>
        <v>1</v>
      </c>
    </row>
    <row r="6274" spans="1:9" x14ac:dyDescent="0.25">
      <c r="A6274" s="6">
        <v>6265</v>
      </c>
      <c r="B6274" s="6">
        <v>7.569042281829752E-2</v>
      </c>
      <c r="C6274" s="6">
        <v>0.47114474929044464</v>
      </c>
      <c r="D6274" s="6">
        <f t="shared" si="582"/>
        <v>11.686859028893545</v>
      </c>
      <c r="E6274" s="6">
        <f t="shared" si="583"/>
        <v>7.6002042611269499E-2</v>
      </c>
      <c r="F6274" s="6">
        <f t="shared" si="584"/>
        <v>0.13117427964522024</v>
      </c>
      <c r="G6274" s="6">
        <f t="shared" si="585"/>
        <v>-0.27261251439095835</v>
      </c>
      <c r="H6274" s="6">
        <f t="shared" si="586"/>
        <v>0.42461659961349729</v>
      </c>
      <c r="I6274" s="6">
        <f t="shared" si="587"/>
        <v>1</v>
      </c>
    </row>
    <row r="6275" spans="1:9" x14ac:dyDescent="0.25">
      <c r="A6275" s="6">
        <v>6266</v>
      </c>
      <c r="B6275" s="6">
        <v>1.6872490959940478</v>
      </c>
      <c r="C6275" s="6">
        <v>0.65553758354441971</v>
      </c>
      <c r="D6275" s="6">
        <f t="shared" si="582"/>
        <v>9.5481113983630852</v>
      </c>
      <c r="E6275" s="6">
        <f t="shared" si="583"/>
        <v>0.39541724714225851</v>
      </c>
      <c r="F6275" s="6">
        <f t="shared" si="584"/>
        <v>0.10716879801117714</v>
      </c>
      <c r="G6275" s="6">
        <f t="shared" si="585"/>
        <v>8.0312204118934416E-2</v>
      </c>
      <c r="H6275" s="6">
        <f t="shared" si="586"/>
        <v>0.71052229016558255</v>
      </c>
      <c r="I6275" s="6">
        <f t="shared" si="587"/>
        <v>1</v>
      </c>
    </row>
    <row r="6276" spans="1:9" x14ac:dyDescent="0.25">
      <c r="A6276" s="6">
        <v>6267</v>
      </c>
      <c r="B6276" s="6">
        <v>-0.44177795643918216</v>
      </c>
      <c r="C6276" s="6">
        <v>0.40491958372753073</v>
      </c>
      <c r="D6276" s="6">
        <f t="shared" si="582"/>
        <v>12.519370407373136</v>
      </c>
      <c r="E6276" s="6">
        <f t="shared" si="583"/>
        <v>-2.656156301478621E-2</v>
      </c>
      <c r="F6276" s="6">
        <f t="shared" si="584"/>
        <v>0.14051845673322338</v>
      </c>
      <c r="G6276" s="6">
        <f t="shared" si="585"/>
        <v>-0.38737928446345926</v>
      </c>
      <c r="H6276" s="6">
        <f t="shared" si="586"/>
        <v>0.3342561584338869</v>
      </c>
      <c r="I6276" s="6">
        <f t="shared" si="587"/>
        <v>1</v>
      </c>
    </row>
    <row r="6277" spans="1:9" x14ac:dyDescent="0.25">
      <c r="A6277" s="6">
        <v>6268</v>
      </c>
      <c r="B6277" s="6">
        <v>-0.64989080783561803</v>
      </c>
      <c r="C6277" s="6">
        <v>0.73497726371044036</v>
      </c>
      <c r="D6277" s="6">
        <f t="shared" si="582"/>
        <v>8.6202600445369786</v>
      </c>
      <c r="E6277" s="6">
        <f t="shared" si="583"/>
        <v>-6.7810082290429397E-2</v>
      </c>
      <c r="F6277" s="6">
        <f t="shared" si="584"/>
        <v>9.6754517094886763E-2</v>
      </c>
      <c r="G6277" s="6">
        <f t="shared" si="585"/>
        <v>-0.36721353117848332</v>
      </c>
      <c r="H6277" s="6">
        <f t="shared" si="586"/>
        <v>0.23159336659762453</v>
      </c>
      <c r="I6277" s="6">
        <f t="shared" si="587"/>
        <v>1</v>
      </c>
    </row>
    <row r="6278" spans="1:9" x14ac:dyDescent="0.25">
      <c r="A6278" s="6">
        <v>6269</v>
      </c>
      <c r="B6278" s="6">
        <v>0.93012658908264711</v>
      </c>
      <c r="C6278" s="6">
        <v>5.2705465865047152E-2</v>
      </c>
      <c r="D6278" s="6">
        <f t="shared" si="582"/>
        <v>20.844430277564996</v>
      </c>
      <c r="E6278" s="6">
        <f t="shared" si="583"/>
        <v>0.24535355760649039</v>
      </c>
      <c r="F6278" s="6">
        <f t="shared" si="584"/>
        <v>0.23395962247124599</v>
      </c>
      <c r="G6278" s="6">
        <f t="shared" si="585"/>
        <v>-0.22022356277942248</v>
      </c>
      <c r="H6278" s="6">
        <f t="shared" si="586"/>
        <v>0.71093067799240328</v>
      </c>
      <c r="I6278" s="6">
        <f t="shared" si="587"/>
        <v>1</v>
      </c>
    </row>
    <row r="6279" spans="1:9" x14ac:dyDescent="0.25">
      <c r="A6279" s="6">
        <v>6270</v>
      </c>
      <c r="B6279" s="6">
        <v>-1.8583978089736775</v>
      </c>
      <c r="C6279" s="6">
        <v>0.54838709677419351</v>
      </c>
      <c r="D6279" s="6">
        <f t="shared" si="582"/>
        <v>10.773916248780662</v>
      </c>
      <c r="E6279" s="6">
        <f t="shared" si="583"/>
        <v>-0.30733937611685902</v>
      </c>
      <c r="F6279" s="6">
        <f t="shared" si="584"/>
        <v>0.12092733380266822</v>
      </c>
      <c r="G6279" s="6">
        <f t="shared" si="585"/>
        <v>-0.64206072480706711</v>
      </c>
      <c r="H6279" s="6">
        <f t="shared" si="586"/>
        <v>2.7381972573349123E-2</v>
      </c>
      <c r="I6279" s="6">
        <f t="shared" si="587"/>
        <v>1</v>
      </c>
    </row>
    <row r="6280" spans="1:9" x14ac:dyDescent="0.25">
      <c r="A6280" s="6">
        <v>6271</v>
      </c>
      <c r="B6280" s="6">
        <v>-0.49513801059219986</v>
      </c>
      <c r="C6280" s="6">
        <v>9.6865749076815083E-2</v>
      </c>
      <c r="D6280" s="6">
        <f t="shared" si="582"/>
        <v>18.667848928831067</v>
      </c>
      <c r="E6280" s="6">
        <f t="shared" si="583"/>
        <v>-3.7137667313541733E-2</v>
      </c>
      <c r="F6280" s="6">
        <f t="shared" si="584"/>
        <v>0.2095294920312773</v>
      </c>
      <c r="G6280" s="6">
        <f t="shared" si="585"/>
        <v>-0.47773691774353771</v>
      </c>
      <c r="H6280" s="6">
        <f t="shared" si="586"/>
        <v>0.40346158311645425</v>
      </c>
      <c r="I6280" s="6">
        <f t="shared" si="587"/>
        <v>1</v>
      </c>
    </row>
    <row r="6281" spans="1:9" x14ac:dyDescent="0.25">
      <c r="A6281" s="6">
        <v>6272</v>
      </c>
      <c r="B6281" s="6">
        <v>-0.2212277649960015</v>
      </c>
      <c r="C6281" s="6">
        <v>0.69811090426343581</v>
      </c>
      <c r="D6281" s="6">
        <f t="shared" si="582"/>
        <v>9.0563394872459071</v>
      </c>
      <c r="E6281" s="6">
        <f t="shared" si="583"/>
        <v>1.7152070054712115E-2</v>
      </c>
      <c r="F6281" s="6">
        <f t="shared" si="584"/>
        <v>0.10164910909980535</v>
      </c>
      <c r="G6281" s="6">
        <f t="shared" si="585"/>
        <v>-0.28973102263916306</v>
      </c>
      <c r="H6281" s="6">
        <f t="shared" si="586"/>
        <v>0.32403516274858724</v>
      </c>
      <c r="I6281" s="6">
        <f t="shared" si="587"/>
        <v>1</v>
      </c>
    </row>
    <row r="6282" spans="1:9" x14ac:dyDescent="0.25">
      <c r="A6282" s="6">
        <v>6273</v>
      </c>
      <c r="B6282" s="6">
        <v>1.0750386536528822</v>
      </c>
      <c r="C6282" s="6">
        <v>0.59526352732932519</v>
      </c>
      <c r="D6282" s="6">
        <f t="shared" si="582"/>
        <v>10.236016802147267</v>
      </c>
      <c r="E6282" s="6">
        <f t="shared" si="583"/>
        <v>0.27407551325983048</v>
      </c>
      <c r="F6282" s="6">
        <f t="shared" si="584"/>
        <v>0.11488990558870112</v>
      </c>
      <c r="G6282" s="6">
        <f t="shared" si="585"/>
        <v>-5.2183193359714108E-2</v>
      </c>
      <c r="H6282" s="6">
        <f t="shared" si="586"/>
        <v>0.60033421987937508</v>
      </c>
      <c r="I6282" s="6">
        <f t="shared" si="587"/>
        <v>1</v>
      </c>
    </row>
    <row r="6283" spans="1:9" x14ac:dyDescent="0.25">
      <c r="A6283" s="6">
        <v>6274</v>
      </c>
      <c r="B6283" s="6">
        <v>-1.5782643458805978</v>
      </c>
      <c r="C6283" s="6">
        <v>0.97845393230994593</v>
      </c>
      <c r="D6283" s="6">
        <f t="shared" ref="D6283:D6346" si="588">CHIINV(C6283,$B$3+$B$4-2)</f>
        <v>4.2517145819932605</v>
      </c>
      <c r="E6283" s="6">
        <f t="shared" ref="E6283:E6346" si="589">$B$1+B6283*SQRT($B$2^2*(1/$B$3+1/$B$4))</f>
        <v>-0.25181618053036359</v>
      </c>
      <c r="F6283" s="6">
        <f t="shared" ref="F6283:F6346" si="590">$B$2^2/($B$3+$B$4-2)*D6283</f>
        <v>4.7721598777840858E-2</v>
      </c>
      <c r="G6283" s="6">
        <f t="shared" ref="G6283:G6346" si="591">E6283-$B$6*SQRT(F6283*(1/$B$3+1/$B$4))</f>
        <v>-0.46208683499453873</v>
      </c>
      <c r="H6283" s="6">
        <f t="shared" ref="H6283:H6346" si="592">E6283+$B$6*SQRT(F6283*(1/$B$3+1/$B$4))</f>
        <v>-4.1545526066188443E-2</v>
      </c>
      <c r="I6283" s="6">
        <f t="shared" ref="I6283:I6346" si="593">IF(-G6283&lt;$B$7,1,0)*IF(H6283&lt;$B$7,1,0)</f>
        <v>1</v>
      </c>
    </row>
    <row r="6284" spans="1:9" x14ac:dyDescent="0.25">
      <c r="A6284" s="6">
        <v>6275</v>
      </c>
      <c r="B6284" s="6">
        <v>1.753055585140828</v>
      </c>
      <c r="C6284" s="6">
        <v>0.57322916348765529</v>
      </c>
      <c r="D6284" s="6">
        <f t="shared" si="588"/>
        <v>10.488002991512309</v>
      </c>
      <c r="E6284" s="6">
        <f t="shared" si="589"/>
        <v>0.40846026787749723</v>
      </c>
      <c r="F6284" s="6">
        <f t="shared" si="590"/>
        <v>0.11771821957698345</v>
      </c>
      <c r="G6284" s="6">
        <f t="shared" si="591"/>
        <v>7.8210123295525902E-2</v>
      </c>
      <c r="H6284" s="6">
        <f t="shared" si="592"/>
        <v>0.73871041245946856</v>
      </c>
      <c r="I6284" s="6">
        <f t="shared" si="593"/>
        <v>0</v>
      </c>
    </row>
    <row r="6285" spans="1:9" x14ac:dyDescent="0.25">
      <c r="A6285" s="6">
        <v>6276</v>
      </c>
      <c r="B6285" s="6">
        <v>1.4338456821860746</v>
      </c>
      <c r="C6285" s="6">
        <v>0.1511276589251381</v>
      </c>
      <c r="D6285" s="6">
        <f t="shared" si="588"/>
        <v>16.959486502297441</v>
      </c>
      <c r="E6285" s="6">
        <f t="shared" si="589"/>
        <v>0.34519201823959506</v>
      </c>
      <c r="F6285" s="6">
        <f t="shared" si="590"/>
        <v>0.19035468979232836</v>
      </c>
      <c r="G6285" s="6">
        <f t="shared" si="591"/>
        <v>-7.4763182973606013E-2</v>
      </c>
      <c r="H6285" s="6">
        <f t="shared" si="592"/>
        <v>0.76514721945279618</v>
      </c>
      <c r="I6285" s="6">
        <f t="shared" si="593"/>
        <v>0</v>
      </c>
    </row>
    <row r="6286" spans="1:9" x14ac:dyDescent="0.25">
      <c r="A6286" s="6">
        <v>6277</v>
      </c>
      <c r="B6286" s="6">
        <v>-2.272245183121413</v>
      </c>
      <c r="C6286" s="6">
        <v>4.4862208929715874E-2</v>
      </c>
      <c r="D6286" s="6">
        <f t="shared" si="588"/>
        <v>21.396878942259971</v>
      </c>
      <c r="E6286" s="6">
        <f t="shared" si="589"/>
        <v>-0.38936502362091091</v>
      </c>
      <c r="F6286" s="6">
        <f t="shared" si="590"/>
        <v>0.24016035232117111</v>
      </c>
      <c r="G6286" s="6">
        <f t="shared" si="591"/>
        <v>-0.86107149012835404</v>
      </c>
      <c r="H6286" s="6">
        <f t="shared" si="592"/>
        <v>8.2341442886532168E-2</v>
      </c>
      <c r="I6286" s="6">
        <f t="shared" si="593"/>
        <v>0</v>
      </c>
    </row>
    <row r="6287" spans="1:9" x14ac:dyDescent="0.25">
      <c r="A6287" s="6">
        <v>6278</v>
      </c>
      <c r="B6287" s="6">
        <v>-0.47132289182627574</v>
      </c>
      <c r="C6287" s="6">
        <v>0.83831293679616692</v>
      </c>
      <c r="D6287" s="6">
        <f t="shared" si="588"/>
        <v>7.2836599057210138</v>
      </c>
      <c r="E6287" s="6">
        <f t="shared" si="589"/>
        <v>-3.241744759199898E-2</v>
      </c>
      <c r="F6287" s="6">
        <f t="shared" si="590"/>
        <v>8.175240575347148E-2</v>
      </c>
      <c r="G6287" s="6">
        <f t="shared" si="591"/>
        <v>-0.3076320320327065</v>
      </c>
      <c r="H6287" s="6">
        <f t="shared" si="592"/>
        <v>0.24279713684870852</v>
      </c>
      <c r="I6287" s="6">
        <f t="shared" si="593"/>
        <v>1</v>
      </c>
    </row>
    <row r="6288" spans="1:9" x14ac:dyDescent="0.25">
      <c r="A6288" s="6">
        <v>6279</v>
      </c>
      <c r="B6288" s="6">
        <v>0.43285467654641252</v>
      </c>
      <c r="C6288" s="6">
        <v>0.46327097384563737</v>
      </c>
      <c r="D6288" s="6">
        <f t="shared" si="588"/>
        <v>11.78287700699191</v>
      </c>
      <c r="E6288" s="6">
        <f t="shared" si="589"/>
        <v>0.14679294526634296</v>
      </c>
      <c r="F6288" s="6">
        <f t="shared" si="590"/>
        <v>0.13225199343289445</v>
      </c>
      <c r="G6288" s="6">
        <f t="shared" si="591"/>
        <v>-0.20325077215537202</v>
      </c>
      <c r="H6288" s="6">
        <f t="shared" si="592"/>
        <v>0.49683666268805793</v>
      </c>
      <c r="I6288" s="6">
        <f t="shared" si="593"/>
        <v>1</v>
      </c>
    </row>
    <row r="6289" spans="1:9" x14ac:dyDescent="0.25">
      <c r="A6289" s="6">
        <v>6280</v>
      </c>
      <c r="B6289" s="6">
        <v>-0.31474883144255728</v>
      </c>
      <c r="C6289" s="6">
        <v>0.78493606372264779</v>
      </c>
      <c r="D6289" s="6">
        <f t="shared" si="588"/>
        <v>8.0024862606399516</v>
      </c>
      <c r="E6289" s="6">
        <f t="shared" si="589"/>
        <v>-1.3840534288447823E-3</v>
      </c>
      <c r="F6289" s="6">
        <f t="shared" si="590"/>
        <v>8.9820572663277878E-2</v>
      </c>
      <c r="G6289" s="6">
        <f t="shared" si="591"/>
        <v>-0.28985965237826949</v>
      </c>
      <c r="H6289" s="6">
        <f t="shared" si="592"/>
        <v>0.28709154552057992</v>
      </c>
      <c r="I6289" s="6">
        <f t="shared" si="593"/>
        <v>1</v>
      </c>
    </row>
    <row r="6290" spans="1:9" x14ac:dyDescent="0.25">
      <c r="A6290" s="6">
        <v>6281</v>
      </c>
      <c r="B6290" s="6">
        <v>0.79263372754212469</v>
      </c>
      <c r="C6290" s="6">
        <v>9.3111972411267438E-2</v>
      </c>
      <c r="D6290" s="6">
        <f t="shared" si="588"/>
        <v>18.814204559957471</v>
      </c>
      <c r="E6290" s="6">
        <f t="shared" si="589"/>
        <v>0.21810210767698013</v>
      </c>
      <c r="F6290" s="6">
        <f t="shared" si="590"/>
        <v>0.21117219983134267</v>
      </c>
      <c r="G6290" s="6">
        <f t="shared" si="591"/>
        <v>-0.2242209162287841</v>
      </c>
      <c r="H6290" s="6">
        <f t="shared" si="592"/>
        <v>0.6604251315827443</v>
      </c>
      <c r="I6290" s="6">
        <f t="shared" si="593"/>
        <v>1</v>
      </c>
    </row>
    <row r="6291" spans="1:9" x14ac:dyDescent="0.25">
      <c r="A6291" s="6">
        <v>6282</v>
      </c>
      <c r="B6291" s="6">
        <v>-1.7428374121664092</v>
      </c>
      <c r="C6291" s="6">
        <v>0.26081118198187203</v>
      </c>
      <c r="D6291" s="6">
        <f t="shared" si="588"/>
        <v>14.655632426033478</v>
      </c>
      <c r="E6291" s="6">
        <f t="shared" si="589"/>
        <v>-0.28443499888488566</v>
      </c>
      <c r="F6291" s="6">
        <f t="shared" si="590"/>
        <v>0.16449603965250192</v>
      </c>
      <c r="G6291" s="6">
        <f t="shared" si="591"/>
        <v>-0.67482519004032038</v>
      </c>
      <c r="H6291" s="6">
        <f t="shared" si="592"/>
        <v>0.10595519227054911</v>
      </c>
      <c r="I6291" s="6">
        <f t="shared" si="593"/>
        <v>1</v>
      </c>
    </row>
    <row r="6292" spans="1:9" x14ac:dyDescent="0.25">
      <c r="A6292" s="6">
        <v>6283</v>
      </c>
      <c r="B6292" s="6">
        <v>-1.6731246432755142</v>
      </c>
      <c r="C6292" s="6">
        <v>0.24600970488601337</v>
      </c>
      <c r="D6292" s="6">
        <f t="shared" si="588"/>
        <v>14.916949765637787</v>
      </c>
      <c r="E6292" s="6">
        <f t="shared" si="589"/>
        <v>-0.27061774314090048</v>
      </c>
      <c r="F6292" s="6">
        <f t="shared" si="590"/>
        <v>0.16742908724866568</v>
      </c>
      <c r="G6292" s="6">
        <f t="shared" si="591"/>
        <v>-0.66447298393654419</v>
      </c>
      <c r="H6292" s="6">
        <f t="shared" si="592"/>
        <v>0.12323749765474323</v>
      </c>
      <c r="I6292" s="6">
        <f t="shared" si="593"/>
        <v>1</v>
      </c>
    </row>
    <row r="6293" spans="1:9" x14ac:dyDescent="0.25">
      <c r="A6293" s="6">
        <v>6284</v>
      </c>
      <c r="B6293" s="6">
        <v>0.13886847227695398</v>
      </c>
      <c r="C6293" s="6">
        <v>3.0060731833857234E-2</v>
      </c>
      <c r="D6293" s="6">
        <f t="shared" si="588"/>
        <v>22.735120068640658</v>
      </c>
      <c r="E6293" s="6">
        <f t="shared" si="589"/>
        <v>8.8524099627002445E-2</v>
      </c>
      <c r="F6293" s="6">
        <f t="shared" si="590"/>
        <v>0.25518088224376184</v>
      </c>
      <c r="G6293" s="6">
        <f t="shared" si="591"/>
        <v>-0.39770980803136724</v>
      </c>
      <c r="H6293" s="6">
        <f t="shared" si="592"/>
        <v>0.57475800728537207</v>
      </c>
      <c r="I6293" s="6">
        <f t="shared" si="593"/>
        <v>1</v>
      </c>
    </row>
    <row r="6294" spans="1:9" x14ac:dyDescent="0.25">
      <c r="A6294" s="6">
        <v>6285</v>
      </c>
      <c r="B6294" s="6">
        <v>-0.17480601854913402</v>
      </c>
      <c r="C6294" s="6">
        <v>0.34510330515457627</v>
      </c>
      <c r="D6294" s="6">
        <f t="shared" si="588"/>
        <v>13.335939721175874</v>
      </c>
      <c r="E6294" s="6">
        <f t="shared" si="589"/>
        <v>2.6352983358595795E-2</v>
      </c>
      <c r="F6294" s="6">
        <f t="shared" si="590"/>
        <v>0.14968369875878812</v>
      </c>
      <c r="G6294" s="6">
        <f t="shared" si="591"/>
        <v>-0.34604594884684053</v>
      </c>
      <c r="H6294" s="6">
        <f t="shared" si="592"/>
        <v>0.39875191556403217</v>
      </c>
      <c r="I6294" s="6">
        <f t="shared" si="593"/>
        <v>1</v>
      </c>
    </row>
    <row r="6295" spans="1:9" x14ac:dyDescent="0.25">
      <c r="A6295" s="6">
        <v>6286</v>
      </c>
      <c r="B6295" s="6">
        <v>-0.99467342806747183</v>
      </c>
      <c r="C6295" s="6">
        <v>0.23966185491500594</v>
      </c>
      <c r="D6295" s="6">
        <f t="shared" si="588"/>
        <v>15.032538071528545</v>
      </c>
      <c r="E6295" s="6">
        <f t="shared" si="589"/>
        <v>-0.13614691233774451</v>
      </c>
      <c r="F6295" s="6">
        <f t="shared" si="590"/>
        <v>0.16872646002634237</v>
      </c>
      <c r="G6295" s="6">
        <f t="shared" si="591"/>
        <v>-0.53152515916934573</v>
      </c>
      <c r="H6295" s="6">
        <f t="shared" si="592"/>
        <v>0.25923133449385671</v>
      </c>
      <c r="I6295" s="6">
        <f t="shared" si="593"/>
        <v>1</v>
      </c>
    </row>
    <row r="6296" spans="1:9" x14ac:dyDescent="0.25">
      <c r="A6296" s="6">
        <v>6287</v>
      </c>
      <c r="B6296" s="6">
        <v>0.65197127696592361</v>
      </c>
      <c r="C6296" s="6">
        <v>1.3031403546250802E-2</v>
      </c>
      <c r="D6296" s="6">
        <f t="shared" si="588"/>
        <v>25.401351760575743</v>
      </c>
      <c r="E6296" s="6">
        <f t="shared" si="589"/>
        <v>0.19022243679159528</v>
      </c>
      <c r="F6296" s="6">
        <f t="shared" si="590"/>
        <v>0.28510688894001557</v>
      </c>
      <c r="G6296" s="6">
        <f t="shared" si="591"/>
        <v>-0.32373248515466008</v>
      </c>
      <c r="H6296" s="6">
        <f t="shared" si="592"/>
        <v>0.70417735873785059</v>
      </c>
      <c r="I6296" s="6">
        <f t="shared" si="593"/>
        <v>1</v>
      </c>
    </row>
    <row r="6297" spans="1:9" x14ac:dyDescent="0.25">
      <c r="A6297" s="6">
        <v>6288</v>
      </c>
      <c r="B6297" s="6">
        <v>0.43832187657244503</v>
      </c>
      <c r="C6297" s="6">
        <v>0.89352092043824582</v>
      </c>
      <c r="D6297" s="6">
        <f t="shared" si="588"/>
        <v>6.4187430631875779</v>
      </c>
      <c r="E6297" s="6">
        <f t="shared" si="589"/>
        <v>0.1478765588161281</v>
      </c>
      <c r="F6297" s="6">
        <f t="shared" si="590"/>
        <v>7.2044507036472652E-2</v>
      </c>
      <c r="G6297" s="6">
        <f t="shared" si="591"/>
        <v>-0.11048126093918198</v>
      </c>
      <c r="H6297" s="6">
        <f t="shared" si="592"/>
        <v>0.40623437857143818</v>
      </c>
      <c r="I6297" s="6">
        <f t="shared" si="593"/>
        <v>1</v>
      </c>
    </row>
    <row r="6298" spans="1:9" x14ac:dyDescent="0.25">
      <c r="A6298" s="6">
        <v>6289</v>
      </c>
      <c r="B6298" s="6">
        <v>-0.25112058210652322</v>
      </c>
      <c r="C6298" s="6">
        <v>0.43491927854243601</v>
      </c>
      <c r="D6298" s="6">
        <f t="shared" si="588"/>
        <v>12.13475042907681</v>
      </c>
      <c r="E6298" s="6">
        <f t="shared" si="589"/>
        <v>1.1227234396976531E-2</v>
      </c>
      <c r="F6298" s="6">
        <f t="shared" si="590"/>
        <v>0.13620145004516054</v>
      </c>
      <c r="G6298" s="6">
        <f t="shared" si="591"/>
        <v>-0.34400473170713453</v>
      </c>
      <c r="H6298" s="6">
        <f t="shared" si="592"/>
        <v>0.3664592005010876</v>
      </c>
      <c r="I6298" s="6">
        <f t="shared" si="593"/>
        <v>1</v>
      </c>
    </row>
    <row r="6299" spans="1:9" x14ac:dyDescent="0.25">
      <c r="A6299" s="6">
        <v>6290</v>
      </c>
      <c r="B6299" s="6">
        <v>0.15766431715746876</v>
      </c>
      <c r="C6299" s="6">
        <v>0.40842921231727042</v>
      </c>
      <c r="D6299" s="6">
        <f t="shared" si="588"/>
        <v>12.473634022004383</v>
      </c>
      <c r="E6299" s="6">
        <f t="shared" si="589"/>
        <v>9.2249485948191406E-2</v>
      </c>
      <c r="F6299" s="6">
        <f t="shared" si="590"/>
        <v>0.14000510773247904</v>
      </c>
      <c r="G6299" s="6">
        <f t="shared" si="591"/>
        <v>-0.26790855384921264</v>
      </c>
      <c r="H6299" s="6">
        <f t="shared" si="592"/>
        <v>0.4524075257455954</v>
      </c>
      <c r="I6299" s="6">
        <f t="shared" si="593"/>
        <v>1</v>
      </c>
    </row>
    <row r="6300" spans="1:9" x14ac:dyDescent="0.25">
      <c r="A6300" s="6">
        <v>6291</v>
      </c>
      <c r="B6300" s="6">
        <v>0.98879354482050985</v>
      </c>
      <c r="C6300" s="6">
        <v>0.7568285164952544</v>
      </c>
      <c r="D6300" s="6">
        <f t="shared" si="588"/>
        <v>8.354766653929266</v>
      </c>
      <c r="E6300" s="6">
        <f t="shared" si="589"/>
        <v>0.25698150387871166</v>
      </c>
      <c r="F6300" s="6">
        <f t="shared" si="590"/>
        <v>9.3774597154256581E-2</v>
      </c>
      <c r="G6300" s="6">
        <f t="shared" si="591"/>
        <v>-3.7775258443481674E-2</v>
      </c>
      <c r="H6300" s="6">
        <f t="shared" si="592"/>
        <v>0.55173826620090494</v>
      </c>
      <c r="I6300" s="6">
        <f t="shared" si="593"/>
        <v>1</v>
      </c>
    </row>
    <row r="6301" spans="1:9" x14ac:dyDescent="0.25">
      <c r="A6301" s="6">
        <v>6292</v>
      </c>
      <c r="B6301" s="6">
        <v>0.63765583036001772</v>
      </c>
      <c r="C6301" s="6">
        <v>0.21884823145237586</v>
      </c>
      <c r="D6301" s="6">
        <f t="shared" si="588"/>
        <v>15.428240261528915</v>
      </c>
      <c r="E6301" s="6">
        <f t="shared" si="589"/>
        <v>0.1873850772950483</v>
      </c>
      <c r="F6301" s="6">
        <f t="shared" si="590"/>
        <v>0.17316785438208901</v>
      </c>
      <c r="G6301" s="6">
        <f t="shared" si="591"/>
        <v>-0.21316314800966382</v>
      </c>
      <c r="H6301" s="6">
        <f t="shared" si="592"/>
        <v>0.5879333025997604</v>
      </c>
      <c r="I6301" s="6">
        <f t="shared" si="593"/>
        <v>1</v>
      </c>
    </row>
    <row r="6302" spans="1:9" x14ac:dyDescent="0.25">
      <c r="A6302" s="6">
        <v>6293</v>
      </c>
      <c r="B6302" s="6">
        <v>-0.45751903599011712</v>
      </c>
      <c r="C6302" s="6">
        <v>0.86931974242378007</v>
      </c>
      <c r="D6302" s="6">
        <f t="shared" si="588"/>
        <v>6.8193075910692977</v>
      </c>
      <c r="E6302" s="6">
        <f t="shared" si="589"/>
        <v>-2.9681486743279667E-2</v>
      </c>
      <c r="F6302" s="6">
        <f t="shared" si="590"/>
        <v>7.6540476677794386E-2</v>
      </c>
      <c r="G6302" s="6">
        <f t="shared" si="591"/>
        <v>-0.29597878188503501</v>
      </c>
      <c r="H6302" s="6">
        <f t="shared" si="592"/>
        <v>0.23661580839847565</v>
      </c>
      <c r="I6302" s="6">
        <f t="shared" si="593"/>
        <v>1</v>
      </c>
    </row>
    <row r="6303" spans="1:9" x14ac:dyDescent="0.25">
      <c r="A6303" s="6">
        <v>6294</v>
      </c>
      <c r="B6303" s="6">
        <v>0.89943796410807408</v>
      </c>
      <c r="C6303" s="6">
        <v>0.63386944181646165</v>
      </c>
      <c r="D6303" s="6">
        <f t="shared" si="588"/>
        <v>9.795801642227989</v>
      </c>
      <c r="E6303" s="6">
        <f t="shared" si="589"/>
        <v>0.23927099071880062</v>
      </c>
      <c r="F6303" s="6">
        <f t="shared" si="590"/>
        <v>0.10994889394917047</v>
      </c>
      <c r="G6303" s="6">
        <f t="shared" si="591"/>
        <v>-7.9894998670560186E-2</v>
      </c>
      <c r="H6303" s="6">
        <f t="shared" si="592"/>
        <v>0.55843698010816145</v>
      </c>
      <c r="I6303" s="6">
        <f t="shared" si="593"/>
        <v>1</v>
      </c>
    </row>
    <row r="6304" spans="1:9" x14ac:dyDescent="0.25">
      <c r="A6304" s="6">
        <v>6295</v>
      </c>
      <c r="B6304" s="6">
        <v>0.80685140346758999</v>
      </c>
      <c r="C6304" s="6">
        <v>0.21527756584368418</v>
      </c>
      <c r="D6304" s="6">
        <f t="shared" si="588"/>
        <v>15.49894261189117</v>
      </c>
      <c r="E6304" s="6">
        <f t="shared" si="589"/>
        <v>0.22092008876527561</v>
      </c>
      <c r="F6304" s="6">
        <f t="shared" si="590"/>
        <v>0.17396142345441751</v>
      </c>
      <c r="G6304" s="6">
        <f t="shared" si="591"/>
        <v>-0.18054487525155741</v>
      </c>
      <c r="H6304" s="6">
        <f t="shared" si="592"/>
        <v>0.62238505278210865</v>
      </c>
      <c r="I6304" s="6">
        <f t="shared" si="593"/>
        <v>1</v>
      </c>
    </row>
    <row r="6305" spans="1:9" x14ac:dyDescent="0.25">
      <c r="A6305" s="6">
        <v>6296</v>
      </c>
      <c r="B6305" s="6">
        <v>-0.19020717445528135</v>
      </c>
      <c r="C6305" s="6">
        <v>0.27677236243781855</v>
      </c>
      <c r="D6305" s="6">
        <f t="shared" si="588"/>
        <v>14.385480526842422</v>
      </c>
      <c r="E6305" s="6">
        <f t="shared" si="589"/>
        <v>2.3300433398325618E-2</v>
      </c>
      <c r="F6305" s="6">
        <f t="shared" si="590"/>
        <v>0.16146383222332325</v>
      </c>
      <c r="G6305" s="6">
        <f t="shared" si="591"/>
        <v>-0.36347492913648793</v>
      </c>
      <c r="H6305" s="6">
        <f t="shared" si="592"/>
        <v>0.41007579593313914</v>
      </c>
      <c r="I6305" s="6">
        <f t="shared" si="593"/>
        <v>1</v>
      </c>
    </row>
    <row r="6306" spans="1:9" x14ac:dyDescent="0.25">
      <c r="A6306" s="6">
        <v>6297</v>
      </c>
      <c r="B6306" s="6">
        <v>0.30543787943315692</v>
      </c>
      <c r="C6306" s="6">
        <v>0.88152714621417894</v>
      </c>
      <c r="D6306" s="6">
        <f t="shared" si="588"/>
        <v>6.6223764910219405</v>
      </c>
      <c r="E6306" s="6">
        <f t="shared" si="589"/>
        <v>0.121538598038381</v>
      </c>
      <c r="F6306" s="6">
        <f t="shared" si="590"/>
        <v>7.4330105599937857E-2</v>
      </c>
      <c r="G6306" s="6">
        <f t="shared" si="591"/>
        <v>-0.14088540067393407</v>
      </c>
      <c r="H6306" s="6">
        <f t="shared" si="592"/>
        <v>0.38396259675069611</v>
      </c>
      <c r="I6306" s="6">
        <f t="shared" si="593"/>
        <v>1</v>
      </c>
    </row>
    <row r="6307" spans="1:9" x14ac:dyDescent="0.25">
      <c r="A6307" s="6">
        <v>6298</v>
      </c>
      <c r="B6307" s="6">
        <v>1.4353463484439999</v>
      </c>
      <c r="C6307" s="6">
        <v>0.58009582811975469</v>
      </c>
      <c r="D6307" s="6">
        <f t="shared" si="588"/>
        <v>10.409351493938045</v>
      </c>
      <c r="E6307" s="6">
        <f t="shared" si="589"/>
        <v>0.34548945427322292</v>
      </c>
      <c r="F6307" s="6">
        <f t="shared" si="590"/>
        <v>0.11683542861391845</v>
      </c>
      <c r="G6307" s="6">
        <f t="shared" si="591"/>
        <v>1.6479943830412347E-2</v>
      </c>
      <c r="H6307" s="6">
        <f t="shared" si="592"/>
        <v>0.67449896471603354</v>
      </c>
      <c r="I6307" s="6">
        <f t="shared" si="593"/>
        <v>1</v>
      </c>
    </row>
    <row r="6308" spans="1:9" x14ac:dyDescent="0.25">
      <c r="A6308" s="6">
        <v>6299</v>
      </c>
      <c r="B6308" s="6">
        <v>-0.58817704484681599</v>
      </c>
      <c r="C6308" s="6">
        <v>0.80498672444837793</v>
      </c>
      <c r="D6308" s="6">
        <f t="shared" si="588"/>
        <v>7.7415567551464415</v>
      </c>
      <c r="E6308" s="6">
        <f t="shared" si="589"/>
        <v>-5.5578250737812113E-2</v>
      </c>
      <c r="F6308" s="6">
        <f t="shared" si="590"/>
        <v>8.6891878149493257E-2</v>
      </c>
      <c r="G6308" s="6">
        <f t="shared" si="591"/>
        <v>-0.3393118492764271</v>
      </c>
      <c r="H6308" s="6">
        <f t="shared" si="592"/>
        <v>0.2281553478008029</v>
      </c>
      <c r="I6308" s="6">
        <f t="shared" si="593"/>
        <v>1</v>
      </c>
    </row>
    <row r="6309" spans="1:9" x14ac:dyDescent="0.25">
      <c r="A6309" s="6">
        <v>6300</v>
      </c>
      <c r="B6309" s="6">
        <v>-1.2891882761323359</v>
      </c>
      <c r="C6309" s="6">
        <v>9.1982787560655532E-2</v>
      </c>
      <c r="D6309" s="6">
        <f t="shared" si="588"/>
        <v>18.859228111905921</v>
      </c>
      <c r="E6309" s="6">
        <f t="shared" si="589"/>
        <v>-0.19452053657984031</v>
      </c>
      <c r="F6309" s="6">
        <f t="shared" si="590"/>
        <v>0.21167754793037474</v>
      </c>
      <c r="G6309" s="6">
        <f t="shared" si="591"/>
        <v>-0.63737249736911683</v>
      </c>
      <c r="H6309" s="6">
        <f t="shared" si="592"/>
        <v>0.24833142420943616</v>
      </c>
      <c r="I6309" s="6">
        <f t="shared" si="593"/>
        <v>1</v>
      </c>
    </row>
    <row r="6310" spans="1:9" x14ac:dyDescent="0.25">
      <c r="A6310" s="6">
        <v>6301</v>
      </c>
      <c r="B6310" s="6">
        <v>-0.14551460481015965</v>
      </c>
      <c r="C6310" s="6">
        <v>7.5869014557329015E-2</v>
      </c>
      <c r="D6310" s="6">
        <f t="shared" si="588"/>
        <v>19.560551124495362</v>
      </c>
      <c r="E6310" s="6">
        <f t="shared" si="589"/>
        <v>3.2158619272551731E-2</v>
      </c>
      <c r="F6310" s="6">
        <f t="shared" si="590"/>
        <v>0.21954925586726301</v>
      </c>
      <c r="G6310" s="6">
        <f t="shared" si="591"/>
        <v>-0.41885240600951135</v>
      </c>
      <c r="H6310" s="6">
        <f t="shared" si="592"/>
        <v>0.48316964455461486</v>
      </c>
      <c r="I6310" s="6">
        <f t="shared" si="593"/>
        <v>1</v>
      </c>
    </row>
    <row r="6311" spans="1:9" x14ac:dyDescent="0.25">
      <c r="A6311" s="6">
        <v>6302</v>
      </c>
      <c r="B6311" s="6">
        <v>-1.0585517884464934</v>
      </c>
      <c r="C6311" s="6">
        <v>0.89950254829554122</v>
      </c>
      <c r="D6311" s="6">
        <f t="shared" si="588"/>
        <v>6.3127576149423792</v>
      </c>
      <c r="E6311" s="6">
        <f t="shared" si="589"/>
        <v>-0.14880777283583713</v>
      </c>
      <c r="F6311" s="6">
        <f t="shared" si="590"/>
        <v>7.0854917533247852E-2</v>
      </c>
      <c r="G6311" s="6">
        <f t="shared" si="591"/>
        <v>-0.40502372893500399</v>
      </c>
      <c r="H6311" s="6">
        <f t="shared" si="592"/>
        <v>0.10740818326332974</v>
      </c>
      <c r="I6311" s="6">
        <f t="shared" si="593"/>
        <v>1</v>
      </c>
    </row>
    <row r="6312" spans="1:9" x14ac:dyDescent="0.25">
      <c r="A6312" s="6">
        <v>6303</v>
      </c>
      <c r="B6312" s="6">
        <v>1.2443115338101052</v>
      </c>
      <c r="C6312" s="6">
        <v>0.67253639332255011</v>
      </c>
      <c r="D6312" s="6">
        <f t="shared" si="588"/>
        <v>9.3528149603336299</v>
      </c>
      <c r="E6312" s="6">
        <f t="shared" si="589"/>
        <v>0.30762584719239616</v>
      </c>
      <c r="F6312" s="6">
        <f t="shared" si="590"/>
        <v>0.10497677451603137</v>
      </c>
      <c r="G6312" s="6">
        <f t="shared" si="591"/>
        <v>-4.2399777292607133E-3</v>
      </c>
      <c r="H6312" s="6">
        <f t="shared" si="592"/>
        <v>0.61949167211405309</v>
      </c>
      <c r="I6312" s="6">
        <f t="shared" si="593"/>
        <v>1</v>
      </c>
    </row>
    <row r="6313" spans="1:9" x14ac:dyDescent="0.25">
      <c r="A6313" s="6">
        <v>6304</v>
      </c>
      <c r="B6313" s="6">
        <v>-0.22852418624097481</v>
      </c>
      <c r="C6313" s="6">
        <v>0.41233558153019806</v>
      </c>
      <c r="D6313" s="6">
        <f t="shared" si="588"/>
        <v>12.422970029182162</v>
      </c>
      <c r="E6313" s="6">
        <f t="shared" si="589"/>
        <v>1.57059000063609E-2</v>
      </c>
      <c r="F6313" s="6">
        <f t="shared" si="590"/>
        <v>0.13943645085504303</v>
      </c>
      <c r="G6313" s="6">
        <f t="shared" si="591"/>
        <v>-0.34371997102293522</v>
      </c>
      <c r="H6313" s="6">
        <f t="shared" si="592"/>
        <v>0.37513177103565704</v>
      </c>
      <c r="I6313" s="6">
        <f t="shared" si="593"/>
        <v>1</v>
      </c>
    </row>
    <row r="6314" spans="1:9" x14ac:dyDescent="0.25">
      <c r="A6314" s="6">
        <v>6305</v>
      </c>
      <c r="B6314" s="6">
        <v>-1.3945509635959752</v>
      </c>
      <c r="C6314" s="6">
        <v>0.14462721640675069</v>
      </c>
      <c r="D6314" s="6">
        <f t="shared" si="588"/>
        <v>17.133962041374545</v>
      </c>
      <c r="E6314" s="6">
        <f t="shared" si="589"/>
        <v>-0.21540370076511522</v>
      </c>
      <c r="F6314" s="6">
        <f t="shared" si="590"/>
        <v>0.19231301778255802</v>
      </c>
      <c r="G6314" s="6">
        <f t="shared" si="591"/>
        <v>-0.63751357871023107</v>
      </c>
      <c r="H6314" s="6">
        <f t="shared" si="592"/>
        <v>0.20670617718000056</v>
      </c>
      <c r="I6314" s="6">
        <f t="shared" si="593"/>
        <v>1</v>
      </c>
    </row>
    <row r="6315" spans="1:9" x14ac:dyDescent="0.25">
      <c r="A6315" s="6">
        <v>6306</v>
      </c>
      <c r="B6315" s="6">
        <v>-0.2875322024920024</v>
      </c>
      <c r="C6315" s="6">
        <v>0.20715964232306894</v>
      </c>
      <c r="D6315" s="6">
        <f t="shared" si="588"/>
        <v>15.663075575290071</v>
      </c>
      <c r="E6315" s="6">
        <f t="shared" si="589"/>
        <v>4.0103546355877914E-3</v>
      </c>
      <c r="F6315" s="6">
        <f t="shared" si="590"/>
        <v>0.17580366551335372</v>
      </c>
      <c r="G6315" s="6">
        <f t="shared" si="591"/>
        <v>-0.3995747572209386</v>
      </c>
      <c r="H6315" s="6">
        <f t="shared" si="592"/>
        <v>0.4075954664921142</v>
      </c>
      <c r="I6315" s="6">
        <f t="shared" si="593"/>
        <v>1</v>
      </c>
    </row>
    <row r="6316" spans="1:9" x14ac:dyDescent="0.25">
      <c r="A6316" s="6">
        <v>6307</v>
      </c>
      <c r="B6316" s="6">
        <v>-1.5897967386990786</v>
      </c>
      <c r="C6316" s="6">
        <v>0.39713736381115144</v>
      </c>
      <c r="D6316" s="6">
        <f t="shared" si="588"/>
        <v>12.621547497467668</v>
      </c>
      <c r="E6316" s="6">
        <f t="shared" si="589"/>
        <v>-0.25410193138272802</v>
      </c>
      <c r="F6316" s="6">
        <f t="shared" si="590"/>
        <v>0.14166530090720192</v>
      </c>
      <c r="G6316" s="6">
        <f t="shared" si="591"/>
        <v>-0.61638907125006903</v>
      </c>
      <c r="H6316" s="6">
        <f t="shared" si="592"/>
        <v>0.10818520848461305</v>
      </c>
      <c r="I6316" s="6">
        <f t="shared" si="593"/>
        <v>1</v>
      </c>
    </row>
    <row r="6317" spans="1:9" x14ac:dyDescent="0.25">
      <c r="A6317" s="6">
        <v>6308</v>
      </c>
      <c r="B6317" s="6">
        <v>-1.0406370165583212</v>
      </c>
      <c r="C6317" s="6">
        <v>0.72725608081301307</v>
      </c>
      <c r="D6317" s="6">
        <f t="shared" si="588"/>
        <v>8.7126752368693765</v>
      </c>
      <c r="E6317" s="6">
        <f t="shared" si="589"/>
        <v>-0.14525701751924028</v>
      </c>
      <c r="F6317" s="6">
        <f t="shared" si="590"/>
        <v>9.7791792914891623E-2</v>
      </c>
      <c r="G6317" s="6">
        <f t="shared" si="591"/>
        <v>-0.44626109464597119</v>
      </c>
      <c r="H6317" s="6">
        <f t="shared" si="592"/>
        <v>0.15574705960749061</v>
      </c>
      <c r="I6317" s="6">
        <f t="shared" si="593"/>
        <v>1</v>
      </c>
    </row>
    <row r="6318" spans="1:9" x14ac:dyDescent="0.25">
      <c r="A6318" s="6">
        <v>6309</v>
      </c>
      <c r="B6318" s="6">
        <v>8.9880813902709633E-3</v>
      </c>
      <c r="C6318" s="6">
        <v>0.43852046266060368</v>
      </c>
      <c r="D6318" s="6">
        <f t="shared" si="588"/>
        <v>12.089479443236787</v>
      </c>
      <c r="E6318" s="6">
        <f t="shared" si="589"/>
        <v>6.2781461577168088E-2</v>
      </c>
      <c r="F6318" s="6">
        <f t="shared" si="590"/>
        <v>0.13569332472750997</v>
      </c>
      <c r="G6318" s="6">
        <f t="shared" si="591"/>
        <v>-0.29178725527416133</v>
      </c>
      <c r="H6318" s="6">
        <f t="shared" si="592"/>
        <v>0.41735017842849748</v>
      </c>
      <c r="I6318" s="6">
        <f t="shared" si="593"/>
        <v>1</v>
      </c>
    </row>
    <row r="6319" spans="1:9" x14ac:dyDescent="0.25">
      <c r="A6319" s="6">
        <v>6310</v>
      </c>
      <c r="B6319" s="6">
        <v>-0.72817556429072283</v>
      </c>
      <c r="C6319" s="6">
        <v>0.49436933500167851</v>
      </c>
      <c r="D6319" s="6">
        <f t="shared" si="588"/>
        <v>11.407339521875979</v>
      </c>
      <c r="E6319" s="6">
        <f t="shared" si="589"/>
        <v>-8.3326328711349484E-2</v>
      </c>
      <c r="F6319" s="6">
        <f t="shared" si="590"/>
        <v>0.12803692940516281</v>
      </c>
      <c r="G6319" s="6">
        <f t="shared" si="591"/>
        <v>-0.42774667500794172</v>
      </c>
      <c r="H6319" s="6">
        <f t="shared" si="592"/>
        <v>0.26109401758524275</v>
      </c>
      <c r="I6319" s="6">
        <f t="shared" si="593"/>
        <v>1</v>
      </c>
    </row>
    <row r="6320" spans="1:9" x14ac:dyDescent="0.25">
      <c r="A6320" s="6">
        <v>6311</v>
      </c>
      <c r="B6320" s="6">
        <v>-1.4063789421925321</v>
      </c>
      <c r="C6320" s="6">
        <v>0.37455366679891355</v>
      </c>
      <c r="D6320" s="6">
        <f t="shared" si="588"/>
        <v>12.924479654327767</v>
      </c>
      <c r="E6320" s="6">
        <f t="shared" si="589"/>
        <v>-0.21774803750289118</v>
      </c>
      <c r="F6320" s="6">
        <f t="shared" si="590"/>
        <v>0.14506543668014607</v>
      </c>
      <c r="G6320" s="6">
        <f t="shared" si="591"/>
        <v>-0.58435705975402286</v>
      </c>
      <c r="H6320" s="6">
        <f t="shared" si="592"/>
        <v>0.1488609847482405</v>
      </c>
      <c r="I6320" s="6">
        <f t="shared" si="593"/>
        <v>1</v>
      </c>
    </row>
    <row r="6321" spans="1:9" x14ac:dyDescent="0.25">
      <c r="A6321" s="6">
        <v>6312</v>
      </c>
      <c r="B6321" s="6">
        <v>0.48694005272409413</v>
      </c>
      <c r="C6321" s="6">
        <v>0.24082155827509386</v>
      </c>
      <c r="D6321" s="6">
        <f t="shared" si="588"/>
        <v>15.011254347509221</v>
      </c>
      <c r="E6321" s="6">
        <f t="shared" si="589"/>
        <v>0.15751281031468528</v>
      </c>
      <c r="F6321" s="6">
        <f t="shared" si="590"/>
        <v>0.16848756973430579</v>
      </c>
      <c r="G6321" s="6">
        <f t="shared" si="591"/>
        <v>-0.23758544047820984</v>
      </c>
      <c r="H6321" s="6">
        <f t="shared" si="592"/>
        <v>0.5526110611075804</v>
      </c>
      <c r="I6321" s="6">
        <f t="shared" si="593"/>
        <v>1</v>
      </c>
    </row>
    <row r="6322" spans="1:9" x14ac:dyDescent="0.25">
      <c r="A6322" s="6">
        <v>6313</v>
      </c>
      <c r="B6322" s="6">
        <v>-0.97270685728290118</v>
      </c>
      <c r="C6322" s="6">
        <v>0.67189550462355419</v>
      </c>
      <c r="D6322" s="6">
        <f t="shared" si="588"/>
        <v>9.3601993538491133</v>
      </c>
      <c r="E6322" s="6">
        <f t="shared" si="589"/>
        <v>-0.13179307973035242</v>
      </c>
      <c r="F6322" s="6">
        <f t="shared" si="590"/>
        <v>0.10505965756421527</v>
      </c>
      <c r="G6322" s="6">
        <f t="shared" si="591"/>
        <v>-0.44378199516541589</v>
      </c>
      <c r="H6322" s="6">
        <f t="shared" si="592"/>
        <v>0.18019583570471104</v>
      </c>
      <c r="I6322" s="6">
        <f t="shared" si="593"/>
        <v>1</v>
      </c>
    </row>
    <row r="6323" spans="1:9" x14ac:dyDescent="0.25">
      <c r="A6323" s="6">
        <v>6314</v>
      </c>
      <c r="B6323" s="6">
        <v>-1.2165855878265575</v>
      </c>
      <c r="C6323" s="6">
        <v>0.13815729239783928</v>
      </c>
      <c r="D6323" s="6">
        <f t="shared" si="588"/>
        <v>17.314149068113679</v>
      </c>
      <c r="E6323" s="6">
        <f t="shared" si="589"/>
        <v>-0.18013049114079296</v>
      </c>
      <c r="F6323" s="6">
        <f t="shared" si="590"/>
        <v>0.19433545198626362</v>
      </c>
      <c r="G6323" s="6">
        <f t="shared" si="591"/>
        <v>-0.60445409533668859</v>
      </c>
      <c r="H6323" s="6">
        <f t="shared" si="592"/>
        <v>0.24419311305510263</v>
      </c>
      <c r="I6323" s="6">
        <f t="shared" si="593"/>
        <v>1</v>
      </c>
    </row>
    <row r="6324" spans="1:9" x14ac:dyDescent="0.25">
      <c r="A6324" s="6">
        <v>6315</v>
      </c>
      <c r="B6324" s="6">
        <v>0.785114480095217</v>
      </c>
      <c r="C6324" s="6">
        <v>0.41361735892818996</v>
      </c>
      <c r="D6324" s="6">
        <f t="shared" si="588"/>
        <v>12.406400505397055</v>
      </c>
      <c r="E6324" s="6">
        <f t="shared" si="589"/>
        <v>0.21661177288424174</v>
      </c>
      <c r="F6324" s="6">
        <f t="shared" si="590"/>
        <v>0.13925047313928535</v>
      </c>
      <c r="G6324" s="6">
        <f t="shared" si="591"/>
        <v>-0.14257432043211224</v>
      </c>
      <c r="H6324" s="6">
        <f t="shared" si="592"/>
        <v>0.5757978662005957</v>
      </c>
      <c r="I6324" s="6">
        <f t="shared" si="593"/>
        <v>1</v>
      </c>
    </row>
    <row r="6325" spans="1:9" x14ac:dyDescent="0.25">
      <c r="A6325" s="6">
        <v>6316</v>
      </c>
      <c r="B6325" s="6">
        <v>0.70748910729889758</v>
      </c>
      <c r="C6325" s="6">
        <v>0.20645771660512099</v>
      </c>
      <c r="D6325" s="6">
        <f t="shared" si="588"/>
        <v>15.677497629744844</v>
      </c>
      <c r="E6325" s="6">
        <f t="shared" si="589"/>
        <v>0.2012262180538551</v>
      </c>
      <c r="F6325" s="6">
        <f t="shared" si="590"/>
        <v>0.17596553985439195</v>
      </c>
      <c r="G6325" s="6">
        <f t="shared" si="591"/>
        <v>-0.20254465512427816</v>
      </c>
      <c r="H6325" s="6">
        <f t="shared" si="592"/>
        <v>0.60499709123198842</v>
      </c>
      <c r="I6325" s="6">
        <f t="shared" si="593"/>
        <v>1</v>
      </c>
    </row>
    <row r="6326" spans="1:9" x14ac:dyDescent="0.25">
      <c r="A6326" s="6">
        <v>6317</v>
      </c>
      <c r="B6326" s="6">
        <v>0.75008983912994154</v>
      </c>
      <c r="C6326" s="6">
        <v>0.54387035737174594</v>
      </c>
      <c r="D6326" s="6">
        <f t="shared" si="588"/>
        <v>10.826187219192843</v>
      </c>
      <c r="E6326" s="6">
        <f t="shared" si="589"/>
        <v>0.20966979612363026</v>
      </c>
      <c r="F6326" s="6">
        <f t="shared" si="590"/>
        <v>0.12151402753048875</v>
      </c>
      <c r="G6326" s="6">
        <f t="shared" si="591"/>
        <v>-0.12586254085458035</v>
      </c>
      <c r="H6326" s="6">
        <f t="shared" si="592"/>
        <v>0.54520213310184085</v>
      </c>
      <c r="I6326" s="6">
        <f t="shared" si="593"/>
        <v>1</v>
      </c>
    </row>
    <row r="6327" spans="1:9" x14ac:dyDescent="0.25">
      <c r="A6327" s="6">
        <v>6318</v>
      </c>
      <c r="B6327" s="6">
        <v>0.37943209463264793</v>
      </c>
      <c r="C6327" s="6">
        <v>0.16254158146916103</v>
      </c>
      <c r="D6327" s="6">
        <f t="shared" si="588"/>
        <v>16.667427373191281</v>
      </c>
      <c r="E6327" s="6">
        <f t="shared" si="589"/>
        <v>0.13620444779951962</v>
      </c>
      <c r="F6327" s="6">
        <f t="shared" si="590"/>
        <v>0.18707659378898003</v>
      </c>
      <c r="G6327" s="6">
        <f t="shared" si="591"/>
        <v>-0.28011902810483003</v>
      </c>
      <c r="H6327" s="6">
        <f t="shared" si="592"/>
        <v>0.55252792370386927</v>
      </c>
      <c r="I6327" s="6">
        <f t="shared" si="593"/>
        <v>1</v>
      </c>
    </row>
    <row r="6328" spans="1:9" x14ac:dyDescent="0.25">
      <c r="A6328" s="6">
        <v>6319</v>
      </c>
      <c r="B6328" s="6">
        <v>0.14806687431700993</v>
      </c>
      <c r="C6328" s="6">
        <v>0.57747123630481889</v>
      </c>
      <c r="D6328" s="6">
        <f t="shared" si="588"/>
        <v>10.439398269554689</v>
      </c>
      <c r="E6328" s="6">
        <f t="shared" si="589"/>
        <v>9.0347247314944132E-2</v>
      </c>
      <c r="F6328" s="6">
        <f t="shared" si="590"/>
        <v>0.11717267612733763</v>
      </c>
      <c r="G6328" s="6">
        <f t="shared" si="591"/>
        <v>-0.23913676681936102</v>
      </c>
      <c r="H6328" s="6">
        <f t="shared" si="592"/>
        <v>0.41983126144924932</v>
      </c>
      <c r="I6328" s="6">
        <f t="shared" si="593"/>
        <v>1</v>
      </c>
    </row>
    <row r="6329" spans="1:9" x14ac:dyDescent="0.25">
      <c r="A6329" s="6">
        <v>6320</v>
      </c>
      <c r="B6329" s="6">
        <v>1.2714781405520625</v>
      </c>
      <c r="C6329" s="6">
        <v>0.52916043580431527</v>
      </c>
      <c r="D6329" s="6">
        <f t="shared" si="588"/>
        <v>10.997179313541228</v>
      </c>
      <c r="E6329" s="6">
        <f t="shared" si="589"/>
        <v>0.31301034072237449</v>
      </c>
      <c r="F6329" s="6">
        <f t="shared" si="590"/>
        <v>0.12343325704679621</v>
      </c>
      <c r="G6329" s="6">
        <f t="shared" si="591"/>
        <v>-2.5161365236812228E-2</v>
      </c>
      <c r="H6329" s="6">
        <f t="shared" si="592"/>
        <v>0.65118204668156121</v>
      </c>
      <c r="I6329" s="6">
        <f t="shared" si="593"/>
        <v>1</v>
      </c>
    </row>
    <row r="6330" spans="1:9" x14ac:dyDescent="0.25">
      <c r="A6330" s="6">
        <v>6321</v>
      </c>
      <c r="B6330" s="6">
        <v>-1.0951612239296082</v>
      </c>
      <c r="C6330" s="6">
        <v>0.5570238349559008</v>
      </c>
      <c r="D6330" s="6">
        <f t="shared" si="588"/>
        <v>10.674232889362575</v>
      </c>
      <c r="E6330" s="6">
        <f t="shared" si="589"/>
        <v>-0.15606386007438589</v>
      </c>
      <c r="F6330" s="6">
        <f t="shared" si="590"/>
        <v>0.119808479469613</v>
      </c>
      <c r="G6330" s="6">
        <f t="shared" si="591"/>
        <v>-0.48923314147814612</v>
      </c>
      <c r="H6330" s="6">
        <f t="shared" si="592"/>
        <v>0.17710542132937435</v>
      </c>
      <c r="I6330" s="6">
        <f t="shared" si="593"/>
        <v>1</v>
      </c>
    </row>
    <row r="6331" spans="1:9" x14ac:dyDescent="0.25">
      <c r="A6331" s="6">
        <v>6322</v>
      </c>
      <c r="B6331" s="6">
        <v>0.609409198659705</v>
      </c>
      <c r="C6331" s="6">
        <v>0.9082308420056765</v>
      </c>
      <c r="D6331" s="6">
        <f t="shared" si="588"/>
        <v>6.1519198719438926</v>
      </c>
      <c r="E6331" s="6">
        <f t="shared" si="589"/>
        <v>0.18178651995298933</v>
      </c>
      <c r="F6331" s="6">
        <f t="shared" si="590"/>
        <v>6.9049661302687582E-2</v>
      </c>
      <c r="G6331" s="6">
        <f t="shared" si="591"/>
        <v>-7.1144415497579105E-2</v>
      </c>
      <c r="H6331" s="6">
        <f t="shared" si="592"/>
        <v>0.43471745540355777</v>
      </c>
      <c r="I6331" s="6">
        <f t="shared" si="593"/>
        <v>1</v>
      </c>
    </row>
    <row r="6332" spans="1:9" x14ac:dyDescent="0.25">
      <c r="A6332" s="6">
        <v>6323</v>
      </c>
      <c r="B6332" s="6">
        <v>-0.53461917559616268</v>
      </c>
      <c r="C6332" s="6">
        <v>0.79973754081850645</v>
      </c>
      <c r="D6332" s="6">
        <f t="shared" si="588"/>
        <v>7.8107723329929479</v>
      </c>
      <c r="E6332" s="6">
        <f t="shared" si="589"/>
        <v>-4.4962938961896556E-2</v>
      </c>
      <c r="F6332" s="6">
        <f t="shared" si="590"/>
        <v>8.7668759563207271E-2</v>
      </c>
      <c r="G6332" s="6">
        <f t="shared" si="591"/>
        <v>-0.32996211522693264</v>
      </c>
      <c r="H6332" s="6">
        <f t="shared" si="592"/>
        <v>0.2400362373031395</v>
      </c>
      <c r="I6332" s="6">
        <f t="shared" si="593"/>
        <v>1</v>
      </c>
    </row>
    <row r="6333" spans="1:9" x14ac:dyDescent="0.25">
      <c r="A6333" s="6">
        <v>6324</v>
      </c>
      <c r="B6333" s="6">
        <v>-0.64197365645668469</v>
      </c>
      <c r="C6333" s="6">
        <v>4.1261024811548204E-2</v>
      </c>
      <c r="D6333" s="6">
        <f t="shared" si="588"/>
        <v>21.680466040335723</v>
      </c>
      <c r="E6333" s="6">
        <f t="shared" si="589"/>
        <v>-6.6240881882713931E-2</v>
      </c>
      <c r="F6333" s="6">
        <f t="shared" si="590"/>
        <v>0.24334335754223155</v>
      </c>
      <c r="G6333" s="6">
        <f t="shared" si="591"/>
        <v>-0.54106297908971379</v>
      </c>
      <c r="H6333" s="6">
        <f t="shared" si="592"/>
        <v>0.40858121532428593</v>
      </c>
      <c r="I6333" s="6">
        <f t="shared" si="593"/>
        <v>1</v>
      </c>
    </row>
    <row r="6334" spans="1:9" x14ac:dyDescent="0.25">
      <c r="A6334" s="6">
        <v>6325</v>
      </c>
      <c r="B6334" s="6">
        <v>0.74543777373037301</v>
      </c>
      <c r="C6334" s="6">
        <v>0.81411175878170106</v>
      </c>
      <c r="D6334" s="6">
        <f t="shared" si="588"/>
        <v>7.6195281760662432</v>
      </c>
      <c r="E6334" s="6">
        <f t="shared" si="589"/>
        <v>0.2087477444193839</v>
      </c>
      <c r="F6334" s="6">
        <f t="shared" si="590"/>
        <v>8.5522219208848865E-2</v>
      </c>
      <c r="G6334" s="6">
        <f t="shared" si="591"/>
        <v>-7.2740754312931283E-2</v>
      </c>
      <c r="H6334" s="6">
        <f t="shared" si="592"/>
        <v>0.49023624315169911</v>
      </c>
      <c r="I6334" s="6">
        <f t="shared" si="593"/>
        <v>1</v>
      </c>
    </row>
    <row r="6335" spans="1:9" x14ac:dyDescent="0.25">
      <c r="A6335" s="6">
        <v>6326</v>
      </c>
      <c r="B6335" s="6">
        <v>-0.480233666166896</v>
      </c>
      <c r="C6335" s="6">
        <v>0.76641132847071747</v>
      </c>
      <c r="D6335" s="6">
        <f t="shared" si="588"/>
        <v>8.2361889387663147</v>
      </c>
      <c r="E6335" s="6">
        <f t="shared" si="589"/>
        <v>-3.4183586706828653E-2</v>
      </c>
      <c r="F6335" s="6">
        <f t="shared" si="590"/>
        <v>9.2443670997791355E-2</v>
      </c>
      <c r="G6335" s="6">
        <f t="shared" si="591"/>
        <v>-0.32684115893749627</v>
      </c>
      <c r="H6335" s="6">
        <f t="shared" si="592"/>
        <v>0.25847398552383899</v>
      </c>
      <c r="I6335" s="6">
        <f t="shared" si="593"/>
        <v>1</v>
      </c>
    </row>
    <row r="6336" spans="1:9" x14ac:dyDescent="0.25">
      <c r="A6336" s="6">
        <v>6327</v>
      </c>
      <c r="B6336" s="6">
        <v>-1.3749922800343484</v>
      </c>
      <c r="C6336" s="6">
        <v>0.30750450148014769</v>
      </c>
      <c r="D6336" s="6">
        <f t="shared" si="588"/>
        <v>13.894369326638893</v>
      </c>
      <c r="E6336" s="6">
        <f t="shared" si="589"/>
        <v>-0.21152711779349875</v>
      </c>
      <c r="F6336" s="6">
        <f t="shared" si="590"/>
        <v>0.15595155918630549</v>
      </c>
      <c r="G6336" s="6">
        <f t="shared" si="591"/>
        <v>-0.59164301625802063</v>
      </c>
      <c r="H6336" s="6">
        <f t="shared" si="592"/>
        <v>0.16858878067102312</v>
      </c>
      <c r="I6336" s="6">
        <f t="shared" si="593"/>
        <v>1</v>
      </c>
    </row>
    <row r="6337" spans="1:9" x14ac:dyDescent="0.25">
      <c r="A6337" s="6">
        <v>6328</v>
      </c>
      <c r="B6337" s="6">
        <v>-0.93236849352251738</v>
      </c>
      <c r="C6337" s="6">
        <v>0.358836634418775</v>
      </c>
      <c r="D6337" s="6">
        <f t="shared" si="588"/>
        <v>13.141551817641959</v>
      </c>
      <c r="E6337" s="6">
        <f t="shared" si="589"/>
        <v>-0.12379790901430412</v>
      </c>
      <c r="F6337" s="6">
        <f t="shared" si="590"/>
        <v>0.1475018727305315</v>
      </c>
      <c r="G6337" s="6">
        <f t="shared" si="591"/>
        <v>-0.49347278942849049</v>
      </c>
      <c r="H6337" s="6">
        <f t="shared" si="592"/>
        <v>0.24587697139988227</v>
      </c>
      <c r="I6337" s="6">
        <f t="shared" si="593"/>
        <v>1</v>
      </c>
    </row>
    <row r="6338" spans="1:9" x14ac:dyDescent="0.25">
      <c r="A6338" s="6">
        <v>6329</v>
      </c>
      <c r="B6338" s="6">
        <v>-0.21050027498858981</v>
      </c>
      <c r="C6338" s="6">
        <v>7.50450148014771E-2</v>
      </c>
      <c r="D6338" s="6">
        <f t="shared" si="588"/>
        <v>19.599814348038542</v>
      </c>
      <c r="E6338" s="6">
        <f t="shared" si="589"/>
        <v>1.9278287034494315E-2</v>
      </c>
      <c r="F6338" s="6">
        <f t="shared" si="590"/>
        <v>0.21998994956024695</v>
      </c>
      <c r="G6338" s="6">
        <f t="shared" si="591"/>
        <v>-0.43218516081127545</v>
      </c>
      <c r="H6338" s="6">
        <f t="shared" si="592"/>
        <v>0.47074173488026405</v>
      </c>
      <c r="I6338" s="6">
        <f t="shared" si="593"/>
        <v>1</v>
      </c>
    </row>
    <row r="6339" spans="1:9" x14ac:dyDescent="0.25">
      <c r="A6339" s="6">
        <v>6330</v>
      </c>
      <c r="B6339" s="6">
        <v>6.487766768259462E-2</v>
      </c>
      <c r="C6339" s="6">
        <v>0.13367107150486771</v>
      </c>
      <c r="D6339" s="6">
        <f t="shared" si="588"/>
        <v>17.443236191181178</v>
      </c>
      <c r="E6339" s="6">
        <f t="shared" si="589"/>
        <v>7.3858925856849361E-2</v>
      </c>
      <c r="F6339" s="6">
        <f t="shared" si="590"/>
        <v>0.19578433661283348</v>
      </c>
      <c r="G6339" s="6">
        <f t="shared" si="591"/>
        <v>-0.35204353149347223</v>
      </c>
      <c r="H6339" s="6">
        <f t="shared" si="592"/>
        <v>0.4997613832071709</v>
      </c>
      <c r="I6339" s="6">
        <f t="shared" si="593"/>
        <v>1</v>
      </c>
    </row>
    <row r="6340" spans="1:9" x14ac:dyDescent="0.25">
      <c r="A6340" s="6">
        <v>6331</v>
      </c>
      <c r="B6340" s="6">
        <v>-1.4236593415262178</v>
      </c>
      <c r="C6340" s="6">
        <v>0.38227484969634085</v>
      </c>
      <c r="D6340" s="6">
        <f t="shared" si="588"/>
        <v>12.819780299696465</v>
      </c>
      <c r="E6340" s="6">
        <f t="shared" si="589"/>
        <v>-0.22117305849618168</v>
      </c>
      <c r="F6340" s="6">
        <f t="shared" si="590"/>
        <v>0.1438902823988181</v>
      </c>
      <c r="G6340" s="6">
        <f t="shared" si="591"/>
        <v>-0.58629413768141614</v>
      </c>
      <c r="H6340" s="6">
        <f t="shared" si="592"/>
        <v>0.14394802068905277</v>
      </c>
      <c r="I6340" s="6">
        <f t="shared" si="593"/>
        <v>1</v>
      </c>
    </row>
    <row r="6341" spans="1:9" x14ac:dyDescent="0.25">
      <c r="A6341" s="6">
        <v>6332</v>
      </c>
      <c r="B6341" s="6">
        <v>-1.0092071534018032</v>
      </c>
      <c r="C6341" s="6">
        <v>0.72383800775170137</v>
      </c>
      <c r="D6341" s="6">
        <f t="shared" si="588"/>
        <v>8.7533826039057967</v>
      </c>
      <c r="E6341" s="6">
        <f t="shared" si="589"/>
        <v>-0.13902753525736464</v>
      </c>
      <c r="F6341" s="6">
        <f t="shared" si="590"/>
        <v>9.8248695794788996E-2</v>
      </c>
      <c r="G6341" s="6">
        <f t="shared" si="591"/>
        <v>-0.44073396867740522</v>
      </c>
      <c r="H6341" s="6">
        <f t="shared" si="592"/>
        <v>0.16267889816267592</v>
      </c>
      <c r="I6341" s="6">
        <f t="shared" si="593"/>
        <v>1</v>
      </c>
    </row>
    <row r="6342" spans="1:9" x14ac:dyDescent="0.25">
      <c r="A6342" s="6">
        <v>6333</v>
      </c>
      <c r="B6342" s="6">
        <v>-1.2434816198947374</v>
      </c>
      <c r="C6342" s="6">
        <v>0.8546403393658254</v>
      </c>
      <c r="D6342" s="6">
        <f t="shared" si="588"/>
        <v>7.0447772494281118</v>
      </c>
      <c r="E6342" s="6">
        <f t="shared" si="589"/>
        <v>-0.18546135605258685</v>
      </c>
      <c r="F6342" s="6">
        <f t="shared" si="590"/>
        <v>7.9071166912351915E-2</v>
      </c>
      <c r="G6342" s="6">
        <f t="shared" si="591"/>
        <v>-0.45612520161805425</v>
      </c>
      <c r="H6342" s="6">
        <f t="shared" si="592"/>
        <v>8.5202489512880564E-2</v>
      </c>
      <c r="I6342" s="6">
        <f t="shared" si="593"/>
        <v>1</v>
      </c>
    </row>
    <row r="6343" spans="1:9" x14ac:dyDescent="0.25">
      <c r="A6343" s="6">
        <v>6334</v>
      </c>
      <c r="B6343" s="6">
        <v>-1.9223080016672611</v>
      </c>
      <c r="C6343" s="6">
        <v>0.24359874263740958</v>
      </c>
      <c r="D6343" s="6">
        <f t="shared" si="588"/>
        <v>14.960590288683681</v>
      </c>
      <c r="E6343" s="6">
        <f t="shared" si="589"/>
        <v>-0.32000654586414984</v>
      </c>
      <c r="F6343" s="6">
        <f t="shared" si="590"/>
        <v>0.16791891211604304</v>
      </c>
      <c r="G6343" s="6">
        <f t="shared" si="591"/>
        <v>-0.71443749067920126</v>
      </c>
      <c r="H6343" s="6">
        <f t="shared" si="592"/>
        <v>7.4424398950901527E-2</v>
      </c>
      <c r="I6343" s="6">
        <f t="shared" si="593"/>
        <v>1</v>
      </c>
    </row>
    <row r="6344" spans="1:9" x14ac:dyDescent="0.25">
      <c r="A6344" s="6">
        <v>6335</v>
      </c>
      <c r="B6344" s="6">
        <v>-0.13925500752520747</v>
      </c>
      <c r="C6344" s="6">
        <v>0.48991363261818294</v>
      </c>
      <c r="D6344" s="6">
        <f t="shared" si="588"/>
        <v>11.460568547435512</v>
      </c>
      <c r="E6344" s="6">
        <f t="shared" si="589"/>
        <v>3.3399288061305529E-2</v>
      </c>
      <c r="F6344" s="6">
        <f t="shared" si="590"/>
        <v>0.12863437642379516</v>
      </c>
      <c r="G6344" s="6">
        <f t="shared" si="591"/>
        <v>-0.31182369159895462</v>
      </c>
      <c r="H6344" s="6">
        <f t="shared" si="592"/>
        <v>0.37862226772156571</v>
      </c>
      <c r="I6344" s="6">
        <f t="shared" si="593"/>
        <v>1</v>
      </c>
    </row>
    <row r="6345" spans="1:9" x14ac:dyDescent="0.25">
      <c r="A6345" s="6">
        <v>6336</v>
      </c>
      <c r="B6345" s="6">
        <v>0.4559069566312246</v>
      </c>
      <c r="C6345" s="6">
        <v>0.73921933652760397</v>
      </c>
      <c r="D6345" s="6">
        <f t="shared" si="588"/>
        <v>8.5691974382232559</v>
      </c>
      <c r="E6345" s="6">
        <f t="shared" si="589"/>
        <v>0.15136196833745824</v>
      </c>
      <c r="F6345" s="6">
        <f t="shared" si="590"/>
        <v>9.6181386146404355E-2</v>
      </c>
      <c r="G6345" s="6">
        <f t="shared" si="591"/>
        <v>-0.14715339666584387</v>
      </c>
      <c r="H6345" s="6">
        <f t="shared" si="592"/>
        <v>0.44987733334076035</v>
      </c>
      <c r="I6345" s="6">
        <f t="shared" si="593"/>
        <v>1</v>
      </c>
    </row>
    <row r="6346" spans="1:9" x14ac:dyDescent="0.25">
      <c r="A6346" s="6">
        <v>6337</v>
      </c>
      <c r="B6346" s="6">
        <v>1.9759681890718639</v>
      </c>
      <c r="C6346" s="6">
        <v>0.84246345408490253</v>
      </c>
      <c r="D6346" s="6">
        <f t="shared" si="588"/>
        <v>7.2239865967641839</v>
      </c>
      <c r="E6346" s="6">
        <f t="shared" si="589"/>
        <v>0.45264213736963094</v>
      </c>
      <c r="F6346" s="6">
        <f t="shared" si="590"/>
        <v>8.1082627560964265E-2</v>
      </c>
      <c r="G6346" s="6">
        <f t="shared" si="591"/>
        <v>0.17855725564782937</v>
      </c>
      <c r="H6346" s="6">
        <f t="shared" si="592"/>
        <v>0.72672701909143256</v>
      </c>
      <c r="I6346" s="6">
        <f t="shared" si="593"/>
        <v>1</v>
      </c>
    </row>
    <row r="6347" spans="1:9" x14ac:dyDescent="0.25">
      <c r="A6347" s="6">
        <v>6338</v>
      </c>
      <c r="B6347" s="6">
        <v>-0.62421349866781384</v>
      </c>
      <c r="C6347" s="6">
        <v>3.1556138798181095E-2</v>
      </c>
      <c r="D6347" s="6">
        <f t="shared" ref="D6347:D6410" si="594">CHIINV(C6347,$B$3+$B$4-2)</f>
        <v>22.575251893375995</v>
      </c>
      <c r="E6347" s="6">
        <f t="shared" ref="E6347:E6410" si="595">$B$1+B6347*SQRT($B$2^2*(1/$B$3+1/$B$4))</f>
        <v>-6.2720771490793886E-2</v>
      </c>
      <c r="F6347" s="6">
        <f t="shared" ref="F6347:F6410" si="596">$B$2^2/($B$3+$B$4-2)*D6347</f>
        <v>0.25338650852224331</v>
      </c>
      <c r="G6347" s="6">
        <f t="shared" ref="G6347:G6410" si="597">E6347-$B$6*SQRT(F6347*(1/$B$3+1/$B$4))</f>
        <v>-0.54724212032697861</v>
      </c>
      <c r="H6347" s="6">
        <f t="shared" ref="H6347:H6410" si="598">E6347+$B$6*SQRT(F6347*(1/$B$3+1/$B$4))</f>
        <v>0.42180057734539089</v>
      </c>
      <c r="I6347" s="6">
        <f t="shared" ref="I6347:I6410" si="599">IF(-G6347&lt;$B$7,1,0)*IF(H6347&lt;$B$7,1,0)</f>
        <v>1</v>
      </c>
    </row>
    <row r="6348" spans="1:9" x14ac:dyDescent="0.25">
      <c r="A6348" s="6">
        <v>6339</v>
      </c>
      <c r="B6348" s="6">
        <v>0.87371290646842681</v>
      </c>
      <c r="C6348" s="6">
        <v>0.31098361156041138</v>
      </c>
      <c r="D6348" s="6">
        <f t="shared" si="594"/>
        <v>13.840896116319211</v>
      </c>
      <c r="E6348" s="6">
        <f t="shared" si="595"/>
        <v>0.23417221604536786</v>
      </c>
      <c r="F6348" s="6">
        <f t="shared" si="596"/>
        <v>0.15535137141757652</v>
      </c>
      <c r="G6348" s="6">
        <f t="shared" si="597"/>
        <v>-0.14521152930499176</v>
      </c>
      <c r="H6348" s="6">
        <f t="shared" si="598"/>
        <v>0.61355596139572754</v>
      </c>
      <c r="I6348" s="6">
        <f t="shared" si="599"/>
        <v>1</v>
      </c>
    </row>
    <row r="6349" spans="1:9" x14ac:dyDescent="0.25">
      <c r="A6349" s="6">
        <v>6340</v>
      </c>
      <c r="B6349" s="6">
        <v>-4.3809222916024737E-2</v>
      </c>
      <c r="C6349" s="6">
        <v>0.40272225104525894</v>
      </c>
      <c r="D6349" s="6">
        <f t="shared" si="594"/>
        <v>12.548112678294441</v>
      </c>
      <c r="E6349" s="6">
        <f t="shared" si="595"/>
        <v>5.2316895791023006E-2</v>
      </c>
      <c r="F6349" s="6">
        <f t="shared" si="596"/>
        <v>0.14084106237723334</v>
      </c>
      <c r="G6349" s="6">
        <f t="shared" si="597"/>
        <v>-0.30891477519550409</v>
      </c>
      <c r="H6349" s="6">
        <f t="shared" si="598"/>
        <v>0.41354856677755009</v>
      </c>
      <c r="I6349" s="6">
        <f t="shared" si="599"/>
        <v>1</v>
      </c>
    </row>
    <row r="6350" spans="1:9" x14ac:dyDescent="0.25">
      <c r="A6350" s="6">
        <v>6341</v>
      </c>
      <c r="B6350" s="6">
        <v>-0.17752427083905786</v>
      </c>
      <c r="C6350" s="6">
        <v>0.42670979949339272</v>
      </c>
      <c r="D6350" s="6">
        <f t="shared" si="594"/>
        <v>12.23863696294031</v>
      </c>
      <c r="E6350" s="6">
        <f t="shared" si="595"/>
        <v>2.5814218543138055E-2</v>
      </c>
      <c r="F6350" s="6">
        <f t="shared" si="596"/>
        <v>0.13736748115845562</v>
      </c>
      <c r="G6350" s="6">
        <f t="shared" si="597"/>
        <v>-0.33093509108116181</v>
      </c>
      <c r="H6350" s="6">
        <f t="shared" si="598"/>
        <v>0.38256352816743788</v>
      </c>
      <c r="I6350" s="6">
        <f t="shared" si="599"/>
        <v>1</v>
      </c>
    </row>
    <row r="6351" spans="1:9" x14ac:dyDescent="0.25">
      <c r="A6351" s="6">
        <v>6342</v>
      </c>
      <c r="B6351" s="6">
        <v>0.16820649761939421</v>
      </c>
      <c r="C6351" s="6">
        <v>0.68913846247749255</v>
      </c>
      <c r="D6351" s="6">
        <f t="shared" si="594"/>
        <v>9.160795439488286</v>
      </c>
      <c r="E6351" s="6">
        <f t="shared" si="595"/>
        <v>9.4338974084427124E-2</v>
      </c>
      <c r="F6351" s="6">
        <f t="shared" si="596"/>
        <v>0.10282153141243648</v>
      </c>
      <c r="G6351" s="6">
        <f t="shared" si="597"/>
        <v>-0.21430884165517441</v>
      </c>
      <c r="H6351" s="6">
        <f t="shared" si="598"/>
        <v>0.40298678982402869</v>
      </c>
      <c r="I6351" s="6">
        <f t="shared" si="599"/>
        <v>1</v>
      </c>
    </row>
    <row r="6352" spans="1:9" x14ac:dyDescent="0.25">
      <c r="A6352" s="6">
        <v>6343</v>
      </c>
      <c r="B6352" s="6">
        <v>-1.4531451597576961</v>
      </c>
      <c r="C6352" s="6">
        <v>0.70293282876064334</v>
      </c>
      <c r="D6352" s="6">
        <f t="shared" si="594"/>
        <v>8.9999719727717196</v>
      </c>
      <c r="E6352" s="6">
        <f t="shared" si="595"/>
        <v>-0.22701722589631218</v>
      </c>
      <c r="F6352" s="6">
        <f t="shared" si="596"/>
        <v>0.10101643542005419</v>
      </c>
      <c r="G6352" s="6">
        <f t="shared" si="597"/>
        <v>-0.53294379317764018</v>
      </c>
      <c r="H6352" s="6">
        <f t="shared" si="598"/>
        <v>7.8909341385015763E-2</v>
      </c>
      <c r="I6352" s="6">
        <f t="shared" si="599"/>
        <v>1</v>
      </c>
    </row>
    <row r="6353" spans="1:9" x14ac:dyDescent="0.25">
      <c r="A6353" s="6">
        <v>6344</v>
      </c>
      <c r="B6353" s="6">
        <v>0.64602090787957422</v>
      </c>
      <c r="C6353" s="6">
        <v>0.34580523087252418</v>
      </c>
      <c r="D6353" s="6">
        <f t="shared" si="594"/>
        <v>13.325890693920005</v>
      </c>
      <c r="E6353" s="6">
        <f t="shared" si="595"/>
        <v>0.18904305785219511</v>
      </c>
      <c r="F6353" s="6">
        <f t="shared" si="596"/>
        <v>0.1495709076394493</v>
      </c>
      <c r="G6353" s="6">
        <f t="shared" si="597"/>
        <v>-0.18321554107574484</v>
      </c>
      <c r="H6353" s="6">
        <f t="shared" si="598"/>
        <v>0.56130165678013499</v>
      </c>
      <c r="I6353" s="6">
        <f t="shared" si="599"/>
        <v>1</v>
      </c>
    </row>
    <row r="6354" spans="1:9" x14ac:dyDescent="0.25">
      <c r="A6354" s="6">
        <v>6345</v>
      </c>
      <c r="B6354" s="6">
        <v>1.0570806807663757</v>
      </c>
      <c r="C6354" s="6">
        <v>0.60228278450880457</v>
      </c>
      <c r="D6354" s="6">
        <f t="shared" si="594"/>
        <v>10.155933499176609</v>
      </c>
      <c r="E6354" s="6">
        <f t="shared" si="595"/>
        <v>0.27051619539075045</v>
      </c>
      <c r="F6354" s="6">
        <f t="shared" si="596"/>
        <v>0.11399104392254986</v>
      </c>
      <c r="G6354" s="6">
        <f t="shared" si="597"/>
        <v>-5.4463733542570059E-2</v>
      </c>
      <c r="H6354" s="6">
        <f t="shared" si="598"/>
        <v>0.59549612432407095</v>
      </c>
      <c r="I6354" s="6">
        <f t="shared" si="599"/>
        <v>1</v>
      </c>
    </row>
    <row r="6355" spans="1:9" x14ac:dyDescent="0.25">
      <c r="A6355" s="6">
        <v>6346</v>
      </c>
      <c r="B6355" s="6">
        <v>0.33175638236571103</v>
      </c>
      <c r="C6355" s="6">
        <v>6.4119388409070097E-2</v>
      </c>
      <c r="D6355" s="6">
        <f t="shared" si="594"/>
        <v>20.159989139836938</v>
      </c>
      <c r="E6355" s="6">
        <f t="shared" si="595"/>
        <v>0.12675499514329386</v>
      </c>
      <c r="F6355" s="6">
        <f t="shared" si="596"/>
        <v>0.2262773981046248</v>
      </c>
      <c r="G6355" s="6">
        <f t="shared" si="597"/>
        <v>-0.33111455457613204</v>
      </c>
      <c r="H6355" s="6">
        <f t="shared" si="598"/>
        <v>0.58462454486271975</v>
      </c>
      <c r="I6355" s="6">
        <f t="shared" si="599"/>
        <v>1</v>
      </c>
    </row>
    <row r="6356" spans="1:9" x14ac:dyDescent="0.25">
      <c r="A6356" s="6">
        <v>6347</v>
      </c>
      <c r="B6356" s="6">
        <v>-1.6551030057598837</v>
      </c>
      <c r="C6356" s="6">
        <v>0.12482070375682852</v>
      </c>
      <c r="D6356" s="6">
        <f t="shared" si="594"/>
        <v>17.708860687362005</v>
      </c>
      <c r="E6356" s="6">
        <f t="shared" si="595"/>
        <v>-0.2670458067734241</v>
      </c>
      <c r="F6356" s="6">
        <f t="shared" si="596"/>
        <v>0.19876572809334178</v>
      </c>
      <c r="G6356" s="6">
        <f t="shared" si="597"/>
        <v>-0.69617881974315954</v>
      </c>
      <c r="H6356" s="6">
        <f t="shared" si="598"/>
        <v>0.1620872061963114</v>
      </c>
      <c r="I6356" s="6">
        <f t="shared" si="599"/>
        <v>1</v>
      </c>
    </row>
    <row r="6357" spans="1:9" x14ac:dyDescent="0.25">
      <c r="A6357" s="6">
        <v>6348</v>
      </c>
      <c r="B6357" s="6">
        <v>0.74674971983768046</v>
      </c>
      <c r="C6357" s="6">
        <v>0.6837061677907651</v>
      </c>
      <c r="D6357" s="6">
        <f t="shared" si="594"/>
        <v>9.2237910683702964</v>
      </c>
      <c r="E6357" s="6">
        <f t="shared" si="595"/>
        <v>0.20900777561847977</v>
      </c>
      <c r="F6357" s="6">
        <f t="shared" si="596"/>
        <v>0.10352859960064391</v>
      </c>
      <c r="G6357" s="6">
        <f t="shared" si="597"/>
        <v>-0.10069945419311455</v>
      </c>
      <c r="H6357" s="6">
        <f t="shared" si="598"/>
        <v>0.51871500543007409</v>
      </c>
      <c r="I6357" s="6">
        <f t="shared" si="599"/>
        <v>1</v>
      </c>
    </row>
    <row r="6358" spans="1:9" x14ac:dyDescent="0.25">
      <c r="A6358" s="6">
        <v>6349</v>
      </c>
      <c r="B6358" s="6">
        <v>4.4344687921693549E-2</v>
      </c>
      <c r="C6358" s="6">
        <v>4.5228431043427837E-2</v>
      </c>
      <c r="D6358" s="6">
        <f t="shared" si="594"/>
        <v>21.369207853657752</v>
      </c>
      <c r="E6358" s="6">
        <f t="shared" si="595"/>
        <v>6.9789234793703289E-2</v>
      </c>
      <c r="F6358" s="6">
        <f t="shared" si="596"/>
        <v>0.23984976971677577</v>
      </c>
      <c r="G6358" s="6">
        <f t="shared" si="597"/>
        <v>-0.40161212052885148</v>
      </c>
      <c r="H6358" s="6">
        <f t="shared" si="598"/>
        <v>0.54119059011625803</v>
      </c>
      <c r="I6358" s="6">
        <f t="shared" si="599"/>
        <v>1</v>
      </c>
    </row>
    <row r="6359" spans="1:9" x14ac:dyDescent="0.25">
      <c r="A6359" s="6">
        <v>6350</v>
      </c>
      <c r="B6359" s="6">
        <v>-8.9430614025332034E-2</v>
      </c>
      <c r="C6359" s="6">
        <v>0.56245612964262826</v>
      </c>
      <c r="D6359" s="6">
        <f t="shared" si="594"/>
        <v>10.611697635198617</v>
      </c>
      <c r="E6359" s="6">
        <f t="shared" si="595"/>
        <v>4.327461503840753E-2</v>
      </c>
      <c r="F6359" s="6">
        <f t="shared" si="596"/>
        <v>0.11910657856560555</v>
      </c>
      <c r="G6359" s="6">
        <f t="shared" si="597"/>
        <v>-0.2889172925831629</v>
      </c>
      <c r="H6359" s="6">
        <f t="shared" si="598"/>
        <v>0.37546652265997793</v>
      </c>
      <c r="I6359" s="6">
        <f t="shared" si="599"/>
        <v>1</v>
      </c>
    </row>
    <row r="6360" spans="1:9" x14ac:dyDescent="0.25">
      <c r="A6360" s="6">
        <v>6351</v>
      </c>
      <c r="B6360" s="6">
        <v>0.80336121754953638</v>
      </c>
      <c r="C6360" s="6">
        <v>0.55662709433271274</v>
      </c>
      <c r="D6360" s="6">
        <f t="shared" si="594"/>
        <v>10.678804783467479</v>
      </c>
      <c r="E6360" s="6">
        <f t="shared" si="595"/>
        <v>0.22022832465676234</v>
      </c>
      <c r="F6360" s="6">
        <f t="shared" si="596"/>
        <v>0.11985979479003761</v>
      </c>
      <c r="G6360" s="6">
        <f t="shared" si="597"/>
        <v>-0.11301229918545663</v>
      </c>
      <c r="H6360" s="6">
        <f t="shared" si="598"/>
        <v>0.55346894849898132</v>
      </c>
      <c r="I6360" s="6">
        <f t="shared" si="599"/>
        <v>1</v>
      </c>
    </row>
    <row r="6361" spans="1:9" x14ac:dyDescent="0.25">
      <c r="A6361" s="6">
        <v>6352</v>
      </c>
      <c r="B6361" s="6">
        <v>0.47680259740445763</v>
      </c>
      <c r="C6361" s="6">
        <v>0.3834955900753807</v>
      </c>
      <c r="D6361" s="6">
        <f t="shared" si="594"/>
        <v>12.803337740816696</v>
      </c>
      <c r="E6361" s="6">
        <f t="shared" si="595"/>
        <v>0.15550353977539769</v>
      </c>
      <c r="F6361" s="6">
        <f t="shared" si="596"/>
        <v>0.14370572974773835</v>
      </c>
      <c r="G6361" s="6">
        <f t="shared" si="597"/>
        <v>-0.20938331343414138</v>
      </c>
      <c r="H6361" s="6">
        <f t="shared" si="598"/>
        <v>0.52039039298493672</v>
      </c>
      <c r="I6361" s="6">
        <f t="shared" si="599"/>
        <v>1</v>
      </c>
    </row>
    <row r="6362" spans="1:9" x14ac:dyDescent="0.25">
      <c r="A6362" s="6">
        <v>6353</v>
      </c>
      <c r="B6362" s="6">
        <v>0.86868112703086808</v>
      </c>
      <c r="C6362" s="6">
        <v>0.6343272194586016</v>
      </c>
      <c r="D6362" s="6">
        <f t="shared" si="594"/>
        <v>9.7905781721591936</v>
      </c>
      <c r="E6362" s="6">
        <f t="shared" si="595"/>
        <v>0.23317490401140051</v>
      </c>
      <c r="F6362" s="6">
        <f t="shared" si="596"/>
        <v>0.10989026528582914</v>
      </c>
      <c r="G6362" s="6">
        <f t="shared" si="597"/>
        <v>-8.5905978698630425E-2</v>
      </c>
      <c r="H6362" s="6">
        <f t="shared" si="598"/>
        <v>0.5522557867214315</v>
      </c>
      <c r="I6362" s="6">
        <f t="shared" si="599"/>
        <v>1</v>
      </c>
    </row>
    <row r="6363" spans="1:9" x14ac:dyDescent="0.25">
      <c r="A6363" s="6">
        <v>6354</v>
      </c>
      <c r="B6363" s="6">
        <v>-0.58282012105337344</v>
      </c>
      <c r="C6363" s="6">
        <v>0.70842616046632279</v>
      </c>
      <c r="D6363" s="6">
        <f t="shared" si="594"/>
        <v>8.9355393171049116</v>
      </c>
      <c r="E6363" s="6">
        <f t="shared" si="595"/>
        <v>-5.4516494229892049E-2</v>
      </c>
      <c r="F6363" s="6">
        <f t="shared" si="596"/>
        <v>0.10029323792346197</v>
      </c>
      <c r="G6363" s="6">
        <f t="shared" si="597"/>
        <v>-0.35934599876219731</v>
      </c>
      <c r="H6363" s="6">
        <f t="shared" si="598"/>
        <v>0.25031301030241326</v>
      </c>
      <c r="I6363" s="6">
        <f t="shared" si="599"/>
        <v>1</v>
      </c>
    </row>
    <row r="6364" spans="1:9" x14ac:dyDescent="0.25">
      <c r="A6364" s="6">
        <v>6355</v>
      </c>
      <c r="B6364" s="6">
        <v>-1.8627179088070989</v>
      </c>
      <c r="C6364" s="6">
        <v>0.4434339426862392</v>
      </c>
      <c r="D6364" s="6">
        <f t="shared" si="594"/>
        <v>12.027995086929753</v>
      </c>
      <c r="E6364" s="6">
        <f t="shared" si="595"/>
        <v>-0.30819563136518169</v>
      </c>
      <c r="F6364" s="6">
        <f t="shared" si="596"/>
        <v>0.13500321918862346</v>
      </c>
      <c r="G6364" s="6">
        <f t="shared" si="597"/>
        <v>-0.66186157079976171</v>
      </c>
      <c r="H6364" s="6">
        <f t="shared" si="598"/>
        <v>4.5470308069398391E-2</v>
      </c>
      <c r="I6364" s="6">
        <f t="shared" si="599"/>
        <v>1</v>
      </c>
    </row>
    <row r="6365" spans="1:9" x14ac:dyDescent="0.25">
      <c r="A6365" s="6">
        <v>6356</v>
      </c>
      <c r="B6365" s="6">
        <v>0.40462850847688969</v>
      </c>
      <c r="C6365" s="6">
        <v>0.55543687246314888</v>
      </c>
      <c r="D6365" s="6">
        <f t="shared" si="594"/>
        <v>10.692524469885502</v>
      </c>
      <c r="E6365" s="6">
        <f t="shared" si="595"/>
        <v>0.14119844387019709</v>
      </c>
      <c r="F6365" s="6">
        <f t="shared" si="596"/>
        <v>0.12001378569370071</v>
      </c>
      <c r="G6365" s="6">
        <f t="shared" si="597"/>
        <v>-0.19225617814086443</v>
      </c>
      <c r="H6365" s="6">
        <f t="shared" si="598"/>
        <v>0.47465306588125861</v>
      </c>
      <c r="I6365" s="6">
        <f t="shared" si="599"/>
        <v>1</v>
      </c>
    </row>
    <row r="6366" spans="1:9" x14ac:dyDescent="0.25">
      <c r="A6366" s="6">
        <v>6357</v>
      </c>
      <c r="B6366" s="6">
        <v>-4.5110937207937241E-2</v>
      </c>
      <c r="C6366" s="6">
        <v>0.20120853297524949</v>
      </c>
      <c r="D6366" s="6">
        <f t="shared" si="594"/>
        <v>15.7865646276804</v>
      </c>
      <c r="E6366" s="6">
        <f t="shared" si="595"/>
        <v>5.2058892564883691E-2</v>
      </c>
      <c r="F6366" s="6">
        <f t="shared" si="596"/>
        <v>0.17718971692813712</v>
      </c>
      <c r="G6366" s="6">
        <f t="shared" si="597"/>
        <v>-0.35311404588618089</v>
      </c>
      <c r="H6366" s="6">
        <f t="shared" si="598"/>
        <v>0.45723183101594822</v>
      </c>
      <c r="I6366" s="6">
        <f t="shared" si="599"/>
        <v>1</v>
      </c>
    </row>
    <row r="6367" spans="1:9" x14ac:dyDescent="0.25">
      <c r="A6367" s="6">
        <v>6358</v>
      </c>
      <c r="B6367" s="6">
        <v>-0.31603576644556597</v>
      </c>
      <c r="C6367" s="6">
        <v>1.9287697988830226E-2</v>
      </c>
      <c r="D6367" s="6">
        <f t="shared" si="594"/>
        <v>24.169477150608326</v>
      </c>
      <c r="E6367" s="6">
        <f t="shared" si="595"/>
        <v>-1.6391273607135187E-3</v>
      </c>
      <c r="F6367" s="6">
        <f t="shared" si="596"/>
        <v>0.27128022566152377</v>
      </c>
      <c r="G6367" s="6">
        <f t="shared" si="597"/>
        <v>-0.50297668728700928</v>
      </c>
      <c r="H6367" s="6">
        <f t="shared" si="598"/>
        <v>0.49969843256558227</v>
      </c>
      <c r="I6367" s="6">
        <f t="shared" si="599"/>
        <v>1</v>
      </c>
    </row>
    <row r="6368" spans="1:9" x14ac:dyDescent="0.25">
      <c r="A6368" s="6">
        <v>6359</v>
      </c>
      <c r="B6368" s="6">
        <v>0.4119453933526529</v>
      </c>
      <c r="C6368" s="6">
        <v>0.69682912686544385</v>
      </c>
      <c r="D6368" s="6">
        <f t="shared" si="594"/>
        <v>9.0712949987450777</v>
      </c>
      <c r="E6368" s="6">
        <f t="shared" si="595"/>
        <v>0.14264866986446145</v>
      </c>
      <c r="F6368" s="6">
        <f t="shared" si="596"/>
        <v>0.10181697100716465</v>
      </c>
      <c r="G6368" s="6">
        <f t="shared" si="597"/>
        <v>-0.16448770951292879</v>
      </c>
      <c r="H6368" s="6">
        <f t="shared" si="598"/>
        <v>0.4497850492418517</v>
      </c>
      <c r="I6368" s="6">
        <f t="shared" si="599"/>
        <v>1</v>
      </c>
    </row>
    <row r="6369" spans="1:9" x14ac:dyDescent="0.25">
      <c r="A6369" s="6">
        <v>6360</v>
      </c>
      <c r="B6369" s="6">
        <v>-0.85691453932668082</v>
      </c>
      <c r="C6369" s="6">
        <v>0.57493820001831109</v>
      </c>
      <c r="D6369" s="6">
        <f t="shared" si="594"/>
        <v>10.468414916027129</v>
      </c>
      <c r="E6369" s="6">
        <f t="shared" si="595"/>
        <v>-0.10884273511136386</v>
      </c>
      <c r="F6369" s="6">
        <f t="shared" si="596"/>
        <v>0.11749836138539817</v>
      </c>
      <c r="G6369" s="6">
        <f t="shared" si="597"/>
        <v>-0.43878433725418464</v>
      </c>
      <c r="H6369" s="6">
        <f t="shared" si="598"/>
        <v>0.2210988670314569</v>
      </c>
      <c r="I6369" s="6">
        <f t="shared" si="599"/>
        <v>1</v>
      </c>
    </row>
    <row r="6370" spans="1:9" x14ac:dyDescent="0.25">
      <c r="A6370" s="6">
        <v>6361</v>
      </c>
      <c r="B6370" s="6">
        <v>-1.4624401956098154</v>
      </c>
      <c r="C6370" s="6">
        <v>0.79027680288094726</v>
      </c>
      <c r="D6370" s="6">
        <f t="shared" si="594"/>
        <v>7.9338678432867873</v>
      </c>
      <c r="E6370" s="6">
        <f t="shared" si="595"/>
        <v>-0.22885952666217685</v>
      </c>
      <c r="F6370" s="6">
        <f t="shared" si="596"/>
        <v>8.9050393828704513E-2</v>
      </c>
      <c r="G6370" s="6">
        <f t="shared" si="597"/>
        <v>-0.51609567611545359</v>
      </c>
      <c r="H6370" s="6">
        <f t="shared" si="598"/>
        <v>5.8376622791099841E-2</v>
      </c>
      <c r="I6370" s="6">
        <f t="shared" si="599"/>
        <v>1</v>
      </c>
    </row>
    <row r="6371" spans="1:9" x14ac:dyDescent="0.25">
      <c r="A6371" s="6">
        <v>6362</v>
      </c>
      <c r="B6371" s="6">
        <v>0.1353168954665307</v>
      </c>
      <c r="C6371" s="6">
        <v>0.35074922940763575</v>
      </c>
      <c r="D6371" s="6">
        <f t="shared" si="594"/>
        <v>13.255463716055367</v>
      </c>
      <c r="E6371" s="6">
        <f t="shared" si="595"/>
        <v>8.782016768074985E-2</v>
      </c>
      <c r="F6371" s="6">
        <f t="shared" si="596"/>
        <v>0.14878042937098179</v>
      </c>
      <c r="G6371" s="6">
        <f t="shared" si="597"/>
        <v>-0.28345343971278175</v>
      </c>
      <c r="H6371" s="6">
        <f t="shared" si="598"/>
        <v>0.45909377507428145</v>
      </c>
      <c r="I6371" s="6">
        <f t="shared" si="599"/>
        <v>1</v>
      </c>
    </row>
    <row r="6372" spans="1:9" x14ac:dyDescent="0.25">
      <c r="A6372" s="6">
        <v>6363</v>
      </c>
      <c r="B6372" s="6">
        <v>0.23033067009237129</v>
      </c>
      <c r="C6372" s="6">
        <v>0.2836085085604419</v>
      </c>
      <c r="D6372" s="6">
        <f t="shared" si="594"/>
        <v>14.273119425048511</v>
      </c>
      <c r="E6372" s="6">
        <f t="shared" si="595"/>
        <v>0.10665214988563507</v>
      </c>
      <c r="F6372" s="6">
        <f t="shared" si="596"/>
        <v>0.16020268185336325</v>
      </c>
      <c r="G6372" s="6">
        <f t="shared" si="597"/>
        <v>-0.27860975261909771</v>
      </c>
      <c r="H6372" s="6">
        <f t="shared" si="598"/>
        <v>0.4919140523903679</v>
      </c>
      <c r="I6372" s="6">
        <f t="shared" si="599"/>
        <v>1</v>
      </c>
    </row>
    <row r="6373" spans="1:9" x14ac:dyDescent="0.25">
      <c r="A6373" s="6">
        <v>6364</v>
      </c>
      <c r="B6373" s="6">
        <v>-1.355183485429734</v>
      </c>
      <c r="C6373" s="6">
        <v>0.44032105471968747</v>
      </c>
      <c r="D6373" s="6">
        <f t="shared" si="594"/>
        <v>12.066910390548303</v>
      </c>
      <c r="E6373" s="6">
        <f t="shared" si="595"/>
        <v>-0.20760096214961099</v>
      </c>
      <c r="F6373" s="6">
        <f t="shared" si="596"/>
        <v>0.13544000779938004</v>
      </c>
      <c r="G6373" s="6">
        <f t="shared" si="597"/>
        <v>-0.56183856390568809</v>
      </c>
      <c r="H6373" s="6">
        <f t="shared" si="598"/>
        <v>0.14663663960646611</v>
      </c>
      <c r="I6373" s="6">
        <f t="shared" si="599"/>
        <v>1</v>
      </c>
    </row>
    <row r="6374" spans="1:9" x14ac:dyDescent="0.25">
      <c r="A6374" s="6">
        <v>6365</v>
      </c>
      <c r="B6374" s="6">
        <v>-1.2902432899863925</v>
      </c>
      <c r="C6374" s="6">
        <v>0.20950956755272074</v>
      </c>
      <c r="D6374" s="6">
        <f t="shared" si="594"/>
        <v>15.615064542382946</v>
      </c>
      <c r="E6374" s="6">
        <f t="shared" si="595"/>
        <v>-0.19472964312469382</v>
      </c>
      <c r="F6374" s="6">
        <f t="shared" si="596"/>
        <v>0.17526478567908474</v>
      </c>
      <c r="G6374" s="6">
        <f t="shared" si="597"/>
        <v>-0.59769573832602507</v>
      </c>
      <c r="H6374" s="6">
        <f t="shared" si="598"/>
        <v>0.20823645207663743</v>
      </c>
      <c r="I6374" s="6">
        <f t="shared" si="599"/>
        <v>1</v>
      </c>
    </row>
    <row r="6375" spans="1:9" x14ac:dyDescent="0.25">
      <c r="A6375" s="6">
        <v>6366</v>
      </c>
      <c r="B6375" s="6">
        <v>-1.3584485714090988</v>
      </c>
      <c r="C6375" s="6">
        <v>0.36899929807428206</v>
      </c>
      <c r="D6375" s="6">
        <f t="shared" si="594"/>
        <v>13.000569404396833</v>
      </c>
      <c r="E6375" s="6">
        <f t="shared" si="595"/>
        <v>-0.20824811085308009</v>
      </c>
      <c r="F6375" s="6">
        <f t="shared" si="596"/>
        <v>0.14591947437573377</v>
      </c>
      <c r="G6375" s="6">
        <f t="shared" si="597"/>
        <v>-0.57593471044148081</v>
      </c>
      <c r="H6375" s="6">
        <f t="shared" si="598"/>
        <v>0.15943848873532063</v>
      </c>
      <c r="I6375" s="6">
        <f t="shared" si="599"/>
        <v>1</v>
      </c>
    </row>
    <row r="6376" spans="1:9" x14ac:dyDescent="0.25">
      <c r="A6376" s="6">
        <v>6367</v>
      </c>
      <c r="B6376" s="6">
        <v>2.2866333893034607</v>
      </c>
      <c r="C6376" s="6">
        <v>0.43409527878658405</v>
      </c>
      <c r="D6376" s="6">
        <f t="shared" si="594"/>
        <v>12.14513432244744</v>
      </c>
      <c r="E6376" s="6">
        <f t="shared" si="595"/>
        <v>0.51421680425848226</v>
      </c>
      <c r="F6376" s="6">
        <f t="shared" si="596"/>
        <v>0.13631799972967695</v>
      </c>
      <c r="G6376" s="6">
        <f t="shared" si="597"/>
        <v>0.15883288191516243</v>
      </c>
      <c r="H6376" s="6">
        <f t="shared" si="598"/>
        <v>0.8696007266018021</v>
      </c>
      <c r="I6376" s="6">
        <f t="shared" si="599"/>
        <v>0</v>
      </c>
    </row>
    <row r="6377" spans="1:9" x14ac:dyDescent="0.25">
      <c r="A6377" s="6">
        <v>6368</v>
      </c>
      <c r="B6377" s="6">
        <v>-0.28729232326440979</v>
      </c>
      <c r="C6377" s="6">
        <v>0.27365947447126682</v>
      </c>
      <c r="D6377" s="6">
        <f t="shared" si="594"/>
        <v>14.437287541431616</v>
      </c>
      <c r="E6377" s="6">
        <f t="shared" si="595"/>
        <v>4.0578993349025469E-3</v>
      </c>
      <c r="F6377" s="6">
        <f t="shared" si="596"/>
        <v>0.16204531847232359</v>
      </c>
      <c r="G6377" s="6">
        <f t="shared" si="597"/>
        <v>-0.38341329218525094</v>
      </c>
      <c r="H6377" s="6">
        <f t="shared" si="598"/>
        <v>0.39152909085505599</v>
      </c>
      <c r="I6377" s="6">
        <f t="shared" si="599"/>
        <v>1</v>
      </c>
    </row>
    <row r="6378" spans="1:9" x14ac:dyDescent="0.25">
      <c r="A6378" s="6">
        <v>6369</v>
      </c>
      <c r="B6378" s="6">
        <v>-0.63204197431332432</v>
      </c>
      <c r="C6378" s="6">
        <v>0.15381328775902586</v>
      </c>
      <c r="D6378" s="6">
        <f t="shared" si="594"/>
        <v>16.889192219880698</v>
      </c>
      <c r="E6378" s="6">
        <f t="shared" si="595"/>
        <v>-6.4272396132885878E-2</v>
      </c>
      <c r="F6378" s="6">
        <f t="shared" si="596"/>
        <v>0.18956570090862596</v>
      </c>
      <c r="G6378" s="6">
        <f t="shared" si="597"/>
        <v>-0.48335637101434742</v>
      </c>
      <c r="H6378" s="6">
        <f t="shared" si="598"/>
        <v>0.35481157874857566</v>
      </c>
      <c r="I6378" s="6">
        <f t="shared" si="599"/>
        <v>1</v>
      </c>
    </row>
    <row r="6379" spans="1:9" x14ac:dyDescent="0.25">
      <c r="A6379" s="6">
        <v>6370</v>
      </c>
      <c r="B6379" s="6">
        <v>0.77123900155129377</v>
      </c>
      <c r="C6379" s="6">
        <v>0.30634479812005982</v>
      </c>
      <c r="D6379" s="6">
        <f t="shared" si="594"/>
        <v>13.912282953781862</v>
      </c>
      <c r="E6379" s="6">
        <f t="shared" si="595"/>
        <v>0.21386161622482655</v>
      </c>
      <c r="F6379" s="6">
        <f t="shared" si="596"/>
        <v>0.15615262323016044</v>
      </c>
      <c r="G6379" s="6">
        <f t="shared" si="597"/>
        <v>-0.16649923978270645</v>
      </c>
      <c r="H6379" s="6">
        <f t="shared" si="598"/>
        <v>0.59422247223235958</v>
      </c>
      <c r="I6379" s="6">
        <f t="shared" si="599"/>
        <v>1</v>
      </c>
    </row>
    <row r="6380" spans="1:9" x14ac:dyDescent="0.25">
      <c r="A6380" s="6">
        <v>6371</v>
      </c>
      <c r="B6380" s="6">
        <v>-0.78490643318218645</v>
      </c>
      <c r="C6380" s="6">
        <v>5.4933317056794946E-4</v>
      </c>
      <c r="D6380" s="6">
        <f t="shared" si="594"/>
        <v>34.563897819899559</v>
      </c>
      <c r="E6380" s="6">
        <f t="shared" si="595"/>
        <v>-9.4570537434125163E-2</v>
      </c>
      <c r="F6380" s="6">
        <f t="shared" si="596"/>
        <v>0.38794806945537103</v>
      </c>
      <c r="G6380" s="6">
        <f t="shared" si="597"/>
        <v>-0.6940964674142468</v>
      </c>
      <c r="H6380" s="6">
        <f t="shared" si="598"/>
        <v>0.50495539254599653</v>
      </c>
      <c r="I6380" s="6">
        <f t="shared" si="599"/>
        <v>1</v>
      </c>
    </row>
    <row r="6381" spans="1:9" x14ac:dyDescent="0.25">
      <c r="A6381" s="6">
        <v>6372</v>
      </c>
      <c r="B6381" s="6">
        <v>-0.90518369688652456</v>
      </c>
      <c r="C6381" s="6">
        <v>0.37018951994384597</v>
      </c>
      <c r="D6381" s="6">
        <f t="shared" si="594"/>
        <v>12.984208565302582</v>
      </c>
      <c r="E6381" s="6">
        <f t="shared" si="595"/>
        <v>-0.11840981019906971</v>
      </c>
      <c r="F6381" s="6">
        <f t="shared" si="596"/>
        <v>0.14573583895433664</v>
      </c>
      <c r="G6381" s="6">
        <f t="shared" si="597"/>
        <v>-0.48586497549673241</v>
      </c>
      <c r="H6381" s="6">
        <f t="shared" si="598"/>
        <v>0.24904535509859299</v>
      </c>
      <c r="I6381" s="6">
        <f t="shared" si="599"/>
        <v>1</v>
      </c>
    </row>
    <row r="6382" spans="1:9" x14ac:dyDescent="0.25">
      <c r="A6382" s="6">
        <v>6373</v>
      </c>
      <c r="B6382" s="6">
        <v>-0.62728418015467469</v>
      </c>
      <c r="C6382" s="6">
        <v>0.68153935361796925</v>
      </c>
      <c r="D6382" s="6">
        <f t="shared" si="594"/>
        <v>9.2488712042376005</v>
      </c>
      <c r="E6382" s="6">
        <f t="shared" si="595"/>
        <v>-6.3329388708088463E-2</v>
      </c>
      <c r="F6382" s="6">
        <f t="shared" si="596"/>
        <v>0.10381010113562986</v>
      </c>
      <c r="G6382" s="6">
        <f t="shared" si="597"/>
        <v>-0.37345739054375565</v>
      </c>
      <c r="H6382" s="6">
        <f t="shared" si="598"/>
        <v>0.24679861312757873</v>
      </c>
      <c r="I6382" s="6">
        <f t="shared" si="599"/>
        <v>1</v>
      </c>
    </row>
    <row r="6383" spans="1:9" x14ac:dyDescent="0.25">
      <c r="A6383" s="6">
        <v>6374</v>
      </c>
      <c r="B6383" s="6">
        <v>-1.0720441423472948</v>
      </c>
      <c r="C6383" s="6">
        <v>0.65623950926236763</v>
      </c>
      <c r="D6383" s="6">
        <f t="shared" si="594"/>
        <v>9.5400677583924072</v>
      </c>
      <c r="E6383" s="6">
        <f t="shared" si="595"/>
        <v>-0.1514819931745458</v>
      </c>
      <c r="F6383" s="6">
        <f t="shared" si="596"/>
        <v>0.10707851552584292</v>
      </c>
      <c r="G6383" s="6">
        <f t="shared" si="597"/>
        <v>-0.46645428085789592</v>
      </c>
      <c r="H6383" s="6">
        <f t="shared" si="598"/>
        <v>0.16349029450880431</v>
      </c>
      <c r="I6383" s="6">
        <f t="shared" si="599"/>
        <v>1</v>
      </c>
    </row>
    <row r="6384" spans="1:9" x14ac:dyDescent="0.25">
      <c r="A6384" s="6">
        <v>6375</v>
      </c>
      <c r="B6384" s="6">
        <v>-0.17698084775474854</v>
      </c>
      <c r="C6384" s="6">
        <v>0.99749748222296819</v>
      </c>
      <c r="D6384" s="6">
        <f t="shared" si="594"/>
        <v>2.6617302213206706</v>
      </c>
      <c r="E6384" s="6">
        <f t="shared" si="595"/>
        <v>2.5921926440163903E-2</v>
      </c>
      <c r="F6384" s="6">
        <f t="shared" si="596"/>
        <v>2.9875481814954984E-2</v>
      </c>
      <c r="G6384" s="6">
        <f t="shared" si="597"/>
        <v>-0.14044945891520183</v>
      </c>
      <c r="H6384" s="6">
        <f t="shared" si="598"/>
        <v>0.19229331179552966</v>
      </c>
      <c r="I6384" s="6">
        <f t="shared" si="599"/>
        <v>1</v>
      </c>
    </row>
    <row r="6385" spans="1:9" x14ac:dyDescent="0.25">
      <c r="A6385" s="6">
        <v>6376</v>
      </c>
      <c r="B6385" s="6">
        <v>-0.14806687431700993</v>
      </c>
      <c r="C6385" s="6">
        <v>0.70262764366588337</v>
      </c>
      <c r="D6385" s="6">
        <f t="shared" si="594"/>
        <v>9.0035446583059429</v>
      </c>
      <c r="E6385" s="6">
        <f t="shared" si="595"/>
        <v>3.1652752685055865E-2</v>
      </c>
      <c r="F6385" s="6">
        <f t="shared" si="596"/>
        <v>0.1010565355402141</v>
      </c>
      <c r="G6385" s="6">
        <f t="shared" si="597"/>
        <v>-0.274334529839458</v>
      </c>
      <c r="H6385" s="6">
        <f t="shared" si="598"/>
        <v>0.3376400352095697</v>
      </c>
      <c r="I6385" s="6">
        <f t="shared" si="599"/>
        <v>1</v>
      </c>
    </row>
    <row r="6386" spans="1:9" x14ac:dyDescent="0.25">
      <c r="A6386" s="6">
        <v>6377</v>
      </c>
      <c r="B6386" s="6">
        <v>-0.26266434360877611</v>
      </c>
      <c r="C6386" s="6">
        <v>0.32596819971312602</v>
      </c>
      <c r="D6386" s="6">
        <f t="shared" si="594"/>
        <v>13.614967900613451</v>
      </c>
      <c r="E6386" s="6">
        <f t="shared" si="595"/>
        <v>8.939230241327055E-3</v>
      </c>
      <c r="F6386" s="6">
        <f t="shared" si="596"/>
        <v>0.15281553429714376</v>
      </c>
      <c r="G6386" s="6">
        <f t="shared" si="597"/>
        <v>-0.36733538992804315</v>
      </c>
      <c r="H6386" s="6">
        <f t="shared" si="598"/>
        <v>0.38521385041069722</v>
      </c>
      <c r="I6386" s="6">
        <f t="shared" si="599"/>
        <v>1</v>
      </c>
    </row>
    <row r="6387" spans="1:9" x14ac:dyDescent="0.25">
      <c r="A6387" s="6">
        <v>6378</v>
      </c>
      <c r="B6387" s="6">
        <v>-0.77846834756201133</v>
      </c>
      <c r="C6387" s="6">
        <v>0.96374401074251537</v>
      </c>
      <c r="D6387" s="6">
        <f t="shared" si="594"/>
        <v>4.8192851046545524</v>
      </c>
      <c r="E6387" s="6">
        <f t="shared" si="595"/>
        <v>-9.3294491783795924E-2</v>
      </c>
      <c r="F6387" s="6">
        <f t="shared" si="596"/>
        <v>5.4092057621734753E-2</v>
      </c>
      <c r="G6387" s="6">
        <f t="shared" si="597"/>
        <v>-0.31716038120440004</v>
      </c>
      <c r="H6387" s="6">
        <f t="shared" si="598"/>
        <v>0.1305713976368082</v>
      </c>
      <c r="I6387" s="6">
        <f t="shared" si="599"/>
        <v>1</v>
      </c>
    </row>
    <row r="6388" spans="1:9" x14ac:dyDescent="0.25">
      <c r="A6388" s="6">
        <v>6379</v>
      </c>
      <c r="B6388" s="6">
        <v>-0.76271817306405865</v>
      </c>
      <c r="C6388" s="6">
        <v>0.85448774681844542</v>
      </c>
      <c r="D6388" s="6">
        <f t="shared" si="594"/>
        <v>7.047063943379456</v>
      </c>
      <c r="E6388" s="6">
        <f t="shared" si="595"/>
        <v>-9.0172765412674438E-2</v>
      </c>
      <c r="F6388" s="6">
        <f t="shared" si="596"/>
        <v>7.9096832955819638E-2</v>
      </c>
      <c r="G6388" s="6">
        <f t="shared" si="597"/>
        <v>-0.3608805353734662</v>
      </c>
      <c r="H6388" s="6">
        <f t="shared" si="598"/>
        <v>0.18053500454811733</v>
      </c>
      <c r="I6388" s="6">
        <f t="shared" si="599"/>
        <v>1</v>
      </c>
    </row>
    <row r="6389" spans="1:9" x14ac:dyDescent="0.25">
      <c r="A6389" s="6">
        <v>6380</v>
      </c>
      <c r="B6389" s="6">
        <v>0.52722043619723991</v>
      </c>
      <c r="C6389" s="6">
        <v>0.28720969267860957</v>
      </c>
      <c r="D6389" s="6">
        <f t="shared" si="594"/>
        <v>14.214682713027084</v>
      </c>
      <c r="E6389" s="6">
        <f t="shared" si="595"/>
        <v>0.1654964891839798</v>
      </c>
      <c r="F6389" s="6">
        <f t="shared" si="596"/>
        <v>0.15954678332790875</v>
      </c>
      <c r="G6389" s="6">
        <f t="shared" si="597"/>
        <v>-0.21897593875019317</v>
      </c>
      <c r="H6389" s="6">
        <f t="shared" si="598"/>
        <v>0.54996891711815277</v>
      </c>
      <c r="I6389" s="6">
        <f t="shared" si="599"/>
        <v>1</v>
      </c>
    </row>
    <row r="6390" spans="1:9" x14ac:dyDescent="0.25">
      <c r="A6390" s="6">
        <v>6381</v>
      </c>
      <c r="B6390" s="6">
        <v>0.21362893676268868</v>
      </c>
      <c r="C6390" s="6">
        <v>0.62285225989562665</v>
      </c>
      <c r="D6390" s="6">
        <f t="shared" si="594"/>
        <v>9.9214445298781371</v>
      </c>
      <c r="E6390" s="6">
        <f t="shared" si="595"/>
        <v>0.10334182202955408</v>
      </c>
      <c r="F6390" s="6">
        <f t="shared" si="596"/>
        <v>0.11135912019039637</v>
      </c>
      <c r="G6390" s="6">
        <f t="shared" si="597"/>
        <v>-0.21786448883899626</v>
      </c>
      <c r="H6390" s="6">
        <f t="shared" si="598"/>
        <v>0.42454813289810445</v>
      </c>
      <c r="I6390" s="6">
        <f t="shared" si="599"/>
        <v>1</v>
      </c>
    </row>
    <row r="6391" spans="1:9" x14ac:dyDescent="0.25">
      <c r="A6391" s="6">
        <v>6382</v>
      </c>
      <c r="B6391" s="6">
        <v>-1.3033650247962214</v>
      </c>
      <c r="C6391" s="6">
        <v>0.36826685384685814</v>
      </c>
      <c r="D6391" s="6">
        <f t="shared" si="594"/>
        <v>13.010652980152127</v>
      </c>
      <c r="E6391" s="6">
        <f t="shared" si="595"/>
        <v>-0.19733040577630956</v>
      </c>
      <c r="F6391" s="6">
        <f t="shared" si="596"/>
        <v>0.14603265327030918</v>
      </c>
      <c r="G6391" s="6">
        <f t="shared" si="597"/>
        <v>-0.5651595713138583</v>
      </c>
      <c r="H6391" s="6">
        <f t="shared" si="598"/>
        <v>0.17049875976123918</v>
      </c>
      <c r="I6391" s="6">
        <f t="shared" si="599"/>
        <v>1</v>
      </c>
    </row>
    <row r="6392" spans="1:9" x14ac:dyDescent="0.25">
      <c r="A6392" s="6">
        <v>6383</v>
      </c>
      <c r="B6392" s="6">
        <v>-0.75934622145723552</v>
      </c>
      <c r="C6392" s="6">
        <v>0.41361735892818996</v>
      </c>
      <c r="D6392" s="6">
        <f t="shared" si="594"/>
        <v>12.406400505397055</v>
      </c>
      <c r="E6392" s="6">
        <f t="shared" si="595"/>
        <v>-8.9504435658325776E-2</v>
      </c>
      <c r="F6392" s="6">
        <f t="shared" si="596"/>
        <v>0.13925047313928535</v>
      </c>
      <c r="G6392" s="6">
        <f t="shared" si="597"/>
        <v>-0.44869052897467976</v>
      </c>
      <c r="H6392" s="6">
        <f t="shared" si="598"/>
        <v>0.26968165765802821</v>
      </c>
      <c r="I6392" s="6">
        <f t="shared" si="599"/>
        <v>1</v>
      </c>
    </row>
    <row r="6393" spans="1:9" x14ac:dyDescent="0.25">
      <c r="A6393" s="6">
        <v>6384</v>
      </c>
      <c r="B6393" s="6">
        <v>1.3024737199884839</v>
      </c>
      <c r="C6393" s="6">
        <v>0.3171178319650868</v>
      </c>
      <c r="D6393" s="6">
        <f t="shared" si="594"/>
        <v>13.747567775791698</v>
      </c>
      <c r="E6393" s="6">
        <f t="shared" si="595"/>
        <v>0.31915374679876091</v>
      </c>
      <c r="F6393" s="6">
        <f t="shared" si="596"/>
        <v>0.154303846346134</v>
      </c>
      <c r="G6393" s="6">
        <f t="shared" si="597"/>
        <v>-5.894875402741645E-2</v>
      </c>
      <c r="H6393" s="6">
        <f t="shared" si="598"/>
        <v>0.69725624762493821</v>
      </c>
      <c r="I6393" s="6">
        <f t="shared" si="599"/>
        <v>1</v>
      </c>
    </row>
    <row r="6394" spans="1:9" x14ac:dyDescent="0.25">
      <c r="A6394" s="6">
        <v>6385</v>
      </c>
      <c r="B6394" s="6">
        <v>-1.95022948901169</v>
      </c>
      <c r="C6394" s="6">
        <v>0.3350627155369732</v>
      </c>
      <c r="D6394" s="6">
        <f t="shared" si="594"/>
        <v>13.481098644684673</v>
      </c>
      <c r="E6394" s="6">
        <f t="shared" si="595"/>
        <v>-0.32554065873225607</v>
      </c>
      <c r="F6394" s="6">
        <f t="shared" si="596"/>
        <v>0.15131297461282783</v>
      </c>
      <c r="G6394" s="6">
        <f t="shared" si="597"/>
        <v>-0.69996084795228053</v>
      </c>
      <c r="H6394" s="6">
        <f t="shared" si="598"/>
        <v>4.8879530487768386E-2</v>
      </c>
      <c r="I6394" s="6">
        <f t="shared" si="599"/>
        <v>1</v>
      </c>
    </row>
    <row r="6395" spans="1:9" x14ac:dyDescent="0.25">
      <c r="A6395" s="6">
        <v>6386</v>
      </c>
      <c r="B6395" s="6">
        <v>0.32763637136667967</v>
      </c>
      <c r="C6395" s="6">
        <v>5.4322946867275006E-2</v>
      </c>
      <c r="D6395" s="6">
        <f t="shared" si="594"/>
        <v>20.739802600584426</v>
      </c>
      <c r="E6395" s="6">
        <f t="shared" si="595"/>
        <v>0.12593839803278828</v>
      </c>
      <c r="F6395" s="6">
        <f t="shared" si="596"/>
        <v>0.23278527270584298</v>
      </c>
      <c r="G6395" s="6">
        <f t="shared" si="597"/>
        <v>-0.3384687807177385</v>
      </c>
      <c r="H6395" s="6">
        <f t="shared" si="598"/>
        <v>0.59034557678331501</v>
      </c>
      <c r="I6395" s="6">
        <f t="shared" si="599"/>
        <v>1</v>
      </c>
    </row>
    <row r="6396" spans="1:9" x14ac:dyDescent="0.25">
      <c r="A6396" s="6">
        <v>6387</v>
      </c>
      <c r="B6396" s="6">
        <v>-1.5903378880466335</v>
      </c>
      <c r="C6396" s="6">
        <v>0.20184942167424544</v>
      </c>
      <c r="D6396" s="6">
        <f t="shared" si="594"/>
        <v>15.773131406387375</v>
      </c>
      <c r="E6396" s="6">
        <f t="shared" si="595"/>
        <v>-0.2542091886190968</v>
      </c>
      <c r="F6396" s="6">
        <f t="shared" si="596"/>
        <v>0.17703894133290909</v>
      </c>
      <c r="G6396" s="6">
        <f t="shared" si="597"/>
        <v>-0.65920970399339662</v>
      </c>
      <c r="H6396" s="6">
        <f t="shared" si="598"/>
        <v>0.15079132675520301</v>
      </c>
      <c r="I6396" s="6">
        <f t="shared" si="599"/>
        <v>1</v>
      </c>
    </row>
    <row r="6397" spans="1:9" x14ac:dyDescent="0.25">
      <c r="A6397" s="6">
        <v>6388</v>
      </c>
      <c r="B6397" s="6">
        <v>-1.0833923624886665</v>
      </c>
      <c r="C6397" s="6">
        <v>0.46964934232612077</v>
      </c>
      <c r="D6397" s="6">
        <f t="shared" si="594"/>
        <v>11.705042910472843</v>
      </c>
      <c r="E6397" s="6">
        <f t="shared" si="595"/>
        <v>-0.15373124051369225</v>
      </c>
      <c r="F6397" s="6">
        <f t="shared" si="596"/>
        <v>0.13137837704738972</v>
      </c>
      <c r="G6397" s="6">
        <f t="shared" si="597"/>
        <v>-0.5026169012361219</v>
      </c>
      <c r="H6397" s="6">
        <f t="shared" si="598"/>
        <v>0.19515442020873741</v>
      </c>
      <c r="I6397" s="6">
        <f t="shared" si="599"/>
        <v>1</v>
      </c>
    </row>
    <row r="6398" spans="1:9" x14ac:dyDescent="0.25">
      <c r="A6398" s="6">
        <v>6389</v>
      </c>
      <c r="B6398" s="6">
        <v>-1.4748138710274361</v>
      </c>
      <c r="C6398" s="6">
        <v>0.15582750938444168</v>
      </c>
      <c r="D6398" s="6">
        <f t="shared" si="594"/>
        <v>16.837125398579431</v>
      </c>
      <c r="E6398" s="6">
        <f t="shared" si="595"/>
        <v>-0.23131202195763567</v>
      </c>
      <c r="F6398" s="6">
        <f t="shared" si="596"/>
        <v>0.18898129856743875</v>
      </c>
      <c r="G6398" s="6">
        <f t="shared" si="597"/>
        <v>-0.6497495119941501</v>
      </c>
      <c r="H6398" s="6">
        <f t="shared" si="598"/>
        <v>0.18712546807887881</v>
      </c>
      <c r="I6398" s="6">
        <f t="shared" si="599"/>
        <v>1</v>
      </c>
    </row>
    <row r="6399" spans="1:9" x14ac:dyDescent="0.25">
      <c r="A6399" s="6">
        <v>6390</v>
      </c>
      <c r="B6399" s="6">
        <v>-0.25902295419655275</v>
      </c>
      <c r="C6399" s="6">
        <v>0.26682332834864347</v>
      </c>
      <c r="D6399" s="6">
        <f t="shared" si="594"/>
        <v>14.552533213014717</v>
      </c>
      <c r="E6399" s="6">
        <f t="shared" si="595"/>
        <v>9.6609632835316303E-3</v>
      </c>
      <c r="F6399" s="6">
        <f t="shared" si="596"/>
        <v>0.16333884549397829</v>
      </c>
      <c r="G6399" s="6">
        <f t="shared" si="597"/>
        <v>-0.37935364898156593</v>
      </c>
      <c r="H6399" s="6">
        <f t="shared" si="598"/>
        <v>0.39867557554862915</v>
      </c>
      <c r="I6399" s="6">
        <f t="shared" si="599"/>
        <v>1</v>
      </c>
    </row>
    <row r="6400" spans="1:9" x14ac:dyDescent="0.25">
      <c r="A6400" s="6">
        <v>6391</v>
      </c>
      <c r="B6400" s="6">
        <v>0.1606849764357321</v>
      </c>
      <c r="C6400" s="6">
        <v>1.043733024079104E-2</v>
      </c>
      <c r="D6400" s="6">
        <f t="shared" si="594"/>
        <v>26.08593455928429</v>
      </c>
      <c r="E6400" s="6">
        <f t="shared" si="595"/>
        <v>9.2848188631031725E-2</v>
      </c>
      <c r="F6400" s="6">
        <f t="shared" si="596"/>
        <v>0.29279070332128682</v>
      </c>
      <c r="G6400" s="6">
        <f t="shared" si="597"/>
        <v>-0.42798639681572059</v>
      </c>
      <c r="H6400" s="6">
        <f t="shared" si="598"/>
        <v>0.61368277407778404</v>
      </c>
      <c r="I6400" s="6">
        <f t="shared" si="599"/>
        <v>1</v>
      </c>
    </row>
    <row r="6401" spans="1:9" x14ac:dyDescent="0.25">
      <c r="A6401" s="6">
        <v>6392</v>
      </c>
      <c r="B6401" s="6">
        <v>0.22962353796174284</v>
      </c>
      <c r="C6401" s="6">
        <v>0.29346598712118899</v>
      </c>
      <c r="D6401" s="6">
        <f t="shared" si="594"/>
        <v>14.114346940126604</v>
      </c>
      <c r="E6401" s="6">
        <f t="shared" si="595"/>
        <v>0.10651199442130435</v>
      </c>
      <c r="F6401" s="6">
        <f t="shared" si="596"/>
        <v>0.15842060625155935</v>
      </c>
      <c r="G6401" s="6">
        <f t="shared" si="597"/>
        <v>-0.27660111181508129</v>
      </c>
      <c r="H6401" s="6">
        <f t="shared" si="598"/>
        <v>0.48962510065768994</v>
      </c>
      <c r="I6401" s="6">
        <f t="shared" si="599"/>
        <v>1</v>
      </c>
    </row>
    <row r="6402" spans="1:9" x14ac:dyDescent="0.25">
      <c r="A6402" s="6">
        <v>6393</v>
      </c>
      <c r="B6402" s="6">
        <v>4.6029526856727898E-2</v>
      </c>
      <c r="C6402" s="6">
        <v>0.17191076387829218</v>
      </c>
      <c r="D6402" s="6">
        <f t="shared" si="594"/>
        <v>16.43983779172822</v>
      </c>
      <c r="E6402" s="6">
        <f t="shared" si="595"/>
        <v>7.0123174340549127E-2</v>
      </c>
      <c r="F6402" s="6">
        <f t="shared" si="596"/>
        <v>0.18452210936084021</v>
      </c>
      <c r="G6402" s="6">
        <f t="shared" si="597"/>
        <v>-0.34334813485561022</v>
      </c>
      <c r="H6402" s="6">
        <f t="shared" si="598"/>
        <v>0.48359448353670842</v>
      </c>
      <c r="I6402" s="6">
        <f t="shared" si="599"/>
        <v>1</v>
      </c>
    </row>
    <row r="6403" spans="1:9" x14ac:dyDescent="0.25">
      <c r="A6403" s="6">
        <v>6394</v>
      </c>
      <c r="B6403" s="6">
        <v>-0.10126541383215226</v>
      </c>
      <c r="C6403" s="6">
        <v>4.699850459303568E-2</v>
      </c>
      <c r="D6403" s="6">
        <f t="shared" si="594"/>
        <v>21.23825877758286</v>
      </c>
      <c r="E6403" s="6">
        <f t="shared" si="595"/>
        <v>4.0928926318660533E-2</v>
      </c>
      <c r="F6403" s="6">
        <f t="shared" si="596"/>
        <v>0.23837998637448818</v>
      </c>
      <c r="G6403" s="6">
        <f t="shared" si="597"/>
        <v>-0.4290258514820493</v>
      </c>
      <c r="H6403" s="6">
        <f t="shared" si="598"/>
        <v>0.51088370411937034</v>
      </c>
      <c r="I6403" s="6">
        <f t="shared" si="599"/>
        <v>1</v>
      </c>
    </row>
    <row r="6404" spans="1:9" x14ac:dyDescent="0.25">
      <c r="A6404" s="6">
        <v>6395</v>
      </c>
      <c r="B6404" s="6">
        <v>0.56909357226686552</v>
      </c>
      <c r="C6404" s="6">
        <v>0.31189916684469132</v>
      </c>
      <c r="D6404" s="6">
        <f t="shared" si="594"/>
        <v>13.826890073194322</v>
      </c>
      <c r="E6404" s="6">
        <f t="shared" si="595"/>
        <v>0.17379585584351115</v>
      </c>
      <c r="F6404" s="6">
        <f t="shared" si="596"/>
        <v>0.15519416642237252</v>
      </c>
      <c r="G6404" s="6">
        <f t="shared" si="597"/>
        <v>-0.20539588567989731</v>
      </c>
      <c r="H6404" s="6">
        <f t="shared" si="598"/>
        <v>0.5529875973669196</v>
      </c>
      <c r="I6404" s="6">
        <f t="shared" si="599"/>
        <v>1</v>
      </c>
    </row>
    <row r="6405" spans="1:9" x14ac:dyDescent="0.25">
      <c r="A6405" s="6">
        <v>6396</v>
      </c>
      <c r="B6405" s="6">
        <v>-0.11280690159765072</v>
      </c>
      <c r="C6405" s="6">
        <v>8.2491531113620412E-2</v>
      </c>
      <c r="D6405" s="6">
        <f t="shared" si="594"/>
        <v>19.25790984413868</v>
      </c>
      <c r="E6405" s="6">
        <f t="shared" si="595"/>
        <v>3.8641372823668071E-2</v>
      </c>
      <c r="F6405" s="6">
        <f t="shared" si="596"/>
        <v>0.2161523849164329</v>
      </c>
      <c r="G6405" s="6">
        <f t="shared" si="597"/>
        <v>-0.40886702517526441</v>
      </c>
      <c r="H6405" s="6">
        <f t="shared" si="598"/>
        <v>0.48614977082260058</v>
      </c>
      <c r="I6405" s="6">
        <f t="shared" si="599"/>
        <v>1</v>
      </c>
    </row>
    <row r="6406" spans="1:9" x14ac:dyDescent="0.25">
      <c r="A6406" s="6">
        <v>6397</v>
      </c>
      <c r="B6406" s="6">
        <v>2.0293646230129525</v>
      </c>
      <c r="C6406" s="6">
        <v>0.8673665578173162</v>
      </c>
      <c r="D6406" s="6">
        <f t="shared" si="594"/>
        <v>6.8499731147305205</v>
      </c>
      <c r="E6406" s="6">
        <f t="shared" si="595"/>
        <v>0.46322545223889861</v>
      </c>
      <c r="F6406" s="6">
        <f t="shared" si="596"/>
        <v>7.6884669070828263E-2</v>
      </c>
      <c r="G6406" s="6">
        <f t="shared" si="597"/>
        <v>0.19633007686973913</v>
      </c>
      <c r="H6406" s="6">
        <f t="shared" si="598"/>
        <v>0.73012082760805808</v>
      </c>
      <c r="I6406" s="6">
        <f t="shared" si="599"/>
        <v>1</v>
      </c>
    </row>
    <row r="6407" spans="1:9" x14ac:dyDescent="0.25">
      <c r="A6407" s="6">
        <v>6398</v>
      </c>
      <c r="B6407" s="6">
        <v>1.2225405043864157</v>
      </c>
      <c r="C6407" s="6">
        <v>0.34528641621143225</v>
      </c>
      <c r="D6407" s="6">
        <f t="shared" si="594"/>
        <v>13.333317019054885</v>
      </c>
      <c r="E6407" s="6">
        <f t="shared" si="595"/>
        <v>0.3033107714015072</v>
      </c>
      <c r="F6407" s="6">
        <f t="shared" si="596"/>
        <v>0.14965426133162363</v>
      </c>
      <c r="G6407" s="6">
        <f t="shared" si="597"/>
        <v>-6.9051540231455155E-2</v>
      </c>
      <c r="H6407" s="6">
        <f t="shared" si="598"/>
        <v>0.67567308303446949</v>
      </c>
      <c r="I6407" s="6">
        <f t="shared" si="599"/>
        <v>1</v>
      </c>
    </row>
    <row r="6408" spans="1:9" x14ac:dyDescent="0.25">
      <c r="A6408" s="6">
        <v>6399</v>
      </c>
      <c r="B6408" s="6">
        <v>-1.3919225239078514</v>
      </c>
      <c r="C6408" s="6">
        <v>0.54628131962034976</v>
      </c>
      <c r="D6408" s="6">
        <f t="shared" si="594"/>
        <v>10.798273239868459</v>
      </c>
      <c r="E6408" s="6">
        <f t="shared" si="595"/>
        <v>-0.21488273704560945</v>
      </c>
      <c r="F6408" s="6">
        <f t="shared" si="596"/>
        <v>0.12120071870038691</v>
      </c>
      <c r="G6408" s="6">
        <f t="shared" si="597"/>
        <v>-0.54998223060362028</v>
      </c>
      <c r="H6408" s="6">
        <f t="shared" si="598"/>
        <v>0.12021675651240138</v>
      </c>
      <c r="I6408" s="6">
        <f t="shared" si="599"/>
        <v>1</v>
      </c>
    </row>
    <row r="6409" spans="1:9" x14ac:dyDescent="0.25">
      <c r="A6409" s="6">
        <v>6400</v>
      </c>
      <c r="B6409" s="6">
        <v>-1.1484053175081499</v>
      </c>
      <c r="C6409" s="6">
        <v>0.14194158757286293</v>
      </c>
      <c r="D6409" s="6">
        <f t="shared" si="594"/>
        <v>17.207932296279729</v>
      </c>
      <c r="E6409" s="6">
        <f t="shared" si="595"/>
        <v>-0.16661698067963382</v>
      </c>
      <c r="F6409" s="6">
        <f t="shared" si="596"/>
        <v>0.19314326608780172</v>
      </c>
      <c r="G6409" s="6">
        <f t="shared" si="597"/>
        <v>-0.58963703772863219</v>
      </c>
      <c r="H6409" s="6">
        <f t="shared" si="598"/>
        <v>0.25640307636936455</v>
      </c>
      <c r="I6409" s="6">
        <f t="shared" si="599"/>
        <v>1</v>
      </c>
    </row>
    <row r="6410" spans="1:9" x14ac:dyDescent="0.25">
      <c r="A6410" s="6">
        <v>6401</v>
      </c>
      <c r="B6410" s="6">
        <v>-0.13053181646682788</v>
      </c>
      <c r="C6410" s="6">
        <v>0.95007171849726857</v>
      </c>
      <c r="D6410" s="6">
        <f t="shared" si="594"/>
        <v>5.2241013318991421</v>
      </c>
      <c r="E6410" s="6">
        <f t="shared" si="595"/>
        <v>3.512824767193172E-2</v>
      </c>
      <c r="F6410" s="6">
        <f t="shared" si="596"/>
        <v>5.863574869101363E-2</v>
      </c>
      <c r="G6410" s="6">
        <f t="shared" si="597"/>
        <v>-0.19795035796796945</v>
      </c>
      <c r="H6410" s="6">
        <f t="shared" si="598"/>
        <v>0.26820685331183286</v>
      </c>
      <c r="I6410" s="6">
        <f t="shared" si="599"/>
        <v>1</v>
      </c>
    </row>
    <row r="6411" spans="1:9" x14ac:dyDescent="0.25">
      <c r="A6411" s="6">
        <v>6402</v>
      </c>
      <c r="B6411" s="6">
        <v>0.43361069401726127</v>
      </c>
      <c r="C6411" s="6">
        <v>0.6675618762779626</v>
      </c>
      <c r="D6411" s="6">
        <f t="shared" ref="D6411:D6474" si="600">CHIINV(C6411,$B$3+$B$4-2)</f>
        <v>9.4100842239149944</v>
      </c>
      <c r="E6411" s="6">
        <f t="shared" ref="E6411:E6474" si="601">$B$1+B6411*SQRT($B$2^2*(1/$B$3+1/$B$4))</f>
        <v>0.14694278993479942</v>
      </c>
      <c r="F6411" s="6">
        <f t="shared" ref="F6411:F6474" si="602">$B$2^2/($B$3+$B$4-2)*D6411</f>
        <v>0.10561956950290723</v>
      </c>
      <c r="G6411" s="6">
        <f t="shared" ref="G6411:G6474" si="603">E6411-$B$6*SQRT(F6411*(1/$B$3+1/$B$4))</f>
        <v>-0.165876388012339</v>
      </c>
      <c r="H6411" s="6">
        <f t="shared" ref="H6411:H6474" si="604">E6411+$B$6*SQRT(F6411*(1/$B$3+1/$B$4))</f>
        <v>0.45976196788193785</v>
      </c>
      <c r="I6411" s="6">
        <f t="shared" ref="I6411:I6474" si="605">IF(-G6411&lt;$B$7,1,0)*IF(H6411&lt;$B$7,1,0)</f>
        <v>1</v>
      </c>
    </row>
    <row r="6412" spans="1:9" x14ac:dyDescent="0.25">
      <c r="A6412" s="6">
        <v>6403</v>
      </c>
      <c r="B6412" s="6">
        <v>-0.50536868911876809</v>
      </c>
      <c r="C6412" s="6">
        <v>0.80788598284859769</v>
      </c>
      <c r="D6412" s="6">
        <f t="shared" si="600"/>
        <v>7.7030272779797873</v>
      </c>
      <c r="E6412" s="6">
        <f t="shared" si="601"/>
        <v>-3.9165414939766829E-2</v>
      </c>
      <c r="F6412" s="6">
        <f t="shared" si="602"/>
        <v>8.645942008698497E-2</v>
      </c>
      <c r="G6412" s="6">
        <f t="shared" si="603"/>
        <v>-0.3221920663040066</v>
      </c>
      <c r="H6412" s="6">
        <f t="shared" si="604"/>
        <v>0.24386123642447294</v>
      </c>
      <c r="I6412" s="6">
        <f t="shared" si="605"/>
        <v>1</v>
      </c>
    </row>
    <row r="6413" spans="1:9" x14ac:dyDescent="0.25">
      <c r="A6413" s="6">
        <v>6404</v>
      </c>
      <c r="B6413" s="6">
        <v>-0.21770119928987697</v>
      </c>
      <c r="C6413" s="6">
        <v>0.85351115451521342</v>
      </c>
      <c r="D6413" s="6">
        <f t="shared" si="600"/>
        <v>7.0616729500386937</v>
      </c>
      <c r="E6413" s="6">
        <f t="shared" si="601"/>
        <v>1.7851044733737595E-2</v>
      </c>
      <c r="F6413" s="6">
        <f t="shared" si="602"/>
        <v>7.9260805663980138E-2</v>
      </c>
      <c r="G6413" s="6">
        <f t="shared" si="603"/>
        <v>-0.25313717706806316</v>
      </c>
      <c r="H6413" s="6">
        <f t="shared" si="604"/>
        <v>0.28883926653553837</v>
      </c>
      <c r="I6413" s="6">
        <f t="shared" si="605"/>
        <v>1</v>
      </c>
    </row>
    <row r="6414" spans="1:9" x14ac:dyDescent="0.25">
      <c r="A6414" s="6">
        <v>6405</v>
      </c>
      <c r="B6414" s="6">
        <v>0.73137016443070024</v>
      </c>
      <c r="C6414" s="6">
        <v>0.78139591662343211</v>
      </c>
      <c r="D6414" s="6">
        <f t="shared" si="600"/>
        <v>8.0476471694104603</v>
      </c>
      <c r="E6414" s="6">
        <f t="shared" si="601"/>
        <v>0.2059595069344512</v>
      </c>
      <c r="F6414" s="6">
        <f t="shared" si="602"/>
        <v>9.0327462466727126E-2</v>
      </c>
      <c r="G6414" s="6">
        <f t="shared" si="603"/>
        <v>-8.3328932630670483E-2</v>
      </c>
      <c r="H6414" s="6">
        <f t="shared" si="604"/>
        <v>0.49524794649957288</v>
      </c>
      <c r="I6414" s="6">
        <f t="shared" si="605"/>
        <v>1</v>
      </c>
    </row>
    <row r="6415" spans="1:9" x14ac:dyDescent="0.25">
      <c r="A6415" s="6">
        <v>6406</v>
      </c>
      <c r="B6415" s="6">
        <v>1.5316300050471909</v>
      </c>
      <c r="C6415" s="6">
        <v>0.91061128574480421</v>
      </c>
      <c r="D6415" s="6">
        <f t="shared" si="600"/>
        <v>6.1066374656545168</v>
      </c>
      <c r="E6415" s="6">
        <f t="shared" si="601"/>
        <v>0.3645731304550493</v>
      </c>
      <c r="F6415" s="6">
        <f t="shared" si="602"/>
        <v>6.8541407800961768E-2</v>
      </c>
      <c r="G6415" s="6">
        <f t="shared" si="603"/>
        <v>0.1125747880525626</v>
      </c>
      <c r="H6415" s="6">
        <f t="shared" si="604"/>
        <v>0.616571472857536</v>
      </c>
      <c r="I6415" s="6">
        <f t="shared" si="605"/>
        <v>1</v>
      </c>
    </row>
    <row r="6416" spans="1:9" x14ac:dyDescent="0.25">
      <c r="A6416" s="6">
        <v>6407</v>
      </c>
      <c r="B6416" s="6">
        <v>-9.1658876044675708E-2</v>
      </c>
      <c r="C6416" s="6">
        <v>0.96356089968565939</v>
      </c>
      <c r="D6416" s="6">
        <f t="shared" si="600"/>
        <v>4.8252962320654893</v>
      </c>
      <c r="E6416" s="6">
        <f t="shared" si="601"/>
        <v>4.2832967594535851E-2</v>
      </c>
      <c r="F6416" s="6">
        <f t="shared" si="602"/>
        <v>5.4159527016722393E-2</v>
      </c>
      <c r="G6416" s="6">
        <f t="shared" si="603"/>
        <v>-0.18117249304831212</v>
      </c>
      <c r="H6416" s="6">
        <f t="shared" si="604"/>
        <v>0.26683842823738385</v>
      </c>
      <c r="I6416" s="6">
        <f t="shared" si="605"/>
        <v>1</v>
      </c>
    </row>
    <row r="6417" spans="1:9" x14ac:dyDescent="0.25">
      <c r="A6417" s="6">
        <v>6408</v>
      </c>
      <c r="B6417" s="6">
        <v>-1.3019371181144379</v>
      </c>
      <c r="C6417" s="6">
        <v>0.44532609027375103</v>
      </c>
      <c r="D6417" s="6">
        <f t="shared" si="600"/>
        <v>12.004403051700237</v>
      </c>
      <c r="E6417" s="6">
        <f t="shared" si="601"/>
        <v>-0.1970473908837061</v>
      </c>
      <c r="F6417" s="6">
        <f t="shared" si="602"/>
        <v>0.13473842021920446</v>
      </c>
      <c r="G6417" s="6">
        <f t="shared" si="603"/>
        <v>-0.55036631509882838</v>
      </c>
      <c r="H6417" s="6">
        <f t="shared" si="604"/>
        <v>0.15627153333141619</v>
      </c>
      <c r="I6417" s="6">
        <f t="shared" si="605"/>
        <v>1</v>
      </c>
    </row>
    <row r="6418" spans="1:9" x14ac:dyDescent="0.25">
      <c r="A6418" s="6">
        <v>6409</v>
      </c>
      <c r="B6418" s="6">
        <v>-1.2063878784829285</v>
      </c>
      <c r="C6418" s="6">
        <v>0.69084749900814846</v>
      </c>
      <c r="D6418" s="6">
        <f t="shared" si="600"/>
        <v>9.1409396449391931</v>
      </c>
      <c r="E6418" s="6">
        <f t="shared" si="601"/>
        <v>-0.17810927809409455</v>
      </c>
      <c r="F6418" s="6">
        <f t="shared" si="602"/>
        <v>0.10259866831976792</v>
      </c>
      <c r="G6418" s="6">
        <f t="shared" si="603"/>
        <v>-0.48642241918258161</v>
      </c>
      <c r="H6418" s="6">
        <f t="shared" si="604"/>
        <v>0.13020386299439252</v>
      </c>
      <c r="I6418" s="6">
        <f t="shared" si="605"/>
        <v>1</v>
      </c>
    </row>
    <row r="6419" spans="1:9" x14ac:dyDescent="0.25">
      <c r="A6419" s="6">
        <v>6410</v>
      </c>
      <c r="B6419" s="6">
        <v>-1.0107351045007817</v>
      </c>
      <c r="C6419" s="6">
        <v>0.543321024201178</v>
      </c>
      <c r="D6419" s="6">
        <f t="shared" si="600"/>
        <v>10.832551493927243</v>
      </c>
      <c r="E6419" s="6">
        <f t="shared" si="601"/>
        <v>-0.13933037921887664</v>
      </c>
      <c r="F6419" s="6">
        <f t="shared" si="602"/>
        <v>0.12158546068046387</v>
      </c>
      <c r="G6419" s="6">
        <f t="shared" si="603"/>
        <v>-0.47496132460797874</v>
      </c>
      <c r="H6419" s="6">
        <f t="shared" si="604"/>
        <v>0.19630056617022545</v>
      </c>
      <c r="I6419" s="6">
        <f t="shared" si="605"/>
        <v>1</v>
      </c>
    </row>
    <row r="6420" spans="1:9" x14ac:dyDescent="0.25">
      <c r="A6420" s="6">
        <v>6411</v>
      </c>
      <c r="B6420" s="6">
        <v>0.57314537116326392</v>
      </c>
      <c r="C6420" s="6">
        <v>0.73372600482192452</v>
      </c>
      <c r="D6420" s="6">
        <f t="shared" si="600"/>
        <v>8.6352815089313353</v>
      </c>
      <c r="E6420" s="6">
        <f t="shared" si="601"/>
        <v>0.17459893313430636</v>
      </c>
      <c r="F6420" s="6">
        <f t="shared" si="602"/>
        <v>9.6923119263037719E-2</v>
      </c>
      <c r="G6420" s="6">
        <f t="shared" si="603"/>
        <v>-0.12506526894615932</v>
      </c>
      <c r="H6420" s="6">
        <f t="shared" si="604"/>
        <v>0.47426313521477204</v>
      </c>
      <c r="I6420" s="6">
        <f t="shared" si="605"/>
        <v>1</v>
      </c>
    </row>
    <row r="6421" spans="1:9" x14ac:dyDescent="0.25">
      <c r="A6421" s="6">
        <v>6412</v>
      </c>
      <c r="B6421" s="6">
        <v>0.15603745850967243</v>
      </c>
      <c r="C6421" s="6">
        <v>0.87368388927884766</v>
      </c>
      <c r="D6421" s="6">
        <f t="shared" si="600"/>
        <v>6.7499815365299236</v>
      </c>
      <c r="E6421" s="6">
        <f t="shared" si="601"/>
        <v>9.1927038248099391E-2</v>
      </c>
      <c r="F6421" s="6">
        <f t="shared" si="602"/>
        <v>7.5762355264473252E-2</v>
      </c>
      <c r="G6421" s="6">
        <f t="shared" si="603"/>
        <v>-0.17301319089092482</v>
      </c>
      <c r="H6421" s="6">
        <f t="shared" si="604"/>
        <v>0.3568672673871236</v>
      </c>
      <c r="I6421" s="6">
        <f t="shared" si="605"/>
        <v>1</v>
      </c>
    </row>
    <row r="6422" spans="1:9" x14ac:dyDescent="0.25">
      <c r="A6422" s="6">
        <v>6413</v>
      </c>
      <c r="B6422" s="6">
        <v>-0.92871232482139021</v>
      </c>
      <c r="C6422" s="6">
        <v>0.95669423505355999</v>
      </c>
      <c r="D6422" s="6">
        <f t="shared" si="600"/>
        <v>5.0381009565611352</v>
      </c>
      <c r="E6422" s="6">
        <f t="shared" si="601"/>
        <v>-0.12307324667782896</v>
      </c>
      <c r="F6422" s="6">
        <f t="shared" si="602"/>
        <v>5.6548064978188567E-2</v>
      </c>
      <c r="G6422" s="6">
        <f t="shared" si="603"/>
        <v>-0.3519649484628436</v>
      </c>
      <c r="H6422" s="6">
        <f t="shared" si="604"/>
        <v>0.10581845510718568</v>
      </c>
      <c r="I6422" s="6">
        <f t="shared" si="605"/>
        <v>1</v>
      </c>
    </row>
    <row r="6423" spans="1:9" x14ac:dyDescent="0.25">
      <c r="A6423" s="6">
        <v>6414</v>
      </c>
      <c r="B6423" s="6">
        <v>-0.89189825303037651</v>
      </c>
      <c r="C6423" s="6">
        <v>0.79024628437147126</v>
      </c>
      <c r="D6423" s="6">
        <f t="shared" si="600"/>
        <v>7.9342616708483709</v>
      </c>
      <c r="E6423" s="6">
        <f t="shared" si="601"/>
        <v>-0.11577659998014914</v>
      </c>
      <c r="F6423" s="6">
        <f t="shared" si="602"/>
        <v>8.9054814182074699E-2</v>
      </c>
      <c r="G6423" s="6">
        <f t="shared" si="603"/>
        <v>-0.40301987837171949</v>
      </c>
      <c r="H6423" s="6">
        <f t="shared" si="604"/>
        <v>0.17146667841142119</v>
      </c>
      <c r="I6423" s="6">
        <f t="shared" si="605"/>
        <v>1</v>
      </c>
    </row>
    <row r="6424" spans="1:9" x14ac:dyDescent="0.25">
      <c r="A6424" s="6">
        <v>6415</v>
      </c>
      <c r="B6424" s="6">
        <v>-0.89806235337164253</v>
      </c>
      <c r="C6424" s="6">
        <v>0.7678762169255654</v>
      </c>
      <c r="D6424" s="6">
        <f t="shared" si="600"/>
        <v>8.2179320745695943</v>
      </c>
      <c r="E6424" s="6">
        <f t="shared" si="601"/>
        <v>-0.11699834102130841</v>
      </c>
      <c r="F6424" s="6">
        <f t="shared" si="602"/>
        <v>9.2238754432642012E-2</v>
      </c>
      <c r="G6424" s="6">
        <f t="shared" si="603"/>
        <v>-0.40933137153780003</v>
      </c>
      <c r="H6424" s="6">
        <f t="shared" si="604"/>
        <v>0.17533468949518322</v>
      </c>
      <c r="I6424" s="6">
        <f t="shared" si="605"/>
        <v>1</v>
      </c>
    </row>
    <row r="6425" spans="1:9" x14ac:dyDescent="0.25">
      <c r="A6425" s="6">
        <v>6416</v>
      </c>
      <c r="B6425" s="6">
        <v>1.0143116924155038</v>
      </c>
      <c r="C6425" s="6">
        <v>0.7219458601641896</v>
      </c>
      <c r="D6425" s="6">
        <f t="shared" si="600"/>
        <v>8.7758661204524522</v>
      </c>
      <c r="E6425" s="6">
        <f t="shared" si="601"/>
        <v>0.26203926843235636</v>
      </c>
      <c r="F6425" s="6">
        <f t="shared" si="602"/>
        <v>9.8501052658135038E-2</v>
      </c>
      <c r="G6425" s="6">
        <f t="shared" si="603"/>
        <v>-4.0054390794413863E-2</v>
      </c>
      <c r="H6425" s="6">
        <f t="shared" si="604"/>
        <v>0.56413292765912659</v>
      </c>
      <c r="I6425" s="6">
        <f t="shared" si="605"/>
        <v>1</v>
      </c>
    </row>
    <row r="6426" spans="1:9" x14ac:dyDescent="0.25">
      <c r="A6426" s="6">
        <v>6417</v>
      </c>
      <c r="B6426" s="6">
        <v>-0.89691866378416307</v>
      </c>
      <c r="C6426" s="6">
        <v>0.73369548631244852</v>
      </c>
      <c r="D6426" s="6">
        <f t="shared" si="600"/>
        <v>8.6356476625333656</v>
      </c>
      <c r="E6426" s="6">
        <f t="shared" si="601"/>
        <v>-0.11677165871083142</v>
      </c>
      <c r="F6426" s="6">
        <f t="shared" si="602"/>
        <v>9.6927229001579712E-2</v>
      </c>
      <c r="G6426" s="6">
        <f t="shared" si="603"/>
        <v>-0.416442213911562</v>
      </c>
      <c r="H6426" s="6">
        <f t="shared" si="604"/>
        <v>0.18289889648989918</v>
      </c>
      <c r="I6426" s="6">
        <f t="shared" si="605"/>
        <v>1</v>
      </c>
    </row>
    <row r="6427" spans="1:9" x14ac:dyDescent="0.25">
      <c r="A6427" s="6">
        <v>6418</v>
      </c>
      <c r="B6427" s="6">
        <v>1.0056487553811166</v>
      </c>
      <c r="C6427" s="6">
        <v>0.97265541550950652</v>
      </c>
      <c r="D6427" s="6">
        <f t="shared" si="600"/>
        <v>4.4991796528608967</v>
      </c>
      <c r="E6427" s="6">
        <f t="shared" si="601"/>
        <v>0.260322251329141</v>
      </c>
      <c r="F6427" s="6">
        <f t="shared" si="602"/>
        <v>5.049916735534845E-2</v>
      </c>
      <c r="G6427" s="6">
        <f t="shared" si="603"/>
        <v>4.4018882908662738E-2</v>
      </c>
      <c r="H6427" s="6">
        <f t="shared" si="604"/>
        <v>0.47662561974961926</v>
      </c>
      <c r="I6427" s="6">
        <f t="shared" si="605"/>
        <v>1</v>
      </c>
    </row>
    <row r="6428" spans="1:9" x14ac:dyDescent="0.25">
      <c r="A6428" s="6">
        <v>6419</v>
      </c>
      <c r="B6428" s="6">
        <v>-0.21590039978036657</v>
      </c>
      <c r="C6428" s="6">
        <v>0.24515518662068544</v>
      </c>
      <c r="D6428" s="6">
        <f t="shared" si="600"/>
        <v>14.93238131230752</v>
      </c>
      <c r="E6428" s="6">
        <f t="shared" si="601"/>
        <v>1.8207967974091029E-2</v>
      </c>
      <c r="F6428" s="6">
        <f t="shared" si="602"/>
        <v>0.16760229221444897</v>
      </c>
      <c r="G6428" s="6">
        <f t="shared" si="603"/>
        <v>-0.37585094128499291</v>
      </c>
      <c r="H6428" s="6">
        <f t="shared" si="604"/>
        <v>0.41226687723317496</v>
      </c>
      <c r="I6428" s="6">
        <f t="shared" si="605"/>
        <v>1</v>
      </c>
    </row>
    <row r="6429" spans="1:9" x14ac:dyDescent="0.25">
      <c r="A6429" s="6">
        <v>6420</v>
      </c>
      <c r="B6429" s="6">
        <v>0.93284143076743931</v>
      </c>
      <c r="C6429" s="6">
        <v>0.52333140049439986</v>
      </c>
      <c r="D6429" s="6">
        <f t="shared" si="600"/>
        <v>11.065294315139816</v>
      </c>
      <c r="E6429" s="6">
        <f t="shared" si="601"/>
        <v>0.24589164643096259</v>
      </c>
      <c r="F6429" s="6">
        <f t="shared" si="602"/>
        <v>0.12419778550098891</v>
      </c>
      <c r="G6429" s="6">
        <f t="shared" si="603"/>
        <v>-9.3325737126373293E-2</v>
      </c>
      <c r="H6429" s="6">
        <f t="shared" si="604"/>
        <v>0.5851090299882985</v>
      </c>
      <c r="I6429" s="6">
        <f t="shared" si="605"/>
        <v>1</v>
      </c>
    </row>
    <row r="6430" spans="1:9" x14ac:dyDescent="0.25">
      <c r="A6430" s="6">
        <v>6421</v>
      </c>
      <c r="B6430" s="6">
        <v>-0.16595777196926065</v>
      </c>
      <c r="C6430" s="6">
        <v>0.70952482680745876</v>
      </c>
      <c r="D6430" s="6">
        <f t="shared" si="600"/>
        <v>8.9226235948786989</v>
      </c>
      <c r="E6430" s="6">
        <f t="shared" si="601"/>
        <v>2.8106729305357646E-2</v>
      </c>
      <c r="F6430" s="6">
        <f t="shared" si="602"/>
        <v>0.10014827078088477</v>
      </c>
      <c r="G6430" s="6">
        <f t="shared" si="603"/>
        <v>-0.27650239026767193</v>
      </c>
      <c r="H6430" s="6">
        <f t="shared" si="604"/>
        <v>0.33271584887838718</v>
      </c>
      <c r="I6430" s="6">
        <f t="shared" si="605"/>
        <v>1</v>
      </c>
    </row>
    <row r="6431" spans="1:9" x14ac:dyDescent="0.25">
      <c r="A6431" s="6">
        <v>6422</v>
      </c>
      <c r="B6431" s="6">
        <v>1.5373370843008161</v>
      </c>
      <c r="C6431" s="6">
        <v>0.66454054383983885</v>
      </c>
      <c r="D6431" s="6">
        <f t="shared" si="600"/>
        <v>9.4448166007264618</v>
      </c>
      <c r="E6431" s="6">
        <f t="shared" si="601"/>
        <v>0.36570428870414917</v>
      </c>
      <c r="F6431" s="6">
        <f t="shared" si="602"/>
        <v>0.10600940859460388</v>
      </c>
      <c r="G6431" s="6">
        <f t="shared" si="603"/>
        <v>5.2308338743177196E-2</v>
      </c>
      <c r="H6431" s="6">
        <f t="shared" si="604"/>
        <v>0.67910023866512115</v>
      </c>
      <c r="I6431" s="6">
        <f t="shared" si="605"/>
        <v>1</v>
      </c>
    </row>
    <row r="6432" spans="1:9" x14ac:dyDescent="0.25">
      <c r="A6432" s="6">
        <v>6423</v>
      </c>
      <c r="B6432" s="6">
        <v>-0.31603576644556597</v>
      </c>
      <c r="C6432" s="6">
        <v>3.1830805383465069E-2</v>
      </c>
      <c r="D6432" s="6">
        <f t="shared" si="600"/>
        <v>22.546647867481383</v>
      </c>
      <c r="E6432" s="6">
        <f t="shared" si="601"/>
        <v>-1.6391273607135187E-3</v>
      </c>
      <c r="F6432" s="6">
        <f t="shared" si="602"/>
        <v>0.25306545455193336</v>
      </c>
      <c r="G6432" s="6">
        <f t="shared" si="603"/>
        <v>-0.48585342194652076</v>
      </c>
      <c r="H6432" s="6">
        <f t="shared" si="604"/>
        <v>0.48257516722509369</v>
      </c>
      <c r="I6432" s="6">
        <f t="shared" si="605"/>
        <v>1</v>
      </c>
    </row>
    <row r="6433" spans="1:9" x14ac:dyDescent="0.25">
      <c r="A6433" s="6">
        <v>6424</v>
      </c>
      <c r="B6433" s="6">
        <v>1.1394286048016511</v>
      </c>
      <c r="C6433" s="6">
        <v>0.4141361735892819</v>
      </c>
      <c r="D6433" s="6">
        <f t="shared" si="600"/>
        <v>12.399701364177002</v>
      </c>
      <c r="E6433" s="6">
        <f t="shared" si="601"/>
        <v>0.28683777240575081</v>
      </c>
      <c r="F6433" s="6">
        <f t="shared" si="602"/>
        <v>0.13917528141996968</v>
      </c>
      <c r="G6433" s="6">
        <f t="shared" si="603"/>
        <v>-7.2251332131424595E-2</v>
      </c>
      <c r="H6433" s="6">
        <f t="shared" si="604"/>
        <v>0.64592687694292628</v>
      </c>
      <c r="I6433" s="6">
        <f t="shared" si="605"/>
        <v>1</v>
      </c>
    </row>
    <row r="6434" spans="1:9" x14ac:dyDescent="0.25">
      <c r="A6434" s="6">
        <v>6425</v>
      </c>
      <c r="B6434" s="6">
        <v>-7.4386434789630584E-2</v>
      </c>
      <c r="C6434" s="6">
        <v>0.77105014191106902</v>
      </c>
      <c r="D6434" s="6">
        <f t="shared" si="600"/>
        <v>8.1782505081054886</v>
      </c>
      <c r="E6434" s="6">
        <f t="shared" si="601"/>
        <v>4.6256411275526835E-2</v>
      </c>
      <c r="F6434" s="6">
        <f t="shared" si="602"/>
        <v>9.1793365223851689E-2</v>
      </c>
      <c r="G6434" s="6">
        <f t="shared" si="603"/>
        <v>-0.24536997736507626</v>
      </c>
      <c r="H6434" s="6">
        <f t="shared" si="604"/>
        <v>0.33788279991612991</v>
      </c>
      <c r="I6434" s="6">
        <f t="shared" si="605"/>
        <v>1</v>
      </c>
    </row>
    <row r="6435" spans="1:9" x14ac:dyDescent="0.25">
      <c r="A6435" s="6">
        <v>6426</v>
      </c>
      <c r="B6435" s="6">
        <v>-0.38239249988691881</v>
      </c>
      <c r="C6435" s="6">
        <v>0.81933042390209665</v>
      </c>
      <c r="D6435" s="6">
        <f t="shared" si="600"/>
        <v>7.5486892820872526</v>
      </c>
      <c r="E6435" s="6">
        <f t="shared" si="601"/>
        <v>-1.4791207974949122E-2</v>
      </c>
      <c r="F6435" s="6">
        <f t="shared" si="602"/>
        <v>8.4727117559587506E-2</v>
      </c>
      <c r="G6435" s="6">
        <f t="shared" si="603"/>
        <v>-0.29496814931348636</v>
      </c>
      <c r="H6435" s="6">
        <f t="shared" si="604"/>
        <v>0.26538573336358806</v>
      </c>
      <c r="I6435" s="6">
        <f t="shared" si="605"/>
        <v>1</v>
      </c>
    </row>
    <row r="6436" spans="1:9" x14ac:dyDescent="0.25">
      <c r="A6436" s="6">
        <v>6427</v>
      </c>
      <c r="B6436" s="6">
        <v>-0.31322201721195597</v>
      </c>
      <c r="C6436" s="6">
        <v>0.92638935514389475</v>
      </c>
      <c r="D6436" s="6">
        <f t="shared" si="600"/>
        <v>5.7879981178589697</v>
      </c>
      <c r="E6436" s="6">
        <f t="shared" si="601"/>
        <v>-1.0814347976612834E-3</v>
      </c>
      <c r="F6436" s="6">
        <f t="shared" si="602"/>
        <v>6.4964973208025564E-2</v>
      </c>
      <c r="G6436" s="6">
        <f t="shared" si="603"/>
        <v>-0.24641716678760367</v>
      </c>
      <c r="H6436" s="6">
        <f t="shared" si="604"/>
        <v>0.24425429719228109</v>
      </c>
      <c r="I6436" s="6">
        <f t="shared" si="605"/>
        <v>1</v>
      </c>
    </row>
    <row r="6437" spans="1:9" x14ac:dyDescent="0.25">
      <c r="A6437" s="6">
        <v>6428</v>
      </c>
      <c r="B6437" s="6">
        <v>0.60591332839976531</v>
      </c>
      <c r="C6437" s="6">
        <v>0.52272103030487993</v>
      </c>
      <c r="D6437" s="6">
        <f t="shared" si="600"/>
        <v>11.072439486550733</v>
      </c>
      <c r="E6437" s="6">
        <f t="shared" si="601"/>
        <v>0.18109362919283351</v>
      </c>
      <c r="F6437" s="6">
        <f t="shared" si="602"/>
        <v>0.12427798350033599</v>
      </c>
      <c r="G6437" s="6">
        <f t="shared" si="603"/>
        <v>-0.15823325778731395</v>
      </c>
      <c r="H6437" s="6">
        <f t="shared" si="604"/>
        <v>0.52042051617298091</v>
      </c>
      <c r="I6437" s="6">
        <f t="shared" si="605"/>
        <v>1</v>
      </c>
    </row>
    <row r="6438" spans="1:9" x14ac:dyDescent="0.25">
      <c r="A6438" s="6">
        <v>6429</v>
      </c>
      <c r="B6438" s="6">
        <v>0.22954509404371493</v>
      </c>
      <c r="C6438" s="6">
        <v>0.46122623371074556</v>
      </c>
      <c r="D6438" s="6">
        <f t="shared" si="600"/>
        <v>11.807925114551315</v>
      </c>
      <c r="E6438" s="6">
        <f t="shared" si="601"/>
        <v>0.10649644662863744</v>
      </c>
      <c r="F6438" s="6">
        <f t="shared" si="602"/>
        <v>0.1325331354794835</v>
      </c>
      <c r="G6438" s="6">
        <f t="shared" si="603"/>
        <v>-0.24391913574147417</v>
      </c>
      <c r="H6438" s="6">
        <f t="shared" si="604"/>
        <v>0.45691202899874905</v>
      </c>
      <c r="I6438" s="6">
        <f t="shared" si="605"/>
        <v>1</v>
      </c>
    </row>
    <row r="6439" spans="1:9" x14ac:dyDescent="0.25">
      <c r="A6439" s="6">
        <v>6430</v>
      </c>
      <c r="B6439" s="6">
        <v>-1.0176427167607471</v>
      </c>
      <c r="C6439" s="6">
        <v>0.52333140049439986</v>
      </c>
      <c r="D6439" s="6">
        <f t="shared" si="600"/>
        <v>11.065294315139816</v>
      </c>
      <c r="E6439" s="6">
        <f t="shared" si="601"/>
        <v>-0.14069948629487883</v>
      </c>
      <c r="F6439" s="6">
        <f t="shared" si="602"/>
        <v>0.12419778550098891</v>
      </c>
      <c r="G6439" s="6">
        <f t="shared" si="603"/>
        <v>-0.47991686985221471</v>
      </c>
      <c r="H6439" s="6">
        <f t="shared" si="604"/>
        <v>0.19851789726245705</v>
      </c>
      <c r="I6439" s="6">
        <f t="shared" si="605"/>
        <v>1</v>
      </c>
    </row>
    <row r="6440" spans="1:9" x14ac:dyDescent="0.25">
      <c r="A6440" s="6">
        <v>6431</v>
      </c>
      <c r="B6440" s="6">
        <v>0.8820347829896491</v>
      </c>
      <c r="C6440" s="6">
        <v>2.3987548448133795E-2</v>
      </c>
      <c r="D6440" s="6">
        <f t="shared" si="600"/>
        <v>23.47042180621122</v>
      </c>
      <c r="E6440" s="6">
        <f t="shared" si="601"/>
        <v>0.23582163405003145</v>
      </c>
      <c r="F6440" s="6">
        <f t="shared" si="602"/>
        <v>0.26343397022139858</v>
      </c>
      <c r="G6440" s="6">
        <f t="shared" si="603"/>
        <v>-0.25821262064595474</v>
      </c>
      <c r="H6440" s="6">
        <f t="shared" si="604"/>
        <v>0.7298558887460177</v>
      </c>
      <c r="I6440" s="6">
        <f t="shared" si="605"/>
        <v>1</v>
      </c>
    </row>
    <row r="6441" spans="1:9" x14ac:dyDescent="0.25">
      <c r="A6441" s="6">
        <v>6432</v>
      </c>
      <c r="B6441" s="6">
        <v>1.1734687177522574</v>
      </c>
      <c r="C6441" s="6">
        <v>1.5259254737998596E-3</v>
      </c>
      <c r="D6441" s="6">
        <f t="shared" si="600"/>
        <v>31.724366860818577</v>
      </c>
      <c r="E6441" s="6">
        <f t="shared" si="601"/>
        <v>0.29358461310187611</v>
      </c>
      <c r="F6441" s="6">
        <f t="shared" si="602"/>
        <v>0.35607693734306611</v>
      </c>
      <c r="G6441" s="6">
        <f t="shared" si="603"/>
        <v>-0.2807871706305769</v>
      </c>
      <c r="H6441" s="6">
        <f t="shared" si="604"/>
        <v>0.86795639683432912</v>
      </c>
      <c r="I6441" s="6">
        <f t="shared" si="605"/>
        <v>0</v>
      </c>
    </row>
    <row r="6442" spans="1:9" x14ac:dyDescent="0.25">
      <c r="A6442" s="6">
        <v>6433</v>
      </c>
      <c r="B6442" s="6">
        <v>0.89110017142957076</v>
      </c>
      <c r="C6442" s="6">
        <v>0.50874355296487317</v>
      </c>
      <c r="D6442" s="6">
        <f t="shared" si="600"/>
        <v>11.236774122317572</v>
      </c>
      <c r="E6442" s="6">
        <f t="shared" si="601"/>
        <v>0.23761841808953793</v>
      </c>
      <c r="F6442" s="6">
        <f t="shared" si="602"/>
        <v>0.12612248914673596</v>
      </c>
      <c r="G6442" s="6">
        <f t="shared" si="603"/>
        <v>-0.10421730064941659</v>
      </c>
      <c r="H6442" s="6">
        <f t="shared" si="604"/>
        <v>0.57945413682849245</v>
      </c>
      <c r="I6442" s="6">
        <f t="shared" si="605"/>
        <v>1</v>
      </c>
    </row>
    <row r="6443" spans="1:9" x14ac:dyDescent="0.25">
      <c r="A6443" s="6">
        <v>6434</v>
      </c>
      <c r="B6443" s="6">
        <v>-0.4482808435568586</v>
      </c>
      <c r="C6443" s="6">
        <v>0.53242591631824698</v>
      </c>
      <c r="D6443" s="6">
        <f t="shared" si="600"/>
        <v>10.959113206814273</v>
      </c>
      <c r="E6443" s="6">
        <f t="shared" si="601"/>
        <v>-2.7850452493840272E-2</v>
      </c>
      <c r="F6443" s="6">
        <f t="shared" si="602"/>
        <v>0.12300599989271731</v>
      </c>
      <c r="G6443" s="6">
        <f t="shared" si="603"/>
        <v>-0.36543637009358582</v>
      </c>
      <c r="H6443" s="6">
        <f t="shared" si="604"/>
        <v>0.30973546510590527</v>
      </c>
      <c r="I6443" s="6">
        <f t="shared" si="605"/>
        <v>1</v>
      </c>
    </row>
    <row r="6444" spans="1:9" x14ac:dyDescent="0.25">
      <c r="A6444" s="6">
        <v>6435</v>
      </c>
      <c r="B6444" s="6">
        <v>-1.0806456884893123</v>
      </c>
      <c r="C6444" s="6">
        <v>0.7312845240638447</v>
      </c>
      <c r="D6444" s="6">
        <f t="shared" si="600"/>
        <v>8.6645406503022002</v>
      </c>
      <c r="E6444" s="6">
        <f t="shared" si="601"/>
        <v>-0.15318684244002187</v>
      </c>
      <c r="F6444" s="6">
        <f t="shared" si="602"/>
        <v>9.7251526304046099E-2</v>
      </c>
      <c r="G6444" s="6">
        <f t="shared" si="603"/>
        <v>-0.45335829507514502</v>
      </c>
      <c r="H6444" s="6">
        <f t="shared" si="604"/>
        <v>0.14698461019510131</v>
      </c>
      <c r="I6444" s="6">
        <f t="shared" si="605"/>
        <v>1</v>
      </c>
    </row>
    <row r="6445" spans="1:9" x14ac:dyDescent="0.25">
      <c r="A6445" s="6">
        <v>6436</v>
      </c>
      <c r="B6445" s="6">
        <v>-0.68545432441169396</v>
      </c>
      <c r="C6445" s="6">
        <v>0.10776085695974609</v>
      </c>
      <c r="D6445" s="6">
        <f t="shared" si="600"/>
        <v>18.269093546185012</v>
      </c>
      <c r="E6445" s="6">
        <f t="shared" si="601"/>
        <v>-7.4858865626752674E-2</v>
      </c>
      <c r="F6445" s="6">
        <f t="shared" si="602"/>
        <v>0.20505382838684277</v>
      </c>
      <c r="G6445" s="6">
        <f t="shared" si="603"/>
        <v>-0.51072699531880628</v>
      </c>
      <c r="H6445" s="6">
        <f t="shared" si="604"/>
        <v>0.36100926406530098</v>
      </c>
      <c r="I6445" s="6">
        <f t="shared" si="605"/>
        <v>1</v>
      </c>
    </row>
    <row r="6446" spans="1:9" x14ac:dyDescent="0.25">
      <c r="A6446" s="6">
        <v>6437</v>
      </c>
      <c r="B6446" s="6">
        <v>1.9663639250211418</v>
      </c>
      <c r="C6446" s="6">
        <v>0.21082186346018861</v>
      </c>
      <c r="D6446" s="6">
        <f t="shared" si="600"/>
        <v>15.588432582611185</v>
      </c>
      <c r="E6446" s="6">
        <f t="shared" si="601"/>
        <v>0.45073854675441261</v>
      </c>
      <c r="F6446" s="6">
        <f t="shared" si="602"/>
        <v>0.17496586634327652</v>
      </c>
      <c r="G6446" s="6">
        <f t="shared" si="603"/>
        <v>4.8116233564213851E-2</v>
      </c>
      <c r="H6446" s="6">
        <f t="shared" si="604"/>
        <v>0.85336085994461142</v>
      </c>
      <c r="I6446" s="6">
        <f t="shared" si="605"/>
        <v>0</v>
      </c>
    </row>
    <row r="6447" spans="1:9" x14ac:dyDescent="0.25">
      <c r="A6447" s="6">
        <v>6438</v>
      </c>
      <c r="B6447" s="6">
        <v>-1.3546082300308626</v>
      </c>
      <c r="C6447" s="6">
        <v>0.24829859309671315</v>
      </c>
      <c r="D6447" s="6">
        <f t="shared" si="600"/>
        <v>14.875807361341117</v>
      </c>
      <c r="E6447" s="6">
        <f t="shared" si="601"/>
        <v>-0.20748694500338699</v>
      </c>
      <c r="F6447" s="6">
        <f t="shared" si="602"/>
        <v>0.16696730147430616</v>
      </c>
      <c r="G6447" s="6">
        <f t="shared" si="603"/>
        <v>-0.60079866515979097</v>
      </c>
      <c r="H6447" s="6">
        <f t="shared" si="604"/>
        <v>0.18582477515301699</v>
      </c>
      <c r="I6447" s="6">
        <f t="shared" si="605"/>
        <v>1</v>
      </c>
    </row>
    <row r="6448" spans="1:9" x14ac:dyDescent="0.25">
      <c r="A6448" s="6">
        <v>6439</v>
      </c>
      <c r="B6448" s="6">
        <v>-2.0693369151558727</v>
      </c>
      <c r="C6448" s="6">
        <v>0.46269112216559344</v>
      </c>
      <c r="D6448" s="6">
        <f t="shared" si="600"/>
        <v>11.789975356685567</v>
      </c>
      <c r="E6448" s="6">
        <f t="shared" si="601"/>
        <v>-0.34914806658916803</v>
      </c>
      <c r="F6448" s="6">
        <f t="shared" si="602"/>
        <v>0.1323316659013852</v>
      </c>
      <c r="G6448" s="6">
        <f t="shared" si="603"/>
        <v>-0.69929720642200621</v>
      </c>
      <c r="H6448" s="6">
        <f t="shared" si="604"/>
        <v>1.0010732436702141E-3</v>
      </c>
      <c r="I6448" s="6">
        <f t="shared" si="605"/>
        <v>1</v>
      </c>
    </row>
    <row r="6449" spans="1:9" x14ac:dyDescent="0.25">
      <c r="A6449" s="6">
        <v>6440</v>
      </c>
      <c r="B6449" s="6">
        <v>-0.19675439943966921</v>
      </c>
      <c r="C6449" s="6">
        <v>0.23917355876339</v>
      </c>
      <c r="D6449" s="6">
        <f t="shared" si="600"/>
        <v>15.041522361786507</v>
      </c>
      <c r="E6449" s="6">
        <f t="shared" si="601"/>
        <v>2.200275603645982E-2</v>
      </c>
      <c r="F6449" s="6">
        <f t="shared" si="602"/>
        <v>0.16882730044888858</v>
      </c>
      <c r="G6449" s="6">
        <f t="shared" si="603"/>
        <v>-0.37349362328631786</v>
      </c>
      <c r="H6449" s="6">
        <f t="shared" si="604"/>
        <v>0.41749913535923744</v>
      </c>
      <c r="I6449" s="6">
        <f t="shared" si="605"/>
        <v>1</v>
      </c>
    </row>
    <row r="6450" spans="1:9" x14ac:dyDescent="0.25">
      <c r="A6450" s="6">
        <v>6441</v>
      </c>
      <c r="B6450" s="6">
        <v>-1.2173882169008721</v>
      </c>
      <c r="C6450" s="6">
        <v>0.95107882930997645</v>
      </c>
      <c r="D6450" s="6">
        <f t="shared" si="600"/>
        <v>5.1968434362329186</v>
      </c>
      <c r="E6450" s="6">
        <f t="shared" si="601"/>
        <v>-0.18028957435271817</v>
      </c>
      <c r="F6450" s="6">
        <f t="shared" si="602"/>
        <v>5.8329803798564638E-2</v>
      </c>
      <c r="G6450" s="6">
        <f t="shared" si="603"/>
        <v>-0.41275931533362781</v>
      </c>
      <c r="H6450" s="6">
        <f t="shared" si="604"/>
        <v>5.2180166628191471E-2</v>
      </c>
      <c r="I6450" s="6">
        <f t="shared" si="605"/>
        <v>1</v>
      </c>
    </row>
    <row r="6451" spans="1:9" x14ac:dyDescent="0.25">
      <c r="A6451" s="6">
        <v>6442</v>
      </c>
      <c r="B6451" s="6">
        <v>-0.30688056540384423</v>
      </c>
      <c r="C6451" s="6">
        <v>0.2904446546830653</v>
      </c>
      <c r="D6451" s="6">
        <f t="shared" si="600"/>
        <v>14.162617054296831</v>
      </c>
      <c r="E6451" s="6">
        <f t="shared" si="601"/>
        <v>1.7545777474493179E-4</v>
      </c>
      <c r="F6451" s="6">
        <f t="shared" si="602"/>
        <v>0.15896239403551551</v>
      </c>
      <c r="G6451" s="6">
        <f t="shared" si="603"/>
        <v>-0.38359219979534326</v>
      </c>
      <c r="H6451" s="6">
        <f t="shared" si="604"/>
        <v>0.38394311534483311</v>
      </c>
      <c r="I6451" s="6">
        <f t="shared" si="605"/>
        <v>1</v>
      </c>
    </row>
    <row r="6452" spans="1:9" x14ac:dyDescent="0.25">
      <c r="A6452" s="6">
        <v>6443</v>
      </c>
      <c r="B6452" s="6">
        <v>1.9321032596053556</v>
      </c>
      <c r="C6452" s="6">
        <v>0.54985198522904144</v>
      </c>
      <c r="D6452" s="6">
        <f t="shared" si="600"/>
        <v>10.756984850492803</v>
      </c>
      <c r="E6452" s="6">
        <f t="shared" si="601"/>
        <v>0.44394799197455714</v>
      </c>
      <c r="F6452" s="6">
        <f t="shared" si="602"/>
        <v>0.12073729437733544</v>
      </c>
      <c r="G6452" s="6">
        <f t="shared" si="603"/>
        <v>0.10948975693104834</v>
      </c>
      <c r="H6452" s="6">
        <f t="shared" si="604"/>
        <v>0.77840622701806594</v>
      </c>
      <c r="I6452" s="6">
        <f t="shared" si="605"/>
        <v>0</v>
      </c>
    </row>
    <row r="6453" spans="1:9" x14ac:dyDescent="0.25">
      <c r="A6453" s="6">
        <v>6444</v>
      </c>
      <c r="B6453" s="6">
        <v>-0.59027001952927094</v>
      </c>
      <c r="C6453" s="6">
        <v>0.33103427228614152</v>
      </c>
      <c r="D6453" s="6">
        <f t="shared" si="600"/>
        <v>13.540107288311178</v>
      </c>
      <c r="E6453" s="6">
        <f t="shared" si="601"/>
        <v>-5.5993083872591567E-2</v>
      </c>
      <c r="F6453" s="6">
        <f t="shared" si="602"/>
        <v>0.1519752925462787</v>
      </c>
      <c r="G6453" s="6">
        <f t="shared" si="603"/>
        <v>-0.43123182296400409</v>
      </c>
      <c r="H6453" s="6">
        <f t="shared" si="604"/>
        <v>0.31924565521882098</v>
      </c>
      <c r="I6453" s="6">
        <f t="shared" si="605"/>
        <v>1</v>
      </c>
    </row>
    <row r="6454" spans="1:9" x14ac:dyDescent="0.25">
      <c r="A6454" s="6">
        <v>6445</v>
      </c>
      <c r="B6454" s="6">
        <v>0.76251353675615974</v>
      </c>
      <c r="C6454" s="6">
        <v>0.63292336802270577</v>
      </c>
      <c r="D6454" s="6">
        <f t="shared" si="600"/>
        <v>9.8065959209737379</v>
      </c>
      <c r="E6454" s="6">
        <f t="shared" si="601"/>
        <v>0.21213220595354335</v>
      </c>
      <c r="F6454" s="6">
        <f t="shared" si="602"/>
        <v>0.11007004983333599</v>
      </c>
      <c r="G6454" s="6">
        <f t="shared" si="603"/>
        <v>-0.10720958416257984</v>
      </c>
      <c r="H6454" s="6">
        <f t="shared" si="604"/>
        <v>0.5314739960696665</v>
      </c>
      <c r="I6454" s="6">
        <f t="shared" si="605"/>
        <v>1</v>
      </c>
    </row>
    <row r="6455" spans="1:9" x14ac:dyDescent="0.25">
      <c r="A6455" s="6">
        <v>6446</v>
      </c>
      <c r="B6455" s="6">
        <v>8.3825852925656363E-2</v>
      </c>
      <c r="C6455" s="6">
        <v>0.31983397930845059</v>
      </c>
      <c r="D6455" s="6">
        <f t="shared" si="600"/>
        <v>13.706620750463356</v>
      </c>
      <c r="E6455" s="6">
        <f t="shared" si="601"/>
        <v>7.7614506442058112E-2</v>
      </c>
      <c r="F6455" s="6">
        <f t="shared" si="602"/>
        <v>0.15384425352159659</v>
      </c>
      <c r="G6455" s="6">
        <f t="shared" si="603"/>
        <v>-0.29992448676900729</v>
      </c>
      <c r="H6455" s="6">
        <f t="shared" si="604"/>
        <v>0.45515349965312346</v>
      </c>
      <c r="I6455" s="6">
        <f t="shared" si="605"/>
        <v>1</v>
      </c>
    </row>
    <row r="6456" spans="1:9" x14ac:dyDescent="0.25">
      <c r="A6456" s="6">
        <v>6447</v>
      </c>
      <c r="B6456" s="6">
        <v>6.0585989558603615E-2</v>
      </c>
      <c r="C6456" s="6">
        <v>0.39500106814783165</v>
      </c>
      <c r="D6456" s="6">
        <f t="shared" si="600"/>
        <v>12.649785385715539</v>
      </c>
      <c r="E6456" s="6">
        <f t="shared" si="601"/>
        <v>7.3008303866739371E-2</v>
      </c>
      <c r="F6456" s="6">
        <f t="shared" si="602"/>
        <v>0.14198224531805337</v>
      </c>
      <c r="G6456" s="6">
        <f t="shared" si="603"/>
        <v>-0.2896838777834736</v>
      </c>
      <c r="H6456" s="6">
        <f t="shared" si="604"/>
        <v>0.43570048551695229</v>
      </c>
      <c r="I6456" s="6">
        <f t="shared" si="605"/>
        <v>1</v>
      </c>
    </row>
    <row r="6457" spans="1:9" x14ac:dyDescent="0.25">
      <c r="A6457" s="6">
        <v>6448</v>
      </c>
      <c r="B6457" s="6">
        <v>-0.84745579442824237</v>
      </c>
      <c r="C6457" s="6">
        <v>0.52095095675527203</v>
      </c>
      <c r="D6457" s="6">
        <f t="shared" si="600"/>
        <v>11.093174529587856</v>
      </c>
      <c r="E6457" s="6">
        <f t="shared" si="601"/>
        <v>-0.10696798677819433</v>
      </c>
      <c r="F6457" s="6">
        <f t="shared" si="602"/>
        <v>0.1245107153513049</v>
      </c>
      <c r="G6457" s="6">
        <f t="shared" si="603"/>
        <v>-0.4466124490625426</v>
      </c>
      <c r="H6457" s="6">
        <f t="shared" si="604"/>
        <v>0.23267647550615392</v>
      </c>
      <c r="I6457" s="6">
        <f t="shared" si="605"/>
        <v>1</v>
      </c>
    </row>
    <row r="6458" spans="1:9" x14ac:dyDescent="0.25">
      <c r="A6458" s="6">
        <v>6449</v>
      </c>
      <c r="B6458" s="6">
        <v>-9.9266799225006253E-2</v>
      </c>
      <c r="C6458" s="6">
        <v>0.31089205603198339</v>
      </c>
      <c r="D6458" s="6">
        <f t="shared" si="600"/>
        <v>13.84229821764545</v>
      </c>
      <c r="E6458" s="6">
        <f t="shared" si="601"/>
        <v>4.1325057036174E-2</v>
      </c>
      <c r="F6458" s="6">
        <f t="shared" si="602"/>
        <v>0.15536710871970402</v>
      </c>
      <c r="G6458" s="6">
        <f t="shared" si="603"/>
        <v>-0.3380779038684858</v>
      </c>
      <c r="H6458" s="6">
        <f t="shared" si="604"/>
        <v>0.42072801794083381</v>
      </c>
      <c r="I6458" s="6">
        <f t="shared" si="605"/>
        <v>1</v>
      </c>
    </row>
    <row r="6459" spans="1:9" x14ac:dyDescent="0.25">
      <c r="A6459" s="6">
        <v>6450</v>
      </c>
      <c r="B6459" s="6">
        <v>0.37910240280325525</v>
      </c>
      <c r="C6459" s="6">
        <v>0.27112643818475907</v>
      </c>
      <c r="D6459" s="6">
        <f t="shared" si="600"/>
        <v>14.479750583024314</v>
      </c>
      <c r="E6459" s="6">
        <f t="shared" si="601"/>
        <v>0.13613910200425289</v>
      </c>
      <c r="F6459" s="6">
        <f t="shared" si="602"/>
        <v>0.16252192718974684</v>
      </c>
      <c r="G6459" s="6">
        <f t="shared" si="603"/>
        <v>-0.25190148750583441</v>
      </c>
      <c r="H6459" s="6">
        <f t="shared" si="604"/>
        <v>0.52417969151434018</v>
      </c>
      <c r="I6459" s="6">
        <f t="shared" si="605"/>
        <v>1</v>
      </c>
    </row>
    <row r="6460" spans="1:9" x14ac:dyDescent="0.25">
      <c r="A6460" s="6">
        <v>6451</v>
      </c>
      <c r="B6460" s="6">
        <v>-0.90529965746100061</v>
      </c>
      <c r="C6460" s="6">
        <v>0.39976195562608724</v>
      </c>
      <c r="D6460" s="6">
        <f t="shared" si="600"/>
        <v>12.586968144740212</v>
      </c>
      <c r="E6460" s="6">
        <f t="shared" si="601"/>
        <v>-0.11843279389257733</v>
      </c>
      <c r="F6460" s="6">
        <f t="shared" si="602"/>
        <v>0.14127717937057621</v>
      </c>
      <c r="G6460" s="6">
        <f t="shared" si="603"/>
        <v>-0.48022331291753012</v>
      </c>
      <c r="H6460" s="6">
        <f t="shared" si="604"/>
        <v>0.24335772513237547</v>
      </c>
      <c r="I6460" s="6">
        <f t="shared" si="605"/>
        <v>1</v>
      </c>
    </row>
    <row r="6461" spans="1:9" x14ac:dyDescent="0.25">
      <c r="A6461" s="6">
        <v>6452</v>
      </c>
      <c r="B6461" s="6">
        <v>0.63241486714105122</v>
      </c>
      <c r="C6461" s="6">
        <v>0.48731955931272319</v>
      </c>
      <c r="D6461" s="6">
        <f t="shared" si="600"/>
        <v>11.491641034915165</v>
      </c>
      <c r="E6461" s="6">
        <f t="shared" si="601"/>
        <v>0.18634630448063585</v>
      </c>
      <c r="F6461" s="6">
        <f t="shared" si="602"/>
        <v>0.12898313661264074</v>
      </c>
      <c r="G6461" s="6">
        <f t="shared" si="603"/>
        <v>-0.15934435161522162</v>
      </c>
      <c r="H6461" s="6">
        <f t="shared" si="604"/>
        <v>0.5320369605764933</v>
      </c>
      <c r="I6461" s="6">
        <f t="shared" si="605"/>
        <v>1</v>
      </c>
    </row>
    <row r="6462" spans="1:9" x14ac:dyDescent="0.25">
      <c r="A6462" s="6">
        <v>6453</v>
      </c>
      <c r="B6462" s="6">
        <v>0.6834238774899859</v>
      </c>
      <c r="C6462" s="6">
        <v>0.80001220740379042</v>
      </c>
      <c r="D6462" s="6">
        <f t="shared" si="600"/>
        <v>7.8071674216476072</v>
      </c>
      <c r="E6462" s="6">
        <f t="shared" si="601"/>
        <v>0.19645642566004104</v>
      </c>
      <c r="F6462" s="6">
        <f t="shared" si="602"/>
        <v>8.7628297737857894E-2</v>
      </c>
      <c r="G6462" s="6">
        <f t="shared" si="603"/>
        <v>-8.8476975077858927E-2</v>
      </c>
      <c r="H6462" s="6">
        <f t="shared" si="604"/>
        <v>0.48138982639794103</v>
      </c>
      <c r="I6462" s="6">
        <f t="shared" si="605"/>
        <v>1</v>
      </c>
    </row>
    <row r="6463" spans="1:9" x14ac:dyDescent="0.25">
      <c r="A6463" s="6">
        <v>6454</v>
      </c>
      <c r="B6463" s="6">
        <v>0.55146301747299731</v>
      </c>
      <c r="C6463" s="6">
        <v>0.64912869655446026</v>
      </c>
      <c r="D6463" s="6">
        <f t="shared" si="600"/>
        <v>9.6214861595996872</v>
      </c>
      <c r="E6463" s="6">
        <f t="shared" si="601"/>
        <v>0.17030143310904078</v>
      </c>
      <c r="F6463" s="6">
        <f t="shared" si="602"/>
        <v>0.1079923624458602</v>
      </c>
      <c r="G6463" s="6">
        <f t="shared" si="603"/>
        <v>-0.14601204302406984</v>
      </c>
      <c r="H6463" s="6">
        <f t="shared" si="604"/>
        <v>0.48661490924215139</v>
      </c>
      <c r="I6463" s="6">
        <f t="shared" si="605"/>
        <v>1</v>
      </c>
    </row>
    <row r="6464" spans="1:9" x14ac:dyDescent="0.25">
      <c r="A6464" s="6">
        <v>6455</v>
      </c>
      <c r="B6464" s="6">
        <v>-0.81706275523174554</v>
      </c>
      <c r="C6464" s="6">
        <v>0.7006744590594195</v>
      </c>
      <c r="D6464" s="6">
        <f t="shared" si="600"/>
        <v>9.0263932546015191</v>
      </c>
      <c r="E6464" s="6">
        <f t="shared" si="601"/>
        <v>-0.10094400577591611</v>
      </c>
      <c r="F6464" s="6">
        <f t="shared" si="602"/>
        <v>0.10131299008908534</v>
      </c>
      <c r="G6464" s="6">
        <f t="shared" si="603"/>
        <v>-0.40731929936772354</v>
      </c>
      <c r="H6464" s="6">
        <f t="shared" si="604"/>
        <v>0.20543128781589132</v>
      </c>
      <c r="I6464" s="6">
        <f t="shared" si="605"/>
        <v>1</v>
      </c>
    </row>
    <row r="6465" spans="1:9" x14ac:dyDescent="0.25">
      <c r="A6465" s="6">
        <v>6456</v>
      </c>
      <c r="B6465" s="6">
        <v>1.7473939806222916</v>
      </c>
      <c r="C6465" s="6">
        <v>0.36783959471419414</v>
      </c>
      <c r="D6465" s="6">
        <f t="shared" si="600"/>
        <v>13.016540501397767</v>
      </c>
      <c r="E6465" s="6">
        <f t="shared" si="601"/>
        <v>0.40733812284153753</v>
      </c>
      <c r="F6465" s="6">
        <f t="shared" si="602"/>
        <v>0.14609873529939699</v>
      </c>
      <c r="G6465" s="6">
        <f t="shared" si="603"/>
        <v>3.9425742530160679E-2</v>
      </c>
      <c r="H6465" s="6">
        <f t="shared" si="604"/>
        <v>0.77525050315291444</v>
      </c>
      <c r="I6465" s="6">
        <f t="shared" si="605"/>
        <v>0</v>
      </c>
    </row>
    <row r="6466" spans="1:9" x14ac:dyDescent="0.25">
      <c r="A6466" s="6">
        <v>6457</v>
      </c>
      <c r="B6466" s="6">
        <v>-0.19379058358026668</v>
      </c>
      <c r="C6466" s="6">
        <v>0.54490798669392981</v>
      </c>
      <c r="D6466" s="6">
        <f t="shared" si="600"/>
        <v>10.814170017597206</v>
      </c>
      <c r="E6466" s="6">
        <f t="shared" si="601"/>
        <v>2.2590192202874844E-2</v>
      </c>
      <c r="F6466" s="6">
        <f t="shared" si="602"/>
        <v>0.12137914545834586</v>
      </c>
      <c r="G6466" s="6">
        <f t="shared" si="603"/>
        <v>-0.31275587054915188</v>
      </c>
      <c r="H6466" s="6">
        <f t="shared" si="604"/>
        <v>0.35793625495490156</v>
      </c>
      <c r="I6466" s="6">
        <f t="shared" si="605"/>
        <v>1</v>
      </c>
    </row>
    <row r="6467" spans="1:9" x14ac:dyDescent="0.25">
      <c r="A6467" s="6">
        <v>6458</v>
      </c>
      <c r="B6467" s="6">
        <v>2.4091059458442032</v>
      </c>
      <c r="C6467" s="6">
        <v>4.5899838251899777E-2</v>
      </c>
      <c r="D6467" s="6">
        <f t="shared" si="600"/>
        <v>21.319000403445894</v>
      </c>
      <c r="E6467" s="6">
        <f t="shared" si="601"/>
        <v>0.53849118988777189</v>
      </c>
      <c r="F6467" s="6">
        <f t="shared" si="602"/>
        <v>0.23928623711164368</v>
      </c>
      <c r="G6467" s="6">
        <f t="shared" si="603"/>
        <v>6.7643944447101978E-2</v>
      </c>
      <c r="H6467" s="6">
        <f t="shared" si="604"/>
        <v>1.0093384353284418</v>
      </c>
      <c r="I6467" s="6">
        <f t="shared" si="605"/>
        <v>0</v>
      </c>
    </row>
    <row r="6468" spans="1:9" x14ac:dyDescent="0.25">
      <c r="A6468" s="6">
        <v>6459</v>
      </c>
      <c r="B6468" s="6">
        <v>8.6589579950668849E-2</v>
      </c>
      <c r="C6468" s="6">
        <v>0.24256111331522567</v>
      </c>
      <c r="D6468" s="6">
        <f t="shared" si="600"/>
        <v>14.979469801511907</v>
      </c>
      <c r="E6468" s="6">
        <f t="shared" si="601"/>
        <v>7.8162284470656096E-2</v>
      </c>
      <c r="F6468" s="6">
        <f t="shared" si="602"/>
        <v>0.16813081734131979</v>
      </c>
      <c r="G6468" s="6">
        <f t="shared" si="603"/>
        <v>-0.31651745788817903</v>
      </c>
      <c r="H6468" s="6">
        <f t="shared" si="604"/>
        <v>0.47284202682949122</v>
      </c>
      <c r="I6468" s="6">
        <f t="shared" si="605"/>
        <v>1</v>
      </c>
    </row>
    <row r="6469" spans="1:9" x14ac:dyDescent="0.25">
      <c r="A6469" s="6">
        <v>6460</v>
      </c>
      <c r="B6469" s="6">
        <v>-0.58055547924595885</v>
      </c>
      <c r="C6469" s="6">
        <v>0.66451002533036285</v>
      </c>
      <c r="D6469" s="6">
        <f t="shared" si="600"/>
        <v>9.445167248044541</v>
      </c>
      <c r="E6469" s="6">
        <f t="shared" si="601"/>
        <v>-5.4067636215508183E-2</v>
      </c>
      <c r="F6469" s="6">
        <f t="shared" si="602"/>
        <v>0.1060133442893226</v>
      </c>
      <c r="G6469" s="6">
        <f t="shared" si="603"/>
        <v>-0.36746940367585895</v>
      </c>
      <c r="H6469" s="6">
        <f t="shared" si="604"/>
        <v>0.25933413124484256</v>
      </c>
      <c r="I6469" s="6">
        <f t="shared" si="605"/>
        <v>1</v>
      </c>
    </row>
    <row r="6470" spans="1:9" x14ac:dyDescent="0.25">
      <c r="A6470" s="6">
        <v>6461</v>
      </c>
      <c r="B6470" s="6">
        <v>-1.5656314644729719</v>
      </c>
      <c r="C6470" s="6">
        <v>0.53041169469283123</v>
      </c>
      <c r="D6470" s="6">
        <f t="shared" si="600"/>
        <v>10.982585595066396</v>
      </c>
      <c r="E6470" s="6">
        <f t="shared" si="601"/>
        <v>-0.24931230992000541</v>
      </c>
      <c r="F6470" s="6">
        <f t="shared" si="602"/>
        <v>0.1232694559344915</v>
      </c>
      <c r="G6470" s="6">
        <f t="shared" si="603"/>
        <v>-0.58725955736496394</v>
      </c>
      <c r="H6470" s="6">
        <f t="shared" si="604"/>
        <v>8.8634937524953106E-2</v>
      </c>
      <c r="I6470" s="6">
        <f t="shared" si="605"/>
        <v>1</v>
      </c>
    </row>
    <row r="6471" spans="1:9" x14ac:dyDescent="0.25">
      <c r="A6471" s="6">
        <v>6462</v>
      </c>
      <c r="B6471" s="6">
        <v>0.70611349656246603</v>
      </c>
      <c r="C6471" s="6">
        <v>0.53514206366161077</v>
      </c>
      <c r="D6471" s="6">
        <f t="shared" si="600"/>
        <v>10.927499075115479</v>
      </c>
      <c r="E6471" s="6">
        <f t="shared" si="601"/>
        <v>0.20095356835636291</v>
      </c>
      <c r="F6471" s="6">
        <f t="shared" si="602"/>
        <v>0.12265116024401908</v>
      </c>
      <c r="G6471" s="6">
        <f t="shared" si="603"/>
        <v>-0.13614507470754023</v>
      </c>
      <c r="H6471" s="6">
        <f t="shared" si="604"/>
        <v>0.53805221142026605</v>
      </c>
      <c r="I6471" s="6">
        <f t="shared" si="605"/>
        <v>1</v>
      </c>
    </row>
    <row r="6472" spans="1:9" x14ac:dyDescent="0.25">
      <c r="A6472" s="6">
        <v>6463</v>
      </c>
      <c r="B6472" s="6">
        <v>0.82263113654335029</v>
      </c>
      <c r="C6472" s="6">
        <v>0.22101504562517166</v>
      </c>
      <c r="D6472" s="6">
        <f t="shared" si="600"/>
        <v>15.385760728280177</v>
      </c>
      <c r="E6472" s="6">
        <f t="shared" si="601"/>
        <v>0.22404767372493828</v>
      </c>
      <c r="F6472" s="6">
        <f t="shared" si="602"/>
        <v>0.17269106056094408</v>
      </c>
      <c r="G6472" s="6">
        <f t="shared" si="603"/>
        <v>-0.17594874431912649</v>
      </c>
      <c r="H6472" s="6">
        <f t="shared" si="604"/>
        <v>0.62404409176900311</v>
      </c>
      <c r="I6472" s="6">
        <f t="shared" si="605"/>
        <v>1</v>
      </c>
    </row>
    <row r="6473" spans="1:9" x14ac:dyDescent="0.25">
      <c r="A6473" s="6">
        <v>6464</v>
      </c>
      <c r="B6473" s="6">
        <v>-1.700414031802211</v>
      </c>
      <c r="C6473" s="6">
        <v>4.1108432264168215E-2</v>
      </c>
      <c r="D6473" s="6">
        <f t="shared" si="600"/>
        <v>21.692972556180102</v>
      </c>
      <c r="E6473" s="6">
        <f t="shared" si="601"/>
        <v>-0.27602657234635747</v>
      </c>
      <c r="F6473" s="6">
        <f t="shared" si="602"/>
        <v>0.2434837317182785</v>
      </c>
      <c r="G6473" s="6">
        <f t="shared" si="603"/>
        <v>-0.75098560189422914</v>
      </c>
      <c r="H6473" s="6">
        <f t="shared" si="604"/>
        <v>0.19893245720151415</v>
      </c>
      <c r="I6473" s="6">
        <f t="shared" si="605"/>
        <v>0</v>
      </c>
    </row>
    <row r="6474" spans="1:9" x14ac:dyDescent="0.25">
      <c r="A6474" s="6">
        <v>6465</v>
      </c>
      <c r="B6474" s="6">
        <v>-0.18716946215135977</v>
      </c>
      <c r="C6474" s="6">
        <v>0.51371807000946079</v>
      </c>
      <c r="D6474" s="6">
        <f t="shared" si="600"/>
        <v>11.178126926953409</v>
      </c>
      <c r="E6474" s="6">
        <f t="shared" si="601"/>
        <v>2.390251603609353E-2</v>
      </c>
      <c r="F6474" s="6">
        <f t="shared" si="602"/>
        <v>0.12546422813870231</v>
      </c>
      <c r="G6474" s="6">
        <f t="shared" si="603"/>
        <v>-0.31703997779710669</v>
      </c>
      <c r="H6474" s="6">
        <f t="shared" si="604"/>
        <v>0.36484500986929369</v>
      </c>
      <c r="I6474" s="6">
        <f t="shared" si="605"/>
        <v>1</v>
      </c>
    </row>
    <row r="6475" spans="1:9" x14ac:dyDescent="0.25">
      <c r="A6475" s="6">
        <v>6466</v>
      </c>
      <c r="B6475" s="6">
        <v>0.87966554929153062</v>
      </c>
      <c r="C6475" s="6">
        <v>9.9368266853846865E-2</v>
      </c>
      <c r="D6475" s="6">
        <f t="shared" ref="D6475:D6538" si="606">CHIINV(C6475,$B$3+$B$4-2)</f>
        <v>18.57297288575846</v>
      </c>
      <c r="E6475" s="6">
        <f t="shared" ref="E6475:E6538" si="607">$B$1+B6475*SQRT($B$2^2*(1/$B$3+1/$B$4))</f>
        <v>0.23535204564542503</v>
      </c>
      <c r="F6475" s="6">
        <f t="shared" ref="F6475:F6538" si="608">$B$2^2/($B$3+$B$4-2)*D6475</f>
        <v>0.20846459541749346</v>
      </c>
      <c r="G6475" s="6">
        <f t="shared" ref="G6475:G6538" si="609">E6475-$B$6*SQRT(F6475*(1/$B$3+1/$B$4))</f>
        <v>-0.2041261446603356</v>
      </c>
      <c r="H6475" s="6">
        <f t="shared" ref="H6475:H6538" si="610">E6475+$B$6*SQRT(F6475*(1/$B$3+1/$B$4))</f>
        <v>0.67483023595118563</v>
      </c>
      <c r="I6475" s="6">
        <f t="shared" ref="I6475:I6538" si="611">IF(-G6475&lt;$B$7,1,0)*IF(H6475&lt;$B$7,1,0)</f>
        <v>1</v>
      </c>
    </row>
    <row r="6476" spans="1:9" x14ac:dyDescent="0.25">
      <c r="A6476" s="6">
        <v>6467</v>
      </c>
      <c r="B6476" s="6">
        <v>0.86734416981926188</v>
      </c>
      <c r="C6476" s="6">
        <v>0.42524491103854489</v>
      </c>
      <c r="D6476" s="6">
        <f t="shared" si="606"/>
        <v>12.257277471056916</v>
      </c>
      <c r="E6476" s="6">
        <f t="shared" si="607"/>
        <v>0.23290991554507751</v>
      </c>
      <c r="F6476" s="6">
        <f t="shared" si="608"/>
        <v>0.13757670377493209</v>
      </c>
      <c r="G6476" s="6">
        <f t="shared" si="609"/>
        <v>-0.1241109708169198</v>
      </c>
      <c r="H6476" s="6">
        <f t="shared" si="610"/>
        <v>0.58993080190707481</v>
      </c>
      <c r="I6476" s="6">
        <f t="shared" si="611"/>
        <v>1</v>
      </c>
    </row>
    <row r="6477" spans="1:9" x14ac:dyDescent="0.25">
      <c r="A6477" s="6">
        <v>6468</v>
      </c>
      <c r="B6477" s="6">
        <v>0.40579152482678182</v>
      </c>
      <c r="C6477" s="6">
        <v>0.41941587572862943</v>
      </c>
      <c r="D6477" s="6">
        <f t="shared" si="606"/>
        <v>12.331771892429868</v>
      </c>
      <c r="E6477" s="6">
        <f t="shared" si="607"/>
        <v>0.14142895679625869</v>
      </c>
      <c r="F6477" s="6">
        <f t="shared" si="608"/>
        <v>0.13841283536829055</v>
      </c>
      <c r="G6477" s="6">
        <f t="shared" si="609"/>
        <v>-0.21667519527885606</v>
      </c>
      <c r="H6477" s="6">
        <f t="shared" si="610"/>
        <v>0.49953310887137348</v>
      </c>
      <c r="I6477" s="6">
        <f t="shared" si="611"/>
        <v>1</v>
      </c>
    </row>
    <row r="6478" spans="1:9" x14ac:dyDescent="0.25">
      <c r="A6478" s="6">
        <v>6469</v>
      </c>
      <c r="B6478" s="6">
        <v>-0.81439566201879643</v>
      </c>
      <c r="C6478" s="6">
        <v>0.36078981902523882</v>
      </c>
      <c r="D6478" s="6">
        <f t="shared" si="606"/>
        <v>13.114273578369964</v>
      </c>
      <c r="E6478" s="6">
        <f t="shared" si="607"/>
        <v>-0.10041538082524112</v>
      </c>
      <c r="F6478" s="6">
        <f t="shared" si="608"/>
        <v>0.14719569949975603</v>
      </c>
      <c r="G6478" s="6">
        <f t="shared" si="609"/>
        <v>-0.46970639035562822</v>
      </c>
      <c r="H6478" s="6">
        <f t="shared" si="610"/>
        <v>0.26887562870514603</v>
      </c>
      <c r="I6478" s="6">
        <f t="shared" si="611"/>
        <v>1</v>
      </c>
    </row>
    <row r="6479" spans="1:9" x14ac:dyDescent="0.25">
      <c r="A6479" s="6">
        <v>6470</v>
      </c>
      <c r="B6479" s="6">
        <v>1.1999190974165685</v>
      </c>
      <c r="C6479" s="6">
        <v>0.74678792687765128</v>
      </c>
      <c r="D6479" s="6">
        <f t="shared" si="606"/>
        <v>8.4775426600507444</v>
      </c>
      <c r="E6479" s="6">
        <f t="shared" si="607"/>
        <v>0.29882714852489567</v>
      </c>
      <c r="F6479" s="6">
        <f t="shared" si="608"/>
        <v>9.5152645278297907E-2</v>
      </c>
      <c r="G6479" s="6">
        <f t="shared" si="609"/>
        <v>1.9125118376306371E-3</v>
      </c>
      <c r="H6479" s="6">
        <f t="shared" si="610"/>
        <v>0.5957417852121607</v>
      </c>
      <c r="I6479" s="6">
        <f t="shared" si="611"/>
        <v>1</v>
      </c>
    </row>
    <row r="6480" spans="1:9" x14ac:dyDescent="0.25">
      <c r="A6480" s="6">
        <v>6471</v>
      </c>
      <c r="B6480" s="6">
        <v>-6.6870597947854549E-2</v>
      </c>
      <c r="C6480" s="6">
        <v>0.5127109591967528</v>
      </c>
      <c r="D6480" s="6">
        <f t="shared" si="606"/>
        <v>11.189985401214992</v>
      </c>
      <c r="E6480" s="6">
        <f t="shared" si="607"/>
        <v>4.7746070077279705E-2</v>
      </c>
      <c r="F6480" s="6">
        <f t="shared" si="608"/>
        <v>0.1255973286420205</v>
      </c>
      <c r="G6480" s="6">
        <f t="shared" si="609"/>
        <v>-0.29337722265446725</v>
      </c>
      <c r="H6480" s="6">
        <f t="shared" si="610"/>
        <v>0.38886936280902668</v>
      </c>
      <c r="I6480" s="6">
        <f t="shared" si="611"/>
        <v>1</v>
      </c>
    </row>
    <row r="6481" spans="1:9" x14ac:dyDescent="0.25">
      <c r="A6481" s="6">
        <v>6472</v>
      </c>
      <c r="B6481" s="6">
        <v>9.8114014690509066E-2</v>
      </c>
      <c r="C6481" s="6">
        <v>0.28073976866969819</v>
      </c>
      <c r="D6481" s="6">
        <f t="shared" si="606"/>
        <v>14.320039049325718</v>
      </c>
      <c r="E6481" s="6">
        <f t="shared" si="607"/>
        <v>8.0446458010720964E-2</v>
      </c>
      <c r="F6481" s="6">
        <f t="shared" si="608"/>
        <v>0.16072931162621931</v>
      </c>
      <c r="G6481" s="6">
        <f t="shared" si="609"/>
        <v>-0.30544815525886843</v>
      </c>
      <c r="H6481" s="6">
        <f t="shared" si="610"/>
        <v>0.46634107128031038</v>
      </c>
      <c r="I6481" s="6">
        <f t="shared" si="611"/>
        <v>1</v>
      </c>
    </row>
    <row r="6482" spans="1:9" x14ac:dyDescent="0.25">
      <c r="A6482" s="6">
        <v>6473</v>
      </c>
      <c r="B6482" s="6">
        <v>-0.59437297750264406</v>
      </c>
      <c r="C6482" s="6">
        <v>0.76702169866023739</v>
      </c>
      <c r="D6482" s="6">
        <f t="shared" si="606"/>
        <v>8.2285862746486256</v>
      </c>
      <c r="E6482" s="6">
        <f t="shared" si="607"/>
        <v>-5.6806301028169567E-2</v>
      </c>
      <c r="F6482" s="6">
        <f t="shared" si="608"/>
        <v>9.2358338062179066E-2</v>
      </c>
      <c r="G6482" s="6">
        <f t="shared" si="609"/>
        <v>-0.34932876884737835</v>
      </c>
      <c r="H6482" s="6">
        <f t="shared" si="610"/>
        <v>0.23571616679103918</v>
      </c>
      <c r="I6482" s="6">
        <f t="shared" si="611"/>
        <v>1</v>
      </c>
    </row>
    <row r="6483" spans="1:9" x14ac:dyDescent="0.25">
      <c r="A6483" s="6">
        <v>6474</v>
      </c>
      <c r="B6483" s="6">
        <v>-4.9169557314598933E-2</v>
      </c>
      <c r="C6483" s="6">
        <v>0.47386089663380843</v>
      </c>
      <c r="D6483" s="6">
        <f t="shared" si="606"/>
        <v>11.653891920412857</v>
      </c>
      <c r="E6483" s="6">
        <f t="shared" si="607"/>
        <v>5.1254463292117428E-2</v>
      </c>
      <c r="F6483" s="6">
        <f t="shared" si="608"/>
        <v>0.13080425407237395</v>
      </c>
      <c r="G6483" s="6">
        <f t="shared" si="609"/>
        <v>-0.29686804831643365</v>
      </c>
      <c r="H6483" s="6">
        <f t="shared" si="610"/>
        <v>0.39937697490066848</v>
      </c>
      <c r="I6483" s="6">
        <f t="shared" si="611"/>
        <v>1</v>
      </c>
    </row>
    <row r="6484" spans="1:9" x14ac:dyDescent="0.25">
      <c r="A6484" s="6">
        <v>6475</v>
      </c>
      <c r="B6484" s="6">
        <v>-8.4132807387504727E-2</v>
      </c>
      <c r="C6484" s="6">
        <v>0.74651326029236731</v>
      </c>
      <c r="D6484" s="6">
        <f t="shared" si="606"/>
        <v>8.4808817419804594</v>
      </c>
      <c r="E6484" s="6">
        <f t="shared" si="607"/>
        <v>4.4324654369245278E-2</v>
      </c>
      <c r="F6484" s="6">
        <f t="shared" si="608"/>
        <v>9.5190123412133842E-2</v>
      </c>
      <c r="G6484" s="6">
        <f t="shared" si="609"/>
        <v>-0.25264845000925923</v>
      </c>
      <c r="H6484" s="6">
        <f t="shared" si="610"/>
        <v>0.34129775874774976</v>
      </c>
      <c r="I6484" s="6">
        <f t="shared" si="611"/>
        <v>1</v>
      </c>
    </row>
    <row r="6485" spans="1:9" x14ac:dyDescent="0.25">
      <c r="A6485" s="6">
        <v>6476</v>
      </c>
      <c r="B6485" s="6">
        <v>0.45641627366421744</v>
      </c>
      <c r="C6485" s="6">
        <v>0.57847834711752677</v>
      </c>
      <c r="D6485" s="6">
        <f t="shared" si="606"/>
        <v>10.427866514222242</v>
      </c>
      <c r="E6485" s="6">
        <f t="shared" si="607"/>
        <v>0.15146291632462888</v>
      </c>
      <c r="F6485" s="6">
        <f t="shared" si="608"/>
        <v>0.11704324274450663</v>
      </c>
      <c r="G6485" s="6">
        <f t="shared" si="609"/>
        <v>-0.1778390672560598</v>
      </c>
      <c r="H6485" s="6">
        <f t="shared" si="610"/>
        <v>0.48076489990531757</v>
      </c>
      <c r="I6485" s="6">
        <f t="shared" si="611"/>
        <v>1</v>
      </c>
    </row>
    <row r="6486" spans="1:9" x14ac:dyDescent="0.25">
      <c r="A6486" s="6">
        <v>6477</v>
      </c>
      <c r="B6486" s="6">
        <v>-1.0309577191947028</v>
      </c>
      <c r="C6486" s="6">
        <v>0.14392529068880275</v>
      </c>
      <c r="D6486" s="6">
        <f t="shared" si="606"/>
        <v>17.153185216701232</v>
      </c>
      <c r="E6486" s="6">
        <f t="shared" si="607"/>
        <v>-0.14333855510234059</v>
      </c>
      <c r="F6486" s="6">
        <f t="shared" si="608"/>
        <v>0.19252878030435602</v>
      </c>
      <c r="G6486" s="6">
        <f t="shared" si="609"/>
        <v>-0.56568515639031003</v>
      </c>
      <c r="H6486" s="6">
        <f t="shared" si="610"/>
        <v>0.27900804618562891</v>
      </c>
      <c r="I6486" s="6">
        <f t="shared" si="611"/>
        <v>1</v>
      </c>
    </row>
    <row r="6487" spans="1:9" x14ac:dyDescent="0.25">
      <c r="A6487" s="6">
        <v>6478</v>
      </c>
      <c r="B6487" s="6">
        <v>-1.3218323147157207</v>
      </c>
      <c r="C6487" s="6">
        <v>0.72975859859004488</v>
      </c>
      <c r="D6487" s="6">
        <f t="shared" si="606"/>
        <v>8.6827940612548584</v>
      </c>
      <c r="E6487" s="6">
        <f t="shared" si="607"/>
        <v>-0.20099067163256029</v>
      </c>
      <c r="F6487" s="6">
        <f t="shared" si="608"/>
        <v>9.7456404109696304E-2</v>
      </c>
      <c r="G6487" s="6">
        <f t="shared" si="609"/>
        <v>-0.50147814045555594</v>
      </c>
      <c r="H6487" s="6">
        <f t="shared" si="610"/>
        <v>9.949679719043536E-2</v>
      </c>
      <c r="I6487" s="6">
        <f t="shared" si="611"/>
        <v>1</v>
      </c>
    </row>
    <row r="6488" spans="1:9" x14ac:dyDescent="0.25">
      <c r="A6488" s="6">
        <v>6479</v>
      </c>
      <c r="B6488" s="6">
        <v>0.32271600503008813</v>
      </c>
      <c r="C6488" s="6">
        <v>0.22690511795403911</v>
      </c>
      <c r="D6488" s="6">
        <f t="shared" si="606"/>
        <v>15.271854839772883</v>
      </c>
      <c r="E6488" s="6">
        <f t="shared" si="607"/>
        <v>0.12496316837101451</v>
      </c>
      <c r="F6488" s="6">
        <f t="shared" si="608"/>
        <v>0.17141257137618085</v>
      </c>
      <c r="G6488" s="6">
        <f t="shared" si="609"/>
        <v>-0.27354984598055021</v>
      </c>
      <c r="H6488" s="6">
        <f t="shared" si="610"/>
        <v>0.52347618272257923</v>
      </c>
      <c r="I6488" s="6">
        <f t="shared" si="611"/>
        <v>1</v>
      </c>
    </row>
    <row r="6489" spans="1:9" x14ac:dyDescent="0.25">
      <c r="A6489" s="6">
        <v>6480</v>
      </c>
      <c r="B6489" s="6">
        <v>-1.5360910765593871</v>
      </c>
      <c r="C6489" s="6">
        <v>0.1685842463454085</v>
      </c>
      <c r="D6489" s="6">
        <f t="shared" si="606"/>
        <v>16.519475710351465</v>
      </c>
      <c r="E6489" s="6">
        <f t="shared" si="607"/>
        <v>-0.24345732666410669</v>
      </c>
      <c r="F6489" s="6">
        <f t="shared" si="608"/>
        <v>0.18541597199596072</v>
      </c>
      <c r="G6489" s="6">
        <f t="shared" si="609"/>
        <v>-0.65792889552557954</v>
      </c>
      <c r="H6489" s="6">
        <f t="shared" si="610"/>
        <v>0.17101424219736611</v>
      </c>
      <c r="I6489" s="6">
        <f t="shared" si="611"/>
        <v>1</v>
      </c>
    </row>
    <row r="6490" spans="1:9" x14ac:dyDescent="0.25">
      <c r="A6490" s="6">
        <v>6481</v>
      </c>
      <c r="B6490" s="6">
        <v>0.87259195424849167</v>
      </c>
      <c r="C6490" s="6">
        <v>0.95370342112491224</v>
      </c>
      <c r="D6490" s="6">
        <f t="shared" si="606"/>
        <v>5.1241406655037647</v>
      </c>
      <c r="E6490" s="6">
        <f t="shared" si="607"/>
        <v>0.233950040341461</v>
      </c>
      <c r="F6490" s="6">
        <f t="shared" si="608"/>
        <v>5.7513781841336382E-2</v>
      </c>
      <c r="G6490" s="6">
        <f t="shared" si="609"/>
        <v>3.1121286308410101E-3</v>
      </c>
      <c r="H6490" s="6">
        <f t="shared" si="610"/>
        <v>0.46478795205208101</v>
      </c>
      <c r="I6490" s="6">
        <f t="shared" si="611"/>
        <v>1</v>
      </c>
    </row>
    <row r="6491" spans="1:9" x14ac:dyDescent="0.25">
      <c r="A6491" s="6">
        <v>6482</v>
      </c>
      <c r="B6491" s="6">
        <v>-0.19036292542295996</v>
      </c>
      <c r="C6491" s="6">
        <v>0.53898739585558642</v>
      </c>
      <c r="D6491" s="6">
        <f t="shared" si="606"/>
        <v>10.882814084005377</v>
      </c>
      <c r="E6491" s="6">
        <f t="shared" si="607"/>
        <v>2.32695631433203E-2</v>
      </c>
      <c r="F6491" s="6">
        <f t="shared" si="608"/>
        <v>0.12214961218005002</v>
      </c>
      <c r="G6491" s="6">
        <f t="shared" si="609"/>
        <v>-0.31313913794110182</v>
      </c>
      <c r="H6491" s="6">
        <f t="shared" si="610"/>
        <v>0.35967826422774241</v>
      </c>
      <c r="I6491" s="6">
        <f t="shared" si="611"/>
        <v>1</v>
      </c>
    </row>
    <row r="6492" spans="1:9" x14ac:dyDescent="0.25">
      <c r="A6492" s="6">
        <v>6483</v>
      </c>
      <c r="B6492" s="6">
        <v>-8.2904989540111274E-2</v>
      </c>
      <c r="C6492" s="6">
        <v>0.14828943754387036</v>
      </c>
      <c r="D6492" s="6">
        <f t="shared" si="606"/>
        <v>17.034893592022492</v>
      </c>
      <c r="E6492" s="6">
        <f t="shared" si="607"/>
        <v>4.4568011124031706E-2</v>
      </c>
      <c r="F6492" s="6">
        <f t="shared" si="608"/>
        <v>0.19120106525132646</v>
      </c>
      <c r="G6492" s="6">
        <f t="shared" si="609"/>
        <v>-0.37631977954593782</v>
      </c>
      <c r="H6492" s="6">
        <f t="shared" si="610"/>
        <v>0.4654558017940012</v>
      </c>
      <c r="I6492" s="6">
        <f t="shared" si="611"/>
        <v>1</v>
      </c>
    </row>
    <row r="6493" spans="1:9" x14ac:dyDescent="0.25">
      <c r="A6493" s="6">
        <v>6484</v>
      </c>
      <c r="B6493" s="6">
        <v>0.85923602455295622</v>
      </c>
      <c r="C6493" s="6">
        <v>0.16354869228186894</v>
      </c>
      <c r="D6493" s="6">
        <f t="shared" si="606"/>
        <v>16.642464323212977</v>
      </c>
      <c r="E6493" s="6">
        <f t="shared" si="607"/>
        <v>0.23130285964217304</v>
      </c>
      <c r="F6493" s="6">
        <f t="shared" si="608"/>
        <v>0.18679640643576939</v>
      </c>
      <c r="G6493" s="6">
        <f t="shared" si="609"/>
        <v>-0.18470873255792317</v>
      </c>
      <c r="H6493" s="6">
        <f t="shared" si="610"/>
        <v>0.64731445184226921</v>
      </c>
      <c r="I6493" s="6">
        <f t="shared" si="611"/>
        <v>1</v>
      </c>
    </row>
    <row r="6494" spans="1:9" x14ac:dyDescent="0.25">
      <c r="A6494" s="6">
        <v>6485</v>
      </c>
      <c r="B6494" s="6">
        <v>-3.385707714187447E-2</v>
      </c>
      <c r="C6494" s="6">
        <v>0.27124851222266305</v>
      </c>
      <c r="D6494" s="6">
        <f t="shared" si="606"/>
        <v>14.477697776288769</v>
      </c>
      <c r="E6494" s="6">
        <f t="shared" si="607"/>
        <v>5.4289437486764139E-2</v>
      </c>
      <c r="F6494" s="6">
        <f t="shared" si="608"/>
        <v>0.16249888631587986</v>
      </c>
      <c r="G6494" s="6">
        <f t="shared" si="609"/>
        <v>-0.33372364462373327</v>
      </c>
      <c r="H6494" s="6">
        <f t="shared" si="610"/>
        <v>0.44230251959726152</v>
      </c>
      <c r="I6494" s="6">
        <f t="shared" si="611"/>
        <v>1</v>
      </c>
    </row>
    <row r="6495" spans="1:9" x14ac:dyDescent="0.25">
      <c r="A6495" s="6">
        <v>6486</v>
      </c>
      <c r="B6495" s="6">
        <v>0.20588799998222385</v>
      </c>
      <c r="C6495" s="6">
        <v>0.93865779595324561</v>
      </c>
      <c r="D6495" s="6">
        <f t="shared" si="606"/>
        <v>5.5120698492525335</v>
      </c>
      <c r="E6495" s="6">
        <f t="shared" si="607"/>
        <v>0.10180754782275703</v>
      </c>
      <c r="F6495" s="6">
        <f t="shared" si="608"/>
        <v>6.1867931327164546E-2</v>
      </c>
      <c r="G6495" s="6">
        <f t="shared" si="609"/>
        <v>-0.13760889357287151</v>
      </c>
      <c r="H6495" s="6">
        <f t="shared" si="610"/>
        <v>0.34122398921838559</v>
      </c>
      <c r="I6495" s="6">
        <f t="shared" si="611"/>
        <v>1</v>
      </c>
    </row>
    <row r="6496" spans="1:9" x14ac:dyDescent="0.25">
      <c r="A6496" s="6">
        <v>6487</v>
      </c>
      <c r="B6496" s="6">
        <v>0.52002633310621604</v>
      </c>
      <c r="C6496" s="6">
        <v>0.11291848506118961</v>
      </c>
      <c r="D6496" s="6">
        <f t="shared" si="606"/>
        <v>18.092236015713617</v>
      </c>
      <c r="E6496" s="6">
        <f t="shared" si="607"/>
        <v>0.16407059886519409</v>
      </c>
      <c r="F6496" s="6">
        <f t="shared" si="608"/>
        <v>0.20306876472670429</v>
      </c>
      <c r="G6496" s="6">
        <f t="shared" si="609"/>
        <v>-0.26968264668542052</v>
      </c>
      <c r="H6496" s="6">
        <f t="shared" si="610"/>
        <v>0.59782384441580871</v>
      </c>
      <c r="I6496" s="6">
        <f t="shared" si="611"/>
        <v>1</v>
      </c>
    </row>
    <row r="6497" spans="1:9" x14ac:dyDescent="0.25">
      <c r="A6497" s="6">
        <v>6488</v>
      </c>
      <c r="B6497" s="6">
        <v>-0.92989012046018615</v>
      </c>
      <c r="C6497" s="6">
        <v>0.11670278023621326</v>
      </c>
      <c r="D6497" s="6">
        <f t="shared" si="606"/>
        <v>17.966784691152295</v>
      </c>
      <c r="E6497" s="6">
        <f t="shared" si="607"/>
        <v>-0.12330668889816115</v>
      </c>
      <c r="F6497" s="6">
        <f t="shared" si="608"/>
        <v>0.20166068860555098</v>
      </c>
      <c r="G6497" s="6">
        <f t="shared" si="609"/>
        <v>-0.55555349887937555</v>
      </c>
      <c r="H6497" s="6">
        <f t="shared" si="610"/>
        <v>0.3089401210830533</v>
      </c>
      <c r="I6497" s="6">
        <f t="shared" si="611"/>
        <v>1</v>
      </c>
    </row>
    <row r="6498" spans="1:9" x14ac:dyDescent="0.25">
      <c r="A6498" s="6">
        <v>6489</v>
      </c>
      <c r="B6498" s="6">
        <v>0.39460246625822037</v>
      </c>
      <c r="C6498" s="6">
        <v>0.8570818201239051</v>
      </c>
      <c r="D6498" s="6">
        <f t="shared" si="606"/>
        <v>7.0080393629717666</v>
      </c>
      <c r="E6498" s="6">
        <f t="shared" si="607"/>
        <v>0.13921125570310308</v>
      </c>
      <c r="F6498" s="6">
        <f t="shared" si="608"/>
        <v>7.8658817813275356E-2</v>
      </c>
      <c r="G6498" s="6">
        <f t="shared" si="609"/>
        <v>-0.13074592342302968</v>
      </c>
      <c r="H6498" s="6">
        <f t="shared" si="610"/>
        <v>0.40916843482923582</v>
      </c>
      <c r="I6498" s="6">
        <f t="shared" si="611"/>
        <v>1</v>
      </c>
    </row>
    <row r="6499" spans="1:9" x14ac:dyDescent="0.25">
      <c r="A6499" s="6">
        <v>6490</v>
      </c>
      <c r="B6499" s="6">
        <v>0.85063675214769319</v>
      </c>
      <c r="C6499" s="6">
        <v>0.88619647816400648</v>
      </c>
      <c r="D6499" s="6">
        <f t="shared" si="606"/>
        <v>6.5444045669243689</v>
      </c>
      <c r="E6499" s="6">
        <f t="shared" si="607"/>
        <v>0.22959846103735398</v>
      </c>
      <c r="F6499" s="6">
        <f t="shared" si="608"/>
        <v>7.3454942226206368E-2</v>
      </c>
      <c r="G6499" s="6">
        <f t="shared" si="609"/>
        <v>-3.1276071980019915E-2</v>
      </c>
      <c r="H6499" s="6">
        <f t="shared" si="610"/>
        <v>0.49047299405472788</v>
      </c>
      <c r="I6499" s="6">
        <f t="shared" si="611"/>
        <v>1</v>
      </c>
    </row>
    <row r="6500" spans="1:9" x14ac:dyDescent="0.25">
      <c r="A6500" s="6">
        <v>6491</v>
      </c>
      <c r="B6500" s="6">
        <v>-0.92635900728055276</v>
      </c>
      <c r="C6500" s="6">
        <v>3.2166508987701042E-2</v>
      </c>
      <c r="D6500" s="6">
        <f t="shared" si="606"/>
        <v>22.511993728371674</v>
      </c>
      <c r="E6500" s="6">
        <f t="shared" si="607"/>
        <v>-0.12260681289782163</v>
      </c>
      <c r="F6500" s="6">
        <f t="shared" si="608"/>
        <v>0.25267649360672106</v>
      </c>
      <c r="G6500" s="6">
        <f t="shared" si="609"/>
        <v>-0.60644884633205087</v>
      </c>
      <c r="H6500" s="6">
        <f t="shared" si="610"/>
        <v>0.36123522053640755</v>
      </c>
      <c r="I6500" s="6">
        <f t="shared" si="611"/>
        <v>1</v>
      </c>
    </row>
    <row r="6501" spans="1:9" x14ac:dyDescent="0.25">
      <c r="A6501" s="6">
        <v>6492</v>
      </c>
      <c r="B6501" s="6">
        <v>-0.26440602596267127</v>
      </c>
      <c r="C6501" s="6">
        <v>0.44273201696829129</v>
      </c>
      <c r="D6501" s="6">
        <f t="shared" si="606"/>
        <v>12.036758892341686</v>
      </c>
      <c r="E6501" s="6">
        <f t="shared" si="607"/>
        <v>8.5940241780559368E-3</v>
      </c>
      <c r="F6501" s="6">
        <f t="shared" si="608"/>
        <v>0.13510158487088411</v>
      </c>
      <c r="G6501" s="6">
        <f t="shared" si="609"/>
        <v>-0.34520073535818158</v>
      </c>
      <c r="H6501" s="6">
        <f t="shared" si="610"/>
        <v>0.36238878371429345</v>
      </c>
      <c r="I6501" s="6">
        <f t="shared" si="611"/>
        <v>1</v>
      </c>
    </row>
    <row r="6502" spans="1:9" x14ac:dyDescent="0.25">
      <c r="A6502" s="6">
        <v>6493</v>
      </c>
      <c r="B6502" s="6">
        <v>0.79998471846920438</v>
      </c>
      <c r="C6502" s="6">
        <v>0.52046266060365609</v>
      </c>
      <c r="D6502" s="6">
        <f t="shared" si="606"/>
        <v>11.098898256042837</v>
      </c>
      <c r="E6502" s="6">
        <f t="shared" si="607"/>
        <v>0.21955909358109965</v>
      </c>
      <c r="F6502" s="6">
        <f t="shared" si="608"/>
        <v>0.12457495893401281</v>
      </c>
      <c r="G6502" s="6">
        <f t="shared" si="609"/>
        <v>-0.12017298029219597</v>
      </c>
      <c r="H6502" s="6">
        <f t="shared" si="610"/>
        <v>0.55929116745439522</v>
      </c>
      <c r="I6502" s="6">
        <f t="shared" si="611"/>
        <v>1</v>
      </c>
    </row>
    <row r="6503" spans="1:9" x14ac:dyDescent="0.25">
      <c r="A6503" s="6">
        <v>6494</v>
      </c>
      <c r="B6503" s="6">
        <v>0.64103460317710415</v>
      </c>
      <c r="C6503" s="6">
        <v>0.29410687582018497</v>
      </c>
      <c r="D6503" s="6">
        <f t="shared" si="606"/>
        <v>14.104151432468127</v>
      </c>
      <c r="E6503" s="6">
        <f t="shared" si="607"/>
        <v>0.18805475903136801</v>
      </c>
      <c r="F6503" s="6">
        <f t="shared" si="608"/>
        <v>0.15830617102397498</v>
      </c>
      <c r="G6503" s="6">
        <f t="shared" si="609"/>
        <v>-0.19491995120761704</v>
      </c>
      <c r="H6503" s="6">
        <f t="shared" si="610"/>
        <v>0.57102946927035303</v>
      </c>
      <c r="I6503" s="6">
        <f t="shared" si="611"/>
        <v>1</v>
      </c>
    </row>
    <row r="6504" spans="1:9" x14ac:dyDescent="0.25">
      <c r="A6504" s="6">
        <v>6495</v>
      </c>
      <c r="B6504" s="6">
        <v>-0.9070299711311236</v>
      </c>
      <c r="C6504" s="6">
        <v>0.64732810449537648</v>
      </c>
      <c r="D6504" s="6">
        <f t="shared" si="606"/>
        <v>9.642081008627434</v>
      </c>
      <c r="E6504" s="6">
        <f t="shared" si="607"/>
        <v>-0.11877574665256338</v>
      </c>
      <c r="F6504" s="6">
        <f t="shared" si="608"/>
        <v>0.10822352074758505</v>
      </c>
      <c r="G6504" s="6">
        <f t="shared" si="609"/>
        <v>-0.43542757726964498</v>
      </c>
      <c r="H6504" s="6">
        <f t="shared" si="610"/>
        <v>0.1978760839645182</v>
      </c>
      <c r="I6504" s="6">
        <f t="shared" si="611"/>
        <v>1</v>
      </c>
    </row>
    <row r="6505" spans="1:9" x14ac:dyDescent="0.25">
      <c r="A6505" s="6">
        <v>6496</v>
      </c>
      <c r="B6505" s="6">
        <v>-0.1992509623960359</v>
      </c>
      <c r="C6505" s="6">
        <v>0.98068178350169377</v>
      </c>
      <c r="D6505" s="6">
        <f t="shared" si="606"/>
        <v>4.1446810611654685</v>
      </c>
      <c r="E6505" s="6">
        <f t="shared" si="607"/>
        <v>2.1507930635060742E-2</v>
      </c>
      <c r="F6505" s="6">
        <f t="shared" si="608"/>
        <v>4.6520245620609656E-2</v>
      </c>
      <c r="G6505" s="6">
        <f t="shared" si="609"/>
        <v>-0.18609915573638061</v>
      </c>
      <c r="H6505" s="6">
        <f t="shared" si="610"/>
        <v>0.22911501700650208</v>
      </c>
      <c r="I6505" s="6">
        <f t="shared" si="611"/>
        <v>1</v>
      </c>
    </row>
    <row r="6506" spans="1:9" x14ac:dyDescent="0.25">
      <c r="A6506" s="6">
        <v>6497</v>
      </c>
      <c r="B6506" s="6">
        <v>-1.118737600336317</v>
      </c>
      <c r="C6506" s="6">
        <v>5.5085909604174935E-2</v>
      </c>
      <c r="D6506" s="6">
        <f t="shared" si="606"/>
        <v>20.691417556492993</v>
      </c>
      <c r="E6506" s="6">
        <f t="shared" si="607"/>
        <v>-0.1607367604269424</v>
      </c>
      <c r="F6506" s="6">
        <f t="shared" si="608"/>
        <v>0.23224219493887374</v>
      </c>
      <c r="G6506" s="6">
        <f t="shared" si="609"/>
        <v>-0.62460190213031108</v>
      </c>
      <c r="H6506" s="6">
        <f t="shared" si="610"/>
        <v>0.30312838127642627</v>
      </c>
      <c r="I6506" s="6">
        <f t="shared" si="611"/>
        <v>1</v>
      </c>
    </row>
    <row r="6507" spans="1:9" x14ac:dyDescent="0.25">
      <c r="A6507" s="6">
        <v>6498</v>
      </c>
      <c r="B6507" s="6">
        <v>0.94413053375319578</v>
      </c>
      <c r="C6507" s="6">
        <v>0.34818567461165195</v>
      </c>
      <c r="D6507" s="6">
        <f t="shared" si="606"/>
        <v>13.291904745718053</v>
      </c>
      <c r="E6507" s="6">
        <f t="shared" si="607"/>
        <v>0.24812917659302675</v>
      </c>
      <c r="F6507" s="6">
        <f t="shared" si="608"/>
        <v>0.14918944652466826</v>
      </c>
      <c r="G6507" s="6">
        <f t="shared" si="609"/>
        <v>-0.12365442075362071</v>
      </c>
      <c r="H6507" s="6">
        <f t="shared" si="610"/>
        <v>0.61991277393967414</v>
      </c>
      <c r="I6507" s="6">
        <f t="shared" si="611"/>
        <v>1</v>
      </c>
    </row>
    <row r="6508" spans="1:9" x14ac:dyDescent="0.25">
      <c r="A6508" s="6">
        <v>6499</v>
      </c>
      <c r="B6508" s="6">
        <v>-0.17511638361611404</v>
      </c>
      <c r="C6508" s="6">
        <v>0.20059816278572953</v>
      </c>
      <c r="D6508" s="6">
        <f t="shared" si="606"/>
        <v>15.799388991980546</v>
      </c>
      <c r="E6508" s="6">
        <f t="shared" si="607"/>
        <v>2.6291468178913667E-2</v>
      </c>
      <c r="F6508" s="6">
        <f t="shared" si="608"/>
        <v>0.177333658661739</v>
      </c>
      <c r="G6508" s="6">
        <f t="shared" si="609"/>
        <v>-0.37904600988687981</v>
      </c>
      <c r="H6508" s="6">
        <f t="shared" si="610"/>
        <v>0.4316289462447071</v>
      </c>
      <c r="I6508" s="6">
        <f t="shared" si="611"/>
        <v>1</v>
      </c>
    </row>
    <row r="6509" spans="1:9" x14ac:dyDescent="0.25">
      <c r="A6509" s="6">
        <v>6500</v>
      </c>
      <c r="B6509" s="6">
        <v>7.5307298175175674E-2</v>
      </c>
      <c r="C6509" s="6">
        <v>0.10605182042909024</v>
      </c>
      <c r="D6509" s="6">
        <f t="shared" si="606"/>
        <v>18.329289822502783</v>
      </c>
      <c r="E6509" s="6">
        <f t="shared" si="607"/>
        <v>7.5926106290562984E-2</v>
      </c>
      <c r="F6509" s="6">
        <f t="shared" si="608"/>
        <v>0.2057294764085898</v>
      </c>
      <c r="G6509" s="6">
        <f t="shared" si="609"/>
        <v>-0.36065952098081244</v>
      </c>
      <c r="H6509" s="6">
        <f t="shared" si="610"/>
        <v>0.51251173356193835</v>
      </c>
      <c r="I6509" s="6">
        <f t="shared" si="611"/>
        <v>1</v>
      </c>
    </row>
    <row r="6510" spans="1:9" x14ac:dyDescent="0.25">
      <c r="A6510" s="6">
        <v>6501</v>
      </c>
      <c r="B6510" s="6">
        <v>-1.5092700778041035</v>
      </c>
      <c r="C6510" s="6">
        <v>0.52839747306741536</v>
      </c>
      <c r="D6510" s="6">
        <f t="shared" si="606"/>
        <v>11.00608265539864</v>
      </c>
      <c r="E6510" s="6">
        <f t="shared" si="607"/>
        <v>-0.23814133355399414</v>
      </c>
      <c r="F6510" s="6">
        <f t="shared" si="608"/>
        <v>0.12353318889774896</v>
      </c>
      <c r="G6510" s="6">
        <f t="shared" si="609"/>
        <v>-0.57644990411572705</v>
      </c>
      <c r="H6510" s="6">
        <f t="shared" si="610"/>
        <v>0.10016723700773877</v>
      </c>
      <c r="I6510" s="6">
        <f t="shared" si="611"/>
        <v>1</v>
      </c>
    </row>
    <row r="6511" spans="1:9" x14ac:dyDescent="0.25">
      <c r="A6511" s="6">
        <v>6502</v>
      </c>
      <c r="B6511" s="6">
        <v>0.75914158514933661</v>
      </c>
      <c r="C6511" s="6">
        <v>0.76470229194006167</v>
      </c>
      <c r="D6511" s="6">
        <f t="shared" si="606"/>
        <v>8.2574436338052024</v>
      </c>
      <c r="E6511" s="6">
        <f t="shared" si="607"/>
        <v>0.21146387619919468</v>
      </c>
      <c r="F6511" s="6">
        <f t="shared" si="608"/>
        <v>9.2682235466132412E-2</v>
      </c>
      <c r="G6511" s="6">
        <f t="shared" si="609"/>
        <v>-8.1571075638393525E-2</v>
      </c>
      <c r="H6511" s="6">
        <f t="shared" si="610"/>
        <v>0.50449882803678292</v>
      </c>
      <c r="I6511" s="6">
        <f t="shared" si="611"/>
        <v>1</v>
      </c>
    </row>
    <row r="6512" spans="1:9" x14ac:dyDescent="0.25">
      <c r="A6512" s="6">
        <v>6503</v>
      </c>
      <c r="B6512" s="6">
        <v>0.62226263253251091</v>
      </c>
      <c r="C6512" s="6">
        <v>0.28772850733970151</v>
      </c>
      <c r="D6512" s="6">
        <f t="shared" si="606"/>
        <v>14.206305546303774</v>
      </c>
      <c r="E6512" s="6">
        <f t="shared" si="607"/>
        <v>0.18433410464707767</v>
      </c>
      <c r="F6512" s="6">
        <f t="shared" si="608"/>
        <v>0.15945275731050909</v>
      </c>
      <c r="G6512" s="6">
        <f t="shared" si="609"/>
        <v>-0.20002501564728403</v>
      </c>
      <c r="H6512" s="6">
        <f t="shared" si="610"/>
        <v>0.56869322494143937</v>
      </c>
      <c r="I6512" s="6">
        <f t="shared" si="611"/>
        <v>1</v>
      </c>
    </row>
    <row r="6513" spans="1:9" x14ac:dyDescent="0.25">
      <c r="A6513" s="6">
        <v>6504</v>
      </c>
      <c r="B6513" s="6">
        <v>1.9637263903860003</v>
      </c>
      <c r="C6513" s="6">
        <v>0.29776909695730458</v>
      </c>
      <c r="D6513" s="6">
        <f t="shared" si="606"/>
        <v>14.046178959078958</v>
      </c>
      <c r="E6513" s="6">
        <f t="shared" si="607"/>
        <v>0.45021578039227877</v>
      </c>
      <c r="F6513" s="6">
        <f t="shared" si="608"/>
        <v>0.15765548315161548</v>
      </c>
      <c r="G6513" s="6">
        <f t="shared" si="609"/>
        <v>6.802895351494187E-2</v>
      </c>
      <c r="H6513" s="6">
        <f t="shared" si="610"/>
        <v>0.83240260726961568</v>
      </c>
      <c r="I6513" s="6">
        <f t="shared" si="611"/>
        <v>0</v>
      </c>
    </row>
    <row r="6514" spans="1:9" x14ac:dyDescent="0.25">
      <c r="A6514" s="6">
        <v>6505</v>
      </c>
      <c r="B6514" s="6">
        <v>-0.60013235270162113</v>
      </c>
      <c r="C6514" s="6">
        <v>0.2053285317545091</v>
      </c>
      <c r="D6514" s="6">
        <f t="shared" si="606"/>
        <v>15.700777669985015</v>
      </c>
      <c r="E6514" s="6">
        <f t="shared" si="607"/>
        <v>-5.7947824472380741E-2</v>
      </c>
      <c r="F6514" s="6">
        <f t="shared" si="608"/>
        <v>0.17622683696605099</v>
      </c>
      <c r="G6514" s="6">
        <f t="shared" si="609"/>
        <v>-0.4620183728750189</v>
      </c>
      <c r="H6514" s="6">
        <f t="shared" si="610"/>
        <v>0.34612272393025745</v>
      </c>
      <c r="I6514" s="6">
        <f t="shared" si="611"/>
        <v>1</v>
      </c>
    </row>
    <row r="6515" spans="1:9" x14ac:dyDescent="0.25">
      <c r="A6515" s="6">
        <v>6506</v>
      </c>
      <c r="B6515" s="6">
        <v>0.54506131164089311</v>
      </c>
      <c r="C6515" s="6">
        <v>0.14362010559404279</v>
      </c>
      <c r="D6515" s="6">
        <f t="shared" si="606"/>
        <v>17.161567204811462</v>
      </c>
      <c r="E6515" s="6">
        <f t="shared" si="607"/>
        <v>0.16903259802922377</v>
      </c>
      <c r="F6515" s="6">
        <f t="shared" si="608"/>
        <v>0.19262286043740426</v>
      </c>
      <c r="G6515" s="6">
        <f t="shared" si="609"/>
        <v>-0.25341718152502646</v>
      </c>
      <c r="H6515" s="6">
        <f t="shared" si="610"/>
        <v>0.59148237758347399</v>
      </c>
      <c r="I6515" s="6">
        <f t="shared" si="611"/>
        <v>1</v>
      </c>
    </row>
    <row r="6516" spans="1:9" x14ac:dyDescent="0.25">
      <c r="A6516" s="6">
        <v>6507</v>
      </c>
      <c r="B6516" s="6">
        <v>0.52818677431787364</v>
      </c>
      <c r="C6516" s="6">
        <v>0.42353587450788904</v>
      </c>
      <c r="D6516" s="6">
        <f t="shared" si="606"/>
        <v>12.279065260663954</v>
      </c>
      <c r="E6516" s="6">
        <f t="shared" si="607"/>
        <v>0.16568801996320986</v>
      </c>
      <c r="F6516" s="6">
        <f t="shared" si="608"/>
        <v>0.13782125174113061</v>
      </c>
      <c r="G6516" s="6">
        <f t="shared" si="609"/>
        <v>-0.19165003480386628</v>
      </c>
      <c r="H6516" s="6">
        <f t="shared" si="610"/>
        <v>0.52302607473028595</v>
      </c>
      <c r="I6516" s="6">
        <f t="shared" si="611"/>
        <v>1</v>
      </c>
    </row>
    <row r="6517" spans="1:9" x14ac:dyDescent="0.25">
      <c r="A6517" s="6">
        <v>6508</v>
      </c>
      <c r="B6517" s="6">
        <v>-2.031129042734392E-2</v>
      </c>
      <c r="C6517" s="6">
        <v>0.56645405438398388</v>
      </c>
      <c r="D6517" s="6">
        <f t="shared" si="606"/>
        <v>10.565746996899351</v>
      </c>
      <c r="E6517" s="6">
        <f t="shared" si="607"/>
        <v>5.6974248350912603E-2</v>
      </c>
      <c r="F6517" s="6">
        <f t="shared" si="608"/>
        <v>0.11859082477211473</v>
      </c>
      <c r="G6517" s="6">
        <f t="shared" si="609"/>
        <v>-0.27449765239461715</v>
      </c>
      <c r="H6517" s="6">
        <f t="shared" si="610"/>
        <v>0.38844614909644232</v>
      </c>
      <c r="I6517" s="6">
        <f t="shared" si="611"/>
        <v>1</v>
      </c>
    </row>
    <row r="6518" spans="1:9" x14ac:dyDescent="0.25">
      <c r="A6518" s="6">
        <v>6509</v>
      </c>
      <c r="B6518" s="6">
        <v>-0.39840870158514008</v>
      </c>
      <c r="C6518" s="6">
        <v>0.88848536637470621</v>
      </c>
      <c r="D6518" s="6">
        <f t="shared" si="606"/>
        <v>6.5055921733807303</v>
      </c>
      <c r="E6518" s="6">
        <f t="shared" si="607"/>
        <v>-1.7965661642941028E-2</v>
      </c>
      <c r="F6518" s="6">
        <f t="shared" si="608"/>
        <v>7.3019308686706433E-2</v>
      </c>
      <c r="G6518" s="6">
        <f t="shared" si="609"/>
        <v>-0.2780654701035008</v>
      </c>
      <c r="H6518" s="6">
        <f t="shared" si="610"/>
        <v>0.24213414681761877</v>
      </c>
      <c r="I6518" s="6">
        <f t="shared" si="611"/>
        <v>1</v>
      </c>
    </row>
    <row r="6519" spans="1:9" x14ac:dyDescent="0.25">
      <c r="A6519" s="6">
        <v>6510</v>
      </c>
      <c r="B6519" s="6">
        <v>1.9940671336371452</v>
      </c>
      <c r="C6519" s="6">
        <v>7.3885311441389198E-2</v>
      </c>
      <c r="D6519" s="6">
        <f t="shared" si="606"/>
        <v>19.655721393424464</v>
      </c>
      <c r="E6519" s="6">
        <f t="shared" si="607"/>
        <v>0.45622939619944575</v>
      </c>
      <c r="F6519" s="6">
        <f t="shared" si="608"/>
        <v>0.220617454896579</v>
      </c>
      <c r="G6519" s="6">
        <f t="shared" si="609"/>
        <v>4.1225235273457117E-3</v>
      </c>
      <c r="H6519" s="6">
        <f t="shared" si="610"/>
        <v>0.90833626887154573</v>
      </c>
      <c r="I6519" s="6">
        <f t="shared" si="611"/>
        <v>0</v>
      </c>
    </row>
    <row r="6520" spans="1:9" x14ac:dyDescent="0.25">
      <c r="A6520" s="6">
        <v>6511</v>
      </c>
      <c r="B6520" s="6">
        <v>-0.23512484403909184</v>
      </c>
      <c r="C6520" s="6">
        <v>0.35169530320139164</v>
      </c>
      <c r="D6520" s="6">
        <f t="shared" si="606"/>
        <v>13.242056401619022</v>
      </c>
      <c r="E6520" s="6">
        <f t="shared" si="607"/>
        <v>1.4397632119055322E-2</v>
      </c>
      <c r="F6520" s="6">
        <f t="shared" si="608"/>
        <v>0.14862994455647205</v>
      </c>
      <c r="G6520" s="6">
        <f t="shared" si="609"/>
        <v>-0.35668816436716427</v>
      </c>
      <c r="H6520" s="6">
        <f t="shared" si="610"/>
        <v>0.3854834286052749</v>
      </c>
      <c r="I6520" s="6">
        <f t="shared" si="611"/>
        <v>1</v>
      </c>
    </row>
    <row r="6521" spans="1:9" x14ac:dyDescent="0.25">
      <c r="A6521" s="6">
        <v>6512</v>
      </c>
      <c r="B6521" s="6">
        <v>1.5604382497258484</v>
      </c>
      <c r="C6521" s="6">
        <v>0.65037995544297611</v>
      </c>
      <c r="D6521" s="6">
        <f t="shared" si="606"/>
        <v>9.6071695981079444</v>
      </c>
      <c r="E6521" s="6">
        <f t="shared" si="607"/>
        <v>0.37028300097939021</v>
      </c>
      <c r="F6521" s="6">
        <f t="shared" si="608"/>
        <v>0.10783167216663009</v>
      </c>
      <c r="G6521" s="6">
        <f t="shared" si="609"/>
        <v>5.4204946230060391E-2</v>
      </c>
      <c r="H6521" s="6">
        <f t="shared" si="610"/>
        <v>0.68636105572872008</v>
      </c>
      <c r="I6521" s="6">
        <f t="shared" si="611"/>
        <v>1</v>
      </c>
    </row>
    <row r="6522" spans="1:9" x14ac:dyDescent="0.25">
      <c r="A6522" s="6">
        <v>6513</v>
      </c>
      <c r="B6522" s="6">
        <v>1.8352420738665387</v>
      </c>
      <c r="C6522" s="6">
        <v>0.95525986510818817</v>
      </c>
      <c r="D6522" s="6">
        <f t="shared" si="606"/>
        <v>5.0798123527611798</v>
      </c>
      <c r="E6522" s="6">
        <f t="shared" si="607"/>
        <v>0.42474984798584975</v>
      </c>
      <c r="F6522" s="6">
        <f t="shared" si="608"/>
        <v>5.7016237165087552E-2</v>
      </c>
      <c r="G6522" s="6">
        <f t="shared" si="609"/>
        <v>0.19491258032641057</v>
      </c>
      <c r="H6522" s="6">
        <f t="shared" si="610"/>
        <v>0.65458711564528893</v>
      </c>
      <c r="I6522" s="6">
        <f t="shared" si="611"/>
        <v>1</v>
      </c>
    </row>
    <row r="6523" spans="1:9" x14ac:dyDescent="0.25">
      <c r="A6523" s="6">
        <v>6514</v>
      </c>
      <c r="B6523" s="6">
        <v>-0.8047345545492135</v>
      </c>
      <c r="C6523" s="6">
        <v>0.14651936399426252</v>
      </c>
      <c r="D6523" s="6">
        <f t="shared" si="606"/>
        <v>17.082522671983146</v>
      </c>
      <c r="E6523" s="6">
        <f t="shared" si="607"/>
        <v>-9.8500523693597519E-2</v>
      </c>
      <c r="F6523" s="6">
        <f t="shared" si="608"/>
        <v>0.19173565801389483</v>
      </c>
      <c r="G6523" s="6">
        <f t="shared" si="609"/>
        <v>-0.51997629882389473</v>
      </c>
      <c r="H6523" s="6">
        <f t="shared" si="610"/>
        <v>0.32297525143669964</v>
      </c>
      <c r="I6523" s="6">
        <f t="shared" si="611"/>
        <v>1</v>
      </c>
    </row>
    <row r="6524" spans="1:9" x14ac:dyDescent="0.25">
      <c r="A6524" s="6">
        <v>6515</v>
      </c>
      <c r="B6524" s="6">
        <v>-0.23953134586918168</v>
      </c>
      <c r="C6524" s="6">
        <v>0.62974944303720204</v>
      </c>
      <c r="D6524" s="6">
        <f t="shared" si="606"/>
        <v>9.8428009682963875</v>
      </c>
      <c r="E6524" s="6">
        <f t="shared" si="607"/>
        <v>1.3524251765766236E-2</v>
      </c>
      <c r="F6524" s="6">
        <f t="shared" si="608"/>
        <v>0.11047641830157269</v>
      </c>
      <c r="G6524" s="6">
        <f t="shared" si="609"/>
        <v>-0.30640648547885802</v>
      </c>
      <c r="H6524" s="6">
        <f t="shared" si="610"/>
        <v>0.33345498901039045</v>
      </c>
      <c r="I6524" s="6">
        <f t="shared" si="611"/>
        <v>1</v>
      </c>
    </row>
    <row r="6525" spans="1:9" x14ac:dyDescent="0.25">
      <c r="A6525" s="6">
        <v>6516</v>
      </c>
      <c r="B6525" s="6">
        <v>1.108355718315579</v>
      </c>
      <c r="C6525" s="6">
        <v>0.38529618213446454</v>
      </c>
      <c r="D6525" s="6">
        <f t="shared" si="606"/>
        <v>12.779138825310978</v>
      </c>
      <c r="E6525" s="6">
        <f t="shared" si="607"/>
        <v>0.28067904386702602</v>
      </c>
      <c r="F6525" s="6">
        <f t="shared" si="608"/>
        <v>0.14343411910352588</v>
      </c>
      <c r="G6525" s="6">
        <f t="shared" si="609"/>
        <v>-8.3862819525297616E-2</v>
      </c>
      <c r="H6525" s="6">
        <f t="shared" si="610"/>
        <v>0.64522090725934966</v>
      </c>
      <c r="I6525" s="6">
        <f t="shared" si="611"/>
        <v>1</v>
      </c>
    </row>
    <row r="6526" spans="1:9" x14ac:dyDescent="0.25">
      <c r="A6526" s="6">
        <v>6517</v>
      </c>
      <c r="B6526" s="6">
        <v>-0.31426679925061762</v>
      </c>
      <c r="C6526" s="6">
        <v>0.87353129673146768</v>
      </c>
      <c r="D6526" s="6">
        <f t="shared" si="606"/>
        <v>6.7524249321698777</v>
      </c>
      <c r="E6526" s="6">
        <f t="shared" si="607"/>
        <v>-1.2885133695582571E-3</v>
      </c>
      <c r="F6526" s="6">
        <f t="shared" si="608"/>
        <v>7.5789780140752397E-2</v>
      </c>
      <c r="G6526" s="6">
        <f t="shared" si="609"/>
        <v>-0.2662766904344136</v>
      </c>
      <c r="H6526" s="6">
        <f t="shared" si="610"/>
        <v>0.26369966369529707</v>
      </c>
      <c r="I6526" s="6">
        <f t="shared" si="611"/>
        <v>1</v>
      </c>
    </row>
    <row r="6527" spans="1:9" x14ac:dyDescent="0.25">
      <c r="A6527" s="6">
        <v>6518</v>
      </c>
      <c r="B6527" s="6">
        <v>0.20229435904184356</v>
      </c>
      <c r="C6527" s="6">
        <v>0.53239539780877099</v>
      </c>
      <c r="D6527" s="6">
        <f t="shared" si="606"/>
        <v>10.959468667886926</v>
      </c>
      <c r="E6527" s="6">
        <f t="shared" si="607"/>
        <v>0.1010952786543497</v>
      </c>
      <c r="F6527" s="6">
        <f t="shared" si="608"/>
        <v>0.12300998961741852</v>
      </c>
      <c r="G6527" s="6">
        <f t="shared" si="609"/>
        <v>-0.23649611373505663</v>
      </c>
      <c r="H6527" s="6">
        <f t="shared" si="610"/>
        <v>0.43868667104375603</v>
      </c>
      <c r="I6527" s="6">
        <f t="shared" si="611"/>
        <v>1</v>
      </c>
    </row>
    <row r="6528" spans="1:9" x14ac:dyDescent="0.25">
      <c r="A6528" s="6">
        <v>6519</v>
      </c>
      <c r="B6528" s="6">
        <v>-1.9830258679576218</v>
      </c>
      <c r="C6528" s="6">
        <v>0.52076784569841605</v>
      </c>
      <c r="D6528" s="6">
        <f t="shared" si="606"/>
        <v>11.095320737438019</v>
      </c>
      <c r="E6528" s="6">
        <f t="shared" si="607"/>
        <v>-0.3320409880489959</v>
      </c>
      <c r="F6528" s="6">
        <f t="shared" si="608"/>
        <v>0.1245348045670658</v>
      </c>
      <c r="G6528" s="6">
        <f t="shared" si="609"/>
        <v>-0.6717183044255215</v>
      </c>
      <c r="H6528" s="6">
        <f t="shared" si="610"/>
        <v>7.6363283275296956E-3</v>
      </c>
      <c r="I6528" s="6">
        <f t="shared" si="611"/>
        <v>1</v>
      </c>
    </row>
    <row r="6529" spans="1:9" x14ac:dyDescent="0.25">
      <c r="A6529" s="6">
        <v>6520</v>
      </c>
      <c r="B6529" s="6">
        <v>-0.66517941377242096</v>
      </c>
      <c r="C6529" s="6">
        <v>0.15417950987273782</v>
      </c>
      <c r="D6529" s="6">
        <f t="shared" si="606"/>
        <v>16.879684380191659</v>
      </c>
      <c r="E6529" s="6">
        <f t="shared" si="607"/>
        <v>-7.0840324548177486E-2</v>
      </c>
      <c r="F6529" s="6">
        <f t="shared" si="608"/>
        <v>0.18945898412363621</v>
      </c>
      <c r="G6529" s="6">
        <f t="shared" si="609"/>
        <v>-0.48980632030607318</v>
      </c>
      <c r="H6529" s="6">
        <f t="shared" si="610"/>
        <v>0.34812567120971827</v>
      </c>
      <c r="I6529" s="6">
        <f t="shared" si="611"/>
        <v>1</v>
      </c>
    </row>
    <row r="6530" spans="1:9" x14ac:dyDescent="0.25">
      <c r="A6530" s="6">
        <v>6521</v>
      </c>
      <c r="B6530" s="6">
        <v>-0.77567619882756844</v>
      </c>
      <c r="C6530" s="6">
        <v>0.47730948820459607</v>
      </c>
      <c r="D6530" s="6">
        <f t="shared" si="606"/>
        <v>11.612145448778504</v>
      </c>
      <c r="E6530" s="6">
        <f t="shared" si="607"/>
        <v>-9.2741080496985318E-2</v>
      </c>
      <c r="F6530" s="6">
        <f t="shared" si="608"/>
        <v>0.13033568819587735</v>
      </c>
      <c r="G6530" s="6">
        <f t="shared" si="609"/>
        <v>-0.44023951197358963</v>
      </c>
      <c r="H6530" s="6">
        <f t="shared" si="610"/>
        <v>0.25475735097961899</v>
      </c>
      <c r="I6530" s="6">
        <f t="shared" si="611"/>
        <v>1</v>
      </c>
    </row>
    <row r="6531" spans="1:9" x14ac:dyDescent="0.25">
      <c r="A6531" s="6">
        <v>6522</v>
      </c>
      <c r="B6531" s="6">
        <v>1.0762664715002757</v>
      </c>
      <c r="C6531" s="6">
        <v>0.28077028717917418</v>
      </c>
      <c r="D6531" s="6">
        <f t="shared" si="606"/>
        <v>14.319538157330216</v>
      </c>
      <c r="E6531" s="6">
        <f t="shared" si="607"/>
        <v>0.27431887001461691</v>
      </c>
      <c r="F6531" s="6">
        <f t="shared" si="608"/>
        <v>0.16072368957272079</v>
      </c>
      <c r="G6531" s="6">
        <f t="shared" si="609"/>
        <v>-0.1115689942086705</v>
      </c>
      <c r="H6531" s="6">
        <f t="shared" si="610"/>
        <v>0.66020673423790432</v>
      </c>
      <c r="I6531" s="6">
        <f t="shared" si="611"/>
        <v>1</v>
      </c>
    </row>
    <row r="6532" spans="1:9" x14ac:dyDescent="0.25">
      <c r="A6532" s="6">
        <v>6523</v>
      </c>
      <c r="B6532" s="6">
        <v>-0.45166643758420832</v>
      </c>
      <c r="C6532" s="6">
        <v>0.72316660054322945</v>
      </c>
      <c r="D6532" s="6">
        <f t="shared" si="606"/>
        <v>8.7613647085027466</v>
      </c>
      <c r="E6532" s="6">
        <f t="shared" si="607"/>
        <v>-2.8521486212131006E-2</v>
      </c>
      <c r="F6532" s="6">
        <f t="shared" si="608"/>
        <v>9.8338287601960547E-2</v>
      </c>
      <c r="G6532" s="6">
        <f t="shared" si="609"/>
        <v>-0.33036544952513752</v>
      </c>
      <c r="H6532" s="6">
        <f t="shared" si="610"/>
        <v>0.27332247710087548</v>
      </c>
      <c r="I6532" s="6">
        <f t="shared" si="611"/>
        <v>1</v>
      </c>
    </row>
    <row r="6533" spans="1:9" x14ac:dyDescent="0.25">
      <c r="A6533" s="6">
        <v>6524</v>
      </c>
      <c r="B6533" s="6">
        <v>-0.64216237660730258</v>
      </c>
      <c r="C6533" s="6">
        <v>0.82338938566240427</v>
      </c>
      <c r="D6533" s="6">
        <f t="shared" si="606"/>
        <v>7.4930250409492993</v>
      </c>
      <c r="E6533" s="6">
        <f t="shared" si="607"/>
        <v>-6.6278286717245893E-2</v>
      </c>
      <c r="F6533" s="6">
        <f t="shared" si="608"/>
        <v>8.4102337478368358E-2</v>
      </c>
      <c r="G6533" s="6">
        <f t="shared" si="609"/>
        <v>-0.3454203004167985</v>
      </c>
      <c r="H6533" s="6">
        <f t="shared" si="610"/>
        <v>0.21286372698230671</v>
      </c>
      <c r="I6533" s="6">
        <f t="shared" si="611"/>
        <v>1</v>
      </c>
    </row>
    <row r="6534" spans="1:9" x14ac:dyDescent="0.25">
      <c r="A6534" s="6">
        <v>6525</v>
      </c>
      <c r="B6534" s="6">
        <v>-8.5822193796047941E-2</v>
      </c>
      <c r="C6534" s="6">
        <v>0.783227027191992</v>
      </c>
      <c r="D6534" s="6">
        <f t="shared" si="606"/>
        <v>8.0243194179706787</v>
      </c>
      <c r="E6534" s="6">
        <f t="shared" si="607"/>
        <v>4.3989813501085426E-2</v>
      </c>
      <c r="F6534" s="6">
        <f t="shared" si="608"/>
        <v>9.0065629840587733E-2</v>
      </c>
      <c r="G6534" s="6">
        <f t="shared" si="609"/>
        <v>-0.24487904092249957</v>
      </c>
      <c r="H6534" s="6">
        <f t="shared" si="610"/>
        <v>0.33285866792467045</v>
      </c>
      <c r="I6534" s="6">
        <f t="shared" si="611"/>
        <v>1</v>
      </c>
    </row>
    <row r="6535" spans="1:9" x14ac:dyDescent="0.25">
      <c r="A6535" s="6">
        <v>6526</v>
      </c>
      <c r="B6535" s="6">
        <v>-0.57693682720127981</v>
      </c>
      <c r="C6535" s="6">
        <v>0.99481185338908051</v>
      </c>
      <c r="D6535" s="6">
        <f t="shared" si="606"/>
        <v>3.0979801606897537</v>
      </c>
      <c r="E6535" s="6">
        <f t="shared" si="607"/>
        <v>-5.3350409779873723E-2</v>
      </c>
      <c r="F6535" s="6">
        <f t="shared" si="608"/>
        <v>3.4771987488595189E-2</v>
      </c>
      <c r="G6535" s="6">
        <f t="shared" si="609"/>
        <v>-0.23283862176571185</v>
      </c>
      <c r="H6535" s="6">
        <f t="shared" si="610"/>
        <v>0.12613780220596438</v>
      </c>
      <c r="I6535" s="6">
        <f t="shared" si="611"/>
        <v>1</v>
      </c>
    </row>
    <row r="6536" spans="1:9" x14ac:dyDescent="0.25">
      <c r="A6536" s="6">
        <v>6527</v>
      </c>
      <c r="B6536" s="6">
        <v>0.39824385567044374</v>
      </c>
      <c r="C6536" s="6">
        <v>0.96923734244819482</v>
      </c>
      <c r="D6536" s="6">
        <f t="shared" si="606"/>
        <v>4.6290211359726579</v>
      </c>
      <c r="E6536" s="6">
        <f t="shared" si="607"/>
        <v>0.13993298874530766</v>
      </c>
      <c r="F6536" s="6">
        <f t="shared" si="608"/>
        <v>5.1956518981918449E-2</v>
      </c>
      <c r="G6536" s="6">
        <f t="shared" si="609"/>
        <v>-7.9469321883441274E-2</v>
      </c>
      <c r="H6536" s="6">
        <f t="shared" si="610"/>
        <v>0.35933529937405662</v>
      </c>
      <c r="I6536" s="6">
        <f t="shared" si="611"/>
        <v>1</v>
      </c>
    </row>
    <row r="6537" spans="1:9" x14ac:dyDescent="0.25">
      <c r="A6537" s="6">
        <v>6528</v>
      </c>
      <c r="B6537" s="6">
        <v>-0.78438688433379866</v>
      </c>
      <c r="C6537" s="6">
        <v>7.1413312173833426E-2</v>
      </c>
      <c r="D6537" s="6">
        <f t="shared" si="606"/>
        <v>19.777520503560091</v>
      </c>
      <c r="E6537" s="6">
        <f t="shared" si="607"/>
        <v>-9.446756147399793E-2</v>
      </c>
      <c r="F6537" s="6">
        <f t="shared" si="608"/>
        <v>0.2219845382586671</v>
      </c>
      <c r="G6537" s="6">
        <f t="shared" si="609"/>
        <v>-0.54797303892913729</v>
      </c>
      <c r="H6537" s="6">
        <f t="shared" si="610"/>
        <v>0.35903791598114143</v>
      </c>
      <c r="I6537" s="6">
        <f t="shared" si="611"/>
        <v>1</v>
      </c>
    </row>
    <row r="6538" spans="1:9" x14ac:dyDescent="0.25">
      <c r="A6538" s="6">
        <v>6529</v>
      </c>
      <c r="B6538" s="6">
        <v>0.14938223102944903</v>
      </c>
      <c r="C6538" s="6">
        <v>0.62920010986663411</v>
      </c>
      <c r="D6538" s="6">
        <f t="shared" si="606"/>
        <v>9.8490660953632414</v>
      </c>
      <c r="E6538" s="6">
        <f t="shared" si="607"/>
        <v>9.0607954505025526E-2</v>
      </c>
      <c r="F6538" s="6">
        <f t="shared" si="608"/>
        <v>0.11054673860986498</v>
      </c>
      <c r="G6538" s="6">
        <f t="shared" si="609"/>
        <v>-0.22942458749358885</v>
      </c>
      <c r="H6538" s="6">
        <f t="shared" si="610"/>
        <v>0.41064049650363987</v>
      </c>
      <c r="I6538" s="6">
        <f t="shared" si="611"/>
        <v>1</v>
      </c>
    </row>
    <row r="6539" spans="1:9" x14ac:dyDescent="0.25">
      <c r="A6539" s="6">
        <v>6530</v>
      </c>
      <c r="B6539" s="6">
        <v>0.65386416281398851</v>
      </c>
      <c r="C6539" s="6">
        <v>3.9826654866176335E-2</v>
      </c>
      <c r="D6539" s="6">
        <f t="shared" ref="D6539:D6602" si="612">CHIINV(C6539,$B$3+$B$4-2)</f>
        <v>21.799727751819145</v>
      </c>
      <c r="E6539" s="6">
        <f t="shared" ref="E6539:E6602" si="613">$B$1+B6539*SQRT($B$2^2*(1/$B$3+1/$B$4))</f>
        <v>0.19059761178855769</v>
      </c>
      <c r="F6539" s="6">
        <f t="shared" ref="F6539:F6602" si="614">$B$2^2/($B$3+$B$4-2)*D6539</f>
        <v>0.2446819609303974</v>
      </c>
      <c r="G6539" s="6">
        <f t="shared" ref="G6539:G6602" si="615">E6539-$B$6*SQRT(F6539*(1/$B$3+1/$B$4))</f>
        <v>-0.28552866479315087</v>
      </c>
      <c r="H6539" s="6">
        <f t="shared" ref="H6539:H6602" si="616">E6539+$B$6*SQRT(F6539*(1/$B$3+1/$B$4))</f>
        <v>0.66672388837026619</v>
      </c>
      <c r="I6539" s="6">
        <f t="shared" ref="I6539:I6602" si="617">IF(-G6539&lt;$B$7,1,0)*IF(H6539&lt;$B$7,1,0)</f>
        <v>1</v>
      </c>
    </row>
    <row r="6540" spans="1:9" x14ac:dyDescent="0.25">
      <c r="A6540" s="6">
        <v>6531</v>
      </c>
      <c r="B6540" s="6">
        <v>-0.9794825928111095</v>
      </c>
      <c r="C6540" s="6">
        <v>2.4384289071321757E-2</v>
      </c>
      <c r="D6540" s="6">
        <f t="shared" si="612"/>
        <v>23.417395163837973</v>
      </c>
      <c r="E6540" s="6">
        <f t="shared" si="613"/>
        <v>-0.13313604848824792</v>
      </c>
      <c r="F6540" s="6">
        <f t="shared" si="614"/>
        <v>0.26283879476851441</v>
      </c>
      <c r="G6540" s="6">
        <f t="shared" si="615"/>
        <v>-0.62661190267093714</v>
      </c>
      <c r="H6540" s="6">
        <f t="shared" si="616"/>
        <v>0.36033980569444135</v>
      </c>
      <c r="I6540" s="6">
        <f t="shared" si="617"/>
        <v>1</v>
      </c>
    </row>
    <row r="6541" spans="1:9" x14ac:dyDescent="0.25">
      <c r="A6541" s="6">
        <v>6532</v>
      </c>
      <c r="B6541" s="6">
        <v>0.39385895433952101</v>
      </c>
      <c r="C6541" s="6">
        <v>0.51655629139072845</v>
      </c>
      <c r="D6541" s="6">
        <f t="shared" si="612"/>
        <v>11.144747188324555</v>
      </c>
      <c r="E6541" s="6">
        <f t="shared" si="613"/>
        <v>0.13906388966826019</v>
      </c>
      <c r="F6541" s="6">
        <f t="shared" si="614"/>
        <v>0.12508957117068717</v>
      </c>
      <c r="G6541" s="6">
        <f t="shared" si="615"/>
        <v>-0.20136916818416731</v>
      </c>
      <c r="H6541" s="6">
        <f t="shared" si="616"/>
        <v>0.47949694752068772</v>
      </c>
      <c r="I6541" s="6">
        <f t="shared" si="617"/>
        <v>1</v>
      </c>
    </row>
    <row r="6542" spans="1:9" x14ac:dyDescent="0.25">
      <c r="A6542" s="6">
        <v>6533</v>
      </c>
      <c r="B6542" s="6">
        <v>-0.17340767044515815</v>
      </c>
      <c r="C6542" s="6">
        <v>0.91698965422528766</v>
      </c>
      <c r="D6542" s="6">
        <f t="shared" si="612"/>
        <v>5.9819411172563068</v>
      </c>
      <c r="E6542" s="6">
        <f t="shared" si="613"/>
        <v>2.663013966265812E-2</v>
      </c>
      <c r="F6542" s="6">
        <f t="shared" si="614"/>
        <v>6.7141805595177892E-2</v>
      </c>
      <c r="G6542" s="6">
        <f t="shared" si="615"/>
        <v>-0.22278205393226433</v>
      </c>
      <c r="H6542" s="6">
        <f t="shared" si="616"/>
        <v>0.27604233325758054</v>
      </c>
      <c r="I6542" s="6">
        <f t="shared" si="617"/>
        <v>1</v>
      </c>
    </row>
    <row r="6543" spans="1:9" x14ac:dyDescent="0.25">
      <c r="A6543" s="6">
        <v>6534</v>
      </c>
      <c r="B6543" s="6">
        <v>-0.34487811717553996</v>
      </c>
      <c r="C6543" s="6">
        <v>0.94189275795770133</v>
      </c>
      <c r="D6543" s="6">
        <f t="shared" si="612"/>
        <v>5.4339890465290415</v>
      </c>
      <c r="E6543" s="6">
        <f t="shared" si="613"/>
        <v>-7.3557577949096148E-3</v>
      </c>
      <c r="F6543" s="6">
        <f t="shared" si="614"/>
        <v>6.099154589066251E-2</v>
      </c>
      <c r="G6543" s="6">
        <f t="shared" si="615"/>
        <v>-0.24507043351830754</v>
      </c>
      <c r="H6543" s="6">
        <f t="shared" si="616"/>
        <v>0.23035891792848834</v>
      </c>
      <c r="I6543" s="6">
        <f t="shared" si="617"/>
        <v>1</v>
      </c>
    </row>
    <row r="6544" spans="1:9" x14ac:dyDescent="0.25">
      <c r="A6544" s="6">
        <v>6535</v>
      </c>
      <c r="B6544" s="6">
        <v>-0.7147787073336076</v>
      </c>
      <c r="C6544" s="6">
        <v>0.11801507614368115</v>
      </c>
      <c r="D6544" s="6">
        <f t="shared" si="612"/>
        <v>17.92408510878629</v>
      </c>
      <c r="E6544" s="6">
        <f t="shared" si="613"/>
        <v>-8.0671036120235295E-2</v>
      </c>
      <c r="F6544" s="6">
        <f t="shared" si="614"/>
        <v>0.20118142493477639</v>
      </c>
      <c r="G6544" s="6">
        <f t="shared" si="615"/>
        <v>-0.51240390502505784</v>
      </c>
      <c r="H6544" s="6">
        <f t="shared" si="616"/>
        <v>0.35106183278458725</v>
      </c>
      <c r="I6544" s="6">
        <f t="shared" si="617"/>
        <v>1</v>
      </c>
    </row>
    <row r="6545" spans="1:9" x14ac:dyDescent="0.25">
      <c r="A6545" s="6">
        <v>6536</v>
      </c>
      <c r="B6545" s="6">
        <v>0.42421788748470135</v>
      </c>
      <c r="C6545" s="6">
        <v>0.5493331705679495</v>
      </c>
      <c r="D6545" s="6">
        <f t="shared" si="612"/>
        <v>10.762980223050251</v>
      </c>
      <c r="E6545" s="6">
        <f t="shared" si="613"/>
        <v>0.14508111076068322</v>
      </c>
      <c r="F6545" s="6">
        <f t="shared" si="614"/>
        <v>0.12080458693853462</v>
      </c>
      <c r="G6545" s="6">
        <f t="shared" si="615"/>
        <v>-0.18947031593603655</v>
      </c>
      <c r="H6545" s="6">
        <f t="shared" si="616"/>
        <v>0.47963253745740297</v>
      </c>
      <c r="I6545" s="6">
        <f t="shared" si="617"/>
        <v>1</v>
      </c>
    </row>
    <row r="6546" spans="1:9" x14ac:dyDescent="0.25">
      <c r="A6546" s="6">
        <v>6537</v>
      </c>
      <c r="B6546" s="6">
        <v>0.13709268387174234</v>
      </c>
      <c r="C6546" s="6">
        <v>0.73894466994232</v>
      </c>
      <c r="D6546" s="6">
        <f t="shared" si="612"/>
        <v>8.5725101517469202</v>
      </c>
      <c r="E6546" s="6">
        <f t="shared" si="613"/>
        <v>8.8172133653876147E-2</v>
      </c>
      <c r="F6546" s="6">
        <f t="shared" si="614"/>
        <v>9.6218568319053413E-2</v>
      </c>
      <c r="G6546" s="6">
        <f t="shared" si="615"/>
        <v>-0.2104009263867655</v>
      </c>
      <c r="H6546" s="6">
        <f t="shared" si="616"/>
        <v>0.38674519369451782</v>
      </c>
      <c r="I6546" s="6">
        <f t="shared" si="617"/>
        <v>1</v>
      </c>
    </row>
    <row r="6547" spans="1:9" x14ac:dyDescent="0.25">
      <c r="A6547" s="6">
        <v>6538</v>
      </c>
      <c r="B6547" s="6">
        <v>1.8020637071458623</v>
      </c>
      <c r="C6547" s="6">
        <v>0.13104647968993194</v>
      </c>
      <c r="D6547" s="6">
        <f t="shared" si="612"/>
        <v>17.520436151588456</v>
      </c>
      <c r="E6547" s="6">
        <f t="shared" si="613"/>
        <v>0.41817380767873191</v>
      </c>
      <c r="F6547" s="6">
        <f t="shared" si="614"/>
        <v>0.1966508354017748</v>
      </c>
      <c r="G6547" s="6">
        <f t="shared" si="615"/>
        <v>-8.670084885303464E-3</v>
      </c>
      <c r="H6547" s="6">
        <f t="shared" si="616"/>
        <v>0.84501770024276723</v>
      </c>
      <c r="I6547" s="6">
        <f t="shared" si="617"/>
        <v>0</v>
      </c>
    </row>
    <row r="6548" spans="1:9" x14ac:dyDescent="0.25">
      <c r="A6548" s="6">
        <v>6539</v>
      </c>
      <c r="B6548" s="6">
        <v>-0.79189931057044305</v>
      </c>
      <c r="C6548" s="6">
        <v>0.33704641865291302</v>
      </c>
      <c r="D6548" s="6">
        <f t="shared" si="612"/>
        <v>13.452206071537718</v>
      </c>
      <c r="E6548" s="6">
        <f t="shared" si="613"/>
        <v>-9.5956544284765299E-2</v>
      </c>
      <c r="F6548" s="6">
        <f t="shared" si="614"/>
        <v>0.150988681964112</v>
      </c>
      <c r="G6548" s="6">
        <f t="shared" si="615"/>
        <v>-0.4699752912540347</v>
      </c>
      <c r="H6548" s="6">
        <f t="shared" si="616"/>
        <v>0.2780622026845041</v>
      </c>
      <c r="I6548" s="6">
        <f t="shared" si="617"/>
        <v>1</v>
      </c>
    </row>
    <row r="6549" spans="1:9" x14ac:dyDescent="0.25">
      <c r="A6549" s="6">
        <v>6540</v>
      </c>
      <c r="B6549" s="6">
        <v>-0.34179493013652973</v>
      </c>
      <c r="C6549" s="6">
        <v>0.27665028839991457</v>
      </c>
      <c r="D6549" s="6">
        <f t="shared" si="612"/>
        <v>14.387504464193055</v>
      </c>
      <c r="E6549" s="6">
        <f t="shared" si="613"/>
        <v>-6.7446619440014594E-3</v>
      </c>
      <c r="F6549" s="6">
        <f t="shared" si="614"/>
        <v>0.16148654906480822</v>
      </c>
      <c r="G6549" s="6">
        <f t="shared" si="615"/>
        <v>-0.39354723182753937</v>
      </c>
      <c r="H6549" s="6">
        <f t="shared" si="616"/>
        <v>0.38005790793953642</v>
      </c>
      <c r="I6549" s="6">
        <f t="shared" si="617"/>
        <v>1</v>
      </c>
    </row>
    <row r="6550" spans="1:9" x14ac:dyDescent="0.25">
      <c r="A6550" s="6">
        <v>6541</v>
      </c>
      <c r="B6550" s="6">
        <v>0.4849607648793608</v>
      </c>
      <c r="C6550" s="6">
        <v>0.17145298623615224</v>
      </c>
      <c r="D6550" s="6">
        <f t="shared" si="612"/>
        <v>16.450723498400279</v>
      </c>
      <c r="E6550" s="6">
        <f t="shared" si="613"/>
        <v>0.15712051021275641</v>
      </c>
      <c r="F6550" s="6">
        <f t="shared" si="614"/>
        <v>0.18464429143966962</v>
      </c>
      <c r="G6550" s="6">
        <f t="shared" si="615"/>
        <v>-0.25648766719998395</v>
      </c>
      <c r="H6550" s="6">
        <f t="shared" si="616"/>
        <v>0.57072868762549678</v>
      </c>
      <c r="I6550" s="6">
        <f t="shared" si="617"/>
        <v>1</v>
      </c>
    </row>
    <row r="6551" spans="1:9" x14ac:dyDescent="0.25">
      <c r="A6551" s="6">
        <v>6542</v>
      </c>
      <c r="B6551" s="6">
        <v>-0.11904376151505858</v>
      </c>
      <c r="C6551" s="6">
        <v>0.68755149998474074</v>
      </c>
      <c r="D6551" s="6">
        <f t="shared" si="612"/>
        <v>9.1792167972041554</v>
      </c>
      <c r="E6551" s="6">
        <f t="shared" si="613"/>
        <v>3.7405210641484402E-2</v>
      </c>
      <c r="F6551" s="6">
        <f t="shared" si="614"/>
        <v>0.10302829426655255</v>
      </c>
      <c r="G6551" s="6">
        <f t="shared" si="615"/>
        <v>-0.27155277774598574</v>
      </c>
      <c r="H6551" s="6">
        <f t="shared" si="616"/>
        <v>0.34636319902895452</v>
      </c>
      <c r="I6551" s="6">
        <f t="shared" si="617"/>
        <v>1</v>
      </c>
    </row>
    <row r="6552" spans="1:9" x14ac:dyDescent="0.25">
      <c r="A6552" s="6">
        <v>6543</v>
      </c>
      <c r="B6552" s="6">
        <v>-0.48952529141388368</v>
      </c>
      <c r="C6552" s="6">
        <v>1.3794366283150731E-2</v>
      </c>
      <c r="D6552" s="6">
        <f t="shared" si="612"/>
        <v>25.224449207600671</v>
      </c>
      <c r="E6552" s="6">
        <f t="shared" si="613"/>
        <v>-3.6025211481707828E-2</v>
      </c>
      <c r="F6552" s="6">
        <f t="shared" si="614"/>
        <v>0.28312131994354389</v>
      </c>
      <c r="G6552" s="6">
        <f t="shared" si="615"/>
        <v>-0.54818733927565899</v>
      </c>
      <c r="H6552" s="6">
        <f t="shared" si="616"/>
        <v>0.47613691631224336</v>
      </c>
      <c r="I6552" s="6">
        <f t="shared" si="617"/>
        <v>1</v>
      </c>
    </row>
    <row r="6553" spans="1:9" x14ac:dyDescent="0.25">
      <c r="A6553" s="6">
        <v>6544</v>
      </c>
      <c r="B6553" s="6">
        <v>0.65557060224818997</v>
      </c>
      <c r="C6553" s="6">
        <v>0.48323007904293952</v>
      </c>
      <c r="D6553" s="6">
        <f t="shared" si="612"/>
        <v>11.540753958260915</v>
      </c>
      <c r="E6553" s="6">
        <f t="shared" si="613"/>
        <v>0.19093583261164515</v>
      </c>
      <c r="F6553" s="6">
        <f t="shared" si="614"/>
        <v>0.12953438415701704</v>
      </c>
      <c r="G6553" s="6">
        <f t="shared" si="615"/>
        <v>-0.15549274147640713</v>
      </c>
      <c r="H6553" s="6">
        <f t="shared" si="616"/>
        <v>0.53736440669969743</v>
      </c>
      <c r="I6553" s="6">
        <f t="shared" si="617"/>
        <v>1</v>
      </c>
    </row>
    <row r="6554" spans="1:9" x14ac:dyDescent="0.25">
      <c r="A6554" s="6">
        <v>6545</v>
      </c>
      <c r="B6554" s="6">
        <v>-0.11604015526245348</v>
      </c>
      <c r="C6554" s="6">
        <v>1.5015106662190619E-2</v>
      </c>
      <c r="D6554" s="6">
        <f t="shared" si="612"/>
        <v>24.959678228891999</v>
      </c>
      <c r="E6554" s="6">
        <f t="shared" si="613"/>
        <v>3.8000533369397134E-2</v>
      </c>
      <c r="F6554" s="6">
        <f t="shared" si="614"/>
        <v>0.28014950841426955</v>
      </c>
      <c r="G6554" s="6">
        <f t="shared" si="615"/>
        <v>-0.47146652274409051</v>
      </c>
      <c r="H6554" s="6">
        <f t="shared" si="616"/>
        <v>0.54746758948288476</v>
      </c>
      <c r="I6554" s="6">
        <f t="shared" si="617"/>
        <v>1</v>
      </c>
    </row>
    <row r="6555" spans="1:9" x14ac:dyDescent="0.25">
      <c r="A6555" s="6">
        <v>6546</v>
      </c>
      <c r="B6555" s="6">
        <v>0.52239101933082566</v>
      </c>
      <c r="C6555" s="6">
        <v>0.24533829767754142</v>
      </c>
      <c r="D6555" s="6">
        <f t="shared" si="612"/>
        <v>14.929071242625518</v>
      </c>
      <c r="E6555" s="6">
        <f t="shared" si="613"/>
        <v>0.16453928594848649</v>
      </c>
      <c r="F6555" s="6">
        <f t="shared" si="614"/>
        <v>0.16756513971649906</v>
      </c>
      <c r="G6555" s="6">
        <f t="shared" si="615"/>
        <v>-0.2294759452557083</v>
      </c>
      <c r="H6555" s="6">
        <f t="shared" si="616"/>
        <v>0.55855451715268134</v>
      </c>
      <c r="I6555" s="6">
        <f t="shared" si="617"/>
        <v>1</v>
      </c>
    </row>
    <row r="6556" spans="1:9" x14ac:dyDescent="0.25">
      <c r="A6556" s="6">
        <v>6547</v>
      </c>
      <c r="B6556" s="6">
        <v>-0.96597659648978151</v>
      </c>
      <c r="C6556" s="6">
        <v>0.63921018097476123</v>
      </c>
      <c r="D6556" s="6">
        <f t="shared" si="612"/>
        <v>9.7348414968271335</v>
      </c>
      <c r="E6556" s="6">
        <f t="shared" si="613"/>
        <v>-0.13045912418559719</v>
      </c>
      <c r="F6556" s="6">
        <f t="shared" si="614"/>
        <v>0.10926467219717916</v>
      </c>
      <c r="G6556" s="6">
        <f t="shared" si="615"/>
        <v>-0.44863046453445032</v>
      </c>
      <c r="H6556" s="6">
        <f t="shared" si="616"/>
        <v>0.18771221616325595</v>
      </c>
      <c r="I6556" s="6">
        <f t="shared" si="617"/>
        <v>1</v>
      </c>
    </row>
    <row r="6557" spans="1:9" x14ac:dyDescent="0.25">
      <c r="A6557" s="6">
        <v>6548</v>
      </c>
      <c r="B6557" s="6">
        <v>0.41953512663894799</v>
      </c>
      <c r="C6557" s="6">
        <v>1.7059846797082431E-2</v>
      </c>
      <c r="D6557" s="6">
        <f t="shared" si="612"/>
        <v>24.55839407154723</v>
      </c>
      <c r="E6557" s="6">
        <f t="shared" si="613"/>
        <v>0.1441529751375672</v>
      </c>
      <c r="F6557" s="6">
        <f t="shared" si="614"/>
        <v>0.27564546159188541</v>
      </c>
      <c r="G6557" s="6">
        <f t="shared" si="615"/>
        <v>-0.36120205990076326</v>
      </c>
      <c r="H6557" s="6">
        <f t="shared" si="616"/>
        <v>0.64950801017589765</v>
      </c>
      <c r="I6557" s="6">
        <f t="shared" si="617"/>
        <v>1</v>
      </c>
    </row>
    <row r="6558" spans="1:9" x14ac:dyDescent="0.25">
      <c r="A6558" s="6">
        <v>6549</v>
      </c>
      <c r="B6558" s="6">
        <v>-0.13593535186373629</v>
      </c>
      <c r="C6558" s="6">
        <v>0.26328318124942779</v>
      </c>
      <c r="D6558" s="6">
        <f t="shared" si="612"/>
        <v>14.613038268633874</v>
      </c>
      <c r="E6558" s="6">
        <f t="shared" si="613"/>
        <v>3.4057252620542919E-2</v>
      </c>
      <c r="F6558" s="6">
        <f t="shared" si="614"/>
        <v>0.16401795928033566</v>
      </c>
      <c r="G6558" s="6">
        <f t="shared" si="615"/>
        <v>-0.35576522367171182</v>
      </c>
      <c r="H6558" s="6">
        <f t="shared" si="616"/>
        <v>0.42387972891279768</v>
      </c>
      <c r="I6558" s="6">
        <f t="shared" si="617"/>
        <v>1</v>
      </c>
    </row>
    <row r="6559" spans="1:9" x14ac:dyDescent="0.25">
      <c r="A6559" s="6">
        <v>6550</v>
      </c>
      <c r="B6559" s="6">
        <v>1.2109921954106539</v>
      </c>
      <c r="C6559" s="6">
        <v>0.71083712271492661</v>
      </c>
      <c r="D6559" s="6">
        <f t="shared" si="612"/>
        <v>8.907183259913273</v>
      </c>
      <c r="E6559" s="6">
        <f t="shared" si="613"/>
        <v>0.30102186592454366</v>
      </c>
      <c r="F6559" s="6">
        <f t="shared" si="614"/>
        <v>9.9974967174538243E-2</v>
      </c>
      <c r="G6559" s="6">
        <f t="shared" si="615"/>
        <v>-3.3235810152079659E-3</v>
      </c>
      <c r="H6559" s="6">
        <f t="shared" si="616"/>
        <v>0.60536731286429535</v>
      </c>
      <c r="I6559" s="6">
        <f t="shared" si="617"/>
        <v>1</v>
      </c>
    </row>
    <row r="6560" spans="1:9" x14ac:dyDescent="0.25">
      <c r="A6560" s="6">
        <v>6551</v>
      </c>
      <c r="B6560" s="6">
        <v>1.2106738722650334</v>
      </c>
      <c r="C6560" s="6">
        <v>0.33265175328836938</v>
      </c>
      <c r="D6560" s="6">
        <f t="shared" si="612"/>
        <v>13.516360020576116</v>
      </c>
      <c r="E6560" s="6">
        <f t="shared" si="613"/>
        <v>0.300958773432562</v>
      </c>
      <c r="F6560" s="6">
        <f t="shared" si="614"/>
        <v>0.15170875123428137</v>
      </c>
      <c r="G6560" s="6">
        <f t="shared" si="615"/>
        <v>-7.395076570766107E-2</v>
      </c>
      <c r="H6560" s="6">
        <f t="shared" si="616"/>
        <v>0.67586831257278512</v>
      </c>
      <c r="I6560" s="6">
        <f t="shared" si="617"/>
        <v>1</v>
      </c>
    </row>
    <row r="6561" spans="1:9" x14ac:dyDescent="0.25">
      <c r="A6561" s="6">
        <v>6552</v>
      </c>
      <c r="B6561" s="6">
        <v>-0.44845023694506381</v>
      </c>
      <c r="C6561" s="6">
        <v>0.50489822077089752</v>
      </c>
      <c r="D6561" s="6">
        <f t="shared" si="612"/>
        <v>11.282238413827002</v>
      </c>
      <c r="E6561" s="6">
        <f t="shared" si="613"/>
        <v>-2.7884026712787668E-2</v>
      </c>
      <c r="F6561" s="6">
        <f t="shared" si="614"/>
        <v>0.12663278414332876</v>
      </c>
      <c r="G6561" s="6">
        <f t="shared" si="615"/>
        <v>-0.37041058564168988</v>
      </c>
      <c r="H6561" s="6">
        <f t="shared" si="616"/>
        <v>0.31464253221611455</v>
      </c>
      <c r="I6561" s="6">
        <f t="shared" si="617"/>
        <v>1</v>
      </c>
    </row>
    <row r="6562" spans="1:9" x14ac:dyDescent="0.25">
      <c r="A6562" s="6">
        <v>6553</v>
      </c>
      <c r="B6562" s="6">
        <v>1.7386582840117626</v>
      </c>
      <c r="C6562" s="6">
        <v>0.58159123508407851</v>
      </c>
      <c r="D6562" s="6">
        <f t="shared" si="612"/>
        <v>10.392239834709651</v>
      </c>
      <c r="E6562" s="6">
        <f t="shared" si="613"/>
        <v>0.40560668459729782</v>
      </c>
      <c r="F6562" s="6">
        <f t="shared" si="614"/>
        <v>0.11664336592476736</v>
      </c>
      <c r="G6562" s="6">
        <f t="shared" si="615"/>
        <v>7.6867710423876301E-2</v>
      </c>
      <c r="H6562" s="6">
        <f t="shared" si="616"/>
        <v>0.73434565877071933</v>
      </c>
      <c r="I6562" s="6">
        <f t="shared" si="617"/>
        <v>0</v>
      </c>
    </row>
    <row r="6563" spans="1:9" x14ac:dyDescent="0.25">
      <c r="A6563" s="6">
        <v>6554</v>
      </c>
      <c r="B6563" s="6">
        <v>1.2503051038947888</v>
      </c>
      <c r="C6563" s="6">
        <v>0.95168919949949649</v>
      </c>
      <c r="D6563" s="6">
        <f t="shared" si="612"/>
        <v>5.180155067304451</v>
      </c>
      <c r="E6563" s="6">
        <f t="shared" si="613"/>
        <v>0.30881378868427961</v>
      </c>
      <c r="F6563" s="6">
        <f t="shared" si="614"/>
        <v>5.8142492155014103E-2</v>
      </c>
      <c r="G6563" s="6">
        <f t="shared" si="615"/>
        <v>7.6717607192467063E-2</v>
      </c>
      <c r="H6563" s="6">
        <f t="shared" si="616"/>
        <v>0.54090997017609221</v>
      </c>
      <c r="I6563" s="6">
        <f t="shared" si="617"/>
        <v>1</v>
      </c>
    </row>
    <row r="6564" spans="1:9" x14ac:dyDescent="0.25">
      <c r="A6564" s="6">
        <v>6555</v>
      </c>
      <c r="B6564" s="6">
        <v>-1.8477476260159165</v>
      </c>
      <c r="C6564" s="6">
        <v>0.39976195562608724</v>
      </c>
      <c r="D6564" s="6">
        <f t="shared" si="612"/>
        <v>12.586968144740212</v>
      </c>
      <c r="E6564" s="6">
        <f t="shared" si="613"/>
        <v>-0.30522848159941524</v>
      </c>
      <c r="F6564" s="6">
        <f t="shared" si="614"/>
        <v>0.14127717937057621</v>
      </c>
      <c r="G6564" s="6">
        <f t="shared" si="615"/>
        <v>-0.66701900062436803</v>
      </c>
      <c r="H6564" s="6">
        <f t="shared" si="616"/>
        <v>5.6562037425537559E-2</v>
      </c>
      <c r="I6564" s="6">
        <f t="shared" si="617"/>
        <v>1</v>
      </c>
    </row>
    <row r="6565" spans="1:9" x14ac:dyDescent="0.25">
      <c r="A6565" s="6">
        <v>6556</v>
      </c>
      <c r="B6565" s="6">
        <v>1.8622813513502479</v>
      </c>
      <c r="C6565" s="6">
        <v>0.80382702108829007</v>
      </c>
      <c r="D6565" s="6">
        <f t="shared" si="612"/>
        <v>7.7569078520727048</v>
      </c>
      <c r="E6565" s="6">
        <f t="shared" si="613"/>
        <v>0.43010910451903539</v>
      </c>
      <c r="F6565" s="6">
        <f t="shared" si="614"/>
        <v>8.7064180140651717E-2</v>
      </c>
      <c r="G6565" s="6">
        <f t="shared" si="615"/>
        <v>0.14609433095281465</v>
      </c>
      <c r="H6565" s="6">
        <f t="shared" si="616"/>
        <v>0.71412387808525613</v>
      </c>
      <c r="I6565" s="6">
        <f t="shared" si="617"/>
        <v>1</v>
      </c>
    </row>
    <row r="6566" spans="1:9" x14ac:dyDescent="0.25">
      <c r="A6566" s="6">
        <v>6557</v>
      </c>
      <c r="B6566" s="6">
        <v>-1.5570867617498152</v>
      </c>
      <c r="C6566" s="6">
        <v>0.57667775505844299</v>
      </c>
      <c r="D6566" s="6">
        <f t="shared" si="612"/>
        <v>10.448485862979673</v>
      </c>
      <c r="E6566" s="6">
        <f t="shared" si="613"/>
        <v>-0.24761872717095462</v>
      </c>
      <c r="F6566" s="6">
        <f t="shared" si="614"/>
        <v>0.11727467603323911</v>
      </c>
      <c r="G6566" s="6">
        <f t="shared" si="615"/>
        <v>-0.5772461195605606</v>
      </c>
      <c r="H6566" s="6">
        <f t="shared" si="616"/>
        <v>8.2008665218651355E-2</v>
      </c>
      <c r="I6566" s="6">
        <f t="shared" si="617"/>
        <v>1</v>
      </c>
    </row>
    <row r="6567" spans="1:9" x14ac:dyDescent="0.25">
      <c r="A6567" s="6">
        <v>6558</v>
      </c>
      <c r="B6567" s="6">
        <v>0.62551634982810356</v>
      </c>
      <c r="C6567" s="6">
        <v>0.1130100405896176</v>
      </c>
      <c r="D6567" s="6">
        <f t="shared" si="612"/>
        <v>18.089159109320718</v>
      </c>
      <c r="E6567" s="6">
        <f t="shared" si="613"/>
        <v>0.1849790000472617</v>
      </c>
      <c r="F6567" s="6">
        <f t="shared" si="614"/>
        <v>0.20303422927294154</v>
      </c>
      <c r="G6567" s="6">
        <f t="shared" si="615"/>
        <v>-0.24873736020952503</v>
      </c>
      <c r="H6567" s="6">
        <f t="shared" si="616"/>
        <v>0.61869536030404837</v>
      </c>
      <c r="I6567" s="6">
        <f t="shared" si="617"/>
        <v>1</v>
      </c>
    </row>
    <row r="6568" spans="1:9" x14ac:dyDescent="0.25">
      <c r="A6568" s="6">
        <v>6559</v>
      </c>
      <c r="B6568" s="6">
        <v>-0.19044136934098788</v>
      </c>
      <c r="C6568" s="6">
        <v>9.1555528427991577E-3</v>
      </c>
      <c r="D6568" s="6">
        <f t="shared" si="612"/>
        <v>26.486089571546433</v>
      </c>
      <c r="E6568" s="6">
        <f t="shared" si="613"/>
        <v>2.3254015350653391E-2</v>
      </c>
      <c r="F6568" s="6">
        <f t="shared" si="614"/>
        <v>0.29728207652516814</v>
      </c>
      <c r="G6568" s="6">
        <f t="shared" si="615"/>
        <v>-0.50156013575377378</v>
      </c>
      <c r="H6568" s="6">
        <f t="shared" si="616"/>
        <v>0.54806816645508061</v>
      </c>
      <c r="I6568" s="6">
        <f t="shared" si="617"/>
        <v>1</v>
      </c>
    </row>
    <row r="6569" spans="1:9" x14ac:dyDescent="0.25">
      <c r="A6569" s="6">
        <v>6560</v>
      </c>
      <c r="B6569" s="6">
        <v>-1.703670022834558</v>
      </c>
      <c r="C6569" s="6">
        <v>9.5858638264107177E-2</v>
      </c>
      <c r="D6569" s="6">
        <f t="shared" si="612"/>
        <v>18.706627697826651</v>
      </c>
      <c r="E6569" s="6">
        <f t="shared" si="613"/>
        <v>-0.27667191840719851</v>
      </c>
      <c r="F6569" s="6">
        <f t="shared" si="614"/>
        <v>0.20996474816604782</v>
      </c>
      <c r="G6569" s="6">
        <f t="shared" si="615"/>
        <v>-0.71772856038448696</v>
      </c>
      <c r="H6569" s="6">
        <f t="shared" si="616"/>
        <v>0.16438472357008987</v>
      </c>
      <c r="I6569" s="6">
        <f t="shared" si="617"/>
        <v>1</v>
      </c>
    </row>
    <row r="6570" spans="1:9" x14ac:dyDescent="0.25">
      <c r="A6570" s="6">
        <v>6561</v>
      </c>
      <c r="B6570" s="6">
        <v>-1.1834254109999165</v>
      </c>
      <c r="C6570" s="6">
        <v>0.13861507003997925</v>
      </c>
      <c r="D6570" s="6">
        <f t="shared" si="612"/>
        <v>17.301173252663141</v>
      </c>
      <c r="E6570" s="6">
        <f t="shared" si="613"/>
        <v>-0.17355805611893127</v>
      </c>
      <c r="F6570" s="6">
        <f t="shared" si="614"/>
        <v>0.19418981035232882</v>
      </c>
      <c r="G6570" s="6">
        <f t="shared" si="615"/>
        <v>-0.59772262920303931</v>
      </c>
      <c r="H6570" s="6">
        <f t="shared" si="616"/>
        <v>0.25060651696517672</v>
      </c>
      <c r="I6570" s="6">
        <f t="shared" si="617"/>
        <v>1</v>
      </c>
    </row>
    <row r="6571" spans="1:9" x14ac:dyDescent="0.25">
      <c r="A6571" s="6">
        <v>6562</v>
      </c>
      <c r="B6571" s="6">
        <v>0.20190441318845842</v>
      </c>
      <c r="C6571" s="6">
        <v>0.71657460249641403</v>
      </c>
      <c r="D6571" s="6">
        <f t="shared" si="612"/>
        <v>8.8395012977731859</v>
      </c>
      <c r="E6571" s="6">
        <f t="shared" si="613"/>
        <v>0.10101799035167217</v>
      </c>
      <c r="F6571" s="6">
        <f t="shared" si="614"/>
        <v>9.9215299191314388E-2</v>
      </c>
      <c r="G6571" s="6">
        <f t="shared" si="615"/>
        <v>-0.20216895473547761</v>
      </c>
      <c r="H6571" s="6">
        <f t="shared" si="616"/>
        <v>0.40420493543882197</v>
      </c>
      <c r="I6571" s="6">
        <f t="shared" si="617"/>
        <v>1</v>
      </c>
    </row>
    <row r="6572" spans="1:9" x14ac:dyDescent="0.25">
      <c r="A6572" s="6">
        <v>6563</v>
      </c>
      <c r="B6572" s="6">
        <v>-0.87248054114752449</v>
      </c>
      <c r="C6572" s="6">
        <v>0.51988280892361216</v>
      </c>
      <c r="D6572" s="6">
        <f t="shared" si="612"/>
        <v>11.105697288976534</v>
      </c>
      <c r="E6572" s="6">
        <f t="shared" si="613"/>
        <v>-0.11192795796926741</v>
      </c>
      <c r="F6572" s="6">
        <f t="shared" si="614"/>
        <v>0.12465127184624672</v>
      </c>
      <c r="G6572" s="6">
        <f t="shared" si="615"/>
        <v>-0.45176407351716813</v>
      </c>
      <c r="H6572" s="6">
        <f t="shared" si="616"/>
        <v>0.22790815757863331</v>
      </c>
      <c r="I6572" s="6">
        <f t="shared" si="617"/>
        <v>1</v>
      </c>
    </row>
    <row r="6573" spans="1:9" x14ac:dyDescent="0.25">
      <c r="A6573" s="6">
        <v>6564</v>
      </c>
      <c r="B6573" s="6">
        <v>0.59054286793980282</v>
      </c>
      <c r="C6573" s="6">
        <v>3.1037324137089144E-2</v>
      </c>
      <c r="D6573" s="6">
        <f t="shared" si="612"/>
        <v>22.629911665012575</v>
      </c>
      <c r="E6573" s="6">
        <f t="shared" si="613"/>
        <v>0.17804716315143299</v>
      </c>
      <c r="F6573" s="6">
        <f t="shared" si="614"/>
        <v>0.25400001435407327</v>
      </c>
      <c r="G6573" s="6">
        <f t="shared" si="615"/>
        <v>-0.30706039874132174</v>
      </c>
      <c r="H6573" s="6">
        <f t="shared" si="616"/>
        <v>0.66315472504418771</v>
      </c>
      <c r="I6573" s="6">
        <f t="shared" si="617"/>
        <v>1</v>
      </c>
    </row>
    <row r="6574" spans="1:9" x14ac:dyDescent="0.25">
      <c r="A6574" s="6">
        <v>6565</v>
      </c>
      <c r="B6574" s="6">
        <v>-8.113829608191736E-2</v>
      </c>
      <c r="C6574" s="6">
        <v>0.63615833002716149</v>
      </c>
      <c r="D6574" s="6">
        <f t="shared" si="612"/>
        <v>9.7696812988192825</v>
      </c>
      <c r="E6574" s="6">
        <f t="shared" si="613"/>
        <v>4.491817445452996E-2</v>
      </c>
      <c r="F6574" s="6">
        <f t="shared" si="614"/>
        <v>0.10965571703805586</v>
      </c>
      <c r="G6574" s="6">
        <f t="shared" si="615"/>
        <v>-0.27382200547028873</v>
      </c>
      <c r="H6574" s="6">
        <f t="shared" si="616"/>
        <v>0.36365835437934863</v>
      </c>
      <c r="I6574" s="6">
        <f t="shared" si="617"/>
        <v>1</v>
      </c>
    </row>
    <row r="6575" spans="1:9" x14ac:dyDescent="0.25">
      <c r="A6575" s="6">
        <v>6566</v>
      </c>
      <c r="B6575" s="6">
        <v>-0.22263861865212675</v>
      </c>
      <c r="C6575" s="6">
        <v>0.19949949644459364</v>
      </c>
      <c r="D6575" s="6">
        <f t="shared" si="612"/>
        <v>15.822549216950325</v>
      </c>
      <c r="E6575" s="6">
        <f t="shared" si="613"/>
        <v>1.6872435117036226E-2</v>
      </c>
      <c r="F6575" s="6">
        <f t="shared" si="614"/>
        <v>0.17759361095681853</v>
      </c>
      <c r="G6575" s="6">
        <f t="shared" si="615"/>
        <v>-0.38876202498266688</v>
      </c>
      <c r="H6575" s="6">
        <f t="shared" si="616"/>
        <v>0.42250689521673934</v>
      </c>
      <c r="I6575" s="6">
        <f t="shared" si="617"/>
        <v>1</v>
      </c>
    </row>
    <row r="6576" spans="1:9" x14ac:dyDescent="0.25">
      <c r="A6576" s="6">
        <v>6567</v>
      </c>
      <c r="B6576" s="6">
        <v>1.7069442037609406</v>
      </c>
      <c r="C6576" s="6">
        <v>0.4901882992034669</v>
      </c>
      <c r="D6576" s="6">
        <f t="shared" si="612"/>
        <v>11.457282138310001</v>
      </c>
      <c r="E6576" s="6">
        <f t="shared" si="613"/>
        <v>0.39932086975329567</v>
      </c>
      <c r="F6576" s="6">
        <f t="shared" si="614"/>
        <v>0.12859748949390298</v>
      </c>
      <c r="G6576" s="6">
        <f t="shared" si="615"/>
        <v>5.414739135872465E-2</v>
      </c>
      <c r="H6576" s="6">
        <f t="shared" si="616"/>
        <v>0.74449434814786675</v>
      </c>
      <c r="I6576" s="6">
        <f t="shared" si="617"/>
        <v>0</v>
      </c>
    </row>
    <row r="6577" spans="1:9" x14ac:dyDescent="0.25">
      <c r="A6577" s="6">
        <v>6568</v>
      </c>
      <c r="B6577" s="6">
        <v>1.6112744560814463</v>
      </c>
      <c r="C6577" s="6">
        <v>0.82570879238257999</v>
      </c>
      <c r="D6577" s="6">
        <f t="shared" si="612"/>
        <v>7.4609836054760237</v>
      </c>
      <c r="E6577" s="6">
        <f t="shared" si="613"/>
        <v>0.38035887194886248</v>
      </c>
      <c r="F6577" s="6">
        <f t="shared" si="614"/>
        <v>8.3742701736496686E-2</v>
      </c>
      <c r="G6577" s="6">
        <f t="shared" si="615"/>
        <v>0.10181432675501095</v>
      </c>
      <c r="H6577" s="6">
        <f t="shared" si="616"/>
        <v>0.65890341714271394</v>
      </c>
      <c r="I6577" s="6">
        <f t="shared" si="617"/>
        <v>1</v>
      </c>
    </row>
    <row r="6578" spans="1:9" x14ac:dyDescent="0.25">
      <c r="A6578" s="6">
        <v>6569</v>
      </c>
      <c r="B6578" s="6">
        <v>-0.39418864616891369</v>
      </c>
      <c r="C6578" s="6">
        <v>0.24698629718924528</v>
      </c>
      <c r="D6578" s="6">
        <f t="shared" si="612"/>
        <v>14.899361631465172</v>
      </c>
      <c r="E6578" s="6">
        <f t="shared" si="613"/>
        <v>-1.7129235463526918E-2</v>
      </c>
      <c r="F6578" s="6">
        <f t="shared" si="614"/>
        <v>0.1672316765650344</v>
      </c>
      <c r="G6578" s="6">
        <f t="shared" si="615"/>
        <v>-0.41075221624485347</v>
      </c>
      <c r="H6578" s="6">
        <f t="shared" si="616"/>
        <v>0.37649374531779967</v>
      </c>
      <c r="I6578" s="6">
        <f t="shared" si="617"/>
        <v>1</v>
      </c>
    </row>
    <row r="6579" spans="1:9" x14ac:dyDescent="0.25">
      <c r="A6579" s="6">
        <v>6570</v>
      </c>
      <c r="B6579" s="6">
        <v>0.88712567958282307</v>
      </c>
      <c r="C6579" s="6">
        <v>4.8707541123691522E-2</v>
      </c>
      <c r="D6579" s="6">
        <f t="shared" si="612"/>
        <v>21.115989898312975</v>
      </c>
      <c r="E6579" s="6">
        <f t="shared" si="613"/>
        <v>0.23683066326108113</v>
      </c>
      <c r="F6579" s="6">
        <f t="shared" si="614"/>
        <v>0.23700763028448971</v>
      </c>
      <c r="G6579" s="6">
        <f t="shared" si="615"/>
        <v>-0.23176939464057641</v>
      </c>
      <c r="H6579" s="6">
        <f t="shared" si="616"/>
        <v>0.70543072116273864</v>
      </c>
      <c r="I6579" s="6">
        <f t="shared" si="617"/>
        <v>1</v>
      </c>
    </row>
    <row r="6580" spans="1:9" x14ac:dyDescent="0.25">
      <c r="A6580" s="6">
        <v>6571</v>
      </c>
      <c r="B6580" s="6">
        <v>0.18351215658185538</v>
      </c>
      <c r="C6580" s="6">
        <v>0.89938047425763723</v>
      </c>
      <c r="D6580" s="6">
        <f t="shared" si="612"/>
        <v>6.3149531868039528</v>
      </c>
      <c r="E6580" s="6">
        <f t="shared" si="613"/>
        <v>9.7372596297102806E-2</v>
      </c>
      <c r="F6580" s="6">
        <f t="shared" si="614"/>
        <v>7.0879560814786469E-2</v>
      </c>
      <c r="G6580" s="6">
        <f t="shared" si="615"/>
        <v>-0.15888791177710637</v>
      </c>
      <c r="H6580" s="6">
        <f t="shared" si="616"/>
        <v>0.35363310437131201</v>
      </c>
      <c r="I6580" s="6">
        <f t="shared" si="617"/>
        <v>1</v>
      </c>
    </row>
    <row r="6581" spans="1:9" x14ac:dyDescent="0.25">
      <c r="A6581" s="6">
        <v>6572</v>
      </c>
      <c r="B6581" s="6">
        <v>1.0199573807767592</v>
      </c>
      <c r="C6581" s="6">
        <v>0.72200689718314159</v>
      </c>
      <c r="D6581" s="6">
        <f t="shared" si="612"/>
        <v>8.7751413997270049</v>
      </c>
      <c r="E6581" s="6">
        <f t="shared" si="613"/>
        <v>0.26315825884371691</v>
      </c>
      <c r="F6581" s="6">
        <f t="shared" si="614"/>
        <v>9.8492918332319226E-2</v>
      </c>
      <c r="G6581" s="6">
        <f t="shared" si="615"/>
        <v>-3.8922926511358313E-2</v>
      </c>
      <c r="H6581" s="6">
        <f t="shared" si="616"/>
        <v>0.56523944419879213</v>
      </c>
      <c r="I6581" s="6">
        <f t="shared" si="617"/>
        <v>1</v>
      </c>
    </row>
    <row r="6582" spans="1:9" x14ac:dyDescent="0.25">
      <c r="A6582" s="6">
        <v>6573</v>
      </c>
      <c r="B6582" s="6">
        <v>0.78178800322348252</v>
      </c>
      <c r="C6582" s="6">
        <v>0.20401623584704123</v>
      </c>
      <c r="D6582" s="6">
        <f t="shared" si="612"/>
        <v>15.727957067879952</v>
      </c>
      <c r="E6582" s="6">
        <f t="shared" si="613"/>
        <v>0.21595245634303331</v>
      </c>
      <c r="F6582" s="6">
        <f t="shared" si="614"/>
        <v>0.1765319007929736</v>
      </c>
      <c r="G6582" s="6">
        <f t="shared" si="615"/>
        <v>-0.1884676812864983</v>
      </c>
      <c r="H6582" s="6">
        <f t="shared" si="616"/>
        <v>0.62037259397256495</v>
      </c>
      <c r="I6582" s="6">
        <f t="shared" si="617"/>
        <v>1</v>
      </c>
    </row>
    <row r="6583" spans="1:9" x14ac:dyDescent="0.25">
      <c r="A6583" s="6">
        <v>6574</v>
      </c>
      <c r="B6583" s="6">
        <v>1.59223418449983</v>
      </c>
      <c r="C6583" s="6">
        <v>0.1871089815973388</v>
      </c>
      <c r="D6583" s="6">
        <f t="shared" si="612"/>
        <v>16.090879643287643</v>
      </c>
      <c r="E6583" s="6">
        <f t="shared" si="613"/>
        <v>0.37658503960704476</v>
      </c>
      <c r="F6583" s="6">
        <f t="shared" si="614"/>
        <v>0.18060537402289745</v>
      </c>
      <c r="G6583" s="6">
        <f t="shared" si="615"/>
        <v>-3.2474484103817758E-2</v>
      </c>
      <c r="H6583" s="6">
        <f t="shared" si="616"/>
        <v>0.78564456331790722</v>
      </c>
      <c r="I6583" s="6">
        <f t="shared" si="617"/>
        <v>0</v>
      </c>
    </row>
    <row r="6584" spans="1:9" x14ac:dyDescent="0.25">
      <c r="A6584" s="6">
        <v>6575</v>
      </c>
      <c r="B6584" s="6">
        <v>-0.46816239773761481</v>
      </c>
      <c r="C6584" s="6">
        <v>0.61381878109073151</v>
      </c>
      <c r="D6584" s="6">
        <f t="shared" si="612"/>
        <v>10.024413477793578</v>
      </c>
      <c r="E6584" s="6">
        <f t="shared" si="613"/>
        <v>-3.1791029278752422E-2</v>
      </c>
      <c r="F6584" s="6">
        <f t="shared" si="614"/>
        <v>0.11251485224254494</v>
      </c>
      <c r="G6584" s="6">
        <f t="shared" si="615"/>
        <v>-0.35465984521555688</v>
      </c>
      <c r="H6584" s="6">
        <f t="shared" si="616"/>
        <v>0.29107778665805201</v>
      </c>
      <c r="I6584" s="6">
        <f t="shared" si="617"/>
        <v>1</v>
      </c>
    </row>
    <row r="6585" spans="1:9" x14ac:dyDescent="0.25">
      <c r="A6585" s="6">
        <v>6576</v>
      </c>
      <c r="B6585" s="6">
        <v>0.80198788054985926</v>
      </c>
      <c r="C6585" s="6">
        <v>0.71520126956999419</v>
      </c>
      <c r="D6585" s="6">
        <f t="shared" si="612"/>
        <v>8.8557284177013909</v>
      </c>
      <c r="E6585" s="6">
        <f t="shared" si="613"/>
        <v>0.21995612561992714</v>
      </c>
      <c r="F6585" s="6">
        <f t="shared" si="614"/>
        <v>9.9397433737648561E-2</v>
      </c>
      <c r="G6585" s="6">
        <f t="shared" si="615"/>
        <v>-8.3508979677748257E-2</v>
      </c>
      <c r="H6585" s="6">
        <f t="shared" si="616"/>
        <v>0.52342123091760251</v>
      </c>
      <c r="I6585" s="6">
        <f t="shared" si="617"/>
        <v>1</v>
      </c>
    </row>
    <row r="6586" spans="1:9" x14ac:dyDescent="0.25">
      <c r="A6586" s="6">
        <v>6577</v>
      </c>
      <c r="B6586" s="6">
        <v>0.17597130863578059</v>
      </c>
      <c r="C6586" s="6">
        <v>0.23874629963072602</v>
      </c>
      <c r="D6586" s="6">
        <f t="shared" si="612"/>
        <v>15.049394727073329</v>
      </c>
      <c r="E6586" s="6">
        <f t="shared" si="613"/>
        <v>9.58779802281228E-2</v>
      </c>
      <c r="F6586" s="6">
        <f t="shared" si="614"/>
        <v>0.1689156605328983</v>
      </c>
      <c r="G6586" s="6">
        <f t="shared" si="615"/>
        <v>-0.29972188212708784</v>
      </c>
      <c r="H6586" s="6">
        <f t="shared" si="616"/>
        <v>0.49147784258333338</v>
      </c>
      <c r="I6586" s="6">
        <f t="shared" si="617"/>
        <v>1</v>
      </c>
    </row>
    <row r="6587" spans="1:9" x14ac:dyDescent="0.25">
      <c r="A6587" s="6">
        <v>6578</v>
      </c>
      <c r="B6587" s="6">
        <v>-0.70405349106295034</v>
      </c>
      <c r="C6587" s="6">
        <v>0.76836451307718134</v>
      </c>
      <c r="D6587" s="6">
        <f t="shared" si="612"/>
        <v>8.2118384355549221</v>
      </c>
      <c r="E6587" s="6">
        <f t="shared" si="613"/>
        <v>-7.8545269801110124E-2</v>
      </c>
      <c r="F6587" s="6">
        <f t="shared" si="614"/>
        <v>9.2170358920538084E-2</v>
      </c>
      <c r="G6587" s="6">
        <f t="shared" si="615"/>
        <v>-0.37076989699359775</v>
      </c>
      <c r="H6587" s="6">
        <f t="shared" si="616"/>
        <v>0.21367935739137753</v>
      </c>
      <c r="I6587" s="6">
        <f t="shared" si="617"/>
        <v>1</v>
      </c>
    </row>
    <row r="6588" spans="1:9" x14ac:dyDescent="0.25">
      <c r="A6588" s="6">
        <v>6579</v>
      </c>
      <c r="B6588" s="6">
        <v>1.6691092241671868</v>
      </c>
      <c r="C6588" s="6">
        <v>0.62813196203497423</v>
      </c>
      <c r="D6588" s="6">
        <f t="shared" si="612"/>
        <v>9.8612474373840406</v>
      </c>
      <c r="E6588" s="6">
        <f t="shared" si="613"/>
        <v>0.39182187642061744</v>
      </c>
      <c r="F6588" s="6">
        <f t="shared" si="614"/>
        <v>0.11068346300781826</v>
      </c>
      <c r="G6588" s="6">
        <f t="shared" si="615"/>
        <v>7.15914871761823E-2</v>
      </c>
      <c r="H6588" s="6">
        <f t="shared" si="616"/>
        <v>0.71205226566505253</v>
      </c>
      <c r="I6588" s="6">
        <f t="shared" si="617"/>
        <v>1</v>
      </c>
    </row>
    <row r="6589" spans="1:9" x14ac:dyDescent="0.25">
      <c r="A6589" s="6">
        <v>6580</v>
      </c>
      <c r="B6589" s="6">
        <v>1.0065377864520997</v>
      </c>
      <c r="C6589" s="6">
        <v>0.95464949491866813</v>
      </c>
      <c r="D6589" s="6">
        <f t="shared" si="612"/>
        <v>5.0973086631044682</v>
      </c>
      <c r="E6589" s="6">
        <f t="shared" si="613"/>
        <v>0.26049845964603269</v>
      </c>
      <c r="F6589" s="6">
        <f t="shared" si="614"/>
        <v>5.7212617210406477E-2</v>
      </c>
      <c r="G6589" s="6">
        <f t="shared" si="615"/>
        <v>3.0265719948697256E-2</v>
      </c>
      <c r="H6589" s="6">
        <f t="shared" si="616"/>
        <v>0.49073119934336812</v>
      </c>
      <c r="I6589" s="6">
        <f t="shared" si="617"/>
        <v>1</v>
      </c>
    </row>
    <row r="6590" spans="1:9" x14ac:dyDescent="0.25">
      <c r="A6590" s="6">
        <v>6581</v>
      </c>
      <c r="B6590" s="6">
        <v>2.9330112738534808</v>
      </c>
      <c r="C6590" s="6">
        <v>3.326517532883694E-3</v>
      </c>
      <c r="D6590" s="6">
        <f t="shared" si="612"/>
        <v>29.493353127649367</v>
      </c>
      <c r="E6590" s="6">
        <f t="shared" si="613"/>
        <v>0.64233061583382822</v>
      </c>
      <c r="F6590" s="6">
        <f t="shared" si="614"/>
        <v>0.33103585328416385</v>
      </c>
      <c r="G6590" s="6">
        <f t="shared" si="615"/>
        <v>8.8523297462501649E-2</v>
      </c>
      <c r="H6590" s="6">
        <f t="shared" si="616"/>
        <v>1.1961379342051548</v>
      </c>
      <c r="I6590" s="6">
        <f t="shared" si="617"/>
        <v>0</v>
      </c>
    </row>
    <row r="6591" spans="1:9" x14ac:dyDescent="0.25">
      <c r="A6591" s="6">
        <v>6582</v>
      </c>
      <c r="B6591" s="6">
        <v>0.99605586001416668</v>
      </c>
      <c r="C6591" s="6">
        <v>3.5767693105868713E-2</v>
      </c>
      <c r="D6591" s="6">
        <f t="shared" si="612"/>
        <v>22.159770874316276</v>
      </c>
      <c r="E6591" s="6">
        <f t="shared" si="613"/>
        <v>0.25842091401720774</v>
      </c>
      <c r="F6591" s="6">
        <f t="shared" si="614"/>
        <v>0.24872311494089877</v>
      </c>
      <c r="G6591" s="6">
        <f t="shared" si="615"/>
        <v>-0.2216210986495033</v>
      </c>
      <c r="H6591" s="6">
        <f t="shared" si="616"/>
        <v>0.73846292668391877</v>
      </c>
      <c r="I6591" s="6">
        <f t="shared" si="617"/>
        <v>0</v>
      </c>
    </row>
    <row r="6592" spans="1:9" x14ac:dyDescent="0.25">
      <c r="A6592" s="6">
        <v>6583</v>
      </c>
      <c r="B6592" s="6">
        <v>5.9972080634906888E-2</v>
      </c>
      <c r="C6592" s="6">
        <v>0.11328470717490158</v>
      </c>
      <c r="D6592" s="6">
        <f t="shared" si="612"/>
        <v>18.07994106892745</v>
      </c>
      <c r="E6592" s="6">
        <f t="shared" si="613"/>
        <v>7.2886625489346157E-2</v>
      </c>
      <c r="F6592" s="6">
        <f t="shared" si="614"/>
        <v>0.20293076521939746</v>
      </c>
      <c r="G6592" s="6">
        <f t="shared" si="615"/>
        <v>-0.36071921209554508</v>
      </c>
      <c r="H6592" s="6">
        <f t="shared" si="616"/>
        <v>0.50649246307423734</v>
      </c>
      <c r="I6592" s="6">
        <f t="shared" si="617"/>
        <v>1</v>
      </c>
    </row>
    <row r="6593" spans="1:9" x14ac:dyDescent="0.25">
      <c r="A6593" s="6">
        <v>6584</v>
      </c>
      <c r="B6593" s="6">
        <v>1.5656314644729719</v>
      </c>
      <c r="C6593" s="6">
        <v>0.72478408154545737</v>
      </c>
      <c r="D6593" s="6">
        <f t="shared" si="612"/>
        <v>8.7421273789921141</v>
      </c>
      <c r="E6593" s="6">
        <f t="shared" si="613"/>
        <v>0.37131230992000541</v>
      </c>
      <c r="F6593" s="6">
        <f t="shared" si="614"/>
        <v>9.8122366212422416E-2</v>
      </c>
      <c r="G6593" s="6">
        <f t="shared" si="615"/>
        <v>6.9799908122125276E-2</v>
      </c>
      <c r="H6593" s="6">
        <f t="shared" si="616"/>
        <v>0.6728247117178856</v>
      </c>
      <c r="I6593" s="6">
        <f t="shared" si="617"/>
        <v>1</v>
      </c>
    </row>
    <row r="6594" spans="1:9" x14ac:dyDescent="0.25">
      <c r="A6594" s="6">
        <v>6585</v>
      </c>
      <c r="B6594" s="6">
        <v>-1.5874093151069246E-2</v>
      </c>
      <c r="C6594" s="6">
        <v>0.75225074007385484</v>
      </c>
      <c r="D6594" s="6">
        <f t="shared" si="612"/>
        <v>8.4109197729972713</v>
      </c>
      <c r="E6594" s="6">
        <f t="shared" si="613"/>
        <v>5.7853712623071346E-2</v>
      </c>
      <c r="F6594" s="6">
        <f t="shared" si="614"/>
        <v>9.4404864442102457E-2</v>
      </c>
      <c r="G6594" s="6">
        <f t="shared" si="615"/>
        <v>-0.23789193390646371</v>
      </c>
      <c r="H6594" s="6">
        <f t="shared" si="616"/>
        <v>0.35359935915260643</v>
      </c>
      <c r="I6594" s="6">
        <f t="shared" si="617"/>
        <v>1</v>
      </c>
    </row>
    <row r="6595" spans="1:9" x14ac:dyDescent="0.25">
      <c r="A6595" s="6">
        <v>6586</v>
      </c>
      <c r="B6595" s="6">
        <v>-0.53206122174742632</v>
      </c>
      <c r="C6595" s="6">
        <v>0.40202032532731102</v>
      </c>
      <c r="D6595" s="6">
        <f t="shared" si="612"/>
        <v>12.557311906102186</v>
      </c>
      <c r="E6595" s="6">
        <f t="shared" si="613"/>
        <v>-4.4455945722758156E-2</v>
      </c>
      <c r="F6595" s="6">
        <f t="shared" si="614"/>
        <v>0.14094431527674978</v>
      </c>
      <c r="G6595" s="6">
        <f t="shared" si="615"/>
        <v>-0.40582000488968362</v>
      </c>
      <c r="H6595" s="6">
        <f t="shared" si="616"/>
        <v>0.31690811344416736</v>
      </c>
      <c r="I6595" s="6">
        <f t="shared" si="617"/>
        <v>1</v>
      </c>
    </row>
    <row r="6596" spans="1:9" x14ac:dyDescent="0.25">
      <c r="A6596" s="6">
        <v>6587</v>
      </c>
      <c r="B6596" s="6">
        <v>-0.30511728255078197</v>
      </c>
      <c r="C6596" s="6">
        <v>0.80248420667134612</v>
      </c>
      <c r="D6596" s="6">
        <f t="shared" si="612"/>
        <v>7.7746403624625016</v>
      </c>
      <c r="E6596" s="6">
        <f t="shared" si="613"/>
        <v>5.2494511425767165E-4</v>
      </c>
      <c r="F6596" s="6">
        <f t="shared" si="614"/>
        <v>8.7263211314975997E-2</v>
      </c>
      <c r="G6596" s="6">
        <f t="shared" si="615"/>
        <v>-0.28381427602993003</v>
      </c>
      <c r="H6596" s="6">
        <f t="shared" si="616"/>
        <v>0.28486416625844535</v>
      </c>
      <c r="I6596" s="6">
        <f t="shared" si="617"/>
        <v>1</v>
      </c>
    </row>
    <row r="6597" spans="1:9" x14ac:dyDescent="0.25">
      <c r="A6597" s="6">
        <v>6588</v>
      </c>
      <c r="B6597" s="6">
        <v>5.2540372053044848E-2</v>
      </c>
      <c r="C6597" s="6">
        <v>0.41261024811548203</v>
      </c>
      <c r="D6597" s="6">
        <f t="shared" si="612"/>
        <v>12.419417167347799</v>
      </c>
      <c r="E6597" s="6">
        <f t="shared" si="613"/>
        <v>7.1413641131902725E-2</v>
      </c>
      <c r="F6597" s="6">
        <f t="shared" si="614"/>
        <v>0.13939657323774232</v>
      </c>
      <c r="G6597" s="6">
        <f t="shared" si="615"/>
        <v>-0.28796082987905747</v>
      </c>
      <c r="H6597" s="6">
        <f t="shared" si="616"/>
        <v>0.43078811214286294</v>
      </c>
      <c r="I6597" s="6">
        <f t="shared" si="617"/>
        <v>1</v>
      </c>
    </row>
    <row r="6598" spans="1:9" x14ac:dyDescent="0.25">
      <c r="A6598" s="6">
        <v>6589</v>
      </c>
      <c r="B6598" s="6">
        <v>0.91235278887324966</v>
      </c>
      <c r="C6598" s="6">
        <v>6.5218054750206006E-2</v>
      </c>
      <c r="D6598" s="6">
        <f t="shared" si="612"/>
        <v>20.099985524199305</v>
      </c>
      <c r="E6598" s="6">
        <f t="shared" si="613"/>
        <v>0.24183074325062828</v>
      </c>
      <c r="F6598" s="6">
        <f t="shared" si="614"/>
        <v>0.22560391252240669</v>
      </c>
      <c r="G6598" s="6">
        <f t="shared" si="615"/>
        <v>-0.21535690376929326</v>
      </c>
      <c r="H6598" s="6">
        <f t="shared" si="616"/>
        <v>0.69901839027054979</v>
      </c>
      <c r="I6598" s="6">
        <f t="shared" si="617"/>
        <v>1</v>
      </c>
    </row>
    <row r="6599" spans="1:9" x14ac:dyDescent="0.25">
      <c r="A6599" s="6">
        <v>6590</v>
      </c>
      <c r="B6599" s="6">
        <v>0.24812152332742698</v>
      </c>
      <c r="C6599" s="6">
        <v>0.40583513901181067</v>
      </c>
      <c r="D6599" s="6">
        <f t="shared" si="612"/>
        <v>12.507418994019998</v>
      </c>
      <c r="E6599" s="6">
        <f t="shared" si="613"/>
        <v>0.11017834419642475</v>
      </c>
      <c r="F6599" s="6">
        <f t="shared" si="614"/>
        <v>0.14038431307379665</v>
      </c>
      <c r="G6599" s="6">
        <f t="shared" si="615"/>
        <v>-0.25046711174496827</v>
      </c>
      <c r="H6599" s="6">
        <f t="shared" si="616"/>
        <v>0.47082380013781777</v>
      </c>
      <c r="I6599" s="6">
        <f t="shared" si="617"/>
        <v>1</v>
      </c>
    </row>
    <row r="6600" spans="1:9" x14ac:dyDescent="0.25">
      <c r="A6600" s="6">
        <v>6591</v>
      </c>
      <c r="B6600" s="6">
        <v>-0.72339730650128331</v>
      </c>
      <c r="C6600" s="6">
        <v>0.74596392712179938</v>
      </c>
      <c r="D6600" s="6">
        <f t="shared" si="612"/>
        <v>8.4875569142303231</v>
      </c>
      <c r="E6600" s="6">
        <f t="shared" si="613"/>
        <v>-8.2379265340638941E-2</v>
      </c>
      <c r="F6600" s="6">
        <f t="shared" si="614"/>
        <v>9.5265046101730672E-2</v>
      </c>
      <c r="G6600" s="6">
        <f t="shared" si="615"/>
        <v>-0.37946921822442631</v>
      </c>
      <c r="H6600" s="6">
        <f t="shared" si="616"/>
        <v>0.21471068754314843</v>
      </c>
      <c r="I6600" s="6">
        <f t="shared" si="617"/>
        <v>1</v>
      </c>
    </row>
    <row r="6601" spans="1:9" x14ac:dyDescent="0.25">
      <c r="A6601" s="6">
        <v>6592</v>
      </c>
      <c r="B6601" s="6">
        <v>1.4340594134409912</v>
      </c>
      <c r="C6601" s="6">
        <v>0.36768700216681416</v>
      </c>
      <c r="D6601" s="6">
        <f t="shared" si="612"/>
        <v>13.018644161011744</v>
      </c>
      <c r="E6601" s="6">
        <f t="shared" si="613"/>
        <v>0.34523438034135417</v>
      </c>
      <c r="F6601" s="6">
        <f t="shared" si="614"/>
        <v>0.14612234695020926</v>
      </c>
      <c r="G6601" s="6">
        <f t="shared" si="615"/>
        <v>-2.2707728727349996E-2</v>
      </c>
      <c r="H6601" s="6">
        <f t="shared" si="616"/>
        <v>0.71317648941005829</v>
      </c>
      <c r="I6601" s="6">
        <f t="shared" si="617"/>
        <v>1</v>
      </c>
    </row>
    <row r="6602" spans="1:9" x14ac:dyDescent="0.25">
      <c r="A6602" s="6">
        <v>6593</v>
      </c>
      <c r="B6602" s="6">
        <v>3.1696981750428677</v>
      </c>
      <c r="C6602" s="6">
        <v>0.89217810602130188</v>
      </c>
      <c r="D6602" s="6">
        <f t="shared" si="612"/>
        <v>6.4421060499395866</v>
      </c>
      <c r="E6602" s="6">
        <f t="shared" si="613"/>
        <v>0.6892425875861401</v>
      </c>
      <c r="F6602" s="6">
        <f t="shared" si="614"/>
        <v>7.2306735146692752E-2</v>
      </c>
      <c r="G6602" s="6">
        <f t="shared" si="615"/>
        <v>0.43041500858391768</v>
      </c>
      <c r="H6602" s="6">
        <f t="shared" si="616"/>
        <v>0.94807016658836252</v>
      </c>
      <c r="I6602" s="6">
        <f t="shared" si="617"/>
        <v>0</v>
      </c>
    </row>
    <row r="6603" spans="1:9" x14ac:dyDescent="0.25">
      <c r="A6603" s="6">
        <v>6594</v>
      </c>
      <c r="B6603" s="6">
        <v>-2.1640880731865764</v>
      </c>
      <c r="C6603" s="6">
        <v>0.70189519943845946</v>
      </c>
      <c r="D6603" s="6">
        <f t="shared" ref="D6603:D6666" si="618">CHIINV(C6603,$B$3+$B$4-2)</f>
        <v>9.0121162282331113</v>
      </c>
      <c r="E6603" s="6">
        <f t="shared" ref="E6603:E6666" si="619">$B$1+B6603*SQRT($B$2^2*(1/$B$3+1/$B$4))</f>
        <v>-0.36792799748816835</v>
      </c>
      <c r="F6603" s="6">
        <f t="shared" ref="F6603:F6666" si="620">$B$2^2/($B$3+$B$4-2)*D6603</f>
        <v>0.10115274355537414</v>
      </c>
      <c r="G6603" s="6">
        <f t="shared" ref="G6603:G6666" si="621">E6603-$B$6*SQRT(F6603*(1/$B$3+1/$B$4))</f>
        <v>-0.67406089862995366</v>
      </c>
      <c r="H6603" s="6">
        <f t="shared" ref="H6603:H6666" si="622">E6603+$B$6*SQRT(F6603*(1/$B$3+1/$B$4))</f>
        <v>-6.1795096346383027E-2</v>
      </c>
      <c r="I6603" s="6">
        <f t="shared" ref="I6603:I6666" si="623">IF(-G6603&lt;$B$7,1,0)*IF(H6603&lt;$B$7,1,0)</f>
        <v>1</v>
      </c>
    </row>
    <row r="6604" spans="1:9" x14ac:dyDescent="0.25">
      <c r="A6604" s="6">
        <v>6595</v>
      </c>
      <c r="B6604" s="6">
        <v>0.61263563111424446</v>
      </c>
      <c r="C6604" s="6">
        <v>0.96664326914273502</v>
      </c>
      <c r="D6604" s="6">
        <f t="shared" si="618"/>
        <v>4.7213915632990879</v>
      </c>
      <c r="E6604" s="6">
        <f t="shared" si="619"/>
        <v>0.18242600742528925</v>
      </c>
      <c r="F6604" s="6">
        <f t="shared" si="620"/>
        <v>5.2993292355765907E-2</v>
      </c>
      <c r="G6604" s="6">
        <f t="shared" si="621"/>
        <v>-3.9154536930526423E-2</v>
      </c>
      <c r="H6604" s="6">
        <f t="shared" si="622"/>
        <v>0.40400655178110489</v>
      </c>
      <c r="I6604" s="6">
        <f t="shared" si="623"/>
        <v>1</v>
      </c>
    </row>
    <row r="6605" spans="1:9" x14ac:dyDescent="0.25">
      <c r="A6605" s="6">
        <v>6596</v>
      </c>
      <c r="B6605" s="6">
        <v>-0.41227849578717723</v>
      </c>
      <c r="C6605" s="6">
        <v>6.0914944914090399E-2</v>
      </c>
      <c r="D6605" s="6">
        <f t="shared" si="618"/>
        <v>20.340378108869615</v>
      </c>
      <c r="E6605" s="6">
        <f t="shared" si="619"/>
        <v>-2.0714691650713685E-2</v>
      </c>
      <c r="F6605" s="6">
        <f t="shared" si="620"/>
        <v>0.22830209892546166</v>
      </c>
      <c r="G6605" s="6">
        <f t="shared" si="621"/>
        <v>-0.48062815806056292</v>
      </c>
      <c r="H6605" s="6">
        <f t="shared" si="622"/>
        <v>0.43919877475913549</v>
      </c>
      <c r="I6605" s="6">
        <f t="shared" si="623"/>
        <v>1</v>
      </c>
    </row>
    <row r="6606" spans="1:9" x14ac:dyDescent="0.25">
      <c r="A6606" s="6">
        <v>6597</v>
      </c>
      <c r="B6606" s="6">
        <v>0.30479668566840701</v>
      </c>
      <c r="C6606" s="6">
        <v>0.70180364391003147</v>
      </c>
      <c r="D6606" s="6">
        <f t="shared" si="618"/>
        <v>9.0131873905935329</v>
      </c>
      <c r="E6606" s="6">
        <f t="shared" si="619"/>
        <v>0.12141151173310365</v>
      </c>
      <c r="F6606" s="6">
        <f t="shared" si="620"/>
        <v>0.10116476637097103</v>
      </c>
      <c r="G6606" s="6">
        <f t="shared" si="621"/>
        <v>-0.18473958204453661</v>
      </c>
      <c r="H6606" s="6">
        <f t="shared" si="622"/>
        <v>0.42756260551074393</v>
      </c>
      <c r="I6606" s="6">
        <f t="shared" si="623"/>
        <v>1</v>
      </c>
    </row>
    <row r="6607" spans="1:9" x14ac:dyDescent="0.25">
      <c r="A6607" s="6">
        <v>6598</v>
      </c>
      <c r="B6607" s="6">
        <v>0.96536723503959365</v>
      </c>
      <c r="C6607" s="6">
        <v>0.74001281777397987</v>
      </c>
      <c r="D6607" s="6">
        <f t="shared" si="618"/>
        <v>8.5596222185352566</v>
      </c>
      <c r="E6607" s="6">
        <f t="shared" si="619"/>
        <v>0.25233834712951797</v>
      </c>
      <c r="F6607" s="6">
        <f t="shared" si="620"/>
        <v>9.6073913082691267E-2</v>
      </c>
      <c r="G6607" s="6">
        <f t="shared" si="621"/>
        <v>-4.6010190749821545E-2</v>
      </c>
      <c r="H6607" s="6">
        <f t="shared" si="622"/>
        <v>0.55068688500885754</v>
      </c>
      <c r="I6607" s="6">
        <f t="shared" si="623"/>
        <v>1</v>
      </c>
    </row>
    <row r="6608" spans="1:9" x14ac:dyDescent="0.25">
      <c r="A6608" s="6">
        <v>6599</v>
      </c>
      <c r="B6608" s="6">
        <v>-0.27821670300909318</v>
      </c>
      <c r="C6608" s="6">
        <v>4.699850459303568E-2</v>
      </c>
      <c r="D6608" s="6">
        <f t="shared" si="618"/>
        <v>21.23825877758286</v>
      </c>
      <c r="E6608" s="6">
        <f t="shared" si="619"/>
        <v>5.8567113473655882E-3</v>
      </c>
      <c r="F6608" s="6">
        <f t="shared" si="620"/>
        <v>0.23837998637448818</v>
      </c>
      <c r="G6608" s="6">
        <f t="shared" si="621"/>
        <v>-0.46409806645334423</v>
      </c>
      <c r="H6608" s="6">
        <f t="shared" si="622"/>
        <v>0.47581148914807542</v>
      </c>
      <c r="I6608" s="6">
        <f t="shared" si="623"/>
        <v>1</v>
      </c>
    </row>
    <row r="6609" spans="1:9" x14ac:dyDescent="0.25">
      <c r="A6609" s="6">
        <v>6600</v>
      </c>
      <c r="B6609" s="6">
        <v>0.17100092009059153</v>
      </c>
      <c r="C6609" s="6">
        <v>0.44837794122135077</v>
      </c>
      <c r="D6609" s="6">
        <f t="shared" si="618"/>
        <v>11.966448831006943</v>
      </c>
      <c r="E6609" s="6">
        <f t="shared" si="619"/>
        <v>9.4892836031894773E-2</v>
      </c>
      <c r="F6609" s="6">
        <f t="shared" si="620"/>
        <v>0.13431241888329118</v>
      </c>
      <c r="G6609" s="6">
        <f t="shared" si="621"/>
        <v>-0.25786710325562823</v>
      </c>
      <c r="H6609" s="6">
        <f t="shared" si="622"/>
        <v>0.44765277531941783</v>
      </c>
      <c r="I6609" s="6">
        <f t="shared" si="623"/>
        <v>1</v>
      </c>
    </row>
    <row r="6610" spans="1:9" x14ac:dyDescent="0.25">
      <c r="A6610" s="6">
        <v>6601</v>
      </c>
      <c r="B6610" s="6">
        <v>0.41761495594982989</v>
      </c>
      <c r="C6610" s="6">
        <v>1.4862514114810634E-2</v>
      </c>
      <c r="D6610" s="6">
        <f t="shared" si="618"/>
        <v>24.991645389045225</v>
      </c>
      <c r="E6610" s="6">
        <f t="shared" si="619"/>
        <v>0.14377239221272065</v>
      </c>
      <c r="F6610" s="6">
        <f t="shared" si="620"/>
        <v>0.28050831048375935</v>
      </c>
      <c r="G6610" s="6">
        <f t="shared" si="621"/>
        <v>-0.36602081000553555</v>
      </c>
      <c r="H6610" s="6">
        <f t="shared" si="622"/>
        <v>0.65356559443097684</v>
      </c>
      <c r="I6610" s="6">
        <f t="shared" si="623"/>
        <v>1</v>
      </c>
    </row>
    <row r="6611" spans="1:9" x14ac:dyDescent="0.25">
      <c r="A6611" s="6">
        <v>6602</v>
      </c>
      <c r="B6611" s="6">
        <v>-7.7992581282160245E-2</v>
      </c>
      <c r="C6611" s="6">
        <v>0.29035309915463731</v>
      </c>
      <c r="D6611" s="6">
        <f t="shared" si="618"/>
        <v>14.164085129494119</v>
      </c>
      <c r="E6611" s="6">
        <f t="shared" si="619"/>
        <v>4.5541663473505939E-2</v>
      </c>
      <c r="F6611" s="6">
        <f t="shared" si="620"/>
        <v>0.15897887183386947</v>
      </c>
      <c r="G6611" s="6">
        <f t="shared" si="621"/>
        <v>-0.33824588396502631</v>
      </c>
      <c r="H6611" s="6">
        <f t="shared" si="622"/>
        <v>0.42932921091203824</v>
      </c>
      <c r="I6611" s="6">
        <f t="shared" si="623"/>
        <v>1</v>
      </c>
    </row>
    <row r="6612" spans="1:9" x14ac:dyDescent="0.25">
      <c r="A6612" s="6">
        <v>6603</v>
      </c>
      <c r="B6612" s="6">
        <v>-0.3161153472319711</v>
      </c>
      <c r="C6612" s="6">
        <v>0.17914365062410351</v>
      </c>
      <c r="D6612" s="6">
        <f t="shared" si="618"/>
        <v>16.270839622585065</v>
      </c>
      <c r="E6612" s="6">
        <f t="shared" si="619"/>
        <v>-1.6549004837089348E-3</v>
      </c>
      <c r="F6612" s="6">
        <f t="shared" si="620"/>
        <v>0.18262525982719666</v>
      </c>
      <c r="G6612" s="6">
        <f t="shared" si="621"/>
        <v>-0.41299551953583252</v>
      </c>
      <c r="H6612" s="6">
        <f t="shared" si="622"/>
        <v>0.40968571856841468</v>
      </c>
      <c r="I6612" s="6">
        <f t="shared" si="623"/>
        <v>1</v>
      </c>
    </row>
    <row r="6613" spans="1:9" x14ac:dyDescent="0.25">
      <c r="A6613" s="6">
        <v>6604</v>
      </c>
      <c r="B6613" s="6">
        <v>-0.29279817681526765</v>
      </c>
      <c r="C6613" s="6">
        <v>0.94668416394543287</v>
      </c>
      <c r="D6613" s="6">
        <f t="shared" si="618"/>
        <v>5.3133911056264251</v>
      </c>
      <c r="E6613" s="6">
        <f t="shared" si="619"/>
        <v>2.9666245539482008E-3</v>
      </c>
      <c r="F6613" s="6">
        <f t="shared" si="620"/>
        <v>5.9637944552143135E-2</v>
      </c>
      <c r="G6613" s="6">
        <f t="shared" si="621"/>
        <v>-0.2320954189498535</v>
      </c>
      <c r="H6613" s="6">
        <f t="shared" si="622"/>
        <v>0.23802866805774989</v>
      </c>
      <c r="I6613" s="6">
        <f t="shared" si="623"/>
        <v>1</v>
      </c>
    </row>
    <row r="6614" spans="1:9" x14ac:dyDescent="0.25">
      <c r="A6614" s="6">
        <v>6605</v>
      </c>
      <c r="B6614" s="6">
        <v>6.3114384829532355E-2</v>
      </c>
      <c r="C6614" s="6">
        <v>0.10364085818048646</v>
      </c>
      <c r="D6614" s="6">
        <f t="shared" si="618"/>
        <v>18.415635245426298</v>
      </c>
      <c r="E6614" s="6">
        <f t="shared" si="619"/>
        <v>7.3509438517336614E-2</v>
      </c>
      <c r="F6614" s="6">
        <f t="shared" si="620"/>
        <v>0.20669862463093525</v>
      </c>
      <c r="G6614" s="6">
        <f t="shared" si="621"/>
        <v>-0.36410331199229035</v>
      </c>
      <c r="H6614" s="6">
        <f t="shared" si="622"/>
        <v>0.5111221890269636</v>
      </c>
      <c r="I6614" s="6">
        <f t="shared" si="623"/>
        <v>1</v>
      </c>
    </row>
    <row r="6615" spans="1:9" x14ac:dyDescent="0.25">
      <c r="A6615" s="6">
        <v>6606</v>
      </c>
      <c r="B6615" s="6">
        <v>-1.8481750885257497</v>
      </c>
      <c r="C6615" s="6">
        <v>0.47032074953459274</v>
      </c>
      <c r="D6615" s="6">
        <f t="shared" si="618"/>
        <v>11.696875752738906</v>
      </c>
      <c r="E6615" s="6">
        <f t="shared" si="619"/>
        <v>-0.30531320580293347</v>
      </c>
      <c r="F6615" s="6">
        <f t="shared" si="620"/>
        <v>0.13128670818838756</v>
      </c>
      <c r="G6615" s="6">
        <f t="shared" si="621"/>
        <v>-0.65407712833703413</v>
      </c>
      <c r="H6615" s="6">
        <f t="shared" si="622"/>
        <v>4.3450716731167183E-2</v>
      </c>
      <c r="I6615" s="6">
        <f t="shared" si="623"/>
        <v>1</v>
      </c>
    </row>
    <row r="6616" spans="1:9" x14ac:dyDescent="0.25">
      <c r="A6616" s="6">
        <v>6607</v>
      </c>
      <c r="B6616" s="6">
        <v>1.5456225810339674</v>
      </c>
      <c r="C6616" s="6">
        <v>0.70863979003265476</v>
      </c>
      <c r="D6616" s="6">
        <f t="shared" si="618"/>
        <v>8.9330287089337066</v>
      </c>
      <c r="E6616" s="6">
        <f t="shared" si="619"/>
        <v>0.36734649613830062</v>
      </c>
      <c r="F6616" s="6">
        <f t="shared" si="620"/>
        <v>0.10026505864813101</v>
      </c>
      <c r="G6616" s="6">
        <f t="shared" si="621"/>
        <v>6.2559818411528967E-2</v>
      </c>
      <c r="H6616" s="6">
        <f t="shared" si="622"/>
        <v>0.67213317386507221</v>
      </c>
      <c r="I6616" s="6">
        <f t="shared" si="623"/>
        <v>1</v>
      </c>
    </row>
    <row r="6617" spans="1:9" x14ac:dyDescent="0.25">
      <c r="A6617" s="6">
        <v>6608</v>
      </c>
      <c r="B6617" s="6">
        <v>0.83427494246279821</v>
      </c>
      <c r="C6617" s="6">
        <v>0.92562639240699485</v>
      </c>
      <c r="D6617" s="6">
        <f t="shared" si="618"/>
        <v>5.8042457079476737</v>
      </c>
      <c r="E6617" s="6">
        <f t="shared" si="619"/>
        <v>0.22635550694949627</v>
      </c>
      <c r="F6617" s="6">
        <f t="shared" si="620"/>
        <v>6.5147337513147024E-2</v>
      </c>
      <c r="G6617" s="6">
        <f t="shared" si="621"/>
        <v>-1.9324326824259941E-2</v>
      </c>
      <c r="H6617" s="6">
        <f t="shared" si="622"/>
        <v>0.47203534072325248</v>
      </c>
      <c r="I6617" s="6">
        <f t="shared" si="623"/>
        <v>1</v>
      </c>
    </row>
    <row r="6618" spans="1:9" x14ac:dyDescent="0.25">
      <c r="A6618" s="6">
        <v>6609</v>
      </c>
      <c r="B6618" s="6">
        <v>-0.26345560399931855</v>
      </c>
      <c r="C6618" s="6">
        <v>0.13840144047364727</v>
      </c>
      <c r="D6618" s="6">
        <f t="shared" si="618"/>
        <v>17.307224210142525</v>
      </c>
      <c r="E6618" s="6">
        <f t="shared" si="619"/>
        <v>8.7824003326869154E-3</v>
      </c>
      <c r="F6618" s="6">
        <f t="shared" si="620"/>
        <v>0.1942577268033239</v>
      </c>
      <c r="G6618" s="6">
        <f t="shared" si="621"/>
        <v>-0.41545634047939101</v>
      </c>
      <c r="H6618" s="6">
        <f t="shared" si="622"/>
        <v>0.43302114114476481</v>
      </c>
      <c r="I6618" s="6">
        <f t="shared" si="623"/>
        <v>1</v>
      </c>
    </row>
    <row r="6619" spans="1:9" x14ac:dyDescent="0.25">
      <c r="A6619" s="6">
        <v>6610</v>
      </c>
      <c r="B6619" s="6">
        <v>0.99819317256333306</v>
      </c>
      <c r="C6619" s="6">
        <v>0.42963957640308847</v>
      </c>
      <c r="D6619" s="6">
        <f t="shared" si="618"/>
        <v>12.201450798174108</v>
      </c>
      <c r="E6619" s="6">
        <f t="shared" si="619"/>
        <v>0.25884453503479893</v>
      </c>
      <c r="F6619" s="6">
        <f t="shared" si="620"/>
        <v>0.13695010054627271</v>
      </c>
      <c r="G6619" s="6">
        <f t="shared" si="621"/>
        <v>-9.7362384492305443E-2</v>
      </c>
      <c r="H6619" s="6">
        <f t="shared" si="622"/>
        <v>0.61505145456190324</v>
      </c>
      <c r="I6619" s="6">
        <f t="shared" si="623"/>
        <v>1</v>
      </c>
    </row>
    <row r="6620" spans="1:9" x14ac:dyDescent="0.25">
      <c r="A6620" s="6">
        <v>6611</v>
      </c>
      <c r="B6620" s="6">
        <v>2.472206688253209</v>
      </c>
      <c r="C6620" s="6">
        <v>0.70418408764915918</v>
      </c>
      <c r="D6620" s="6">
        <f t="shared" si="618"/>
        <v>8.9853165130380592</v>
      </c>
      <c r="E6620" s="6">
        <f t="shared" si="619"/>
        <v>0.55099792444116646</v>
      </c>
      <c r="F6620" s="6">
        <f t="shared" si="620"/>
        <v>0.10085194131871528</v>
      </c>
      <c r="G6620" s="6">
        <f t="shared" si="621"/>
        <v>0.24532054244665036</v>
      </c>
      <c r="H6620" s="6">
        <f t="shared" si="622"/>
        <v>0.85667530643568257</v>
      </c>
      <c r="I6620" s="6">
        <f t="shared" si="623"/>
        <v>0</v>
      </c>
    </row>
    <row r="6621" spans="1:9" x14ac:dyDescent="0.25">
      <c r="A6621" s="6">
        <v>6612</v>
      </c>
      <c r="B6621" s="6">
        <v>1.7755428416421637</v>
      </c>
      <c r="C6621" s="6">
        <v>0.12494277779473251</v>
      </c>
      <c r="D6621" s="6">
        <f t="shared" si="618"/>
        <v>17.705091189450002</v>
      </c>
      <c r="E6621" s="6">
        <f t="shared" si="619"/>
        <v>0.41291730177534502</v>
      </c>
      <c r="F6621" s="6">
        <f t="shared" si="620"/>
        <v>0.19872341893465262</v>
      </c>
      <c r="G6621" s="6">
        <f t="shared" si="621"/>
        <v>-1.6170036260376164E-2</v>
      </c>
      <c r="H6621" s="6">
        <f t="shared" si="622"/>
        <v>0.84200463981106621</v>
      </c>
      <c r="I6621" s="6">
        <f t="shared" si="623"/>
        <v>0</v>
      </c>
    </row>
    <row r="6622" spans="1:9" x14ac:dyDescent="0.25">
      <c r="A6622" s="6">
        <v>6613</v>
      </c>
      <c r="B6622" s="6">
        <v>0.30279352358775213</v>
      </c>
      <c r="C6622" s="6">
        <v>0.56260872219000824</v>
      </c>
      <c r="D6622" s="6">
        <f t="shared" si="618"/>
        <v>10.609942703985086</v>
      </c>
      <c r="E6622" s="6">
        <f t="shared" si="619"/>
        <v>0.12101447969427614</v>
      </c>
      <c r="F6622" s="6">
        <f t="shared" si="620"/>
        <v>0.11908688107142061</v>
      </c>
      <c r="G6622" s="6">
        <f t="shared" si="621"/>
        <v>-0.21114995833325623</v>
      </c>
      <c r="H6622" s="6">
        <f t="shared" si="622"/>
        <v>0.45317891772180852</v>
      </c>
      <c r="I6622" s="6">
        <f t="shared" si="623"/>
        <v>1</v>
      </c>
    </row>
    <row r="6623" spans="1:9" x14ac:dyDescent="0.25">
      <c r="A6623" s="6">
        <v>6614</v>
      </c>
      <c r="B6623" s="6">
        <v>1.5099885786185041</v>
      </c>
      <c r="C6623" s="6">
        <v>0.35019989623706776</v>
      </c>
      <c r="D6623" s="6">
        <f t="shared" si="618"/>
        <v>13.263258745399806</v>
      </c>
      <c r="E6623" s="6">
        <f t="shared" si="619"/>
        <v>0.36028374232160992</v>
      </c>
      <c r="F6623" s="6">
        <f t="shared" si="620"/>
        <v>0.14886792142992955</v>
      </c>
      <c r="G6623" s="6">
        <f t="shared" si="621"/>
        <v>-1.1099014905374571E-2</v>
      </c>
      <c r="H6623" s="6">
        <f t="shared" si="622"/>
        <v>0.73166649954859442</v>
      </c>
      <c r="I6623" s="6">
        <f t="shared" si="623"/>
        <v>1</v>
      </c>
    </row>
    <row r="6624" spans="1:9" x14ac:dyDescent="0.25">
      <c r="A6624" s="6">
        <v>6615</v>
      </c>
      <c r="B6624" s="6">
        <v>0.52818677431787364</v>
      </c>
      <c r="C6624" s="6">
        <v>0.58363597521897026</v>
      </c>
      <c r="D6624" s="6">
        <f t="shared" si="618"/>
        <v>10.368851153711679</v>
      </c>
      <c r="E6624" s="6">
        <f t="shared" si="619"/>
        <v>0.16568801996320986</v>
      </c>
      <c r="F6624" s="6">
        <f t="shared" si="620"/>
        <v>0.11638084942018938</v>
      </c>
      <c r="G6624" s="6">
        <f t="shared" si="621"/>
        <v>-0.1626808173549481</v>
      </c>
      <c r="H6624" s="6">
        <f t="shared" si="622"/>
        <v>0.49405685728136783</v>
      </c>
      <c r="I6624" s="6">
        <f t="shared" si="623"/>
        <v>1</v>
      </c>
    </row>
    <row r="6625" spans="1:9" x14ac:dyDescent="0.25">
      <c r="A6625" s="6">
        <v>6616</v>
      </c>
      <c r="B6625" s="6">
        <v>-1.6901140043046325</v>
      </c>
      <c r="C6625" s="6">
        <v>0.90096743675038915</v>
      </c>
      <c r="D6625" s="6">
        <f t="shared" si="618"/>
        <v>6.286299965972181</v>
      </c>
      <c r="E6625" s="6">
        <f t="shared" si="619"/>
        <v>-0.27398507957009349</v>
      </c>
      <c r="F6625" s="6">
        <f t="shared" si="620"/>
        <v>7.055795467640226E-2</v>
      </c>
      <c r="G6625" s="6">
        <f t="shared" si="621"/>
        <v>-0.52966355348127214</v>
      </c>
      <c r="H6625" s="6">
        <f t="shared" si="622"/>
        <v>-1.8306605658914898E-2</v>
      </c>
      <c r="I6625" s="6">
        <f t="shared" si="623"/>
        <v>1</v>
      </c>
    </row>
    <row r="6626" spans="1:9" x14ac:dyDescent="0.25">
      <c r="A6626" s="6">
        <v>6617</v>
      </c>
      <c r="B6626" s="6">
        <v>-0.75608340921462514</v>
      </c>
      <c r="C6626" s="6">
        <v>0.97778252510147401</v>
      </c>
      <c r="D6626" s="6">
        <f t="shared" si="618"/>
        <v>4.2824945207705207</v>
      </c>
      <c r="E6626" s="6">
        <f t="shared" si="619"/>
        <v>-8.885773761551366E-2</v>
      </c>
      <c r="F6626" s="6">
        <f t="shared" si="620"/>
        <v>4.8067075375671724E-2</v>
      </c>
      <c r="G6626" s="6">
        <f t="shared" si="621"/>
        <v>-0.29988813810259901</v>
      </c>
      <c r="H6626" s="6">
        <f t="shared" si="622"/>
        <v>0.12217266287157169</v>
      </c>
      <c r="I6626" s="6">
        <f t="shared" si="623"/>
        <v>1</v>
      </c>
    </row>
    <row r="6627" spans="1:9" x14ac:dyDescent="0.25">
      <c r="A6627" s="6">
        <v>6618</v>
      </c>
      <c r="B6627" s="6">
        <v>-1.2101963875466026</v>
      </c>
      <c r="C6627" s="6">
        <v>0.91625720999786375</v>
      </c>
      <c r="D6627" s="6">
        <f t="shared" si="618"/>
        <v>5.9965233951704136</v>
      </c>
      <c r="E6627" s="6">
        <f t="shared" si="619"/>
        <v>-0.1788641346945895</v>
      </c>
      <c r="F6627" s="6">
        <f t="shared" si="620"/>
        <v>6.7305478297675664E-2</v>
      </c>
      <c r="G6627" s="6">
        <f t="shared" si="621"/>
        <v>-0.42858014138761302</v>
      </c>
      <c r="H6627" s="6">
        <f t="shared" si="622"/>
        <v>7.0851871998433985E-2</v>
      </c>
      <c r="I6627" s="6">
        <f t="shared" si="623"/>
        <v>1</v>
      </c>
    </row>
    <row r="6628" spans="1:9" x14ac:dyDescent="0.25">
      <c r="A6628" s="6">
        <v>6619</v>
      </c>
      <c r="B6628" s="6">
        <v>-4.0899976738728583E-2</v>
      </c>
      <c r="C6628" s="6">
        <v>0.32801293984801783</v>
      </c>
      <c r="D6628" s="6">
        <f t="shared" si="618"/>
        <v>13.584664116792595</v>
      </c>
      <c r="E6628" s="6">
        <f t="shared" si="619"/>
        <v>5.2893516101669751E-2</v>
      </c>
      <c r="F6628" s="6">
        <f t="shared" si="620"/>
        <v>0.15247540210222316</v>
      </c>
      <c r="G6628" s="6">
        <f t="shared" si="621"/>
        <v>-0.32296212046226985</v>
      </c>
      <c r="H6628" s="6">
        <f t="shared" si="622"/>
        <v>0.42874915266560937</v>
      </c>
      <c r="I6628" s="6">
        <f t="shared" si="623"/>
        <v>1</v>
      </c>
    </row>
    <row r="6629" spans="1:9" x14ac:dyDescent="0.25">
      <c r="A6629" s="6">
        <v>6620</v>
      </c>
      <c r="B6629" s="6">
        <v>0.9291829883295577</v>
      </c>
      <c r="C6629" s="6">
        <v>0.70955534531693476</v>
      </c>
      <c r="D6629" s="6">
        <f t="shared" si="618"/>
        <v>8.9222646816396782</v>
      </c>
      <c r="E6629" s="6">
        <f t="shared" si="619"/>
        <v>0.24516653343383044</v>
      </c>
      <c r="F6629" s="6">
        <f t="shared" si="620"/>
        <v>0.10014424230878056</v>
      </c>
      <c r="G6629" s="6">
        <f t="shared" si="621"/>
        <v>-5.9436459614638559E-2</v>
      </c>
      <c r="H6629" s="6">
        <f t="shared" si="622"/>
        <v>0.54976952648229949</v>
      </c>
      <c r="I6629" s="6">
        <f t="shared" si="623"/>
        <v>1</v>
      </c>
    </row>
    <row r="6630" spans="1:9" x14ac:dyDescent="0.25">
      <c r="A6630" s="6">
        <v>6621</v>
      </c>
      <c r="B6630" s="6">
        <v>-0.59866806623176672</v>
      </c>
      <c r="C6630" s="6">
        <v>0.31934568315683465</v>
      </c>
      <c r="D6630" s="6">
        <f t="shared" si="618"/>
        <v>13.713965265886239</v>
      </c>
      <c r="E6630" s="6">
        <f t="shared" si="619"/>
        <v>-5.7657599009265065E-2</v>
      </c>
      <c r="F6630" s="6">
        <f t="shared" si="620"/>
        <v>0.15392668897474598</v>
      </c>
      <c r="G6630" s="6">
        <f t="shared" si="621"/>
        <v>-0.43529772836689051</v>
      </c>
      <c r="H6630" s="6">
        <f t="shared" si="622"/>
        <v>0.31998253034836044</v>
      </c>
      <c r="I6630" s="6">
        <f t="shared" si="623"/>
        <v>1</v>
      </c>
    </row>
    <row r="6631" spans="1:9" x14ac:dyDescent="0.25">
      <c r="A6631" s="6">
        <v>6622</v>
      </c>
      <c r="B6631" s="6">
        <v>7.9834308053250425E-2</v>
      </c>
      <c r="C6631" s="6">
        <v>0.91164891506698809</v>
      </c>
      <c r="D6631" s="6">
        <f t="shared" si="618"/>
        <v>6.0866932961200435</v>
      </c>
      <c r="E6631" s="6">
        <f t="shared" si="619"/>
        <v>7.68233716586737E-2</v>
      </c>
      <c r="F6631" s="6">
        <f t="shared" si="620"/>
        <v>6.8317552780092716E-2</v>
      </c>
      <c r="G6631" s="6">
        <f t="shared" si="621"/>
        <v>-0.17476312314113518</v>
      </c>
      <c r="H6631" s="6">
        <f t="shared" si="622"/>
        <v>0.32840986645848258</v>
      </c>
      <c r="I6631" s="6">
        <f t="shared" si="623"/>
        <v>1</v>
      </c>
    </row>
    <row r="6632" spans="1:9" x14ac:dyDescent="0.25">
      <c r="A6632" s="6">
        <v>6623</v>
      </c>
      <c r="B6632" s="6">
        <v>-0.35797938835457899</v>
      </c>
      <c r="C6632" s="6">
        <v>0.31458479567857905</v>
      </c>
      <c r="D6632" s="6">
        <f t="shared" si="618"/>
        <v>13.785961332896335</v>
      </c>
      <c r="E6632" s="6">
        <f t="shared" si="619"/>
        <v>-9.9524645006122403E-3</v>
      </c>
      <c r="F6632" s="6">
        <f t="shared" si="620"/>
        <v>0.15473477883053954</v>
      </c>
      <c r="G6632" s="6">
        <f t="shared" si="621"/>
        <v>-0.38858257060698731</v>
      </c>
      <c r="H6632" s="6">
        <f t="shared" si="622"/>
        <v>0.36867764160576277</v>
      </c>
      <c r="I6632" s="6">
        <f t="shared" si="623"/>
        <v>1</v>
      </c>
    </row>
    <row r="6633" spans="1:9" x14ac:dyDescent="0.25">
      <c r="A6633" s="6">
        <v>6624</v>
      </c>
      <c r="B6633" s="6">
        <v>-0.57558281696401536</v>
      </c>
      <c r="C6633" s="6">
        <v>0.73189489425336463</v>
      </c>
      <c r="D6633" s="6">
        <f t="shared" si="618"/>
        <v>8.6572321129887619</v>
      </c>
      <c r="E6633" s="6">
        <f t="shared" si="619"/>
        <v>-5.3082041358623142E-2</v>
      </c>
      <c r="F6633" s="6">
        <f t="shared" si="620"/>
        <v>9.7169494672195281E-2</v>
      </c>
      <c r="G6633" s="6">
        <f t="shared" si="621"/>
        <v>-0.35312687002334814</v>
      </c>
      <c r="H6633" s="6">
        <f t="shared" si="622"/>
        <v>0.24696278730610183</v>
      </c>
      <c r="I6633" s="6">
        <f t="shared" si="623"/>
        <v>1</v>
      </c>
    </row>
    <row r="6634" spans="1:9" x14ac:dyDescent="0.25">
      <c r="A6634" s="6">
        <v>6625</v>
      </c>
      <c r="B6634" s="6">
        <v>-0.93864855443825945</v>
      </c>
      <c r="C6634" s="6">
        <v>0.60496841334269236</v>
      </c>
      <c r="D6634" s="6">
        <f t="shared" si="618"/>
        <v>10.125307296811057</v>
      </c>
      <c r="E6634" s="6">
        <f t="shared" si="619"/>
        <v>-0.12504263374897101</v>
      </c>
      <c r="F6634" s="6">
        <f t="shared" si="620"/>
        <v>0.11364729287501538</v>
      </c>
      <c r="G6634" s="6">
        <f t="shared" si="621"/>
        <v>-0.44953218846465953</v>
      </c>
      <c r="H6634" s="6">
        <f t="shared" si="622"/>
        <v>0.19944692096671751</v>
      </c>
      <c r="I6634" s="6">
        <f t="shared" si="623"/>
        <v>1</v>
      </c>
    </row>
    <row r="6635" spans="1:9" x14ac:dyDescent="0.25">
      <c r="A6635" s="6">
        <v>6626</v>
      </c>
      <c r="B6635" s="6">
        <v>-0.29655211619683541</v>
      </c>
      <c r="C6635" s="6">
        <v>0.10046693319498276</v>
      </c>
      <c r="D6635" s="6">
        <f t="shared" si="618"/>
        <v>18.531968067036782</v>
      </c>
      <c r="E6635" s="6">
        <f t="shared" si="619"/>
        <v>2.2225838092215372E-3</v>
      </c>
      <c r="F6635" s="6">
        <f t="shared" si="620"/>
        <v>0.20800435391509312</v>
      </c>
      <c r="G6635" s="6">
        <f t="shared" si="621"/>
        <v>-0.43677020545098744</v>
      </c>
      <c r="H6635" s="6">
        <f t="shared" si="622"/>
        <v>0.44121537306943048</v>
      </c>
      <c r="I6635" s="6">
        <f t="shared" si="623"/>
        <v>1</v>
      </c>
    </row>
    <row r="6636" spans="1:9" x14ac:dyDescent="0.25">
      <c r="A6636" s="6">
        <v>6627</v>
      </c>
      <c r="B6636" s="6">
        <v>-1.9375784177100286</v>
      </c>
      <c r="C6636" s="6">
        <v>0.30045472579119237</v>
      </c>
      <c r="D6636" s="6">
        <f t="shared" si="618"/>
        <v>14.003971640346064</v>
      </c>
      <c r="E6636" s="6">
        <f t="shared" si="619"/>
        <v>-0.32303318283664184</v>
      </c>
      <c r="F6636" s="6">
        <f t="shared" si="620"/>
        <v>0.15718174468888094</v>
      </c>
      <c r="G6636" s="6">
        <f t="shared" si="621"/>
        <v>-0.70464536170599334</v>
      </c>
      <c r="H6636" s="6">
        <f t="shared" si="622"/>
        <v>5.8578996032709663E-2</v>
      </c>
      <c r="I6636" s="6">
        <f t="shared" si="623"/>
        <v>1</v>
      </c>
    </row>
    <row r="6637" spans="1:9" x14ac:dyDescent="0.25">
      <c r="A6637" s="6">
        <v>6628</v>
      </c>
      <c r="B6637" s="6">
        <v>-2.2065614757593721</v>
      </c>
      <c r="C6637" s="6">
        <v>4.8768578142643515E-2</v>
      </c>
      <c r="D6637" s="6">
        <f t="shared" si="618"/>
        <v>21.111695218620003</v>
      </c>
      <c r="E6637" s="6">
        <f t="shared" si="619"/>
        <v>-0.37634633856115085</v>
      </c>
      <c r="F6637" s="6">
        <f t="shared" si="620"/>
        <v>0.23695942644172582</v>
      </c>
      <c r="G6637" s="6">
        <f t="shared" si="621"/>
        <v>-0.84489874088283268</v>
      </c>
      <c r="H6637" s="6">
        <f t="shared" si="622"/>
        <v>9.2206063760530976E-2</v>
      </c>
      <c r="I6637" s="6">
        <f t="shared" si="623"/>
        <v>0</v>
      </c>
    </row>
    <row r="6638" spans="1:9" x14ac:dyDescent="0.25">
      <c r="A6638" s="6">
        <v>6629</v>
      </c>
      <c r="B6638" s="6">
        <v>0.2875322024920024</v>
      </c>
      <c r="C6638" s="6">
        <v>3.601184118167669E-2</v>
      </c>
      <c r="D6638" s="6">
        <f t="shared" si="618"/>
        <v>22.137084276873587</v>
      </c>
      <c r="E6638" s="6">
        <f t="shared" si="619"/>
        <v>0.1179896453644122</v>
      </c>
      <c r="F6638" s="6">
        <f t="shared" si="620"/>
        <v>0.24846847868065222</v>
      </c>
      <c r="G6638" s="6">
        <f t="shared" si="621"/>
        <v>-0.36180657711014708</v>
      </c>
      <c r="H6638" s="6">
        <f t="shared" si="622"/>
        <v>0.59778586783897147</v>
      </c>
      <c r="I6638" s="6">
        <f t="shared" si="623"/>
        <v>1</v>
      </c>
    </row>
    <row r="6639" spans="1:9" x14ac:dyDescent="0.25">
      <c r="A6639" s="6">
        <v>6630</v>
      </c>
      <c r="B6639" s="6">
        <v>0.52528775995597243</v>
      </c>
      <c r="C6639" s="6">
        <v>4.6967986083559676E-2</v>
      </c>
      <c r="D6639" s="6">
        <f t="shared" si="618"/>
        <v>21.240478439422763</v>
      </c>
      <c r="E6639" s="6">
        <f t="shared" si="619"/>
        <v>0.16511342762551967</v>
      </c>
      <c r="F6639" s="6">
        <f t="shared" si="620"/>
        <v>0.23840490004395107</v>
      </c>
      <c r="G6639" s="6">
        <f t="shared" si="621"/>
        <v>-0.30486590758933191</v>
      </c>
      <c r="H6639" s="6">
        <f t="shared" si="622"/>
        <v>0.63509276284037131</v>
      </c>
      <c r="I6639" s="6">
        <f t="shared" si="623"/>
        <v>1</v>
      </c>
    </row>
    <row r="6640" spans="1:9" x14ac:dyDescent="0.25">
      <c r="A6640" s="6">
        <v>6631</v>
      </c>
      <c r="B6640" s="6">
        <v>0.18374521459918469</v>
      </c>
      <c r="C6640" s="6">
        <v>0.58763389996032589</v>
      </c>
      <c r="D6640" s="6">
        <f t="shared" si="618"/>
        <v>10.323148588910023</v>
      </c>
      <c r="E6640" s="6">
        <f t="shared" si="619"/>
        <v>9.7418789014446533E-2</v>
      </c>
      <c r="F6640" s="6">
        <f t="shared" si="620"/>
        <v>0.11586788002430852</v>
      </c>
      <c r="G6640" s="6">
        <f t="shared" si="621"/>
        <v>-0.23022557694106657</v>
      </c>
      <c r="H6640" s="6">
        <f t="shared" si="622"/>
        <v>0.42506315496995961</v>
      </c>
      <c r="I6640" s="6">
        <f t="shared" si="623"/>
        <v>1</v>
      </c>
    </row>
    <row r="6641" spans="1:9" x14ac:dyDescent="0.25">
      <c r="A6641" s="6">
        <v>6632</v>
      </c>
      <c r="B6641" s="6">
        <v>0.47140929382294416</v>
      </c>
      <c r="C6641" s="6">
        <v>0.27018036439100312</v>
      </c>
      <c r="D6641" s="6">
        <f t="shared" si="618"/>
        <v>14.495681992068235</v>
      </c>
      <c r="E6641" s="6">
        <f t="shared" si="619"/>
        <v>0.15443457269696542</v>
      </c>
      <c r="F6641" s="6">
        <f t="shared" si="620"/>
        <v>0.16270074265247322</v>
      </c>
      <c r="G6641" s="6">
        <f t="shared" si="621"/>
        <v>-0.23381942980681231</v>
      </c>
      <c r="H6641" s="6">
        <f t="shared" si="622"/>
        <v>0.5426885752007431</v>
      </c>
      <c r="I6641" s="6">
        <f t="shared" si="623"/>
        <v>1</v>
      </c>
    </row>
    <row r="6642" spans="1:9" x14ac:dyDescent="0.25">
      <c r="A6642" s="6">
        <v>6633</v>
      </c>
      <c r="B6642" s="6">
        <v>-0.54701558838132769</v>
      </c>
      <c r="C6642" s="6">
        <v>0.73424481948301645</v>
      </c>
      <c r="D6642" s="6">
        <f t="shared" si="618"/>
        <v>8.6290552735660651</v>
      </c>
      <c r="E6642" s="6">
        <f t="shared" si="619"/>
        <v>-4.7419940863925494E-2</v>
      </c>
      <c r="F6642" s="6">
        <f t="shared" si="620"/>
        <v>9.6853235478444988E-2</v>
      </c>
      <c r="G6642" s="6">
        <f t="shared" si="621"/>
        <v>-0.34697609109399402</v>
      </c>
      <c r="H6642" s="6">
        <f t="shared" si="622"/>
        <v>0.25213620936614306</v>
      </c>
      <c r="I6642" s="6">
        <f t="shared" si="623"/>
        <v>1</v>
      </c>
    </row>
    <row r="6643" spans="1:9" x14ac:dyDescent="0.25">
      <c r="A6643" s="6">
        <v>6634</v>
      </c>
      <c r="B6643" s="6">
        <v>0.86634145191055723</v>
      </c>
      <c r="C6643" s="6">
        <v>3.1037324137089144E-2</v>
      </c>
      <c r="D6643" s="6">
        <f t="shared" si="618"/>
        <v>22.629911665012575</v>
      </c>
      <c r="E6643" s="6">
        <f t="shared" si="619"/>
        <v>0.23271117419533524</v>
      </c>
      <c r="F6643" s="6">
        <f t="shared" si="620"/>
        <v>0.25400001435407327</v>
      </c>
      <c r="G6643" s="6">
        <f t="shared" si="621"/>
        <v>-0.25239638769741946</v>
      </c>
      <c r="H6643" s="6">
        <f t="shared" si="622"/>
        <v>0.71781873608808999</v>
      </c>
      <c r="I6643" s="6">
        <f t="shared" si="623"/>
        <v>1</v>
      </c>
    </row>
    <row r="6644" spans="1:9" x14ac:dyDescent="0.25">
      <c r="A6644" s="6">
        <v>6635</v>
      </c>
      <c r="B6644" s="6">
        <v>-0.66260440689802635</v>
      </c>
      <c r="C6644" s="6">
        <v>0.90121158482619712</v>
      </c>
      <c r="D6644" s="6">
        <f t="shared" si="618"/>
        <v>6.2818702488669782</v>
      </c>
      <c r="E6644" s="6">
        <f t="shared" si="619"/>
        <v>-7.0329951354111492E-2</v>
      </c>
      <c r="F6644" s="6">
        <f t="shared" si="620"/>
        <v>7.0508235162470373E-2</v>
      </c>
      <c r="G6644" s="6">
        <f t="shared" si="621"/>
        <v>-0.32591832592959979</v>
      </c>
      <c r="H6644" s="6">
        <f t="shared" si="622"/>
        <v>0.18525842322137684</v>
      </c>
      <c r="I6644" s="6">
        <f t="shared" si="623"/>
        <v>1</v>
      </c>
    </row>
    <row r="6645" spans="1:9" x14ac:dyDescent="0.25">
      <c r="A6645" s="6">
        <v>6636</v>
      </c>
      <c r="B6645" s="6">
        <v>-0.40678742152522318</v>
      </c>
      <c r="C6645" s="6">
        <v>2.6123844111453597E-2</v>
      </c>
      <c r="D6645" s="6">
        <f t="shared" si="618"/>
        <v>23.193941311675825</v>
      </c>
      <c r="E6645" s="6">
        <f t="shared" si="619"/>
        <v>-1.9626346164029917E-2</v>
      </c>
      <c r="F6645" s="6">
        <f t="shared" si="620"/>
        <v>0.26033073011069213</v>
      </c>
      <c r="G6645" s="6">
        <f t="shared" si="621"/>
        <v>-0.5107421300818793</v>
      </c>
      <c r="H6645" s="6">
        <f t="shared" si="622"/>
        <v>0.47148943775381952</v>
      </c>
      <c r="I6645" s="6">
        <f t="shared" si="623"/>
        <v>1</v>
      </c>
    </row>
    <row r="6646" spans="1:9" x14ac:dyDescent="0.25">
      <c r="A6646" s="6">
        <v>6637</v>
      </c>
      <c r="B6646" s="6">
        <v>-1.3769658835371956</v>
      </c>
      <c r="C6646" s="6">
        <v>0.89400921658986177</v>
      </c>
      <c r="D6646" s="6">
        <f t="shared" si="618"/>
        <v>6.4102096184529511</v>
      </c>
      <c r="E6646" s="6">
        <f t="shared" si="619"/>
        <v>-0.21191829124378508</v>
      </c>
      <c r="F6646" s="6">
        <f t="shared" si="620"/>
        <v>7.1948726941650804E-2</v>
      </c>
      <c r="G6646" s="6">
        <f t="shared" si="621"/>
        <v>-0.47010431603860864</v>
      </c>
      <c r="H6646" s="6">
        <f t="shared" si="622"/>
        <v>4.626773355103847E-2</v>
      </c>
      <c r="I6646" s="6">
        <f t="shared" si="623"/>
        <v>1</v>
      </c>
    </row>
    <row r="6647" spans="1:9" x14ac:dyDescent="0.25">
      <c r="A6647" s="6">
        <v>6638</v>
      </c>
      <c r="B6647" s="6">
        <v>-0.11758061191358138</v>
      </c>
      <c r="C6647" s="6">
        <v>0.71608630634479808</v>
      </c>
      <c r="D6647" s="6">
        <f t="shared" si="618"/>
        <v>8.8452729067801332</v>
      </c>
      <c r="E6647" s="6">
        <f t="shared" si="619"/>
        <v>3.7695210774271563E-2</v>
      </c>
      <c r="F6647" s="6">
        <f t="shared" si="620"/>
        <v>9.9280080211775784E-2</v>
      </c>
      <c r="G6647" s="6">
        <f t="shared" si="621"/>
        <v>-0.26559069866046742</v>
      </c>
      <c r="H6647" s="6">
        <f t="shared" si="622"/>
        <v>0.34098112020901056</v>
      </c>
      <c r="I6647" s="6">
        <f t="shared" si="623"/>
        <v>1</v>
      </c>
    </row>
    <row r="6648" spans="1:9" x14ac:dyDescent="0.25">
      <c r="A6648" s="6">
        <v>6639</v>
      </c>
      <c r="B6648" s="6">
        <v>-0.80748804975883104</v>
      </c>
      <c r="C6648" s="6">
        <v>1.1383404034546954E-2</v>
      </c>
      <c r="D6648" s="6">
        <f t="shared" si="618"/>
        <v>25.819364093913411</v>
      </c>
      <c r="E6648" s="6">
        <f t="shared" si="619"/>
        <v>-9.9046273749238939E-2</v>
      </c>
      <c r="F6648" s="6">
        <f t="shared" si="620"/>
        <v>0.28979869420375864</v>
      </c>
      <c r="G6648" s="6">
        <f t="shared" si="621"/>
        <v>-0.61721283826592155</v>
      </c>
      <c r="H6648" s="6">
        <f t="shared" si="622"/>
        <v>0.41912029076744373</v>
      </c>
      <c r="I6648" s="6">
        <f t="shared" si="623"/>
        <v>1</v>
      </c>
    </row>
    <row r="6649" spans="1:9" x14ac:dyDescent="0.25">
      <c r="A6649" s="6">
        <v>6640</v>
      </c>
      <c r="B6649" s="6">
        <v>1.2856844477937557</v>
      </c>
      <c r="C6649" s="6">
        <v>0.2251350444044313</v>
      </c>
      <c r="D6649" s="6">
        <f t="shared" si="618"/>
        <v>15.305849445692616</v>
      </c>
      <c r="E6649" s="6">
        <f t="shared" si="619"/>
        <v>0.31582606850738493</v>
      </c>
      <c r="F6649" s="6">
        <f t="shared" si="620"/>
        <v>0.17179412966590774</v>
      </c>
      <c r="G6649" s="6">
        <f t="shared" si="621"/>
        <v>-8.3130237194503798E-2</v>
      </c>
      <c r="H6649" s="6">
        <f t="shared" si="622"/>
        <v>0.7147823742092736</v>
      </c>
      <c r="I6649" s="6">
        <f t="shared" si="623"/>
        <v>1</v>
      </c>
    </row>
    <row r="6650" spans="1:9" x14ac:dyDescent="0.25">
      <c r="A6650" s="6">
        <v>6641</v>
      </c>
      <c r="B6650" s="6">
        <v>0.82445581028878223</v>
      </c>
      <c r="C6650" s="6">
        <v>0.63219092379528186</v>
      </c>
      <c r="D6650" s="6">
        <f t="shared" si="618"/>
        <v>9.8149519895348103</v>
      </c>
      <c r="E6650" s="6">
        <f t="shared" si="619"/>
        <v>0.22440932890219034</v>
      </c>
      <c r="F6650" s="6">
        <f t="shared" si="620"/>
        <v>0.11016383904320451</v>
      </c>
      <c r="G6650" s="6">
        <f t="shared" si="621"/>
        <v>-9.5068485667285874E-2</v>
      </c>
      <c r="H6650" s="6">
        <f t="shared" si="622"/>
        <v>0.54388714347166656</v>
      </c>
      <c r="I6650" s="6">
        <f t="shared" si="623"/>
        <v>1</v>
      </c>
    </row>
    <row r="6651" spans="1:9" x14ac:dyDescent="0.25">
      <c r="A6651" s="6">
        <v>6642</v>
      </c>
      <c r="B6651" s="6">
        <v>-0.985680799203692</v>
      </c>
      <c r="C6651" s="6">
        <v>0.72457045197912529</v>
      </c>
      <c r="D6651" s="6">
        <f t="shared" si="618"/>
        <v>8.7446696748039265</v>
      </c>
      <c r="E6651" s="6">
        <f t="shared" si="619"/>
        <v>-0.1343645494392624</v>
      </c>
      <c r="F6651" s="6">
        <f t="shared" si="620"/>
        <v>9.8150901152472173E-2</v>
      </c>
      <c r="G6651" s="6">
        <f t="shared" si="621"/>
        <v>-0.43592078942219209</v>
      </c>
      <c r="H6651" s="6">
        <f t="shared" si="622"/>
        <v>0.16719169054366728</v>
      </c>
      <c r="I6651" s="6">
        <f t="shared" si="623"/>
        <v>1</v>
      </c>
    </row>
    <row r="6652" spans="1:9" x14ac:dyDescent="0.25">
      <c r="A6652" s="6">
        <v>6643</v>
      </c>
      <c r="B6652" s="6">
        <v>0.13192106962378602</v>
      </c>
      <c r="C6652" s="6">
        <v>0.63124485000152597</v>
      </c>
      <c r="D6652" s="6">
        <f t="shared" si="618"/>
        <v>9.8257442750111892</v>
      </c>
      <c r="E6652" s="6">
        <f t="shared" si="619"/>
        <v>8.7147105989502552E-2</v>
      </c>
      <c r="F6652" s="6">
        <f t="shared" si="620"/>
        <v>0.11028497255474852</v>
      </c>
      <c r="G6652" s="6">
        <f t="shared" si="621"/>
        <v>-0.23250630538863687</v>
      </c>
      <c r="H6652" s="6">
        <f t="shared" si="622"/>
        <v>0.40680051736764195</v>
      </c>
      <c r="I6652" s="6">
        <f t="shared" si="623"/>
        <v>1</v>
      </c>
    </row>
    <row r="6653" spans="1:9" x14ac:dyDescent="0.25">
      <c r="A6653" s="6">
        <v>6644</v>
      </c>
      <c r="B6653" s="6">
        <v>-4.7025423555169255E-2</v>
      </c>
      <c r="C6653" s="6">
        <v>0.48631244850001526</v>
      </c>
      <c r="D6653" s="6">
        <f t="shared" si="618"/>
        <v>11.503721314993303</v>
      </c>
      <c r="E6653" s="6">
        <f t="shared" si="619"/>
        <v>5.1679436291679662E-2</v>
      </c>
      <c r="F6653" s="6">
        <f t="shared" si="620"/>
        <v>0.12911872668292776</v>
      </c>
      <c r="G6653" s="6">
        <f t="shared" si="621"/>
        <v>-0.29419287110281594</v>
      </c>
      <c r="H6653" s="6">
        <f t="shared" si="622"/>
        <v>0.39755174368617524</v>
      </c>
      <c r="I6653" s="6">
        <f t="shared" si="623"/>
        <v>1</v>
      </c>
    </row>
    <row r="6654" spans="1:9" x14ac:dyDescent="0.25">
      <c r="A6654" s="6">
        <v>6645</v>
      </c>
      <c r="B6654" s="6">
        <v>-0.93698645287076943</v>
      </c>
      <c r="C6654" s="6">
        <v>0.31641590624713889</v>
      </c>
      <c r="D6654" s="6">
        <f t="shared" si="618"/>
        <v>13.758186782833986</v>
      </c>
      <c r="E6654" s="6">
        <f t="shared" si="619"/>
        <v>-0.1247132008086953</v>
      </c>
      <c r="F6654" s="6">
        <f t="shared" si="620"/>
        <v>0.15442303496609391</v>
      </c>
      <c r="G6654" s="6">
        <f t="shared" si="621"/>
        <v>-0.50296170193634304</v>
      </c>
      <c r="H6654" s="6">
        <f t="shared" si="622"/>
        <v>0.25353530031895244</v>
      </c>
      <c r="I6654" s="6">
        <f t="shared" si="623"/>
        <v>1</v>
      </c>
    </row>
    <row r="6655" spans="1:9" x14ac:dyDescent="0.25">
      <c r="A6655" s="6">
        <v>6646</v>
      </c>
      <c r="B6655" s="6">
        <v>0.91548827185761184</v>
      </c>
      <c r="C6655" s="6">
        <v>0.77843562120426035</v>
      </c>
      <c r="D6655" s="6">
        <f t="shared" si="618"/>
        <v>8.0852217213000621</v>
      </c>
      <c r="E6655" s="6">
        <f t="shared" si="619"/>
        <v>0.24245220429664768</v>
      </c>
      <c r="F6655" s="6">
        <f t="shared" si="620"/>
        <v>9.0749202368348686E-2</v>
      </c>
      <c r="G6655" s="6">
        <f t="shared" si="621"/>
        <v>-4.7510794235076786E-2</v>
      </c>
      <c r="H6655" s="6">
        <f t="shared" si="622"/>
        <v>0.53241520282837218</v>
      </c>
      <c r="I6655" s="6">
        <f t="shared" si="623"/>
        <v>1</v>
      </c>
    </row>
    <row r="6656" spans="1:9" x14ac:dyDescent="0.25">
      <c r="A6656" s="6">
        <v>6647</v>
      </c>
      <c r="B6656" s="6">
        <v>0.57476995607430581</v>
      </c>
      <c r="C6656" s="6">
        <v>0.62083803827021089</v>
      </c>
      <c r="D6656" s="6">
        <f t="shared" si="618"/>
        <v>9.9444055106395428</v>
      </c>
      <c r="E6656" s="6">
        <f t="shared" si="619"/>
        <v>0.17492093017374138</v>
      </c>
      <c r="F6656" s="6">
        <f t="shared" si="620"/>
        <v>0.11161683615187745</v>
      </c>
      <c r="G6656" s="6">
        <f t="shared" si="621"/>
        <v>-0.1466568462490383</v>
      </c>
      <c r="H6656" s="6">
        <f t="shared" si="622"/>
        <v>0.49649870659652107</v>
      </c>
      <c r="I6656" s="6">
        <f t="shared" si="623"/>
        <v>1</v>
      </c>
    </row>
    <row r="6657" spans="1:9" x14ac:dyDescent="0.25">
      <c r="A6657" s="6">
        <v>6648</v>
      </c>
      <c r="B6657" s="6">
        <v>2.6016641641035676</v>
      </c>
      <c r="C6657" s="6">
        <v>0.65187536240730004</v>
      </c>
      <c r="D6657" s="6">
        <f t="shared" si="618"/>
        <v>9.5900540490804396</v>
      </c>
      <c r="E6657" s="6">
        <f t="shared" si="619"/>
        <v>0.57665673960879649</v>
      </c>
      <c r="F6657" s="6">
        <f t="shared" si="620"/>
        <v>0.10763956581804962</v>
      </c>
      <c r="G6657" s="6">
        <f t="shared" si="621"/>
        <v>0.26086036308949395</v>
      </c>
      <c r="H6657" s="6">
        <f t="shared" si="622"/>
        <v>0.89245311612809908</v>
      </c>
      <c r="I6657" s="6">
        <f t="shared" si="623"/>
        <v>0</v>
      </c>
    </row>
    <row r="6658" spans="1:9" x14ac:dyDescent="0.25">
      <c r="A6658" s="6">
        <v>6649</v>
      </c>
      <c r="B6658" s="6">
        <v>-0.42572537495288998</v>
      </c>
      <c r="C6658" s="6">
        <v>0.65297402874843591</v>
      </c>
      <c r="D6658" s="6">
        <f t="shared" si="618"/>
        <v>9.5774753842673146</v>
      </c>
      <c r="E6658" s="6">
        <f t="shared" si="619"/>
        <v>-2.3379898776282118E-2</v>
      </c>
      <c r="F6658" s="6">
        <f t="shared" si="620"/>
        <v>0.10749838183596504</v>
      </c>
      <c r="G6658" s="6">
        <f t="shared" si="621"/>
        <v>-0.33896910231426547</v>
      </c>
      <c r="H6658" s="6">
        <f t="shared" si="622"/>
        <v>0.29220930476170126</v>
      </c>
      <c r="I6658" s="6">
        <f t="shared" si="623"/>
        <v>1</v>
      </c>
    </row>
    <row r="6659" spans="1:9" x14ac:dyDescent="0.25">
      <c r="A6659" s="6">
        <v>6650</v>
      </c>
      <c r="B6659" s="6">
        <v>-1.7162119547720067</v>
      </c>
      <c r="C6659" s="6">
        <v>0.56001464888454844</v>
      </c>
      <c r="D6659" s="6">
        <f t="shared" si="618"/>
        <v>10.639788776604325</v>
      </c>
      <c r="E6659" s="6">
        <f t="shared" si="619"/>
        <v>-0.27915776259127623</v>
      </c>
      <c r="F6659" s="6">
        <f t="shared" si="620"/>
        <v>0.11942187587767167</v>
      </c>
      <c r="G6659" s="6">
        <f t="shared" si="621"/>
        <v>-0.61178906656006093</v>
      </c>
      <c r="H6659" s="6">
        <f t="shared" si="622"/>
        <v>5.3473541377508482E-2</v>
      </c>
      <c r="I6659" s="6">
        <f t="shared" si="623"/>
        <v>1</v>
      </c>
    </row>
    <row r="6660" spans="1:9" x14ac:dyDescent="0.25">
      <c r="A6660" s="6">
        <v>6651</v>
      </c>
      <c r="B6660" s="6">
        <v>-2.8346676117507741E-2</v>
      </c>
      <c r="C6660" s="6">
        <v>2.9328287606433301E-2</v>
      </c>
      <c r="D6660" s="6">
        <f t="shared" si="618"/>
        <v>22.816111500522744</v>
      </c>
      <c r="E6660" s="6">
        <f t="shared" si="619"/>
        <v>5.5381613589032506E-2</v>
      </c>
      <c r="F6660" s="6">
        <f t="shared" si="620"/>
        <v>0.25608993682449233</v>
      </c>
      <c r="G6660" s="6">
        <f t="shared" si="621"/>
        <v>-0.43171760223948225</v>
      </c>
      <c r="H6660" s="6">
        <f t="shared" si="622"/>
        <v>0.54248082941754727</v>
      </c>
      <c r="I6660" s="6">
        <f t="shared" si="623"/>
        <v>1</v>
      </c>
    </row>
    <row r="6661" spans="1:9" x14ac:dyDescent="0.25">
      <c r="A6661" s="6">
        <v>6652</v>
      </c>
      <c r="B6661" s="6">
        <v>0.49410118663217872</v>
      </c>
      <c r="C6661" s="6">
        <v>0.7857295449690237</v>
      </c>
      <c r="D6661" s="6">
        <f t="shared" si="618"/>
        <v>7.9923292282940892</v>
      </c>
      <c r="E6661" s="6">
        <f t="shared" si="619"/>
        <v>0.15893216605394428</v>
      </c>
      <c r="F6661" s="6">
        <f t="shared" si="620"/>
        <v>8.9706569285808557E-2</v>
      </c>
      <c r="G6661" s="6">
        <f t="shared" si="621"/>
        <v>-0.12936030316450348</v>
      </c>
      <c r="H6661" s="6">
        <f t="shared" si="622"/>
        <v>0.44722463527239203</v>
      </c>
      <c r="I6661" s="6">
        <f t="shared" si="623"/>
        <v>1</v>
      </c>
    </row>
    <row r="6662" spans="1:9" x14ac:dyDescent="0.25">
      <c r="A6662" s="6">
        <v>6653</v>
      </c>
      <c r="B6662" s="6">
        <v>-0.71270505941356532</v>
      </c>
      <c r="C6662" s="6">
        <v>0.31589709158604695</v>
      </c>
      <c r="D6662" s="6">
        <f t="shared" si="618"/>
        <v>13.766045522932787</v>
      </c>
      <c r="E6662" s="6">
        <f t="shared" si="619"/>
        <v>-8.0260033601040448E-2</v>
      </c>
      <c r="F6662" s="6">
        <f t="shared" si="620"/>
        <v>0.15451124211985787</v>
      </c>
      <c r="G6662" s="6">
        <f t="shared" si="621"/>
        <v>-0.4586165479555287</v>
      </c>
      <c r="H6662" s="6">
        <f t="shared" si="622"/>
        <v>0.2980964807534478</v>
      </c>
      <c r="I6662" s="6">
        <f t="shared" si="623"/>
        <v>1</v>
      </c>
    </row>
    <row r="6663" spans="1:9" x14ac:dyDescent="0.25">
      <c r="A6663" s="6">
        <v>6654</v>
      </c>
      <c r="B6663" s="6">
        <v>-0.38412281355704181</v>
      </c>
      <c r="C6663" s="6">
        <v>0.94998016296884058</v>
      </c>
      <c r="D6663" s="6">
        <f t="shared" si="618"/>
        <v>5.226562508554828</v>
      </c>
      <c r="E6663" s="6">
        <f t="shared" si="619"/>
        <v>-1.513416073493519E-2</v>
      </c>
      <c r="F6663" s="6">
        <f t="shared" si="620"/>
        <v>5.8663373142895103E-2</v>
      </c>
      <c r="G6663" s="6">
        <f t="shared" si="621"/>
        <v>-0.24826766386231292</v>
      </c>
      <c r="H6663" s="6">
        <f t="shared" si="622"/>
        <v>0.21799934239244251</v>
      </c>
      <c r="I6663" s="6">
        <f t="shared" si="623"/>
        <v>1</v>
      </c>
    </row>
    <row r="6664" spans="1:9" x14ac:dyDescent="0.25">
      <c r="A6664" s="6">
        <v>6655</v>
      </c>
      <c r="B6664" s="6">
        <v>0.27090777621197049</v>
      </c>
      <c r="C6664" s="6">
        <v>6.3173314615314188E-3</v>
      </c>
      <c r="D6664" s="6">
        <f t="shared" si="618"/>
        <v>27.604713267208378</v>
      </c>
      <c r="E6664" s="6">
        <f t="shared" si="619"/>
        <v>0.11469463997066962</v>
      </c>
      <c r="F6664" s="6">
        <f t="shared" si="620"/>
        <v>0.30983760210391914</v>
      </c>
      <c r="G6664" s="6">
        <f t="shared" si="621"/>
        <v>-0.42108750349952129</v>
      </c>
      <c r="H6664" s="6">
        <f t="shared" si="622"/>
        <v>0.65047678344086057</v>
      </c>
      <c r="I6664" s="6">
        <f t="shared" si="623"/>
        <v>1</v>
      </c>
    </row>
    <row r="6665" spans="1:9" x14ac:dyDescent="0.25">
      <c r="A6665" s="6">
        <v>6656</v>
      </c>
      <c r="B6665" s="6">
        <v>1.6563080862397328</v>
      </c>
      <c r="C6665" s="6">
        <v>0.5646839808343761</v>
      </c>
      <c r="D6665" s="6">
        <f t="shared" si="618"/>
        <v>10.586084323996889</v>
      </c>
      <c r="E6665" s="6">
        <f t="shared" si="619"/>
        <v>0.38928465692164038</v>
      </c>
      <c r="F6665" s="6">
        <f t="shared" si="620"/>
        <v>0.11881909262623476</v>
      </c>
      <c r="G6665" s="6">
        <f t="shared" si="621"/>
        <v>5.7493895065840794E-2</v>
      </c>
      <c r="H6665" s="6">
        <f t="shared" si="622"/>
        <v>0.72107541877743997</v>
      </c>
      <c r="I6665" s="6">
        <f t="shared" si="623"/>
        <v>1</v>
      </c>
    </row>
    <row r="6666" spans="1:9" x14ac:dyDescent="0.25">
      <c r="A6666" s="6">
        <v>6657</v>
      </c>
      <c r="B6666" s="6">
        <v>-0.26432644517626613</v>
      </c>
      <c r="C6666" s="6">
        <v>0.39835810419019135</v>
      </c>
      <c r="D6666" s="6">
        <f t="shared" si="618"/>
        <v>12.605448708479642</v>
      </c>
      <c r="E6666" s="6">
        <f t="shared" si="619"/>
        <v>8.6097973010513529E-3</v>
      </c>
      <c r="F6666" s="6">
        <f t="shared" si="620"/>
        <v>0.14148460675803456</v>
      </c>
      <c r="G6666" s="6">
        <f t="shared" si="621"/>
        <v>-0.35344622014615379</v>
      </c>
      <c r="H6666" s="6">
        <f t="shared" si="622"/>
        <v>0.37066581474825655</v>
      </c>
      <c r="I6666" s="6">
        <f t="shared" si="623"/>
        <v>1</v>
      </c>
    </row>
    <row r="6667" spans="1:9" x14ac:dyDescent="0.25">
      <c r="A6667" s="6">
        <v>6658</v>
      </c>
      <c r="B6667" s="6">
        <v>0.45353090172284283</v>
      </c>
      <c r="C6667" s="6">
        <v>0.7983947264015625</v>
      </c>
      <c r="D6667" s="6">
        <f t="shared" ref="D6667:D6730" si="624">CHIINV(C6667,$B$3+$B$4-2)</f>
        <v>7.8283702464956164</v>
      </c>
      <c r="E6667" s="6">
        <f t="shared" ref="E6667:E6730" si="625">$B$1+B6667*SQRT($B$2^2*(1/$B$3+1/$B$4))</f>
        <v>0.15089102795088077</v>
      </c>
      <c r="F6667" s="6">
        <f t="shared" ref="F6667:F6730" si="626">$B$2^2/($B$3+$B$4-2)*D6667</f>
        <v>8.7866280010854017E-2</v>
      </c>
      <c r="G6667" s="6">
        <f t="shared" ref="G6667:G6730" si="627">E6667-$B$6*SQRT(F6667*(1/$B$3+1/$B$4))</f>
        <v>-0.13442902369359633</v>
      </c>
      <c r="H6667" s="6">
        <f t="shared" ref="H6667:H6730" si="628">E6667+$B$6*SQRT(F6667*(1/$B$3+1/$B$4))</f>
        <v>0.43621107959535788</v>
      </c>
      <c r="I6667" s="6">
        <f t="shared" ref="I6667:I6730" si="629">IF(-G6667&lt;$B$7,1,0)*IF(H6667&lt;$B$7,1,0)</f>
        <v>1</v>
      </c>
    </row>
    <row r="6668" spans="1:9" x14ac:dyDescent="0.25">
      <c r="A6668" s="6">
        <v>6659</v>
      </c>
      <c r="B6668" s="6">
        <v>-0.36018263926962391</v>
      </c>
      <c r="C6668" s="6">
        <v>0.11334574419385357</v>
      </c>
      <c r="D6668" s="6">
        <f t="shared" si="624"/>
        <v>18.077895191866478</v>
      </c>
      <c r="E6668" s="6">
        <f t="shared" si="625"/>
        <v>-1.038915467725679E-2</v>
      </c>
      <c r="F6668" s="6">
        <f t="shared" si="626"/>
        <v>0.20290780212477535</v>
      </c>
      <c r="G6668" s="6">
        <f t="shared" si="627"/>
        <v>-0.44397045873822127</v>
      </c>
      <c r="H6668" s="6">
        <f t="shared" si="628"/>
        <v>0.42319214938370775</v>
      </c>
      <c r="I6668" s="6">
        <f t="shared" si="629"/>
        <v>1</v>
      </c>
    </row>
    <row r="6669" spans="1:9" x14ac:dyDescent="0.25">
      <c r="A6669" s="6">
        <v>6660</v>
      </c>
      <c r="B6669" s="6">
        <v>-1.0037479114544112</v>
      </c>
      <c r="C6669" s="6">
        <v>0.46848963896603291</v>
      </c>
      <c r="D6669" s="6">
        <f t="shared" si="624"/>
        <v>11.719161283616371</v>
      </c>
      <c r="E6669" s="6">
        <f t="shared" si="625"/>
        <v>-0.13794549901987904</v>
      </c>
      <c r="F6669" s="6">
        <f t="shared" si="626"/>
        <v>0.13153684284408379</v>
      </c>
      <c r="G6669" s="6">
        <f t="shared" si="627"/>
        <v>-0.48704150555467862</v>
      </c>
      <c r="H6669" s="6">
        <f t="shared" si="628"/>
        <v>0.21115050751492057</v>
      </c>
      <c r="I6669" s="6">
        <f t="shared" si="629"/>
        <v>1</v>
      </c>
    </row>
    <row r="6670" spans="1:9" x14ac:dyDescent="0.25">
      <c r="A6670" s="6">
        <v>6661</v>
      </c>
      <c r="B6670" s="6">
        <v>-0.11303654900984839</v>
      </c>
      <c r="C6670" s="6">
        <v>0.467238380077517</v>
      </c>
      <c r="D6670" s="6">
        <f t="shared" si="624"/>
        <v>11.734410683431607</v>
      </c>
      <c r="E6670" s="6">
        <f t="shared" si="625"/>
        <v>3.8595856097309866E-2</v>
      </c>
      <c r="F6670" s="6">
        <f t="shared" si="626"/>
        <v>0.13170800337839331</v>
      </c>
      <c r="G6670" s="6">
        <f t="shared" si="627"/>
        <v>-0.31072720482261273</v>
      </c>
      <c r="H6670" s="6">
        <f t="shared" si="628"/>
        <v>0.38791891701723247</v>
      </c>
      <c r="I6670" s="6">
        <f t="shared" si="629"/>
        <v>1</v>
      </c>
    </row>
    <row r="6671" spans="1:9" x14ac:dyDescent="0.25">
      <c r="A6671" s="6">
        <v>6662</v>
      </c>
      <c r="B6671" s="6">
        <v>-0.69623411036445759</v>
      </c>
      <c r="C6671" s="6">
        <v>0.88531144138920259</v>
      </c>
      <c r="D6671" s="6">
        <f t="shared" si="624"/>
        <v>6.559305674909945</v>
      </c>
      <c r="E6671" s="6">
        <f t="shared" si="625"/>
        <v>-7.6995447801646161E-2</v>
      </c>
      <c r="F6671" s="6">
        <f t="shared" si="626"/>
        <v>7.3622193503995473E-2</v>
      </c>
      <c r="G6671" s="6">
        <f t="shared" si="627"/>
        <v>-0.33816680761821871</v>
      </c>
      <c r="H6671" s="6">
        <f t="shared" si="628"/>
        <v>0.18417591201492636</v>
      </c>
      <c r="I6671" s="6">
        <f t="shared" si="629"/>
        <v>1</v>
      </c>
    </row>
    <row r="6672" spans="1:9" x14ac:dyDescent="0.25">
      <c r="A6672" s="6">
        <v>6663</v>
      </c>
      <c r="B6672" s="6">
        <v>-1.4969600670156069</v>
      </c>
      <c r="C6672" s="6">
        <v>6.7293313394573812E-2</v>
      </c>
      <c r="D6672" s="6">
        <f t="shared" si="624"/>
        <v>19.989053710897121</v>
      </c>
      <c r="E6672" s="6">
        <f t="shared" si="625"/>
        <v>-0.23570145675693166</v>
      </c>
      <c r="F6672" s="6">
        <f t="shared" si="626"/>
        <v>0.22435880460558522</v>
      </c>
      <c r="G6672" s="6">
        <f t="shared" si="627"/>
        <v>-0.69162574901696017</v>
      </c>
      <c r="H6672" s="6">
        <f t="shared" si="628"/>
        <v>0.2202228355030969</v>
      </c>
      <c r="I6672" s="6">
        <f t="shared" si="629"/>
        <v>1</v>
      </c>
    </row>
    <row r="6673" spans="1:9" x14ac:dyDescent="0.25">
      <c r="A6673" s="6">
        <v>6664</v>
      </c>
      <c r="B6673" s="6">
        <v>1.0175153875024989</v>
      </c>
      <c r="C6673" s="6">
        <v>0.67513046662800991</v>
      </c>
      <c r="D6673" s="6">
        <f t="shared" si="624"/>
        <v>9.3229062210604532</v>
      </c>
      <c r="E6673" s="6">
        <f t="shared" si="625"/>
        <v>0.26267424929808614</v>
      </c>
      <c r="F6673" s="6">
        <f t="shared" si="626"/>
        <v>0.10464107633403429</v>
      </c>
      <c r="G6673" s="6">
        <f t="shared" si="627"/>
        <v>-4.8692528941379543E-2</v>
      </c>
      <c r="H6673" s="6">
        <f t="shared" si="628"/>
        <v>0.57404102753755182</v>
      </c>
      <c r="I6673" s="6">
        <f t="shared" si="629"/>
        <v>1</v>
      </c>
    </row>
    <row r="6674" spans="1:9" x14ac:dyDescent="0.25">
      <c r="A6674" s="6">
        <v>6665</v>
      </c>
      <c r="B6674" s="6">
        <v>0.88214619609061629</v>
      </c>
      <c r="C6674" s="6">
        <v>0.50300607318338575</v>
      </c>
      <c r="D6674" s="6">
        <f t="shared" si="624"/>
        <v>11.304652693451349</v>
      </c>
      <c r="E6674" s="6">
        <f t="shared" si="625"/>
        <v>0.23584371642222504</v>
      </c>
      <c r="F6674" s="6">
        <f t="shared" si="626"/>
        <v>0.12688436388568908</v>
      </c>
      <c r="G6674" s="6">
        <f t="shared" si="627"/>
        <v>-0.10702292026346852</v>
      </c>
      <c r="H6674" s="6">
        <f t="shared" si="628"/>
        <v>0.57871035310791863</v>
      </c>
      <c r="I6674" s="6">
        <f t="shared" si="629"/>
        <v>1</v>
      </c>
    </row>
    <row r="6675" spans="1:9" x14ac:dyDescent="0.25">
      <c r="A6675" s="6">
        <v>6666</v>
      </c>
      <c r="B6675" s="6">
        <v>-0.36974938666389789</v>
      </c>
      <c r="C6675" s="6">
        <v>0.22711874752037112</v>
      </c>
      <c r="D6675" s="6">
        <f t="shared" si="624"/>
        <v>15.267765515645348</v>
      </c>
      <c r="E6675" s="6">
        <f t="shared" si="625"/>
        <v>-1.22853093916344E-2</v>
      </c>
      <c r="F6675" s="6">
        <f t="shared" si="626"/>
        <v>0.17136667246139636</v>
      </c>
      <c r="G6675" s="6">
        <f t="shared" si="627"/>
        <v>-0.41074496552284356</v>
      </c>
      <c r="H6675" s="6">
        <f t="shared" si="628"/>
        <v>0.38617434673957474</v>
      </c>
      <c r="I6675" s="6">
        <f t="shared" si="629"/>
        <v>1</v>
      </c>
    </row>
    <row r="6676" spans="1:9" x14ac:dyDescent="0.25">
      <c r="A6676" s="6">
        <v>6667</v>
      </c>
      <c r="B6676" s="6">
        <v>1.1157385415572207</v>
      </c>
      <c r="C6676" s="6">
        <v>0.44663838618121893</v>
      </c>
      <c r="D6676" s="6">
        <f t="shared" si="624"/>
        <v>11.988068107399974</v>
      </c>
      <c r="E6676" s="6">
        <f t="shared" si="625"/>
        <v>0.28214233902034369</v>
      </c>
      <c r="F6676" s="6">
        <f t="shared" si="626"/>
        <v>0.13455507544313294</v>
      </c>
      <c r="G6676" s="6">
        <f t="shared" si="627"/>
        <v>-7.093611469294947E-2</v>
      </c>
      <c r="H6676" s="6">
        <f t="shared" si="628"/>
        <v>0.63522079273363685</v>
      </c>
      <c r="I6676" s="6">
        <f t="shared" si="629"/>
        <v>1</v>
      </c>
    </row>
    <row r="6677" spans="1:9" x14ac:dyDescent="0.25">
      <c r="A6677" s="6">
        <v>6668</v>
      </c>
      <c r="B6677" s="6">
        <v>2.1362939151003957</v>
      </c>
      <c r="C6677" s="6">
        <v>6.7079683828241823E-2</v>
      </c>
      <c r="D6677" s="6">
        <f t="shared" si="624"/>
        <v>20.00033194648713</v>
      </c>
      <c r="E6677" s="6">
        <f t="shared" si="625"/>
        <v>0.48441912161685474</v>
      </c>
      <c r="F6677" s="6">
        <f t="shared" si="626"/>
        <v>0.22448539246170043</v>
      </c>
      <c r="G6677" s="6">
        <f t="shared" si="627"/>
        <v>2.8366226558774466E-2</v>
      </c>
      <c r="H6677" s="6">
        <f t="shared" si="628"/>
        <v>0.94047201667493496</v>
      </c>
      <c r="I6677" s="6">
        <f t="shared" si="629"/>
        <v>0</v>
      </c>
    </row>
    <row r="6678" spans="1:9" x14ac:dyDescent="0.25">
      <c r="A6678" s="6">
        <v>6669</v>
      </c>
      <c r="B6678" s="6">
        <v>1.3567159840022214</v>
      </c>
      <c r="C6678" s="6">
        <v>0.50502029480880151</v>
      </c>
      <c r="D6678" s="6">
        <f t="shared" si="624"/>
        <v>11.280793315883352</v>
      </c>
      <c r="E6678" s="6">
        <f t="shared" si="625"/>
        <v>0.32990470743243705</v>
      </c>
      <c r="F6678" s="6">
        <f t="shared" si="626"/>
        <v>0.12661656424358442</v>
      </c>
      <c r="G6678" s="6">
        <f t="shared" si="627"/>
        <v>-1.2599914348047969E-2</v>
      </c>
      <c r="H6678" s="6">
        <f t="shared" si="628"/>
        <v>0.67240932921292207</v>
      </c>
      <c r="I6678" s="6">
        <f t="shared" si="629"/>
        <v>1</v>
      </c>
    </row>
    <row r="6679" spans="1:9" x14ac:dyDescent="0.25">
      <c r="A6679" s="6">
        <v>6670</v>
      </c>
      <c r="B6679" s="6">
        <v>-1.2828922990593128</v>
      </c>
      <c r="C6679" s="6">
        <v>0.38465529343546861</v>
      </c>
      <c r="D6679" s="6">
        <f t="shared" si="624"/>
        <v>12.787744679441843</v>
      </c>
      <c r="E6679" s="6">
        <f t="shared" si="625"/>
        <v>-0.1932726572205743</v>
      </c>
      <c r="F6679" s="6">
        <f t="shared" si="626"/>
        <v>0.14353071192744521</v>
      </c>
      <c r="G6679" s="6">
        <f t="shared" si="627"/>
        <v>-0.55793724664911681</v>
      </c>
      <c r="H6679" s="6">
        <f t="shared" si="628"/>
        <v>0.17139193220796817</v>
      </c>
      <c r="I6679" s="6">
        <f t="shared" si="629"/>
        <v>1</v>
      </c>
    </row>
    <row r="6680" spans="1:9" x14ac:dyDescent="0.25">
      <c r="A6680" s="6">
        <v>6671</v>
      </c>
      <c r="B6680" s="6">
        <v>0.53541270972345956</v>
      </c>
      <c r="C6680" s="6">
        <v>0.39146092104861596</v>
      </c>
      <c r="D6680" s="6">
        <f t="shared" si="624"/>
        <v>12.696764598242039</v>
      </c>
      <c r="E6680" s="6">
        <f t="shared" si="625"/>
        <v>0.16712021953119371</v>
      </c>
      <c r="F6680" s="6">
        <f t="shared" si="626"/>
        <v>0.14250954391438517</v>
      </c>
      <c r="G6680" s="6">
        <f t="shared" si="627"/>
        <v>-0.19624482738398824</v>
      </c>
      <c r="H6680" s="6">
        <f t="shared" si="628"/>
        <v>0.53048526644637573</v>
      </c>
      <c r="I6680" s="6">
        <f t="shared" si="629"/>
        <v>1</v>
      </c>
    </row>
    <row r="6681" spans="1:9" x14ac:dyDescent="0.25">
      <c r="A6681" s="6">
        <v>6672</v>
      </c>
      <c r="B6681" s="6">
        <v>0.33847186386992689</v>
      </c>
      <c r="C6681" s="6">
        <v>0.2555314798425245</v>
      </c>
      <c r="D6681" s="6">
        <f t="shared" si="624"/>
        <v>14.747584114802487</v>
      </c>
      <c r="E6681" s="6">
        <f t="shared" si="625"/>
        <v>0.12808602139377856</v>
      </c>
      <c r="F6681" s="6">
        <f t="shared" si="626"/>
        <v>0.16552811306988602</v>
      </c>
      <c r="G6681" s="6">
        <f t="shared" si="627"/>
        <v>-0.26352693880971018</v>
      </c>
      <c r="H6681" s="6">
        <f t="shared" si="628"/>
        <v>0.51969898159726724</v>
      </c>
      <c r="I6681" s="6">
        <f t="shared" si="629"/>
        <v>1</v>
      </c>
    </row>
    <row r="6682" spans="1:9" x14ac:dyDescent="0.25">
      <c r="A6682" s="6">
        <v>6673</v>
      </c>
      <c r="B6682" s="6">
        <v>-0.22554104361915961</v>
      </c>
      <c r="C6682" s="6">
        <v>4.4557023834955904E-2</v>
      </c>
      <c r="D6682" s="6">
        <f t="shared" si="624"/>
        <v>21.420094972206172</v>
      </c>
      <c r="E6682" s="6">
        <f t="shared" si="625"/>
        <v>1.6297166788360525E-2</v>
      </c>
      <c r="F6682" s="6">
        <f t="shared" si="626"/>
        <v>0.24042093097595643</v>
      </c>
      <c r="G6682" s="6">
        <f t="shared" si="627"/>
        <v>-0.4556651356879442</v>
      </c>
      <c r="H6682" s="6">
        <f t="shared" si="628"/>
        <v>0.48825946926466524</v>
      </c>
      <c r="I6682" s="6">
        <f t="shared" si="629"/>
        <v>1</v>
      </c>
    </row>
    <row r="6683" spans="1:9" x14ac:dyDescent="0.25">
      <c r="A6683" s="6">
        <v>6674</v>
      </c>
      <c r="B6683" s="6">
        <v>5.7902980188373476E-2</v>
      </c>
      <c r="C6683" s="6">
        <v>0.92974639118625446</v>
      </c>
      <c r="D6683" s="6">
        <f t="shared" si="624"/>
        <v>5.7153359116081006</v>
      </c>
      <c r="E6683" s="6">
        <f t="shared" si="625"/>
        <v>7.2476524291465311E-2</v>
      </c>
      <c r="F6683" s="6">
        <f t="shared" si="626"/>
        <v>6.4149406549881965E-2</v>
      </c>
      <c r="G6683" s="6">
        <f t="shared" si="627"/>
        <v>-0.17131437839738389</v>
      </c>
      <c r="H6683" s="6">
        <f t="shared" si="628"/>
        <v>0.31626742698031451</v>
      </c>
      <c r="I6683" s="6">
        <f t="shared" si="629"/>
        <v>1</v>
      </c>
    </row>
    <row r="6684" spans="1:9" x14ac:dyDescent="0.25">
      <c r="A6684" s="6">
        <v>6675</v>
      </c>
      <c r="B6684" s="6">
        <v>1.4340594134409912</v>
      </c>
      <c r="C6684" s="6">
        <v>0.82955412457655564</v>
      </c>
      <c r="D6684" s="6">
        <f t="shared" si="624"/>
        <v>7.4074728690266305</v>
      </c>
      <c r="E6684" s="6">
        <f t="shared" si="625"/>
        <v>0.34523438034135417</v>
      </c>
      <c r="F6684" s="6">
        <f t="shared" si="626"/>
        <v>8.3142092771360657E-2</v>
      </c>
      <c r="G6684" s="6">
        <f t="shared" si="627"/>
        <v>6.7690503824292425E-2</v>
      </c>
      <c r="H6684" s="6">
        <f t="shared" si="628"/>
        <v>0.62277825685841592</v>
      </c>
      <c r="I6684" s="6">
        <f t="shared" si="629"/>
        <v>1</v>
      </c>
    </row>
    <row r="6685" spans="1:9" x14ac:dyDescent="0.25">
      <c r="A6685" s="6">
        <v>6676</v>
      </c>
      <c r="B6685" s="6">
        <v>0.73187038651667535</v>
      </c>
      <c r="C6685" s="6">
        <v>2.8168584246345409E-2</v>
      </c>
      <c r="D6685" s="6">
        <f t="shared" si="624"/>
        <v>22.948241352887184</v>
      </c>
      <c r="E6685" s="6">
        <f t="shared" si="625"/>
        <v>0.20605865227899384</v>
      </c>
      <c r="F6685" s="6">
        <f t="shared" si="626"/>
        <v>0.25757297329825185</v>
      </c>
      <c r="G6685" s="6">
        <f t="shared" si="627"/>
        <v>-0.28244894195299503</v>
      </c>
      <c r="H6685" s="6">
        <f t="shared" si="628"/>
        <v>0.69456624651098275</v>
      </c>
      <c r="I6685" s="6">
        <f t="shared" si="629"/>
        <v>1</v>
      </c>
    </row>
    <row r="6686" spans="1:9" x14ac:dyDescent="0.25">
      <c r="A6686" s="6">
        <v>6677</v>
      </c>
      <c r="B6686" s="6">
        <v>0.8864458322932478</v>
      </c>
      <c r="C6686" s="6">
        <v>0.54618976409192177</v>
      </c>
      <c r="D6686" s="6">
        <f t="shared" si="624"/>
        <v>10.799332732592758</v>
      </c>
      <c r="E6686" s="6">
        <f t="shared" si="625"/>
        <v>0.23669591572463455</v>
      </c>
      <c r="F6686" s="6">
        <f t="shared" si="626"/>
        <v>0.1212126105350155</v>
      </c>
      <c r="G6686" s="6">
        <f t="shared" si="627"/>
        <v>-9.8420016886136774E-2</v>
      </c>
      <c r="H6686" s="6">
        <f t="shared" si="628"/>
        <v>0.57181184833540588</v>
      </c>
      <c r="I6686" s="6">
        <f t="shared" si="629"/>
        <v>1</v>
      </c>
    </row>
    <row r="6687" spans="1:9" x14ac:dyDescent="0.25">
      <c r="A6687" s="6">
        <v>6678</v>
      </c>
      <c r="B6687" s="6">
        <v>-0.51320739657967351</v>
      </c>
      <c r="C6687" s="6">
        <v>0.72594378490554523</v>
      </c>
      <c r="D6687" s="6">
        <f t="shared" si="624"/>
        <v>8.7283181973799575</v>
      </c>
      <c r="E6687" s="6">
        <f t="shared" si="625"/>
        <v>-4.0719067554815386E-2</v>
      </c>
      <c r="F6687" s="6">
        <f t="shared" si="626"/>
        <v>9.7967370807242438E-2</v>
      </c>
      <c r="G6687" s="6">
        <f t="shared" si="627"/>
        <v>-0.34199323872133536</v>
      </c>
      <c r="H6687" s="6">
        <f t="shared" si="628"/>
        <v>0.26055510361170464</v>
      </c>
      <c r="I6687" s="6">
        <f t="shared" si="629"/>
        <v>1</v>
      </c>
    </row>
    <row r="6688" spans="1:9" x14ac:dyDescent="0.25">
      <c r="A6688" s="6">
        <v>6679</v>
      </c>
      <c r="B6688" s="6">
        <v>-0.2503315954527352</v>
      </c>
      <c r="C6688" s="6">
        <v>0.25840021973326821</v>
      </c>
      <c r="D6688" s="6">
        <f t="shared" si="624"/>
        <v>14.697454305818191</v>
      </c>
      <c r="E6688" s="6">
        <f t="shared" si="625"/>
        <v>1.1383613644959663E-2</v>
      </c>
      <c r="F6688" s="6">
        <f t="shared" si="626"/>
        <v>0.16496545191636219</v>
      </c>
      <c r="G6688" s="6">
        <f t="shared" si="627"/>
        <v>-0.37956319697339158</v>
      </c>
      <c r="H6688" s="6">
        <f t="shared" si="628"/>
        <v>0.40233042426331089</v>
      </c>
      <c r="I6688" s="6">
        <f t="shared" si="629"/>
        <v>1</v>
      </c>
    </row>
    <row r="6689" spans="1:9" x14ac:dyDescent="0.25">
      <c r="A6689" s="6">
        <v>6680</v>
      </c>
      <c r="B6689" s="6">
        <v>0.1325383891526144</v>
      </c>
      <c r="C6689" s="6">
        <v>0.12717062898648029</v>
      </c>
      <c r="D6689" s="6">
        <f t="shared" si="624"/>
        <v>17.636834606906827</v>
      </c>
      <c r="E6689" s="6">
        <f t="shared" si="625"/>
        <v>8.7269460357881287E-2</v>
      </c>
      <c r="F6689" s="6">
        <f t="shared" si="626"/>
        <v>0.1979573013641395</v>
      </c>
      <c r="G6689" s="6">
        <f t="shared" si="627"/>
        <v>-0.34098997124940944</v>
      </c>
      <c r="H6689" s="6">
        <f t="shared" si="628"/>
        <v>0.51552889196517204</v>
      </c>
      <c r="I6689" s="6">
        <f t="shared" si="629"/>
        <v>1</v>
      </c>
    </row>
    <row r="6690" spans="1:9" x14ac:dyDescent="0.25">
      <c r="A6690" s="6">
        <v>6681</v>
      </c>
      <c r="B6690" s="6">
        <v>0.80251652434526477</v>
      </c>
      <c r="C6690" s="6">
        <v>0.57884456923123873</v>
      </c>
      <c r="D6690" s="6">
        <f t="shared" si="624"/>
        <v>10.423673828669047</v>
      </c>
      <c r="E6690" s="6">
        <f t="shared" si="625"/>
        <v>0.2200609042226824</v>
      </c>
      <c r="F6690" s="6">
        <f t="shared" si="626"/>
        <v>0.11699618369246712</v>
      </c>
      <c r="G6690" s="6">
        <f t="shared" si="627"/>
        <v>-0.10917487221610758</v>
      </c>
      <c r="H6690" s="6">
        <f t="shared" si="628"/>
        <v>0.54929668066147241</v>
      </c>
      <c r="I6690" s="6">
        <f t="shared" si="629"/>
        <v>1</v>
      </c>
    </row>
    <row r="6691" spans="1:9" x14ac:dyDescent="0.25">
      <c r="A6691" s="6">
        <v>6682</v>
      </c>
      <c r="B6691" s="6">
        <v>-0.138405766847427</v>
      </c>
      <c r="C6691" s="6">
        <v>0.18024231696523943</v>
      </c>
      <c r="D6691" s="6">
        <f t="shared" si="624"/>
        <v>16.24564595630558</v>
      </c>
      <c r="E6691" s="6">
        <f t="shared" si="625"/>
        <v>3.356760981669947E-2</v>
      </c>
      <c r="F6691" s="6">
        <f t="shared" si="626"/>
        <v>0.18234248401740355</v>
      </c>
      <c r="G6691" s="6">
        <f t="shared" si="627"/>
        <v>-0.37745442724448425</v>
      </c>
      <c r="H6691" s="6">
        <f t="shared" si="628"/>
        <v>0.44458964687788322</v>
      </c>
      <c r="I6691" s="6">
        <f t="shared" si="629"/>
        <v>1</v>
      </c>
    </row>
    <row r="6692" spans="1:9" x14ac:dyDescent="0.25">
      <c r="A6692" s="6">
        <v>6683</v>
      </c>
      <c r="B6692" s="6">
        <v>0.18195578377344646</v>
      </c>
      <c r="C6692" s="6">
        <v>0.61574144718771939</v>
      </c>
      <c r="D6692" s="6">
        <f t="shared" si="624"/>
        <v>10.002498557504293</v>
      </c>
      <c r="E6692" s="6">
        <f t="shared" si="625"/>
        <v>9.7064119077378164E-2</v>
      </c>
      <c r="F6692" s="6">
        <f t="shared" si="626"/>
        <v>0.11226887735097464</v>
      </c>
      <c r="G6692" s="6">
        <f t="shared" si="627"/>
        <v>-0.22545158314722452</v>
      </c>
      <c r="H6692" s="6">
        <f t="shared" si="628"/>
        <v>0.41957982130198085</v>
      </c>
      <c r="I6692" s="6">
        <f t="shared" si="629"/>
        <v>1</v>
      </c>
    </row>
    <row r="6693" spans="1:9" x14ac:dyDescent="0.25">
      <c r="A6693" s="6">
        <v>6684</v>
      </c>
      <c r="B6693" s="6">
        <v>0.98344571597408503</v>
      </c>
      <c r="C6693" s="6">
        <v>0.76345103305154571</v>
      </c>
      <c r="D6693" s="6">
        <f t="shared" si="624"/>
        <v>8.2729748972196582</v>
      </c>
      <c r="E6693" s="6">
        <f t="shared" si="625"/>
        <v>0.25592155001341965</v>
      </c>
      <c r="F6693" s="6">
        <f t="shared" si="626"/>
        <v>9.2856559660968216E-2</v>
      </c>
      <c r="G6693" s="6">
        <f t="shared" si="627"/>
        <v>-3.7388854202140165E-2</v>
      </c>
      <c r="H6693" s="6">
        <f t="shared" si="628"/>
        <v>0.54923195422897941</v>
      </c>
      <c r="I6693" s="6">
        <f t="shared" si="629"/>
        <v>1</v>
      </c>
    </row>
    <row r="6694" spans="1:9" x14ac:dyDescent="0.25">
      <c r="A6694" s="6">
        <v>6685</v>
      </c>
      <c r="B6694" s="6">
        <v>0.84942939793108962</v>
      </c>
      <c r="C6694" s="6">
        <v>0.9379253517258217</v>
      </c>
      <c r="D6694" s="6">
        <f t="shared" si="624"/>
        <v>5.5294064158980287</v>
      </c>
      <c r="E6694" s="6">
        <f t="shared" si="625"/>
        <v>0.22935916022848066</v>
      </c>
      <c r="F6694" s="6">
        <f t="shared" si="626"/>
        <v>6.2062518395907471E-2</v>
      </c>
      <c r="G6694" s="6">
        <f t="shared" si="627"/>
        <v>-1.043349197941798E-2</v>
      </c>
      <c r="H6694" s="6">
        <f t="shared" si="628"/>
        <v>0.46915181243637927</v>
      </c>
      <c r="I6694" s="6">
        <f t="shared" si="629"/>
        <v>1</v>
      </c>
    </row>
    <row r="6695" spans="1:9" x14ac:dyDescent="0.25">
      <c r="A6695" s="6">
        <v>6686</v>
      </c>
      <c r="B6695" s="6">
        <v>-1.9642538973130286</v>
      </c>
      <c r="C6695" s="6">
        <v>0.12164677877132481</v>
      </c>
      <c r="D6695" s="6">
        <f t="shared" si="624"/>
        <v>17.807971753271502</v>
      </c>
      <c r="E6695" s="6">
        <f t="shared" si="625"/>
        <v>-0.32832033366470553</v>
      </c>
      <c r="F6695" s="6">
        <f t="shared" si="626"/>
        <v>0.19987815895636546</v>
      </c>
      <c r="G6695" s="6">
        <f t="shared" si="627"/>
        <v>-0.75865253408147926</v>
      </c>
      <c r="H6695" s="6">
        <f t="shared" si="628"/>
        <v>0.10201186675206819</v>
      </c>
      <c r="I6695" s="6">
        <f t="shared" si="629"/>
        <v>0</v>
      </c>
    </row>
    <row r="6696" spans="1:9" x14ac:dyDescent="0.25">
      <c r="A6696" s="6">
        <v>6687</v>
      </c>
      <c r="B6696" s="6">
        <v>-0.49133745960716624</v>
      </c>
      <c r="C6696" s="6">
        <v>0.26865443891720331</v>
      </c>
      <c r="D6696" s="6">
        <f t="shared" si="624"/>
        <v>14.521461079574717</v>
      </c>
      <c r="E6696" s="6">
        <f t="shared" si="625"/>
        <v>-3.6384388025346326E-2</v>
      </c>
      <c r="F6696" s="6">
        <f t="shared" si="626"/>
        <v>0.16299008927890327</v>
      </c>
      <c r="G6696" s="6">
        <f t="shared" si="627"/>
        <v>-0.42498347218659405</v>
      </c>
      <c r="H6696" s="6">
        <f t="shared" si="628"/>
        <v>0.3522146961359014</v>
      </c>
      <c r="I6696" s="6">
        <f t="shared" si="629"/>
        <v>1</v>
      </c>
    </row>
    <row r="6697" spans="1:9" x14ac:dyDescent="0.25">
      <c r="A6697" s="6">
        <v>6688</v>
      </c>
      <c r="B6697" s="6">
        <v>-0.95856194093357772</v>
      </c>
      <c r="C6697" s="6">
        <v>0.77352214117862483</v>
      </c>
      <c r="D6697" s="6">
        <f t="shared" si="624"/>
        <v>8.147222960124676</v>
      </c>
      <c r="E6697" s="6">
        <f t="shared" si="625"/>
        <v>-0.12898951978308135</v>
      </c>
      <c r="F6697" s="6">
        <f t="shared" si="626"/>
        <v>9.1445109439686048E-2</v>
      </c>
      <c r="G6697" s="6">
        <f t="shared" si="627"/>
        <v>-0.42006218056164057</v>
      </c>
      <c r="H6697" s="6">
        <f t="shared" si="628"/>
        <v>0.16208314099547791</v>
      </c>
      <c r="I6697" s="6">
        <f t="shared" si="629"/>
        <v>1</v>
      </c>
    </row>
    <row r="6698" spans="1:9" x14ac:dyDescent="0.25">
      <c r="A6698" s="6">
        <v>6689</v>
      </c>
      <c r="B6698" s="6">
        <v>-0.84526845967047848</v>
      </c>
      <c r="C6698" s="6">
        <v>0.79989013336588644</v>
      </c>
      <c r="D6698" s="6">
        <f t="shared" si="624"/>
        <v>7.8087698295565282</v>
      </c>
      <c r="E6698" s="6">
        <f t="shared" si="625"/>
        <v>-0.10653445122614885</v>
      </c>
      <c r="F6698" s="6">
        <f t="shared" si="626"/>
        <v>8.7646283297761612E-2</v>
      </c>
      <c r="G6698" s="6">
        <f t="shared" si="627"/>
        <v>-0.39149709151307854</v>
      </c>
      <c r="H6698" s="6">
        <f t="shared" si="628"/>
        <v>0.17842818906078084</v>
      </c>
      <c r="I6698" s="6">
        <f t="shared" si="629"/>
        <v>1</v>
      </c>
    </row>
    <row r="6699" spans="1:9" x14ac:dyDescent="0.25">
      <c r="A6699" s="6">
        <v>6690</v>
      </c>
      <c r="B6699" s="6">
        <v>9.1735046225949191E-2</v>
      </c>
      <c r="C6699" s="6">
        <v>0.46278267769402143</v>
      </c>
      <c r="D6699" s="6">
        <f t="shared" si="624"/>
        <v>11.788854310641433</v>
      </c>
      <c r="E6699" s="6">
        <f t="shared" si="625"/>
        <v>7.9182129537474041E-2</v>
      </c>
      <c r="F6699" s="6">
        <f t="shared" si="626"/>
        <v>0.13231908318716534</v>
      </c>
      <c r="G6699" s="6">
        <f t="shared" si="627"/>
        <v>-0.27095036299002168</v>
      </c>
      <c r="H6699" s="6">
        <f t="shared" si="628"/>
        <v>0.42931462206496979</v>
      </c>
      <c r="I6699" s="6">
        <f t="shared" si="629"/>
        <v>1</v>
      </c>
    </row>
    <row r="6700" spans="1:9" x14ac:dyDescent="0.25">
      <c r="A6700" s="6">
        <v>6691</v>
      </c>
      <c r="B6700" s="6">
        <v>-1.7663660401012748</v>
      </c>
      <c r="C6700" s="6">
        <v>0.65361491744743183</v>
      </c>
      <c r="D6700" s="6">
        <f t="shared" si="624"/>
        <v>9.5701362246655428</v>
      </c>
      <c r="E6700" s="6">
        <f t="shared" si="625"/>
        <v>-0.28909843536364493</v>
      </c>
      <c r="F6700" s="6">
        <f t="shared" si="626"/>
        <v>0.10741600649699812</v>
      </c>
      <c r="G6700" s="6">
        <f t="shared" si="627"/>
        <v>-0.60456669870992052</v>
      </c>
      <c r="H6700" s="6">
        <f t="shared" si="628"/>
        <v>2.6369827982630656E-2</v>
      </c>
      <c r="I6700" s="6">
        <f t="shared" si="629"/>
        <v>1</v>
      </c>
    </row>
    <row r="6701" spans="1:9" x14ac:dyDescent="0.25">
      <c r="A6701" s="6">
        <v>6692</v>
      </c>
      <c r="B6701" s="6">
        <v>-1.3236672202765476</v>
      </c>
      <c r="C6701" s="6">
        <v>0.82522049623096405</v>
      </c>
      <c r="D6701" s="6">
        <f t="shared" si="624"/>
        <v>7.4677436039966949</v>
      </c>
      <c r="E6701" s="6">
        <f t="shared" si="625"/>
        <v>-0.20135435478276892</v>
      </c>
      <c r="F6701" s="6">
        <f t="shared" si="626"/>
        <v>8.3818576523225913E-2</v>
      </c>
      <c r="G6701" s="6">
        <f t="shared" si="627"/>
        <v>-0.48002505857001698</v>
      </c>
      <c r="H6701" s="6">
        <f t="shared" si="628"/>
        <v>7.7316349004479146E-2</v>
      </c>
      <c r="I6701" s="6">
        <f t="shared" si="629"/>
        <v>1</v>
      </c>
    </row>
    <row r="6702" spans="1:9" x14ac:dyDescent="0.25">
      <c r="A6702" s="6">
        <v>6693</v>
      </c>
      <c r="B6702" s="6">
        <v>-0.16704348126950208</v>
      </c>
      <c r="C6702" s="6">
        <v>0.73006378368480485</v>
      </c>
      <c r="D6702" s="6">
        <f t="shared" si="624"/>
        <v>8.6791454132351333</v>
      </c>
      <c r="E6702" s="6">
        <f t="shared" si="625"/>
        <v>2.7891538841634457E-2</v>
      </c>
      <c r="F6702" s="6">
        <f t="shared" si="626"/>
        <v>9.7415451380268914E-2</v>
      </c>
      <c r="G6702" s="6">
        <f t="shared" si="627"/>
        <v>-0.27253278854308205</v>
      </c>
      <c r="H6702" s="6">
        <f t="shared" si="628"/>
        <v>0.32831586622635101</v>
      </c>
      <c r="I6702" s="6">
        <f t="shared" si="629"/>
        <v>1</v>
      </c>
    </row>
    <row r="6703" spans="1:9" x14ac:dyDescent="0.25">
      <c r="A6703" s="6">
        <v>6694</v>
      </c>
      <c r="B6703" s="6">
        <v>1.0208577805315144</v>
      </c>
      <c r="C6703" s="6">
        <v>0.30115665150914028</v>
      </c>
      <c r="D6703" s="6">
        <f t="shared" si="624"/>
        <v>13.992982110923819</v>
      </c>
      <c r="E6703" s="6">
        <f t="shared" si="625"/>
        <v>0.26333672046389367</v>
      </c>
      <c r="F6703" s="6">
        <f t="shared" si="626"/>
        <v>0.15705839729485152</v>
      </c>
      <c r="G6703" s="6">
        <f t="shared" si="627"/>
        <v>-0.11812569512933979</v>
      </c>
      <c r="H6703" s="6">
        <f t="shared" si="628"/>
        <v>0.64479913605712713</v>
      </c>
      <c r="I6703" s="6">
        <f t="shared" si="629"/>
        <v>1</v>
      </c>
    </row>
    <row r="6704" spans="1:9" x14ac:dyDescent="0.25">
      <c r="A6704" s="6">
        <v>6695</v>
      </c>
      <c r="B6704" s="6">
        <v>1.8571063264971599</v>
      </c>
      <c r="C6704" s="6">
        <v>0.59767448957792901</v>
      </c>
      <c r="D6704" s="6">
        <f t="shared" si="624"/>
        <v>10.20850283439399</v>
      </c>
      <c r="E6704" s="6">
        <f t="shared" si="625"/>
        <v>0.42908340086367625</v>
      </c>
      <c r="F6704" s="6">
        <f t="shared" si="626"/>
        <v>0.11458108652180768</v>
      </c>
      <c r="G6704" s="6">
        <f t="shared" si="627"/>
        <v>0.1032634739009663</v>
      </c>
      <c r="H6704" s="6">
        <f t="shared" si="628"/>
        <v>0.75490332782638614</v>
      </c>
      <c r="I6704" s="6">
        <f t="shared" si="629"/>
        <v>0</v>
      </c>
    </row>
    <row r="6705" spans="1:9" x14ac:dyDescent="0.25">
      <c r="A6705" s="6">
        <v>6696</v>
      </c>
      <c r="B6705" s="6">
        <v>-1.9492017599986866</v>
      </c>
      <c r="C6705" s="6">
        <v>0.57850886562700277</v>
      </c>
      <c r="D6705" s="6">
        <f t="shared" si="624"/>
        <v>10.42751711003166</v>
      </c>
      <c r="E6705" s="6">
        <f t="shared" si="625"/>
        <v>-0.32533696011528673</v>
      </c>
      <c r="F6705" s="6">
        <f t="shared" si="626"/>
        <v>0.11703932100275453</v>
      </c>
      <c r="G6705" s="6">
        <f t="shared" si="627"/>
        <v>-0.65463342672581148</v>
      </c>
      <c r="H6705" s="6">
        <f t="shared" si="628"/>
        <v>3.9595064952380188E-3</v>
      </c>
      <c r="I6705" s="6">
        <f t="shared" si="629"/>
        <v>1</v>
      </c>
    </row>
    <row r="6706" spans="1:9" x14ac:dyDescent="0.25">
      <c r="A6706" s="6">
        <v>6697</v>
      </c>
      <c r="B6706" s="6">
        <v>0.18522428035794292</v>
      </c>
      <c r="C6706" s="6">
        <v>0.82531205175939204</v>
      </c>
      <c r="D6706" s="6">
        <f t="shared" si="624"/>
        <v>7.4664766951367696</v>
      </c>
      <c r="E6706" s="6">
        <f t="shared" si="625"/>
        <v>9.7711943771832788E-2</v>
      </c>
      <c r="F6706" s="6">
        <f t="shared" si="626"/>
        <v>8.3804356632606367E-2</v>
      </c>
      <c r="G6706" s="6">
        <f t="shared" si="627"/>
        <v>-0.18093512065542616</v>
      </c>
      <c r="H6706" s="6">
        <f t="shared" si="628"/>
        <v>0.37635900819909174</v>
      </c>
      <c r="I6706" s="6">
        <f t="shared" si="629"/>
        <v>1</v>
      </c>
    </row>
    <row r="6707" spans="1:9" x14ac:dyDescent="0.25">
      <c r="A6707" s="6">
        <v>6698</v>
      </c>
      <c r="B6707" s="6">
        <v>-0.51993765737279318</v>
      </c>
      <c r="C6707" s="6">
        <v>0.61607715079195535</v>
      </c>
      <c r="D6707" s="6">
        <f t="shared" si="624"/>
        <v>9.9986721638244429</v>
      </c>
      <c r="E6707" s="6">
        <f t="shared" si="625"/>
        <v>-4.2053023099570638E-2</v>
      </c>
      <c r="F6707" s="6">
        <f t="shared" si="626"/>
        <v>0.11222592958944587</v>
      </c>
      <c r="G6707" s="6">
        <f t="shared" si="627"/>
        <v>-0.3645070312343528</v>
      </c>
      <c r="H6707" s="6">
        <f t="shared" si="628"/>
        <v>0.28040098503521149</v>
      </c>
      <c r="I6707" s="6">
        <f t="shared" si="629"/>
        <v>1</v>
      </c>
    </row>
    <row r="6708" spans="1:9" x14ac:dyDescent="0.25">
      <c r="A6708" s="6">
        <v>6699</v>
      </c>
      <c r="B6708" s="6">
        <v>1.3428325473796576</v>
      </c>
      <c r="C6708" s="6">
        <v>0.85280922879726551</v>
      </c>
      <c r="D6708" s="6">
        <f t="shared" si="624"/>
        <v>7.0721457968487682</v>
      </c>
      <c r="E6708" s="6">
        <f t="shared" si="625"/>
        <v>0.32715297346072231</v>
      </c>
      <c r="F6708" s="6">
        <f t="shared" si="626"/>
        <v>7.9378353769313653E-2</v>
      </c>
      <c r="G6708" s="6">
        <f t="shared" si="627"/>
        <v>5.5963880937501431E-2</v>
      </c>
      <c r="H6708" s="6">
        <f t="shared" si="628"/>
        <v>0.59834206598394313</v>
      </c>
      <c r="I6708" s="6">
        <f t="shared" si="629"/>
        <v>1</v>
      </c>
    </row>
    <row r="6709" spans="1:9" x14ac:dyDescent="0.25">
      <c r="A6709" s="6">
        <v>6700</v>
      </c>
      <c r="B6709" s="6">
        <v>-4.5799879444530234E-2</v>
      </c>
      <c r="C6709" s="6">
        <v>0.2074343089083529</v>
      </c>
      <c r="D6709" s="6">
        <f t="shared" si="624"/>
        <v>15.657442385648872</v>
      </c>
      <c r="E6709" s="6">
        <f t="shared" si="625"/>
        <v>5.1922342385809082E-2</v>
      </c>
      <c r="F6709" s="6">
        <f t="shared" si="626"/>
        <v>0.17574043812338844</v>
      </c>
      <c r="G6709" s="6">
        <f t="shared" si="627"/>
        <v>-0.35159018870873654</v>
      </c>
      <c r="H6709" s="6">
        <f t="shared" si="628"/>
        <v>0.45543487348035466</v>
      </c>
      <c r="I6709" s="6">
        <f t="shared" si="629"/>
        <v>1</v>
      </c>
    </row>
    <row r="6710" spans="1:9" x14ac:dyDescent="0.25">
      <c r="A6710" s="6">
        <v>6701</v>
      </c>
      <c r="B6710" s="6">
        <v>0.65471681409690063</v>
      </c>
      <c r="C6710" s="6">
        <v>0.77288125247962891</v>
      </c>
      <c r="D6710" s="6">
        <f t="shared" si="624"/>
        <v>8.1552775656494347</v>
      </c>
      <c r="E6710" s="6">
        <f t="shared" si="625"/>
        <v>0.19076660953493718</v>
      </c>
      <c r="F6710" s="6">
        <f t="shared" si="626"/>
        <v>9.153551500331307E-2</v>
      </c>
      <c r="G6710" s="6">
        <f t="shared" si="627"/>
        <v>-0.10044989757650524</v>
      </c>
      <c r="H6710" s="6">
        <f t="shared" si="628"/>
        <v>0.48198311664637961</v>
      </c>
      <c r="I6710" s="6">
        <f t="shared" si="629"/>
        <v>1</v>
      </c>
    </row>
    <row r="6711" spans="1:9" x14ac:dyDescent="0.25">
      <c r="A6711" s="6">
        <v>6702</v>
      </c>
      <c r="B6711" s="6">
        <v>-2.0311745174694806</v>
      </c>
      <c r="C6711" s="6">
        <v>0.217474898525956</v>
      </c>
      <c r="D6711" s="6">
        <f t="shared" si="624"/>
        <v>15.455329100760483</v>
      </c>
      <c r="E6711" s="6">
        <f t="shared" si="625"/>
        <v>-0.34158417812188013</v>
      </c>
      <c r="F6711" s="6">
        <f t="shared" si="626"/>
        <v>0.17347190177102742</v>
      </c>
      <c r="G6711" s="6">
        <f t="shared" si="627"/>
        <v>-0.74248388965272194</v>
      </c>
      <c r="H6711" s="6">
        <f t="shared" si="628"/>
        <v>5.9315533408961729E-2</v>
      </c>
      <c r="I6711" s="6">
        <f t="shared" si="629"/>
        <v>0</v>
      </c>
    </row>
    <row r="6712" spans="1:9" x14ac:dyDescent="0.25">
      <c r="A6712" s="6">
        <v>6703</v>
      </c>
      <c r="B6712" s="6">
        <v>6.012555786583107E-2</v>
      </c>
      <c r="C6712" s="6">
        <v>0.87453840754417556</v>
      </c>
      <c r="D6712" s="6">
        <f t="shared" si="624"/>
        <v>6.7362718506196657</v>
      </c>
      <c r="E6712" s="6">
        <f t="shared" si="625"/>
        <v>7.2917045083694454E-2</v>
      </c>
      <c r="F6712" s="6">
        <f t="shared" si="626"/>
        <v>7.5608476607342684E-2</v>
      </c>
      <c r="G6712" s="6">
        <f t="shared" si="627"/>
        <v>-0.19175399120498948</v>
      </c>
      <c r="H6712" s="6">
        <f t="shared" si="628"/>
        <v>0.33758808137237839</v>
      </c>
      <c r="I6712" s="6">
        <f t="shared" si="629"/>
        <v>1</v>
      </c>
    </row>
    <row r="6713" spans="1:9" x14ac:dyDescent="0.25">
      <c r="A6713" s="6">
        <v>6704</v>
      </c>
      <c r="B6713" s="6">
        <v>1.5133446140680462</v>
      </c>
      <c r="C6713" s="6">
        <v>0.18994720297860654</v>
      </c>
      <c r="D6713" s="6">
        <f t="shared" si="624"/>
        <v>16.028214475186829</v>
      </c>
      <c r="E6713" s="6">
        <f t="shared" si="625"/>
        <v>0.36094891745135949</v>
      </c>
      <c r="F6713" s="6">
        <f t="shared" si="626"/>
        <v>0.17990201495403657</v>
      </c>
      <c r="G6713" s="6">
        <f t="shared" si="627"/>
        <v>-4.7313297768894758E-2</v>
      </c>
      <c r="H6713" s="6">
        <f t="shared" si="628"/>
        <v>0.76921113267161378</v>
      </c>
      <c r="I6713" s="6">
        <f t="shared" si="629"/>
        <v>0</v>
      </c>
    </row>
    <row r="6714" spans="1:9" x14ac:dyDescent="0.25">
      <c r="A6714" s="6">
        <v>6705</v>
      </c>
      <c r="B6714" s="6">
        <v>0.43453610487631522</v>
      </c>
      <c r="C6714" s="6">
        <v>0.10623493148594623</v>
      </c>
      <c r="D6714" s="6">
        <f t="shared" si="624"/>
        <v>18.322800757032166</v>
      </c>
      <c r="E6714" s="6">
        <f t="shared" si="625"/>
        <v>0.14712620882220329</v>
      </c>
      <c r="F6714" s="6">
        <f t="shared" si="626"/>
        <v>0.20565664259699212</v>
      </c>
      <c r="G6714" s="6">
        <f t="shared" si="627"/>
        <v>-0.289382130034473</v>
      </c>
      <c r="H6714" s="6">
        <f t="shared" si="628"/>
        <v>0.58363454767887957</v>
      </c>
      <c r="I6714" s="6">
        <f t="shared" si="629"/>
        <v>1</v>
      </c>
    </row>
    <row r="6715" spans="1:9" x14ac:dyDescent="0.25">
      <c r="A6715" s="6">
        <v>6706</v>
      </c>
      <c r="B6715" s="6">
        <v>1.2737154975184239</v>
      </c>
      <c r="C6715" s="6">
        <v>0.10299996948149052</v>
      </c>
      <c r="D6715" s="6">
        <f t="shared" si="624"/>
        <v>18.438876947413512</v>
      </c>
      <c r="E6715" s="6">
        <f t="shared" si="625"/>
        <v>0.31345379080887426</v>
      </c>
      <c r="F6715" s="6">
        <f t="shared" si="626"/>
        <v>0.20695949143084821</v>
      </c>
      <c r="G6715" s="6">
        <f t="shared" si="627"/>
        <v>-0.12443502017739477</v>
      </c>
      <c r="H6715" s="6">
        <f t="shared" si="628"/>
        <v>0.75134260179514323</v>
      </c>
      <c r="I6715" s="6">
        <f t="shared" si="629"/>
        <v>0</v>
      </c>
    </row>
    <row r="6716" spans="1:9" x14ac:dyDescent="0.25">
      <c r="A6716" s="6">
        <v>6707</v>
      </c>
      <c r="B6716" s="6">
        <v>-0.16642275113554206</v>
      </c>
      <c r="C6716" s="6">
        <v>0.37543870357371745</v>
      </c>
      <c r="D6716" s="6">
        <f t="shared" si="624"/>
        <v>12.912416074316937</v>
      </c>
      <c r="E6716" s="6">
        <f t="shared" si="625"/>
        <v>2.8014569200998707E-2</v>
      </c>
      <c r="F6716" s="6">
        <f t="shared" si="626"/>
        <v>0.14493003405280616</v>
      </c>
      <c r="G6716" s="6">
        <f t="shared" si="627"/>
        <v>-0.33842331851011564</v>
      </c>
      <c r="H6716" s="6">
        <f t="shared" si="628"/>
        <v>0.39445245691211306</v>
      </c>
      <c r="I6716" s="6">
        <f t="shared" si="629"/>
        <v>1</v>
      </c>
    </row>
    <row r="6717" spans="1:9" x14ac:dyDescent="0.25">
      <c r="A6717" s="6">
        <v>6708</v>
      </c>
      <c r="B6717" s="6">
        <v>-1.3073122318019159</v>
      </c>
      <c r="C6717" s="6">
        <v>0.77135532700582898</v>
      </c>
      <c r="D6717" s="6">
        <f t="shared" si="624"/>
        <v>8.1744257884815799</v>
      </c>
      <c r="E6717" s="6">
        <f t="shared" si="625"/>
        <v>-0.19811275267688222</v>
      </c>
      <c r="F6717" s="6">
        <f t="shared" si="626"/>
        <v>9.1750436252066303E-2</v>
      </c>
      <c r="G6717" s="6">
        <f t="shared" si="627"/>
        <v>-0.48967094093591845</v>
      </c>
      <c r="H6717" s="6">
        <f t="shared" si="628"/>
        <v>9.3445435582154013E-2</v>
      </c>
      <c r="I6717" s="6">
        <f t="shared" si="629"/>
        <v>1</v>
      </c>
    </row>
    <row r="6718" spans="1:9" x14ac:dyDescent="0.25">
      <c r="A6718" s="6">
        <v>6709</v>
      </c>
      <c r="B6718" s="6">
        <v>1.769653863448184</v>
      </c>
      <c r="C6718" s="6">
        <v>0.43971068453016754</v>
      </c>
      <c r="D6718" s="6">
        <f t="shared" si="624"/>
        <v>12.074556010736508</v>
      </c>
      <c r="E6718" s="6">
        <f t="shared" si="625"/>
        <v>0.41175009067368418</v>
      </c>
      <c r="F6718" s="6">
        <f t="shared" si="626"/>
        <v>0.13552582287750747</v>
      </c>
      <c r="G6718" s="6">
        <f t="shared" si="627"/>
        <v>5.7400283837724386E-2</v>
      </c>
      <c r="H6718" s="6">
        <f t="shared" si="628"/>
        <v>0.76609989750964402</v>
      </c>
      <c r="I6718" s="6">
        <f t="shared" si="629"/>
        <v>0</v>
      </c>
    </row>
    <row r="6719" spans="1:9" x14ac:dyDescent="0.25">
      <c r="A6719" s="6">
        <v>6710</v>
      </c>
      <c r="B6719" s="6">
        <v>-0.38741859498259146</v>
      </c>
      <c r="C6719" s="6">
        <v>0.87951292458876307</v>
      </c>
      <c r="D6719" s="6">
        <f t="shared" si="624"/>
        <v>6.6555354955335329</v>
      </c>
      <c r="E6719" s="6">
        <f t="shared" si="625"/>
        <v>-1.5787393357273957E-2</v>
      </c>
      <c r="F6719" s="6">
        <f t="shared" si="626"/>
        <v>7.4702285029826343E-2</v>
      </c>
      <c r="G6719" s="6">
        <f t="shared" si="627"/>
        <v>-0.27886756535773349</v>
      </c>
      <c r="H6719" s="6">
        <f t="shared" si="628"/>
        <v>0.24729277864318555</v>
      </c>
      <c r="I6719" s="6">
        <f t="shared" si="629"/>
        <v>1</v>
      </c>
    </row>
    <row r="6720" spans="1:9" x14ac:dyDescent="0.25">
      <c r="A6720" s="6">
        <v>6711</v>
      </c>
      <c r="B6720" s="6">
        <v>-1.2076543498551473</v>
      </c>
      <c r="C6720" s="6">
        <v>0.68599505600146493</v>
      </c>
      <c r="D6720" s="6">
        <f t="shared" si="624"/>
        <v>9.1972691705929339</v>
      </c>
      <c r="E6720" s="6">
        <f t="shared" si="625"/>
        <v>-0.17836029608005019</v>
      </c>
      <c r="F6720" s="6">
        <f t="shared" si="626"/>
        <v>0.10323091560983265</v>
      </c>
      <c r="G6720" s="6">
        <f t="shared" si="627"/>
        <v>-0.48762194247905555</v>
      </c>
      <c r="H6720" s="6">
        <f t="shared" si="628"/>
        <v>0.1309013503189552</v>
      </c>
      <c r="I6720" s="6">
        <f t="shared" si="629"/>
        <v>1</v>
      </c>
    </row>
    <row r="6721" spans="1:9" x14ac:dyDescent="0.25">
      <c r="A6721" s="6">
        <v>6712</v>
      </c>
      <c r="B6721" s="6">
        <v>1.2049622455378994</v>
      </c>
      <c r="C6721" s="6">
        <v>7.7517014069032868E-3</v>
      </c>
      <c r="D6721" s="6">
        <f t="shared" si="624"/>
        <v>26.990447135339679</v>
      </c>
      <c r="E6721" s="6">
        <f t="shared" si="625"/>
        <v>0.2998267138621481</v>
      </c>
      <c r="F6721" s="6">
        <f t="shared" si="626"/>
        <v>0.30294302785098054</v>
      </c>
      <c r="G6721" s="6">
        <f t="shared" si="627"/>
        <v>-0.22996072224489994</v>
      </c>
      <c r="H6721" s="6">
        <f t="shared" si="628"/>
        <v>0.82961414996919614</v>
      </c>
      <c r="I6721" s="6">
        <f t="shared" si="629"/>
        <v>0</v>
      </c>
    </row>
    <row r="6722" spans="1:9" x14ac:dyDescent="0.25">
      <c r="A6722" s="6">
        <v>6713</v>
      </c>
      <c r="B6722" s="6">
        <v>-0.43630166146613192</v>
      </c>
      <c r="C6722" s="6">
        <v>0.96267586291085538</v>
      </c>
      <c r="D6722" s="6">
        <f t="shared" si="624"/>
        <v>4.8540807811453117</v>
      </c>
      <c r="E6722" s="6">
        <f t="shared" si="625"/>
        <v>-2.5476146822373022E-2</v>
      </c>
      <c r="F6722" s="6">
        <f t="shared" si="626"/>
        <v>5.4482607194306747E-2</v>
      </c>
      <c r="G6722" s="6">
        <f t="shared" si="627"/>
        <v>-0.2501487487620927</v>
      </c>
      <c r="H6722" s="6">
        <f t="shared" si="628"/>
        <v>0.19919645511734663</v>
      </c>
      <c r="I6722" s="6">
        <f t="shared" si="629"/>
        <v>1</v>
      </c>
    </row>
    <row r="6723" spans="1:9" x14ac:dyDescent="0.25">
      <c r="A6723" s="6">
        <v>6714</v>
      </c>
      <c r="B6723" s="6">
        <v>-0.43268642002658453</v>
      </c>
      <c r="C6723" s="6">
        <v>0.4051332132938627</v>
      </c>
      <c r="D6723" s="6">
        <f t="shared" si="624"/>
        <v>12.516580460489156</v>
      </c>
      <c r="E6723" s="6">
        <f t="shared" si="625"/>
        <v>-2.4759596377724083E-2</v>
      </c>
      <c r="F6723" s="6">
        <f t="shared" si="626"/>
        <v>0.140487142136902</v>
      </c>
      <c r="G6723" s="6">
        <f t="shared" si="627"/>
        <v>-0.38553711139688396</v>
      </c>
      <c r="H6723" s="6">
        <f t="shared" si="628"/>
        <v>0.33601791864143582</v>
      </c>
      <c r="I6723" s="6">
        <f t="shared" si="629"/>
        <v>1</v>
      </c>
    </row>
    <row r="6724" spans="1:9" x14ac:dyDescent="0.25">
      <c r="A6724" s="6">
        <v>6715</v>
      </c>
      <c r="B6724" s="6">
        <v>1.5753448678879067</v>
      </c>
      <c r="C6724" s="6">
        <v>0.45262001403851437</v>
      </c>
      <c r="D6724" s="6">
        <f t="shared" si="624"/>
        <v>11.913887890742622</v>
      </c>
      <c r="E6724" s="6">
        <f t="shared" si="625"/>
        <v>0.37323753224676026</v>
      </c>
      <c r="F6724" s="6">
        <f t="shared" si="626"/>
        <v>0.13372247050968608</v>
      </c>
      <c r="G6724" s="6">
        <f t="shared" si="627"/>
        <v>2.1253169711851261E-2</v>
      </c>
      <c r="H6724" s="6">
        <f t="shared" si="628"/>
        <v>0.72522189478166932</v>
      </c>
      <c r="I6724" s="6">
        <f t="shared" si="629"/>
        <v>1</v>
      </c>
    </row>
    <row r="6725" spans="1:9" x14ac:dyDescent="0.25">
      <c r="A6725" s="6">
        <v>6716</v>
      </c>
      <c r="B6725" s="6">
        <v>1.2406690075295046</v>
      </c>
      <c r="C6725" s="6">
        <v>0.79625843073824276</v>
      </c>
      <c r="D6725" s="6">
        <f t="shared" si="624"/>
        <v>7.8562788778550781</v>
      </c>
      <c r="E6725" s="6">
        <f t="shared" si="625"/>
        <v>0.30690388881986314</v>
      </c>
      <c r="F6725" s="6">
        <f t="shared" si="626"/>
        <v>8.8179528814951891E-2</v>
      </c>
      <c r="G6725" s="6">
        <f t="shared" si="627"/>
        <v>2.1075697712106212E-2</v>
      </c>
      <c r="H6725" s="6">
        <f t="shared" si="628"/>
        <v>0.59273207992762011</v>
      </c>
      <c r="I6725" s="6">
        <f t="shared" si="629"/>
        <v>1</v>
      </c>
    </row>
    <row r="6726" spans="1:9" x14ac:dyDescent="0.25">
      <c r="A6726" s="6">
        <v>6717</v>
      </c>
      <c r="B6726" s="6">
        <v>-0.40861664274416398</v>
      </c>
      <c r="C6726" s="6">
        <v>0.97473067415387438</v>
      </c>
      <c r="D6726" s="6">
        <f t="shared" si="624"/>
        <v>4.4150404233192386</v>
      </c>
      <c r="E6726" s="6">
        <f t="shared" si="625"/>
        <v>-1.9988902662595995E-2</v>
      </c>
      <c r="F6726" s="6">
        <f t="shared" si="626"/>
        <v>4.9554781631370413E-2</v>
      </c>
      <c r="G6726" s="6">
        <f t="shared" si="627"/>
        <v>-0.23426017935089993</v>
      </c>
      <c r="H6726" s="6">
        <f t="shared" si="628"/>
        <v>0.19428237402570792</v>
      </c>
      <c r="I6726" s="6">
        <f t="shared" si="629"/>
        <v>1</v>
      </c>
    </row>
    <row r="6727" spans="1:9" x14ac:dyDescent="0.25">
      <c r="A6727" s="6">
        <v>6718</v>
      </c>
      <c r="B6727" s="6">
        <v>0.47329081098723691</v>
      </c>
      <c r="C6727" s="6">
        <v>0.30878627887813959</v>
      </c>
      <c r="D6727" s="6">
        <f t="shared" si="624"/>
        <v>13.874622229587551</v>
      </c>
      <c r="E6727" s="6">
        <f t="shared" si="625"/>
        <v>0.15480749439064279</v>
      </c>
      <c r="F6727" s="6">
        <f t="shared" si="626"/>
        <v>0.15572991612340981</v>
      </c>
      <c r="G6727" s="6">
        <f t="shared" si="627"/>
        <v>-0.2250381919374923</v>
      </c>
      <c r="H6727" s="6">
        <f t="shared" si="628"/>
        <v>0.53465318071877788</v>
      </c>
      <c r="I6727" s="6">
        <f t="shared" si="629"/>
        <v>1</v>
      </c>
    </row>
    <row r="6728" spans="1:9" x14ac:dyDescent="0.25">
      <c r="A6728" s="6">
        <v>6719</v>
      </c>
      <c r="B6728" s="6">
        <v>-0.40404756873613223</v>
      </c>
      <c r="C6728" s="6">
        <v>0.70537430951872315</v>
      </c>
      <c r="D6728" s="6">
        <f t="shared" si="624"/>
        <v>8.9713646932092654</v>
      </c>
      <c r="E6728" s="6">
        <f t="shared" si="625"/>
        <v>-1.908330007233057E-2</v>
      </c>
      <c r="F6728" s="6">
        <f t="shared" si="626"/>
        <v>0.10069534493030524</v>
      </c>
      <c r="G6728" s="6">
        <f t="shared" si="627"/>
        <v>-0.32452327181262403</v>
      </c>
      <c r="H6728" s="6">
        <f t="shared" si="628"/>
        <v>0.28635667166796291</v>
      </c>
      <c r="I6728" s="6">
        <f t="shared" si="629"/>
        <v>1</v>
      </c>
    </row>
    <row r="6729" spans="1:9" x14ac:dyDescent="0.25">
      <c r="A6729" s="6">
        <v>6720</v>
      </c>
      <c r="B6729" s="6">
        <v>0.20299694369896315</v>
      </c>
      <c r="C6729" s="6">
        <v>0.79711294900357066</v>
      </c>
      <c r="D6729" s="6">
        <f t="shared" si="624"/>
        <v>7.845128272818874</v>
      </c>
      <c r="E6729" s="6">
        <f t="shared" si="625"/>
        <v>0.10123453279736638</v>
      </c>
      <c r="F6729" s="6">
        <f t="shared" si="626"/>
        <v>8.8054373494808449E-2</v>
      </c>
      <c r="G6729" s="6">
        <f t="shared" si="627"/>
        <v>-0.18439074488138146</v>
      </c>
      <c r="H6729" s="6">
        <f t="shared" si="628"/>
        <v>0.38685981047611423</v>
      </c>
      <c r="I6729" s="6">
        <f t="shared" si="629"/>
        <v>1</v>
      </c>
    </row>
    <row r="6730" spans="1:9" x14ac:dyDescent="0.25">
      <c r="A6730" s="6">
        <v>6721</v>
      </c>
      <c r="B6730" s="6">
        <v>1.2780310498783365</v>
      </c>
      <c r="C6730" s="6">
        <v>0.74343089083529157</v>
      </c>
      <c r="D6730" s="6">
        <f t="shared" si="624"/>
        <v>8.5182859390993411</v>
      </c>
      <c r="E6730" s="6">
        <f t="shared" si="625"/>
        <v>0.31430914473588284</v>
      </c>
      <c r="F6730" s="6">
        <f t="shared" si="626"/>
        <v>9.5609951237612609E-2</v>
      </c>
      <c r="G6730" s="6">
        <f t="shared" si="627"/>
        <v>1.6681873724484708E-2</v>
      </c>
      <c r="H6730" s="6">
        <f t="shared" si="628"/>
        <v>0.61193641574728097</v>
      </c>
      <c r="I6730" s="6">
        <f t="shared" si="629"/>
        <v>1</v>
      </c>
    </row>
    <row r="6731" spans="1:9" x14ac:dyDescent="0.25">
      <c r="A6731" s="6">
        <v>6722</v>
      </c>
      <c r="B6731" s="6">
        <v>-0.60913407651241869</v>
      </c>
      <c r="C6731" s="6">
        <v>0.54222235786004214</v>
      </c>
      <c r="D6731" s="6">
        <f t="shared" ref="D6731:D6794" si="630">CHIINV(C6731,$B$3+$B$4-2)</f>
        <v>10.845284725779806</v>
      </c>
      <c r="E6731" s="6">
        <f t="shared" ref="E6731:E6794" si="631">$B$1+B6731*SQRT($B$2^2*(1/$B$3+1/$B$4))</f>
        <v>-5.9731990013490888E-2</v>
      </c>
      <c r="F6731" s="6">
        <f t="shared" ref="F6731:F6794" si="632">$B$2^2/($B$3+$B$4-2)*D6731</f>
        <v>0.1217283795358797</v>
      </c>
      <c r="G6731" s="6">
        <f t="shared" ref="G6731:G6794" si="633">E6731-$B$6*SQRT(F6731*(1/$B$3+1/$B$4))</f>
        <v>-0.39556013785777505</v>
      </c>
      <c r="H6731" s="6">
        <f t="shared" ref="H6731:H6794" si="634">E6731+$B$6*SQRT(F6731*(1/$B$3+1/$B$4))</f>
        <v>0.27609615783079328</v>
      </c>
      <c r="I6731" s="6">
        <f t="shared" ref="I6731:I6794" si="635">IF(-G6731&lt;$B$7,1,0)*IF(H6731&lt;$B$7,1,0)</f>
        <v>1</v>
      </c>
    </row>
    <row r="6732" spans="1:9" x14ac:dyDescent="0.25">
      <c r="A6732" s="6">
        <v>6723</v>
      </c>
      <c r="B6732" s="6">
        <v>-0.2392164333286928</v>
      </c>
      <c r="C6732" s="6">
        <v>0.82583086642048398</v>
      </c>
      <c r="D6732" s="6">
        <f t="shared" si="630"/>
        <v>7.459292391297347</v>
      </c>
      <c r="E6732" s="6">
        <f t="shared" si="631"/>
        <v>1.3586668266762386E-2</v>
      </c>
      <c r="F6732" s="6">
        <f t="shared" si="632"/>
        <v>8.3723719407620703E-2</v>
      </c>
      <c r="G6732" s="6">
        <f t="shared" si="633"/>
        <v>-0.26492630567539344</v>
      </c>
      <c r="H6732" s="6">
        <f t="shared" si="634"/>
        <v>0.29209964220891815</v>
      </c>
      <c r="I6732" s="6">
        <f t="shared" si="635"/>
        <v>1</v>
      </c>
    </row>
    <row r="6733" spans="1:9" x14ac:dyDescent="0.25">
      <c r="A6733" s="6">
        <v>6724</v>
      </c>
      <c r="B6733" s="6">
        <v>-1.6885223885765299</v>
      </c>
      <c r="C6733" s="6">
        <v>0.65532395397808774</v>
      </c>
      <c r="D6733" s="6">
        <f t="shared" si="630"/>
        <v>9.5505591575244431</v>
      </c>
      <c r="E6733" s="6">
        <f t="shared" si="631"/>
        <v>-0.27366961711018517</v>
      </c>
      <c r="F6733" s="6">
        <f t="shared" si="632"/>
        <v>0.10719627186398414</v>
      </c>
      <c r="G6733" s="6">
        <f t="shared" si="633"/>
        <v>-0.58881504779747773</v>
      </c>
      <c r="H6733" s="6">
        <f t="shared" si="634"/>
        <v>4.147581357710739E-2</v>
      </c>
      <c r="I6733" s="6">
        <f t="shared" si="635"/>
        <v>1</v>
      </c>
    </row>
    <row r="6734" spans="1:9" x14ac:dyDescent="0.25">
      <c r="A6734" s="6">
        <v>6725</v>
      </c>
      <c r="B6734" s="6">
        <v>-1.1817337508546188</v>
      </c>
      <c r="C6734" s="6">
        <v>0.46528519547105318</v>
      </c>
      <c r="D6734" s="6">
        <f t="shared" si="630"/>
        <v>11.758249077083441</v>
      </c>
      <c r="E6734" s="6">
        <f t="shared" si="631"/>
        <v>-0.1732227645901144</v>
      </c>
      <c r="F6734" s="6">
        <f t="shared" si="632"/>
        <v>0.13197556749527431</v>
      </c>
      <c r="G6734" s="6">
        <f t="shared" si="633"/>
        <v>-0.52290046946855817</v>
      </c>
      <c r="H6734" s="6">
        <f t="shared" si="634"/>
        <v>0.17645494028832934</v>
      </c>
      <c r="I6734" s="6">
        <f t="shared" si="635"/>
        <v>1</v>
      </c>
    </row>
    <row r="6735" spans="1:9" x14ac:dyDescent="0.25">
      <c r="A6735" s="6">
        <v>6726</v>
      </c>
      <c r="B6735" s="6">
        <v>-1.6341027730959468</v>
      </c>
      <c r="C6735" s="6">
        <v>0.62193670461134676</v>
      </c>
      <c r="D6735" s="6">
        <f t="shared" si="630"/>
        <v>9.9318815611433422</v>
      </c>
      <c r="E6735" s="6">
        <f t="shared" si="631"/>
        <v>-0.26288350494526208</v>
      </c>
      <c r="F6735" s="6">
        <f t="shared" si="632"/>
        <v>0.11147626629906965</v>
      </c>
      <c r="G6735" s="6">
        <f t="shared" si="633"/>
        <v>-0.58425872060879458</v>
      </c>
      <c r="H6735" s="6">
        <f t="shared" si="634"/>
        <v>5.8491710718270418E-2</v>
      </c>
      <c r="I6735" s="6">
        <f t="shared" si="635"/>
        <v>1</v>
      </c>
    </row>
    <row r="6736" spans="1:9" x14ac:dyDescent="0.25">
      <c r="A6736" s="6">
        <v>6727</v>
      </c>
      <c r="B6736" s="6">
        <v>1.2960663298144937</v>
      </c>
      <c r="C6736" s="6">
        <v>0.44648579363383895</v>
      </c>
      <c r="D6736" s="6">
        <f t="shared" si="630"/>
        <v>11.989966380253241</v>
      </c>
      <c r="E6736" s="6">
        <f t="shared" si="631"/>
        <v>0.31788378506730131</v>
      </c>
      <c r="F6736" s="6">
        <f t="shared" si="632"/>
        <v>0.1345763818158274</v>
      </c>
      <c r="G6736" s="6">
        <f t="shared" si="633"/>
        <v>-3.5222621970384282E-2</v>
      </c>
      <c r="H6736" s="6">
        <f t="shared" si="634"/>
        <v>0.67099019210498689</v>
      </c>
      <c r="I6736" s="6">
        <f t="shared" si="635"/>
        <v>1</v>
      </c>
    </row>
    <row r="6737" spans="1:9" x14ac:dyDescent="0.25">
      <c r="A6737" s="6">
        <v>6728</v>
      </c>
      <c r="B6737" s="6">
        <v>0.23520442482549697</v>
      </c>
      <c r="C6737" s="6">
        <v>0.42683187353129676</v>
      </c>
      <c r="D6737" s="6">
        <f t="shared" si="630"/>
        <v>12.237085023744187</v>
      </c>
      <c r="E6737" s="6">
        <f t="shared" si="631"/>
        <v>0.1076181410039401</v>
      </c>
      <c r="F6737" s="6">
        <f t="shared" si="632"/>
        <v>0.13735006206359007</v>
      </c>
      <c r="G6737" s="6">
        <f t="shared" si="633"/>
        <v>-0.24910854883061942</v>
      </c>
      <c r="H6737" s="6">
        <f t="shared" si="634"/>
        <v>0.46434483083849964</v>
      </c>
      <c r="I6737" s="6">
        <f t="shared" si="635"/>
        <v>1</v>
      </c>
    </row>
    <row r="6738" spans="1:9" x14ac:dyDescent="0.25">
      <c r="A6738" s="6">
        <v>6729</v>
      </c>
      <c r="B6738" s="6">
        <v>0.56855469665606506</v>
      </c>
      <c r="C6738" s="6">
        <v>0.61152989288003179</v>
      </c>
      <c r="D6738" s="6">
        <f t="shared" si="630"/>
        <v>10.050503474211535</v>
      </c>
      <c r="E6738" s="6">
        <f t="shared" si="631"/>
        <v>0.17368904926779932</v>
      </c>
      <c r="F6738" s="6">
        <f t="shared" si="632"/>
        <v>0.11280768853650645</v>
      </c>
      <c r="G6738" s="6">
        <f t="shared" si="633"/>
        <v>-0.14959965020878391</v>
      </c>
      <c r="H6738" s="6">
        <f t="shared" si="634"/>
        <v>0.49697774874438255</v>
      </c>
      <c r="I6738" s="6">
        <f t="shared" si="635"/>
        <v>1</v>
      </c>
    </row>
    <row r="6739" spans="1:9" x14ac:dyDescent="0.25">
      <c r="A6739" s="6">
        <v>6730</v>
      </c>
      <c r="B6739" s="6">
        <v>-3.4699496609391645E-2</v>
      </c>
      <c r="C6739" s="6">
        <v>0.71675771355327</v>
      </c>
      <c r="D6739" s="6">
        <f t="shared" si="630"/>
        <v>8.8373363811841763</v>
      </c>
      <c r="E6739" s="6">
        <f t="shared" si="631"/>
        <v>5.4122467713341227E-2</v>
      </c>
      <c r="F6739" s="6">
        <f t="shared" si="632"/>
        <v>9.9190999987109632E-2</v>
      </c>
      <c r="G6739" s="6">
        <f t="shared" si="633"/>
        <v>-0.2490273477542404</v>
      </c>
      <c r="H6739" s="6">
        <f t="shared" si="634"/>
        <v>0.35727228318092286</v>
      </c>
      <c r="I6739" s="6">
        <f t="shared" si="635"/>
        <v>1</v>
      </c>
    </row>
    <row r="6740" spans="1:9" x14ac:dyDescent="0.25">
      <c r="A6740" s="6">
        <v>6731</v>
      </c>
      <c r="B6740" s="6">
        <v>-1.2508075997175183</v>
      </c>
      <c r="C6740" s="6">
        <v>0.81334879604480115</v>
      </c>
      <c r="D6740" s="6">
        <f t="shared" si="630"/>
        <v>7.6298186464998938</v>
      </c>
      <c r="E6740" s="6">
        <f t="shared" si="631"/>
        <v>-0.18691338468947924</v>
      </c>
      <c r="F6740" s="6">
        <f t="shared" si="632"/>
        <v>8.5637720306535353E-2</v>
      </c>
      <c r="G6740" s="6">
        <f t="shared" si="633"/>
        <v>-0.4685918998937556</v>
      </c>
      <c r="H6740" s="6">
        <f t="shared" si="634"/>
        <v>9.4765130514797097E-2</v>
      </c>
      <c r="I6740" s="6">
        <f t="shared" si="635"/>
        <v>1</v>
      </c>
    </row>
    <row r="6741" spans="1:9" x14ac:dyDescent="0.25">
      <c r="A6741" s="6">
        <v>6732</v>
      </c>
      <c r="B6741" s="6">
        <v>1.370283371215919</v>
      </c>
      <c r="C6741" s="6">
        <v>0.61641285439619131</v>
      </c>
      <c r="D6741" s="6">
        <f t="shared" si="630"/>
        <v>9.9948457691722155</v>
      </c>
      <c r="E6741" s="6">
        <f t="shared" si="631"/>
        <v>0.33259379957282709</v>
      </c>
      <c r="F6741" s="6">
        <f t="shared" si="632"/>
        <v>0.11218298181700305</v>
      </c>
      <c r="G6741" s="6">
        <f t="shared" si="633"/>
        <v>1.0201497349538957E-2</v>
      </c>
      <c r="H6741" s="6">
        <f t="shared" si="634"/>
        <v>0.65498610179611516</v>
      </c>
      <c r="I6741" s="6">
        <f t="shared" si="635"/>
        <v>1</v>
      </c>
    </row>
    <row r="6742" spans="1:9" x14ac:dyDescent="0.25">
      <c r="A6742" s="6">
        <v>6733</v>
      </c>
      <c r="B6742" s="6">
        <v>0.23386746761389077</v>
      </c>
      <c r="C6742" s="6">
        <v>0.43998535111545151</v>
      </c>
      <c r="D6742" s="6">
        <f t="shared" si="630"/>
        <v>12.071114861121956</v>
      </c>
      <c r="E6742" s="6">
        <f t="shared" si="631"/>
        <v>0.1073531525376171</v>
      </c>
      <c r="F6742" s="6">
        <f t="shared" si="632"/>
        <v>0.13548719912747126</v>
      </c>
      <c r="G6742" s="6">
        <f t="shared" si="633"/>
        <v>-0.24694615730324929</v>
      </c>
      <c r="H6742" s="6">
        <f t="shared" si="634"/>
        <v>0.46165246237848345</v>
      </c>
      <c r="I6742" s="6">
        <f t="shared" si="635"/>
        <v>1</v>
      </c>
    </row>
    <row r="6743" spans="1:9" x14ac:dyDescent="0.25">
      <c r="A6743" s="6">
        <v>6734</v>
      </c>
      <c r="B6743" s="6">
        <v>-0.19527305994415656</v>
      </c>
      <c r="C6743" s="6">
        <v>0.23725089266640217</v>
      </c>
      <c r="D6743" s="6">
        <f t="shared" si="630"/>
        <v>15.077030241425003</v>
      </c>
      <c r="E6743" s="6">
        <f t="shared" si="631"/>
        <v>2.2296361454503082E-2</v>
      </c>
      <c r="F6743" s="6">
        <f t="shared" si="632"/>
        <v>0.16922584384894104</v>
      </c>
      <c r="G6743" s="6">
        <f t="shared" si="633"/>
        <v>-0.37366655840342872</v>
      </c>
      <c r="H6743" s="6">
        <f t="shared" si="634"/>
        <v>0.41825928131243489</v>
      </c>
      <c r="I6743" s="6">
        <f t="shared" si="635"/>
        <v>1</v>
      </c>
    </row>
    <row r="6744" spans="1:9" x14ac:dyDescent="0.25">
      <c r="A6744" s="6">
        <v>6735</v>
      </c>
      <c r="B6744" s="6">
        <v>-0.51224787966930307</v>
      </c>
      <c r="C6744" s="6">
        <v>0.64241462446974085</v>
      </c>
      <c r="D6744" s="6">
        <f t="shared" si="630"/>
        <v>9.6982418626818134</v>
      </c>
      <c r="E6744" s="6">
        <f t="shared" si="631"/>
        <v>-4.0528888757556364E-2</v>
      </c>
      <c r="F6744" s="6">
        <f t="shared" si="632"/>
        <v>0.10885387485356257</v>
      </c>
      <c r="G6744" s="6">
        <f t="shared" si="633"/>
        <v>-0.35810155882865813</v>
      </c>
      <c r="H6744" s="6">
        <f t="shared" si="634"/>
        <v>0.27704378131354546</v>
      </c>
      <c r="I6744" s="6">
        <f t="shared" si="635"/>
        <v>1</v>
      </c>
    </row>
    <row r="6745" spans="1:9" x14ac:dyDescent="0.25">
      <c r="A6745" s="6">
        <v>6736</v>
      </c>
      <c r="B6745" s="6">
        <v>-1.0118833415617701</v>
      </c>
      <c r="C6745" s="6">
        <v>0.73274941251869263</v>
      </c>
      <c r="D6745" s="6">
        <f t="shared" si="630"/>
        <v>8.6469931906422755</v>
      </c>
      <c r="E6745" s="6">
        <f t="shared" si="631"/>
        <v>-0.13955796285066766</v>
      </c>
      <c r="F6745" s="6">
        <f t="shared" si="632"/>
        <v>9.7054572154534793E-2</v>
      </c>
      <c r="G6745" s="6">
        <f t="shared" si="633"/>
        <v>-0.43942530727137741</v>
      </c>
      <c r="H6745" s="6">
        <f t="shared" si="634"/>
        <v>0.16030938157004213</v>
      </c>
      <c r="I6745" s="6">
        <f t="shared" si="635"/>
        <v>1</v>
      </c>
    </row>
    <row r="6746" spans="1:9" x14ac:dyDescent="0.25">
      <c r="A6746" s="6">
        <v>6737</v>
      </c>
      <c r="B6746" s="6">
        <v>0.74958506957045756</v>
      </c>
      <c r="C6746" s="6">
        <v>0.95419171727652818</v>
      </c>
      <c r="D6746" s="6">
        <f t="shared" si="630"/>
        <v>5.1103349006576755</v>
      </c>
      <c r="E6746" s="6">
        <f t="shared" si="631"/>
        <v>0.20956974945777362</v>
      </c>
      <c r="F6746" s="6">
        <f t="shared" si="632"/>
        <v>5.7358824786223478E-2</v>
      </c>
      <c r="G6746" s="6">
        <f t="shared" si="633"/>
        <v>-2.0956983890341063E-2</v>
      </c>
      <c r="H6746" s="6">
        <f t="shared" si="634"/>
        <v>0.44009648280588831</v>
      </c>
      <c r="I6746" s="6">
        <f t="shared" si="635"/>
        <v>1</v>
      </c>
    </row>
    <row r="6747" spans="1:9" x14ac:dyDescent="0.25">
      <c r="A6747" s="6">
        <v>6738</v>
      </c>
      <c r="B6747" s="6">
        <v>1.4035049389349297</v>
      </c>
      <c r="C6747" s="6">
        <v>8.3498641926328318E-2</v>
      </c>
      <c r="D6747" s="6">
        <f t="shared" si="630"/>
        <v>19.213763941405144</v>
      </c>
      <c r="E6747" s="6">
        <f t="shared" si="631"/>
        <v>0.33917840243242814</v>
      </c>
      <c r="F6747" s="6">
        <f t="shared" si="632"/>
        <v>0.21565688762532648</v>
      </c>
      <c r="G6747" s="6">
        <f t="shared" si="633"/>
        <v>-0.10781677795625078</v>
      </c>
      <c r="H6747" s="6">
        <f t="shared" si="634"/>
        <v>0.78617358282110705</v>
      </c>
      <c r="I6747" s="6">
        <f t="shared" si="635"/>
        <v>0</v>
      </c>
    </row>
    <row r="6748" spans="1:9" x14ac:dyDescent="0.25">
      <c r="A6748" s="6">
        <v>6739</v>
      </c>
      <c r="B6748" s="6">
        <v>-0.15518594409513753</v>
      </c>
      <c r="C6748" s="6">
        <v>1.6174810022278512E-3</v>
      </c>
      <c r="D6748" s="6">
        <f t="shared" si="630"/>
        <v>31.559684150368192</v>
      </c>
      <c r="E6748" s="6">
        <f t="shared" si="631"/>
        <v>3.0241734167951572E-2</v>
      </c>
      <c r="F6748" s="6">
        <f t="shared" si="632"/>
        <v>0.3542285248774118</v>
      </c>
      <c r="G6748" s="6">
        <f t="shared" si="633"/>
        <v>-0.54263731408521731</v>
      </c>
      <c r="H6748" s="6">
        <f t="shared" si="634"/>
        <v>0.60312078242112055</v>
      </c>
      <c r="I6748" s="6">
        <f t="shared" si="635"/>
        <v>1</v>
      </c>
    </row>
    <row r="6749" spans="1:9" x14ac:dyDescent="0.25">
      <c r="A6749" s="6">
        <v>6740</v>
      </c>
      <c r="B6749" s="6">
        <v>0.37007680475653615</v>
      </c>
      <c r="C6749" s="6">
        <v>0.76778466139713741</v>
      </c>
      <c r="D6749" s="6">
        <f t="shared" si="630"/>
        <v>8.2190741832967564</v>
      </c>
      <c r="E6749" s="6">
        <f t="shared" si="631"/>
        <v>0.1343502045262441</v>
      </c>
      <c r="F6749" s="6">
        <f t="shared" si="632"/>
        <v>9.2251573556171404E-2</v>
      </c>
      <c r="G6749" s="6">
        <f t="shared" si="633"/>
        <v>-0.15800313916044897</v>
      </c>
      <c r="H6749" s="6">
        <f t="shared" si="634"/>
        <v>0.42670354821293721</v>
      </c>
      <c r="I6749" s="6">
        <f t="shared" si="635"/>
        <v>1</v>
      </c>
    </row>
    <row r="6750" spans="1:9" x14ac:dyDescent="0.25">
      <c r="A6750" s="6">
        <v>6741</v>
      </c>
      <c r="B6750" s="6">
        <v>-0.43302293306624051</v>
      </c>
      <c r="C6750" s="6">
        <v>9.0945158238471629E-2</v>
      </c>
      <c r="D6750" s="6">
        <f t="shared" si="630"/>
        <v>18.901025105178334</v>
      </c>
      <c r="E6750" s="6">
        <f t="shared" si="631"/>
        <v>-2.4826294154961848E-2</v>
      </c>
      <c r="F6750" s="6">
        <f t="shared" si="632"/>
        <v>0.21214668086594707</v>
      </c>
      <c r="G6750" s="6">
        <f t="shared" si="633"/>
        <v>-0.46816872136147802</v>
      </c>
      <c r="H6750" s="6">
        <f t="shared" si="634"/>
        <v>0.41851613305155433</v>
      </c>
      <c r="I6750" s="6">
        <f t="shared" si="635"/>
        <v>1</v>
      </c>
    </row>
    <row r="6751" spans="1:9" x14ac:dyDescent="0.25">
      <c r="A6751" s="6">
        <v>6742</v>
      </c>
      <c r="B6751" s="6">
        <v>-1.4368470147019252</v>
      </c>
      <c r="C6751" s="6">
        <v>0.20709860530411695</v>
      </c>
      <c r="D6751" s="6">
        <f t="shared" si="630"/>
        <v>15.664328174507617</v>
      </c>
      <c r="E6751" s="6">
        <f t="shared" si="631"/>
        <v>-0.22378689030685078</v>
      </c>
      <c r="F6751" s="6">
        <f t="shared" si="632"/>
        <v>0.17581772479135471</v>
      </c>
      <c r="G6751" s="6">
        <f t="shared" si="633"/>
        <v>-0.62738813948858807</v>
      </c>
      <c r="H6751" s="6">
        <f t="shared" si="634"/>
        <v>0.17981435887488656</v>
      </c>
      <c r="I6751" s="6">
        <f t="shared" si="635"/>
        <v>1</v>
      </c>
    </row>
    <row r="6752" spans="1:9" x14ac:dyDescent="0.25">
      <c r="A6752" s="6">
        <v>6743</v>
      </c>
      <c r="B6752" s="6">
        <v>0.66317625169176608</v>
      </c>
      <c r="C6752" s="6">
        <v>0.24954985198522905</v>
      </c>
      <c r="D6752" s="6">
        <f t="shared" si="630"/>
        <v>14.853433005792965</v>
      </c>
      <c r="E6752" s="6">
        <f t="shared" si="631"/>
        <v>0.19244329250934999</v>
      </c>
      <c r="F6752" s="6">
        <f t="shared" si="632"/>
        <v>0.16671616984310406</v>
      </c>
      <c r="G6752" s="6">
        <f t="shared" si="633"/>
        <v>-0.20057253084125315</v>
      </c>
      <c r="H6752" s="6">
        <f t="shared" si="634"/>
        <v>0.58545911585995314</v>
      </c>
      <c r="I6752" s="6">
        <f t="shared" si="635"/>
        <v>1</v>
      </c>
    </row>
    <row r="6753" spans="1:9" x14ac:dyDescent="0.25">
      <c r="A6753" s="6">
        <v>6744</v>
      </c>
      <c r="B6753" s="6">
        <v>0.17449565348215401</v>
      </c>
      <c r="C6753" s="6">
        <v>0.50581377605517741</v>
      </c>
      <c r="D6753" s="6">
        <f t="shared" si="630"/>
        <v>11.271403062520911</v>
      </c>
      <c r="E6753" s="6">
        <f t="shared" si="631"/>
        <v>9.5585501461722081E-2</v>
      </c>
      <c r="F6753" s="6">
        <f t="shared" si="632"/>
        <v>0.12651116725732325</v>
      </c>
      <c r="G6753" s="6">
        <f t="shared" si="633"/>
        <v>-0.24677653838033531</v>
      </c>
      <c r="H6753" s="6">
        <f t="shared" si="634"/>
        <v>0.43794754130377944</v>
      </c>
      <c r="I6753" s="6">
        <f t="shared" si="635"/>
        <v>1</v>
      </c>
    </row>
    <row r="6754" spans="1:9" x14ac:dyDescent="0.25">
      <c r="A6754" s="6">
        <v>6745</v>
      </c>
      <c r="B6754" s="6">
        <v>-2.7350779419066384E-2</v>
      </c>
      <c r="C6754" s="6">
        <v>0.41795098727378155</v>
      </c>
      <c r="D6754" s="6">
        <f t="shared" si="630"/>
        <v>12.350575250554719</v>
      </c>
      <c r="E6754" s="6">
        <f t="shared" si="631"/>
        <v>5.5579002956803722E-2</v>
      </c>
      <c r="F6754" s="6">
        <f t="shared" si="632"/>
        <v>0.13862388582683038</v>
      </c>
      <c r="G6754" s="6">
        <f t="shared" si="633"/>
        <v>-0.30279806187632191</v>
      </c>
      <c r="H6754" s="6">
        <f t="shared" si="634"/>
        <v>0.41395606778992938</v>
      </c>
      <c r="I6754" s="6">
        <f t="shared" si="635"/>
        <v>1</v>
      </c>
    </row>
    <row r="6755" spans="1:9" x14ac:dyDescent="0.25">
      <c r="A6755" s="6">
        <v>6746</v>
      </c>
      <c r="B6755" s="6">
        <v>-0.31531158128927927</v>
      </c>
      <c r="C6755" s="6">
        <v>0.64409314249092076</v>
      </c>
      <c r="D6755" s="6">
        <f t="shared" si="630"/>
        <v>9.6790624702635419</v>
      </c>
      <c r="E6755" s="6">
        <f t="shared" si="631"/>
        <v>-1.4955919414552307E-3</v>
      </c>
      <c r="F6755" s="6">
        <f t="shared" si="632"/>
        <v>0.10863860375477719</v>
      </c>
      <c r="G6755" s="6">
        <f t="shared" si="633"/>
        <v>-0.31875408830621277</v>
      </c>
      <c r="H6755" s="6">
        <f t="shared" si="634"/>
        <v>0.31576290442330235</v>
      </c>
      <c r="I6755" s="6">
        <f t="shared" si="635"/>
        <v>1</v>
      </c>
    </row>
    <row r="6756" spans="1:9" x14ac:dyDescent="0.25">
      <c r="A6756" s="6">
        <v>6747</v>
      </c>
      <c r="B6756" s="6">
        <v>0.98979171525570564</v>
      </c>
      <c r="C6756" s="6">
        <v>0.56175420392468034</v>
      </c>
      <c r="D6756" s="6">
        <f t="shared" si="630"/>
        <v>10.619771465981227</v>
      </c>
      <c r="E6756" s="6">
        <f t="shared" si="631"/>
        <v>0.25717934390713992</v>
      </c>
      <c r="F6756" s="6">
        <f t="shared" si="632"/>
        <v>0.1191971999151288</v>
      </c>
      <c r="G6756" s="6">
        <f t="shared" si="633"/>
        <v>-7.5138912550361148E-2</v>
      </c>
      <c r="H6756" s="6">
        <f t="shared" si="634"/>
        <v>0.58949760036464105</v>
      </c>
      <c r="I6756" s="6">
        <f t="shared" si="635"/>
        <v>1</v>
      </c>
    </row>
    <row r="6757" spans="1:9" x14ac:dyDescent="0.25">
      <c r="A6757" s="6">
        <v>6748</v>
      </c>
      <c r="B6757" s="6">
        <v>-0.28761178327840753</v>
      </c>
      <c r="C6757" s="6">
        <v>6.8941312906277655E-2</v>
      </c>
      <c r="D6757" s="6">
        <f t="shared" si="630"/>
        <v>19.903100948998741</v>
      </c>
      <c r="E6757" s="6">
        <f t="shared" si="631"/>
        <v>3.9945815125923753E-3</v>
      </c>
      <c r="F6757" s="6">
        <f t="shared" si="632"/>
        <v>0.22339406364330763</v>
      </c>
      <c r="G6757" s="6">
        <f t="shared" si="633"/>
        <v>-0.45094841942453673</v>
      </c>
      <c r="H6757" s="6">
        <f t="shared" si="634"/>
        <v>0.45893758244972144</v>
      </c>
      <c r="I6757" s="6">
        <f t="shared" si="635"/>
        <v>1</v>
      </c>
    </row>
    <row r="6758" spans="1:9" x14ac:dyDescent="0.25">
      <c r="A6758" s="6">
        <v>6749</v>
      </c>
      <c r="B6758" s="6">
        <v>2.8269369067857042E-2</v>
      </c>
      <c r="C6758" s="6">
        <v>0.1218298898281808</v>
      </c>
      <c r="D6758" s="6">
        <f t="shared" si="630"/>
        <v>17.8021950448978</v>
      </c>
      <c r="E6758" s="6">
        <f t="shared" si="631"/>
        <v>6.6603063948629082E-2</v>
      </c>
      <c r="F6758" s="6">
        <f t="shared" si="632"/>
        <v>0.19981332070018668</v>
      </c>
      <c r="G6758" s="6">
        <f t="shared" si="633"/>
        <v>-0.36365933331221378</v>
      </c>
      <c r="H6758" s="6">
        <f t="shared" si="634"/>
        <v>0.49686546120947195</v>
      </c>
      <c r="I6758" s="6">
        <f t="shared" si="635"/>
        <v>1</v>
      </c>
    </row>
    <row r="6759" spans="1:9" x14ac:dyDescent="0.25">
      <c r="A6759" s="6">
        <v>6750</v>
      </c>
      <c r="B6759" s="6">
        <v>0.26781435735756531</v>
      </c>
      <c r="C6759" s="6">
        <v>0.67470320749534596</v>
      </c>
      <c r="D6759" s="6">
        <f t="shared" si="630"/>
        <v>9.3278345603439821</v>
      </c>
      <c r="E6759" s="6">
        <f t="shared" si="631"/>
        <v>0.11408151614680492</v>
      </c>
      <c r="F6759" s="6">
        <f t="shared" si="632"/>
        <v>0.10469639242484756</v>
      </c>
      <c r="G6759" s="6">
        <f t="shared" si="633"/>
        <v>-0.1973675496511049</v>
      </c>
      <c r="H6759" s="6">
        <f t="shared" si="634"/>
        <v>0.42553058194471471</v>
      </c>
      <c r="I6759" s="6">
        <f t="shared" si="635"/>
        <v>1</v>
      </c>
    </row>
    <row r="6760" spans="1:9" x14ac:dyDescent="0.25">
      <c r="A6760" s="6">
        <v>6751</v>
      </c>
      <c r="B6760" s="6">
        <v>-1.2763007362082135</v>
      </c>
      <c r="C6760" s="6">
        <v>7.6479384746848969E-2</v>
      </c>
      <c r="D6760" s="6">
        <f t="shared" si="630"/>
        <v>19.531708279995883</v>
      </c>
      <c r="E6760" s="6">
        <f t="shared" si="631"/>
        <v>-0.19196619197589676</v>
      </c>
      <c r="F6760" s="6">
        <f t="shared" si="632"/>
        <v>0.21922552137703047</v>
      </c>
      <c r="G6760" s="6">
        <f t="shared" si="633"/>
        <v>-0.64264457735182479</v>
      </c>
      <c r="H6760" s="6">
        <f t="shared" si="634"/>
        <v>0.25871219340003132</v>
      </c>
      <c r="I6760" s="6">
        <f t="shared" si="635"/>
        <v>1</v>
      </c>
    </row>
    <row r="6761" spans="1:9" x14ac:dyDescent="0.25">
      <c r="A6761" s="6">
        <v>6752</v>
      </c>
      <c r="B6761" s="6">
        <v>-0.71675458457320929</v>
      </c>
      <c r="C6761" s="6">
        <v>0.6054567094943083</v>
      </c>
      <c r="D6761" s="6">
        <f t="shared" si="630"/>
        <v>10.119739560872121</v>
      </c>
      <c r="E6761" s="6">
        <f t="shared" si="631"/>
        <v>-8.106266023117864E-2</v>
      </c>
      <c r="F6761" s="6">
        <f t="shared" si="632"/>
        <v>0.11358480014285877</v>
      </c>
      <c r="G6761" s="6">
        <f t="shared" si="633"/>
        <v>-0.40546298700861366</v>
      </c>
      <c r="H6761" s="6">
        <f t="shared" si="634"/>
        <v>0.24333766654625638</v>
      </c>
      <c r="I6761" s="6">
        <f t="shared" si="635"/>
        <v>1</v>
      </c>
    </row>
    <row r="6762" spans="1:9" x14ac:dyDescent="0.25">
      <c r="A6762" s="6">
        <v>6753</v>
      </c>
      <c r="B6762" s="6">
        <v>0.23724851416773163</v>
      </c>
      <c r="C6762" s="6">
        <v>0.56904812768944368</v>
      </c>
      <c r="D6762" s="6">
        <f t="shared" si="630"/>
        <v>10.535962178944123</v>
      </c>
      <c r="E6762" s="6">
        <f t="shared" si="631"/>
        <v>0.1080232849345938</v>
      </c>
      <c r="F6762" s="6">
        <f t="shared" si="632"/>
        <v>0.11825651749331709</v>
      </c>
      <c r="G6762" s="6">
        <f t="shared" si="633"/>
        <v>-0.22298107679452428</v>
      </c>
      <c r="H6762" s="6">
        <f t="shared" si="634"/>
        <v>0.43902764666371186</v>
      </c>
      <c r="I6762" s="6">
        <f t="shared" si="635"/>
        <v>1</v>
      </c>
    </row>
    <row r="6763" spans="1:9" x14ac:dyDescent="0.25">
      <c r="A6763" s="6">
        <v>6754</v>
      </c>
      <c r="B6763" s="6">
        <v>0.98717464425135404</v>
      </c>
      <c r="C6763" s="6">
        <v>0.26639606921597947</v>
      </c>
      <c r="D6763" s="6">
        <f t="shared" si="630"/>
        <v>14.55980513275059</v>
      </c>
      <c r="E6763" s="6">
        <f t="shared" si="631"/>
        <v>0.25666063349091922</v>
      </c>
      <c r="F6763" s="6">
        <f t="shared" si="632"/>
        <v>0.16342046612708702</v>
      </c>
      <c r="G6763" s="6">
        <f t="shared" si="633"/>
        <v>-0.13245116218837183</v>
      </c>
      <c r="H6763" s="6">
        <f t="shared" si="634"/>
        <v>0.64577242917021027</v>
      </c>
      <c r="I6763" s="6">
        <f t="shared" si="635"/>
        <v>1</v>
      </c>
    </row>
    <row r="6764" spans="1:9" x14ac:dyDescent="0.25">
      <c r="A6764" s="6">
        <v>6755</v>
      </c>
      <c r="B6764" s="6">
        <v>0.96208168542943895</v>
      </c>
      <c r="C6764" s="6">
        <v>0.19071016571550645</v>
      </c>
      <c r="D6764" s="6">
        <f t="shared" si="630"/>
        <v>16.011494376742579</v>
      </c>
      <c r="E6764" s="6">
        <f t="shared" si="631"/>
        <v>0.25168714248013579</v>
      </c>
      <c r="F6764" s="6">
        <f t="shared" si="632"/>
        <v>0.17971434717575679</v>
      </c>
      <c r="G6764" s="6">
        <f t="shared" si="633"/>
        <v>-0.15636207441827782</v>
      </c>
      <c r="H6764" s="6">
        <f t="shared" si="634"/>
        <v>0.65973635937854946</v>
      </c>
      <c r="I6764" s="6">
        <f t="shared" si="635"/>
        <v>1</v>
      </c>
    </row>
    <row r="6765" spans="1:9" x14ac:dyDescent="0.25">
      <c r="A6765" s="6">
        <v>6756</v>
      </c>
      <c r="B6765" s="6">
        <v>-1.0390613169874996</v>
      </c>
      <c r="C6765" s="6">
        <v>0.5264137699514756</v>
      </c>
      <c r="D6765" s="6">
        <f t="shared" si="630"/>
        <v>11.02924838729043</v>
      </c>
      <c r="E6765" s="6">
        <f t="shared" si="631"/>
        <v>-0.14494470968393103</v>
      </c>
      <c r="F6765" s="6">
        <f t="shared" si="632"/>
        <v>0.12379320300298007</v>
      </c>
      <c r="G6765" s="6">
        <f t="shared" si="633"/>
        <v>-0.48360913101847708</v>
      </c>
      <c r="H6765" s="6">
        <f t="shared" si="634"/>
        <v>0.19371971165061502</v>
      </c>
      <c r="I6765" s="6">
        <f t="shared" si="635"/>
        <v>1</v>
      </c>
    </row>
    <row r="6766" spans="1:9" x14ac:dyDescent="0.25">
      <c r="A6766" s="6">
        <v>6757</v>
      </c>
      <c r="B6766" s="6">
        <v>-0.35618541005533189</v>
      </c>
      <c r="C6766" s="6">
        <v>0.22009949034089174</v>
      </c>
      <c r="D6766" s="6">
        <f t="shared" si="630"/>
        <v>15.403671216852178</v>
      </c>
      <c r="E6766" s="6">
        <f t="shared" si="631"/>
        <v>-9.5968932422298425E-3</v>
      </c>
      <c r="F6766" s="6">
        <f t="shared" si="632"/>
        <v>0.17289208937721692</v>
      </c>
      <c r="G6766" s="6">
        <f t="shared" si="633"/>
        <v>-0.4098260605042513</v>
      </c>
      <c r="H6766" s="6">
        <f t="shared" si="634"/>
        <v>0.39063227401979161</v>
      </c>
      <c r="I6766" s="6">
        <f t="shared" si="635"/>
        <v>1</v>
      </c>
    </row>
    <row r="6767" spans="1:9" x14ac:dyDescent="0.25">
      <c r="A6767" s="6">
        <v>6758</v>
      </c>
      <c r="B6767" s="6">
        <v>0.1384830738970777</v>
      </c>
      <c r="C6767" s="6">
        <v>0.45625171666615805</v>
      </c>
      <c r="D6767" s="6">
        <f t="shared" si="630"/>
        <v>11.869065505322798</v>
      </c>
      <c r="E6767" s="6">
        <f t="shared" si="631"/>
        <v>8.8447712645638929E-2</v>
      </c>
      <c r="F6767" s="6">
        <f t="shared" si="632"/>
        <v>0.13321938032053521</v>
      </c>
      <c r="G6767" s="6">
        <f t="shared" si="633"/>
        <v>-0.26287390882111289</v>
      </c>
      <c r="H6767" s="6">
        <f t="shared" si="634"/>
        <v>0.43976933411239078</v>
      </c>
      <c r="I6767" s="6">
        <f t="shared" si="635"/>
        <v>1</v>
      </c>
    </row>
    <row r="6768" spans="1:9" x14ac:dyDescent="0.25">
      <c r="A6768" s="6">
        <v>6759</v>
      </c>
      <c r="B6768" s="6">
        <v>-1.9242543203290552</v>
      </c>
      <c r="C6768" s="6">
        <v>3.7842951750236518E-2</v>
      </c>
      <c r="D6768" s="6">
        <f t="shared" si="630"/>
        <v>21.971280731542603</v>
      </c>
      <c r="E6768" s="6">
        <f t="shared" si="631"/>
        <v>-0.320392311386552</v>
      </c>
      <c r="F6768" s="6">
        <f t="shared" si="632"/>
        <v>0.24660748587089515</v>
      </c>
      <c r="G6768" s="6">
        <f t="shared" si="633"/>
        <v>-0.7983883547530759</v>
      </c>
      <c r="H6768" s="6">
        <f t="shared" si="634"/>
        <v>0.15760373197997191</v>
      </c>
      <c r="I6768" s="6">
        <f t="shared" si="635"/>
        <v>0</v>
      </c>
    </row>
    <row r="6769" spans="1:9" x14ac:dyDescent="0.25">
      <c r="A6769" s="6">
        <v>6760</v>
      </c>
      <c r="B6769" s="6">
        <v>-0.45353090172284283</v>
      </c>
      <c r="C6769" s="6">
        <v>0.1979125339518418</v>
      </c>
      <c r="D6769" s="6">
        <f t="shared" si="630"/>
        <v>15.856178148097591</v>
      </c>
      <c r="E6769" s="6">
        <f t="shared" si="631"/>
        <v>-2.8891027950880777E-2</v>
      </c>
      <c r="F6769" s="6">
        <f t="shared" si="632"/>
        <v>0.17797106488242639</v>
      </c>
      <c r="G6769" s="6">
        <f t="shared" si="633"/>
        <v>-0.43495632295364484</v>
      </c>
      <c r="H6769" s="6">
        <f t="shared" si="634"/>
        <v>0.37717426705188328</v>
      </c>
      <c r="I6769" s="6">
        <f t="shared" si="635"/>
        <v>1</v>
      </c>
    </row>
    <row r="6770" spans="1:9" x14ac:dyDescent="0.25">
      <c r="A6770" s="6">
        <v>6761</v>
      </c>
      <c r="B6770" s="6">
        <v>-1.0217604540230241</v>
      </c>
      <c r="C6770" s="6">
        <v>0.1783501693777276</v>
      </c>
      <c r="D6770" s="6">
        <f t="shared" si="630"/>
        <v>16.289111400365588</v>
      </c>
      <c r="E6770" s="6">
        <f t="shared" si="631"/>
        <v>-0.14151563274472739</v>
      </c>
      <c r="F6770" s="6">
        <f t="shared" si="632"/>
        <v>0.1828303437836534</v>
      </c>
      <c r="G6770" s="6">
        <f t="shared" si="633"/>
        <v>-0.55308715000767483</v>
      </c>
      <c r="H6770" s="6">
        <f t="shared" si="634"/>
        <v>0.27005588451821999</v>
      </c>
      <c r="I6770" s="6">
        <f t="shared" si="635"/>
        <v>1</v>
      </c>
    </row>
    <row r="6771" spans="1:9" x14ac:dyDescent="0.25">
      <c r="A6771" s="6">
        <v>6762</v>
      </c>
      <c r="B6771" s="6">
        <v>-0.23284428607439622</v>
      </c>
      <c r="C6771" s="6">
        <v>0.82918790246284368</v>
      </c>
      <c r="D6771" s="6">
        <f t="shared" si="630"/>
        <v>7.4125905525110065</v>
      </c>
      <c r="E6771" s="6">
        <f t="shared" si="631"/>
        <v>1.4849644758038266E-2</v>
      </c>
      <c r="F6771" s="6">
        <f t="shared" si="632"/>
        <v>8.3199534077262924E-2</v>
      </c>
      <c r="G6771" s="6">
        <f t="shared" si="633"/>
        <v>-0.26279009012355059</v>
      </c>
      <c r="H6771" s="6">
        <f t="shared" si="634"/>
        <v>0.29248937963962718</v>
      </c>
      <c r="I6771" s="6">
        <f t="shared" si="635"/>
        <v>1</v>
      </c>
    </row>
    <row r="6772" spans="1:9" x14ac:dyDescent="0.25">
      <c r="A6772" s="6">
        <v>6763</v>
      </c>
      <c r="B6772" s="6">
        <v>-0.81194684753427282</v>
      </c>
      <c r="C6772" s="6">
        <v>0.67806024353770566</v>
      </c>
      <c r="D6772" s="6">
        <f t="shared" si="630"/>
        <v>9.2890877499226434</v>
      </c>
      <c r="E6772" s="6">
        <f t="shared" si="631"/>
        <v>-9.9930019297639311E-2</v>
      </c>
      <c r="F6772" s="6">
        <f t="shared" si="632"/>
        <v>0.10426149499577758</v>
      </c>
      <c r="G6772" s="6">
        <f t="shared" si="633"/>
        <v>-0.41073154917170696</v>
      </c>
      <c r="H6772" s="6">
        <f t="shared" si="634"/>
        <v>0.21087151057642831</v>
      </c>
      <c r="I6772" s="6">
        <f t="shared" si="635"/>
        <v>1</v>
      </c>
    </row>
    <row r="6773" spans="1:9" x14ac:dyDescent="0.25">
      <c r="A6773" s="6">
        <v>6764</v>
      </c>
      <c r="B6773" s="6">
        <v>-0.62161348068912048</v>
      </c>
      <c r="C6773" s="6">
        <v>0.49439985351115451</v>
      </c>
      <c r="D6773" s="6">
        <f t="shared" si="630"/>
        <v>11.406975548071332</v>
      </c>
      <c r="E6773" s="6">
        <f t="shared" si="631"/>
        <v>-6.2205441029500763E-2</v>
      </c>
      <c r="F6773" s="6">
        <f t="shared" si="632"/>
        <v>0.12803284413284829</v>
      </c>
      <c r="G6773" s="6">
        <f t="shared" si="633"/>
        <v>-0.40662029257494697</v>
      </c>
      <c r="H6773" s="6">
        <f t="shared" si="634"/>
        <v>0.28220941051594545</v>
      </c>
      <c r="I6773" s="6">
        <f t="shared" si="635"/>
        <v>1</v>
      </c>
    </row>
    <row r="6774" spans="1:9" x14ac:dyDescent="0.25">
      <c r="A6774" s="6">
        <v>6765</v>
      </c>
      <c r="B6774" s="6">
        <v>0.69059069573995657</v>
      </c>
      <c r="C6774" s="6">
        <v>0.15503402813806574</v>
      </c>
      <c r="D6774" s="6">
        <f t="shared" si="630"/>
        <v>16.857570775297177</v>
      </c>
      <c r="E6774" s="6">
        <f t="shared" si="631"/>
        <v>0.1978769080509426</v>
      </c>
      <c r="F6774" s="6">
        <f t="shared" si="632"/>
        <v>0.18921077917950013</v>
      </c>
      <c r="G6774" s="6">
        <f t="shared" si="633"/>
        <v>-0.22081455991721471</v>
      </c>
      <c r="H6774" s="6">
        <f t="shared" si="634"/>
        <v>0.61656837601909986</v>
      </c>
      <c r="I6774" s="6">
        <f t="shared" si="635"/>
        <v>1</v>
      </c>
    </row>
    <row r="6775" spans="1:9" x14ac:dyDescent="0.25">
      <c r="A6775" s="6">
        <v>6766</v>
      </c>
      <c r="B6775" s="6">
        <v>0.42815486267500091</v>
      </c>
      <c r="C6775" s="6">
        <v>0.74797814874721513</v>
      </c>
      <c r="D6775" s="6">
        <f t="shared" si="630"/>
        <v>8.463061691605736</v>
      </c>
      <c r="E6775" s="6">
        <f t="shared" si="631"/>
        <v>0.14586142968829935</v>
      </c>
      <c r="F6775" s="6">
        <f t="shared" si="632"/>
        <v>9.499010968172375E-2</v>
      </c>
      <c r="G6775" s="6">
        <f t="shared" si="633"/>
        <v>-0.15079951030115779</v>
      </c>
      <c r="H6775" s="6">
        <f t="shared" si="634"/>
        <v>0.44252236967775649</v>
      </c>
      <c r="I6775" s="6">
        <f t="shared" si="635"/>
        <v>1</v>
      </c>
    </row>
    <row r="6776" spans="1:9" x14ac:dyDescent="0.25">
      <c r="A6776" s="6">
        <v>6767</v>
      </c>
      <c r="B6776" s="6">
        <v>-0.80685140346758999</v>
      </c>
      <c r="C6776" s="6">
        <v>3.3265175328836938E-2</v>
      </c>
      <c r="D6776" s="6">
        <f t="shared" si="630"/>
        <v>22.400856461940798</v>
      </c>
      <c r="E6776" s="6">
        <f t="shared" si="631"/>
        <v>-9.892008876527561E-2</v>
      </c>
      <c r="F6776" s="6">
        <f t="shared" si="632"/>
        <v>0.25142907966686201</v>
      </c>
      <c r="G6776" s="6">
        <f t="shared" si="633"/>
        <v>-0.58156632824897092</v>
      </c>
      <c r="H6776" s="6">
        <f t="shared" si="634"/>
        <v>0.38372615071841976</v>
      </c>
      <c r="I6776" s="6">
        <f t="shared" si="635"/>
        <v>1</v>
      </c>
    </row>
    <row r="6777" spans="1:9" x14ac:dyDescent="0.25">
      <c r="A6777" s="6">
        <v>6768</v>
      </c>
      <c r="B6777" s="6">
        <v>-1.6509056877112016</v>
      </c>
      <c r="C6777" s="6">
        <v>0.11947996459852901</v>
      </c>
      <c r="D6777" s="6">
        <f t="shared" si="630"/>
        <v>17.876891661031795</v>
      </c>
      <c r="E6777" s="6">
        <f t="shared" si="631"/>
        <v>-0.26621388720058009</v>
      </c>
      <c r="F6777" s="6">
        <f t="shared" si="632"/>
        <v>0.20065172174439264</v>
      </c>
      <c r="G6777" s="6">
        <f t="shared" si="633"/>
        <v>-0.69737801321606474</v>
      </c>
      <c r="H6777" s="6">
        <f t="shared" si="634"/>
        <v>0.1649502388149045</v>
      </c>
      <c r="I6777" s="6">
        <f t="shared" si="635"/>
        <v>1</v>
      </c>
    </row>
    <row r="6778" spans="1:9" x14ac:dyDescent="0.25">
      <c r="A6778" s="6">
        <v>6769</v>
      </c>
      <c r="B6778" s="6">
        <v>0.5648712431138847</v>
      </c>
      <c r="C6778" s="6">
        <v>0.1315652943510239</v>
      </c>
      <c r="D6778" s="6">
        <f t="shared" si="630"/>
        <v>17.505074163723602</v>
      </c>
      <c r="E6778" s="6">
        <f t="shared" si="631"/>
        <v>0.17295897900344004</v>
      </c>
      <c r="F6778" s="6">
        <f t="shared" si="632"/>
        <v>0.19647841116981404</v>
      </c>
      <c r="G6778" s="6">
        <f t="shared" si="633"/>
        <v>-0.2536977433152372</v>
      </c>
      <c r="H6778" s="6">
        <f t="shared" si="634"/>
        <v>0.59961570132211728</v>
      </c>
      <c r="I6778" s="6">
        <f t="shared" si="635"/>
        <v>1</v>
      </c>
    </row>
    <row r="6779" spans="1:9" x14ac:dyDescent="0.25">
      <c r="A6779" s="6">
        <v>6770</v>
      </c>
      <c r="B6779" s="6">
        <v>1.1453039405751042</v>
      </c>
      <c r="C6779" s="6">
        <v>0.49162266914883879</v>
      </c>
      <c r="D6779" s="6">
        <f t="shared" si="630"/>
        <v>11.440130899321465</v>
      </c>
      <c r="E6779" s="6">
        <f t="shared" si="631"/>
        <v>0.28800227954346957</v>
      </c>
      <c r="F6779" s="6">
        <f t="shared" si="632"/>
        <v>0.12840498255822574</v>
      </c>
      <c r="G6779" s="6">
        <f t="shared" si="633"/>
        <v>-5.6912744446920849E-2</v>
      </c>
      <c r="H6779" s="6">
        <f t="shared" si="634"/>
        <v>0.63291730353386</v>
      </c>
      <c r="I6779" s="6">
        <f t="shared" si="635"/>
        <v>1</v>
      </c>
    </row>
    <row r="6780" spans="1:9" x14ac:dyDescent="0.25">
      <c r="A6780" s="6">
        <v>6771</v>
      </c>
      <c r="B6780" s="6">
        <v>-0.452853328170022</v>
      </c>
      <c r="C6780" s="6">
        <v>9.7018341624195079E-2</v>
      </c>
      <c r="D6780" s="6">
        <f t="shared" si="630"/>
        <v>18.662003715413459</v>
      </c>
      <c r="E6780" s="6">
        <f t="shared" si="631"/>
        <v>-2.8756731075091232E-2</v>
      </c>
      <c r="F6780" s="6">
        <f t="shared" si="632"/>
        <v>0.20946388486877696</v>
      </c>
      <c r="G6780" s="6">
        <f t="shared" si="633"/>
        <v>-0.46928699663458473</v>
      </c>
      <c r="H6780" s="6">
        <f t="shared" si="634"/>
        <v>0.41177353448440224</v>
      </c>
      <c r="I6780" s="6">
        <f t="shared" si="635"/>
        <v>1</v>
      </c>
    </row>
    <row r="6781" spans="1:9" x14ac:dyDescent="0.25">
      <c r="A6781" s="6">
        <v>6772</v>
      </c>
      <c r="B6781" s="6">
        <v>8.7993612396530807E-4</v>
      </c>
      <c r="C6781" s="6">
        <v>0.10074159978026673</v>
      </c>
      <c r="D6781" s="6">
        <f t="shared" si="630"/>
        <v>18.521777093654169</v>
      </c>
      <c r="E6781" s="6">
        <f t="shared" si="631"/>
        <v>6.1174405674263611E-2</v>
      </c>
      <c r="F6781" s="6">
        <f t="shared" si="632"/>
        <v>0.20788996958059888</v>
      </c>
      <c r="G6781" s="6">
        <f t="shared" si="633"/>
        <v>-0.3776976630281258</v>
      </c>
      <c r="H6781" s="6">
        <f t="shared" si="634"/>
        <v>0.50004647437665306</v>
      </c>
      <c r="I6781" s="6">
        <f t="shared" si="635"/>
        <v>1</v>
      </c>
    </row>
    <row r="6782" spans="1:9" x14ac:dyDescent="0.25">
      <c r="A6782" s="6">
        <v>6773</v>
      </c>
      <c r="B6782" s="6">
        <v>1.3821158972859848</v>
      </c>
      <c r="C6782" s="6">
        <v>0.50019837031159398</v>
      </c>
      <c r="D6782" s="6">
        <f t="shared" si="630"/>
        <v>11.337966241243105</v>
      </c>
      <c r="E6782" s="6">
        <f t="shared" si="631"/>
        <v>0.33493903763191707</v>
      </c>
      <c r="F6782" s="6">
        <f t="shared" si="632"/>
        <v>0.12725827792223274</v>
      </c>
      <c r="G6782" s="6">
        <f t="shared" si="633"/>
        <v>-8.4324222384010716E-3</v>
      </c>
      <c r="H6782" s="6">
        <f t="shared" si="634"/>
        <v>0.67831049750223515</v>
      </c>
      <c r="I6782" s="6">
        <f t="shared" si="635"/>
        <v>1</v>
      </c>
    </row>
    <row r="6783" spans="1:9" x14ac:dyDescent="0.25">
      <c r="A6783" s="6">
        <v>6774</v>
      </c>
      <c r="B6783" s="6">
        <v>0.7000403456913773</v>
      </c>
      <c r="C6783" s="6">
        <v>0.95809808648945582</v>
      </c>
      <c r="D6783" s="6">
        <f t="shared" si="630"/>
        <v>4.9964302576287771</v>
      </c>
      <c r="E6783" s="6">
        <f t="shared" si="631"/>
        <v>0.1997498537414841</v>
      </c>
      <c r="F6783" s="6">
        <f t="shared" si="632"/>
        <v>5.6080349580813538E-2</v>
      </c>
      <c r="G6783" s="6">
        <f t="shared" si="633"/>
        <v>-2.8193288071161893E-2</v>
      </c>
      <c r="H6783" s="6">
        <f t="shared" si="634"/>
        <v>0.4276929955541301</v>
      </c>
      <c r="I6783" s="6">
        <f t="shared" si="635"/>
        <v>1</v>
      </c>
    </row>
    <row r="6784" spans="1:9" x14ac:dyDescent="0.25">
      <c r="A6784" s="6">
        <v>6775</v>
      </c>
      <c r="B6784" s="6">
        <v>0.59072590374853462</v>
      </c>
      <c r="C6784" s="6">
        <v>0.45127719962157048</v>
      </c>
      <c r="D6784" s="6">
        <f t="shared" si="630"/>
        <v>11.930501653194156</v>
      </c>
      <c r="E6784" s="6">
        <f t="shared" si="631"/>
        <v>0.17808344133432247</v>
      </c>
      <c r="F6784" s="6">
        <f t="shared" si="632"/>
        <v>0.13390894476392232</v>
      </c>
      <c r="G6784" s="6">
        <f t="shared" si="633"/>
        <v>-0.17414625452060134</v>
      </c>
      <c r="H6784" s="6">
        <f t="shared" si="634"/>
        <v>0.53031313718924622</v>
      </c>
      <c r="I6784" s="6">
        <f t="shared" si="635"/>
        <v>1</v>
      </c>
    </row>
    <row r="6785" spans="1:9" x14ac:dyDescent="0.25">
      <c r="A6785" s="6">
        <v>6776</v>
      </c>
      <c r="B6785" s="6">
        <v>0.211048245546408</v>
      </c>
      <c r="C6785" s="6">
        <v>0.36469618823816646</v>
      </c>
      <c r="D6785" s="6">
        <f t="shared" si="630"/>
        <v>13.059980151731411</v>
      </c>
      <c r="E6785" s="6">
        <f t="shared" si="631"/>
        <v>0.10283032218384555</v>
      </c>
      <c r="F6785" s="6">
        <f t="shared" si="632"/>
        <v>0.14658630555471266</v>
      </c>
      <c r="G6785" s="6">
        <f t="shared" si="633"/>
        <v>-0.26569545741454559</v>
      </c>
      <c r="H6785" s="6">
        <f t="shared" si="634"/>
        <v>0.47135610178223664</v>
      </c>
      <c r="I6785" s="6">
        <f t="shared" si="635"/>
        <v>1</v>
      </c>
    </row>
    <row r="6786" spans="1:9" x14ac:dyDescent="0.25">
      <c r="A6786" s="6">
        <v>6777</v>
      </c>
      <c r="B6786" s="6">
        <v>0.17643742467043921</v>
      </c>
      <c r="C6786" s="6">
        <v>0.96453749198889127</v>
      </c>
      <c r="D6786" s="6">
        <f t="shared" si="630"/>
        <v>4.7930094716745275</v>
      </c>
      <c r="E6786" s="6">
        <f t="shared" si="631"/>
        <v>9.5970365662810253E-2</v>
      </c>
      <c r="F6786" s="6">
        <f t="shared" si="632"/>
        <v>5.3797137727530871E-2</v>
      </c>
      <c r="G6786" s="6">
        <f t="shared" si="633"/>
        <v>-0.12728441054432768</v>
      </c>
      <c r="H6786" s="6">
        <f t="shared" si="634"/>
        <v>0.31922514186994821</v>
      </c>
      <c r="I6786" s="6">
        <f t="shared" si="635"/>
        <v>1</v>
      </c>
    </row>
    <row r="6787" spans="1:9" x14ac:dyDescent="0.25">
      <c r="A6787" s="6">
        <v>6778</v>
      </c>
      <c r="B6787" s="6">
        <v>1.2946520655532368</v>
      </c>
      <c r="C6787" s="6">
        <v>8.7801751762443925E-2</v>
      </c>
      <c r="D6787" s="6">
        <f t="shared" si="630"/>
        <v>19.0302202506907</v>
      </c>
      <c r="E6787" s="6">
        <f t="shared" si="631"/>
        <v>0.31760347413863993</v>
      </c>
      <c r="F6787" s="6">
        <f t="shared" si="632"/>
        <v>0.21359677794543999</v>
      </c>
      <c r="G6787" s="6">
        <f t="shared" si="633"/>
        <v>-0.12725157325353009</v>
      </c>
      <c r="H6787" s="6">
        <f t="shared" si="634"/>
        <v>0.76245852153080995</v>
      </c>
      <c r="I6787" s="6">
        <f t="shared" si="635"/>
        <v>0</v>
      </c>
    </row>
    <row r="6788" spans="1:9" x14ac:dyDescent="0.25">
      <c r="A6788" s="6">
        <v>6779</v>
      </c>
      <c r="B6788" s="6">
        <v>8.0985955719370395E-2</v>
      </c>
      <c r="C6788" s="6">
        <v>0.62108218634601886</v>
      </c>
      <c r="D6788" s="6">
        <f t="shared" si="630"/>
        <v>9.9416224521398124</v>
      </c>
      <c r="E6788" s="6">
        <f t="shared" si="631"/>
        <v>7.7051631281450234E-2</v>
      </c>
      <c r="F6788" s="6">
        <f t="shared" si="632"/>
        <v>0.11158559887135494</v>
      </c>
      <c r="G6788" s="6">
        <f t="shared" si="633"/>
        <v>-0.24448114333660867</v>
      </c>
      <c r="H6788" s="6">
        <f t="shared" si="634"/>
        <v>0.39858440589950916</v>
      </c>
      <c r="I6788" s="6">
        <f t="shared" si="635"/>
        <v>1</v>
      </c>
    </row>
    <row r="6789" spans="1:9" x14ac:dyDescent="0.25">
      <c r="A6789" s="6">
        <v>6780</v>
      </c>
      <c r="B6789" s="6">
        <v>0.69886937126284465</v>
      </c>
      <c r="C6789" s="6">
        <v>0.79766228217413859</v>
      </c>
      <c r="D6789" s="6">
        <f t="shared" si="630"/>
        <v>7.8379510060484447</v>
      </c>
      <c r="E6789" s="6">
        <f t="shared" si="631"/>
        <v>0.19951776350312295</v>
      </c>
      <c r="F6789" s="6">
        <f t="shared" si="632"/>
        <v>8.7973815254471593E-2</v>
      </c>
      <c r="G6789" s="6">
        <f t="shared" si="633"/>
        <v>-8.5976829384370457E-2</v>
      </c>
      <c r="H6789" s="6">
        <f t="shared" si="634"/>
        <v>0.48501235639061635</v>
      </c>
      <c r="I6789" s="6">
        <f t="shared" si="635"/>
        <v>1</v>
      </c>
    </row>
    <row r="6790" spans="1:9" x14ac:dyDescent="0.25">
      <c r="A6790" s="6">
        <v>6781</v>
      </c>
      <c r="B6790" s="6">
        <v>-0.6790833140257746</v>
      </c>
      <c r="C6790" s="6">
        <v>0.98110904263435772</v>
      </c>
      <c r="D6790" s="6">
        <f t="shared" si="630"/>
        <v>4.1232075875266112</v>
      </c>
      <c r="E6790" s="6">
        <f t="shared" si="631"/>
        <v>-7.3596114465805301E-2</v>
      </c>
      <c r="F6790" s="6">
        <f t="shared" si="632"/>
        <v>4.6279225563030983E-2</v>
      </c>
      <c r="G6790" s="6">
        <f t="shared" si="633"/>
        <v>-0.28066469926276161</v>
      </c>
      <c r="H6790" s="6">
        <f t="shared" si="634"/>
        <v>0.13347247033115103</v>
      </c>
      <c r="I6790" s="6">
        <f t="shared" si="635"/>
        <v>1</v>
      </c>
    </row>
    <row r="6791" spans="1:9" x14ac:dyDescent="0.25">
      <c r="A6791" s="6">
        <v>6782</v>
      </c>
      <c r="B6791" s="6">
        <v>-0.72190687205875292</v>
      </c>
      <c r="C6791" s="6">
        <v>0.66396069215979492</v>
      </c>
      <c r="D6791" s="6">
        <f t="shared" si="630"/>
        <v>9.4514782846561403</v>
      </c>
      <c r="E6791" s="6">
        <f t="shared" si="631"/>
        <v>-8.2083857279967642E-2</v>
      </c>
      <c r="F6791" s="6">
        <f t="shared" si="632"/>
        <v>0.10608417989017091</v>
      </c>
      <c r="G6791" s="6">
        <f t="shared" si="633"/>
        <v>-0.39559031106784381</v>
      </c>
      <c r="H6791" s="6">
        <f t="shared" si="634"/>
        <v>0.23142259650790853</v>
      </c>
      <c r="I6791" s="6">
        <f t="shared" si="635"/>
        <v>1</v>
      </c>
    </row>
    <row r="6792" spans="1:9" x14ac:dyDescent="0.25">
      <c r="A6792" s="6">
        <v>6783</v>
      </c>
      <c r="B6792" s="6">
        <v>4.021103450213559E-2</v>
      </c>
      <c r="C6792" s="6">
        <v>0.29822687459944458</v>
      </c>
      <c r="D6792" s="6">
        <f t="shared" si="630"/>
        <v>14.038966417753659</v>
      </c>
      <c r="E6792" s="6">
        <f t="shared" si="631"/>
        <v>6.8969933719255638E-2</v>
      </c>
      <c r="F6792" s="6">
        <f t="shared" si="632"/>
        <v>0.15757452898673524</v>
      </c>
      <c r="G6792" s="6">
        <f t="shared" si="633"/>
        <v>-0.31311875642481257</v>
      </c>
      <c r="H6792" s="6">
        <f t="shared" si="634"/>
        <v>0.45105862386332385</v>
      </c>
      <c r="I6792" s="6">
        <f t="shared" si="635"/>
        <v>1</v>
      </c>
    </row>
    <row r="6793" spans="1:9" x14ac:dyDescent="0.25">
      <c r="A6793" s="6">
        <v>6784</v>
      </c>
      <c r="B6793" s="6">
        <v>0.24102746465359814</v>
      </c>
      <c r="C6793" s="6">
        <v>0.6997894222846156</v>
      </c>
      <c r="D6793" s="6">
        <f t="shared" si="630"/>
        <v>9.0367372187397095</v>
      </c>
      <c r="E6793" s="6">
        <f t="shared" si="631"/>
        <v>0.10877228294654759</v>
      </c>
      <c r="F6793" s="6">
        <f t="shared" si="632"/>
        <v>0.10142909160456941</v>
      </c>
      <c r="G6793" s="6">
        <f t="shared" si="633"/>
        <v>-0.19777850862921884</v>
      </c>
      <c r="H6793" s="6">
        <f t="shared" si="634"/>
        <v>0.41532307452231398</v>
      </c>
      <c r="I6793" s="6">
        <f t="shared" si="635"/>
        <v>1</v>
      </c>
    </row>
    <row r="6794" spans="1:9" x14ac:dyDescent="0.25">
      <c r="A6794" s="6">
        <v>6785</v>
      </c>
      <c r="B6794" s="6">
        <v>-0.9927930477715563</v>
      </c>
      <c r="C6794" s="6">
        <v>2.3102511673329874E-2</v>
      </c>
      <c r="D6794" s="6">
        <f t="shared" si="630"/>
        <v>23.591705010447669</v>
      </c>
      <c r="E6794" s="6">
        <f t="shared" si="631"/>
        <v>-0.13577421597439565</v>
      </c>
      <c r="F6794" s="6">
        <f t="shared" si="632"/>
        <v>0.26479526301268219</v>
      </c>
      <c r="G6794" s="6">
        <f t="shared" si="633"/>
        <v>-0.63108328479065712</v>
      </c>
      <c r="H6794" s="6">
        <f t="shared" si="634"/>
        <v>0.35953485284186576</v>
      </c>
      <c r="I6794" s="6">
        <f t="shared" si="635"/>
        <v>1</v>
      </c>
    </row>
    <row r="6795" spans="1:9" x14ac:dyDescent="0.25">
      <c r="A6795" s="6">
        <v>6786</v>
      </c>
      <c r="B6795" s="6">
        <v>1.0492203728063032</v>
      </c>
      <c r="C6795" s="6">
        <v>0.64629047517319249</v>
      </c>
      <c r="D6795" s="6">
        <f t="shared" ref="D6795:D6858" si="636">CHIINV(C6795,$B$3+$B$4-2)</f>
        <v>9.6539456220694611</v>
      </c>
      <c r="E6795" s="6">
        <f t="shared" ref="E6795:E6858" si="637">$B$1+B6795*SQRT($B$2^2*(1/$B$3+1/$B$4))</f>
        <v>0.26895826149946023</v>
      </c>
      <c r="F6795" s="6">
        <f t="shared" ref="F6795:F6858" si="638">$B$2^2/($B$3+$B$4-2)*D6795</f>
        <v>0.10835669015757614</v>
      </c>
      <c r="G6795" s="6">
        <f t="shared" ref="G6795:G6858" si="639">E6795-$B$6*SQRT(F6795*(1/$B$3+1/$B$4))</f>
        <v>-4.7888329799352092E-2</v>
      </c>
      <c r="H6795" s="6">
        <f t="shared" ref="H6795:H6858" si="640">E6795+$B$6*SQRT(F6795*(1/$B$3+1/$B$4))</f>
        <v>0.58580485279827255</v>
      </c>
      <c r="I6795" s="6">
        <f t="shared" ref="I6795:I6858" si="641">IF(-G6795&lt;$B$7,1,0)*IF(H6795&lt;$B$7,1,0)</f>
        <v>1</v>
      </c>
    </row>
    <row r="6796" spans="1:9" x14ac:dyDescent="0.25">
      <c r="A6796" s="6">
        <v>6787</v>
      </c>
      <c r="B6796" s="6">
        <v>0.58817704484681599</v>
      </c>
      <c r="C6796" s="6">
        <v>0.96542252876369516</v>
      </c>
      <c r="D6796" s="6">
        <f t="shared" si="636"/>
        <v>4.7632524837881274</v>
      </c>
      <c r="E6796" s="6">
        <f t="shared" si="637"/>
        <v>0.17757825073781211</v>
      </c>
      <c r="F6796" s="6">
        <f t="shared" si="638"/>
        <v>5.3463142815744928E-2</v>
      </c>
      <c r="G6796" s="6">
        <f t="shared" si="639"/>
        <v>-4.4982417407151004E-2</v>
      </c>
      <c r="H6796" s="6">
        <f t="shared" si="640"/>
        <v>0.4001389188827752</v>
      </c>
      <c r="I6796" s="6">
        <f t="shared" si="641"/>
        <v>1</v>
      </c>
    </row>
    <row r="6797" spans="1:9" x14ac:dyDescent="0.25">
      <c r="A6797" s="6">
        <v>6788</v>
      </c>
      <c r="B6797" s="6">
        <v>-0.14265424397308379</v>
      </c>
      <c r="C6797" s="6">
        <v>3.738517410809656E-2</v>
      </c>
      <c r="D6797" s="6">
        <f t="shared" si="636"/>
        <v>22.012032994852234</v>
      </c>
      <c r="E6797" s="6">
        <f t="shared" si="637"/>
        <v>3.2725550379072717E-2</v>
      </c>
      <c r="F6797" s="6">
        <f t="shared" si="638"/>
        <v>0.2470648926703044</v>
      </c>
      <c r="G6797" s="6">
        <f t="shared" si="639"/>
        <v>-0.44571358041219034</v>
      </c>
      <c r="H6797" s="6">
        <f t="shared" si="640"/>
        <v>0.51116468117033576</v>
      </c>
      <c r="I6797" s="6">
        <f t="shared" si="641"/>
        <v>1</v>
      </c>
    </row>
    <row r="6798" spans="1:9" x14ac:dyDescent="0.25">
      <c r="A6798" s="6">
        <v>6789</v>
      </c>
      <c r="B6798" s="6">
        <v>-0.54656993597745895</v>
      </c>
      <c r="C6798" s="6">
        <v>0.44785912656025878</v>
      </c>
      <c r="D6798" s="6">
        <f t="shared" si="636"/>
        <v>11.972892651555828</v>
      </c>
      <c r="E6798" s="6">
        <f t="shared" si="637"/>
        <v>-4.7331611375151156E-2</v>
      </c>
      <c r="F6798" s="6">
        <f t="shared" si="638"/>
        <v>0.13438474486211691</v>
      </c>
      <c r="G6798" s="6">
        <f t="shared" si="639"/>
        <v>-0.40018651684045914</v>
      </c>
      <c r="H6798" s="6">
        <f t="shared" si="640"/>
        <v>0.30552329409015677</v>
      </c>
      <c r="I6798" s="6">
        <f t="shared" si="641"/>
        <v>1</v>
      </c>
    </row>
    <row r="6799" spans="1:9" x14ac:dyDescent="0.25">
      <c r="A6799" s="6">
        <v>6790</v>
      </c>
      <c r="B6799" s="6">
        <v>-0.79988012657850049</v>
      </c>
      <c r="C6799" s="6">
        <v>0.69402142399365219</v>
      </c>
      <c r="D6799" s="6">
        <f t="shared" si="636"/>
        <v>9.1040150174759003</v>
      </c>
      <c r="E6799" s="6">
        <f t="shared" si="637"/>
        <v>-9.7538363190877109E-2</v>
      </c>
      <c r="F6799" s="6">
        <f t="shared" si="638"/>
        <v>0.10218422322406763</v>
      </c>
      <c r="G6799" s="6">
        <f t="shared" si="639"/>
        <v>-0.40522816202434947</v>
      </c>
      <c r="H6799" s="6">
        <f t="shared" si="640"/>
        <v>0.21015143564259525</v>
      </c>
      <c r="I6799" s="6">
        <f t="shared" si="641"/>
        <v>1</v>
      </c>
    </row>
    <row r="6800" spans="1:9" x14ac:dyDescent="0.25">
      <c r="A6800" s="6">
        <v>6791</v>
      </c>
      <c r="B6800" s="6">
        <v>-1.8653281586011872</v>
      </c>
      <c r="C6800" s="6">
        <v>0.95208594012268444</v>
      </c>
      <c r="D6800" s="6">
        <f t="shared" si="636"/>
        <v>5.1692377862274688</v>
      </c>
      <c r="E6800" s="6">
        <f t="shared" si="637"/>
        <v>-0.30871298979943135</v>
      </c>
      <c r="F6800" s="6">
        <f t="shared" si="638"/>
        <v>5.8019955682432629E-2</v>
      </c>
      <c r="G6800" s="6">
        <f t="shared" si="639"/>
        <v>-0.54056446860707597</v>
      </c>
      <c r="H6800" s="6">
        <f t="shared" si="640"/>
        <v>-7.6861510991786758E-2</v>
      </c>
      <c r="I6800" s="6">
        <f t="shared" si="641"/>
        <v>1</v>
      </c>
    </row>
    <row r="6801" spans="1:9" x14ac:dyDescent="0.25">
      <c r="A6801" s="6">
        <v>6792</v>
      </c>
      <c r="B6801" s="6">
        <v>-0.23827169570722617</v>
      </c>
      <c r="C6801" s="6">
        <v>0.40079958494827111</v>
      </c>
      <c r="D6801" s="6">
        <f t="shared" si="636"/>
        <v>12.573331131045263</v>
      </c>
      <c r="E6801" s="6">
        <f t="shared" si="637"/>
        <v>1.3773917769750836E-2</v>
      </c>
      <c r="F6801" s="6">
        <f t="shared" si="638"/>
        <v>0.14112411639244629</v>
      </c>
      <c r="G6801" s="6">
        <f t="shared" si="639"/>
        <v>-0.34782056201592532</v>
      </c>
      <c r="H6801" s="6">
        <f t="shared" si="640"/>
        <v>0.375368397555427</v>
      </c>
      <c r="I6801" s="6">
        <f t="shared" si="641"/>
        <v>1</v>
      </c>
    </row>
    <row r="6802" spans="1:9" x14ac:dyDescent="0.25">
      <c r="A6802" s="6">
        <v>6793</v>
      </c>
      <c r="B6802" s="6">
        <v>0.21942469174973667</v>
      </c>
      <c r="C6802" s="6">
        <v>0.24866481521042513</v>
      </c>
      <c r="D6802" s="6">
        <f t="shared" si="636"/>
        <v>14.869250284317232</v>
      </c>
      <c r="E6802" s="6">
        <f t="shared" si="637"/>
        <v>0.10449055604427743</v>
      </c>
      <c r="F6802" s="6">
        <f t="shared" si="638"/>
        <v>0.16689370429536698</v>
      </c>
      <c r="G6802" s="6">
        <f t="shared" si="639"/>
        <v>-0.2887344710191474</v>
      </c>
      <c r="H6802" s="6">
        <f t="shared" si="640"/>
        <v>0.49771558310770225</v>
      </c>
      <c r="I6802" s="6">
        <f t="shared" si="641"/>
        <v>1</v>
      </c>
    </row>
    <row r="6803" spans="1:9" x14ac:dyDescent="0.25">
      <c r="A6803" s="6">
        <v>6794</v>
      </c>
      <c r="B6803" s="6">
        <v>-0.76753622124670073</v>
      </c>
      <c r="C6803" s="6">
        <v>3.4638508255256814E-2</v>
      </c>
      <c r="D6803" s="6">
        <f t="shared" si="636"/>
        <v>22.266575237846098</v>
      </c>
      <c r="E6803" s="6">
        <f t="shared" si="637"/>
        <v>-9.1127715344882676E-2</v>
      </c>
      <c r="F6803" s="6">
        <f t="shared" si="638"/>
        <v>0.2499218960175211</v>
      </c>
      <c r="G6803" s="6">
        <f t="shared" si="639"/>
        <v>-0.57232517660839921</v>
      </c>
      <c r="H6803" s="6">
        <f t="shared" si="640"/>
        <v>0.39006974591863386</v>
      </c>
      <c r="I6803" s="6">
        <f t="shared" si="641"/>
        <v>1</v>
      </c>
    </row>
    <row r="6804" spans="1:9" x14ac:dyDescent="0.25">
      <c r="A6804" s="6">
        <v>6795</v>
      </c>
      <c r="B6804" s="6">
        <v>-2.5509507395327091</v>
      </c>
      <c r="C6804" s="6">
        <v>0.45310831019013031</v>
      </c>
      <c r="D6804" s="6">
        <f t="shared" si="636"/>
        <v>11.907852023571751</v>
      </c>
      <c r="E6804" s="6">
        <f t="shared" si="637"/>
        <v>-0.44460520431480294</v>
      </c>
      <c r="F6804" s="6">
        <f t="shared" si="638"/>
        <v>0.13365472343357129</v>
      </c>
      <c r="G6804" s="6">
        <f t="shared" si="639"/>
        <v>-0.79650039360790426</v>
      </c>
      <c r="H6804" s="6">
        <f t="shared" si="640"/>
        <v>-9.2710015021701564E-2</v>
      </c>
      <c r="I6804" s="6">
        <f t="shared" si="641"/>
        <v>0</v>
      </c>
    </row>
    <row r="6805" spans="1:9" x14ac:dyDescent="0.25">
      <c r="A6805" s="6">
        <v>6796</v>
      </c>
      <c r="B6805" s="6">
        <v>-0.17674778973741923</v>
      </c>
      <c r="C6805" s="6">
        <v>7.3122348704489276E-2</v>
      </c>
      <c r="D6805" s="6">
        <f t="shared" si="636"/>
        <v>19.692925370624657</v>
      </c>
      <c r="E6805" s="6">
        <f t="shared" si="637"/>
        <v>2.5968119157507623E-2</v>
      </c>
      <c r="F6805" s="6">
        <f t="shared" si="638"/>
        <v>0.22103503543700539</v>
      </c>
      <c r="G6805" s="6">
        <f t="shared" si="639"/>
        <v>-0.42656642090322383</v>
      </c>
      <c r="H6805" s="6">
        <f t="shared" si="640"/>
        <v>0.47850265921823909</v>
      </c>
      <c r="I6805" s="6">
        <f t="shared" si="641"/>
        <v>1</v>
      </c>
    </row>
    <row r="6806" spans="1:9" x14ac:dyDescent="0.25">
      <c r="A6806" s="6">
        <v>6797</v>
      </c>
      <c r="B6806" s="6">
        <v>0.87404941950808279</v>
      </c>
      <c r="C6806" s="6">
        <v>0.47300637836848047</v>
      </c>
      <c r="D6806" s="6">
        <f t="shared" si="636"/>
        <v>11.664255220543483</v>
      </c>
      <c r="E6806" s="6">
        <f t="shared" si="637"/>
        <v>0.23423891382260562</v>
      </c>
      <c r="F6806" s="6">
        <f t="shared" si="638"/>
        <v>0.13092057261664844</v>
      </c>
      <c r="G6806" s="6">
        <f t="shared" si="639"/>
        <v>-0.11403834850822583</v>
      </c>
      <c r="H6806" s="6">
        <f t="shared" si="640"/>
        <v>0.58251617615343709</v>
      </c>
      <c r="I6806" s="6">
        <f t="shared" si="641"/>
        <v>1</v>
      </c>
    </row>
    <row r="6807" spans="1:9" x14ac:dyDescent="0.25">
      <c r="A6807" s="6">
        <v>6798</v>
      </c>
      <c r="B6807" s="6">
        <v>-0.61790615291101858</v>
      </c>
      <c r="C6807" s="6">
        <v>0.33475753044221318</v>
      </c>
      <c r="D6807" s="6">
        <f t="shared" si="636"/>
        <v>13.485553221000169</v>
      </c>
      <c r="E6807" s="6">
        <f t="shared" si="637"/>
        <v>-6.1470638828242843E-2</v>
      </c>
      <c r="F6807" s="6">
        <f t="shared" si="638"/>
        <v>0.15136297314860767</v>
      </c>
      <c r="G6807" s="6">
        <f t="shared" si="639"/>
        <v>-0.43595268300510226</v>
      </c>
      <c r="H6807" s="6">
        <f t="shared" si="640"/>
        <v>0.3130114053486166</v>
      </c>
      <c r="I6807" s="6">
        <f t="shared" si="641"/>
        <v>1</v>
      </c>
    </row>
    <row r="6808" spans="1:9" x14ac:dyDescent="0.25">
      <c r="A6808" s="6">
        <v>6799</v>
      </c>
      <c r="B6808" s="6">
        <v>1.5338582670665346</v>
      </c>
      <c r="C6808" s="6">
        <v>0.54152043214209422</v>
      </c>
      <c r="D6808" s="6">
        <f t="shared" si="636"/>
        <v>10.853423149751874</v>
      </c>
      <c r="E6808" s="6">
        <f t="shared" si="637"/>
        <v>0.36501477789892095</v>
      </c>
      <c r="F6808" s="6">
        <f t="shared" si="638"/>
        <v>0.1218197258847442</v>
      </c>
      <c r="G6808" s="6">
        <f t="shared" si="639"/>
        <v>2.9060649069775235E-2</v>
      </c>
      <c r="H6808" s="6">
        <f t="shared" si="640"/>
        <v>0.70096890672806667</v>
      </c>
      <c r="I6808" s="6">
        <f t="shared" si="641"/>
        <v>1</v>
      </c>
    </row>
    <row r="6809" spans="1:9" x14ac:dyDescent="0.25">
      <c r="A6809" s="6">
        <v>6800</v>
      </c>
      <c r="B6809" s="6">
        <v>0.75903926699538715</v>
      </c>
      <c r="C6809" s="6">
        <v>0.11700796533097324</v>
      </c>
      <c r="D6809" s="6">
        <f t="shared" si="636"/>
        <v>17.956818466756772</v>
      </c>
      <c r="E6809" s="6">
        <f t="shared" si="637"/>
        <v>0.21144359646962915</v>
      </c>
      <c r="F6809" s="6">
        <f t="shared" si="638"/>
        <v>0.20154882687241693</v>
      </c>
      <c r="G6809" s="6">
        <f t="shared" si="639"/>
        <v>-0.22068331264064614</v>
      </c>
      <c r="H6809" s="6">
        <f t="shared" si="640"/>
        <v>0.64357050557990447</v>
      </c>
      <c r="I6809" s="6">
        <f t="shared" si="641"/>
        <v>1</v>
      </c>
    </row>
    <row r="6810" spans="1:9" x14ac:dyDescent="0.25">
      <c r="A6810" s="6">
        <v>6801</v>
      </c>
      <c r="B6810" s="6">
        <v>-0.64686901168897748</v>
      </c>
      <c r="C6810" s="6">
        <v>0.58793908505508596</v>
      </c>
      <c r="D6810" s="6">
        <f t="shared" si="636"/>
        <v>10.319661242663614</v>
      </c>
      <c r="E6810" s="6">
        <f t="shared" si="637"/>
        <v>-6.7211154277260571E-2</v>
      </c>
      <c r="F6810" s="6">
        <f t="shared" si="638"/>
        <v>0.11582873775942663</v>
      </c>
      <c r="G6810" s="6">
        <f t="shared" si="639"/>
        <v>-0.39480017346261154</v>
      </c>
      <c r="H6810" s="6">
        <f t="shared" si="640"/>
        <v>0.26037786490809045</v>
      </c>
      <c r="I6810" s="6">
        <f t="shared" si="641"/>
        <v>1</v>
      </c>
    </row>
    <row r="6811" spans="1:9" x14ac:dyDescent="0.25">
      <c r="A6811" s="6">
        <v>6802</v>
      </c>
      <c r="B6811" s="6">
        <v>0.53806388677912764</v>
      </c>
      <c r="C6811" s="6">
        <v>0.72890408032471699</v>
      </c>
      <c r="D6811" s="6">
        <f t="shared" si="636"/>
        <v>8.6930049171884889</v>
      </c>
      <c r="E6811" s="6">
        <f t="shared" si="637"/>
        <v>0.16764568985726958</v>
      </c>
      <c r="F6811" s="6">
        <f t="shared" si="638"/>
        <v>9.7571011607600039E-2</v>
      </c>
      <c r="G6811" s="6">
        <f t="shared" si="639"/>
        <v>-0.13301841178180007</v>
      </c>
      <c r="H6811" s="6">
        <f t="shared" si="640"/>
        <v>0.46830979149633922</v>
      </c>
      <c r="I6811" s="6">
        <f t="shared" si="641"/>
        <v>1</v>
      </c>
    </row>
    <row r="6812" spans="1:9" x14ac:dyDescent="0.25">
      <c r="A6812" s="6">
        <v>6803</v>
      </c>
      <c r="B6812" s="6">
        <v>3.5540779208531603E-2</v>
      </c>
      <c r="C6812" s="6">
        <v>0.70677816095461898</v>
      </c>
      <c r="D6812" s="6">
        <f t="shared" si="636"/>
        <v>8.9548943312074432</v>
      </c>
      <c r="E6812" s="6">
        <f t="shared" si="637"/>
        <v>6.8044276729753175E-2</v>
      </c>
      <c r="F6812" s="6">
        <f t="shared" si="638"/>
        <v>0.10051048021466662</v>
      </c>
      <c r="G6812" s="6">
        <f t="shared" si="639"/>
        <v>-0.23711519041933365</v>
      </c>
      <c r="H6812" s="6">
        <f t="shared" si="640"/>
        <v>0.37320374387883998</v>
      </c>
      <c r="I6812" s="6">
        <f t="shared" si="641"/>
        <v>1</v>
      </c>
    </row>
    <row r="6813" spans="1:9" x14ac:dyDescent="0.25">
      <c r="A6813" s="6">
        <v>6804</v>
      </c>
      <c r="B6813" s="6">
        <v>0.40155782699002884</v>
      </c>
      <c r="C6813" s="6">
        <v>0.88479262672811065</v>
      </c>
      <c r="D6813" s="6">
        <f t="shared" si="636"/>
        <v>6.568013783460434</v>
      </c>
      <c r="E6813" s="6">
        <f t="shared" si="637"/>
        <v>0.14058982665290254</v>
      </c>
      <c r="F6813" s="6">
        <f t="shared" si="638"/>
        <v>7.3719934040041873E-2</v>
      </c>
      <c r="G6813" s="6">
        <f t="shared" si="639"/>
        <v>-0.12075484069987164</v>
      </c>
      <c r="H6813" s="6">
        <f t="shared" si="640"/>
        <v>0.40193449400567671</v>
      </c>
      <c r="I6813" s="6">
        <f t="shared" si="641"/>
        <v>1</v>
      </c>
    </row>
    <row r="6814" spans="1:9" x14ac:dyDescent="0.25">
      <c r="A6814" s="6">
        <v>6805</v>
      </c>
      <c r="B6814" s="6">
        <v>2.2065614757593721</v>
      </c>
      <c r="C6814" s="6">
        <v>0.57390057069612721</v>
      </c>
      <c r="D6814" s="6">
        <f t="shared" si="636"/>
        <v>10.480306630465805</v>
      </c>
      <c r="E6814" s="6">
        <f t="shared" si="637"/>
        <v>0.49834633856115085</v>
      </c>
      <c r="F6814" s="6">
        <f t="shared" si="638"/>
        <v>0.11763183497923407</v>
      </c>
      <c r="G6814" s="6">
        <f t="shared" si="639"/>
        <v>0.16821738915889783</v>
      </c>
      <c r="H6814" s="6">
        <f t="shared" si="640"/>
        <v>0.82847528796340386</v>
      </c>
      <c r="I6814" s="6">
        <f t="shared" si="641"/>
        <v>0</v>
      </c>
    </row>
    <row r="6815" spans="1:9" x14ac:dyDescent="0.25">
      <c r="A6815" s="6">
        <v>6806</v>
      </c>
      <c r="B6815" s="6">
        <v>0.95048108050832525</v>
      </c>
      <c r="C6815" s="6">
        <v>0.66292306283761104</v>
      </c>
      <c r="D6815" s="6">
        <f t="shared" si="636"/>
        <v>9.4633959905050951</v>
      </c>
      <c r="E6815" s="6">
        <f t="shared" si="637"/>
        <v>0.24938787180806099</v>
      </c>
      <c r="F6815" s="6">
        <f t="shared" si="638"/>
        <v>0.10621794521376174</v>
      </c>
      <c r="G6815" s="6">
        <f t="shared" si="639"/>
        <v>-6.4316175442237222E-2</v>
      </c>
      <c r="H6815" s="6">
        <f t="shared" si="640"/>
        <v>0.5630919190583592</v>
      </c>
      <c r="I6815" s="6">
        <f t="shared" si="641"/>
        <v>1</v>
      </c>
    </row>
    <row r="6816" spans="1:9" x14ac:dyDescent="0.25">
      <c r="A6816" s="6">
        <v>6807</v>
      </c>
      <c r="B6816" s="6">
        <v>2.7167698135599494</v>
      </c>
      <c r="C6816" s="6">
        <v>0.94967497787408062</v>
      </c>
      <c r="D6816" s="6">
        <f t="shared" si="636"/>
        <v>5.2347465256023895</v>
      </c>
      <c r="E6816" s="6">
        <f t="shared" si="637"/>
        <v>0.59947098470936755</v>
      </c>
      <c r="F6816" s="6">
        <f t="shared" si="638"/>
        <v>5.8755231232238359E-2</v>
      </c>
      <c r="G6816" s="6">
        <f t="shared" si="639"/>
        <v>0.36615502683792978</v>
      </c>
      <c r="H6816" s="6">
        <f t="shared" si="640"/>
        <v>0.83278694258080532</v>
      </c>
      <c r="I6816" s="6">
        <f t="shared" si="641"/>
        <v>0</v>
      </c>
    </row>
    <row r="6817" spans="1:9" x14ac:dyDescent="0.25">
      <c r="A6817" s="6">
        <v>6808</v>
      </c>
      <c r="B6817" s="6">
        <v>-0.47946059567038901</v>
      </c>
      <c r="C6817" s="6">
        <v>0.85912656025879697</v>
      </c>
      <c r="D6817" s="6">
        <f t="shared" si="636"/>
        <v>6.9770483389424989</v>
      </c>
      <c r="E6817" s="6">
        <f t="shared" si="637"/>
        <v>-3.4030362083444607E-2</v>
      </c>
      <c r="F6817" s="6">
        <f t="shared" si="638"/>
        <v>7.8310971976985527E-2</v>
      </c>
      <c r="G6817" s="6">
        <f t="shared" si="639"/>
        <v>-0.30338997612553897</v>
      </c>
      <c r="H6817" s="6">
        <f t="shared" si="640"/>
        <v>0.23532925195864973</v>
      </c>
      <c r="I6817" s="6">
        <f t="shared" si="641"/>
        <v>1</v>
      </c>
    </row>
    <row r="6818" spans="1:9" x14ac:dyDescent="0.25">
      <c r="A6818" s="6">
        <v>6809</v>
      </c>
      <c r="B6818" s="6">
        <v>0.42145757106482051</v>
      </c>
      <c r="C6818" s="6">
        <v>2.8351695303201391E-2</v>
      </c>
      <c r="D6818" s="6">
        <f t="shared" si="636"/>
        <v>22.927049084877329</v>
      </c>
      <c r="E6818" s="6">
        <f t="shared" si="637"/>
        <v>0.14453400872307076</v>
      </c>
      <c r="F6818" s="6">
        <f t="shared" si="638"/>
        <v>0.2573351095160869</v>
      </c>
      <c r="G6818" s="6">
        <f t="shared" si="639"/>
        <v>-0.34374796963468179</v>
      </c>
      <c r="H6818" s="6">
        <f t="shared" si="640"/>
        <v>0.63281598708082332</v>
      </c>
      <c r="I6818" s="6">
        <f t="shared" si="641"/>
        <v>1</v>
      </c>
    </row>
    <row r="6819" spans="1:9" x14ac:dyDescent="0.25">
      <c r="A6819" s="6">
        <v>6810</v>
      </c>
      <c r="B6819" s="6">
        <v>1.2446434993762523</v>
      </c>
      <c r="C6819" s="6">
        <v>0.70818201239051481</v>
      </c>
      <c r="D6819" s="6">
        <f t="shared" si="636"/>
        <v>8.9384081240007873</v>
      </c>
      <c r="E6819" s="6">
        <f t="shared" si="637"/>
        <v>0.30769164364831991</v>
      </c>
      <c r="F6819" s="6">
        <f t="shared" si="638"/>
        <v>0.10032543765112852</v>
      </c>
      <c r="G6819" s="6">
        <f t="shared" si="639"/>
        <v>2.8132093998377017E-3</v>
      </c>
      <c r="H6819" s="6">
        <f t="shared" si="640"/>
        <v>0.61257007789680218</v>
      </c>
      <c r="I6819" s="6">
        <f t="shared" si="641"/>
        <v>1</v>
      </c>
    </row>
    <row r="6820" spans="1:9" x14ac:dyDescent="0.25">
      <c r="A6820" s="6">
        <v>6811</v>
      </c>
      <c r="B6820" s="6">
        <v>-0.4546336640487425</v>
      </c>
      <c r="C6820" s="6">
        <v>0.96490371410260323</v>
      </c>
      <c r="D6820" s="6">
        <f t="shared" si="636"/>
        <v>4.7807548433408771</v>
      </c>
      <c r="E6820" s="6">
        <f t="shared" si="637"/>
        <v>-2.9109598369531559E-2</v>
      </c>
      <c r="F6820" s="6">
        <f t="shared" si="638"/>
        <v>5.3659590757894955E-2</v>
      </c>
      <c r="G6820" s="6">
        <f t="shared" si="639"/>
        <v>-0.25207878622849389</v>
      </c>
      <c r="H6820" s="6">
        <f t="shared" si="640"/>
        <v>0.19385958948943074</v>
      </c>
      <c r="I6820" s="6">
        <f t="shared" si="641"/>
        <v>1</v>
      </c>
    </row>
    <row r="6821" spans="1:9" x14ac:dyDescent="0.25">
      <c r="A6821" s="6">
        <v>6812</v>
      </c>
      <c r="B6821" s="6">
        <v>-0.38774828681198414</v>
      </c>
      <c r="C6821" s="6">
        <v>0.22965178380687887</v>
      </c>
      <c r="D6821" s="6">
        <f t="shared" si="636"/>
        <v>15.219496043247986</v>
      </c>
      <c r="E6821" s="6">
        <f t="shared" si="637"/>
        <v>-1.5852739152540679E-2</v>
      </c>
      <c r="F6821" s="6">
        <f t="shared" si="638"/>
        <v>0.17082489188075234</v>
      </c>
      <c r="G6821" s="6">
        <f t="shared" si="639"/>
        <v>-0.41368202592173076</v>
      </c>
      <c r="H6821" s="6">
        <f t="shared" si="640"/>
        <v>0.38197654761664934</v>
      </c>
      <c r="I6821" s="6">
        <f t="shared" si="641"/>
        <v>1</v>
      </c>
    </row>
    <row r="6822" spans="1:9" x14ac:dyDescent="0.25">
      <c r="A6822" s="6">
        <v>6813</v>
      </c>
      <c r="B6822" s="6">
        <v>0.74281388151575811</v>
      </c>
      <c r="C6822" s="6">
        <v>6.0518204290902433E-2</v>
      </c>
      <c r="D6822" s="6">
        <f t="shared" si="636"/>
        <v>20.363297054263402</v>
      </c>
      <c r="E6822" s="6">
        <f t="shared" si="637"/>
        <v>0.20822768202119216</v>
      </c>
      <c r="F6822" s="6">
        <f t="shared" si="638"/>
        <v>0.22855934307847364</v>
      </c>
      <c r="G6822" s="6">
        <f t="shared" si="639"/>
        <v>-0.25194481998746565</v>
      </c>
      <c r="H6822" s="6">
        <f t="shared" si="640"/>
        <v>0.66840018402984991</v>
      </c>
      <c r="I6822" s="6">
        <f t="shared" si="641"/>
        <v>1</v>
      </c>
    </row>
    <row r="6823" spans="1:9" x14ac:dyDescent="0.25">
      <c r="A6823" s="6">
        <v>6814</v>
      </c>
      <c r="B6823" s="6">
        <v>-0.96683152150944807</v>
      </c>
      <c r="C6823" s="6">
        <v>2.4109622486037782E-3</v>
      </c>
      <c r="D6823" s="6">
        <f t="shared" si="636"/>
        <v>30.422598280313945</v>
      </c>
      <c r="E6823" s="6">
        <f t="shared" si="637"/>
        <v>-0.13062857259263366</v>
      </c>
      <c r="F6823" s="6">
        <f t="shared" si="638"/>
        <v>0.3414657783147671</v>
      </c>
      <c r="G6823" s="6">
        <f t="shared" si="639"/>
        <v>-0.69309261854007631</v>
      </c>
      <c r="H6823" s="6">
        <f t="shared" si="640"/>
        <v>0.43183547335480893</v>
      </c>
      <c r="I6823" s="6">
        <f t="shared" si="641"/>
        <v>1</v>
      </c>
    </row>
    <row r="6824" spans="1:9" x14ac:dyDescent="0.25">
      <c r="A6824" s="6">
        <v>6815</v>
      </c>
      <c r="B6824" s="6">
        <v>-1.6399462765548378</v>
      </c>
      <c r="C6824" s="6">
        <v>0.44309823908200324</v>
      </c>
      <c r="D6824" s="6">
        <f t="shared" si="636"/>
        <v>12.032185662880892</v>
      </c>
      <c r="E6824" s="6">
        <f t="shared" si="637"/>
        <v>-0.2640417028337827</v>
      </c>
      <c r="F6824" s="6">
        <f t="shared" si="638"/>
        <v>0.1350502545623137</v>
      </c>
      <c r="G6824" s="6">
        <f t="shared" si="639"/>
        <v>-0.61776924584002368</v>
      </c>
      <c r="H6824" s="6">
        <f t="shared" si="640"/>
        <v>8.9685840172458342E-2</v>
      </c>
      <c r="I6824" s="6">
        <f t="shared" si="641"/>
        <v>1</v>
      </c>
    </row>
    <row r="6825" spans="1:9" x14ac:dyDescent="0.25">
      <c r="A6825" s="6">
        <v>6816</v>
      </c>
      <c r="B6825" s="6">
        <v>4.8404444896732457E-2</v>
      </c>
      <c r="C6825" s="6">
        <v>0.11252174443800164</v>
      </c>
      <c r="D6825" s="6">
        <f t="shared" si="636"/>
        <v>18.105593803033749</v>
      </c>
      <c r="E6825" s="6">
        <f t="shared" si="637"/>
        <v>7.059388939679806E-2</v>
      </c>
      <c r="F6825" s="6">
        <f t="shared" si="638"/>
        <v>0.20321869364473438</v>
      </c>
      <c r="G6825" s="6">
        <f t="shared" si="639"/>
        <v>-0.36331945008983874</v>
      </c>
      <c r="H6825" s="6">
        <f t="shared" si="640"/>
        <v>0.50450722888343491</v>
      </c>
      <c r="I6825" s="6">
        <f t="shared" si="641"/>
        <v>1</v>
      </c>
    </row>
    <row r="6826" spans="1:9" x14ac:dyDescent="0.25">
      <c r="A6826" s="6">
        <v>6817</v>
      </c>
      <c r="B6826" s="6">
        <v>-0.64743517214083113</v>
      </c>
      <c r="C6826" s="6">
        <v>0.25818659016693624</v>
      </c>
      <c r="D6826" s="6">
        <f t="shared" si="636"/>
        <v>14.701173533072657</v>
      </c>
      <c r="E6826" s="6">
        <f t="shared" si="637"/>
        <v>-6.7323368780856541E-2</v>
      </c>
      <c r="F6826" s="6">
        <f t="shared" si="638"/>
        <v>0.16500719683300194</v>
      </c>
      <c r="G6826" s="6">
        <f t="shared" si="639"/>
        <v>-0.45831964130018193</v>
      </c>
      <c r="H6826" s="6">
        <f t="shared" si="640"/>
        <v>0.32367290373846885</v>
      </c>
      <c r="I6826" s="6">
        <f t="shared" si="641"/>
        <v>1</v>
      </c>
    </row>
    <row r="6827" spans="1:9" x14ac:dyDescent="0.25">
      <c r="A6827" s="6">
        <v>6818</v>
      </c>
      <c r="B6827" s="6">
        <v>0.22044332581572235</v>
      </c>
      <c r="C6827" s="6">
        <v>0.47416608172856839</v>
      </c>
      <c r="D6827" s="6">
        <f t="shared" si="636"/>
        <v>11.650192590029212</v>
      </c>
      <c r="E6827" s="6">
        <f t="shared" si="637"/>
        <v>0.10469245201861876</v>
      </c>
      <c r="F6827" s="6">
        <f t="shared" si="638"/>
        <v>0.13076273247987039</v>
      </c>
      <c r="G6827" s="6">
        <f t="shared" si="639"/>
        <v>-0.24337480241024445</v>
      </c>
      <c r="H6827" s="6">
        <f t="shared" si="640"/>
        <v>0.45275970644748198</v>
      </c>
      <c r="I6827" s="6">
        <f t="shared" si="641"/>
        <v>1</v>
      </c>
    </row>
    <row r="6828" spans="1:9" x14ac:dyDescent="0.25">
      <c r="A6828" s="6">
        <v>6819</v>
      </c>
      <c r="B6828" s="6">
        <v>2.436763679725118E-2</v>
      </c>
      <c r="C6828" s="6">
        <v>2.3102511673329874E-2</v>
      </c>
      <c r="D6828" s="6">
        <f t="shared" si="636"/>
        <v>23.591705010447669</v>
      </c>
      <c r="E6828" s="6">
        <f t="shared" si="637"/>
        <v>6.5829730261196651E-2</v>
      </c>
      <c r="F6828" s="6">
        <f t="shared" si="638"/>
        <v>0.26479526301268219</v>
      </c>
      <c r="G6828" s="6">
        <f t="shared" si="639"/>
        <v>-0.42947933855506476</v>
      </c>
      <c r="H6828" s="6">
        <f t="shared" si="640"/>
        <v>0.56113879907745812</v>
      </c>
      <c r="I6828" s="6">
        <f t="shared" si="641"/>
        <v>1</v>
      </c>
    </row>
    <row r="6829" spans="1:9" x14ac:dyDescent="0.25">
      <c r="A6829" s="6">
        <v>6820</v>
      </c>
      <c r="B6829" s="6">
        <v>1.1401607480365783</v>
      </c>
      <c r="C6829" s="6">
        <v>0.81838435010834076</v>
      </c>
      <c r="D6829" s="6">
        <f t="shared" si="636"/>
        <v>7.561591121365919</v>
      </c>
      <c r="E6829" s="6">
        <f t="shared" si="637"/>
        <v>0.28698288513730863</v>
      </c>
      <c r="F6829" s="6">
        <f t="shared" si="638"/>
        <v>8.4871928878804528E-2</v>
      </c>
      <c r="G6829" s="6">
        <f t="shared" si="639"/>
        <v>6.5666138639534077E-3</v>
      </c>
      <c r="H6829" s="6">
        <f t="shared" si="640"/>
        <v>0.56739915641066385</v>
      </c>
      <c r="I6829" s="6">
        <f t="shared" si="641"/>
        <v>1</v>
      </c>
    </row>
    <row r="6830" spans="1:9" x14ac:dyDescent="0.25">
      <c r="A6830" s="6">
        <v>6821</v>
      </c>
      <c r="B6830" s="6">
        <v>-0.44980424718232825</v>
      </c>
      <c r="C6830" s="6">
        <v>0.50819421979430524</v>
      </c>
      <c r="D6830" s="6">
        <f t="shared" si="636"/>
        <v>11.243261974348435</v>
      </c>
      <c r="E6830" s="6">
        <f t="shared" si="637"/>
        <v>-2.8152395134038263E-2</v>
      </c>
      <c r="F6830" s="6">
        <f t="shared" si="638"/>
        <v>0.12619530933858472</v>
      </c>
      <c r="G6830" s="6">
        <f t="shared" si="639"/>
        <v>-0.37008678362939723</v>
      </c>
      <c r="H6830" s="6">
        <f t="shared" si="640"/>
        <v>0.31378199336132068</v>
      </c>
      <c r="I6830" s="6">
        <f t="shared" si="641"/>
        <v>1</v>
      </c>
    </row>
    <row r="6831" spans="1:9" x14ac:dyDescent="0.25">
      <c r="A6831" s="6">
        <v>6822</v>
      </c>
      <c r="B6831" s="6">
        <v>-1.8575428839540109</v>
      </c>
      <c r="C6831" s="6">
        <v>0.50636310922574546</v>
      </c>
      <c r="D6831" s="6">
        <f t="shared" si="636"/>
        <v>11.264905031869302</v>
      </c>
      <c r="E6831" s="6">
        <f t="shared" si="637"/>
        <v>-0.30716992770982254</v>
      </c>
      <c r="F6831" s="6">
        <f t="shared" si="638"/>
        <v>0.12643823281978706</v>
      </c>
      <c r="G6831" s="6">
        <f t="shared" si="639"/>
        <v>-0.6494332664521093</v>
      </c>
      <c r="H6831" s="6">
        <f t="shared" si="640"/>
        <v>3.5093411032464217E-2</v>
      </c>
      <c r="I6831" s="6">
        <f t="shared" si="641"/>
        <v>1</v>
      </c>
    </row>
    <row r="6832" spans="1:9" x14ac:dyDescent="0.25">
      <c r="A6832" s="6">
        <v>6823</v>
      </c>
      <c r="B6832" s="6">
        <v>-1.1068004823755473</v>
      </c>
      <c r="C6832" s="6">
        <v>0.92577898495437483</v>
      </c>
      <c r="D6832" s="6">
        <f t="shared" si="636"/>
        <v>5.8010038344236472</v>
      </c>
      <c r="E6832" s="6">
        <f t="shared" si="637"/>
        <v>-0.15837079197762988</v>
      </c>
      <c r="F6832" s="6">
        <f t="shared" si="638"/>
        <v>6.5110950454557226E-2</v>
      </c>
      <c r="G6832" s="6">
        <f t="shared" si="639"/>
        <v>-0.40398200579345123</v>
      </c>
      <c r="H6832" s="6">
        <f t="shared" si="640"/>
        <v>8.7240421838191445E-2</v>
      </c>
      <c r="I6832" s="6">
        <f t="shared" si="641"/>
        <v>1</v>
      </c>
    </row>
    <row r="6833" spans="1:9" x14ac:dyDescent="0.25">
      <c r="A6833" s="6">
        <v>6824</v>
      </c>
      <c r="B6833" s="6">
        <v>-0.18825971892511006</v>
      </c>
      <c r="C6833" s="6">
        <v>7.5716422009949033E-2</v>
      </c>
      <c r="D6833" s="6">
        <f t="shared" si="636"/>
        <v>19.567793702019781</v>
      </c>
      <c r="E6833" s="6">
        <f t="shared" si="637"/>
        <v>2.3686424251056319E-2</v>
      </c>
      <c r="F6833" s="6">
        <f t="shared" si="638"/>
        <v>0.21963054716094521</v>
      </c>
      <c r="G6833" s="6">
        <f t="shared" si="639"/>
        <v>-0.42740808998754343</v>
      </c>
      <c r="H6833" s="6">
        <f t="shared" si="640"/>
        <v>0.47478093848965608</v>
      </c>
      <c r="I6833" s="6">
        <f t="shared" si="641"/>
        <v>1</v>
      </c>
    </row>
    <row r="6834" spans="1:9" x14ac:dyDescent="0.25">
      <c r="A6834" s="6">
        <v>6825</v>
      </c>
      <c r="B6834" s="6">
        <v>-1.2430518836481497E-2</v>
      </c>
      <c r="C6834" s="6">
        <v>0.95162816248054449</v>
      </c>
      <c r="D6834" s="6">
        <f t="shared" si="636"/>
        <v>5.1818297323747116</v>
      </c>
      <c r="E6834" s="6">
        <f t="shared" si="637"/>
        <v>5.8536238188115881E-2</v>
      </c>
      <c r="F6834" s="6">
        <f t="shared" si="638"/>
        <v>5.8161288735318131E-2</v>
      </c>
      <c r="G6834" s="6">
        <f t="shared" si="639"/>
        <v>-0.17359745684858699</v>
      </c>
      <c r="H6834" s="6">
        <f t="shared" si="640"/>
        <v>0.29066993322481877</v>
      </c>
      <c r="I6834" s="6">
        <f t="shared" si="641"/>
        <v>1</v>
      </c>
    </row>
    <row r="6835" spans="1:9" x14ac:dyDescent="0.25">
      <c r="A6835" s="6">
        <v>6826</v>
      </c>
      <c r="B6835" s="6">
        <v>0.63512743508908898</v>
      </c>
      <c r="C6835" s="6">
        <v>0.19568468276009399</v>
      </c>
      <c r="D6835" s="6">
        <f t="shared" si="636"/>
        <v>15.903743350312494</v>
      </c>
      <c r="E6835" s="6">
        <f t="shared" si="637"/>
        <v>0.18688394264445105</v>
      </c>
      <c r="F6835" s="6">
        <f t="shared" si="638"/>
        <v>0.17850494067585332</v>
      </c>
      <c r="G6835" s="6">
        <f t="shared" si="639"/>
        <v>-0.21978995155717282</v>
      </c>
      <c r="H6835" s="6">
        <f t="shared" si="640"/>
        <v>0.59355783684607488</v>
      </c>
      <c r="I6835" s="6">
        <f t="shared" si="641"/>
        <v>1</v>
      </c>
    </row>
    <row r="6836" spans="1:9" x14ac:dyDescent="0.25">
      <c r="A6836" s="6">
        <v>6827</v>
      </c>
      <c r="B6836" s="6">
        <v>-0.48435822463943623</v>
      </c>
      <c r="C6836" s="6">
        <v>0.80080568865016633</v>
      </c>
      <c r="D6836" s="6">
        <f t="shared" si="636"/>
        <v>7.7967429561862538</v>
      </c>
      <c r="E6836" s="6">
        <f t="shared" si="637"/>
        <v>-3.5001085138648261E-2</v>
      </c>
      <c r="F6836" s="6">
        <f t="shared" si="638"/>
        <v>8.7511292668814203E-2</v>
      </c>
      <c r="G6836" s="6">
        <f t="shared" si="639"/>
        <v>-0.31974419467311588</v>
      </c>
      <c r="H6836" s="6">
        <f t="shared" si="640"/>
        <v>0.24974202439581938</v>
      </c>
      <c r="I6836" s="6">
        <f t="shared" si="641"/>
        <v>1</v>
      </c>
    </row>
    <row r="6837" spans="1:9" x14ac:dyDescent="0.25">
      <c r="A6837" s="6">
        <v>6828</v>
      </c>
      <c r="B6837" s="6">
        <v>-0.84144630818627775</v>
      </c>
      <c r="C6837" s="6">
        <v>0.61555833613086341</v>
      </c>
      <c r="D6837" s="6">
        <f t="shared" si="636"/>
        <v>10.00458568192157</v>
      </c>
      <c r="E6837" s="6">
        <f t="shared" si="637"/>
        <v>-0.10577689066171184</v>
      </c>
      <c r="F6837" s="6">
        <f t="shared" si="638"/>
        <v>0.11229230340936121</v>
      </c>
      <c r="G6837" s="6">
        <f t="shared" si="639"/>
        <v>-0.42832623924392021</v>
      </c>
      <c r="H6837" s="6">
        <f t="shared" si="640"/>
        <v>0.21677245792049651</v>
      </c>
      <c r="I6837" s="6">
        <f t="shared" si="641"/>
        <v>1</v>
      </c>
    </row>
    <row r="6838" spans="1:9" x14ac:dyDescent="0.25">
      <c r="A6838" s="6">
        <v>6829</v>
      </c>
      <c r="B6838" s="6">
        <v>0.28641579774557613</v>
      </c>
      <c r="C6838" s="6">
        <v>0.85503707998901335</v>
      </c>
      <c r="D6838" s="6">
        <f t="shared" si="636"/>
        <v>7.0388267042368522</v>
      </c>
      <c r="E6838" s="6">
        <f t="shared" si="637"/>
        <v>0.11776837098181936</v>
      </c>
      <c r="F6838" s="6">
        <f t="shared" si="638"/>
        <v>7.9004377497246453E-2</v>
      </c>
      <c r="G6838" s="6">
        <f t="shared" si="639"/>
        <v>-0.15278113898160628</v>
      </c>
      <c r="H6838" s="6">
        <f t="shared" si="640"/>
        <v>0.388317880945245</v>
      </c>
      <c r="I6838" s="6">
        <f t="shared" si="641"/>
        <v>1</v>
      </c>
    </row>
    <row r="6839" spans="1:9" x14ac:dyDescent="0.25">
      <c r="A6839" s="6">
        <v>6830</v>
      </c>
      <c r="B6839" s="6">
        <v>1.3078511074127164</v>
      </c>
      <c r="C6839" s="6">
        <v>0.86413159581286048</v>
      </c>
      <c r="D6839" s="6">
        <f t="shared" si="636"/>
        <v>6.900293446845275</v>
      </c>
      <c r="E6839" s="6">
        <f t="shared" si="637"/>
        <v>0.32021955925259404</v>
      </c>
      <c r="F6839" s="6">
        <f t="shared" si="638"/>
        <v>7.7449468671845281E-2</v>
      </c>
      <c r="G6839" s="6">
        <f t="shared" si="639"/>
        <v>5.2345662581617214E-2</v>
      </c>
      <c r="H6839" s="6">
        <f t="shared" si="640"/>
        <v>0.58809345592357087</v>
      </c>
      <c r="I6839" s="6">
        <f t="shared" si="641"/>
        <v>1</v>
      </c>
    </row>
    <row r="6840" spans="1:9" x14ac:dyDescent="0.25">
      <c r="A6840" s="6">
        <v>6831</v>
      </c>
      <c r="B6840" s="6">
        <v>0.56729618336248677</v>
      </c>
      <c r="C6840" s="6">
        <v>0.81774346140934473</v>
      </c>
      <c r="D6840" s="6">
        <f t="shared" si="636"/>
        <v>7.5703158415681493</v>
      </c>
      <c r="E6840" s="6">
        <f t="shared" si="637"/>
        <v>0.17343960859414323</v>
      </c>
      <c r="F6840" s="6">
        <f t="shared" si="638"/>
        <v>8.4969855865414376E-2</v>
      </c>
      <c r="G6840" s="6">
        <f t="shared" si="639"/>
        <v>-0.10713839108753195</v>
      </c>
      <c r="H6840" s="6">
        <f t="shared" si="640"/>
        <v>0.45401760827581839</v>
      </c>
      <c r="I6840" s="6">
        <f t="shared" si="641"/>
        <v>1</v>
      </c>
    </row>
    <row r="6841" spans="1:9" x14ac:dyDescent="0.25">
      <c r="A6841" s="6">
        <v>6832</v>
      </c>
      <c r="B6841" s="6">
        <v>1.2958889783476479</v>
      </c>
      <c r="C6841" s="6">
        <v>2.3407696768089847E-2</v>
      </c>
      <c r="D6841" s="6">
        <f t="shared" si="636"/>
        <v>23.549403681863652</v>
      </c>
      <c r="E6841" s="6">
        <f t="shared" si="637"/>
        <v>0.31784863353605441</v>
      </c>
      <c r="F6841" s="6">
        <f t="shared" si="638"/>
        <v>0.26432046937554449</v>
      </c>
      <c r="G6841" s="6">
        <f t="shared" si="639"/>
        <v>-0.17701617675289483</v>
      </c>
      <c r="H6841" s="6">
        <f t="shared" si="640"/>
        <v>0.81271344382500366</v>
      </c>
      <c r="I6841" s="6">
        <f t="shared" si="641"/>
        <v>0</v>
      </c>
    </row>
    <row r="6842" spans="1:9" x14ac:dyDescent="0.25">
      <c r="A6842" s="6">
        <v>6833</v>
      </c>
      <c r="B6842" s="6">
        <v>1.7297134036198258</v>
      </c>
      <c r="C6842" s="6">
        <v>0.67894528031250956</v>
      </c>
      <c r="D6842" s="6">
        <f t="shared" si="636"/>
        <v>9.2788632428388791</v>
      </c>
      <c r="E6842" s="6">
        <f t="shared" si="637"/>
        <v>0.40383378557261296</v>
      </c>
      <c r="F6842" s="6">
        <f t="shared" si="638"/>
        <v>0.10414673427622716</v>
      </c>
      <c r="G6842" s="6">
        <f t="shared" si="639"/>
        <v>9.3203352552226726E-2</v>
      </c>
      <c r="H6842" s="6">
        <f t="shared" si="640"/>
        <v>0.71446421859299925</v>
      </c>
      <c r="I6842" s="6">
        <f t="shared" si="641"/>
        <v>1</v>
      </c>
    </row>
    <row r="6843" spans="1:9" x14ac:dyDescent="0.25">
      <c r="A6843" s="6">
        <v>6834</v>
      </c>
      <c r="B6843" s="6">
        <v>-2.2583117242902517</v>
      </c>
      <c r="C6843" s="6">
        <v>0.97824030274361395</v>
      </c>
      <c r="D6843" s="6">
        <f t="shared" si="636"/>
        <v>4.2615774568457505</v>
      </c>
      <c r="E6843" s="6">
        <f t="shared" si="637"/>
        <v>-0.38660337511474197</v>
      </c>
      <c r="F6843" s="6">
        <f t="shared" si="638"/>
        <v>4.7832300507091446E-2</v>
      </c>
      <c r="G6843" s="6">
        <f t="shared" si="639"/>
        <v>-0.59711777498929275</v>
      </c>
      <c r="H6843" s="6">
        <f t="shared" si="640"/>
        <v>-0.17608897524019121</v>
      </c>
      <c r="I6843" s="6">
        <f t="shared" si="641"/>
        <v>1</v>
      </c>
    </row>
    <row r="6844" spans="1:9" x14ac:dyDescent="0.25">
      <c r="A6844" s="6">
        <v>6835</v>
      </c>
      <c r="B6844" s="6">
        <v>-0.11249767339904793</v>
      </c>
      <c r="C6844" s="6">
        <v>0.53233436078981899</v>
      </c>
      <c r="D6844" s="6">
        <f t="shared" si="636"/>
        <v>10.960179606627223</v>
      </c>
      <c r="E6844" s="6">
        <f t="shared" si="637"/>
        <v>3.8702662673021693E-2</v>
      </c>
      <c r="F6844" s="6">
        <f t="shared" si="638"/>
        <v>0.12301796925308452</v>
      </c>
      <c r="G6844" s="6">
        <f t="shared" si="639"/>
        <v>-0.29889967928494227</v>
      </c>
      <c r="H6844" s="6">
        <f t="shared" si="640"/>
        <v>0.37630500463098565</v>
      </c>
      <c r="I6844" s="6">
        <f t="shared" si="641"/>
        <v>1</v>
      </c>
    </row>
    <row r="6845" spans="1:9" x14ac:dyDescent="0.25">
      <c r="A6845" s="6">
        <v>6836</v>
      </c>
      <c r="B6845" s="6">
        <v>-2.327105903532356</v>
      </c>
      <c r="C6845" s="6">
        <v>0.26557206946012757</v>
      </c>
      <c r="D6845" s="6">
        <f t="shared" si="636"/>
        <v>14.573852984644835</v>
      </c>
      <c r="E6845" s="6">
        <f t="shared" si="637"/>
        <v>-0.40023856395329432</v>
      </c>
      <c r="F6845" s="6">
        <f t="shared" si="638"/>
        <v>0.16357814038740237</v>
      </c>
      <c r="G6845" s="6">
        <f t="shared" si="639"/>
        <v>-0.78953802928084893</v>
      </c>
      <c r="H6845" s="6">
        <f t="shared" si="640"/>
        <v>-1.0939098625739718E-2</v>
      </c>
      <c r="I6845" s="6">
        <f t="shared" si="641"/>
        <v>0</v>
      </c>
    </row>
    <row r="6846" spans="1:9" x14ac:dyDescent="0.25">
      <c r="A6846" s="6">
        <v>6837</v>
      </c>
      <c r="B6846" s="6">
        <v>-1.3058752301731147</v>
      </c>
      <c r="C6846" s="6">
        <v>0.12479018524735253</v>
      </c>
      <c r="D6846" s="6">
        <f t="shared" si="636"/>
        <v>17.709803545237968</v>
      </c>
      <c r="E6846" s="6">
        <f t="shared" si="637"/>
        <v>-0.1978279351416507</v>
      </c>
      <c r="F6846" s="6">
        <f t="shared" si="638"/>
        <v>0.19877631080871308</v>
      </c>
      <c r="G6846" s="6">
        <f t="shared" si="639"/>
        <v>-0.62697237194216793</v>
      </c>
      <c r="H6846" s="6">
        <f t="shared" si="640"/>
        <v>0.23131650165886652</v>
      </c>
      <c r="I6846" s="6">
        <f t="shared" si="641"/>
        <v>1</v>
      </c>
    </row>
    <row r="6847" spans="1:9" x14ac:dyDescent="0.25">
      <c r="A6847" s="6">
        <v>6838</v>
      </c>
      <c r="B6847" s="6">
        <v>1.157925453298958</v>
      </c>
      <c r="C6847" s="6">
        <v>0.13336588641010774</v>
      </c>
      <c r="D6847" s="6">
        <f t="shared" si="636"/>
        <v>17.452147730785029</v>
      </c>
      <c r="E6847" s="6">
        <f t="shared" si="637"/>
        <v>0.29050389685054268</v>
      </c>
      <c r="F6847" s="6">
        <f t="shared" si="638"/>
        <v>0.19588436047597541</v>
      </c>
      <c r="G6847" s="6">
        <f t="shared" si="639"/>
        <v>-0.13550734082976595</v>
      </c>
      <c r="H6847" s="6">
        <f t="shared" si="640"/>
        <v>0.71651513453085136</v>
      </c>
      <c r="I6847" s="6">
        <f t="shared" si="641"/>
        <v>1</v>
      </c>
    </row>
    <row r="6848" spans="1:9" x14ac:dyDescent="0.25">
      <c r="A6848" s="6">
        <v>6839</v>
      </c>
      <c r="B6848" s="6">
        <v>-1.6059721019701101</v>
      </c>
      <c r="C6848" s="6">
        <v>0.55934324167607652</v>
      </c>
      <c r="D6848" s="6">
        <f t="shared" si="636"/>
        <v>10.64751796008087</v>
      </c>
      <c r="E6848" s="6">
        <f t="shared" si="637"/>
        <v>-0.25730793129671076</v>
      </c>
      <c r="F6848" s="6">
        <f t="shared" si="638"/>
        <v>0.11950862887711104</v>
      </c>
      <c r="G6848" s="6">
        <f t="shared" si="639"/>
        <v>-0.59006003191322087</v>
      </c>
      <c r="H6848" s="6">
        <f t="shared" si="640"/>
        <v>7.5444169319799359E-2</v>
      </c>
      <c r="I6848" s="6">
        <f t="shared" si="641"/>
        <v>1</v>
      </c>
    </row>
    <row r="6849" spans="1:9" x14ac:dyDescent="0.25">
      <c r="A6849" s="6">
        <v>6840</v>
      </c>
      <c r="B6849" s="6">
        <v>0.14883994481351692</v>
      </c>
      <c r="C6849" s="6">
        <v>0.79494613483077492</v>
      </c>
      <c r="D6849" s="6">
        <f t="shared" si="636"/>
        <v>7.8733700986962818</v>
      </c>
      <c r="E6849" s="6">
        <f t="shared" si="637"/>
        <v>9.0500471938328178E-2</v>
      </c>
      <c r="F6849" s="6">
        <f t="shared" si="638"/>
        <v>8.8371362101941964E-2</v>
      </c>
      <c r="G6849" s="6">
        <f t="shared" si="639"/>
        <v>-0.19563845780308242</v>
      </c>
      <c r="H6849" s="6">
        <f t="shared" si="640"/>
        <v>0.37663940167973875</v>
      </c>
      <c r="I6849" s="6">
        <f t="shared" si="641"/>
        <v>1</v>
      </c>
    </row>
    <row r="6850" spans="1:9" x14ac:dyDescent="0.25">
      <c r="A6850" s="6">
        <v>6841</v>
      </c>
      <c r="B6850" s="6">
        <v>0.35626726457849145</v>
      </c>
      <c r="C6850" s="6">
        <v>0.44175542466505935</v>
      </c>
      <c r="D6850" s="6">
        <f t="shared" si="636"/>
        <v>12.048962837757998</v>
      </c>
      <c r="E6850" s="6">
        <f t="shared" si="637"/>
        <v>0.13161311702588227</v>
      </c>
      <c r="F6850" s="6">
        <f t="shared" si="638"/>
        <v>0.13523856297123227</v>
      </c>
      <c r="G6850" s="6">
        <f t="shared" si="639"/>
        <v>-0.22236095149673687</v>
      </c>
      <c r="H6850" s="6">
        <f t="shared" si="640"/>
        <v>0.48558718554850144</v>
      </c>
      <c r="I6850" s="6">
        <f t="shared" si="641"/>
        <v>1</v>
      </c>
    </row>
    <row r="6851" spans="1:9" x14ac:dyDescent="0.25">
      <c r="A6851" s="6">
        <v>6842</v>
      </c>
      <c r="B6851" s="6">
        <v>2.2702261048834771</v>
      </c>
      <c r="C6851" s="6">
        <v>0.25836970122379221</v>
      </c>
      <c r="D6851" s="6">
        <f t="shared" si="636"/>
        <v>14.697985488650385</v>
      </c>
      <c r="E6851" s="6">
        <f t="shared" si="637"/>
        <v>0.5109648369574844</v>
      </c>
      <c r="F6851" s="6">
        <f t="shared" si="638"/>
        <v>0.16497141395673598</v>
      </c>
      <c r="G6851" s="6">
        <f t="shared" si="639"/>
        <v>0.12001096177021159</v>
      </c>
      <c r="H6851" s="6">
        <f t="shared" si="640"/>
        <v>0.90191871214475716</v>
      </c>
      <c r="I6851" s="6">
        <f t="shared" si="641"/>
        <v>0</v>
      </c>
    </row>
    <row r="6852" spans="1:9" x14ac:dyDescent="0.25">
      <c r="A6852" s="6">
        <v>6843</v>
      </c>
      <c r="B6852" s="6">
        <v>0.1239766334037995</v>
      </c>
      <c r="C6852" s="6">
        <v>0.58360545670949426</v>
      </c>
      <c r="D6852" s="6">
        <f t="shared" si="636"/>
        <v>10.369200165508248</v>
      </c>
      <c r="E6852" s="6">
        <f t="shared" si="637"/>
        <v>8.5572497653902943E-2</v>
      </c>
      <c r="F6852" s="6">
        <f t="shared" si="638"/>
        <v>0.11638476675767838</v>
      </c>
      <c r="G6852" s="6">
        <f t="shared" si="639"/>
        <v>-0.24280186600616976</v>
      </c>
      <c r="H6852" s="6">
        <f t="shared" si="640"/>
        <v>0.41394686131397568</v>
      </c>
      <c r="I6852" s="6">
        <f t="shared" si="641"/>
        <v>1</v>
      </c>
    </row>
    <row r="6853" spans="1:9" x14ac:dyDescent="0.25">
      <c r="A6853" s="6">
        <v>6844</v>
      </c>
      <c r="B6853" s="6">
        <v>-0.22389372134057339</v>
      </c>
      <c r="C6853" s="6">
        <v>0.64351329081087683</v>
      </c>
      <c r="D6853" s="6">
        <f t="shared" si="636"/>
        <v>9.685688748991879</v>
      </c>
      <c r="E6853" s="6">
        <f t="shared" si="637"/>
        <v>1.6623670434365655E-2</v>
      </c>
      <c r="F6853" s="6">
        <f t="shared" si="638"/>
        <v>0.10871297765941394</v>
      </c>
      <c r="G6853" s="6">
        <f t="shared" si="639"/>
        <v>-0.30074340481170853</v>
      </c>
      <c r="H6853" s="6">
        <f t="shared" si="640"/>
        <v>0.33399074568043979</v>
      </c>
      <c r="I6853" s="6">
        <f t="shared" si="641"/>
        <v>1</v>
      </c>
    </row>
    <row r="6854" spans="1:9" x14ac:dyDescent="0.25">
      <c r="A6854" s="6">
        <v>6845</v>
      </c>
      <c r="B6854" s="6">
        <v>0.19807998796750326</v>
      </c>
      <c r="C6854" s="6">
        <v>0.77449873348185672</v>
      </c>
      <c r="D6854" s="6">
        <f t="shared" si="636"/>
        <v>8.1349350596559535</v>
      </c>
      <c r="E6854" s="6">
        <f t="shared" si="637"/>
        <v>0.10025997912657812</v>
      </c>
      <c r="F6854" s="6">
        <f t="shared" si="638"/>
        <v>9.1307189020833401E-2</v>
      </c>
      <c r="G6854" s="6">
        <f t="shared" si="639"/>
        <v>-0.19059309630781951</v>
      </c>
      <c r="H6854" s="6">
        <f t="shared" si="640"/>
        <v>0.39111305456097578</v>
      </c>
      <c r="I6854" s="6">
        <f t="shared" si="641"/>
        <v>1</v>
      </c>
    </row>
    <row r="6855" spans="1:9" x14ac:dyDescent="0.25">
      <c r="A6855" s="6">
        <v>6846</v>
      </c>
      <c r="B6855" s="6">
        <v>-1.0252483662043232</v>
      </c>
      <c r="C6855" s="6">
        <v>0.69713431196020381</v>
      </c>
      <c r="D6855" s="6">
        <f t="shared" si="636"/>
        <v>9.067735208637421</v>
      </c>
      <c r="E6855" s="6">
        <f t="shared" si="637"/>
        <v>-0.14220694619258367</v>
      </c>
      <c r="F6855" s="6">
        <f t="shared" si="638"/>
        <v>0.10177701562634714</v>
      </c>
      <c r="G6855" s="6">
        <f t="shared" si="639"/>
        <v>-0.44928305587697998</v>
      </c>
      <c r="H6855" s="6">
        <f t="shared" si="640"/>
        <v>0.16486916349181263</v>
      </c>
      <c r="I6855" s="6">
        <f t="shared" si="641"/>
        <v>1</v>
      </c>
    </row>
    <row r="6856" spans="1:9" x14ac:dyDescent="0.25">
      <c r="A6856" s="6">
        <v>6847</v>
      </c>
      <c r="B6856" s="6">
        <v>0.5181868800718803</v>
      </c>
      <c r="C6856" s="6">
        <v>0.73992126224555188</v>
      </c>
      <c r="D6856" s="6">
        <f t="shared" si="636"/>
        <v>8.5607274442174344</v>
      </c>
      <c r="E6856" s="6">
        <f t="shared" si="637"/>
        <v>0.16370601439367147</v>
      </c>
      <c r="F6856" s="6">
        <f t="shared" si="638"/>
        <v>9.6086318227850173E-2</v>
      </c>
      <c r="G6856" s="6">
        <f t="shared" si="639"/>
        <v>-0.13466178437209594</v>
      </c>
      <c r="H6856" s="6">
        <f t="shared" si="640"/>
        <v>0.46207381315943885</v>
      </c>
      <c r="I6856" s="6">
        <f t="shared" si="641"/>
        <v>1</v>
      </c>
    </row>
    <row r="6857" spans="1:9" x14ac:dyDescent="0.25">
      <c r="A6857" s="6">
        <v>6848</v>
      </c>
      <c r="B6857" s="6">
        <v>-0.58653995438362472</v>
      </c>
      <c r="C6857" s="6">
        <v>0.40745262001403854</v>
      </c>
      <c r="D6857" s="6">
        <f t="shared" si="636"/>
        <v>12.486339723737776</v>
      </c>
      <c r="E6857" s="6">
        <f t="shared" si="637"/>
        <v>-5.5253775064763533E-2</v>
      </c>
      <c r="F6857" s="6">
        <f t="shared" si="638"/>
        <v>0.14014771758754313</v>
      </c>
      <c r="G6857" s="6">
        <f t="shared" si="639"/>
        <v>-0.41559519750416352</v>
      </c>
      <c r="H6857" s="6">
        <f t="shared" si="640"/>
        <v>0.30508764737463645</v>
      </c>
      <c r="I6857" s="6">
        <f t="shared" si="641"/>
        <v>1</v>
      </c>
    </row>
    <row r="6858" spans="1:9" x14ac:dyDescent="0.25">
      <c r="A6858" s="6">
        <v>6849</v>
      </c>
      <c r="B6858" s="6">
        <v>-0.44186208469909616</v>
      </c>
      <c r="C6858" s="6">
        <v>0.83312479018524732</v>
      </c>
      <c r="D6858" s="6">
        <f t="shared" si="636"/>
        <v>7.357331880815142</v>
      </c>
      <c r="E6858" s="6">
        <f t="shared" si="637"/>
        <v>-2.6578237459095655E-2</v>
      </c>
      <c r="F6858" s="6">
        <f t="shared" si="638"/>
        <v>8.2579306141259232E-2</v>
      </c>
      <c r="G6858" s="6">
        <f t="shared" si="639"/>
        <v>-0.30318117539037281</v>
      </c>
      <c r="H6858" s="6">
        <f t="shared" si="640"/>
        <v>0.2500247004721815</v>
      </c>
      <c r="I6858" s="6">
        <f t="shared" si="641"/>
        <v>1</v>
      </c>
    </row>
    <row r="6859" spans="1:9" x14ac:dyDescent="0.25">
      <c r="A6859" s="6">
        <v>6850</v>
      </c>
      <c r="B6859" s="6">
        <v>1.8662012735148892</v>
      </c>
      <c r="C6859" s="6">
        <v>0.32349620044557026</v>
      </c>
      <c r="D6859" s="6">
        <f t="shared" ref="D6859:D6922" si="642">CHIINV(C6859,$B$3+$B$4-2)</f>
        <v>13.651767426248774</v>
      </c>
      <c r="E6859" s="6">
        <f t="shared" ref="E6859:E6922" si="643">$B$1+B6859*SQRT($B$2^2*(1/$B$3+1/$B$4))</f>
        <v>0.43088604349172394</v>
      </c>
      <c r="F6859" s="6">
        <f t="shared" ref="F6859:F6922" si="644">$B$2^2/($B$3+$B$4-2)*D6859</f>
        <v>0.15322857523950179</v>
      </c>
      <c r="G6859" s="6">
        <f t="shared" ref="G6859:G6922" si="645">E6859-$B$6*SQRT(F6859*(1/$B$3+1/$B$4))</f>
        <v>5.4103255261671368E-2</v>
      </c>
      <c r="H6859" s="6">
        <f t="shared" ref="H6859:H6922" si="646">E6859+$B$6*SQRT(F6859*(1/$B$3+1/$B$4))</f>
        <v>0.8076688317217765</v>
      </c>
      <c r="I6859" s="6">
        <f t="shared" ref="I6859:I6922" si="647">IF(-G6859&lt;$B$7,1,0)*IF(H6859&lt;$B$7,1,0)</f>
        <v>0</v>
      </c>
    </row>
    <row r="6860" spans="1:9" x14ac:dyDescent="0.25">
      <c r="A6860" s="6">
        <v>6851</v>
      </c>
      <c r="B6860" s="6">
        <v>0.4175308276899159</v>
      </c>
      <c r="C6860" s="6">
        <v>0.89342936490981784</v>
      </c>
      <c r="D6860" s="6">
        <f t="shared" si="642"/>
        <v>6.4203408227045493</v>
      </c>
      <c r="E6860" s="6">
        <f t="shared" si="643"/>
        <v>0.14375571776841117</v>
      </c>
      <c r="F6860" s="6">
        <f t="shared" si="644"/>
        <v>7.2062440422437757E-2</v>
      </c>
      <c r="G6860" s="6">
        <f t="shared" si="645"/>
        <v>-0.11463425532098509</v>
      </c>
      <c r="H6860" s="6">
        <f t="shared" si="646"/>
        <v>0.40214569085780744</v>
      </c>
      <c r="I6860" s="6">
        <f t="shared" si="647"/>
        <v>1</v>
      </c>
    </row>
    <row r="6861" spans="1:9" x14ac:dyDescent="0.25">
      <c r="A6861" s="6">
        <v>6852</v>
      </c>
      <c r="B6861" s="6">
        <v>-0.55333430282189511</v>
      </c>
      <c r="C6861" s="6">
        <v>0.53074739829706719</v>
      </c>
      <c r="D6861" s="6">
        <f t="shared" si="642"/>
        <v>10.978671832917101</v>
      </c>
      <c r="E6861" s="6">
        <f t="shared" si="643"/>
        <v>-4.8672326829761595E-2</v>
      </c>
      <c r="F6861" s="6">
        <f t="shared" si="644"/>
        <v>0.12322552754198096</v>
      </c>
      <c r="G6861" s="6">
        <f t="shared" si="645"/>
        <v>-0.38655935334633518</v>
      </c>
      <c r="H6861" s="6">
        <f t="shared" si="646"/>
        <v>0.28921469968681202</v>
      </c>
      <c r="I6861" s="6">
        <f t="shared" si="647"/>
        <v>1</v>
      </c>
    </row>
    <row r="6862" spans="1:9" x14ac:dyDescent="0.25">
      <c r="A6862" s="6">
        <v>6853</v>
      </c>
      <c r="B6862" s="6">
        <v>-1.0041276254924014</v>
      </c>
      <c r="C6862" s="6">
        <v>0.66695150608844267</v>
      </c>
      <c r="D6862" s="6">
        <f t="shared" si="642"/>
        <v>9.4171038378903056</v>
      </c>
      <c r="E6862" s="6">
        <f t="shared" si="643"/>
        <v>-0.13802075934960004</v>
      </c>
      <c r="F6862" s="6">
        <f t="shared" si="644"/>
        <v>0.10569835823513396</v>
      </c>
      <c r="G6862" s="6">
        <f t="shared" si="645"/>
        <v>-0.45095659196538851</v>
      </c>
      <c r="H6862" s="6">
        <f t="shared" si="646"/>
        <v>0.17491507326618846</v>
      </c>
      <c r="I6862" s="6">
        <f t="shared" si="647"/>
        <v>1</v>
      </c>
    </row>
    <row r="6863" spans="1:9" x14ac:dyDescent="0.25">
      <c r="A6863" s="6">
        <v>6854</v>
      </c>
      <c r="B6863" s="6">
        <v>-0.91351239461801015</v>
      </c>
      <c r="C6863" s="6">
        <v>0.3456831568346202</v>
      </c>
      <c r="D6863" s="6">
        <f t="shared" si="642"/>
        <v>13.327637445051138</v>
      </c>
      <c r="E6863" s="6">
        <f t="shared" si="643"/>
        <v>-0.12006058018570434</v>
      </c>
      <c r="F6863" s="6">
        <f t="shared" si="644"/>
        <v>0.14959051331970774</v>
      </c>
      <c r="G6863" s="6">
        <f t="shared" si="645"/>
        <v>-0.49234357605028056</v>
      </c>
      <c r="H6863" s="6">
        <f t="shared" si="646"/>
        <v>0.25222241567887183</v>
      </c>
      <c r="I6863" s="6">
        <f t="shared" si="647"/>
        <v>1</v>
      </c>
    </row>
    <row r="6864" spans="1:9" x14ac:dyDescent="0.25">
      <c r="A6864" s="6">
        <v>6855</v>
      </c>
      <c r="B6864" s="6">
        <v>-1.3549924915423617</v>
      </c>
      <c r="C6864" s="6">
        <v>0.85171056245612964</v>
      </c>
      <c r="D6864" s="6">
        <f t="shared" si="642"/>
        <v>7.088492678026812</v>
      </c>
      <c r="E6864" s="6">
        <f t="shared" si="643"/>
        <v>-0.20756310665442201</v>
      </c>
      <c r="F6864" s="6">
        <f t="shared" si="644"/>
        <v>7.9561832525896117E-2</v>
      </c>
      <c r="G6864" s="6">
        <f t="shared" si="645"/>
        <v>-0.47906543770812321</v>
      </c>
      <c r="H6864" s="6">
        <f t="shared" si="646"/>
        <v>6.3939224399279182E-2</v>
      </c>
      <c r="I6864" s="6">
        <f t="shared" si="647"/>
        <v>1</v>
      </c>
    </row>
    <row r="6865" spans="1:9" x14ac:dyDescent="0.25">
      <c r="A6865" s="6">
        <v>6856</v>
      </c>
      <c r="B6865" s="6">
        <v>-0.30575847631553188</v>
      </c>
      <c r="C6865" s="6">
        <v>0.79424420911282689</v>
      </c>
      <c r="D6865" s="6">
        <f t="shared" si="642"/>
        <v>7.8824957206858679</v>
      </c>
      <c r="E6865" s="6">
        <f t="shared" si="643"/>
        <v>3.9785880898031423E-4</v>
      </c>
      <c r="F6865" s="6">
        <f t="shared" si="644"/>
        <v>8.8473788843621573E-2</v>
      </c>
      <c r="G6865" s="6">
        <f t="shared" si="645"/>
        <v>-0.28590684743530026</v>
      </c>
      <c r="H6865" s="6">
        <f t="shared" si="646"/>
        <v>0.28670256505326086</v>
      </c>
      <c r="I6865" s="6">
        <f t="shared" si="647"/>
        <v>1</v>
      </c>
    </row>
    <row r="6866" spans="1:9" x14ac:dyDescent="0.25">
      <c r="A6866" s="6">
        <v>6857</v>
      </c>
      <c r="B6866" s="6">
        <v>-1.0846315490198322</v>
      </c>
      <c r="C6866" s="6">
        <v>0.82259590441602837</v>
      </c>
      <c r="D6866" s="6">
        <f t="shared" si="642"/>
        <v>7.5039471280109575</v>
      </c>
      <c r="E6866" s="6">
        <f t="shared" si="643"/>
        <v>-0.15397685057176375</v>
      </c>
      <c r="F6866" s="6">
        <f t="shared" si="644"/>
        <v>8.4224927893722323E-2</v>
      </c>
      <c r="G6866" s="6">
        <f t="shared" si="645"/>
        <v>-0.43332223361514738</v>
      </c>
      <c r="H6866" s="6">
        <f t="shared" si="646"/>
        <v>0.12536853247161989</v>
      </c>
      <c r="I6866" s="6">
        <f t="shared" si="647"/>
        <v>1</v>
      </c>
    </row>
    <row r="6867" spans="1:9" x14ac:dyDescent="0.25">
      <c r="A6867" s="6">
        <v>6858</v>
      </c>
      <c r="B6867" s="6">
        <v>-0.1948819772223942</v>
      </c>
      <c r="C6867" s="6">
        <v>0.95617542039246806</v>
      </c>
      <c r="D6867" s="6">
        <f t="shared" si="642"/>
        <v>5.0532863947956184</v>
      </c>
      <c r="E6867" s="6">
        <f t="shared" si="643"/>
        <v>2.2373875087509126E-2</v>
      </c>
      <c r="F6867" s="6">
        <f t="shared" si="644"/>
        <v>5.6718507602385594E-2</v>
      </c>
      <c r="G6867" s="6">
        <f t="shared" si="645"/>
        <v>-0.20686252062432092</v>
      </c>
      <c r="H6867" s="6">
        <f t="shared" si="646"/>
        <v>0.25161027079933918</v>
      </c>
      <c r="I6867" s="6">
        <f t="shared" si="647"/>
        <v>1</v>
      </c>
    </row>
    <row r="6868" spans="1:9" x14ac:dyDescent="0.25">
      <c r="A6868" s="6">
        <v>6859</v>
      </c>
      <c r="B6868" s="6">
        <v>2.1281266526784748</v>
      </c>
      <c r="C6868" s="6">
        <v>3.970458082827235E-2</v>
      </c>
      <c r="D6868" s="6">
        <f t="shared" si="642"/>
        <v>21.810057432964257</v>
      </c>
      <c r="E6868" s="6">
        <f t="shared" si="643"/>
        <v>0.48280034853686798</v>
      </c>
      <c r="F6868" s="6">
        <f t="shared" si="644"/>
        <v>0.24479790213237693</v>
      </c>
      <c r="G6868" s="6">
        <f t="shared" si="645"/>
        <v>6.5612804057303964E-3</v>
      </c>
      <c r="H6868" s="6">
        <f t="shared" si="646"/>
        <v>0.95903941666800563</v>
      </c>
      <c r="I6868" s="6">
        <f t="shared" si="647"/>
        <v>0</v>
      </c>
    </row>
    <row r="6869" spans="1:9" x14ac:dyDescent="0.25">
      <c r="A6869" s="6">
        <v>6860</v>
      </c>
      <c r="B6869" s="6">
        <v>-0.57955958254751749</v>
      </c>
      <c r="C6869" s="6">
        <v>0.41581469161046175</v>
      </c>
      <c r="D6869" s="6">
        <f t="shared" si="642"/>
        <v>12.378057326707429</v>
      </c>
      <c r="E6869" s="6">
        <f t="shared" si="643"/>
        <v>-5.3870246847736974E-2</v>
      </c>
      <c r="F6869" s="6">
        <f t="shared" si="644"/>
        <v>0.13893234693974141</v>
      </c>
      <c r="G6869" s="6">
        <f t="shared" si="645"/>
        <v>-0.41264581429271063</v>
      </c>
      <c r="H6869" s="6">
        <f t="shared" si="646"/>
        <v>0.30490532059723674</v>
      </c>
      <c r="I6869" s="6">
        <f t="shared" si="647"/>
        <v>1</v>
      </c>
    </row>
    <row r="6870" spans="1:9" x14ac:dyDescent="0.25">
      <c r="A6870" s="6">
        <v>6861</v>
      </c>
      <c r="B6870" s="6">
        <v>-0.5065862751507666</v>
      </c>
      <c r="C6870" s="6">
        <v>0.66853846858119448</v>
      </c>
      <c r="D6870" s="6">
        <f t="shared" si="642"/>
        <v>9.3988496198224603</v>
      </c>
      <c r="E6870" s="6">
        <f t="shared" si="643"/>
        <v>-3.9406743721596707E-2</v>
      </c>
      <c r="F6870" s="6">
        <f t="shared" si="644"/>
        <v>0.10549347137035563</v>
      </c>
      <c r="G6870" s="6">
        <f t="shared" si="645"/>
        <v>-0.35203913007838994</v>
      </c>
      <c r="H6870" s="6">
        <f t="shared" si="646"/>
        <v>0.27322564263519655</v>
      </c>
      <c r="I6870" s="6">
        <f t="shared" si="647"/>
        <v>1</v>
      </c>
    </row>
    <row r="6871" spans="1:9" x14ac:dyDescent="0.25">
      <c r="A6871" s="6">
        <v>6862</v>
      </c>
      <c r="B6871" s="6">
        <v>-0.24150040189852007</v>
      </c>
      <c r="C6871" s="6">
        <v>0.48374889370403151</v>
      </c>
      <c r="D6871" s="6">
        <f t="shared" si="642"/>
        <v>11.534514382122239</v>
      </c>
      <c r="E6871" s="6">
        <f t="shared" si="643"/>
        <v>1.313397963679392E-2</v>
      </c>
      <c r="F6871" s="6">
        <f t="shared" si="644"/>
        <v>0.12946435063447187</v>
      </c>
      <c r="G6871" s="6">
        <f t="shared" si="645"/>
        <v>-0.33320093247226268</v>
      </c>
      <c r="H6871" s="6">
        <f t="shared" si="646"/>
        <v>0.35946889174585051</v>
      </c>
      <c r="I6871" s="6">
        <f t="shared" si="647"/>
        <v>1</v>
      </c>
    </row>
    <row r="6872" spans="1:9" x14ac:dyDescent="0.25">
      <c r="A6872" s="6">
        <v>6863</v>
      </c>
      <c r="B6872" s="6">
        <v>-0.52230461733415723</v>
      </c>
      <c r="C6872" s="6">
        <v>0.66887417218543044</v>
      </c>
      <c r="D6872" s="6">
        <f t="shared" si="642"/>
        <v>9.3949867962960951</v>
      </c>
      <c r="E6872" s="6">
        <f t="shared" si="643"/>
        <v>-4.2522160843520049E-2</v>
      </c>
      <c r="F6872" s="6">
        <f t="shared" si="644"/>
        <v>0.10545011471719373</v>
      </c>
      <c r="G6872" s="6">
        <f t="shared" si="645"/>
        <v>-0.35509029636677808</v>
      </c>
      <c r="H6872" s="6">
        <f t="shared" si="646"/>
        <v>0.27004597467973795</v>
      </c>
      <c r="I6872" s="6">
        <f t="shared" si="647"/>
        <v>1</v>
      </c>
    </row>
    <row r="6873" spans="1:9" x14ac:dyDescent="0.25">
      <c r="A6873" s="6">
        <v>6864</v>
      </c>
      <c r="B6873" s="6">
        <v>-0.24938344722613692</v>
      </c>
      <c r="C6873" s="6">
        <v>0.66808069093905453</v>
      </c>
      <c r="D6873" s="6">
        <f t="shared" si="642"/>
        <v>9.4041163381840018</v>
      </c>
      <c r="E6873" s="6">
        <f t="shared" si="643"/>
        <v>1.1571539138933627E-2</v>
      </c>
      <c r="F6873" s="6">
        <f t="shared" si="644"/>
        <v>0.10555258545613876</v>
      </c>
      <c r="G6873" s="6">
        <f t="shared" si="645"/>
        <v>-0.30114842794300278</v>
      </c>
      <c r="H6873" s="6">
        <f t="shared" si="646"/>
        <v>0.32429150622087</v>
      </c>
      <c r="I6873" s="6">
        <f t="shared" si="647"/>
        <v>1</v>
      </c>
    </row>
    <row r="6874" spans="1:9" x14ac:dyDescent="0.25">
      <c r="A6874" s="6">
        <v>6865</v>
      </c>
      <c r="B6874" s="6">
        <v>-1.0667599781299941</v>
      </c>
      <c r="C6874" s="6">
        <v>0.16653950621051669</v>
      </c>
      <c r="D6874" s="6">
        <f t="shared" si="642"/>
        <v>16.569055258553533</v>
      </c>
      <c r="E6874" s="6">
        <f t="shared" si="643"/>
        <v>-0.15043465780765011</v>
      </c>
      <c r="F6874" s="6">
        <f t="shared" si="644"/>
        <v>0.18597245697660975</v>
      </c>
      <c r="G6874" s="6">
        <f t="shared" si="645"/>
        <v>-0.56552773300588455</v>
      </c>
      <c r="H6874" s="6">
        <f t="shared" si="646"/>
        <v>0.26465841739058427</v>
      </c>
      <c r="I6874" s="6">
        <f t="shared" si="647"/>
        <v>1</v>
      </c>
    </row>
    <row r="6875" spans="1:9" x14ac:dyDescent="0.25">
      <c r="A6875" s="6">
        <v>6866</v>
      </c>
      <c r="B6875" s="6">
        <v>-1.6280273484881036</v>
      </c>
      <c r="C6875" s="6">
        <v>0.20374156926175727</v>
      </c>
      <c r="D6875" s="6">
        <f t="shared" si="642"/>
        <v>15.733662829167661</v>
      </c>
      <c r="E6875" s="6">
        <f t="shared" si="643"/>
        <v>-0.26167933966972629</v>
      </c>
      <c r="F6875" s="6">
        <f t="shared" si="644"/>
        <v>0.17659594273314694</v>
      </c>
      <c r="G6875" s="6">
        <f t="shared" si="645"/>
        <v>-0.66617282806926825</v>
      </c>
      <c r="H6875" s="6">
        <f t="shared" si="646"/>
        <v>0.14281414872981568</v>
      </c>
      <c r="I6875" s="6">
        <f t="shared" si="647"/>
        <v>1</v>
      </c>
    </row>
    <row r="6876" spans="1:9" x14ac:dyDescent="0.25">
      <c r="A6876" s="6">
        <v>6867</v>
      </c>
      <c r="B6876" s="6">
        <v>0.33248397812712938</v>
      </c>
      <c r="C6876" s="6">
        <v>0.93133335367900627</v>
      </c>
      <c r="D6876" s="6">
        <f t="shared" si="642"/>
        <v>5.6802888466802814</v>
      </c>
      <c r="E6876" s="6">
        <f t="shared" si="643"/>
        <v>0.1268992065535377</v>
      </c>
      <c r="F6876" s="6">
        <f t="shared" si="644"/>
        <v>6.3756035372543374E-2</v>
      </c>
      <c r="G6876" s="6">
        <f t="shared" si="645"/>
        <v>-0.11614307046685413</v>
      </c>
      <c r="H6876" s="6">
        <f t="shared" si="646"/>
        <v>0.36994148357392953</v>
      </c>
      <c r="I6876" s="6">
        <f t="shared" si="647"/>
        <v>1</v>
      </c>
    </row>
    <row r="6877" spans="1:9" x14ac:dyDescent="0.25">
      <c r="A6877" s="6">
        <v>6868</v>
      </c>
      <c r="B6877" s="6">
        <v>-0.33903916119015776</v>
      </c>
      <c r="C6877" s="6">
        <v>0.42017883846552934</v>
      </c>
      <c r="D6877" s="6">
        <f t="shared" si="642"/>
        <v>12.321991713430481</v>
      </c>
      <c r="E6877" s="6">
        <f t="shared" si="643"/>
        <v>-6.1984612277030254E-3</v>
      </c>
      <c r="F6877" s="6">
        <f t="shared" si="644"/>
        <v>0.13830306182418653</v>
      </c>
      <c r="G6877" s="6">
        <f t="shared" si="645"/>
        <v>-0.36416058110232741</v>
      </c>
      <c r="H6877" s="6">
        <f t="shared" si="646"/>
        <v>0.35176365864692138</v>
      </c>
      <c r="I6877" s="6">
        <f t="shared" si="647"/>
        <v>1</v>
      </c>
    </row>
    <row r="6878" spans="1:9" x14ac:dyDescent="0.25">
      <c r="A6878" s="6">
        <v>6869</v>
      </c>
      <c r="B6878" s="6">
        <v>-1.4033003026270308</v>
      </c>
      <c r="C6878" s="6">
        <v>0.87191381572923976</v>
      </c>
      <c r="D6878" s="6">
        <f t="shared" si="642"/>
        <v>6.7782373528229876</v>
      </c>
      <c r="E6878" s="6">
        <f t="shared" si="643"/>
        <v>-0.21713784297329708</v>
      </c>
      <c r="F6878" s="6">
        <f t="shared" si="644"/>
        <v>7.6079500901197958E-2</v>
      </c>
      <c r="G6878" s="6">
        <f t="shared" si="645"/>
        <v>-0.4826320206262591</v>
      </c>
      <c r="H6878" s="6">
        <f t="shared" si="646"/>
        <v>4.8356334679664936E-2</v>
      </c>
      <c r="I6878" s="6">
        <f t="shared" si="647"/>
        <v>1</v>
      </c>
    </row>
    <row r="6879" spans="1:9" x14ac:dyDescent="0.25">
      <c r="A6879" s="6">
        <v>6870</v>
      </c>
      <c r="B6879" s="6">
        <v>0.37163317756494507</v>
      </c>
      <c r="C6879" s="6">
        <v>0.46247749259926146</v>
      </c>
      <c r="D6879" s="6">
        <f t="shared" si="642"/>
        <v>11.79259150193811</v>
      </c>
      <c r="E6879" s="6">
        <f t="shared" si="643"/>
        <v>0.13465868174596876</v>
      </c>
      <c r="F6879" s="6">
        <f t="shared" si="644"/>
        <v>0.13236102973371186</v>
      </c>
      <c r="G6879" s="6">
        <f t="shared" si="645"/>
        <v>-0.2155293042324882</v>
      </c>
      <c r="H6879" s="6">
        <f t="shared" si="646"/>
        <v>0.48484666772442575</v>
      </c>
      <c r="I6879" s="6">
        <f t="shared" si="647"/>
        <v>1</v>
      </c>
    </row>
    <row r="6880" spans="1:9" x14ac:dyDescent="0.25">
      <c r="A6880" s="6">
        <v>6871</v>
      </c>
      <c r="B6880" s="6">
        <v>1.3523140296456404</v>
      </c>
      <c r="C6880" s="6">
        <v>0.2513199255348369</v>
      </c>
      <c r="D6880" s="6">
        <f t="shared" si="642"/>
        <v>14.821920459034875</v>
      </c>
      <c r="E6880" s="6">
        <f t="shared" si="643"/>
        <v>0.32903222840046198</v>
      </c>
      <c r="F6880" s="6">
        <f t="shared" si="644"/>
        <v>0.16636247039224569</v>
      </c>
      <c r="G6880" s="6">
        <f t="shared" si="645"/>
        <v>-6.3566468978467183E-2</v>
      </c>
      <c r="H6880" s="6">
        <f t="shared" si="646"/>
        <v>0.72163092577939114</v>
      </c>
      <c r="I6880" s="6">
        <f t="shared" si="647"/>
        <v>1</v>
      </c>
    </row>
    <row r="6881" spans="1:9" x14ac:dyDescent="0.25">
      <c r="A6881" s="6">
        <v>6872</v>
      </c>
      <c r="B6881" s="6">
        <v>3.2785010262159631E-2</v>
      </c>
      <c r="C6881" s="6">
        <v>0.5093539231543931</v>
      </c>
      <c r="D6881" s="6">
        <f t="shared" si="642"/>
        <v>11.229568113137582</v>
      </c>
      <c r="E6881" s="6">
        <f t="shared" si="643"/>
        <v>6.7498076013454741E-2</v>
      </c>
      <c r="F6881" s="6">
        <f t="shared" si="644"/>
        <v>0.126041608299199</v>
      </c>
      <c r="G6881" s="6">
        <f t="shared" si="645"/>
        <v>-0.27422801756334159</v>
      </c>
      <c r="H6881" s="6">
        <f t="shared" si="646"/>
        <v>0.4092241695902511</v>
      </c>
      <c r="I6881" s="6">
        <f t="shared" si="647"/>
        <v>1</v>
      </c>
    </row>
    <row r="6882" spans="1:9" x14ac:dyDescent="0.25">
      <c r="A6882" s="6">
        <v>6873</v>
      </c>
      <c r="B6882" s="6">
        <v>-1.0391931937192567</v>
      </c>
      <c r="C6882" s="6">
        <v>0.44325083162938322</v>
      </c>
      <c r="D6882" s="6">
        <f t="shared" si="642"/>
        <v>12.030280671940286</v>
      </c>
      <c r="E6882" s="6">
        <f t="shared" si="643"/>
        <v>-0.14497084800203772</v>
      </c>
      <c r="F6882" s="6">
        <f t="shared" si="644"/>
        <v>0.13502887278524711</v>
      </c>
      <c r="G6882" s="6">
        <f t="shared" si="645"/>
        <v>-0.49867038801457797</v>
      </c>
      <c r="H6882" s="6">
        <f t="shared" si="646"/>
        <v>0.20872869201050251</v>
      </c>
      <c r="I6882" s="6">
        <f t="shared" si="647"/>
        <v>1</v>
      </c>
    </row>
    <row r="6883" spans="1:9" x14ac:dyDescent="0.25">
      <c r="A6883" s="6">
        <v>6874</v>
      </c>
      <c r="B6883" s="6">
        <v>-4.3733052734751254E-2</v>
      </c>
      <c r="C6883" s="6">
        <v>0.27286599322489091</v>
      </c>
      <c r="D6883" s="6">
        <f t="shared" si="642"/>
        <v>14.450559350427335</v>
      </c>
      <c r="E6883" s="6">
        <f t="shared" si="643"/>
        <v>5.2331992923032908E-2</v>
      </c>
      <c r="F6883" s="6">
        <f t="shared" si="644"/>
        <v>0.16219428236247563</v>
      </c>
      <c r="G6883" s="6">
        <f t="shared" si="645"/>
        <v>-0.33531725359345943</v>
      </c>
      <c r="H6883" s="6">
        <f t="shared" si="646"/>
        <v>0.43998123943952527</v>
      </c>
      <c r="I6883" s="6">
        <f t="shared" si="647"/>
        <v>1</v>
      </c>
    </row>
    <row r="6884" spans="1:9" x14ac:dyDescent="0.25">
      <c r="A6884" s="6">
        <v>6875</v>
      </c>
      <c r="B6884" s="6">
        <v>0.17822458175942302</v>
      </c>
      <c r="C6884" s="6">
        <v>0.12399670400097659</v>
      </c>
      <c r="D6884" s="6">
        <f t="shared" si="642"/>
        <v>17.734386056953714</v>
      </c>
      <c r="E6884" s="6">
        <f t="shared" si="643"/>
        <v>9.6324584939221608E-2</v>
      </c>
      <c r="F6884" s="6">
        <f t="shared" si="644"/>
        <v>0.19905222696875324</v>
      </c>
      <c r="G6884" s="6">
        <f t="shared" si="645"/>
        <v>-0.33311759061949997</v>
      </c>
      <c r="H6884" s="6">
        <f t="shared" si="646"/>
        <v>0.52576676049794313</v>
      </c>
      <c r="I6884" s="6">
        <f t="shared" si="647"/>
        <v>1</v>
      </c>
    </row>
    <row r="6885" spans="1:9" x14ac:dyDescent="0.25">
      <c r="A6885" s="6">
        <v>6876</v>
      </c>
      <c r="B6885" s="6">
        <v>-1.2752661859849468</v>
      </c>
      <c r="C6885" s="6">
        <v>0.3490401928769799</v>
      </c>
      <c r="D6885" s="6">
        <f t="shared" si="642"/>
        <v>13.27973952324546</v>
      </c>
      <c r="E6885" s="6">
        <f t="shared" si="643"/>
        <v>-0.19176114137695638</v>
      </c>
      <c r="F6885" s="6">
        <f t="shared" si="644"/>
        <v>0.14905290305386734</v>
      </c>
      <c r="G6885" s="6">
        <f t="shared" si="645"/>
        <v>-0.56337456501270977</v>
      </c>
      <c r="H6885" s="6">
        <f t="shared" si="646"/>
        <v>0.17985228225879707</v>
      </c>
      <c r="I6885" s="6">
        <f t="shared" si="647"/>
        <v>1</v>
      </c>
    </row>
    <row r="6886" spans="1:9" x14ac:dyDescent="0.25">
      <c r="A6886" s="6">
        <v>6877</v>
      </c>
      <c r="B6886" s="6">
        <v>-0.12305235941312276</v>
      </c>
      <c r="C6886" s="6">
        <v>0.44349497970519119</v>
      </c>
      <c r="D6886" s="6">
        <f t="shared" si="642"/>
        <v>12.027233323134135</v>
      </c>
      <c r="E6886" s="6">
        <f t="shared" si="643"/>
        <v>3.6610695903172397E-2</v>
      </c>
      <c r="F6886" s="6">
        <f t="shared" si="644"/>
        <v>0.13499466908830113</v>
      </c>
      <c r="G6886" s="6">
        <f t="shared" si="645"/>
        <v>-0.3170440440683136</v>
      </c>
      <c r="H6886" s="6">
        <f t="shared" si="646"/>
        <v>0.3902654358746584</v>
      </c>
      <c r="I6886" s="6">
        <f t="shared" si="647"/>
        <v>1</v>
      </c>
    </row>
    <row r="6887" spans="1:9" x14ac:dyDescent="0.25">
      <c r="A6887" s="6">
        <v>6878</v>
      </c>
      <c r="B6887" s="6">
        <v>-1.2754389899782836</v>
      </c>
      <c r="C6887" s="6">
        <v>3.640858180486465E-2</v>
      </c>
      <c r="D6887" s="6">
        <f t="shared" si="642"/>
        <v>22.100516802026824</v>
      </c>
      <c r="E6887" s="6">
        <f t="shared" si="643"/>
        <v>-0.19179539158688924</v>
      </c>
      <c r="F6887" s="6">
        <f t="shared" si="644"/>
        <v>0.2480580422956826</v>
      </c>
      <c r="G6887" s="6">
        <f t="shared" si="645"/>
        <v>-0.67119517098126669</v>
      </c>
      <c r="H6887" s="6">
        <f t="shared" si="646"/>
        <v>0.28760438780748826</v>
      </c>
      <c r="I6887" s="6">
        <f t="shared" si="647"/>
        <v>1</v>
      </c>
    </row>
    <row r="6888" spans="1:9" x14ac:dyDescent="0.25">
      <c r="A6888" s="6">
        <v>6879</v>
      </c>
      <c r="B6888" s="6">
        <v>2.1107734937686473</v>
      </c>
      <c r="C6888" s="6">
        <v>0.57362590411084324</v>
      </c>
      <c r="D6888" s="6">
        <f t="shared" si="642"/>
        <v>10.483454976569682</v>
      </c>
      <c r="E6888" s="6">
        <f t="shared" si="643"/>
        <v>0.47936090640255308</v>
      </c>
      <c r="F6888" s="6">
        <f t="shared" si="644"/>
        <v>0.11766717227826617</v>
      </c>
      <c r="G6888" s="6">
        <f t="shared" si="645"/>
        <v>0.14918237437917509</v>
      </c>
      <c r="H6888" s="6">
        <f t="shared" si="646"/>
        <v>0.80953943842593112</v>
      </c>
      <c r="I6888" s="6">
        <f t="shared" si="647"/>
        <v>0</v>
      </c>
    </row>
    <row r="6889" spans="1:9" x14ac:dyDescent="0.25">
      <c r="A6889" s="6">
        <v>6880</v>
      </c>
      <c r="B6889" s="6">
        <v>0.12474743016355205</v>
      </c>
      <c r="C6889" s="6">
        <v>0.67949461348307749</v>
      </c>
      <c r="D6889" s="6">
        <f t="shared" si="642"/>
        <v>9.2725149571478394</v>
      </c>
      <c r="E6889" s="6">
        <f t="shared" si="643"/>
        <v>8.5725271616629975E-2</v>
      </c>
      <c r="F6889" s="6">
        <f t="shared" si="644"/>
        <v>0.10407548058860712</v>
      </c>
      <c r="G6889" s="6">
        <f t="shared" si="645"/>
        <v>-0.22479888178275387</v>
      </c>
      <c r="H6889" s="6">
        <f t="shared" si="646"/>
        <v>0.39624942501601379</v>
      </c>
      <c r="I6889" s="6">
        <f t="shared" si="647"/>
        <v>1</v>
      </c>
    </row>
    <row r="6890" spans="1:9" x14ac:dyDescent="0.25">
      <c r="A6890" s="6">
        <v>6881</v>
      </c>
      <c r="B6890" s="6">
        <v>0.23827169570722617</v>
      </c>
      <c r="C6890" s="6">
        <v>0.71300393688772246</v>
      </c>
      <c r="D6890" s="6">
        <f t="shared" si="642"/>
        <v>8.8816565886227394</v>
      </c>
      <c r="E6890" s="6">
        <f t="shared" si="643"/>
        <v>0.10822608223024915</v>
      </c>
      <c r="F6890" s="6">
        <f t="shared" si="644"/>
        <v>9.9688453688750692E-2</v>
      </c>
      <c r="G6890" s="6">
        <f t="shared" si="645"/>
        <v>-0.19568294726445823</v>
      </c>
      <c r="H6890" s="6">
        <f t="shared" si="646"/>
        <v>0.41213511172495654</v>
      </c>
      <c r="I6890" s="6">
        <f t="shared" si="647"/>
        <v>1</v>
      </c>
    </row>
    <row r="6891" spans="1:9" x14ac:dyDescent="0.25">
      <c r="A6891" s="6">
        <v>6882</v>
      </c>
      <c r="B6891" s="6">
        <v>0.20815377865801565</v>
      </c>
      <c r="C6891" s="6">
        <v>0.54902798547318954</v>
      </c>
      <c r="D6891" s="6">
        <f t="shared" si="642"/>
        <v>10.766507507424761</v>
      </c>
      <c r="E6891" s="6">
        <f t="shared" si="643"/>
        <v>0.10225663116746939</v>
      </c>
      <c r="F6891" s="6">
        <f t="shared" si="644"/>
        <v>0.12084417747229448</v>
      </c>
      <c r="G6891" s="6">
        <f t="shared" si="645"/>
        <v>-0.23234961126466849</v>
      </c>
      <c r="H6891" s="6">
        <f t="shared" si="646"/>
        <v>0.43686287359960729</v>
      </c>
      <c r="I6891" s="6">
        <f t="shared" si="647"/>
        <v>1</v>
      </c>
    </row>
    <row r="6892" spans="1:9" x14ac:dyDescent="0.25">
      <c r="A6892" s="6">
        <v>6883</v>
      </c>
      <c r="B6892" s="6">
        <v>0.45505771595344413</v>
      </c>
      <c r="C6892" s="6">
        <v>0.76207770012512588</v>
      </c>
      <c r="D6892" s="6">
        <f t="shared" si="642"/>
        <v>8.2899924833825818</v>
      </c>
      <c r="E6892" s="6">
        <f t="shared" si="643"/>
        <v>0.15119364658206427</v>
      </c>
      <c r="F6892" s="6">
        <f t="shared" si="644"/>
        <v>9.3047566466193055E-2</v>
      </c>
      <c r="G6892" s="6">
        <f t="shared" si="645"/>
        <v>-0.14241827376993763</v>
      </c>
      <c r="H6892" s="6">
        <f t="shared" si="646"/>
        <v>0.44480556693406614</v>
      </c>
      <c r="I6892" s="6">
        <f t="shared" si="647"/>
        <v>1</v>
      </c>
    </row>
    <row r="6893" spans="1:9" x14ac:dyDescent="0.25">
      <c r="A6893" s="6">
        <v>6884</v>
      </c>
      <c r="B6893" s="6">
        <v>-0.11873680705321021</v>
      </c>
      <c r="C6893" s="6">
        <v>0.86712240974150823</v>
      </c>
      <c r="D6893" s="6">
        <f t="shared" si="642"/>
        <v>6.8537910839790612</v>
      </c>
      <c r="E6893" s="6">
        <f t="shared" si="643"/>
        <v>3.7466049830181009E-2</v>
      </c>
      <c r="F6893" s="6">
        <f t="shared" si="644"/>
        <v>7.692752227583799E-2</v>
      </c>
      <c r="G6893" s="6">
        <f t="shared" si="645"/>
        <v>-0.22950369491010322</v>
      </c>
      <c r="H6893" s="6">
        <f t="shared" si="646"/>
        <v>0.30443579457046521</v>
      </c>
      <c r="I6893" s="6">
        <f t="shared" si="647"/>
        <v>1</v>
      </c>
    </row>
    <row r="6894" spans="1:9" x14ac:dyDescent="0.25">
      <c r="A6894" s="6">
        <v>6885</v>
      </c>
      <c r="B6894" s="6">
        <v>0.71260728873312473</v>
      </c>
      <c r="C6894" s="6">
        <v>9.6224860377819146E-2</v>
      </c>
      <c r="D6894" s="6">
        <f t="shared" si="642"/>
        <v>18.692485847475794</v>
      </c>
      <c r="E6894" s="6">
        <f t="shared" si="643"/>
        <v>0.20224065519278892</v>
      </c>
      <c r="F6894" s="6">
        <f t="shared" si="644"/>
        <v>0.20980601885922229</v>
      </c>
      <c r="G6894" s="6">
        <f t="shared" si="645"/>
        <v>-0.2386492400997384</v>
      </c>
      <c r="H6894" s="6">
        <f t="shared" si="646"/>
        <v>0.6431305504853162</v>
      </c>
      <c r="I6894" s="6">
        <f t="shared" si="647"/>
        <v>1</v>
      </c>
    </row>
    <row r="6895" spans="1:9" x14ac:dyDescent="0.25">
      <c r="A6895" s="6">
        <v>6886</v>
      </c>
      <c r="B6895" s="6">
        <v>2.0758852770086378</v>
      </c>
      <c r="C6895" s="6">
        <v>0.94564653462324899</v>
      </c>
      <c r="D6895" s="6">
        <f t="shared" si="642"/>
        <v>5.3400465958889631</v>
      </c>
      <c r="E6895" s="6">
        <f t="shared" si="643"/>
        <v>0.47244596928136234</v>
      </c>
      <c r="F6895" s="6">
        <f t="shared" si="644"/>
        <v>5.9937127996140718E-2</v>
      </c>
      <c r="G6895" s="6">
        <f t="shared" si="645"/>
        <v>0.23679504992421352</v>
      </c>
      <c r="H6895" s="6">
        <f t="shared" si="646"/>
        <v>0.70809688863851117</v>
      </c>
      <c r="I6895" s="6">
        <f t="shared" si="647"/>
        <v>1</v>
      </c>
    </row>
    <row r="6896" spans="1:9" x14ac:dyDescent="0.25">
      <c r="A6896" s="6">
        <v>6887</v>
      </c>
      <c r="B6896" s="6">
        <v>-0.93793687483412214</v>
      </c>
      <c r="C6896" s="6">
        <v>0.77898495437482829</v>
      </c>
      <c r="D6896" s="6">
        <f t="shared" si="642"/>
        <v>8.0782618665392789</v>
      </c>
      <c r="E6896" s="6">
        <f t="shared" si="643"/>
        <v>-0.12490157696332629</v>
      </c>
      <c r="F6896" s="6">
        <f t="shared" si="644"/>
        <v>9.0671084378525751E-2</v>
      </c>
      <c r="G6896" s="6">
        <f t="shared" si="645"/>
        <v>-0.41473974683149828</v>
      </c>
      <c r="H6896" s="6">
        <f t="shared" si="646"/>
        <v>0.16493659290484572</v>
      </c>
      <c r="I6896" s="6">
        <f t="shared" si="647"/>
        <v>1</v>
      </c>
    </row>
    <row r="6897" spans="1:9" x14ac:dyDescent="0.25">
      <c r="A6897" s="6">
        <v>6888</v>
      </c>
      <c r="B6897" s="6">
        <v>0.44574449020728935</v>
      </c>
      <c r="C6897" s="6">
        <v>0.65916928617206338</v>
      </c>
      <c r="D6897" s="6">
        <f t="shared" si="642"/>
        <v>9.5064771262947563</v>
      </c>
      <c r="E6897" s="6">
        <f t="shared" si="643"/>
        <v>0.14934774053094349</v>
      </c>
      <c r="F6897" s="6">
        <f t="shared" si="644"/>
        <v>0.10670149147195955</v>
      </c>
      <c r="G6897" s="6">
        <f t="shared" si="645"/>
        <v>-0.16506954858737291</v>
      </c>
      <c r="H6897" s="6">
        <f t="shared" si="646"/>
        <v>0.46376502964925992</v>
      </c>
      <c r="I6897" s="6">
        <f t="shared" si="647"/>
        <v>1</v>
      </c>
    </row>
    <row r="6898" spans="1:9" x14ac:dyDescent="0.25">
      <c r="A6898" s="6">
        <v>6889</v>
      </c>
      <c r="B6898" s="6">
        <v>0.15387058738269843</v>
      </c>
      <c r="C6898" s="6">
        <v>0.80327768791772214</v>
      </c>
      <c r="D6898" s="6">
        <f t="shared" si="642"/>
        <v>7.7641675305817186</v>
      </c>
      <c r="E6898" s="6">
        <f t="shared" si="643"/>
        <v>9.1497558641967042E-2</v>
      </c>
      <c r="F6898" s="6">
        <f t="shared" si="644"/>
        <v>8.7145663377210095E-2</v>
      </c>
      <c r="G6898" s="6">
        <f t="shared" si="645"/>
        <v>-0.19265008834436206</v>
      </c>
      <c r="H6898" s="6">
        <f t="shared" si="646"/>
        <v>0.37564520562829617</v>
      </c>
      <c r="I6898" s="6">
        <f t="shared" si="647"/>
        <v>1</v>
      </c>
    </row>
    <row r="6899" spans="1:9" x14ac:dyDescent="0.25">
      <c r="A6899" s="6">
        <v>6890</v>
      </c>
      <c r="B6899" s="6">
        <v>-0.25072495191125199</v>
      </c>
      <c r="C6899" s="6">
        <v>0.74108096560563985</v>
      </c>
      <c r="D6899" s="6">
        <f t="shared" si="642"/>
        <v>8.5467202948640324</v>
      </c>
      <c r="E6899" s="6">
        <f t="shared" si="643"/>
        <v>1.1305649351296597E-2</v>
      </c>
      <c r="F6899" s="6">
        <f t="shared" si="644"/>
        <v>9.5929100816245144E-2</v>
      </c>
      <c r="G6899" s="6">
        <f t="shared" si="645"/>
        <v>-0.28681795327034137</v>
      </c>
      <c r="H6899" s="6">
        <f t="shared" si="646"/>
        <v>0.30942925197293453</v>
      </c>
      <c r="I6899" s="6">
        <f t="shared" si="647"/>
        <v>1</v>
      </c>
    </row>
    <row r="6900" spans="1:9" x14ac:dyDescent="0.25">
      <c r="A6900" s="6">
        <v>6891</v>
      </c>
      <c r="B6900" s="6">
        <v>1.2443115338101052</v>
      </c>
      <c r="C6900" s="6">
        <v>0.14477980895413067</v>
      </c>
      <c r="D6900" s="6">
        <f t="shared" si="642"/>
        <v>17.129793254641594</v>
      </c>
      <c r="E6900" s="6">
        <f t="shared" si="643"/>
        <v>0.30762584719239616</v>
      </c>
      <c r="F6900" s="6">
        <f t="shared" si="644"/>
        <v>0.19226622697286849</v>
      </c>
      <c r="G6900" s="6">
        <f t="shared" si="645"/>
        <v>-0.11443267680717245</v>
      </c>
      <c r="H6900" s="6">
        <f t="shared" si="646"/>
        <v>0.72968437119196472</v>
      </c>
      <c r="I6900" s="6">
        <f t="shared" si="647"/>
        <v>1</v>
      </c>
    </row>
    <row r="6901" spans="1:9" x14ac:dyDescent="0.25">
      <c r="A6901" s="6">
        <v>6892</v>
      </c>
      <c r="B6901" s="6">
        <v>-0.57513034334988333</v>
      </c>
      <c r="C6901" s="6">
        <v>0.7993713187047945</v>
      </c>
      <c r="D6901" s="6">
        <f t="shared" si="642"/>
        <v>7.8155760508944576</v>
      </c>
      <c r="E6901" s="6">
        <f t="shared" si="643"/>
        <v>-5.299235988787776E-2</v>
      </c>
      <c r="F6901" s="6">
        <f t="shared" si="644"/>
        <v>8.7722676893243645E-2</v>
      </c>
      <c r="G6901" s="6">
        <f t="shared" si="645"/>
        <v>-0.33807916162418028</v>
      </c>
      <c r="H6901" s="6">
        <f t="shared" si="646"/>
        <v>0.23209444184842476</v>
      </c>
      <c r="I6901" s="6">
        <f t="shared" si="647"/>
        <v>1</v>
      </c>
    </row>
    <row r="6902" spans="1:9" x14ac:dyDescent="0.25">
      <c r="A6902" s="6">
        <v>6893</v>
      </c>
      <c r="B6902" s="6">
        <v>-0.49392838263884187</v>
      </c>
      <c r="C6902" s="6">
        <v>0.18723105563524278</v>
      </c>
      <c r="D6902" s="6">
        <f t="shared" si="642"/>
        <v>16.088169050229517</v>
      </c>
      <c r="E6902" s="6">
        <f t="shared" si="643"/>
        <v>-3.6897915844011392E-2</v>
      </c>
      <c r="F6902" s="6">
        <f t="shared" si="644"/>
        <v>0.18057495010053029</v>
      </c>
      <c r="G6902" s="6">
        <f t="shared" si="645"/>
        <v>-0.44592298399279828</v>
      </c>
      <c r="H6902" s="6">
        <f t="shared" si="646"/>
        <v>0.37212715230477555</v>
      </c>
      <c r="I6902" s="6">
        <f t="shared" si="647"/>
        <v>1</v>
      </c>
    </row>
    <row r="6903" spans="1:9" x14ac:dyDescent="0.25">
      <c r="A6903" s="6">
        <v>6894</v>
      </c>
      <c r="B6903" s="6">
        <v>0.69068846642039716</v>
      </c>
      <c r="C6903" s="6">
        <v>0.62263863032929467</v>
      </c>
      <c r="D6903" s="6">
        <f t="shared" si="642"/>
        <v>9.923879873623795</v>
      </c>
      <c r="E6903" s="6">
        <f t="shared" si="643"/>
        <v>0.1978962864591941</v>
      </c>
      <c r="F6903" s="6">
        <f t="shared" si="644"/>
        <v>0.11138645469154296</v>
      </c>
      <c r="G6903" s="6">
        <f t="shared" si="645"/>
        <v>-0.12334944406143555</v>
      </c>
      <c r="H6903" s="6">
        <f t="shared" si="646"/>
        <v>0.51914201697982376</v>
      </c>
      <c r="I6903" s="6">
        <f t="shared" si="647"/>
        <v>1</v>
      </c>
    </row>
    <row r="6904" spans="1:9" x14ac:dyDescent="0.25">
      <c r="A6904" s="6">
        <v>6895</v>
      </c>
      <c r="B6904" s="6">
        <v>2.1902815205976367</v>
      </c>
      <c r="C6904" s="6">
        <v>5.7985168004394669E-2</v>
      </c>
      <c r="D6904" s="6">
        <f t="shared" si="642"/>
        <v>20.512870221898623</v>
      </c>
      <c r="E6904" s="6">
        <f t="shared" si="643"/>
        <v>0.49511960825694556</v>
      </c>
      <c r="F6904" s="6">
        <f t="shared" si="644"/>
        <v>0.23023816477644199</v>
      </c>
      <c r="G6904" s="6">
        <f t="shared" si="645"/>
        <v>3.3260161139092859E-2</v>
      </c>
      <c r="H6904" s="6">
        <f t="shared" si="646"/>
        <v>0.95697905537479833</v>
      </c>
      <c r="I6904" s="6">
        <f t="shared" si="647"/>
        <v>0</v>
      </c>
    </row>
    <row r="6905" spans="1:9" x14ac:dyDescent="0.25">
      <c r="A6905" s="6">
        <v>6896</v>
      </c>
      <c r="B6905" s="6">
        <v>0.39162728171504568</v>
      </c>
      <c r="C6905" s="6">
        <v>0.41157261879329815</v>
      </c>
      <c r="D6905" s="6">
        <f t="shared" si="642"/>
        <v>12.43284555807314</v>
      </c>
      <c r="E6905" s="6">
        <f t="shared" si="643"/>
        <v>0.13862156623340299</v>
      </c>
      <c r="F6905" s="6">
        <f t="shared" si="644"/>
        <v>0.13954729461427612</v>
      </c>
      <c r="G6905" s="6">
        <f t="shared" si="645"/>
        <v>-0.22094713760602286</v>
      </c>
      <c r="H6905" s="6">
        <f t="shared" si="646"/>
        <v>0.49819027007282884</v>
      </c>
      <c r="I6905" s="6">
        <f t="shared" si="647"/>
        <v>1</v>
      </c>
    </row>
    <row r="6906" spans="1:9" x14ac:dyDescent="0.25">
      <c r="A6906" s="6">
        <v>6897</v>
      </c>
      <c r="B6906" s="6">
        <v>1.4478882803814486</v>
      </c>
      <c r="C6906" s="6">
        <v>0.21900082399975584</v>
      </c>
      <c r="D6906" s="6">
        <f t="shared" si="642"/>
        <v>15.425238351192316</v>
      </c>
      <c r="E6906" s="6">
        <f t="shared" si="643"/>
        <v>0.34797529845730063</v>
      </c>
      <c r="F6906" s="6">
        <f t="shared" si="644"/>
        <v>0.17313416069031184</v>
      </c>
      <c r="G6906" s="6">
        <f t="shared" si="645"/>
        <v>-5.2533957129150988E-2</v>
      </c>
      <c r="H6906" s="6">
        <f t="shared" si="646"/>
        <v>0.74848455404375225</v>
      </c>
      <c r="I6906" s="6">
        <f t="shared" si="647"/>
        <v>0</v>
      </c>
    </row>
    <row r="6907" spans="1:9" x14ac:dyDescent="0.25">
      <c r="A6907" s="6">
        <v>6898</v>
      </c>
      <c r="B6907" s="6">
        <v>0.63269453676184639</v>
      </c>
      <c r="C6907" s="6">
        <v>0.15076143681142612</v>
      </c>
      <c r="D6907" s="6">
        <f t="shared" si="642"/>
        <v>16.969150985457528</v>
      </c>
      <c r="E6907" s="6">
        <f t="shared" si="643"/>
        <v>0.1864017357414483</v>
      </c>
      <c r="F6907" s="6">
        <f t="shared" si="644"/>
        <v>0.19046316475669076</v>
      </c>
      <c r="G6907" s="6">
        <f t="shared" si="645"/>
        <v>-0.2336731056484076</v>
      </c>
      <c r="H6907" s="6">
        <f t="shared" si="646"/>
        <v>0.60647657713130421</v>
      </c>
      <c r="I6907" s="6">
        <f t="shared" si="647"/>
        <v>1</v>
      </c>
    </row>
    <row r="6908" spans="1:9" x14ac:dyDescent="0.25">
      <c r="A6908" s="6">
        <v>6899</v>
      </c>
      <c r="B6908" s="6">
        <v>0.13099452189635485</v>
      </c>
      <c r="C6908" s="6">
        <v>0.91769157994323558</v>
      </c>
      <c r="D6908" s="6">
        <f t="shared" si="642"/>
        <v>5.9678991041926137</v>
      </c>
      <c r="E6908" s="6">
        <f t="shared" si="643"/>
        <v>8.6963461771770195E-2</v>
      </c>
      <c r="F6908" s="6">
        <f t="shared" si="644"/>
        <v>6.6984196870383247E-2</v>
      </c>
      <c r="G6908" s="6">
        <f t="shared" si="645"/>
        <v>-0.16215582464440317</v>
      </c>
      <c r="H6908" s="6">
        <f t="shared" si="646"/>
        <v>0.33608274818794359</v>
      </c>
      <c r="I6908" s="6">
        <f t="shared" si="647"/>
        <v>1</v>
      </c>
    </row>
    <row r="6909" spans="1:9" x14ac:dyDescent="0.25">
      <c r="A6909" s="6">
        <v>6900</v>
      </c>
      <c r="B6909" s="6">
        <v>-0.15348291526606772</v>
      </c>
      <c r="C6909" s="6">
        <v>0.55681020538956882</v>
      </c>
      <c r="D6909" s="6">
        <f t="shared" si="642"/>
        <v>10.676694596199376</v>
      </c>
      <c r="E6909" s="6">
        <f t="shared" si="643"/>
        <v>3.0579279000053493E-2</v>
      </c>
      <c r="F6909" s="6">
        <f t="shared" si="644"/>
        <v>0.11983610987229149</v>
      </c>
      <c r="G6909" s="6">
        <f t="shared" si="645"/>
        <v>-0.30262841817675973</v>
      </c>
      <c r="H6909" s="6">
        <f t="shared" si="646"/>
        <v>0.36378697617686667</v>
      </c>
      <c r="I6909" s="6">
        <f t="shared" si="647"/>
        <v>1</v>
      </c>
    </row>
    <row r="6910" spans="1:9" x14ac:dyDescent="0.25">
      <c r="A6910" s="6">
        <v>6901</v>
      </c>
      <c r="B6910" s="6">
        <v>-1.5881732906564139</v>
      </c>
      <c r="C6910" s="6">
        <v>0.4404736472670675</v>
      </c>
      <c r="D6910" s="6">
        <f t="shared" si="642"/>
        <v>12.064999768085954</v>
      </c>
      <c r="E6910" s="6">
        <f t="shared" si="643"/>
        <v>-0.2537801596736215</v>
      </c>
      <c r="F6910" s="6">
        <f t="shared" si="644"/>
        <v>0.13541856281364409</v>
      </c>
      <c r="G6910" s="6">
        <f t="shared" si="645"/>
        <v>-0.60798971609373009</v>
      </c>
      <c r="H6910" s="6">
        <f t="shared" si="646"/>
        <v>0.1004293967464871</v>
      </c>
      <c r="I6910" s="6">
        <f t="shared" si="647"/>
        <v>1</v>
      </c>
    </row>
    <row r="6911" spans="1:9" x14ac:dyDescent="0.25">
      <c r="A6911" s="6">
        <v>6902</v>
      </c>
      <c r="B6911" s="6">
        <v>-1.8142236513085663</v>
      </c>
      <c r="C6911" s="6">
        <v>2.4506363109225746E-2</v>
      </c>
      <c r="D6911" s="6">
        <f t="shared" si="642"/>
        <v>23.401240082501847</v>
      </c>
      <c r="E6911" s="6">
        <f t="shared" si="643"/>
        <v>-0.29858394087243162</v>
      </c>
      <c r="F6911" s="6">
        <f t="shared" si="644"/>
        <v>0.26265746878934093</v>
      </c>
      <c r="G6911" s="6">
        <f t="shared" si="645"/>
        <v>-0.79188954729856242</v>
      </c>
      <c r="H6911" s="6">
        <f t="shared" si="646"/>
        <v>0.19472166555369919</v>
      </c>
      <c r="I6911" s="6">
        <f t="shared" si="647"/>
        <v>0</v>
      </c>
    </row>
    <row r="6912" spans="1:9" x14ac:dyDescent="0.25">
      <c r="A6912" s="6">
        <v>6903</v>
      </c>
      <c r="B6912" s="6">
        <v>-1.1855854609166272</v>
      </c>
      <c r="C6912" s="6">
        <v>0.15274513992736594</v>
      </c>
      <c r="D6912" s="6">
        <f t="shared" si="642"/>
        <v>16.917029251360404</v>
      </c>
      <c r="E6912" s="6">
        <f t="shared" si="643"/>
        <v>-0.17398618374309258</v>
      </c>
      <c r="F6912" s="6">
        <f t="shared" si="644"/>
        <v>0.18987814606970679</v>
      </c>
      <c r="G6912" s="6">
        <f t="shared" si="645"/>
        <v>-0.59341538682030903</v>
      </c>
      <c r="H6912" s="6">
        <f t="shared" si="646"/>
        <v>0.24544301933412385</v>
      </c>
      <c r="I6912" s="6">
        <f t="shared" si="647"/>
        <v>1</v>
      </c>
    </row>
    <row r="6913" spans="1:9" x14ac:dyDescent="0.25">
      <c r="A6913" s="6">
        <v>6904</v>
      </c>
      <c r="B6913" s="6">
        <v>0.78345010479097255</v>
      </c>
      <c r="C6913" s="6">
        <v>0.8707846308786279</v>
      </c>
      <c r="D6913" s="6">
        <f t="shared" si="642"/>
        <v>6.7961638330752381</v>
      </c>
      <c r="E6913" s="6">
        <f t="shared" si="643"/>
        <v>0.21628188928330902</v>
      </c>
      <c r="F6913" s="6">
        <f t="shared" si="644"/>
        <v>7.6280709209422565E-2</v>
      </c>
      <c r="G6913" s="6">
        <f t="shared" si="645"/>
        <v>-4.9563134264070857E-2</v>
      </c>
      <c r="H6913" s="6">
        <f t="shared" si="646"/>
        <v>0.48212691283068887</v>
      </c>
      <c r="I6913" s="6">
        <f t="shared" si="647"/>
        <v>1</v>
      </c>
    </row>
    <row r="6914" spans="1:9" x14ac:dyDescent="0.25">
      <c r="A6914" s="6">
        <v>6905</v>
      </c>
      <c r="B6914" s="6">
        <v>0.32311959330399986</v>
      </c>
      <c r="C6914" s="6">
        <v>0.67760246589556561</v>
      </c>
      <c r="D6914" s="6">
        <f t="shared" si="642"/>
        <v>9.2943747148765183</v>
      </c>
      <c r="E6914" s="6">
        <f t="shared" si="643"/>
        <v>0.12504316063763413</v>
      </c>
      <c r="F6914" s="6">
        <f t="shared" si="644"/>
        <v>0.10432083633100028</v>
      </c>
      <c r="G6914" s="6">
        <f t="shared" si="645"/>
        <v>-0.18584680434959358</v>
      </c>
      <c r="H6914" s="6">
        <f t="shared" si="646"/>
        <v>0.43593312562486186</v>
      </c>
      <c r="I6914" s="6">
        <f t="shared" si="647"/>
        <v>1</v>
      </c>
    </row>
    <row r="6915" spans="1:9" x14ac:dyDescent="0.25">
      <c r="A6915" s="6">
        <v>6906</v>
      </c>
      <c r="B6915" s="6">
        <v>-0.44743501348420978</v>
      </c>
      <c r="C6915" s="6">
        <v>6.7262794885097815E-2</v>
      </c>
      <c r="D6915" s="6">
        <f t="shared" si="642"/>
        <v>19.990662942446178</v>
      </c>
      <c r="E6915" s="6">
        <f t="shared" si="643"/>
        <v>-2.7682806729431852E-2</v>
      </c>
      <c r="F6915" s="6">
        <f t="shared" si="644"/>
        <v>0.22437686675459445</v>
      </c>
      <c r="G6915" s="6">
        <f t="shared" si="645"/>
        <v>-0.48362545085843311</v>
      </c>
      <c r="H6915" s="6">
        <f t="shared" si="646"/>
        <v>0.42825983739956941</v>
      </c>
      <c r="I6915" s="6">
        <f t="shared" si="647"/>
        <v>1</v>
      </c>
    </row>
    <row r="6916" spans="1:9" x14ac:dyDescent="0.25">
      <c r="A6916" s="6">
        <v>6907</v>
      </c>
      <c r="B6916" s="6">
        <v>0.78792936619720422</v>
      </c>
      <c r="C6916" s="6">
        <v>0.88903469954527425</v>
      </c>
      <c r="D6916" s="6">
        <f t="shared" si="642"/>
        <v>6.4962169493437152</v>
      </c>
      <c r="E6916" s="6">
        <f t="shared" si="643"/>
        <v>0.21716969077762249</v>
      </c>
      <c r="F6916" s="6">
        <f t="shared" si="644"/>
        <v>7.2914080390846306E-2</v>
      </c>
      <c r="G6916" s="6">
        <f t="shared" si="645"/>
        <v>-4.2742634893152442E-2</v>
      </c>
      <c r="H6916" s="6">
        <f t="shared" si="646"/>
        <v>0.47708201644839743</v>
      </c>
      <c r="I6916" s="6">
        <f t="shared" si="647"/>
        <v>1</v>
      </c>
    </row>
    <row r="6917" spans="1:9" x14ac:dyDescent="0.25">
      <c r="A6917" s="6">
        <v>6908</v>
      </c>
      <c r="B6917" s="6">
        <v>-4.7944013203959912E-2</v>
      </c>
      <c r="C6917" s="6">
        <v>0.68733787041840877</v>
      </c>
      <c r="D6917" s="6">
        <f t="shared" si="642"/>
        <v>9.1816954289448081</v>
      </c>
      <c r="E6917" s="6">
        <f t="shared" si="643"/>
        <v>5.1497369386246848E-2</v>
      </c>
      <c r="F6917" s="6">
        <f t="shared" si="644"/>
        <v>0.10305611463576228</v>
      </c>
      <c r="G6917" s="6">
        <f t="shared" si="645"/>
        <v>-0.2575023296070591</v>
      </c>
      <c r="H6917" s="6">
        <f t="shared" si="646"/>
        <v>0.36049706837955275</v>
      </c>
      <c r="I6917" s="6">
        <f t="shared" si="647"/>
        <v>1</v>
      </c>
    </row>
    <row r="6918" spans="1:9" x14ac:dyDescent="0.25">
      <c r="A6918" s="6">
        <v>6909</v>
      </c>
      <c r="B6918" s="6">
        <v>-0.12436203178367577</v>
      </c>
      <c r="C6918" s="6">
        <v>0.29435102389599294</v>
      </c>
      <c r="D6918" s="6">
        <f t="shared" si="642"/>
        <v>14.100271405702784</v>
      </c>
      <c r="E6918" s="6">
        <f t="shared" si="643"/>
        <v>3.6351115364733538E-2</v>
      </c>
      <c r="F6918" s="6">
        <f t="shared" si="644"/>
        <v>0.1582626212802252</v>
      </c>
      <c r="G6918" s="6">
        <f t="shared" si="645"/>
        <v>-0.34657091342287016</v>
      </c>
      <c r="H6918" s="6">
        <f t="shared" si="646"/>
        <v>0.4192731441523373</v>
      </c>
      <c r="I6918" s="6">
        <f t="shared" si="647"/>
        <v>1</v>
      </c>
    </row>
    <row r="6919" spans="1:9" x14ac:dyDescent="0.25">
      <c r="A6919" s="6">
        <v>6910</v>
      </c>
      <c r="B6919" s="6">
        <v>-1.4264014680520631</v>
      </c>
      <c r="C6919" s="6">
        <v>0.58992278817102572</v>
      </c>
      <c r="D6919" s="6">
        <f t="shared" si="642"/>
        <v>10.296997993115365</v>
      </c>
      <c r="E6919" s="6">
        <f t="shared" si="643"/>
        <v>-0.22171655524853806</v>
      </c>
      <c r="F6919" s="6">
        <f t="shared" si="644"/>
        <v>0.11557436355789297</v>
      </c>
      <c r="G6919" s="6">
        <f t="shared" si="645"/>
        <v>-0.54894566376770415</v>
      </c>
      <c r="H6919" s="6">
        <f t="shared" si="646"/>
        <v>0.10551255327062803</v>
      </c>
      <c r="I6919" s="6">
        <f t="shared" si="647"/>
        <v>1</v>
      </c>
    </row>
    <row r="6920" spans="1:9" x14ac:dyDescent="0.25">
      <c r="A6920" s="6">
        <v>6911</v>
      </c>
      <c r="B6920" s="6">
        <v>1.7594902601558715</v>
      </c>
      <c r="C6920" s="6">
        <v>0.48551896725363936</v>
      </c>
      <c r="D6920" s="6">
        <f t="shared" si="642"/>
        <v>11.513245830351833</v>
      </c>
      <c r="E6920" s="6">
        <f t="shared" si="643"/>
        <v>0.40973563753684089</v>
      </c>
      <c r="F6920" s="6">
        <f t="shared" si="644"/>
        <v>0.1292256306370215</v>
      </c>
      <c r="G6920" s="6">
        <f t="shared" si="645"/>
        <v>6.3720177138928191E-2</v>
      </c>
      <c r="H6920" s="6">
        <f t="shared" si="646"/>
        <v>0.75575109793475359</v>
      </c>
      <c r="I6920" s="6">
        <f t="shared" si="647"/>
        <v>0</v>
      </c>
    </row>
    <row r="6921" spans="1:9" x14ac:dyDescent="0.25">
      <c r="A6921" s="6">
        <v>6912</v>
      </c>
      <c r="B6921" s="6">
        <v>-0.21668256522389129</v>
      </c>
      <c r="C6921" s="6">
        <v>0.55488753929258094</v>
      </c>
      <c r="D6921" s="6">
        <f t="shared" si="642"/>
        <v>10.698858682484691</v>
      </c>
      <c r="E6921" s="6">
        <f t="shared" si="643"/>
        <v>1.8052940708078925E-2</v>
      </c>
      <c r="F6921" s="6">
        <f t="shared" si="644"/>
        <v>0.12008488142376506</v>
      </c>
      <c r="G6921" s="6">
        <f t="shared" si="645"/>
        <v>-0.31550043533229277</v>
      </c>
      <c r="H6921" s="6">
        <f t="shared" si="646"/>
        <v>0.35160631674845066</v>
      </c>
      <c r="I6921" s="6">
        <f t="shared" si="647"/>
        <v>1</v>
      </c>
    </row>
    <row r="6922" spans="1:9" x14ac:dyDescent="0.25">
      <c r="A6922" s="6">
        <v>6913</v>
      </c>
      <c r="B6922" s="6">
        <v>-1.585481186339166</v>
      </c>
      <c r="C6922" s="6">
        <v>0.26911221655934325</v>
      </c>
      <c r="D6922" s="6">
        <f t="shared" si="642"/>
        <v>14.513716502715816</v>
      </c>
      <c r="E6922" s="6">
        <f t="shared" si="643"/>
        <v>-0.25324657745571938</v>
      </c>
      <c r="F6922" s="6">
        <f t="shared" si="644"/>
        <v>0.16290316350285755</v>
      </c>
      <c r="G6922" s="6">
        <f t="shared" si="645"/>
        <v>-0.64174202408262948</v>
      </c>
      <c r="H6922" s="6">
        <f t="shared" si="646"/>
        <v>0.13524886917119078</v>
      </c>
      <c r="I6922" s="6">
        <f t="shared" si="647"/>
        <v>1</v>
      </c>
    </row>
    <row r="6923" spans="1:9" x14ac:dyDescent="0.25">
      <c r="A6923" s="6">
        <v>6914</v>
      </c>
      <c r="B6923" s="6">
        <v>0.43470436139614321</v>
      </c>
      <c r="C6923" s="6">
        <v>0.28672139652699363</v>
      </c>
      <c r="D6923" s="6">
        <f t="shared" ref="D6923:D6986" si="648">CHIINV(C6923,$B$3+$B$4-2)</f>
        <v>14.222576620151596</v>
      </c>
      <c r="E6923" s="6">
        <f t="shared" ref="E6923:E6986" si="649">$B$1+B6923*SQRT($B$2^2*(1/$B$3+1/$B$4))</f>
        <v>0.14715955771082218</v>
      </c>
      <c r="F6923" s="6">
        <f t="shared" ref="F6923:F6986" si="650">$B$2^2/($B$3+$B$4-2)*D6923</f>
        <v>0.15963538519929987</v>
      </c>
      <c r="G6923" s="6">
        <f t="shared" ref="G6923:G6986" si="651">E6923-$B$6*SQRT(F6923*(1/$B$3+1/$B$4))</f>
        <v>-0.23741961085405894</v>
      </c>
      <c r="H6923" s="6">
        <f t="shared" ref="H6923:H6986" si="652">E6923+$B$6*SQRT(F6923*(1/$B$3+1/$B$4))</f>
        <v>0.53173872627570329</v>
      </c>
      <c r="I6923" s="6">
        <f t="shared" ref="I6923:I6986" si="653">IF(-G6923&lt;$B$7,1,0)*IF(H6923&lt;$B$7,1,0)</f>
        <v>1</v>
      </c>
    </row>
    <row r="6924" spans="1:9" x14ac:dyDescent="0.25">
      <c r="A6924" s="6">
        <v>6915</v>
      </c>
      <c r="B6924" s="6">
        <v>-1.410917320754379</v>
      </c>
      <c r="C6924" s="6">
        <v>0.47117526779992064</v>
      </c>
      <c r="D6924" s="6">
        <f t="shared" si="648"/>
        <v>11.686488178372299</v>
      </c>
      <c r="E6924" s="6">
        <f t="shared" si="649"/>
        <v>-0.21864755617428694</v>
      </c>
      <c r="F6924" s="6">
        <f t="shared" si="650"/>
        <v>0.13117011718806557</v>
      </c>
      <c r="G6924" s="6">
        <f t="shared" si="651"/>
        <v>-0.56725658196768047</v>
      </c>
      <c r="H6924" s="6">
        <f t="shared" si="652"/>
        <v>0.1299614696191066</v>
      </c>
      <c r="I6924" s="6">
        <f t="shared" si="653"/>
        <v>1</v>
      </c>
    </row>
    <row r="6925" spans="1:9" x14ac:dyDescent="0.25">
      <c r="A6925" s="6">
        <v>6916</v>
      </c>
      <c r="B6925" s="6">
        <v>-1.9543404050637037</v>
      </c>
      <c r="C6925" s="6">
        <v>0.55137791070284126</v>
      </c>
      <c r="D6925" s="6">
        <f t="shared" si="648"/>
        <v>10.739358693547196</v>
      </c>
      <c r="E6925" s="6">
        <f t="shared" si="649"/>
        <v>-0.32635545320013365</v>
      </c>
      <c r="F6925" s="6">
        <f t="shared" si="650"/>
        <v>0.12053945692293153</v>
      </c>
      <c r="G6925" s="6">
        <f t="shared" si="651"/>
        <v>-0.66053955797634922</v>
      </c>
      <c r="H6925" s="6">
        <f t="shared" si="652"/>
        <v>7.8286515760819242E-3</v>
      </c>
      <c r="I6925" s="6">
        <f t="shared" si="653"/>
        <v>1</v>
      </c>
    </row>
    <row r="6926" spans="1:9" x14ac:dyDescent="0.25">
      <c r="A6926" s="6">
        <v>6917</v>
      </c>
      <c r="B6926" s="6">
        <v>-0.26290081223123707</v>
      </c>
      <c r="C6926" s="6">
        <v>0.87444685201574757</v>
      </c>
      <c r="D6926" s="6">
        <f t="shared" si="648"/>
        <v>6.7377429202996941</v>
      </c>
      <c r="E6926" s="6">
        <f t="shared" si="649"/>
        <v>8.8923615329978209E-3</v>
      </c>
      <c r="F6926" s="6">
        <f t="shared" si="650"/>
        <v>7.5624988016020467E-2</v>
      </c>
      <c r="G6926" s="6">
        <f t="shared" si="651"/>
        <v>-0.25580757266027226</v>
      </c>
      <c r="H6926" s="6">
        <f t="shared" si="652"/>
        <v>0.27359229572626792</v>
      </c>
      <c r="I6926" s="6">
        <f t="shared" si="653"/>
        <v>1</v>
      </c>
    </row>
    <row r="6927" spans="1:9" x14ac:dyDescent="0.25">
      <c r="A6927" s="6">
        <v>6918</v>
      </c>
      <c r="B6927" s="6">
        <v>1.353268999082502</v>
      </c>
      <c r="C6927" s="6">
        <v>0.32108523819696644</v>
      </c>
      <c r="D6927" s="6">
        <f t="shared" si="648"/>
        <v>13.687833628875268</v>
      </c>
      <c r="E6927" s="6">
        <f t="shared" si="649"/>
        <v>0.32922150587640697</v>
      </c>
      <c r="F6927" s="6">
        <f t="shared" si="650"/>
        <v>0.15363338530329843</v>
      </c>
      <c r="G6927" s="6">
        <f t="shared" si="651"/>
        <v>-4.8058659748879462E-2</v>
      </c>
      <c r="H6927" s="6">
        <f t="shared" si="652"/>
        <v>0.70650167150169341</v>
      </c>
      <c r="I6927" s="6">
        <f t="shared" si="653"/>
        <v>1</v>
      </c>
    </row>
    <row r="6928" spans="1:9" x14ac:dyDescent="0.25">
      <c r="A6928" s="6">
        <v>6919</v>
      </c>
      <c r="B6928" s="6">
        <v>-0.81631696957629174</v>
      </c>
      <c r="C6928" s="6">
        <v>0.91293069246498004</v>
      </c>
      <c r="D6928" s="6">
        <f t="shared" si="648"/>
        <v>6.0618784000061519</v>
      </c>
      <c r="E6928" s="6">
        <f t="shared" si="649"/>
        <v>-0.10079618908041621</v>
      </c>
      <c r="F6928" s="6">
        <f t="shared" si="650"/>
        <v>6.8039028318202383E-2</v>
      </c>
      <c r="G6928" s="6">
        <f t="shared" si="651"/>
        <v>-0.35186931245153802</v>
      </c>
      <c r="H6928" s="6">
        <f t="shared" si="652"/>
        <v>0.1502769342907056</v>
      </c>
      <c r="I6928" s="6">
        <f t="shared" si="653"/>
        <v>1</v>
      </c>
    </row>
    <row r="6929" spans="1:9" x14ac:dyDescent="0.25">
      <c r="A6929" s="6">
        <v>6920</v>
      </c>
      <c r="B6929" s="6">
        <v>-1.2222176337672863</v>
      </c>
      <c r="C6929" s="6">
        <v>0.304452650532548</v>
      </c>
      <c r="D6929" s="6">
        <f t="shared" si="648"/>
        <v>13.941607730928023</v>
      </c>
      <c r="E6929" s="6">
        <f t="shared" si="649"/>
        <v>-0.18124677758821148</v>
      </c>
      <c r="F6929" s="6">
        <f t="shared" si="650"/>
        <v>0.1564817669725804</v>
      </c>
      <c r="G6929" s="6">
        <f t="shared" si="651"/>
        <v>-0.56200829126884178</v>
      </c>
      <c r="H6929" s="6">
        <f t="shared" si="652"/>
        <v>0.19951473609241885</v>
      </c>
      <c r="I6929" s="6">
        <f t="shared" si="653"/>
        <v>1</v>
      </c>
    </row>
    <row r="6930" spans="1:9" x14ac:dyDescent="0.25">
      <c r="A6930" s="6">
        <v>6921</v>
      </c>
      <c r="B6930" s="6">
        <v>0.21402115635282826</v>
      </c>
      <c r="C6930" s="6">
        <v>0.24152348399304177</v>
      </c>
      <c r="D6930" s="6">
        <f t="shared" si="648"/>
        <v>14.998408744126348</v>
      </c>
      <c r="E6930" s="6">
        <f t="shared" si="649"/>
        <v>0.10341956099288863</v>
      </c>
      <c r="F6930" s="6">
        <f t="shared" si="650"/>
        <v>0.16834338961146947</v>
      </c>
      <c r="G6930" s="6">
        <f t="shared" si="651"/>
        <v>-0.29150960460757269</v>
      </c>
      <c r="H6930" s="6">
        <f t="shared" si="652"/>
        <v>0.49834872659334994</v>
      </c>
      <c r="I6930" s="6">
        <f t="shared" si="653"/>
        <v>1</v>
      </c>
    </row>
    <row r="6931" spans="1:9" x14ac:dyDescent="0.25">
      <c r="A6931" s="6">
        <v>6922</v>
      </c>
      <c r="B6931" s="6">
        <v>-0.12158693607489113</v>
      </c>
      <c r="C6931" s="6">
        <v>0.75673696096682641</v>
      </c>
      <c r="D6931" s="6">
        <f t="shared" si="648"/>
        <v>8.3558927219584245</v>
      </c>
      <c r="E6931" s="6">
        <f t="shared" si="649"/>
        <v>3.690114669661658E-2</v>
      </c>
      <c r="F6931" s="6">
        <f t="shared" si="650"/>
        <v>9.3787236235654867E-2</v>
      </c>
      <c r="G6931" s="6">
        <f t="shared" si="651"/>
        <v>-0.25787547883641743</v>
      </c>
      <c r="H6931" s="6">
        <f t="shared" si="652"/>
        <v>0.33167777222965061</v>
      </c>
      <c r="I6931" s="6">
        <f t="shared" si="653"/>
        <v>1</v>
      </c>
    </row>
    <row r="6932" spans="1:9" x14ac:dyDescent="0.25">
      <c r="A6932" s="6">
        <v>6923</v>
      </c>
      <c r="B6932" s="6">
        <v>1.6991180018521845</v>
      </c>
      <c r="C6932" s="6">
        <v>0.74709311197241124</v>
      </c>
      <c r="D6932" s="6">
        <f t="shared" si="648"/>
        <v>8.4738313943377079</v>
      </c>
      <c r="E6932" s="6">
        <f t="shared" si="649"/>
        <v>0.39776969577186067</v>
      </c>
      <c r="F6932" s="6">
        <f t="shared" si="650"/>
        <v>9.5110989722662631E-2</v>
      </c>
      <c r="G6932" s="6">
        <f t="shared" si="651"/>
        <v>0.10092005726750047</v>
      </c>
      <c r="H6932" s="6">
        <f t="shared" si="652"/>
        <v>0.6946193342762208</v>
      </c>
      <c r="I6932" s="6">
        <f t="shared" si="653"/>
        <v>1</v>
      </c>
    </row>
    <row r="6933" spans="1:9" x14ac:dyDescent="0.25">
      <c r="A6933" s="6">
        <v>6924</v>
      </c>
      <c r="B6933" s="6">
        <v>0.58408886616234668</v>
      </c>
      <c r="C6933" s="6">
        <v>0.1228980376598407</v>
      </c>
      <c r="D6933" s="6">
        <f t="shared" si="648"/>
        <v>17.768642453702927</v>
      </c>
      <c r="E6933" s="6">
        <f t="shared" si="649"/>
        <v>0.1767679628765047</v>
      </c>
      <c r="F6933" s="6">
        <f t="shared" si="650"/>
        <v>0.19943672362056614</v>
      </c>
      <c r="G6933" s="6">
        <f t="shared" si="651"/>
        <v>-0.25308877578595718</v>
      </c>
      <c r="H6933" s="6">
        <f t="shared" si="652"/>
        <v>0.60662470153896653</v>
      </c>
      <c r="I6933" s="6">
        <f t="shared" si="653"/>
        <v>1</v>
      </c>
    </row>
    <row r="6934" spans="1:9" x14ac:dyDescent="0.25">
      <c r="A6934" s="6">
        <v>6925</v>
      </c>
      <c r="B6934" s="6">
        <v>-0.44430862544686534</v>
      </c>
      <c r="C6934" s="6">
        <v>0.59105197302163759</v>
      </c>
      <c r="D6934" s="6">
        <f t="shared" si="648"/>
        <v>10.284100716779392</v>
      </c>
      <c r="E6934" s="6">
        <f t="shared" si="649"/>
        <v>-2.7063148326040468E-2</v>
      </c>
      <c r="F6934" s="6">
        <f t="shared" si="650"/>
        <v>0.11542960345352497</v>
      </c>
      <c r="G6934" s="6">
        <f t="shared" si="651"/>
        <v>-0.35408726085512593</v>
      </c>
      <c r="H6934" s="6">
        <f t="shared" si="652"/>
        <v>0.29996096420304502</v>
      </c>
      <c r="I6934" s="6">
        <f t="shared" si="653"/>
        <v>1</v>
      </c>
    </row>
    <row r="6935" spans="1:9" x14ac:dyDescent="0.25">
      <c r="A6935" s="6">
        <v>6926</v>
      </c>
      <c r="B6935" s="6">
        <v>-1.2877853805548511</v>
      </c>
      <c r="C6935" s="6">
        <v>0.99093600268562887</v>
      </c>
      <c r="D6935" s="6">
        <f t="shared" si="648"/>
        <v>3.4941302078880767</v>
      </c>
      <c r="E6935" s="6">
        <f t="shared" si="649"/>
        <v>-0.19424247895446395</v>
      </c>
      <c r="F6935" s="6">
        <f t="shared" si="650"/>
        <v>3.9218408630853102E-2</v>
      </c>
      <c r="G6935" s="6">
        <f t="shared" si="651"/>
        <v>-0.38486146608249117</v>
      </c>
      <c r="H6935" s="6">
        <f t="shared" si="652"/>
        <v>-3.6234918264367311E-3</v>
      </c>
      <c r="I6935" s="6">
        <f t="shared" si="653"/>
        <v>1</v>
      </c>
    </row>
    <row r="6936" spans="1:9" x14ac:dyDescent="0.25">
      <c r="A6936" s="6">
        <v>6927</v>
      </c>
      <c r="B6936" s="6">
        <v>0.2308797775185667</v>
      </c>
      <c r="C6936" s="6">
        <v>0.10452589495529038</v>
      </c>
      <c r="D6936" s="6">
        <f t="shared" si="648"/>
        <v>18.383741093703708</v>
      </c>
      <c r="E6936" s="6">
        <f t="shared" si="649"/>
        <v>0.10676098443430343</v>
      </c>
      <c r="F6936" s="6">
        <f t="shared" si="650"/>
        <v>0.20634064201415492</v>
      </c>
      <c r="G6936" s="6">
        <f t="shared" si="651"/>
        <v>-0.33047264975131024</v>
      </c>
      <c r="H6936" s="6">
        <f t="shared" si="652"/>
        <v>0.54399461861991716</v>
      </c>
      <c r="I6936" s="6">
        <f t="shared" si="653"/>
        <v>1</v>
      </c>
    </row>
    <row r="6937" spans="1:9" x14ac:dyDescent="0.25">
      <c r="A6937" s="6">
        <v>6928</v>
      </c>
      <c r="B6937" s="6">
        <v>-0.15007799447630532</v>
      </c>
      <c r="C6937" s="6">
        <v>0.14572588274788659</v>
      </c>
      <c r="D6937" s="6">
        <f t="shared" si="648"/>
        <v>17.104027143204981</v>
      </c>
      <c r="E6937" s="6">
        <f t="shared" si="649"/>
        <v>3.1254143333928827E-2</v>
      </c>
      <c r="F6937" s="6">
        <f t="shared" si="650"/>
        <v>0.19197702599092797</v>
      </c>
      <c r="G6937" s="6">
        <f t="shared" si="651"/>
        <v>-0.3904868374452708</v>
      </c>
      <c r="H6937" s="6">
        <f t="shared" si="652"/>
        <v>0.45299512411312848</v>
      </c>
      <c r="I6937" s="6">
        <f t="shared" si="653"/>
        <v>1</v>
      </c>
    </row>
    <row r="6938" spans="1:9" x14ac:dyDescent="0.25">
      <c r="A6938" s="6">
        <v>6929</v>
      </c>
      <c r="B6938" s="6">
        <v>-0.83731265476671979</v>
      </c>
      <c r="C6938" s="6">
        <v>0.41074861903744619</v>
      </c>
      <c r="D6938" s="6">
        <f t="shared" si="648"/>
        <v>12.443521858593694</v>
      </c>
      <c r="E6938" s="6">
        <f t="shared" si="649"/>
        <v>-0.10495758958726417</v>
      </c>
      <c r="F6938" s="6">
        <f t="shared" si="650"/>
        <v>0.13966712630101052</v>
      </c>
      <c r="G6938" s="6">
        <f t="shared" si="651"/>
        <v>-0.46468064424489164</v>
      </c>
      <c r="H6938" s="6">
        <f t="shared" si="652"/>
        <v>0.25476546507036324</v>
      </c>
      <c r="I6938" s="6">
        <f t="shared" si="653"/>
        <v>1</v>
      </c>
    </row>
    <row r="6939" spans="1:9" x14ac:dyDescent="0.25">
      <c r="A6939" s="6">
        <v>6930</v>
      </c>
      <c r="B6939" s="6">
        <v>0.34455297281965613</v>
      </c>
      <c r="C6939" s="6">
        <v>0.34595782341990416</v>
      </c>
      <c r="D6939" s="6">
        <f t="shared" si="648"/>
        <v>13.323707790286877</v>
      </c>
      <c r="E6939" s="6">
        <f t="shared" si="649"/>
        <v>0.12929131332095689</v>
      </c>
      <c r="F6939" s="6">
        <f t="shared" si="650"/>
        <v>0.14954640654716245</v>
      </c>
      <c r="G6939" s="6">
        <f t="shared" si="651"/>
        <v>-0.24293679466467066</v>
      </c>
      <c r="H6939" s="6">
        <f t="shared" si="652"/>
        <v>0.50151942130658445</v>
      </c>
      <c r="I6939" s="6">
        <f t="shared" si="653"/>
        <v>1</v>
      </c>
    </row>
    <row r="6940" spans="1:9" x14ac:dyDescent="0.25">
      <c r="A6940" s="6">
        <v>6931</v>
      </c>
      <c r="B6940" s="6">
        <v>0.72260263550560921</v>
      </c>
      <c r="C6940" s="6">
        <v>0.16156498916592912</v>
      </c>
      <c r="D6940" s="6">
        <f t="shared" si="648"/>
        <v>16.691753581155691</v>
      </c>
      <c r="E6940" s="6">
        <f t="shared" si="649"/>
        <v>0.20422175944101328</v>
      </c>
      <c r="F6940" s="6">
        <f t="shared" si="650"/>
        <v>0.18734963317435657</v>
      </c>
      <c r="G6940" s="6">
        <f t="shared" si="651"/>
        <v>-0.21240541896673915</v>
      </c>
      <c r="H6940" s="6">
        <f t="shared" si="652"/>
        <v>0.62084893784876571</v>
      </c>
      <c r="I6940" s="6">
        <f t="shared" si="653"/>
        <v>1</v>
      </c>
    </row>
    <row r="6941" spans="1:9" x14ac:dyDescent="0.25">
      <c r="A6941" s="6">
        <v>6932</v>
      </c>
      <c r="B6941" s="6">
        <v>1.0053940968646202</v>
      </c>
      <c r="C6941" s="6">
        <v>0.91500595110934779</v>
      </c>
      <c r="D6941" s="6">
        <f t="shared" si="648"/>
        <v>6.0212719711877654</v>
      </c>
      <c r="E6941" s="6">
        <f t="shared" si="649"/>
        <v>0.26027177733555562</v>
      </c>
      <c r="F6941" s="6">
        <f t="shared" si="650"/>
        <v>6.7583258377275746E-2</v>
      </c>
      <c r="G6941" s="6">
        <f t="shared" si="651"/>
        <v>1.0040993018904376E-2</v>
      </c>
      <c r="H6941" s="6">
        <f t="shared" si="652"/>
        <v>0.51050256165220687</v>
      </c>
      <c r="I6941" s="6">
        <f t="shared" si="653"/>
        <v>1</v>
      </c>
    </row>
    <row r="6942" spans="1:9" x14ac:dyDescent="0.25">
      <c r="A6942" s="6">
        <v>6933</v>
      </c>
      <c r="B6942" s="6">
        <v>-0.19909521142835729</v>
      </c>
      <c r="C6942" s="6">
        <v>0.36198004089480268</v>
      </c>
      <c r="D6942" s="6">
        <f t="shared" si="648"/>
        <v>13.097694159170258</v>
      </c>
      <c r="E6942" s="6">
        <f t="shared" si="649"/>
        <v>2.1538800890066059E-2</v>
      </c>
      <c r="F6942" s="6">
        <f t="shared" si="650"/>
        <v>0.14700961071704025</v>
      </c>
      <c r="G6942" s="6">
        <f t="shared" si="651"/>
        <v>-0.34751870097632459</v>
      </c>
      <c r="H6942" s="6">
        <f t="shared" si="652"/>
        <v>0.39059630275645668</v>
      </c>
      <c r="I6942" s="6">
        <f t="shared" si="653"/>
        <v>1</v>
      </c>
    </row>
    <row r="6943" spans="1:9" x14ac:dyDescent="0.25">
      <c r="A6943" s="6">
        <v>6934</v>
      </c>
      <c r="B6943" s="6">
        <v>-1.2639611668419093</v>
      </c>
      <c r="C6943" s="6">
        <v>0.47495956297494429</v>
      </c>
      <c r="D6943" s="6">
        <f t="shared" si="648"/>
        <v>11.640578859829391</v>
      </c>
      <c r="E6943" s="6">
        <f t="shared" si="649"/>
        <v>-0.18952045659029315</v>
      </c>
      <c r="F6943" s="6">
        <f t="shared" si="650"/>
        <v>0.13065482717096341</v>
      </c>
      <c r="G6943" s="6">
        <f t="shared" si="651"/>
        <v>-0.53744406896087682</v>
      </c>
      <c r="H6943" s="6">
        <f t="shared" si="652"/>
        <v>0.15840315578029046</v>
      </c>
      <c r="I6943" s="6">
        <f t="shared" si="653"/>
        <v>1</v>
      </c>
    </row>
    <row r="6944" spans="1:9" x14ac:dyDescent="0.25">
      <c r="A6944" s="6">
        <v>6935</v>
      </c>
      <c r="B6944" s="6">
        <v>0.67975634010508657</v>
      </c>
      <c r="C6944" s="6">
        <v>0.54707480086672566</v>
      </c>
      <c r="D6944" s="6">
        <f t="shared" si="648"/>
        <v>10.7890927017664</v>
      </c>
      <c r="E6944" s="6">
        <f t="shared" si="649"/>
        <v>0.19572951002028083</v>
      </c>
      <c r="F6944" s="6">
        <f t="shared" si="650"/>
        <v>0.12109767557568456</v>
      </c>
      <c r="G6944" s="6">
        <f t="shared" si="651"/>
        <v>-0.13922750483975377</v>
      </c>
      <c r="H6944" s="6">
        <f t="shared" si="652"/>
        <v>0.53068652488031542</v>
      </c>
      <c r="I6944" s="6">
        <f t="shared" si="653"/>
        <v>1</v>
      </c>
    </row>
    <row r="6945" spans="1:9" x14ac:dyDescent="0.25">
      <c r="A6945" s="6">
        <v>6936</v>
      </c>
      <c r="B6945" s="6">
        <v>-0.30079263524385169</v>
      </c>
      <c r="C6945" s="6">
        <v>0.27881710257271036</v>
      </c>
      <c r="D6945" s="6">
        <f t="shared" si="648"/>
        <v>14.35167191287359</v>
      </c>
      <c r="E6945" s="6">
        <f t="shared" si="649"/>
        <v>1.3821016838943267E-3</v>
      </c>
      <c r="F6945" s="6">
        <f t="shared" si="650"/>
        <v>0.1610843615227526</v>
      </c>
      <c r="G6945" s="6">
        <f t="shared" si="651"/>
        <v>-0.38493849568293381</v>
      </c>
      <c r="H6945" s="6">
        <f t="shared" si="652"/>
        <v>0.38770269905072241</v>
      </c>
      <c r="I6945" s="6">
        <f t="shared" si="653"/>
        <v>1</v>
      </c>
    </row>
    <row r="6946" spans="1:9" x14ac:dyDescent="0.25">
      <c r="A6946" s="6">
        <v>6937</v>
      </c>
      <c r="B6946" s="6">
        <v>-0.56729618336248677</v>
      </c>
      <c r="C6946" s="6">
        <v>0.195806756797998</v>
      </c>
      <c r="D6946" s="6">
        <f t="shared" si="648"/>
        <v>15.901126154314328</v>
      </c>
      <c r="E6946" s="6">
        <f t="shared" si="649"/>
        <v>-5.1439608594143232E-2</v>
      </c>
      <c r="F6946" s="6">
        <f t="shared" si="650"/>
        <v>0.17847556504987022</v>
      </c>
      <c r="G6946" s="6">
        <f t="shared" si="651"/>
        <v>-0.45808003931936858</v>
      </c>
      <c r="H6946" s="6">
        <f t="shared" si="652"/>
        <v>0.35520082213108206</v>
      </c>
      <c r="I6946" s="6">
        <f t="shared" si="653"/>
        <v>1</v>
      </c>
    </row>
    <row r="6947" spans="1:9" x14ac:dyDescent="0.25">
      <c r="A6947" s="6">
        <v>6938</v>
      </c>
      <c r="B6947" s="6">
        <v>-1.1253405318711884</v>
      </c>
      <c r="C6947" s="6">
        <v>0.73857844782860804</v>
      </c>
      <c r="D6947" s="6">
        <f t="shared" si="648"/>
        <v>8.5769256827088327</v>
      </c>
      <c r="E6947" s="6">
        <f t="shared" si="649"/>
        <v>-0.16204547897490498</v>
      </c>
      <c r="F6947" s="6">
        <f t="shared" si="650"/>
        <v>9.6268128606530834E-2</v>
      </c>
      <c r="G6947" s="6">
        <f t="shared" si="651"/>
        <v>-0.46069542366463112</v>
      </c>
      <c r="H6947" s="6">
        <f t="shared" si="652"/>
        <v>0.13660446571482113</v>
      </c>
      <c r="I6947" s="6">
        <f t="shared" si="653"/>
        <v>1</v>
      </c>
    </row>
    <row r="6948" spans="1:9" x14ac:dyDescent="0.25">
      <c r="A6948" s="6">
        <v>6939</v>
      </c>
      <c r="B6948" s="6">
        <v>0.30023215913388412</v>
      </c>
      <c r="C6948" s="6">
        <v>0.83791619617297897</v>
      </c>
      <c r="D6948" s="6">
        <f t="shared" si="648"/>
        <v>7.2893290420087187</v>
      </c>
      <c r="E6948" s="6">
        <f t="shared" si="649"/>
        <v>0.12050681046415224</v>
      </c>
      <c r="F6948" s="6">
        <f t="shared" si="650"/>
        <v>8.1816036611592702E-2</v>
      </c>
      <c r="G6948" s="6">
        <f t="shared" si="651"/>
        <v>-0.15481485788287158</v>
      </c>
      <c r="H6948" s="6">
        <f t="shared" si="652"/>
        <v>0.39582847881117605</v>
      </c>
      <c r="I6948" s="6">
        <f t="shared" si="653"/>
        <v>1</v>
      </c>
    </row>
    <row r="6949" spans="1:9" x14ac:dyDescent="0.25">
      <c r="A6949" s="6">
        <v>6940</v>
      </c>
      <c r="B6949" s="6">
        <v>4.9552681957720779E-2</v>
      </c>
      <c r="C6949" s="6">
        <v>3.0640583513901181E-2</v>
      </c>
      <c r="D6949" s="6">
        <f t="shared" si="648"/>
        <v>22.672280113288458</v>
      </c>
      <c r="E6949" s="6">
        <f t="shared" si="649"/>
        <v>7.0821473028589071E-2</v>
      </c>
      <c r="F6949" s="6">
        <f t="shared" si="650"/>
        <v>0.2544755613482258</v>
      </c>
      <c r="G6949" s="6">
        <f t="shared" si="651"/>
        <v>-0.41473999349771806</v>
      </c>
      <c r="H6949" s="6">
        <f t="shared" si="652"/>
        <v>0.55638293955489615</v>
      </c>
      <c r="I6949" s="6">
        <f t="shared" si="653"/>
        <v>1</v>
      </c>
    </row>
    <row r="6950" spans="1:9" x14ac:dyDescent="0.25">
      <c r="A6950" s="6">
        <v>6941</v>
      </c>
      <c r="B6950" s="6">
        <v>1.404737304255832</v>
      </c>
      <c r="C6950" s="6">
        <v>0.46015808587908569</v>
      </c>
      <c r="D6950" s="6">
        <f t="shared" si="648"/>
        <v>11.82102903526612</v>
      </c>
      <c r="E6950" s="6">
        <f t="shared" si="649"/>
        <v>0.3394226605085286</v>
      </c>
      <c r="F6950" s="6">
        <f t="shared" si="650"/>
        <v>0.13268021497757987</v>
      </c>
      <c r="G6950" s="6">
        <f t="shared" si="651"/>
        <v>-1.1187305918078705E-2</v>
      </c>
      <c r="H6950" s="6">
        <f t="shared" si="652"/>
        <v>0.6900326269351359</v>
      </c>
      <c r="I6950" s="6">
        <f t="shared" si="653"/>
        <v>1</v>
      </c>
    </row>
    <row r="6951" spans="1:9" x14ac:dyDescent="0.25">
      <c r="A6951" s="6">
        <v>6942</v>
      </c>
      <c r="B6951" s="6">
        <v>-0.5216907084104605</v>
      </c>
      <c r="C6951" s="6">
        <v>0.20838038270210882</v>
      </c>
      <c r="D6951" s="6">
        <f t="shared" si="648"/>
        <v>15.638082919055785</v>
      </c>
      <c r="E6951" s="6">
        <f t="shared" si="649"/>
        <v>-4.2400482466126821E-2</v>
      </c>
      <c r="F6951" s="6">
        <f t="shared" si="650"/>
        <v>0.17552314585705872</v>
      </c>
      <c r="G6951" s="6">
        <f t="shared" si="651"/>
        <v>-0.44566347716238869</v>
      </c>
      <c r="H6951" s="6">
        <f t="shared" si="652"/>
        <v>0.36086251223013505</v>
      </c>
      <c r="I6951" s="6">
        <f t="shared" si="653"/>
        <v>1</v>
      </c>
    </row>
    <row r="6952" spans="1:9" x14ac:dyDescent="0.25">
      <c r="A6952" s="6">
        <v>6943</v>
      </c>
      <c r="B6952" s="6">
        <v>-0.77423010225174949</v>
      </c>
      <c r="C6952" s="6">
        <v>0.17310098574785607</v>
      </c>
      <c r="D6952" s="6">
        <f t="shared" si="648"/>
        <v>16.411643038482129</v>
      </c>
      <c r="E6952" s="6">
        <f t="shared" si="649"/>
        <v>-9.2454460319125742E-2</v>
      </c>
      <c r="F6952" s="6">
        <f t="shared" si="650"/>
        <v>0.18420564910084331</v>
      </c>
      <c r="G6952" s="6">
        <f t="shared" si="651"/>
        <v>-0.50557106029308352</v>
      </c>
      <c r="H6952" s="6">
        <f t="shared" si="652"/>
        <v>0.32066213965483203</v>
      </c>
      <c r="I6952" s="6">
        <f t="shared" si="653"/>
        <v>1</v>
      </c>
    </row>
    <row r="6953" spans="1:9" x14ac:dyDescent="0.25">
      <c r="A6953" s="6">
        <v>6944</v>
      </c>
      <c r="B6953" s="6">
        <v>-0.35569655665312894</v>
      </c>
      <c r="C6953" s="6">
        <v>0.19107638782921843</v>
      </c>
      <c r="D6953" s="6">
        <f t="shared" si="648"/>
        <v>16.003487338021451</v>
      </c>
      <c r="E6953" s="6">
        <f t="shared" si="649"/>
        <v>-9.5000012009722884E-3</v>
      </c>
      <c r="F6953" s="6">
        <f t="shared" si="650"/>
        <v>0.17962447550589761</v>
      </c>
      <c r="G6953" s="6">
        <f t="shared" si="651"/>
        <v>-0.4174471765791119</v>
      </c>
      <c r="H6953" s="6">
        <f t="shared" si="652"/>
        <v>0.39844717417716735</v>
      </c>
      <c r="I6953" s="6">
        <f t="shared" si="653"/>
        <v>1</v>
      </c>
    </row>
    <row r="6954" spans="1:9" x14ac:dyDescent="0.25">
      <c r="A6954" s="6">
        <v>6945</v>
      </c>
      <c r="B6954" s="6">
        <v>1.4154011296341196E-3</v>
      </c>
      <c r="C6954" s="6">
        <v>0.27915280617694632</v>
      </c>
      <c r="D6954" s="6">
        <f t="shared" si="648"/>
        <v>14.346137793214783</v>
      </c>
      <c r="E6954" s="6">
        <f t="shared" si="649"/>
        <v>6.1280536258989916E-2</v>
      </c>
      <c r="F6954" s="6">
        <f t="shared" si="650"/>
        <v>0.1610222461025255</v>
      </c>
      <c r="G6954" s="6">
        <f t="shared" si="651"/>
        <v>-0.32496556976747937</v>
      </c>
      <c r="H6954" s="6">
        <f t="shared" si="652"/>
        <v>0.44752664228545924</v>
      </c>
      <c r="I6954" s="6">
        <f t="shared" si="653"/>
        <v>1</v>
      </c>
    </row>
    <row r="6955" spans="1:9" x14ac:dyDescent="0.25">
      <c r="A6955" s="6">
        <v>6946</v>
      </c>
      <c r="B6955" s="6">
        <v>-1.1616725714702625</v>
      </c>
      <c r="C6955" s="6">
        <v>0.45384075441755423</v>
      </c>
      <c r="D6955" s="6">
        <f t="shared" si="648"/>
        <v>11.898803689070331</v>
      </c>
      <c r="E6955" s="6">
        <f t="shared" si="649"/>
        <v>-0.16924658561329831</v>
      </c>
      <c r="F6955" s="6">
        <f t="shared" si="650"/>
        <v>0.13355316417309948</v>
      </c>
      <c r="G6955" s="6">
        <f t="shared" si="651"/>
        <v>-0.52100805345650958</v>
      </c>
      <c r="H6955" s="6">
        <f t="shared" si="652"/>
        <v>0.18251488222991297</v>
      </c>
      <c r="I6955" s="6">
        <f t="shared" si="653"/>
        <v>1</v>
      </c>
    </row>
    <row r="6956" spans="1:9" x14ac:dyDescent="0.25">
      <c r="A6956" s="6">
        <v>6947</v>
      </c>
      <c r="B6956" s="6">
        <v>-0.16952640180534218</v>
      </c>
      <c r="C6956" s="6">
        <v>0.51896725363933227</v>
      </c>
      <c r="D6956" s="6">
        <f t="shared" si="648"/>
        <v>11.116437296617034</v>
      </c>
      <c r="E6956" s="6">
        <f t="shared" si="649"/>
        <v>2.7399417404177451E-2</v>
      </c>
      <c r="F6956" s="6">
        <f t="shared" si="650"/>
        <v>0.12477181858700433</v>
      </c>
      <c r="G6956" s="6">
        <f t="shared" si="651"/>
        <v>-0.31260098141175963</v>
      </c>
      <c r="H6956" s="6">
        <f t="shared" si="652"/>
        <v>0.36739981622011453</v>
      </c>
      <c r="I6956" s="6">
        <f t="shared" si="653"/>
        <v>1</v>
      </c>
    </row>
    <row r="6957" spans="1:9" x14ac:dyDescent="0.25">
      <c r="A6957" s="6">
        <v>6948</v>
      </c>
      <c r="B6957" s="6">
        <v>0.19784692995017394</v>
      </c>
      <c r="C6957" s="6">
        <v>0.33866389965514082</v>
      </c>
      <c r="D6957" s="6">
        <f t="shared" si="648"/>
        <v>13.428726562314838</v>
      </c>
      <c r="E6957" s="6">
        <f t="shared" si="649"/>
        <v>0.1002137864092344</v>
      </c>
      <c r="F6957" s="6">
        <f t="shared" si="650"/>
        <v>0.15072514599596862</v>
      </c>
      <c r="G6957" s="6">
        <f t="shared" si="651"/>
        <v>-0.2734784114478308</v>
      </c>
      <c r="H6957" s="6">
        <f t="shared" si="652"/>
        <v>0.4739059842662996</v>
      </c>
      <c r="I6957" s="6">
        <f t="shared" si="653"/>
        <v>1</v>
      </c>
    </row>
    <row r="6958" spans="1:9" x14ac:dyDescent="0.25">
      <c r="A6958" s="6">
        <v>6949</v>
      </c>
      <c r="B6958" s="6">
        <v>0.25104100132011808</v>
      </c>
      <c r="C6958" s="6">
        <v>0.98620563371684922</v>
      </c>
      <c r="D6958" s="6">
        <f t="shared" si="648"/>
        <v>3.8367219402932511</v>
      </c>
      <c r="E6958" s="6">
        <f t="shared" si="649"/>
        <v>0.11075699248002804</v>
      </c>
      <c r="F6958" s="6">
        <f t="shared" si="650"/>
        <v>4.3063686784679811E-2</v>
      </c>
      <c r="G6958" s="6">
        <f t="shared" si="651"/>
        <v>-8.8988403540372046E-2</v>
      </c>
      <c r="H6958" s="6">
        <f t="shared" si="652"/>
        <v>0.31050238850042811</v>
      </c>
      <c r="I6958" s="6">
        <f t="shared" si="653"/>
        <v>1</v>
      </c>
    </row>
    <row r="6959" spans="1:9" x14ac:dyDescent="0.25">
      <c r="A6959" s="6">
        <v>6950</v>
      </c>
      <c r="B6959" s="6">
        <v>0.27519604373082984</v>
      </c>
      <c r="C6959" s="6">
        <v>0.76821192052980136</v>
      </c>
      <c r="D6959" s="6">
        <f t="shared" si="648"/>
        <v>8.2137431312873659</v>
      </c>
      <c r="E6959" s="6">
        <f t="shared" si="649"/>
        <v>0.11554458596979408</v>
      </c>
      <c r="F6959" s="6">
        <f t="shared" si="650"/>
        <v>9.2191737384163669E-2</v>
      </c>
      <c r="G6959" s="6">
        <f t="shared" si="651"/>
        <v>-0.1767139292937592</v>
      </c>
      <c r="H6959" s="6">
        <f t="shared" si="652"/>
        <v>0.4078031012333474</v>
      </c>
      <c r="I6959" s="6">
        <f t="shared" si="653"/>
        <v>1</v>
      </c>
    </row>
    <row r="6960" spans="1:9" x14ac:dyDescent="0.25">
      <c r="A6960" s="6">
        <v>6951</v>
      </c>
      <c r="B6960" s="6">
        <v>7.9758137871976942E-2</v>
      </c>
      <c r="C6960" s="6">
        <v>0.61510055848872336</v>
      </c>
      <c r="D6960" s="6">
        <f t="shared" si="648"/>
        <v>10.009803498325594</v>
      </c>
      <c r="E6960" s="6">
        <f t="shared" si="649"/>
        <v>7.6808274526663806E-2</v>
      </c>
      <c r="F6960" s="6">
        <f t="shared" si="650"/>
        <v>0.11235086861549801</v>
      </c>
      <c r="G6960" s="6">
        <f t="shared" si="651"/>
        <v>-0.24582517468466705</v>
      </c>
      <c r="H6960" s="6">
        <f t="shared" si="652"/>
        <v>0.39944172373799469</v>
      </c>
      <c r="I6960" s="6">
        <f t="shared" si="653"/>
        <v>1</v>
      </c>
    </row>
    <row r="6961" spans="1:9" x14ac:dyDescent="0.25">
      <c r="A6961" s="6">
        <v>6952</v>
      </c>
      <c r="B6961" s="6">
        <v>1.3477483662427403</v>
      </c>
      <c r="C6961" s="6">
        <v>0.89550462355418559</v>
      </c>
      <c r="D6961" s="6">
        <f t="shared" si="648"/>
        <v>6.3839480500744887</v>
      </c>
      <c r="E6961" s="6">
        <f t="shared" si="649"/>
        <v>0.32812730180118205</v>
      </c>
      <c r="F6961" s="6">
        <f t="shared" si="650"/>
        <v>7.1653964909706908E-2</v>
      </c>
      <c r="G6961" s="6">
        <f t="shared" si="651"/>
        <v>7.0470692510982869E-2</v>
      </c>
      <c r="H6961" s="6">
        <f t="shared" si="652"/>
        <v>0.58578391109138117</v>
      </c>
      <c r="I6961" s="6">
        <f t="shared" si="653"/>
        <v>1</v>
      </c>
    </row>
    <row r="6962" spans="1:9" x14ac:dyDescent="0.25">
      <c r="A6962" s="6">
        <v>6953</v>
      </c>
      <c r="B6962" s="6">
        <v>0.89509057943359949</v>
      </c>
      <c r="C6962" s="6">
        <v>0.89156773583178195</v>
      </c>
      <c r="D6962" s="6">
        <f t="shared" si="648"/>
        <v>6.4526758738581078</v>
      </c>
      <c r="E6962" s="6">
        <f t="shared" si="649"/>
        <v>0.23840932754259384</v>
      </c>
      <c r="F6962" s="6">
        <f t="shared" si="650"/>
        <v>7.2425371731172902E-2</v>
      </c>
      <c r="G6962" s="6">
        <f t="shared" si="651"/>
        <v>-2.0630498872582698E-2</v>
      </c>
      <c r="H6962" s="6">
        <f t="shared" si="652"/>
        <v>0.49744915395777034</v>
      </c>
      <c r="I6962" s="6">
        <f t="shared" si="653"/>
        <v>1</v>
      </c>
    </row>
    <row r="6963" spans="1:9" x14ac:dyDescent="0.25">
      <c r="A6963" s="6">
        <v>6954</v>
      </c>
      <c r="B6963" s="6">
        <v>-2.3135726223699749</v>
      </c>
      <c r="C6963" s="6">
        <v>0.9906918546098209</v>
      </c>
      <c r="D6963" s="6">
        <f t="shared" si="648"/>
        <v>3.514591324361855</v>
      </c>
      <c r="E6963" s="6">
        <f t="shared" si="649"/>
        <v>-0.39755623172275945</v>
      </c>
      <c r="F6963" s="6">
        <f t="shared" si="650"/>
        <v>3.944806590724783E-2</v>
      </c>
      <c r="G6963" s="6">
        <f t="shared" si="651"/>
        <v>-0.58873252265166365</v>
      </c>
      <c r="H6963" s="6">
        <f t="shared" si="652"/>
        <v>-0.20637994079385524</v>
      </c>
      <c r="I6963" s="6">
        <f t="shared" si="653"/>
        <v>1</v>
      </c>
    </row>
    <row r="6964" spans="1:9" x14ac:dyDescent="0.25">
      <c r="A6964" s="6">
        <v>6955</v>
      </c>
      <c r="B6964" s="6">
        <v>-1.2154646356066223</v>
      </c>
      <c r="C6964" s="6">
        <v>0.13391521958067568</v>
      </c>
      <c r="D6964" s="6">
        <f t="shared" si="648"/>
        <v>17.436119139508804</v>
      </c>
      <c r="E6964" s="6">
        <f t="shared" si="649"/>
        <v>-0.1799083154368861</v>
      </c>
      <c r="F6964" s="6">
        <f t="shared" si="650"/>
        <v>0.19570445423177513</v>
      </c>
      <c r="G6964" s="6">
        <f t="shared" si="651"/>
        <v>-0.60572387724171606</v>
      </c>
      <c r="H6964" s="6">
        <f t="shared" si="652"/>
        <v>0.24590724636794384</v>
      </c>
      <c r="I6964" s="6">
        <f t="shared" si="653"/>
        <v>1</v>
      </c>
    </row>
    <row r="6965" spans="1:9" x14ac:dyDescent="0.25">
      <c r="A6965" s="6">
        <v>6956</v>
      </c>
      <c r="B6965" s="6">
        <v>-2.1281266526784748</v>
      </c>
      <c r="C6965" s="6">
        <v>0.77440717795342873</v>
      </c>
      <c r="D6965" s="6">
        <f t="shared" si="648"/>
        <v>8.1360877837170538</v>
      </c>
      <c r="E6965" s="6">
        <f t="shared" si="649"/>
        <v>-0.36080034853686799</v>
      </c>
      <c r="F6965" s="6">
        <f t="shared" si="650"/>
        <v>9.1320127291755523E-2</v>
      </c>
      <c r="G6965" s="6">
        <f t="shared" si="651"/>
        <v>-0.65167403024897919</v>
      </c>
      <c r="H6965" s="6">
        <f t="shared" si="652"/>
        <v>-6.9926666824756734E-2</v>
      </c>
      <c r="I6965" s="6">
        <f t="shared" si="653"/>
        <v>1</v>
      </c>
    </row>
    <row r="6966" spans="1:9" x14ac:dyDescent="0.25">
      <c r="A6966" s="6">
        <v>6957</v>
      </c>
      <c r="B6966" s="6">
        <v>-0.40396344047621824</v>
      </c>
      <c r="C6966" s="6">
        <v>0.96615497299111908</v>
      </c>
      <c r="D6966" s="6">
        <f t="shared" si="648"/>
        <v>4.738252738865727</v>
      </c>
      <c r="E6966" s="6">
        <f t="shared" si="649"/>
        <v>-1.9066625628021125E-2</v>
      </c>
      <c r="F6966" s="6">
        <f t="shared" si="650"/>
        <v>5.3182543595423827E-2</v>
      </c>
      <c r="G6966" s="6">
        <f t="shared" si="651"/>
        <v>-0.2410424749196427</v>
      </c>
      <c r="H6966" s="6">
        <f t="shared" si="652"/>
        <v>0.20290922366360042</v>
      </c>
      <c r="I6966" s="6">
        <f t="shared" si="653"/>
        <v>1</v>
      </c>
    </row>
    <row r="6967" spans="1:9" x14ac:dyDescent="0.25">
      <c r="A6967" s="6">
        <v>6958</v>
      </c>
      <c r="B6967" s="6">
        <v>0.62821527535561472</v>
      </c>
      <c r="C6967" s="6">
        <v>0.58012634662923068</v>
      </c>
      <c r="D6967" s="6">
        <f t="shared" si="648"/>
        <v>10.409002219633411</v>
      </c>
      <c r="E6967" s="6">
        <f t="shared" si="649"/>
        <v>0.18551393424713486</v>
      </c>
      <c r="F6967" s="6">
        <f t="shared" si="650"/>
        <v>0.11683150833001706</v>
      </c>
      <c r="G6967" s="6">
        <f t="shared" si="651"/>
        <v>-0.14349005637381079</v>
      </c>
      <c r="H6967" s="6">
        <f t="shared" si="652"/>
        <v>0.51451792486808046</v>
      </c>
      <c r="I6967" s="6">
        <f t="shared" si="653"/>
        <v>1</v>
      </c>
    </row>
    <row r="6968" spans="1:9" x14ac:dyDescent="0.25">
      <c r="A6968" s="6">
        <v>6959</v>
      </c>
      <c r="B6968" s="6">
        <v>-7.476955943275243E-2</v>
      </c>
      <c r="C6968" s="6">
        <v>8.4109012115848258E-2</v>
      </c>
      <c r="D6968" s="6">
        <f t="shared" si="648"/>
        <v>19.187234579297737</v>
      </c>
      <c r="E6968" s="6">
        <f t="shared" si="649"/>
        <v>4.6180474954820326E-2</v>
      </c>
      <c r="F6968" s="6">
        <f t="shared" si="650"/>
        <v>0.21535911985425277</v>
      </c>
      <c r="G6968" s="6">
        <f t="shared" si="651"/>
        <v>-0.40050600503388045</v>
      </c>
      <c r="H6968" s="6">
        <f t="shared" si="652"/>
        <v>0.49286695494352106</v>
      </c>
      <c r="I6968" s="6">
        <f t="shared" si="653"/>
        <v>1</v>
      </c>
    </row>
    <row r="6969" spans="1:9" x14ac:dyDescent="0.25">
      <c r="A6969" s="6">
        <v>6960</v>
      </c>
      <c r="B6969" s="6">
        <v>1.7188858691952191</v>
      </c>
      <c r="C6969" s="6">
        <v>0.29367961668752096</v>
      </c>
      <c r="D6969" s="6">
        <f t="shared" si="648"/>
        <v>14.110946755218434</v>
      </c>
      <c r="E6969" s="6">
        <f t="shared" si="649"/>
        <v>0.40168773952392223</v>
      </c>
      <c r="F6969" s="6">
        <f t="shared" si="650"/>
        <v>0.15838244229280132</v>
      </c>
      <c r="G6969" s="6">
        <f t="shared" si="651"/>
        <v>1.8620782566360405E-2</v>
      </c>
      <c r="H6969" s="6">
        <f t="shared" si="652"/>
        <v>0.78475469648148399</v>
      </c>
      <c r="I6969" s="6">
        <f t="shared" si="653"/>
        <v>0</v>
      </c>
    </row>
    <row r="6970" spans="1:9" x14ac:dyDescent="0.25">
      <c r="A6970" s="6">
        <v>6961</v>
      </c>
      <c r="B6970" s="6">
        <v>0.36737446862389334</v>
      </c>
      <c r="C6970" s="6">
        <v>0.72249519333475754</v>
      </c>
      <c r="D6970" s="6">
        <f t="shared" si="648"/>
        <v>8.7693423118563132</v>
      </c>
      <c r="E6970" s="6">
        <f t="shared" si="649"/>
        <v>0.13381459433538545</v>
      </c>
      <c r="F6970" s="6">
        <f t="shared" si="650"/>
        <v>9.8427828886801252E-2</v>
      </c>
      <c r="G6970" s="6">
        <f t="shared" si="651"/>
        <v>-0.16816675873357123</v>
      </c>
      <c r="H6970" s="6">
        <f t="shared" si="652"/>
        <v>0.43579594740434213</v>
      </c>
      <c r="I6970" s="6">
        <f t="shared" si="653"/>
        <v>1</v>
      </c>
    </row>
    <row r="6971" spans="1:9" x14ac:dyDescent="0.25">
      <c r="A6971" s="6">
        <v>6962</v>
      </c>
      <c r="B6971" s="6">
        <v>1.9023082131752744</v>
      </c>
      <c r="C6971" s="6">
        <v>9.7109897152623068E-2</v>
      </c>
      <c r="D6971" s="6">
        <f t="shared" si="648"/>
        <v>18.658500389792799</v>
      </c>
      <c r="E6971" s="6">
        <f t="shared" si="649"/>
        <v>0.43804253472507304</v>
      </c>
      <c r="F6971" s="6">
        <f t="shared" si="650"/>
        <v>0.20942456325006686</v>
      </c>
      <c r="G6971" s="6">
        <f t="shared" si="651"/>
        <v>-2.4463796101267254E-3</v>
      </c>
      <c r="H6971" s="6">
        <f t="shared" si="652"/>
        <v>0.87853144906027281</v>
      </c>
      <c r="I6971" s="6">
        <f t="shared" si="653"/>
        <v>0</v>
      </c>
    </row>
    <row r="6972" spans="1:9" x14ac:dyDescent="0.25">
      <c r="A6972" s="6">
        <v>6963</v>
      </c>
      <c r="B6972" s="6">
        <v>1.0130315786227584</v>
      </c>
      <c r="C6972" s="6">
        <v>0.98944059572130494</v>
      </c>
      <c r="D6972" s="6">
        <f t="shared" si="648"/>
        <v>3.6138505567162373</v>
      </c>
      <c r="E6972" s="6">
        <f t="shared" si="649"/>
        <v>0.26178554648245866</v>
      </c>
      <c r="F6972" s="6">
        <f t="shared" si="650"/>
        <v>4.0562159802796108E-2</v>
      </c>
      <c r="G6972" s="6">
        <f t="shared" si="651"/>
        <v>6.7928447316310619E-2</v>
      </c>
      <c r="H6972" s="6">
        <f t="shared" si="652"/>
        <v>0.45564264564860668</v>
      </c>
      <c r="I6972" s="6">
        <f t="shared" si="653"/>
        <v>1</v>
      </c>
    </row>
    <row r="6973" spans="1:9" x14ac:dyDescent="0.25">
      <c r="A6973" s="6">
        <v>6964</v>
      </c>
      <c r="B6973" s="6">
        <v>-1.2713076102954801</v>
      </c>
      <c r="C6973" s="6">
        <v>0.76546525467696158</v>
      </c>
      <c r="D6973" s="6">
        <f t="shared" si="648"/>
        <v>8.2479608621988572</v>
      </c>
      <c r="E6973" s="6">
        <f t="shared" si="649"/>
        <v>-0.19097654117309865</v>
      </c>
      <c r="F6973" s="6">
        <f t="shared" si="650"/>
        <v>9.2575800047391826E-2</v>
      </c>
      <c r="G6973" s="6">
        <f t="shared" si="651"/>
        <v>-0.48384318536700616</v>
      </c>
      <c r="H6973" s="6">
        <f t="shared" si="652"/>
        <v>0.10189010302080886</v>
      </c>
      <c r="I6973" s="6">
        <f t="shared" si="653"/>
        <v>1</v>
      </c>
    </row>
    <row r="6974" spans="1:9" x14ac:dyDescent="0.25">
      <c r="A6974" s="6">
        <v>6965</v>
      </c>
      <c r="B6974" s="6">
        <v>1.0541407391428947</v>
      </c>
      <c r="C6974" s="6">
        <v>7.4190496536149175E-2</v>
      </c>
      <c r="D6974" s="6">
        <f t="shared" si="648"/>
        <v>19.640934512895885</v>
      </c>
      <c r="E6974" s="6">
        <f t="shared" si="649"/>
        <v>0.269933491161234</v>
      </c>
      <c r="F6974" s="6">
        <f t="shared" si="650"/>
        <v>0.22045148571728618</v>
      </c>
      <c r="G6974" s="6">
        <f t="shared" si="651"/>
        <v>-0.18200329087999995</v>
      </c>
      <c r="H6974" s="6">
        <f t="shared" si="652"/>
        <v>0.72187027320246799</v>
      </c>
      <c r="I6974" s="6">
        <f t="shared" si="653"/>
        <v>1</v>
      </c>
    </row>
    <row r="6975" spans="1:9" x14ac:dyDescent="0.25">
      <c r="A6975" s="6">
        <v>6966</v>
      </c>
      <c r="B6975" s="6">
        <v>-1.5306386558222584</v>
      </c>
      <c r="C6975" s="6">
        <v>0.75060274056215093</v>
      </c>
      <c r="D6975" s="6">
        <f t="shared" si="648"/>
        <v>8.4310615466594783</v>
      </c>
      <c r="E6975" s="6">
        <f t="shared" si="649"/>
        <v>-0.24237664240859208</v>
      </c>
      <c r="F6975" s="6">
        <f t="shared" si="650"/>
        <v>9.4630937388168218E-2</v>
      </c>
      <c r="G6975" s="6">
        <f t="shared" si="651"/>
        <v>-0.53847619077410469</v>
      </c>
      <c r="H6975" s="6">
        <f t="shared" si="652"/>
        <v>5.3722905956920475E-2</v>
      </c>
      <c r="I6975" s="6">
        <f t="shared" si="653"/>
        <v>1</v>
      </c>
    </row>
    <row r="6976" spans="1:9" x14ac:dyDescent="0.25">
      <c r="A6976" s="6">
        <v>6967</v>
      </c>
      <c r="B6976" s="6">
        <v>-0.19246613192080986</v>
      </c>
      <c r="C6976" s="6">
        <v>0.87405011139255961</v>
      </c>
      <c r="D6976" s="6">
        <f t="shared" si="648"/>
        <v>6.7441115131607052</v>
      </c>
      <c r="E6976" s="6">
        <f t="shared" si="649"/>
        <v>2.2852702035584281E-2</v>
      </c>
      <c r="F6976" s="6">
        <f t="shared" si="650"/>
        <v>7.5696469633008523E-2</v>
      </c>
      <c r="G6976" s="6">
        <f t="shared" si="651"/>
        <v>-0.24197230133648015</v>
      </c>
      <c r="H6976" s="6">
        <f t="shared" si="652"/>
        <v>0.2876777054076487</v>
      </c>
      <c r="I6976" s="6">
        <f t="shared" si="653"/>
        <v>1</v>
      </c>
    </row>
    <row r="6977" spans="1:9" x14ac:dyDescent="0.25">
      <c r="A6977" s="6">
        <v>6968</v>
      </c>
      <c r="B6977" s="6">
        <v>0.60297452364466153</v>
      </c>
      <c r="C6977" s="6">
        <v>0.66441846980193486</v>
      </c>
      <c r="D6977" s="6">
        <f t="shared" si="648"/>
        <v>9.4462191683411785</v>
      </c>
      <c r="E6977" s="6">
        <f t="shared" si="649"/>
        <v>0.18051115029364562</v>
      </c>
      <c r="F6977" s="6">
        <f t="shared" si="650"/>
        <v>0.10602515113039208</v>
      </c>
      <c r="G6977" s="6">
        <f t="shared" si="651"/>
        <v>-0.13290806865766358</v>
      </c>
      <c r="H6977" s="6">
        <f t="shared" si="652"/>
        <v>0.49393036924495481</v>
      </c>
      <c r="I6977" s="6">
        <f t="shared" si="653"/>
        <v>1</v>
      </c>
    </row>
    <row r="6978" spans="1:9" x14ac:dyDescent="0.25">
      <c r="A6978" s="6">
        <v>6969</v>
      </c>
      <c r="B6978" s="6">
        <v>-1.1728593563020695</v>
      </c>
      <c r="C6978" s="6">
        <v>0.45521408734397412</v>
      </c>
      <c r="D6978" s="6">
        <f t="shared" si="648"/>
        <v>11.881855628589078</v>
      </c>
      <c r="E6978" s="6">
        <f t="shared" si="649"/>
        <v>-0.1714638360457969</v>
      </c>
      <c r="F6978" s="6">
        <f t="shared" si="650"/>
        <v>0.13336293772991953</v>
      </c>
      <c r="G6978" s="6">
        <f t="shared" si="651"/>
        <v>-0.52297469890472681</v>
      </c>
      <c r="H6978" s="6">
        <f t="shared" si="652"/>
        <v>0.18004702681313295</v>
      </c>
      <c r="I6978" s="6">
        <f t="shared" si="653"/>
        <v>1</v>
      </c>
    </row>
    <row r="6979" spans="1:9" x14ac:dyDescent="0.25">
      <c r="A6979" s="6">
        <v>6970</v>
      </c>
      <c r="B6979" s="6">
        <v>-1.0139274309040047</v>
      </c>
      <c r="C6979" s="6">
        <v>0.16486098818933684</v>
      </c>
      <c r="D6979" s="6">
        <f t="shared" si="648"/>
        <v>16.610122156619145</v>
      </c>
      <c r="E6979" s="6">
        <f t="shared" si="649"/>
        <v>-0.13996310678132137</v>
      </c>
      <c r="F6979" s="6">
        <f t="shared" si="650"/>
        <v>0.18643339526273969</v>
      </c>
      <c r="G6979" s="6">
        <f t="shared" si="651"/>
        <v>-0.55557027391760705</v>
      </c>
      <c r="H6979" s="6">
        <f t="shared" si="652"/>
        <v>0.27564406035496425</v>
      </c>
      <c r="I6979" s="6">
        <f t="shared" si="653"/>
        <v>1</v>
      </c>
    </row>
    <row r="6980" spans="1:9" x14ac:dyDescent="0.25">
      <c r="A6980" s="6">
        <v>6971</v>
      </c>
      <c r="B6980" s="6">
        <v>7.3082446760963649E-2</v>
      </c>
      <c r="C6980" s="6">
        <v>0.58610797448652607</v>
      </c>
      <c r="D6980" s="6">
        <f t="shared" si="648"/>
        <v>10.340588215731733</v>
      </c>
      <c r="E6980" s="6">
        <f t="shared" si="649"/>
        <v>7.548513483767684E-2</v>
      </c>
      <c r="F6980" s="6">
        <f t="shared" si="650"/>
        <v>0.11606362384905762</v>
      </c>
      <c r="G6980" s="6">
        <f t="shared" si="651"/>
        <v>-0.25243587075908475</v>
      </c>
      <c r="H6980" s="6">
        <f t="shared" si="652"/>
        <v>0.4034061404344384</v>
      </c>
      <c r="I6980" s="6">
        <f t="shared" si="653"/>
        <v>1</v>
      </c>
    </row>
    <row r="6981" spans="1:9" x14ac:dyDescent="0.25">
      <c r="A6981" s="6">
        <v>6972</v>
      </c>
      <c r="B6981" s="6">
        <v>-1.3225644579506479</v>
      </c>
      <c r="C6981" s="6">
        <v>0.78258613849299596</v>
      </c>
      <c r="D6981" s="6">
        <f t="shared" si="648"/>
        <v>8.0324917030980423</v>
      </c>
      <c r="E6981" s="6">
        <f t="shared" si="649"/>
        <v>-0.20113578436411811</v>
      </c>
      <c r="F6981" s="6">
        <f t="shared" si="650"/>
        <v>9.0157356249881027E-2</v>
      </c>
      <c r="G6981" s="6">
        <f t="shared" si="651"/>
        <v>-0.49015169910293593</v>
      </c>
      <c r="H6981" s="6">
        <f t="shared" si="652"/>
        <v>8.7880130374699716E-2</v>
      </c>
      <c r="I6981" s="6">
        <f t="shared" si="653"/>
        <v>1</v>
      </c>
    </row>
    <row r="6982" spans="1:9" x14ac:dyDescent="0.25">
      <c r="A6982" s="6">
        <v>6973</v>
      </c>
      <c r="B6982" s="6">
        <v>-4.1052317101275548E-2</v>
      </c>
      <c r="C6982" s="6">
        <v>0.98019348735007783</v>
      </c>
      <c r="D6982" s="6">
        <f t="shared" si="648"/>
        <v>4.1688299938721451</v>
      </c>
      <c r="E6982" s="6">
        <f t="shared" si="649"/>
        <v>5.2863321837649954E-2</v>
      </c>
      <c r="F6982" s="6">
        <f t="shared" si="650"/>
        <v>4.6791295253720451E-2</v>
      </c>
      <c r="G6982" s="6">
        <f t="shared" si="651"/>
        <v>-0.15534769616607341</v>
      </c>
      <c r="H6982" s="6">
        <f t="shared" si="652"/>
        <v>0.26107433984137335</v>
      </c>
      <c r="I6982" s="6">
        <f t="shared" si="653"/>
        <v>1</v>
      </c>
    </row>
    <row r="6983" spans="1:9" x14ac:dyDescent="0.25">
      <c r="A6983" s="6">
        <v>6974</v>
      </c>
      <c r="B6983" s="6">
        <v>-1.0342182577005588</v>
      </c>
      <c r="C6983" s="6">
        <v>2.3957029938657795E-2</v>
      </c>
      <c r="D6983" s="6">
        <f t="shared" si="648"/>
        <v>23.47453437959647</v>
      </c>
      <c r="E6983" s="6">
        <f t="shared" si="649"/>
        <v>-0.14398480248449566</v>
      </c>
      <c r="F6983" s="6">
        <f t="shared" si="650"/>
        <v>0.26348013008778909</v>
      </c>
      <c r="G6983" s="6">
        <f t="shared" si="651"/>
        <v>-0.63806233853156002</v>
      </c>
      <c r="H6983" s="6">
        <f t="shared" si="652"/>
        <v>0.35009273356256876</v>
      </c>
      <c r="I6983" s="6">
        <f t="shared" si="653"/>
        <v>1</v>
      </c>
    </row>
    <row r="6984" spans="1:9" x14ac:dyDescent="0.25">
      <c r="A6984" s="6">
        <v>6975</v>
      </c>
      <c r="B6984" s="6">
        <v>1.1603219718381297</v>
      </c>
      <c r="C6984" s="6">
        <v>0.49015778069399091</v>
      </c>
      <c r="D6984" s="6">
        <f t="shared" si="648"/>
        <v>11.457647260937057</v>
      </c>
      <c r="E6984" s="6">
        <f t="shared" si="649"/>
        <v>0.29097889318303327</v>
      </c>
      <c r="F6984" s="6">
        <f t="shared" si="650"/>
        <v>0.12860158766069593</v>
      </c>
      <c r="G6984" s="6">
        <f t="shared" si="651"/>
        <v>-5.4200085191446812E-2</v>
      </c>
      <c r="H6984" s="6">
        <f t="shared" si="652"/>
        <v>0.63615787155751335</v>
      </c>
      <c r="I6984" s="6">
        <f t="shared" si="653"/>
        <v>1</v>
      </c>
    </row>
    <row r="6985" spans="1:9" x14ac:dyDescent="0.25">
      <c r="A6985" s="6">
        <v>6976</v>
      </c>
      <c r="B6985" s="6">
        <v>-0.56846374718588777</v>
      </c>
      <c r="C6985" s="6">
        <v>0.27683339945677055</v>
      </c>
      <c r="D6985" s="6">
        <f t="shared" si="648"/>
        <v>14.384468792278266</v>
      </c>
      <c r="E6985" s="6">
        <f t="shared" si="649"/>
        <v>-5.1671022841518838E-2</v>
      </c>
      <c r="F6985" s="6">
        <f t="shared" si="650"/>
        <v>0.16145247643026397</v>
      </c>
      <c r="G6985" s="6">
        <f t="shared" si="651"/>
        <v>-0.43843278413156839</v>
      </c>
      <c r="H6985" s="6">
        <f t="shared" si="652"/>
        <v>0.33509073844853077</v>
      </c>
      <c r="I6985" s="6">
        <f t="shared" si="653"/>
        <v>1</v>
      </c>
    </row>
    <row r="6986" spans="1:9" x14ac:dyDescent="0.25">
      <c r="A6986" s="6">
        <v>6977</v>
      </c>
      <c r="B6986" s="6">
        <v>-1.9546178009477444E-2</v>
      </c>
      <c r="C6986" s="6">
        <v>0.9268776512955107</v>
      </c>
      <c r="D6986" s="6">
        <f t="shared" si="648"/>
        <v>5.7775490646778476</v>
      </c>
      <c r="E6986" s="6">
        <f t="shared" si="649"/>
        <v>5.7125895661997106E-2</v>
      </c>
      <c r="F6986" s="6">
        <f t="shared" si="650"/>
        <v>6.4847692164366227E-2</v>
      </c>
      <c r="G6986" s="6">
        <f t="shared" si="651"/>
        <v>-0.18798828441264376</v>
      </c>
      <c r="H6986" s="6">
        <f t="shared" si="652"/>
        <v>0.30224007573663797</v>
      </c>
      <c r="I6986" s="6">
        <f t="shared" si="653"/>
        <v>1</v>
      </c>
    </row>
    <row r="6987" spans="1:9" x14ac:dyDescent="0.25">
      <c r="A6987" s="6">
        <v>6978</v>
      </c>
      <c r="B6987" s="6">
        <v>-2.1032064978498966E-3</v>
      </c>
      <c r="C6987" s="6">
        <v>0.74886318552201914</v>
      </c>
      <c r="D6987" s="6">
        <f t="shared" ref="D6987:D7050" si="654">CHIINV(C6987,$B$3+$B$4-2)</f>
        <v>8.4522814466323517</v>
      </c>
      <c r="E6987" s="6">
        <f t="shared" ref="E6987:E7050" si="655">$B$1+B6987*SQRT($B$2^2*(1/$B$3+1/$B$4))</f>
        <v>6.058313889226398E-2</v>
      </c>
      <c r="F6987" s="6">
        <f t="shared" ref="F6987:F7050" si="656">$B$2^2/($B$3+$B$4-2)*D6987</f>
        <v>9.4869111313788737E-2</v>
      </c>
      <c r="G6987" s="6">
        <f t="shared" ref="G6987:G7050" si="657">E6987-$B$6*SQRT(F6987*(1/$B$3+1/$B$4))</f>
        <v>-0.23588879758992959</v>
      </c>
      <c r="H6987" s="6">
        <f t="shared" ref="H6987:H7050" si="658">E6987+$B$6*SQRT(F6987*(1/$B$3+1/$B$4))</f>
        <v>0.35705507537445752</v>
      </c>
      <c r="I6987" s="6">
        <f t="shared" ref="I6987:I7050" si="659">IF(-G6987&lt;$B$7,1,0)*IF(H6987&lt;$B$7,1,0)</f>
        <v>1</v>
      </c>
    </row>
    <row r="6988" spans="1:9" x14ac:dyDescent="0.25">
      <c r="A6988" s="6">
        <v>6979</v>
      </c>
      <c r="B6988" s="6">
        <v>-0.44768853513232898</v>
      </c>
      <c r="C6988" s="6">
        <v>5.9999389629810482E-2</v>
      </c>
      <c r="D6988" s="6">
        <f t="shared" si="654"/>
        <v>20.393471114449326</v>
      </c>
      <c r="E6988" s="6">
        <f t="shared" si="655"/>
        <v>-2.773305539268868E-2</v>
      </c>
      <c r="F6988" s="6">
        <f t="shared" si="656"/>
        <v>0.22889801924450545</v>
      </c>
      <c r="G6988" s="6">
        <f t="shared" si="657"/>
        <v>-0.48824636991292752</v>
      </c>
      <c r="H6988" s="6">
        <f t="shared" si="658"/>
        <v>0.43278025912755019</v>
      </c>
      <c r="I6988" s="6">
        <f t="shared" si="659"/>
        <v>1</v>
      </c>
    </row>
    <row r="6989" spans="1:9" x14ac:dyDescent="0.25">
      <c r="A6989" s="6">
        <v>6980</v>
      </c>
      <c r="B6989" s="6">
        <v>0.22428594093071297</v>
      </c>
      <c r="C6989" s="6">
        <v>1.5320291756950591E-2</v>
      </c>
      <c r="D6989" s="6">
        <f t="shared" si="654"/>
        <v>24.896647965304183</v>
      </c>
      <c r="E6989" s="6">
        <f t="shared" si="655"/>
        <v>0.10545406852896891</v>
      </c>
      <c r="F6989" s="6">
        <f t="shared" si="656"/>
        <v>0.27944205148323792</v>
      </c>
      <c r="G6989" s="6">
        <f t="shared" si="657"/>
        <v>-0.40336930658318448</v>
      </c>
      <c r="H6989" s="6">
        <f t="shared" si="658"/>
        <v>0.61427744364112224</v>
      </c>
      <c r="I6989" s="6">
        <f t="shared" si="659"/>
        <v>1</v>
      </c>
    </row>
    <row r="6990" spans="1:9" x14ac:dyDescent="0.25">
      <c r="A6990" s="6">
        <v>6981</v>
      </c>
      <c r="B6990" s="6">
        <v>-0.87831494965939783</v>
      </c>
      <c r="C6990" s="6">
        <v>0.32233649708548234</v>
      </c>
      <c r="D6990" s="6">
        <f t="shared" si="654"/>
        <v>13.669093934787149</v>
      </c>
      <c r="E6990" s="6">
        <f t="shared" si="655"/>
        <v>-0.11308435321515997</v>
      </c>
      <c r="F6990" s="6">
        <f t="shared" si="656"/>
        <v>0.1534230494152122</v>
      </c>
      <c r="G6990" s="6">
        <f t="shared" si="657"/>
        <v>-0.49010616764253578</v>
      </c>
      <c r="H6990" s="6">
        <f t="shared" si="658"/>
        <v>0.26393746121221584</v>
      </c>
      <c r="I6990" s="6">
        <f t="shared" si="659"/>
        <v>1</v>
      </c>
    </row>
    <row r="6991" spans="1:9" x14ac:dyDescent="0.25">
      <c r="A6991" s="6">
        <v>6982</v>
      </c>
      <c r="B6991" s="6">
        <v>1.0872531674976926</v>
      </c>
      <c r="C6991" s="6">
        <v>0.86440626239814444</v>
      </c>
      <c r="D6991" s="6">
        <f t="shared" si="654"/>
        <v>6.8960431785156313</v>
      </c>
      <c r="E6991" s="6">
        <f t="shared" si="655"/>
        <v>0.27649646230929847</v>
      </c>
      <c r="F6991" s="6">
        <f t="shared" si="656"/>
        <v>7.7401763305924326E-2</v>
      </c>
      <c r="G6991" s="6">
        <f t="shared" si="657"/>
        <v>8.7050774418988563E-3</v>
      </c>
      <c r="H6991" s="6">
        <f t="shared" si="658"/>
        <v>0.54428784717669809</v>
      </c>
      <c r="I6991" s="6">
        <f t="shared" si="659"/>
        <v>1</v>
      </c>
    </row>
    <row r="6992" spans="1:9" x14ac:dyDescent="0.25">
      <c r="A6992" s="6">
        <v>6983</v>
      </c>
      <c r="B6992" s="6">
        <v>-1.9743492885027081</v>
      </c>
      <c r="C6992" s="6">
        <v>0.40330210272530287</v>
      </c>
      <c r="D6992" s="6">
        <f t="shared" si="654"/>
        <v>12.540519792749517</v>
      </c>
      <c r="E6992" s="6">
        <f t="shared" si="655"/>
        <v>-0.33032126698183845</v>
      </c>
      <c r="F6992" s="6">
        <f t="shared" si="656"/>
        <v>0.14075583919713666</v>
      </c>
      <c r="G6992" s="6">
        <f t="shared" si="657"/>
        <v>-0.69144363046349155</v>
      </c>
      <c r="H6992" s="6">
        <f t="shared" si="658"/>
        <v>3.0801096499814662E-2</v>
      </c>
      <c r="I6992" s="6">
        <f t="shared" si="659"/>
        <v>1</v>
      </c>
    </row>
    <row r="6993" spans="1:9" x14ac:dyDescent="0.25">
      <c r="A6993" s="6">
        <v>6984</v>
      </c>
      <c r="B6993" s="6">
        <v>0.50815174290619325</v>
      </c>
      <c r="C6993" s="6">
        <v>0.12872707296975616</v>
      </c>
      <c r="D6993" s="6">
        <f t="shared" si="654"/>
        <v>17.58974032833844</v>
      </c>
      <c r="E6993" s="6">
        <f t="shared" si="655"/>
        <v>0.1617170235839494</v>
      </c>
      <c r="F6993" s="6">
        <f t="shared" si="656"/>
        <v>0.19742871125696471</v>
      </c>
      <c r="G6993" s="6">
        <f t="shared" si="657"/>
        <v>-0.26597025176428557</v>
      </c>
      <c r="H6993" s="6">
        <f t="shared" si="658"/>
        <v>0.58940429893218438</v>
      </c>
      <c r="I6993" s="6">
        <f t="shared" si="659"/>
        <v>1</v>
      </c>
    </row>
    <row r="6994" spans="1:9" x14ac:dyDescent="0.25">
      <c r="A6994" s="6">
        <v>6985</v>
      </c>
      <c r="B6994" s="6">
        <v>0.34975300877704285</v>
      </c>
      <c r="C6994" s="6">
        <v>0.91372417371135595</v>
      </c>
      <c r="D6994" s="6">
        <f t="shared" si="654"/>
        <v>6.0464160858942266</v>
      </c>
      <c r="E6994" s="6">
        <f t="shared" si="655"/>
        <v>0.13032197424354314</v>
      </c>
      <c r="F6994" s="6">
        <f t="shared" si="656"/>
        <v>6.786547801608396E-2</v>
      </c>
      <c r="G6994" s="6">
        <f t="shared" si="657"/>
        <v>-0.12043073274726412</v>
      </c>
      <c r="H6994" s="6">
        <f t="shared" si="658"/>
        <v>0.3810746812343504</v>
      </c>
      <c r="I6994" s="6">
        <f t="shared" si="659"/>
        <v>1</v>
      </c>
    </row>
    <row r="6995" spans="1:9" x14ac:dyDescent="0.25">
      <c r="A6995" s="6">
        <v>6986</v>
      </c>
      <c r="B6995" s="6">
        <v>-0.95699078883626498</v>
      </c>
      <c r="C6995" s="6">
        <v>0.21173741874446853</v>
      </c>
      <c r="D6995" s="6">
        <f t="shared" si="654"/>
        <v>15.56992717350137</v>
      </c>
      <c r="E6995" s="6">
        <f t="shared" si="655"/>
        <v>-0.1286781132690861</v>
      </c>
      <c r="F6995" s="6">
        <f t="shared" si="656"/>
        <v>0.1747581600893105</v>
      </c>
      <c r="G6995" s="6">
        <f t="shared" si="657"/>
        <v>-0.53106137410041188</v>
      </c>
      <c r="H6995" s="6">
        <f t="shared" si="658"/>
        <v>0.27370514756223974</v>
      </c>
      <c r="I6995" s="6">
        <f t="shared" si="659"/>
        <v>1</v>
      </c>
    </row>
    <row r="6996" spans="1:9" x14ac:dyDescent="0.25">
      <c r="A6996" s="6">
        <v>6987</v>
      </c>
      <c r="B6996" s="6">
        <v>-0.41936800698749721</v>
      </c>
      <c r="C6996" s="6">
        <v>0.2489394817957091</v>
      </c>
      <c r="D6996" s="6">
        <f t="shared" si="654"/>
        <v>14.864337092672006</v>
      </c>
      <c r="E6996" s="6">
        <f t="shared" si="655"/>
        <v>-2.2119851579276817E-2</v>
      </c>
      <c r="F6996" s="6">
        <f t="shared" si="656"/>
        <v>0.16683855822290833</v>
      </c>
      <c r="G6996" s="6">
        <f t="shared" si="657"/>
        <v>-0.4152799073259853</v>
      </c>
      <c r="H6996" s="6">
        <f t="shared" si="658"/>
        <v>0.37104020416743166</v>
      </c>
      <c r="I6996" s="6">
        <f t="shared" si="659"/>
        <v>1</v>
      </c>
    </row>
    <row r="6997" spans="1:9" x14ac:dyDescent="0.25">
      <c r="A6997" s="6">
        <v>6988</v>
      </c>
      <c r="B6997" s="6">
        <v>-6.5028871176764369E-4</v>
      </c>
      <c r="C6997" s="6">
        <v>0.17297891170995208</v>
      </c>
      <c r="D6997" s="6">
        <f t="shared" si="654"/>
        <v>16.414527664971096</v>
      </c>
      <c r="E6997" s="6">
        <f t="shared" si="655"/>
        <v>6.0871111052094591E-2</v>
      </c>
      <c r="F6997" s="6">
        <f t="shared" si="656"/>
        <v>0.18423802638894102</v>
      </c>
      <c r="G6997" s="6">
        <f t="shared" si="657"/>
        <v>-0.35228179347480426</v>
      </c>
      <c r="H6997" s="6">
        <f t="shared" si="658"/>
        <v>0.47402401557899343</v>
      </c>
      <c r="I6997" s="6">
        <f t="shared" si="659"/>
        <v>1</v>
      </c>
    </row>
    <row r="6998" spans="1:9" x14ac:dyDescent="0.25">
      <c r="A6998" s="6">
        <v>6989</v>
      </c>
      <c r="B6998" s="6">
        <v>0.30463638722721953</v>
      </c>
      <c r="C6998" s="6">
        <v>0.30497146519363993</v>
      </c>
      <c r="D6998" s="6">
        <f t="shared" si="654"/>
        <v>13.933554990002969</v>
      </c>
      <c r="E6998" s="6">
        <f t="shared" si="655"/>
        <v>0.12137974015678431</v>
      </c>
      <c r="F6998" s="6">
        <f t="shared" si="656"/>
        <v>0.15639138233737584</v>
      </c>
      <c r="G6998" s="6">
        <f t="shared" si="657"/>
        <v>-0.25927179278237567</v>
      </c>
      <c r="H6998" s="6">
        <f t="shared" si="658"/>
        <v>0.50203127309594431</v>
      </c>
      <c r="I6998" s="6">
        <f t="shared" si="659"/>
        <v>1</v>
      </c>
    </row>
    <row r="6999" spans="1:9" x14ac:dyDescent="0.25">
      <c r="A6999" s="6">
        <v>6990</v>
      </c>
      <c r="B6999" s="6">
        <v>-1.180503659270471</v>
      </c>
      <c r="C6999" s="6">
        <v>0.66289254432813505</v>
      </c>
      <c r="D6999" s="6">
        <f t="shared" si="654"/>
        <v>9.4637464498499497</v>
      </c>
      <c r="E6999" s="6">
        <f t="shared" si="655"/>
        <v>-0.17297895717467096</v>
      </c>
      <c r="F6999" s="6">
        <f t="shared" si="656"/>
        <v>0.10622187879865333</v>
      </c>
      <c r="G6999" s="6">
        <f t="shared" si="657"/>
        <v>-0.48668881309540546</v>
      </c>
      <c r="H6999" s="6">
        <f t="shared" si="658"/>
        <v>0.14073089874606357</v>
      </c>
      <c r="I6999" s="6">
        <f t="shared" si="659"/>
        <v>1</v>
      </c>
    </row>
    <row r="7000" spans="1:9" x14ac:dyDescent="0.25">
      <c r="A7000" s="6">
        <v>6991</v>
      </c>
      <c r="B7000" s="6">
        <v>1.6179910744540393E-2</v>
      </c>
      <c r="C7000" s="6">
        <v>0.42863246559038054</v>
      </c>
      <c r="D7000" s="6">
        <f t="shared" si="654"/>
        <v>12.214219389636884</v>
      </c>
      <c r="E7000" s="6">
        <f t="shared" si="655"/>
        <v>6.4206901235296751E-2</v>
      </c>
      <c r="F7000" s="6">
        <f t="shared" si="656"/>
        <v>0.13709341628090022</v>
      </c>
      <c r="G7000" s="6">
        <f t="shared" si="657"/>
        <v>-0.29218635151609068</v>
      </c>
      <c r="H7000" s="6">
        <f t="shared" si="658"/>
        <v>0.42060015398668421</v>
      </c>
      <c r="I7000" s="6">
        <f t="shared" si="659"/>
        <v>1</v>
      </c>
    </row>
    <row r="7001" spans="1:9" x14ac:dyDescent="0.25">
      <c r="A7001" s="6">
        <v>6992</v>
      </c>
      <c r="B7001" s="6">
        <v>0.84428393165580928</v>
      </c>
      <c r="C7001" s="6">
        <v>0.80974761192663347</v>
      </c>
      <c r="D7001" s="6">
        <f t="shared" si="654"/>
        <v>7.6781703991099937</v>
      </c>
      <c r="E7001" s="6">
        <f t="shared" si="655"/>
        <v>0.2283393151616627</v>
      </c>
      <c r="F7001" s="6">
        <f t="shared" si="656"/>
        <v>8.6180424407143838E-2</v>
      </c>
      <c r="G7001" s="6">
        <f t="shared" si="657"/>
        <v>-5.423031823122651E-2</v>
      </c>
      <c r="H7001" s="6">
        <f t="shared" si="658"/>
        <v>0.51090894855455193</v>
      </c>
      <c r="I7001" s="6">
        <f t="shared" si="659"/>
        <v>1</v>
      </c>
    </row>
    <row r="7002" spans="1:9" x14ac:dyDescent="0.25">
      <c r="A7002" s="6">
        <v>6993</v>
      </c>
      <c r="B7002" s="6">
        <v>0.5496826815942768</v>
      </c>
      <c r="C7002" s="6">
        <v>0.54121524704733426</v>
      </c>
      <c r="D7002" s="6">
        <f t="shared" si="654"/>
        <v>10.85696240599891</v>
      </c>
      <c r="E7002" s="6">
        <f t="shared" si="655"/>
        <v>0.16994856581460044</v>
      </c>
      <c r="F7002" s="6">
        <f t="shared" si="656"/>
        <v>0.12185945079179894</v>
      </c>
      <c r="G7002" s="6">
        <f t="shared" si="657"/>
        <v>-0.16606033517326052</v>
      </c>
      <c r="H7002" s="6">
        <f t="shared" si="658"/>
        <v>0.50595746680246134</v>
      </c>
      <c r="I7002" s="6">
        <f t="shared" si="659"/>
        <v>1</v>
      </c>
    </row>
    <row r="7003" spans="1:9" x14ac:dyDescent="0.25">
      <c r="A7003" s="6">
        <v>6994</v>
      </c>
      <c r="B7003" s="6">
        <v>0.32537741390115116</v>
      </c>
      <c r="C7003" s="6">
        <v>0.49342326120792263</v>
      </c>
      <c r="D7003" s="6">
        <f t="shared" si="654"/>
        <v>11.418626774207212</v>
      </c>
      <c r="E7003" s="6">
        <f t="shared" si="655"/>
        <v>0.12549066667004696</v>
      </c>
      <c r="F7003" s="6">
        <f t="shared" si="656"/>
        <v>0.12816361846593294</v>
      </c>
      <c r="G7003" s="6">
        <f t="shared" si="657"/>
        <v>-0.21910003478105375</v>
      </c>
      <c r="H7003" s="6">
        <f t="shared" si="658"/>
        <v>0.47008136812114765</v>
      </c>
      <c r="I7003" s="6">
        <f t="shared" si="659"/>
        <v>1</v>
      </c>
    </row>
    <row r="7004" spans="1:9" x14ac:dyDescent="0.25">
      <c r="A7004" s="6">
        <v>6995</v>
      </c>
      <c r="B7004" s="6">
        <v>-0.26084308046847582</v>
      </c>
      <c r="C7004" s="6">
        <v>0.38386181218909271</v>
      </c>
      <c r="D7004" s="6">
        <f t="shared" si="654"/>
        <v>12.798410745363704</v>
      </c>
      <c r="E7004" s="6">
        <f t="shared" si="655"/>
        <v>9.3002094275935962E-3</v>
      </c>
      <c r="F7004" s="6">
        <f t="shared" si="656"/>
        <v>0.14365042874019099</v>
      </c>
      <c r="G7004" s="6">
        <f t="shared" si="657"/>
        <v>-0.35551642893274826</v>
      </c>
      <c r="H7004" s="6">
        <f t="shared" si="658"/>
        <v>0.37411684778793541</v>
      </c>
      <c r="I7004" s="6">
        <f t="shared" si="659"/>
        <v>1</v>
      </c>
    </row>
    <row r="7005" spans="1:9" x14ac:dyDescent="0.25">
      <c r="A7005" s="6">
        <v>6996</v>
      </c>
      <c r="B7005" s="6">
        <v>0.37598169910779689</v>
      </c>
      <c r="C7005" s="6">
        <v>0.41022980437635426</v>
      </c>
      <c r="D7005" s="6">
        <f t="shared" si="654"/>
        <v>12.450249717322258</v>
      </c>
      <c r="E7005" s="6">
        <f t="shared" si="655"/>
        <v>0.13552057025250402</v>
      </c>
      <c r="F7005" s="6">
        <f t="shared" si="656"/>
        <v>0.1397426403480348</v>
      </c>
      <c r="G7005" s="6">
        <f t="shared" si="657"/>
        <v>-0.22429971728180864</v>
      </c>
      <c r="H7005" s="6">
        <f t="shared" si="658"/>
        <v>0.49534085778681669</v>
      </c>
      <c r="I7005" s="6">
        <f t="shared" si="659"/>
        <v>1</v>
      </c>
    </row>
    <row r="7006" spans="1:9" x14ac:dyDescent="0.25">
      <c r="A7006" s="6">
        <v>6997</v>
      </c>
      <c r="B7006" s="6">
        <v>-0.4807475306733977</v>
      </c>
      <c r="C7006" s="6">
        <v>0.92107913449507128</v>
      </c>
      <c r="D7006" s="6">
        <f t="shared" si="654"/>
        <v>5.899171246644622</v>
      </c>
      <c r="E7006" s="6">
        <f t="shared" si="655"/>
        <v>-3.428543601531335E-2</v>
      </c>
      <c r="F7006" s="6">
        <f t="shared" si="656"/>
        <v>6.6212789669943123E-2</v>
      </c>
      <c r="G7006" s="6">
        <f t="shared" si="657"/>
        <v>-0.28196610775839459</v>
      </c>
      <c r="H7006" s="6">
        <f t="shared" si="658"/>
        <v>0.21339523572776786</v>
      </c>
      <c r="I7006" s="6">
        <f t="shared" si="659"/>
        <v>1</v>
      </c>
    </row>
    <row r="7007" spans="1:9" x14ac:dyDescent="0.25">
      <c r="A7007" s="6">
        <v>6998</v>
      </c>
      <c r="B7007" s="6">
        <v>-0.5718845841329312</v>
      </c>
      <c r="C7007" s="6">
        <v>6.942960905789361E-2</v>
      </c>
      <c r="D7007" s="6">
        <f t="shared" si="654"/>
        <v>19.877982826325091</v>
      </c>
      <c r="E7007" s="6">
        <f t="shared" si="655"/>
        <v>-5.2349041799993265E-2</v>
      </c>
      <c r="F7007" s="6">
        <f t="shared" si="656"/>
        <v>0.2231121357412417</v>
      </c>
      <c r="G7007" s="6">
        <f t="shared" si="657"/>
        <v>-0.50700487839550745</v>
      </c>
      <c r="H7007" s="6">
        <f t="shared" si="658"/>
        <v>0.40230679479552089</v>
      </c>
      <c r="I7007" s="6">
        <f t="shared" si="659"/>
        <v>1</v>
      </c>
    </row>
    <row r="7008" spans="1:9" x14ac:dyDescent="0.25">
      <c r="A7008" s="6">
        <v>6999</v>
      </c>
      <c r="B7008" s="6">
        <v>-0.59528474594117142</v>
      </c>
      <c r="C7008" s="6">
        <v>0.72954496902371291</v>
      </c>
      <c r="D7008" s="6">
        <f t="shared" si="654"/>
        <v>8.6853475139889156</v>
      </c>
      <c r="E7008" s="6">
        <f t="shared" si="655"/>
        <v>-5.6987015951631345E-2</v>
      </c>
      <c r="F7008" s="6">
        <f t="shared" si="656"/>
        <v>9.7485064275971089E-2</v>
      </c>
      <c r="G7008" s="6">
        <f t="shared" si="657"/>
        <v>-0.35751866549231204</v>
      </c>
      <c r="H7008" s="6">
        <f t="shared" si="658"/>
        <v>0.24354463358904932</v>
      </c>
      <c r="I7008" s="6">
        <f t="shared" si="659"/>
        <v>1</v>
      </c>
    </row>
    <row r="7009" spans="1:9" x14ac:dyDescent="0.25">
      <c r="A7009" s="6">
        <v>7000</v>
      </c>
      <c r="B7009" s="6">
        <v>0.36541109693644103</v>
      </c>
      <c r="C7009" s="6">
        <v>0.48973052156132696</v>
      </c>
      <c r="D7009" s="6">
        <f t="shared" si="654"/>
        <v>11.462759869177352</v>
      </c>
      <c r="E7009" s="6">
        <f t="shared" si="655"/>
        <v>0.13342544885805568</v>
      </c>
      <c r="F7009" s="6">
        <f t="shared" si="656"/>
        <v>0.1286589720016357</v>
      </c>
      <c r="G7009" s="6">
        <f t="shared" si="657"/>
        <v>-0.21183053346084169</v>
      </c>
      <c r="H7009" s="6">
        <f t="shared" si="658"/>
        <v>0.47868143117695305</v>
      </c>
      <c r="I7009" s="6">
        <f t="shared" si="659"/>
        <v>1</v>
      </c>
    </row>
    <row r="7010" spans="1:9" x14ac:dyDescent="0.25">
      <c r="A7010" s="6">
        <v>7001</v>
      </c>
      <c r="B7010" s="6">
        <v>1.3336534721020143</v>
      </c>
      <c r="C7010" s="6">
        <v>0.3192846461378826</v>
      </c>
      <c r="D7010" s="6">
        <f t="shared" si="654"/>
        <v>13.714883843885461</v>
      </c>
      <c r="E7010" s="6">
        <f t="shared" si="655"/>
        <v>0.3253336563883652</v>
      </c>
      <c r="F7010" s="6">
        <f t="shared" si="656"/>
        <v>0.15393699917075743</v>
      </c>
      <c r="G7010" s="6">
        <f t="shared" si="657"/>
        <v>-5.2319120154049992E-2</v>
      </c>
      <c r="H7010" s="6">
        <f t="shared" si="658"/>
        <v>0.70298643293078045</v>
      </c>
      <c r="I7010" s="6">
        <f t="shared" si="659"/>
        <v>1</v>
      </c>
    </row>
    <row r="7011" spans="1:9" x14ac:dyDescent="0.25">
      <c r="A7011" s="6">
        <v>7002</v>
      </c>
      <c r="B7011" s="6">
        <v>-0.46023956201679539</v>
      </c>
      <c r="C7011" s="6">
        <v>5.6459242530594806E-3</v>
      </c>
      <c r="D7011" s="6">
        <f t="shared" si="654"/>
        <v>27.939481062118197</v>
      </c>
      <c r="E7011" s="6">
        <f t="shared" si="655"/>
        <v>-3.0220702219394421E-2</v>
      </c>
      <c r="F7011" s="6">
        <f t="shared" si="656"/>
        <v>0.31359506373130319</v>
      </c>
      <c r="G7011" s="6">
        <f t="shared" si="657"/>
        <v>-0.56924182314475102</v>
      </c>
      <c r="H7011" s="6">
        <f t="shared" si="658"/>
        <v>0.50880041870596215</v>
      </c>
      <c r="I7011" s="6">
        <f t="shared" si="659"/>
        <v>1</v>
      </c>
    </row>
    <row r="7012" spans="1:9" x14ac:dyDescent="0.25">
      <c r="A7012" s="6">
        <v>7003</v>
      </c>
      <c r="B7012" s="6">
        <v>-2.4334804038517177</v>
      </c>
      <c r="C7012" s="6">
        <v>0.40540787987914673</v>
      </c>
      <c r="D7012" s="6">
        <f t="shared" si="654"/>
        <v>12.512994535246337</v>
      </c>
      <c r="E7012" s="6">
        <f t="shared" si="655"/>
        <v>-0.42132227213093953</v>
      </c>
      <c r="F7012" s="6">
        <f t="shared" si="656"/>
        <v>0.1404468934131495</v>
      </c>
      <c r="G7012" s="6">
        <f t="shared" si="657"/>
        <v>-0.78204810315076956</v>
      </c>
      <c r="H7012" s="6">
        <f t="shared" si="658"/>
        <v>-6.0596441111109567E-2</v>
      </c>
      <c r="I7012" s="6">
        <f t="shared" si="659"/>
        <v>0</v>
      </c>
    </row>
    <row r="7013" spans="1:9" x14ac:dyDescent="0.25">
      <c r="A7013" s="6">
        <v>7004</v>
      </c>
      <c r="B7013" s="6">
        <v>2.0981678972020745</v>
      </c>
      <c r="C7013" s="6">
        <v>0.37794122135074926</v>
      </c>
      <c r="D7013" s="6">
        <f t="shared" si="654"/>
        <v>12.878393636039883</v>
      </c>
      <c r="E7013" s="6">
        <f t="shared" si="655"/>
        <v>0.47686244372007902</v>
      </c>
      <c r="F7013" s="6">
        <f t="shared" si="656"/>
        <v>0.14454816337038132</v>
      </c>
      <c r="G7013" s="6">
        <f t="shared" si="657"/>
        <v>0.11090763111520291</v>
      </c>
      <c r="H7013" s="6">
        <f t="shared" si="658"/>
        <v>0.84281725632495519</v>
      </c>
      <c r="I7013" s="6">
        <f t="shared" si="659"/>
        <v>0</v>
      </c>
    </row>
    <row r="7014" spans="1:9" x14ac:dyDescent="0.25">
      <c r="A7014" s="6">
        <v>7005</v>
      </c>
      <c r="B7014" s="6">
        <v>-1.6740568753448315</v>
      </c>
      <c r="C7014" s="6">
        <v>0.79998168889431442</v>
      </c>
      <c r="D7014" s="6">
        <f t="shared" si="654"/>
        <v>7.8075680574193589</v>
      </c>
      <c r="E7014" s="6">
        <f t="shared" si="655"/>
        <v>-0.27080251401027539</v>
      </c>
      <c r="F7014" s="6">
        <f t="shared" si="656"/>
        <v>8.7632794507146339E-2</v>
      </c>
      <c r="G7014" s="6">
        <f t="shared" si="657"/>
        <v>-0.55574322553339839</v>
      </c>
      <c r="H7014" s="6">
        <f t="shared" si="658"/>
        <v>1.4138197512847617E-2</v>
      </c>
      <c r="I7014" s="6">
        <f t="shared" si="659"/>
        <v>1</v>
      </c>
    </row>
    <row r="7015" spans="1:9" x14ac:dyDescent="0.25">
      <c r="A7015" s="6">
        <v>7006</v>
      </c>
      <c r="B7015" s="6">
        <v>-0.99857061286456883</v>
      </c>
      <c r="C7015" s="6">
        <v>0.44996490371410258</v>
      </c>
      <c r="D7015" s="6">
        <f t="shared" si="654"/>
        <v>11.946759433516453</v>
      </c>
      <c r="E7015" s="6">
        <f t="shared" si="655"/>
        <v>-0.13691934470386291</v>
      </c>
      <c r="F7015" s="6">
        <f t="shared" si="656"/>
        <v>0.1340914234450748</v>
      </c>
      <c r="G7015" s="6">
        <f t="shared" si="657"/>
        <v>-0.48938895182304987</v>
      </c>
      <c r="H7015" s="6">
        <f t="shared" si="658"/>
        <v>0.21555026241532405</v>
      </c>
      <c r="I7015" s="6">
        <f t="shared" si="659"/>
        <v>1</v>
      </c>
    </row>
    <row r="7016" spans="1:9" x14ac:dyDescent="0.25">
      <c r="A7016" s="6">
        <v>7007</v>
      </c>
      <c r="B7016" s="6">
        <v>0.21026608010288328</v>
      </c>
      <c r="C7016" s="6">
        <v>0.44666890469069492</v>
      </c>
      <c r="D7016" s="6">
        <f t="shared" si="654"/>
        <v>11.98768848868937</v>
      </c>
      <c r="E7016" s="6">
        <f t="shared" si="655"/>
        <v>0.10267529491783345</v>
      </c>
      <c r="F7016" s="6">
        <f t="shared" si="656"/>
        <v>0.13455081457109022</v>
      </c>
      <c r="G7016" s="6">
        <f t="shared" si="657"/>
        <v>-0.25039756839310051</v>
      </c>
      <c r="H7016" s="6">
        <f t="shared" si="658"/>
        <v>0.45574815822876741</v>
      </c>
      <c r="I7016" s="6">
        <f t="shared" si="659"/>
        <v>1</v>
      </c>
    </row>
    <row r="7017" spans="1:9" x14ac:dyDescent="0.25">
      <c r="A7017" s="6">
        <v>7008</v>
      </c>
      <c r="B7017" s="6">
        <v>-3.3321612136205658E-2</v>
      </c>
      <c r="C7017" s="6">
        <v>3.210547196874905E-2</v>
      </c>
      <c r="D7017" s="6">
        <f t="shared" si="654"/>
        <v>22.518269696913549</v>
      </c>
      <c r="E7017" s="6">
        <f t="shared" si="655"/>
        <v>5.4395568071490444E-2</v>
      </c>
      <c r="F7017" s="6">
        <f t="shared" si="656"/>
        <v>0.25274693560063244</v>
      </c>
      <c r="G7017" s="6">
        <f t="shared" si="657"/>
        <v>-0.42951390420912483</v>
      </c>
      <c r="H7017" s="6">
        <f t="shared" si="658"/>
        <v>0.53830504035210569</v>
      </c>
      <c r="I7017" s="6">
        <f t="shared" si="659"/>
        <v>1</v>
      </c>
    </row>
    <row r="7018" spans="1:9" x14ac:dyDescent="0.25">
      <c r="A7018" s="6">
        <v>7009</v>
      </c>
      <c r="B7018" s="6">
        <v>-0.3100092271779431</v>
      </c>
      <c r="C7018" s="6">
        <v>0.80239265114291813</v>
      </c>
      <c r="D7018" s="6">
        <f t="shared" si="654"/>
        <v>7.7758477548684564</v>
      </c>
      <c r="E7018" s="6">
        <f t="shared" si="655"/>
        <v>-4.4465128930345349E-4</v>
      </c>
      <c r="F7018" s="6">
        <f t="shared" si="656"/>
        <v>8.7276763187956463E-2</v>
      </c>
      <c r="G7018" s="6">
        <f t="shared" si="657"/>
        <v>-0.28480595034786937</v>
      </c>
      <c r="H7018" s="6">
        <f t="shared" si="658"/>
        <v>0.28391664776926251</v>
      </c>
      <c r="I7018" s="6">
        <f t="shared" si="659"/>
        <v>1</v>
      </c>
    </row>
    <row r="7019" spans="1:9" x14ac:dyDescent="0.25">
      <c r="A7019" s="6">
        <v>7010</v>
      </c>
      <c r="B7019" s="6">
        <v>-2.4689870770089328</v>
      </c>
      <c r="C7019" s="6">
        <v>0.65150914029358808</v>
      </c>
      <c r="D7019" s="6">
        <f t="shared" si="654"/>
        <v>9.5942461806123056</v>
      </c>
      <c r="E7019" s="6">
        <f t="shared" si="655"/>
        <v>-0.42835978895083754</v>
      </c>
      <c r="F7019" s="6">
        <f t="shared" si="656"/>
        <v>0.10768661865170757</v>
      </c>
      <c r="G7019" s="6">
        <f t="shared" si="657"/>
        <v>-0.74422518047759945</v>
      </c>
      <c r="H7019" s="6">
        <f t="shared" si="658"/>
        <v>-0.11249439742407563</v>
      </c>
      <c r="I7019" s="6">
        <f t="shared" si="659"/>
        <v>0</v>
      </c>
    </row>
    <row r="7020" spans="1:9" x14ac:dyDescent="0.25">
      <c r="A7020" s="6">
        <v>7011</v>
      </c>
      <c r="B7020" s="6">
        <v>-0.29247871680126991</v>
      </c>
      <c r="C7020" s="6">
        <v>0.90511795403912476</v>
      </c>
      <c r="D7020" s="6">
        <f t="shared" si="654"/>
        <v>6.2101856017470238</v>
      </c>
      <c r="E7020" s="6">
        <f t="shared" si="655"/>
        <v>3.0299423762583794E-3</v>
      </c>
      <c r="F7020" s="6">
        <f t="shared" si="656"/>
        <v>6.9703640709475406E-2</v>
      </c>
      <c r="G7020" s="6">
        <f t="shared" si="657"/>
        <v>-0.25109594323364204</v>
      </c>
      <c r="H7020" s="6">
        <f t="shared" si="658"/>
        <v>0.25715582798615877</v>
      </c>
      <c r="I7020" s="6">
        <f t="shared" si="659"/>
        <v>1</v>
      </c>
    </row>
    <row r="7021" spans="1:9" x14ac:dyDescent="0.25">
      <c r="A7021" s="6">
        <v>7012</v>
      </c>
      <c r="B7021" s="6">
        <v>-0.15263140085153282</v>
      </c>
      <c r="C7021" s="6">
        <v>0.39902951139866327</v>
      </c>
      <c r="D7021" s="6">
        <f t="shared" si="654"/>
        <v>12.59660578644711</v>
      </c>
      <c r="E7021" s="6">
        <f t="shared" si="655"/>
        <v>3.0748051416104455E-2</v>
      </c>
      <c r="F7021" s="6">
        <f t="shared" si="656"/>
        <v>0.14138535306423125</v>
      </c>
      <c r="G7021" s="6">
        <f t="shared" si="657"/>
        <v>-0.33118094973426426</v>
      </c>
      <c r="H7021" s="6">
        <f t="shared" si="658"/>
        <v>0.39267705256647312</v>
      </c>
      <c r="I7021" s="6">
        <f t="shared" si="659"/>
        <v>1</v>
      </c>
    </row>
    <row r="7022" spans="1:9" x14ac:dyDescent="0.25">
      <c r="A7022" s="6">
        <v>7013</v>
      </c>
      <c r="B7022" s="6">
        <v>-0.61429773268173449</v>
      </c>
      <c r="C7022" s="6">
        <v>0.68001342814416943</v>
      </c>
      <c r="D7022" s="6">
        <f t="shared" si="654"/>
        <v>9.2665179022829474</v>
      </c>
      <c r="E7022" s="6">
        <f t="shared" si="655"/>
        <v>-6.0755440365564947E-2</v>
      </c>
      <c r="F7022" s="6">
        <f t="shared" si="656"/>
        <v>0.104008169145049</v>
      </c>
      <c r="G7022" s="6">
        <f t="shared" si="657"/>
        <v>-0.37117916084070957</v>
      </c>
      <c r="H7022" s="6">
        <f t="shared" si="658"/>
        <v>0.24966828010957964</v>
      </c>
      <c r="I7022" s="6">
        <f t="shared" si="659"/>
        <v>1</v>
      </c>
    </row>
    <row r="7023" spans="1:9" x14ac:dyDescent="0.25">
      <c r="A7023" s="6">
        <v>7014</v>
      </c>
      <c r="B7023" s="6">
        <v>0.30247292670537718</v>
      </c>
      <c r="C7023" s="6">
        <v>0.46824549089022494</v>
      </c>
      <c r="D7023" s="6">
        <f t="shared" si="654"/>
        <v>11.722135433160377</v>
      </c>
      <c r="E7023" s="6">
        <f t="shared" si="655"/>
        <v>0.12095093654163747</v>
      </c>
      <c r="F7023" s="6">
        <f t="shared" si="656"/>
        <v>0.13157022494641152</v>
      </c>
      <c r="G7023" s="6">
        <f t="shared" si="657"/>
        <v>-0.22818936488073532</v>
      </c>
      <c r="H7023" s="6">
        <f t="shared" si="658"/>
        <v>0.47009123796401026</v>
      </c>
      <c r="I7023" s="6">
        <f t="shared" si="659"/>
        <v>1</v>
      </c>
    </row>
    <row r="7024" spans="1:9" x14ac:dyDescent="0.25">
      <c r="A7024" s="6">
        <v>7015</v>
      </c>
      <c r="B7024" s="6">
        <v>-1.3293856682139449</v>
      </c>
      <c r="C7024" s="6">
        <v>0.95168919949949649</v>
      </c>
      <c r="D7024" s="6">
        <f t="shared" si="654"/>
        <v>5.180155067304451</v>
      </c>
      <c r="E7024" s="6">
        <f t="shared" si="655"/>
        <v>-0.20248776633515386</v>
      </c>
      <c r="F7024" s="6">
        <f t="shared" si="656"/>
        <v>5.8142492155014103E-2</v>
      </c>
      <c r="G7024" s="6">
        <f t="shared" si="657"/>
        <v>-0.43458394782696641</v>
      </c>
      <c r="H7024" s="6">
        <f t="shared" si="658"/>
        <v>2.9608415156658685E-2</v>
      </c>
      <c r="I7024" s="6">
        <f t="shared" si="659"/>
        <v>1</v>
      </c>
    </row>
    <row r="7025" spans="1:9" x14ac:dyDescent="0.25">
      <c r="A7025" s="6">
        <v>7016</v>
      </c>
      <c r="B7025" s="6">
        <v>-2.9954208002891392E-2</v>
      </c>
      <c r="C7025" s="6">
        <v>0.23197119052705467</v>
      </c>
      <c r="D7025" s="6">
        <f t="shared" si="654"/>
        <v>15.175645240591928</v>
      </c>
      <c r="E7025" s="6">
        <f t="shared" si="655"/>
        <v>5.5062996504525084E-2</v>
      </c>
      <c r="F7025" s="6">
        <f t="shared" si="656"/>
        <v>0.1703327068175072</v>
      </c>
      <c r="G7025" s="6">
        <f t="shared" si="657"/>
        <v>-0.34219275887203143</v>
      </c>
      <c r="H7025" s="6">
        <f t="shared" si="658"/>
        <v>0.45231875188108156</v>
      </c>
      <c r="I7025" s="6">
        <f t="shared" si="659"/>
        <v>1</v>
      </c>
    </row>
    <row r="7026" spans="1:9" x14ac:dyDescent="0.25">
      <c r="A7026" s="6">
        <v>7017</v>
      </c>
      <c r="B7026" s="6">
        <v>-0.77774302553734742</v>
      </c>
      <c r="C7026" s="6">
        <v>0.87466048158207954</v>
      </c>
      <c r="D7026" s="6">
        <f t="shared" si="654"/>
        <v>6.7343096084776946</v>
      </c>
      <c r="E7026" s="6">
        <f t="shared" si="655"/>
        <v>-9.3150731034209122E-2</v>
      </c>
      <c r="F7026" s="6">
        <f t="shared" si="656"/>
        <v>7.5586452238021018E-2</v>
      </c>
      <c r="G7026" s="6">
        <f t="shared" si="657"/>
        <v>-0.35778321584374362</v>
      </c>
      <c r="H7026" s="6">
        <f t="shared" si="658"/>
        <v>0.17148175377532537</v>
      </c>
      <c r="I7026" s="6">
        <f t="shared" si="659"/>
        <v>1</v>
      </c>
    </row>
    <row r="7027" spans="1:9" x14ac:dyDescent="0.25">
      <c r="A7027" s="6">
        <v>7018</v>
      </c>
      <c r="B7027" s="6">
        <v>0.45853994379285723</v>
      </c>
      <c r="C7027" s="6">
        <v>0.96993926816614273</v>
      </c>
      <c r="D7027" s="6">
        <f t="shared" si="654"/>
        <v>4.6031598064147072</v>
      </c>
      <c r="E7027" s="6">
        <f t="shared" si="655"/>
        <v>0.15188383337827802</v>
      </c>
      <c r="F7027" s="6">
        <f t="shared" si="656"/>
        <v>5.1666249263849211E-2</v>
      </c>
      <c r="G7027" s="6">
        <f t="shared" si="657"/>
        <v>-6.6904742466372513E-2</v>
      </c>
      <c r="H7027" s="6">
        <f t="shared" si="658"/>
        <v>0.37067240922292854</v>
      </c>
      <c r="I7027" s="6">
        <f t="shared" si="659"/>
        <v>1</v>
      </c>
    </row>
    <row r="7028" spans="1:9" x14ac:dyDescent="0.25">
      <c r="A7028" s="6">
        <v>7019</v>
      </c>
      <c r="B7028" s="6">
        <v>0.34926642911159433</v>
      </c>
      <c r="C7028" s="6">
        <v>0.69200720236823632</v>
      </c>
      <c r="D7028" s="6">
        <f t="shared" si="654"/>
        <v>9.1274555401069364</v>
      </c>
      <c r="E7028" s="6">
        <f t="shared" si="655"/>
        <v>0.13022553286294258</v>
      </c>
      <c r="F7028" s="6">
        <f t="shared" si="656"/>
        <v>0.10244732160345527</v>
      </c>
      <c r="G7028" s="6">
        <f t="shared" si="657"/>
        <v>-0.17786012280490948</v>
      </c>
      <c r="H7028" s="6">
        <f t="shared" si="658"/>
        <v>0.43831118853079465</v>
      </c>
      <c r="I7028" s="6">
        <f t="shared" si="659"/>
        <v>1</v>
      </c>
    </row>
    <row r="7029" spans="1:9" x14ac:dyDescent="0.25">
      <c r="A7029" s="6">
        <v>7020</v>
      </c>
      <c r="B7029" s="6">
        <v>-0.2424451395199867</v>
      </c>
      <c r="C7029" s="6">
        <v>0.76915799432355725</v>
      </c>
      <c r="D7029" s="6">
        <f t="shared" si="654"/>
        <v>8.2019276338677223</v>
      </c>
      <c r="E7029" s="6">
        <f t="shared" si="655"/>
        <v>1.294673013380547E-2</v>
      </c>
      <c r="F7029" s="6">
        <f t="shared" si="656"/>
        <v>9.2059119256500815E-2</v>
      </c>
      <c r="G7029" s="6">
        <f t="shared" si="657"/>
        <v>-0.27910150204538203</v>
      </c>
      <c r="H7029" s="6">
        <f t="shared" si="658"/>
        <v>0.304994962312993</v>
      </c>
      <c r="I7029" s="6">
        <f t="shared" si="659"/>
        <v>1</v>
      </c>
    </row>
    <row r="7030" spans="1:9" x14ac:dyDescent="0.25">
      <c r="A7030" s="6">
        <v>7021</v>
      </c>
      <c r="B7030" s="6">
        <v>0.53647227105102502</v>
      </c>
      <c r="C7030" s="6">
        <v>0.50621051667836547</v>
      </c>
      <c r="D7030" s="6">
        <f t="shared" si="654"/>
        <v>11.266709802140078</v>
      </c>
      <c r="E7030" s="6">
        <f t="shared" si="655"/>
        <v>0.16733022739736125</v>
      </c>
      <c r="F7030" s="6">
        <f t="shared" si="656"/>
        <v>0.12645848971170376</v>
      </c>
      <c r="G7030" s="6">
        <f t="shared" si="657"/>
        <v>-0.17496052755295405</v>
      </c>
      <c r="H7030" s="6">
        <f t="shared" si="658"/>
        <v>0.5096209823476765</v>
      </c>
      <c r="I7030" s="6">
        <f t="shared" si="659"/>
        <v>1</v>
      </c>
    </row>
    <row r="7031" spans="1:9" x14ac:dyDescent="0.25">
      <c r="A7031" s="6">
        <v>7022</v>
      </c>
      <c r="B7031" s="6">
        <v>1.0893290891544893</v>
      </c>
      <c r="C7031" s="6">
        <v>0.79323709830011901</v>
      </c>
      <c r="D7031" s="6">
        <f t="shared" si="654"/>
        <v>7.8955695129581969</v>
      </c>
      <c r="E7031" s="6">
        <f t="shared" si="655"/>
        <v>0.27690791548915034</v>
      </c>
      <c r="F7031" s="6">
        <f t="shared" si="656"/>
        <v>8.8620530177568893E-2</v>
      </c>
      <c r="G7031" s="6">
        <f t="shared" si="657"/>
        <v>-9.6341227890765491E-3</v>
      </c>
      <c r="H7031" s="6">
        <f t="shared" si="658"/>
        <v>0.56344995376737717</v>
      </c>
      <c r="I7031" s="6">
        <f t="shared" si="659"/>
        <v>1</v>
      </c>
    </row>
    <row r="7032" spans="1:9" x14ac:dyDescent="0.25">
      <c r="A7032" s="6">
        <v>7023</v>
      </c>
      <c r="B7032" s="6">
        <v>-1.1985071068920661</v>
      </c>
      <c r="C7032" s="6">
        <v>0.7261879329813532</v>
      </c>
      <c r="D7032" s="6">
        <f t="shared" si="654"/>
        <v>8.7254092360761693</v>
      </c>
      <c r="E7032" s="6">
        <f t="shared" si="655"/>
        <v>-0.17654728825689125</v>
      </c>
      <c r="F7032" s="6">
        <f t="shared" si="656"/>
        <v>9.7934720383155274E-2</v>
      </c>
      <c r="G7032" s="6">
        <f t="shared" si="657"/>
        <v>-0.4777712511290404</v>
      </c>
      <c r="H7032" s="6">
        <f t="shared" si="658"/>
        <v>0.12467667461525789</v>
      </c>
      <c r="I7032" s="6">
        <f t="shared" si="659"/>
        <v>1</v>
      </c>
    </row>
    <row r="7033" spans="1:9" x14ac:dyDescent="0.25">
      <c r="A7033" s="6">
        <v>7024</v>
      </c>
      <c r="B7033" s="6">
        <v>1.9626713765319437</v>
      </c>
      <c r="C7033" s="6">
        <v>0.17950987273781549</v>
      </c>
      <c r="D7033" s="6">
        <f t="shared" si="654"/>
        <v>16.26242815125174</v>
      </c>
      <c r="E7033" s="6">
        <f t="shared" si="655"/>
        <v>0.45000667384742526</v>
      </c>
      <c r="F7033" s="6">
        <f t="shared" si="656"/>
        <v>0.18253084877199549</v>
      </c>
      <c r="G7033" s="6">
        <f t="shared" si="657"/>
        <v>3.8772393103412572E-2</v>
      </c>
      <c r="H7033" s="6">
        <f t="shared" si="658"/>
        <v>0.8612409545914379</v>
      </c>
      <c r="I7033" s="6">
        <f t="shared" si="659"/>
        <v>0</v>
      </c>
    </row>
    <row r="7034" spans="1:9" x14ac:dyDescent="0.25">
      <c r="A7034" s="6">
        <v>7025</v>
      </c>
      <c r="B7034" s="6">
        <v>0.34520326153142378</v>
      </c>
      <c r="C7034" s="6">
        <v>0.66011535996581927</v>
      </c>
      <c r="D7034" s="6">
        <f t="shared" si="654"/>
        <v>9.4956239934588744</v>
      </c>
      <c r="E7034" s="6">
        <f t="shared" si="655"/>
        <v>0.12942020226886231</v>
      </c>
      <c r="F7034" s="6">
        <f t="shared" si="656"/>
        <v>0.10657967500458188</v>
      </c>
      <c r="G7034" s="6">
        <f t="shared" si="657"/>
        <v>-0.18481755729993782</v>
      </c>
      <c r="H7034" s="6">
        <f t="shared" si="658"/>
        <v>0.44365796183766243</v>
      </c>
      <c r="I7034" s="6">
        <f t="shared" si="659"/>
        <v>1</v>
      </c>
    </row>
    <row r="7035" spans="1:9" x14ac:dyDescent="0.25">
      <c r="A7035" s="6">
        <v>7026</v>
      </c>
      <c r="B7035" s="6">
        <v>-1.0780422599054873</v>
      </c>
      <c r="C7035" s="6">
        <v>0.4051942503128147</v>
      </c>
      <c r="D7035" s="6">
        <f t="shared" si="654"/>
        <v>12.515783476542573</v>
      </c>
      <c r="E7035" s="6">
        <f t="shared" si="655"/>
        <v>-0.15267083598774323</v>
      </c>
      <c r="F7035" s="6">
        <f t="shared" si="656"/>
        <v>0.14047819672267023</v>
      </c>
      <c r="G7035" s="6">
        <f t="shared" si="657"/>
        <v>-0.51343686470415695</v>
      </c>
      <c r="H7035" s="6">
        <f t="shared" si="658"/>
        <v>0.20809519272867055</v>
      </c>
      <c r="I7035" s="6">
        <f t="shared" si="659"/>
        <v>1</v>
      </c>
    </row>
    <row r="7036" spans="1:9" x14ac:dyDescent="0.25">
      <c r="A7036" s="6">
        <v>7027</v>
      </c>
      <c r="B7036" s="6">
        <v>-1.5476462067454122</v>
      </c>
      <c r="C7036" s="6">
        <v>0.9838862269966735</v>
      </c>
      <c r="D7036" s="6">
        <f t="shared" si="654"/>
        <v>3.9748342257602611</v>
      </c>
      <c r="E7036" s="6">
        <f t="shared" si="655"/>
        <v>-0.24574758412304121</v>
      </c>
      <c r="F7036" s="6">
        <f t="shared" si="656"/>
        <v>4.4613870586118654E-2</v>
      </c>
      <c r="G7036" s="6">
        <f t="shared" si="657"/>
        <v>-0.449056360006933</v>
      </c>
      <c r="H7036" s="6">
        <f t="shared" si="658"/>
        <v>-4.2438808239149417E-2</v>
      </c>
      <c r="I7036" s="6">
        <f t="shared" si="659"/>
        <v>1</v>
      </c>
    </row>
    <row r="7037" spans="1:9" x14ac:dyDescent="0.25">
      <c r="A7037" s="6">
        <v>7028</v>
      </c>
      <c r="B7037" s="6">
        <v>0.88871274783741683</v>
      </c>
      <c r="C7037" s="6">
        <v>0.18256172368541521</v>
      </c>
      <c r="D7037" s="6">
        <f t="shared" si="654"/>
        <v>16.192856294752257</v>
      </c>
      <c r="E7037" s="6">
        <f t="shared" si="655"/>
        <v>0.23714522439967545</v>
      </c>
      <c r="F7037" s="6">
        <f t="shared" si="656"/>
        <v>0.18174996845699057</v>
      </c>
      <c r="G7037" s="6">
        <f t="shared" si="657"/>
        <v>-0.17320846837177045</v>
      </c>
      <c r="H7037" s="6">
        <f t="shared" si="658"/>
        <v>0.6474989171711214</v>
      </c>
      <c r="I7037" s="6">
        <f t="shared" si="659"/>
        <v>1</v>
      </c>
    </row>
    <row r="7038" spans="1:9" x14ac:dyDescent="0.25">
      <c r="A7038" s="6">
        <v>7029</v>
      </c>
      <c r="B7038" s="6">
        <v>-1.6815602066344582</v>
      </c>
      <c r="C7038" s="6">
        <v>0.15286721396526995</v>
      </c>
      <c r="D7038" s="6">
        <f t="shared" si="654"/>
        <v>16.91383985369129</v>
      </c>
      <c r="E7038" s="6">
        <f t="shared" si="655"/>
        <v>-0.2722896941784147</v>
      </c>
      <c r="F7038" s="6">
        <f t="shared" si="656"/>
        <v>0.18984234800448552</v>
      </c>
      <c r="G7038" s="6">
        <f t="shared" si="657"/>
        <v>-0.69167935752440202</v>
      </c>
      <c r="H7038" s="6">
        <f t="shared" si="658"/>
        <v>0.14709996916757262</v>
      </c>
      <c r="I7038" s="6">
        <f t="shared" si="659"/>
        <v>1</v>
      </c>
    </row>
    <row r="7039" spans="1:9" x14ac:dyDescent="0.25">
      <c r="A7039" s="6">
        <v>7030</v>
      </c>
      <c r="B7039" s="6">
        <v>-0.55048303693183698</v>
      </c>
      <c r="C7039" s="6">
        <v>0.93081453901791433</v>
      </c>
      <c r="D7039" s="6">
        <f t="shared" si="654"/>
        <v>5.6917976798252923</v>
      </c>
      <c r="E7039" s="6">
        <f t="shared" si="655"/>
        <v>-4.8107198365868659E-2</v>
      </c>
      <c r="F7039" s="6">
        <f t="shared" si="656"/>
        <v>6.3885211474832407E-2</v>
      </c>
      <c r="G7039" s="6">
        <f t="shared" si="657"/>
        <v>-0.29139556477577711</v>
      </c>
      <c r="H7039" s="6">
        <f t="shared" si="658"/>
        <v>0.19518116804403976</v>
      </c>
      <c r="I7039" s="6">
        <f t="shared" si="659"/>
        <v>1</v>
      </c>
    </row>
    <row r="7040" spans="1:9" x14ac:dyDescent="0.25">
      <c r="A7040" s="6">
        <v>7031</v>
      </c>
      <c r="B7040" s="6">
        <v>2.0805327949346974</v>
      </c>
      <c r="C7040" s="6">
        <v>0.86584063234351638</v>
      </c>
      <c r="D7040" s="6">
        <f t="shared" si="654"/>
        <v>6.8737808514412002</v>
      </c>
      <c r="E7040" s="6">
        <f t="shared" si="655"/>
        <v>0.47336711966429468</v>
      </c>
      <c r="F7040" s="6">
        <f t="shared" si="656"/>
        <v>7.7151889091646997E-2</v>
      </c>
      <c r="G7040" s="6">
        <f t="shared" si="657"/>
        <v>0.20600833639863736</v>
      </c>
      <c r="H7040" s="6">
        <f t="shared" si="658"/>
        <v>0.740725902929952</v>
      </c>
      <c r="I7040" s="6">
        <f t="shared" si="659"/>
        <v>0</v>
      </c>
    </row>
    <row r="7041" spans="1:9" x14ac:dyDescent="0.25">
      <c r="A7041" s="6">
        <v>7032</v>
      </c>
      <c r="B7041" s="6">
        <v>-0.35814309740089811</v>
      </c>
      <c r="C7041" s="6">
        <v>0.74819177831354722</v>
      </c>
      <c r="D7041" s="6">
        <f t="shared" si="654"/>
        <v>8.4604605328239106</v>
      </c>
      <c r="E7041" s="6">
        <f t="shared" si="655"/>
        <v>-9.9849120679171011E-3</v>
      </c>
      <c r="F7041" s="6">
        <f t="shared" si="656"/>
        <v>9.4960914058793311E-2</v>
      </c>
      <c r="G7041" s="6">
        <f t="shared" si="657"/>
        <v>-0.30660025853933393</v>
      </c>
      <c r="H7041" s="6">
        <f t="shared" si="658"/>
        <v>0.28663043440349967</v>
      </c>
      <c r="I7041" s="6">
        <f t="shared" si="659"/>
        <v>1</v>
      </c>
    </row>
    <row r="7042" spans="1:9" x14ac:dyDescent="0.25">
      <c r="A7042" s="6">
        <v>7033</v>
      </c>
      <c r="B7042" s="6">
        <v>-0.81237203630735166</v>
      </c>
      <c r="C7042" s="6">
        <v>5.7802056947538684E-2</v>
      </c>
      <c r="D7042" s="6">
        <f t="shared" si="654"/>
        <v>20.523907727374528</v>
      </c>
      <c r="E7042" s="6">
        <f t="shared" si="655"/>
        <v>-0.10001429284050053</v>
      </c>
      <c r="F7042" s="6">
        <f t="shared" si="656"/>
        <v>0.23036205065769566</v>
      </c>
      <c r="G7042" s="6">
        <f t="shared" si="657"/>
        <v>-0.56199798124094358</v>
      </c>
      <c r="H7042" s="6">
        <f t="shared" si="658"/>
        <v>0.36196939555994245</v>
      </c>
      <c r="I7042" s="6">
        <f t="shared" si="659"/>
        <v>1</v>
      </c>
    </row>
    <row r="7043" spans="1:9" x14ac:dyDescent="0.25">
      <c r="A7043" s="6">
        <v>7034</v>
      </c>
      <c r="B7043" s="6">
        <v>-0.81077814684249461</v>
      </c>
      <c r="C7043" s="6">
        <v>0.7015900143436995</v>
      </c>
      <c r="D7043" s="6">
        <f t="shared" si="654"/>
        <v>9.0156865253265686</v>
      </c>
      <c r="E7043" s="6">
        <f t="shared" si="655"/>
        <v>-9.9698379719935171E-2</v>
      </c>
      <c r="F7043" s="6">
        <f t="shared" si="656"/>
        <v>0.10119281686747586</v>
      </c>
      <c r="G7043" s="6">
        <f t="shared" si="657"/>
        <v>-0.40589191463240826</v>
      </c>
      <c r="H7043" s="6">
        <f t="shared" si="658"/>
        <v>0.20649515519253792</v>
      </c>
      <c r="I7043" s="6">
        <f t="shared" si="659"/>
        <v>1</v>
      </c>
    </row>
    <row r="7044" spans="1:9" x14ac:dyDescent="0.25">
      <c r="A7044" s="6">
        <v>7035</v>
      </c>
      <c r="B7044" s="6">
        <v>0.1862360932136653</v>
      </c>
      <c r="C7044" s="6">
        <v>0.22373119296853541</v>
      </c>
      <c r="D7044" s="6">
        <f t="shared" si="654"/>
        <v>15.332953798280085</v>
      </c>
      <c r="E7044" s="6">
        <f t="shared" si="655"/>
        <v>9.7912487764203082E-2</v>
      </c>
      <c r="F7044" s="6">
        <f t="shared" si="656"/>
        <v>0.17209835117804556</v>
      </c>
      <c r="G7044" s="6">
        <f t="shared" si="657"/>
        <v>-0.30139690743463066</v>
      </c>
      <c r="H7044" s="6">
        <f t="shared" si="658"/>
        <v>0.49722188296303682</v>
      </c>
      <c r="I7044" s="6">
        <f t="shared" si="659"/>
        <v>1</v>
      </c>
    </row>
    <row r="7045" spans="1:9" x14ac:dyDescent="0.25">
      <c r="A7045" s="6">
        <v>7036</v>
      </c>
      <c r="B7045" s="6">
        <v>1.1488509699120186</v>
      </c>
      <c r="C7045" s="6">
        <v>0.28281502731406599</v>
      </c>
      <c r="D7045" s="6">
        <f t="shared" si="654"/>
        <v>14.286064151872264</v>
      </c>
      <c r="E7045" s="6">
        <f t="shared" si="655"/>
        <v>0.28870531016840817</v>
      </c>
      <c r="F7045" s="6">
        <f t="shared" si="656"/>
        <v>0.16034797454596028</v>
      </c>
      <c r="G7045" s="6">
        <f t="shared" si="657"/>
        <v>-9.6731255621447798E-2</v>
      </c>
      <c r="H7045" s="6">
        <f t="shared" si="658"/>
        <v>0.67414187595826414</v>
      </c>
      <c r="I7045" s="6">
        <f t="shared" si="659"/>
        <v>1</v>
      </c>
    </row>
    <row r="7046" spans="1:9" x14ac:dyDescent="0.25">
      <c r="A7046" s="6">
        <v>7037</v>
      </c>
      <c r="B7046" s="6">
        <v>0.83102804637746885</v>
      </c>
      <c r="C7046" s="6">
        <v>0.77138584551530498</v>
      </c>
      <c r="D7046" s="6">
        <f t="shared" si="654"/>
        <v>8.1740432267320156</v>
      </c>
      <c r="E7046" s="6">
        <f t="shared" si="655"/>
        <v>0.22571196353128326</v>
      </c>
      <c r="F7046" s="6">
        <f t="shared" si="656"/>
        <v>9.1746142347109039E-2</v>
      </c>
      <c r="G7046" s="6">
        <f t="shared" si="657"/>
        <v>-6.5839402210886411E-2</v>
      </c>
      <c r="H7046" s="6">
        <f t="shared" si="658"/>
        <v>0.51726332927345298</v>
      </c>
      <c r="I7046" s="6">
        <f t="shared" si="659"/>
        <v>1</v>
      </c>
    </row>
    <row r="7047" spans="1:9" x14ac:dyDescent="0.25">
      <c r="A7047" s="6">
        <v>7038</v>
      </c>
      <c r="B7047" s="6">
        <v>-2.1415689843706787</v>
      </c>
      <c r="C7047" s="6">
        <v>0.18091372417371135</v>
      </c>
      <c r="D7047" s="6">
        <f t="shared" si="654"/>
        <v>16.230309694745177</v>
      </c>
      <c r="E7047" s="6">
        <f t="shared" si="655"/>
        <v>-0.36346465434112241</v>
      </c>
      <c r="F7047" s="6">
        <f t="shared" si="656"/>
        <v>0.18217034853962777</v>
      </c>
      <c r="G7047" s="6">
        <f t="shared" si="657"/>
        <v>-0.77429263848933227</v>
      </c>
      <c r="H7047" s="6">
        <f t="shared" si="658"/>
        <v>4.7363329807087517E-2</v>
      </c>
      <c r="I7047" s="6">
        <f t="shared" si="659"/>
        <v>0</v>
      </c>
    </row>
    <row r="7048" spans="1:9" x14ac:dyDescent="0.25">
      <c r="A7048" s="6">
        <v>7039</v>
      </c>
      <c r="B7048" s="6">
        <v>4.7638195610488765E-2</v>
      </c>
      <c r="C7048" s="6">
        <v>0.20886867885372479</v>
      </c>
      <c r="D7048" s="6">
        <f t="shared" si="654"/>
        <v>15.62811731766474</v>
      </c>
      <c r="E7048" s="6">
        <f t="shared" si="655"/>
        <v>7.0442016755385042E-2</v>
      </c>
      <c r="F7048" s="6">
        <f t="shared" si="656"/>
        <v>0.17541129111657885</v>
      </c>
      <c r="G7048" s="6">
        <f t="shared" si="657"/>
        <v>-0.33269246478682868</v>
      </c>
      <c r="H7048" s="6">
        <f t="shared" si="658"/>
        <v>0.47357649829759874</v>
      </c>
      <c r="I7048" s="6">
        <f t="shared" si="659"/>
        <v>1</v>
      </c>
    </row>
    <row r="7049" spans="1:9" x14ac:dyDescent="0.25">
      <c r="A7049" s="6">
        <v>7040</v>
      </c>
      <c r="B7049" s="6">
        <v>0.45056594899506308</v>
      </c>
      <c r="C7049" s="6">
        <v>0.20810571611682485</v>
      </c>
      <c r="D7049" s="6">
        <f t="shared" si="654"/>
        <v>15.643696446077795</v>
      </c>
      <c r="E7049" s="6">
        <f t="shared" si="655"/>
        <v>0.15030336645413725</v>
      </c>
      <c r="F7049" s="6">
        <f t="shared" si="656"/>
        <v>0.17558615255214768</v>
      </c>
      <c r="G7049" s="6">
        <f t="shared" si="657"/>
        <v>-0.25303200043173457</v>
      </c>
      <c r="H7049" s="6">
        <f t="shared" si="658"/>
        <v>0.55363873334000913</v>
      </c>
      <c r="I7049" s="6">
        <f t="shared" si="659"/>
        <v>1</v>
      </c>
    </row>
    <row r="7050" spans="1:9" x14ac:dyDescent="0.25">
      <c r="A7050" s="6">
        <v>7041</v>
      </c>
      <c r="B7050" s="6">
        <v>-0.56227122513519134</v>
      </c>
      <c r="C7050" s="6">
        <v>0.90203558458204902</v>
      </c>
      <c r="D7050" s="6">
        <f t="shared" si="654"/>
        <v>6.2668768702197477</v>
      </c>
      <c r="E7050" s="6">
        <f t="shared" si="655"/>
        <v>-5.0443648542146904E-2</v>
      </c>
      <c r="F7050" s="6">
        <f t="shared" si="656"/>
        <v>7.0339948231085636E-2</v>
      </c>
      <c r="G7050" s="6">
        <f t="shared" si="657"/>
        <v>-0.30572682558378989</v>
      </c>
      <c r="H7050" s="6">
        <f t="shared" si="658"/>
        <v>0.2048395284994961</v>
      </c>
      <c r="I7050" s="6">
        <f t="shared" si="659"/>
        <v>1</v>
      </c>
    </row>
    <row r="7051" spans="1:9" x14ac:dyDescent="0.25">
      <c r="A7051" s="6">
        <v>7042</v>
      </c>
      <c r="B7051" s="6">
        <v>2.7580426831264049E-2</v>
      </c>
      <c r="C7051" s="6">
        <v>0.42280343028046508</v>
      </c>
      <c r="D7051" s="6">
        <f t="shared" ref="D7051:D7114" si="660">CHIINV(C7051,$B$3+$B$4-2)</f>
        <v>12.288416367617</v>
      </c>
      <c r="E7051" s="6">
        <f t="shared" ref="E7051:E7114" si="661">$B$1+B7051*SQRT($B$2^2*(1/$B$3+1/$B$4))</f>
        <v>6.6466513769554481E-2</v>
      </c>
      <c r="F7051" s="6">
        <f t="shared" ref="F7051:F7114" si="662">$B$2^2/($B$3+$B$4-2)*D7051</f>
        <v>0.13792620934483052</v>
      </c>
      <c r="G7051" s="6">
        <f t="shared" ref="G7051:G7114" si="663">E7051-$B$6*SQRT(F7051*(1/$B$3+1/$B$4))</f>
        <v>-0.29100758027900259</v>
      </c>
      <c r="H7051" s="6">
        <f t="shared" ref="H7051:H7114" si="664">E7051+$B$6*SQRT(F7051*(1/$B$3+1/$B$4))</f>
        <v>0.42394060781811155</v>
      </c>
      <c r="I7051" s="6">
        <f t="shared" ref="I7051:I7114" si="665">IF(-G7051&lt;$B$7,1,0)*IF(H7051&lt;$B$7,1,0)</f>
        <v>1</v>
      </c>
    </row>
    <row r="7052" spans="1:9" x14ac:dyDescent="0.25">
      <c r="A7052" s="6">
        <v>7043</v>
      </c>
      <c r="B7052" s="6">
        <v>-0.64479650063731242</v>
      </c>
      <c r="C7052" s="6">
        <v>0.52128666035950799</v>
      </c>
      <c r="D7052" s="6">
        <f t="shared" si="660"/>
        <v>11.089240404271946</v>
      </c>
      <c r="E7052" s="6">
        <f t="shared" si="661"/>
        <v>-6.6800377088394203E-2</v>
      </c>
      <c r="F7052" s="6">
        <f t="shared" si="662"/>
        <v>0.12446655840091535</v>
      </c>
      <c r="G7052" s="6">
        <f t="shared" si="663"/>
        <v>-0.40638460763456752</v>
      </c>
      <c r="H7052" s="6">
        <f t="shared" si="664"/>
        <v>0.27278385345777911</v>
      </c>
      <c r="I7052" s="6">
        <f t="shared" si="665"/>
        <v>1</v>
      </c>
    </row>
    <row r="7053" spans="1:9" x14ac:dyDescent="0.25">
      <c r="A7053" s="6">
        <v>7044</v>
      </c>
      <c r="B7053" s="6">
        <v>-0.20299694369896315</v>
      </c>
      <c r="C7053" s="6">
        <v>0.33860286263618883</v>
      </c>
      <c r="D7053" s="6">
        <f t="shared" si="660"/>
        <v>13.429611302658477</v>
      </c>
      <c r="E7053" s="6">
        <f t="shared" si="661"/>
        <v>2.0765467202633621E-2</v>
      </c>
      <c r="F7053" s="6">
        <f t="shared" si="662"/>
        <v>0.15073507639531397</v>
      </c>
      <c r="G7053" s="6">
        <f t="shared" si="663"/>
        <v>-0.3529390406495948</v>
      </c>
      <c r="H7053" s="6">
        <f t="shared" si="664"/>
        <v>0.39446997505486203</v>
      </c>
      <c r="I7053" s="6">
        <f t="shared" si="665"/>
        <v>1</v>
      </c>
    </row>
    <row r="7054" spans="1:9" x14ac:dyDescent="0.25">
      <c r="A7054" s="6">
        <v>7045</v>
      </c>
      <c r="B7054" s="6">
        <v>-0.77206323112477548</v>
      </c>
      <c r="C7054" s="6">
        <v>0.76259651478621782</v>
      </c>
      <c r="D7054" s="6">
        <f t="shared" si="660"/>
        <v>8.2835671468034988</v>
      </c>
      <c r="E7054" s="6">
        <f t="shared" si="661"/>
        <v>-9.2024980712993393E-2</v>
      </c>
      <c r="F7054" s="6">
        <f t="shared" si="662"/>
        <v>9.2975447952984708E-2</v>
      </c>
      <c r="G7054" s="6">
        <f t="shared" si="663"/>
        <v>-0.38552309389863026</v>
      </c>
      <c r="H7054" s="6">
        <f t="shared" si="664"/>
        <v>0.20147313247264351</v>
      </c>
      <c r="I7054" s="6">
        <f t="shared" si="665"/>
        <v>1</v>
      </c>
    </row>
    <row r="7055" spans="1:9" x14ac:dyDescent="0.25">
      <c r="A7055" s="6">
        <v>7046</v>
      </c>
      <c r="B7055" s="6">
        <v>2.1476807887665927</v>
      </c>
      <c r="C7055" s="6">
        <v>0.71971800897244176</v>
      </c>
      <c r="D7055" s="6">
        <f t="shared" si="660"/>
        <v>8.8022935878842699</v>
      </c>
      <c r="E7055" s="6">
        <f t="shared" si="661"/>
        <v>0.48667603018717043</v>
      </c>
      <c r="F7055" s="6">
        <f t="shared" si="662"/>
        <v>9.8797676754878716E-2</v>
      </c>
      <c r="G7055" s="6">
        <f t="shared" si="663"/>
        <v>0.18412785348754229</v>
      </c>
      <c r="H7055" s="6">
        <f t="shared" si="664"/>
        <v>0.78922420688679851</v>
      </c>
      <c r="I7055" s="6">
        <f t="shared" si="665"/>
        <v>0</v>
      </c>
    </row>
    <row r="7056" spans="1:9" x14ac:dyDescent="0.25">
      <c r="A7056" s="6">
        <v>7047</v>
      </c>
      <c r="B7056" s="6">
        <v>0.44980424718232825</v>
      </c>
      <c r="C7056" s="6">
        <v>9.0456862086855674E-2</v>
      </c>
      <c r="D7056" s="6">
        <f t="shared" si="660"/>
        <v>18.920837464508924</v>
      </c>
      <c r="E7056" s="6">
        <f t="shared" si="661"/>
        <v>0.15015239513403827</v>
      </c>
      <c r="F7056" s="6">
        <f t="shared" si="662"/>
        <v>0.21236905643810355</v>
      </c>
      <c r="G7056" s="6">
        <f t="shared" si="663"/>
        <v>-0.29342233055464134</v>
      </c>
      <c r="H7056" s="6">
        <f t="shared" si="664"/>
        <v>0.59372712082271795</v>
      </c>
      <c r="I7056" s="6">
        <f t="shared" si="665"/>
        <v>1</v>
      </c>
    </row>
    <row r="7057" spans="1:9" x14ac:dyDescent="0.25">
      <c r="A7057" s="6">
        <v>7048</v>
      </c>
      <c r="B7057" s="6">
        <v>0.60114075495221186</v>
      </c>
      <c r="C7057" s="6">
        <v>0.9642933439130833</v>
      </c>
      <c r="D7057" s="6">
        <f t="shared" si="660"/>
        <v>4.8011341139417798</v>
      </c>
      <c r="E7057" s="6">
        <f t="shared" si="661"/>
        <v>0.1801476924737655</v>
      </c>
      <c r="F7057" s="6">
        <f t="shared" si="662"/>
        <v>5.3888329389392038E-2</v>
      </c>
      <c r="G7057" s="6">
        <f t="shared" si="663"/>
        <v>-4.3296223477493984E-2</v>
      </c>
      <c r="H7057" s="6">
        <f t="shared" si="664"/>
        <v>0.40359160842502495</v>
      </c>
      <c r="I7057" s="6">
        <f t="shared" si="665"/>
        <v>1</v>
      </c>
    </row>
    <row r="7058" spans="1:9" x14ac:dyDescent="0.25">
      <c r="A7058" s="6">
        <v>7049</v>
      </c>
      <c r="B7058" s="6">
        <v>1.992930265259929E-2</v>
      </c>
      <c r="C7058" s="6">
        <v>0.74727622302926722</v>
      </c>
      <c r="D7058" s="6">
        <f t="shared" si="660"/>
        <v>8.4716040396339078</v>
      </c>
      <c r="E7058" s="6">
        <f t="shared" si="661"/>
        <v>6.4950040658709393E-2</v>
      </c>
      <c r="F7058" s="6">
        <f t="shared" si="662"/>
        <v>9.5085989707854285E-2</v>
      </c>
      <c r="G7058" s="6">
        <f t="shared" si="663"/>
        <v>-0.23186058167562368</v>
      </c>
      <c r="H7058" s="6">
        <f t="shared" si="664"/>
        <v>0.36176066299304249</v>
      </c>
      <c r="I7058" s="6">
        <f t="shared" si="665"/>
        <v>1</v>
      </c>
    </row>
    <row r="7059" spans="1:9" x14ac:dyDescent="0.25">
      <c r="A7059" s="6">
        <v>7050</v>
      </c>
      <c r="B7059" s="6">
        <v>1.5313798940042034</v>
      </c>
      <c r="C7059" s="6">
        <v>0.59654530472731715</v>
      </c>
      <c r="D7059" s="6">
        <f t="shared" si="660"/>
        <v>10.22138809981314</v>
      </c>
      <c r="E7059" s="6">
        <f t="shared" si="661"/>
        <v>0.36452355778277801</v>
      </c>
      <c r="F7059" s="6">
        <f t="shared" si="662"/>
        <v>0.11472571181464435</v>
      </c>
      <c r="G7059" s="6">
        <f t="shared" si="663"/>
        <v>3.8498069222759557E-2</v>
      </c>
      <c r="H7059" s="6">
        <f t="shared" si="664"/>
        <v>0.69054904634279646</v>
      </c>
      <c r="I7059" s="6">
        <f t="shared" si="665"/>
        <v>1</v>
      </c>
    </row>
    <row r="7060" spans="1:9" x14ac:dyDescent="0.25">
      <c r="A7060" s="6">
        <v>7051</v>
      </c>
      <c r="B7060" s="6">
        <v>-1.6882040654309094</v>
      </c>
      <c r="C7060" s="6">
        <v>0.71916867580187382</v>
      </c>
      <c r="D7060" s="6">
        <f t="shared" si="660"/>
        <v>8.8088026077385226</v>
      </c>
      <c r="E7060" s="6">
        <f t="shared" si="661"/>
        <v>-0.27360652461820351</v>
      </c>
      <c r="F7060" s="6">
        <f t="shared" si="662"/>
        <v>9.8870734536141161E-2</v>
      </c>
      <c r="G7060" s="6">
        <f t="shared" si="663"/>
        <v>-0.57626654308648351</v>
      </c>
      <c r="H7060" s="6">
        <f t="shared" si="664"/>
        <v>2.9053493850076495E-2</v>
      </c>
      <c r="I7060" s="6">
        <f t="shared" si="665"/>
        <v>1</v>
      </c>
    </row>
    <row r="7061" spans="1:9" x14ac:dyDescent="0.25">
      <c r="A7061" s="6">
        <v>7052</v>
      </c>
      <c r="B7061" s="6">
        <v>1.1311226444377098</v>
      </c>
      <c r="C7061" s="6">
        <v>4.4557023834955904E-2</v>
      </c>
      <c r="D7061" s="6">
        <f t="shared" si="660"/>
        <v>21.420094972206172</v>
      </c>
      <c r="E7061" s="6">
        <f t="shared" si="661"/>
        <v>0.28519150902568624</v>
      </c>
      <c r="F7061" s="6">
        <f t="shared" si="662"/>
        <v>0.24042093097595643</v>
      </c>
      <c r="G7061" s="6">
        <f t="shared" si="663"/>
        <v>-0.18677079345061848</v>
      </c>
      <c r="H7061" s="6">
        <f t="shared" si="664"/>
        <v>0.7571538115019909</v>
      </c>
      <c r="I7061" s="6">
        <f t="shared" si="665"/>
        <v>0</v>
      </c>
    </row>
    <row r="7062" spans="1:9" x14ac:dyDescent="0.25">
      <c r="A7062" s="6">
        <v>7053</v>
      </c>
      <c r="B7062" s="6">
        <v>-0.19145318219671026</v>
      </c>
      <c r="C7062" s="6">
        <v>0.37476729636524553</v>
      </c>
      <c r="D7062" s="6">
        <f t="shared" si="660"/>
        <v>12.921566249858992</v>
      </c>
      <c r="E7062" s="6">
        <f t="shared" si="661"/>
        <v>2.305347135828309E-2</v>
      </c>
      <c r="F7062" s="6">
        <f t="shared" si="662"/>
        <v>0.14503273638560482</v>
      </c>
      <c r="G7062" s="6">
        <f t="shared" si="663"/>
        <v>-0.34351422851120972</v>
      </c>
      <c r="H7062" s="6">
        <f t="shared" si="664"/>
        <v>0.38962117122777595</v>
      </c>
      <c r="I7062" s="6">
        <f t="shared" si="665"/>
        <v>1</v>
      </c>
    </row>
    <row r="7063" spans="1:9" x14ac:dyDescent="0.25">
      <c r="A7063" s="6">
        <v>7054</v>
      </c>
      <c r="B7063" s="6">
        <v>0.61929540606797673</v>
      </c>
      <c r="C7063" s="6">
        <v>0.80632953886532177</v>
      </c>
      <c r="D7063" s="6">
        <f t="shared" si="660"/>
        <v>7.7237387302188649</v>
      </c>
      <c r="E7063" s="6">
        <f t="shared" si="661"/>
        <v>0.1837459924896771</v>
      </c>
      <c r="F7063" s="6">
        <f t="shared" si="662"/>
        <v>8.6691887152870725E-2</v>
      </c>
      <c r="G7063" s="6">
        <f t="shared" si="663"/>
        <v>-9.966089626498803E-2</v>
      </c>
      <c r="H7063" s="6">
        <f t="shared" si="664"/>
        <v>0.46715288124434223</v>
      </c>
      <c r="I7063" s="6">
        <f t="shared" si="665"/>
        <v>1</v>
      </c>
    </row>
    <row r="7064" spans="1:9" x14ac:dyDescent="0.25">
      <c r="A7064" s="6">
        <v>7055</v>
      </c>
      <c r="B7064" s="6">
        <v>-0.69516318035311997</v>
      </c>
      <c r="C7064" s="6">
        <v>0.72121341593676569</v>
      </c>
      <c r="D7064" s="6">
        <f t="shared" si="660"/>
        <v>8.7845599201887001</v>
      </c>
      <c r="E7064" s="6">
        <f t="shared" si="661"/>
        <v>-7.6783186632193551E-2</v>
      </c>
      <c r="F7064" s="6">
        <f t="shared" si="662"/>
        <v>9.8598632590857993E-2</v>
      </c>
      <c r="G7064" s="6">
        <f t="shared" si="663"/>
        <v>-0.37902644315314427</v>
      </c>
      <c r="H7064" s="6">
        <f t="shared" si="664"/>
        <v>0.22546006988875719</v>
      </c>
      <c r="I7064" s="6">
        <f t="shared" si="665"/>
        <v>1</v>
      </c>
    </row>
    <row r="7065" spans="1:9" x14ac:dyDescent="0.25">
      <c r="A7065" s="6">
        <v>7056</v>
      </c>
      <c r="B7065" s="6">
        <v>1.2313103070482612</v>
      </c>
      <c r="C7065" s="6">
        <v>0.41984313486129338</v>
      </c>
      <c r="D7065" s="6">
        <f t="shared" si="660"/>
        <v>12.326293880075442</v>
      </c>
      <c r="E7065" s="6">
        <f t="shared" si="661"/>
        <v>0.30504896955560212</v>
      </c>
      <c r="F7065" s="6">
        <f t="shared" si="662"/>
        <v>0.13835134970112345</v>
      </c>
      <c r="G7065" s="6">
        <f t="shared" si="663"/>
        <v>-5.2975635278007527E-2</v>
      </c>
      <c r="H7065" s="6">
        <f t="shared" si="664"/>
        <v>0.66307357438921177</v>
      </c>
      <c r="I7065" s="6">
        <f t="shared" si="665"/>
        <v>1</v>
      </c>
    </row>
    <row r="7066" spans="1:9" x14ac:dyDescent="0.25">
      <c r="A7066" s="6">
        <v>7057</v>
      </c>
      <c r="B7066" s="6">
        <v>-0.14853071661491413</v>
      </c>
      <c r="C7066" s="6">
        <v>0.27863399151585438</v>
      </c>
      <c r="D7066" s="6">
        <f t="shared" si="660"/>
        <v>14.354692481545035</v>
      </c>
      <c r="E7066" s="6">
        <f t="shared" si="661"/>
        <v>3.1560817911025434E-2</v>
      </c>
      <c r="F7066" s="6">
        <f t="shared" si="662"/>
        <v>0.16111826463723494</v>
      </c>
      <c r="G7066" s="6">
        <f t="shared" si="663"/>
        <v>-0.35480043139196282</v>
      </c>
      <c r="H7066" s="6">
        <f t="shared" si="664"/>
        <v>0.4179220672140137</v>
      </c>
      <c r="I7066" s="6">
        <f t="shared" si="665"/>
        <v>1</v>
      </c>
    </row>
    <row r="7067" spans="1:9" x14ac:dyDescent="0.25">
      <c r="A7067" s="6">
        <v>7058</v>
      </c>
      <c r="B7067" s="6">
        <v>0.53576627578877378</v>
      </c>
      <c r="C7067" s="6">
        <v>0.48402356028931548</v>
      </c>
      <c r="D7067" s="6">
        <f t="shared" si="660"/>
        <v>11.531212125819399</v>
      </c>
      <c r="E7067" s="6">
        <f t="shared" si="661"/>
        <v>0.16719029726335904</v>
      </c>
      <c r="F7067" s="6">
        <f t="shared" si="662"/>
        <v>0.12942728583454077</v>
      </c>
      <c r="G7067" s="6">
        <f t="shared" si="663"/>
        <v>-0.17909503458259579</v>
      </c>
      <c r="H7067" s="6">
        <f t="shared" si="664"/>
        <v>0.51347562910931388</v>
      </c>
      <c r="I7067" s="6">
        <f t="shared" si="665"/>
        <v>1</v>
      </c>
    </row>
    <row r="7068" spans="1:9" x14ac:dyDescent="0.25">
      <c r="A7068" s="6">
        <v>7059</v>
      </c>
      <c r="B7068" s="6">
        <v>1.2430518836481497E-2</v>
      </c>
      <c r="C7068" s="6">
        <v>8.4536271248512221E-2</v>
      </c>
      <c r="D7068" s="6">
        <f t="shared" si="660"/>
        <v>19.168763790781355</v>
      </c>
      <c r="E7068" s="6">
        <f t="shared" si="661"/>
        <v>6.3463761811884109E-2</v>
      </c>
      <c r="F7068" s="6">
        <f t="shared" si="662"/>
        <v>0.21515180218471253</v>
      </c>
      <c r="G7068" s="6">
        <f t="shared" si="663"/>
        <v>-0.38300766274319414</v>
      </c>
      <c r="H7068" s="6">
        <f t="shared" si="664"/>
        <v>0.50993518636696233</v>
      </c>
      <c r="I7068" s="6">
        <f t="shared" si="665"/>
        <v>1</v>
      </c>
    </row>
    <row r="7069" spans="1:9" x14ac:dyDescent="0.25">
      <c r="A7069" s="6">
        <v>7060</v>
      </c>
      <c r="B7069" s="6">
        <v>1.0085705071105622</v>
      </c>
      <c r="C7069" s="6">
        <v>0.44694357127597889</v>
      </c>
      <c r="D7069" s="6">
        <f t="shared" si="660"/>
        <v>11.984272457597291</v>
      </c>
      <c r="E7069" s="6">
        <f t="shared" si="661"/>
        <v>0.26090135027340133</v>
      </c>
      <c r="F7069" s="6">
        <f t="shared" si="662"/>
        <v>0.13451247275344347</v>
      </c>
      <c r="G7069" s="6">
        <f t="shared" si="663"/>
        <v>-9.2121203346225811E-2</v>
      </c>
      <c r="H7069" s="6">
        <f t="shared" si="664"/>
        <v>0.61392390389302842</v>
      </c>
      <c r="I7069" s="6">
        <f t="shared" si="665"/>
        <v>1</v>
      </c>
    </row>
    <row r="7070" spans="1:9" x14ac:dyDescent="0.25">
      <c r="A7070" s="6">
        <v>7061</v>
      </c>
      <c r="B7070" s="6">
        <v>0.17581555766810197</v>
      </c>
      <c r="C7070" s="6">
        <v>0.92614520706808678</v>
      </c>
      <c r="D7070" s="6">
        <f t="shared" si="660"/>
        <v>5.79320777392374</v>
      </c>
      <c r="E7070" s="6">
        <f t="shared" si="661"/>
        <v>9.5847109973117489E-2</v>
      </c>
      <c r="F7070" s="6">
        <f t="shared" si="662"/>
        <v>6.5023446821834557E-2</v>
      </c>
      <c r="G7070" s="6">
        <f t="shared" si="663"/>
        <v>-0.14959900796428963</v>
      </c>
      <c r="H7070" s="6">
        <f t="shared" si="664"/>
        <v>0.34129322791052463</v>
      </c>
      <c r="I7070" s="6">
        <f t="shared" si="665"/>
        <v>1</v>
      </c>
    </row>
    <row r="7071" spans="1:9" x14ac:dyDescent="0.25">
      <c r="A7071" s="6">
        <v>7062</v>
      </c>
      <c r="B7071" s="6">
        <v>0.72827560870791785</v>
      </c>
      <c r="C7071" s="6">
        <v>0.11511581774346141</v>
      </c>
      <c r="D7071" s="6">
        <f t="shared" si="660"/>
        <v>18.018967405123728</v>
      </c>
      <c r="E7071" s="6">
        <f t="shared" si="661"/>
        <v>0.205346157780258</v>
      </c>
      <c r="F7071" s="6">
        <f t="shared" si="662"/>
        <v>0.20224639173572584</v>
      </c>
      <c r="G7071" s="6">
        <f t="shared" si="663"/>
        <v>-0.22752790571371606</v>
      </c>
      <c r="H7071" s="6">
        <f t="shared" si="664"/>
        <v>0.63822022127423206</v>
      </c>
      <c r="I7071" s="6">
        <f t="shared" si="665"/>
        <v>1</v>
      </c>
    </row>
    <row r="7072" spans="1:9" x14ac:dyDescent="0.25">
      <c r="A7072" s="6">
        <v>7063</v>
      </c>
      <c r="B7072" s="6">
        <v>0.65632889345579315</v>
      </c>
      <c r="C7072" s="6">
        <v>0.1912900173955504</v>
      </c>
      <c r="D7072" s="6">
        <f t="shared" si="660"/>
        <v>15.998822113497777</v>
      </c>
      <c r="E7072" s="6">
        <f t="shared" si="661"/>
        <v>0.1910861279407586</v>
      </c>
      <c r="F7072" s="6">
        <f t="shared" si="662"/>
        <v>0.17957211263707518</v>
      </c>
      <c r="G7072" s="6">
        <f t="shared" si="663"/>
        <v>-0.21680158215189979</v>
      </c>
      <c r="H7072" s="6">
        <f t="shared" si="664"/>
        <v>0.59897383803341697</v>
      </c>
      <c r="I7072" s="6">
        <f t="shared" si="665"/>
        <v>1</v>
      </c>
    </row>
    <row r="7073" spans="1:9" x14ac:dyDescent="0.25">
      <c r="A7073" s="6">
        <v>7064</v>
      </c>
      <c r="B7073" s="6">
        <v>4.0746499507804401E-2</v>
      </c>
      <c r="C7073" s="6">
        <v>0.96441541795098729</v>
      </c>
      <c r="D7073" s="6">
        <f t="shared" si="660"/>
        <v>4.7970762674624412</v>
      </c>
      <c r="E7073" s="6">
        <f t="shared" si="661"/>
        <v>6.9076064303981943E-2</v>
      </c>
      <c r="F7073" s="6">
        <f t="shared" si="662"/>
        <v>5.3842783782354069E-2</v>
      </c>
      <c r="G7073" s="6">
        <f t="shared" si="663"/>
        <v>-0.15427340596531</v>
      </c>
      <c r="H7073" s="6">
        <f t="shared" si="664"/>
        <v>0.29242553457327392</v>
      </c>
      <c r="I7073" s="6">
        <f t="shared" si="665"/>
        <v>1</v>
      </c>
    </row>
    <row r="7074" spans="1:9" x14ac:dyDescent="0.25">
      <c r="A7074" s="6">
        <v>7065</v>
      </c>
      <c r="B7074" s="6">
        <v>-0.3639388523879461</v>
      </c>
      <c r="C7074" s="6">
        <v>0.34684286019470811</v>
      </c>
      <c r="D7074" s="6">
        <f t="shared" si="660"/>
        <v>13.311058647046684</v>
      </c>
      <c r="E7074" s="6">
        <f t="shared" si="661"/>
        <v>-1.1133646082640461E-2</v>
      </c>
      <c r="F7074" s="6">
        <f t="shared" si="662"/>
        <v>0.14940443150933924</v>
      </c>
      <c r="G7074" s="6">
        <f t="shared" si="663"/>
        <v>-0.38318502080611394</v>
      </c>
      <c r="H7074" s="6">
        <f t="shared" si="664"/>
        <v>0.36091772864083305</v>
      </c>
      <c r="I7074" s="6">
        <f t="shared" si="665"/>
        <v>1</v>
      </c>
    </row>
    <row r="7075" spans="1:9" x14ac:dyDescent="0.25">
      <c r="A7075" s="6">
        <v>7066</v>
      </c>
      <c r="B7075" s="6">
        <v>-1.6828198567964137</v>
      </c>
      <c r="C7075" s="6">
        <v>0.47456282235175634</v>
      </c>
      <c r="D7075" s="6">
        <f t="shared" si="660"/>
        <v>11.645384908765088</v>
      </c>
      <c r="E7075" s="6">
        <f t="shared" si="661"/>
        <v>-0.27253936018239927</v>
      </c>
      <c r="F7075" s="6">
        <f t="shared" si="662"/>
        <v>0.13070877066472175</v>
      </c>
      <c r="G7075" s="6">
        <f t="shared" si="663"/>
        <v>-0.62053478879892232</v>
      </c>
      <c r="H7075" s="6">
        <f t="shared" si="664"/>
        <v>7.5456068434123835E-2</v>
      </c>
      <c r="I7075" s="6">
        <f t="shared" si="665"/>
        <v>1</v>
      </c>
    </row>
    <row r="7076" spans="1:9" x14ac:dyDescent="0.25">
      <c r="A7076" s="6">
        <v>7067</v>
      </c>
      <c r="B7076" s="6">
        <v>0.77309323387453333</v>
      </c>
      <c r="C7076" s="6">
        <v>0.62535477767265846</v>
      </c>
      <c r="D7076" s="6">
        <f t="shared" si="660"/>
        <v>9.8929142733184872</v>
      </c>
      <c r="E7076" s="6">
        <f t="shared" si="661"/>
        <v>0.21422912999061977</v>
      </c>
      <c r="F7076" s="6">
        <f t="shared" si="662"/>
        <v>0.11103889421324949</v>
      </c>
      <c r="G7076" s="6">
        <f t="shared" si="663"/>
        <v>-0.10651501551356757</v>
      </c>
      <c r="H7076" s="6">
        <f t="shared" si="664"/>
        <v>0.53497327549480711</v>
      </c>
      <c r="I7076" s="6">
        <f t="shared" si="665"/>
        <v>1</v>
      </c>
    </row>
    <row r="7077" spans="1:9" x14ac:dyDescent="0.25">
      <c r="A7077" s="6">
        <v>7068</v>
      </c>
      <c r="B7077" s="6">
        <v>-0.34544655136414804</v>
      </c>
      <c r="C7077" s="6">
        <v>0.99450666829432055</v>
      </c>
      <c r="D7077" s="6">
        <f t="shared" si="660"/>
        <v>3.1358344126290936</v>
      </c>
      <c r="E7077" s="6">
        <f t="shared" si="661"/>
        <v>-7.468422959162585E-3</v>
      </c>
      <c r="F7077" s="6">
        <f t="shared" si="662"/>
        <v>3.5196866766883335E-2</v>
      </c>
      <c r="G7077" s="6">
        <f t="shared" si="663"/>
        <v>-0.18804988963069175</v>
      </c>
      <c r="H7077" s="6">
        <f t="shared" si="664"/>
        <v>0.17311304371236658</v>
      </c>
      <c r="I7077" s="6">
        <f t="shared" si="665"/>
        <v>1</v>
      </c>
    </row>
    <row r="7078" spans="1:9" x14ac:dyDescent="0.25">
      <c r="A7078" s="6">
        <v>7069</v>
      </c>
      <c r="B7078" s="6">
        <v>-0.83622580859810114</v>
      </c>
      <c r="C7078" s="6">
        <v>0.65242469557786797</v>
      </c>
      <c r="D7078" s="6">
        <f t="shared" si="660"/>
        <v>9.5837651461631985</v>
      </c>
      <c r="E7078" s="6">
        <f t="shared" si="661"/>
        <v>-0.10474217379321249</v>
      </c>
      <c r="F7078" s="6">
        <f t="shared" si="662"/>
        <v>0.10756897864763126</v>
      </c>
      <c r="G7078" s="6">
        <f t="shared" si="663"/>
        <v>-0.42043498789024941</v>
      </c>
      <c r="H7078" s="6">
        <f t="shared" si="664"/>
        <v>0.21095064030382443</v>
      </c>
      <c r="I7078" s="6">
        <f t="shared" si="665"/>
        <v>1</v>
      </c>
    </row>
    <row r="7079" spans="1:9" x14ac:dyDescent="0.25">
      <c r="A7079" s="6">
        <v>7070</v>
      </c>
      <c r="B7079" s="6">
        <v>0.17084516912291292</v>
      </c>
      <c r="C7079" s="6">
        <v>0.19272438734092226</v>
      </c>
      <c r="D7079" s="6">
        <f t="shared" si="660"/>
        <v>15.967603595584039</v>
      </c>
      <c r="E7079" s="6">
        <f t="shared" si="661"/>
        <v>9.4861965776889462E-2</v>
      </c>
      <c r="F7079" s="6">
        <f t="shared" si="662"/>
        <v>0.17922171339046825</v>
      </c>
      <c r="G7079" s="6">
        <f t="shared" si="663"/>
        <v>-0.31262759414077979</v>
      </c>
      <c r="H7079" s="6">
        <f t="shared" si="664"/>
        <v>0.50235152569455876</v>
      </c>
      <c r="I7079" s="6">
        <f t="shared" si="665"/>
        <v>1</v>
      </c>
    </row>
    <row r="7080" spans="1:9" x14ac:dyDescent="0.25">
      <c r="A7080" s="6">
        <v>7071</v>
      </c>
      <c r="B7080" s="6">
        <v>-0.26266434360877611</v>
      </c>
      <c r="C7080" s="6">
        <v>9.9337748344370855E-2</v>
      </c>
      <c r="D7080" s="6">
        <f t="shared" si="660"/>
        <v>18.574117461652893</v>
      </c>
      <c r="E7080" s="6">
        <f t="shared" si="661"/>
        <v>8.939230241327055E-3</v>
      </c>
      <c r="F7080" s="6">
        <f t="shared" si="662"/>
        <v>0.20847744223271389</v>
      </c>
      <c r="G7080" s="6">
        <f t="shared" si="663"/>
        <v>-0.43055250147205804</v>
      </c>
      <c r="H7080" s="6">
        <f t="shared" si="664"/>
        <v>0.4484309619547121</v>
      </c>
      <c r="I7080" s="6">
        <f t="shared" si="665"/>
        <v>1</v>
      </c>
    </row>
    <row r="7081" spans="1:9" x14ac:dyDescent="0.25">
      <c r="A7081" s="6">
        <v>7072</v>
      </c>
      <c r="B7081" s="6">
        <v>1.7484489944763482</v>
      </c>
      <c r="C7081" s="6">
        <v>8.731345561082797E-2</v>
      </c>
      <c r="D7081" s="6">
        <f t="shared" si="660"/>
        <v>19.050648810382224</v>
      </c>
      <c r="E7081" s="6">
        <f t="shared" si="661"/>
        <v>0.4075472293863911</v>
      </c>
      <c r="F7081" s="6">
        <f t="shared" si="662"/>
        <v>0.21382606980179764</v>
      </c>
      <c r="G7081" s="6">
        <f t="shared" si="663"/>
        <v>-3.7546525445825429E-2</v>
      </c>
      <c r="H7081" s="6">
        <f t="shared" si="664"/>
        <v>0.85264098421860757</v>
      </c>
      <c r="I7081" s="6">
        <f t="shared" si="665"/>
        <v>0</v>
      </c>
    </row>
    <row r="7082" spans="1:9" x14ac:dyDescent="0.25">
      <c r="A7082" s="6">
        <v>7073</v>
      </c>
      <c r="B7082" s="6">
        <v>-1.137382241722662</v>
      </c>
      <c r="C7082" s="6">
        <v>0.6283761101107822</v>
      </c>
      <c r="D7082" s="6">
        <f t="shared" si="660"/>
        <v>9.8584632260283964</v>
      </c>
      <c r="E7082" s="6">
        <f t="shared" si="661"/>
        <v>-0.16443217781444006</v>
      </c>
      <c r="F7082" s="6">
        <f t="shared" si="662"/>
        <v>0.1106522127875449</v>
      </c>
      <c r="G7082" s="6">
        <f t="shared" si="663"/>
        <v>-0.48461735715854459</v>
      </c>
      <c r="H7082" s="6">
        <f t="shared" si="664"/>
        <v>0.15575300152966451</v>
      </c>
      <c r="I7082" s="6">
        <f t="shared" si="665"/>
        <v>1</v>
      </c>
    </row>
    <row r="7083" spans="1:9" x14ac:dyDescent="0.25">
      <c r="A7083" s="6">
        <v>7074</v>
      </c>
      <c r="B7083" s="6">
        <v>8.4210114437155426E-2</v>
      </c>
      <c r="C7083" s="6">
        <v>0.10492263557847835</v>
      </c>
      <c r="D7083" s="6">
        <f t="shared" si="660"/>
        <v>18.369518693629267</v>
      </c>
      <c r="E7083" s="6">
        <f t="shared" si="661"/>
        <v>7.7690668093093121E-2</v>
      </c>
      <c r="F7083" s="6">
        <f t="shared" si="662"/>
        <v>0.20618100861051938</v>
      </c>
      <c r="G7083" s="6">
        <f t="shared" si="663"/>
        <v>-0.35937380262280805</v>
      </c>
      <c r="H7083" s="6">
        <f t="shared" si="664"/>
        <v>0.51475513880899426</v>
      </c>
      <c r="I7083" s="6">
        <f t="shared" si="665"/>
        <v>1</v>
      </c>
    </row>
    <row r="7084" spans="1:9" x14ac:dyDescent="0.25">
      <c r="A7084" s="6">
        <v>7075</v>
      </c>
      <c r="B7084" s="6">
        <v>0.34707113627518993</v>
      </c>
      <c r="C7084" s="6">
        <v>3.1800286873989073E-2</v>
      </c>
      <c r="D7084" s="6">
        <f t="shared" si="660"/>
        <v>22.549814869529207</v>
      </c>
      <c r="E7084" s="6">
        <f t="shared" si="661"/>
        <v>0.12979041999859758</v>
      </c>
      <c r="F7084" s="6">
        <f t="shared" si="662"/>
        <v>0.25310100124683499</v>
      </c>
      <c r="G7084" s="6">
        <f t="shared" si="663"/>
        <v>-0.35445788083559998</v>
      </c>
      <c r="H7084" s="6">
        <f t="shared" si="664"/>
        <v>0.61403872083279509</v>
      </c>
      <c r="I7084" s="6">
        <f t="shared" si="665"/>
        <v>1</v>
      </c>
    </row>
    <row r="7085" spans="1:9" x14ac:dyDescent="0.25">
      <c r="A7085" s="6">
        <v>7076</v>
      </c>
      <c r="B7085" s="6">
        <v>0.59775288718810771</v>
      </c>
      <c r="C7085" s="6">
        <v>0.71422467726676231</v>
      </c>
      <c r="D7085" s="6">
        <f t="shared" si="660"/>
        <v>8.8672573456661503</v>
      </c>
      <c r="E7085" s="6">
        <f t="shared" si="661"/>
        <v>0.17947620809481776</v>
      </c>
      <c r="F7085" s="6">
        <f t="shared" si="662"/>
        <v>9.9526835385869011E-2</v>
      </c>
      <c r="G7085" s="6">
        <f t="shared" si="663"/>
        <v>-0.12418636765547061</v>
      </c>
      <c r="H7085" s="6">
        <f t="shared" si="664"/>
        <v>0.48313878384510611</v>
      </c>
      <c r="I7085" s="6">
        <f t="shared" si="665"/>
        <v>1</v>
      </c>
    </row>
    <row r="7086" spans="1:9" x14ac:dyDescent="0.25">
      <c r="A7086" s="6">
        <v>7077</v>
      </c>
      <c r="B7086" s="6">
        <v>0.53832877711101901</v>
      </c>
      <c r="C7086" s="6">
        <v>0.17966246528519547</v>
      </c>
      <c r="D7086" s="6">
        <f t="shared" si="660"/>
        <v>16.25892738886229</v>
      </c>
      <c r="E7086" s="6">
        <f t="shared" si="661"/>
        <v>0.16769819182381149</v>
      </c>
      <c r="F7086" s="6">
        <f t="shared" si="662"/>
        <v>0.18249155592320609</v>
      </c>
      <c r="G7086" s="6">
        <f t="shared" si="663"/>
        <v>-0.24349182397481331</v>
      </c>
      <c r="H7086" s="6">
        <f t="shared" si="664"/>
        <v>0.57888820762243631</v>
      </c>
      <c r="I7086" s="6">
        <f t="shared" si="665"/>
        <v>1</v>
      </c>
    </row>
    <row r="7087" spans="1:9" x14ac:dyDescent="0.25">
      <c r="A7087" s="6">
        <v>7078</v>
      </c>
      <c r="B7087" s="6">
        <v>-0.78116499935276806</v>
      </c>
      <c r="C7087" s="6">
        <v>3.9857173375652331E-2</v>
      </c>
      <c r="D7087" s="6">
        <f t="shared" si="660"/>
        <v>21.797149837848846</v>
      </c>
      <c r="E7087" s="6">
        <f t="shared" si="661"/>
        <v>-9.382897532301207E-2</v>
      </c>
      <c r="F7087" s="6">
        <f t="shared" si="662"/>
        <v>0.24465302620916862</v>
      </c>
      <c r="G7087" s="6">
        <f t="shared" si="663"/>
        <v>-0.56992709905614181</v>
      </c>
      <c r="H7087" s="6">
        <f t="shared" si="664"/>
        <v>0.38226914841011761</v>
      </c>
      <c r="I7087" s="6">
        <f t="shared" si="665"/>
        <v>1</v>
      </c>
    </row>
    <row r="7088" spans="1:9" x14ac:dyDescent="0.25">
      <c r="A7088" s="6">
        <v>7079</v>
      </c>
      <c r="B7088" s="6">
        <v>-0.70886471803532913</v>
      </c>
      <c r="C7088" s="6">
        <v>0.80629902035584577</v>
      </c>
      <c r="D7088" s="6">
        <f t="shared" si="660"/>
        <v>7.724144203506131</v>
      </c>
      <c r="E7088" s="6">
        <f t="shared" si="661"/>
        <v>-7.9498867751347319E-2</v>
      </c>
      <c r="F7088" s="6">
        <f t="shared" si="662"/>
        <v>8.669643821883645E-2</v>
      </c>
      <c r="G7088" s="6">
        <f t="shared" si="663"/>
        <v>-0.36291319541731637</v>
      </c>
      <c r="H7088" s="6">
        <f t="shared" si="664"/>
        <v>0.20391545991462171</v>
      </c>
      <c r="I7088" s="6">
        <f t="shared" si="665"/>
        <v>1</v>
      </c>
    </row>
    <row r="7089" spans="1:9" x14ac:dyDescent="0.25">
      <c r="A7089" s="6">
        <v>7080</v>
      </c>
      <c r="B7089" s="6">
        <v>-0.67889004640164785</v>
      </c>
      <c r="C7089" s="6">
        <v>0.61592455824457537</v>
      </c>
      <c r="D7089" s="6">
        <f t="shared" si="660"/>
        <v>10.000411433631067</v>
      </c>
      <c r="E7089" s="6">
        <f t="shared" si="661"/>
        <v>-7.3557808309959311E-2</v>
      </c>
      <c r="F7089" s="6">
        <f t="shared" si="662"/>
        <v>0.11224545129869457</v>
      </c>
      <c r="G7089" s="6">
        <f t="shared" si="663"/>
        <v>-0.39603986067521546</v>
      </c>
      <c r="H7089" s="6">
        <f t="shared" si="664"/>
        <v>0.24892424405529687</v>
      </c>
      <c r="I7089" s="6">
        <f t="shared" si="665"/>
        <v>1</v>
      </c>
    </row>
    <row r="7090" spans="1:9" x14ac:dyDescent="0.25">
      <c r="A7090" s="6">
        <v>7081</v>
      </c>
      <c r="B7090" s="6">
        <v>-0.72160901254392229</v>
      </c>
      <c r="C7090" s="6">
        <v>0.91076387829218419</v>
      </c>
      <c r="D7090" s="6">
        <f t="shared" si="660"/>
        <v>6.1037124656307524</v>
      </c>
      <c r="E7090" s="6">
        <f t="shared" si="661"/>
        <v>-8.2024820733899079E-2</v>
      </c>
      <c r="F7090" s="6">
        <f t="shared" si="662"/>
        <v>6.8508577356945044E-2</v>
      </c>
      <c r="G7090" s="6">
        <f t="shared" si="663"/>
        <v>-0.33396280394136568</v>
      </c>
      <c r="H7090" s="6">
        <f t="shared" si="664"/>
        <v>0.16991316247356755</v>
      </c>
      <c r="I7090" s="6">
        <f t="shared" si="665"/>
        <v>1</v>
      </c>
    </row>
    <row r="7091" spans="1:9" x14ac:dyDescent="0.25">
      <c r="A7091" s="6">
        <v>7082</v>
      </c>
      <c r="B7091" s="6">
        <v>-2.2783569875173271</v>
      </c>
      <c r="C7091" s="6">
        <v>0.20413830988494522</v>
      </c>
      <c r="D7091" s="6">
        <f t="shared" si="660"/>
        <v>15.725423075840087</v>
      </c>
      <c r="E7091" s="6">
        <f t="shared" si="661"/>
        <v>-0.39057639946695893</v>
      </c>
      <c r="F7091" s="6">
        <f t="shared" si="662"/>
        <v>0.17650345905515213</v>
      </c>
      <c r="G7091" s="6">
        <f t="shared" si="663"/>
        <v>-0.79496395693729738</v>
      </c>
      <c r="H7091" s="6">
        <f t="shared" si="664"/>
        <v>1.3811158003379509E-2</v>
      </c>
      <c r="I7091" s="6">
        <f t="shared" si="665"/>
        <v>0</v>
      </c>
    </row>
    <row r="7092" spans="1:9" x14ac:dyDescent="0.25">
      <c r="A7092" s="6">
        <v>7083</v>
      </c>
      <c r="B7092" s="6">
        <v>0.3387958713574335</v>
      </c>
      <c r="C7092" s="6">
        <v>0.24283577990050967</v>
      </c>
      <c r="D7092" s="6">
        <f t="shared" si="660"/>
        <v>14.974466521291644</v>
      </c>
      <c r="E7092" s="6">
        <f t="shared" si="661"/>
        <v>0.12815024053740276</v>
      </c>
      <c r="F7092" s="6">
        <f t="shared" si="662"/>
        <v>0.16807466010718752</v>
      </c>
      <c r="G7092" s="6">
        <f t="shared" si="663"/>
        <v>-0.26646358299074557</v>
      </c>
      <c r="H7092" s="6">
        <f t="shared" si="664"/>
        <v>0.52276406406555109</v>
      </c>
      <c r="I7092" s="6">
        <f t="shared" si="665"/>
        <v>1</v>
      </c>
    </row>
    <row r="7093" spans="1:9" x14ac:dyDescent="0.25">
      <c r="A7093" s="6">
        <v>7084</v>
      </c>
      <c r="B7093" s="6">
        <v>1.6183184925466776</v>
      </c>
      <c r="C7093" s="6">
        <v>0.51216162602618487</v>
      </c>
      <c r="D7093" s="6">
        <f t="shared" si="660"/>
        <v>11.196456808582987</v>
      </c>
      <c r="E7093" s="6">
        <f t="shared" si="661"/>
        <v>0.38175501866428541</v>
      </c>
      <c r="F7093" s="6">
        <f t="shared" si="662"/>
        <v>0.12566996425760282</v>
      </c>
      <c r="G7093" s="6">
        <f t="shared" si="663"/>
        <v>4.053310074961386E-2</v>
      </c>
      <c r="H7093" s="6">
        <f t="shared" si="664"/>
        <v>0.7229769365789569</v>
      </c>
      <c r="I7093" s="6">
        <f t="shared" si="665"/>
        <v>1</v>
      </c>
    </row>
    <row r="7094" spans="1:9" x14ac:dyDescent="0.25">
      <c r="A7094" s="6">
        <v>7085</v>
      </c>
      <c r="B7094" s="6">
        <v>1.2161058293713722</v>
      </c>
      <c r="C7094" s="6">
        <v>0.62187566759239477</v>
      </c>
      <c r="D7094" s="6">
        <f t="shared" si="660"/>
        <v>9.9325773493080458</v>
      </c>
      <c r="E7094" s="6">
        <f t="shared" si="661"/>
        <v>0.30203540174216348</v>
      </c>
      <c r="F7094" s="6">
        <f t="shared" si="662"/>
        <v>0.11148407588341262</v>
      </c>
      <c r="G7094" s="6">
        <f t="shared" si="663"/>
        <v>-1.9351070859641828E-2</v>
      </c>
      <c r="H7094" s="6">
        <f t="shared" si="664"/>
        <v>0.62342187434396878</v>
      </c>
      <c r="I7094" s="6">
        <f t="shared" si="665"/>
        <v>1</v>
      </c>
    </row>
    <row r="7095" spans="1:9" x14ac:dyDescent="0.25">
      <c r="A7095" s="6">
        <v>7086</v>
      </c>
      <c r="B7095" s="6">
        <v>0.39460246625822037</v>
      </c>
      <c r="C7095" s="6">
        <v>0.81862849818414873</v>
      </c>
      <c r="D7095" s="6">
        <f t="shared" si="660"/>
        <v>7.5582641905282433</v>
      </c>
      <c r="E7095" s="6">
        <f t="shared" si="661"/>
        <v>0.13921125570310308</v>
      </c>
      <c r="F7095" s="6">
        <f t="shared" si="662"/>
        <v>8.4834587129838226E-2</v>
      </c>
      <c r="G7095" s="6">
        <f t="shared" si="663"/>
        <v>-0.14114332034206009</v>
      </c>
      <c r="H7095" s="6">
        <f t="shared" si="664"/>
        <v>0.41956583174826623</v>
      </c>
      <c r="I7095" s="6">
        <f t="shared" si="665"/>
        <v>1</v>
      </c>
    </row>
    <row r="7096" spans="1:9" x14ac:dyDescent="0.25">
      <c r="A7096" s="6">
        <v>7087</v>
      </c>
      <c r="B7096" s="6">
        <v>-0.33571950552868657</v>
      </c>
      <c r="C7096" s="6">
        <v>0.31427961058381909</v>
      </c>
      <c r="D7096" s="6">
        <f t="shared" si="660"/>
        <v>13.790600725141308</v>
      </c>
      <c r="E7096" s="6">
        <f t="shared" si="661"/>
        <v>-5.5404966684656359E-3</v>
      </c>
      <c r="F7096" s="6">
        <f t="shared" si="662"/>
        <v>0.15478685175571316</v>
      </c>
      <c r="G7096" s="6">
        <f t="shared" si="663"/>
        <v>-0.38423430764721245</v>
      </c>
      <c r="H7096" s="6">
        <f t="shared" si="664"/>
        <v>0.3731533143102812</v>
      </c>
      <c r="I7096" s="6">
        <f t="shared" si="665"/>
        <v>1</v>
      </c>
    </row>
    <row r="7097" spans="1:9" x14ac:dyDescent="0.25">
      <c r="A7097" s="6">
        <v>7088</v>
      </c>
      <c r="B7097" s="6">
        <v>-0.3464219844317995</v>
      </c>
      <c r="C7097" s="6">
        <v>7.8829309976500742E-2</v>
      </c>
      <c r="D7097" s="6">
        <f t="shared" si="660"/>
        <v>19.422518048808307</v>
      </c>
      <c r="E7097" s="6">
        <f t="shared" si="661"/>
        <v>-7.6617563810206929E-3</v>
      </c>
      <c r="F7097" s="6">
        <f t="shared" si="662"/>
        <v>0.21799996112299519</v>
      </c>
      <c r="G7097" s="6">
        <f t="shared" si="663"/>
        <v>-0.45707863803051196</v>
      </c>
      <c r="H7097" s="6">
        <f t="shared" si="664"/>
        <v>0.44175512526847061</v>
      </c>
      <c r="I7097" s="6">
        <f t="shared" si="665"/>
        <v>1</v>
      </c>
    </row>
    <row r="7098" spans="1:9" x14ac:dyDescent="0.25">
      <c r="A7098" s="6">
        <v>7089</v>
      </c>
      <c r="B7098" s="6">
        <v>1.4513898349832743</v>
      </c>
      <c r="C7098" s="6">
        <v>2.533036286507767E-3</v>
      </c>
      <c r="D7098" s="6">
        <f t="shared" si="660"/>
        <v>30.280753014353515</v>
      </c>
      <c r="E7098" s="6">
        <f t="shared" si="661"/>
        <v>0.34866931586909894</v>
      </c>
      <c r="F7098" s="6">
        <f t="shared" si="662"/>
        <v>0.33987369522918842</v>
      </c>
      <c r="G7098" s="6">
        <f t="shared" si="663"/>
        <v>-0.21248195469142045</v>
      </c>
      <c r="H7098" s="6">
        <f t="shared" si="664"/>
        <v>0.90982058642961827</v>
      </c>
      <c r="I7098" s="6">
        <f t="shared" si="665"/>
        <v>0</v>
      </c>
    </row>
    <row r="7099" spans="1:9" x14ac:dyDescent="0.25">
      <c r="A7099" s="6">
        <v>7090</v>
      </c>
      <c r="B7099" s="6">
        <v>-0.96366193247376941</v>
      </c>
      <c r="C7099" s="6">
        <v>0.16281624805444503</v>
      </c>
      <c r="D7099" s="6">
        <f t="shared" si="660"/>
        <v>16.66060691019727</v>
      </c>
      <c r="E7099" s="6">
        <f t="shared" si="661"/>
        <v>-0.13000035163675905</v>
      </c>
      <c r="F7099" s="6">
        <f t="shared" si="662"/>
        <v>0.18700004034396336</v>
      </c>
      <c r="G7099" s="6">
        <f t="shared" si="663"/>
        <v>-0.54623863714711307</v>
      </c>
      <c r="H7099" s="6">
        <f t="shared" si="664"/>
        <v>0.28623793387359492</v>
      </c>
      <c r="I7099" s="6">
        <f t="shared" si="665"/>
        <v>1</v>
      </c>
    </row>
    <row r="7100" spans="1:9" x14ac:dyDescent="0.25">
      <c r="A7100" s="6">
        <v>7091</v>
      </c>
      <c r="B7100" s="6">
        <v>-0.17682623365544714</v>
      </c>
      <c r="C7100" s="6">
        <v>0.63734855189672535</v>
      </c>
      <c r="D7100" s="6">
        <f t="shared" si="660"/>
        <v>9.7560956002146408</v>
      </c>
      <c r="E7100" s="6">
        <f t="shared" si="661"/>
        <v>2.5952571364840714E-2</v>
      </c>
      <c r="F7100" s="6">
        <f t="shared" si="662"/>
        <v>0.10950323002477583</v>
      </c>
      <c r="G7100" s="6">
        <f t="shared" si="663"/>
        <v>-0.29256591174295149</v>
      </c>
      <c r="H7100" s="6">
        <f t="shared" si="664"/>
        <v>0.34447105447263288</v>
      </c>
      <c r="I7100" s="6">
        <f t="shared" si="665"/>
        <v>1</v>
      </c>
    </row>
    <row r="7101" spans="1:9" x14ac:dyDescent="0.25">
      <c r="A7101" s="6">
        <v>7092</v>
      </c>
      <c r="B7101" s="6">
        <v>1.2090845302736852</v>
      </c>
      <c r="C7101" s="6">
        <v>0.59910885952330084</v>
      </c>
      <c r="D7101" s="6">
        <f t="shared" si="660"/>
        <v>10.192137495903337</v>
      </c>
      <c r="E7101" s="6">
        <f t="shared" si="661"/>
        <v>0.30064376163331064</v>
      </c>
      <c r="F7101" s="6">
        <f t="shared" si="662"/>
        <v>0.11439740059881039</v>
      </c>
      <c r="G7101" s="6">
        <f t="shared" si="663"/>
        <v>-2.4914898217162695E-2</v>
      </c>
      <c r="H7101" s="6">
        <f t="shared" si="664"/>
        <v>0.62620242148378402</v>
      </c>
      <c r="I7101" s="6">
        <f t="shared" si="665"/>
        <v>1</v>
      </c>
    </row>
    <row r="7102" spans="1:9" x14ac:dyDescent="0.25">
      <c r="A7102" s="6">
        <v>7093</v>
      </c>
      <c r="B7102" s="6">
        <v>0.49461959861218929</v>
      </c>
      <c r="C7102" s="6">
        <v>0.30350657673879206</v>
      </c>
      <c r="D7102" s="6">
        <f t="shared" si="660"/>
        <v>13.956315791062146</v>
      </c>
      <c r="E7102" s="6">
        <f t="shared" si="661"/>
        <v>0.15903491668374303</v>
      </c>
      <c r="F7102" s="6">
        <f t="shared" si="662"/>
        <v>0.15664685146519747</v>
      </c>
      <c r="G7102" s="6">
        <f t="shared" si="663"/>
        <v>-0.22192739116248678</v>
      </c>
      <c r="H7102" s="6">
        <f t="shared" si="664"/>
        <v>0.5399972245299729</v>
      </c>
      <c r="I7102" s="6">
        <f t="shared" si="665"/>
        <v>1</v>
      </c>
    </row>
    <row r="7103" spans="1:9" x14ac:dyDescent="0.25">
      <c r="A7103" s="6">
        <v>7094</v>
      </c>
      <c r="B7103" s="6">
        <v>0.12335931387497112</v>
      </c>
      <c r="C7103" s="6">
        <v>0.68425550096133303</v>
      </c>
      <c r="D7103" s="6">
        <f t="shared" si="660"/>
        <v>9.2174285530018469</v>
      </c>
      <c r="E7103" s="6">
        <f t="shared" si="661"/>
        <v>8.5450143285524208E-2</v>
      </c>
      <c r="F7103" s="6">
        <f t="shared" si="662"/>
        <v>0.10345718619793882</v>
      </c>
      <c r="G7103" s="6">
        <f t="shared" si="663"/>
        <v>-0.22415025101100255</v>
      </c>
      <c r="H7103" s="6">
        <f t="shared" si="664"/>
        <v>0.39505053758205094</v>
      </c>
      <c r="I7103" s="6">
        <f t="shared" si="665"/>
        <v>1</v>
      </c>
    </row>
    <row r="7104" spans="1:9" x14ac:dyDescent="0.25">
      <c r="A7104" s="6">
        <v>7095</v>
      </c>
      <c r="B7104" s="6">
        <v>-0.52344375944812782</v>
      </c>
      <c r="C7104" s="6">
        <v>0.77068391979735706</v>
      </c>
      <c r="D7104" s="6">
        <f t="shared" si="660"/>
        <v>8.1828380224001371</v>
      </c>
      <c r="E7104" s="6">
        <f t="shared" si="661"/>
        <v>-4.2747941832683017E-2</v>
      </c>
      <c r="F7104" s="6">
        <f t="shared" si="662"/>
        <v>9.184485586658768E-2</v>
      </c>
      <c r="G7104" s="6">
        <f t="shared" si="663"/>
        <v>-0.33445611157460919</v>
      </c>
      <c r="H7104" s="6">
        <f t="shared" si="664"/>
        <v>0.24896022790924319</v>
      </c>
      <c r="I7104" s="6">
        <f t="shared" si="665"/>
        <v>1</v>
      </c>
    </row>
    <row r="7105" spans="1:9" x14ac:dyDescent="0.25">
      <c r="A7105" s="6">
        <v>7096</v>
      </c>
      <c r="B7105" s="6">
        <v>-1.0185431165155023</v>
      </c>
      <c r="C7105" s="6">
        <v>0.19431134983367412</v>
      </c>
      <c r="D7105" s="6">
        <f t="shared" si="660"/>
        <v>15.93327482937265</v>
      </c>
      <c r="E7105" s="6">
        <f t="shared" si="661"/>
        <v>-0.14087794791505553</v>
      </c>
      <c r="F7105" s="6">
        <f t="shared" si="662"/>
        <v>0.17883640445778107</v>
      </c>
      <c r="G7105" s="6">
        <f t="shared" si="663"/>
        <v>-0.54792924105152929</v>
      </c>
      <c r="H7105" s="6">
        <f t="shared" si="664"/>
        <v>0.26617334522141828</v>
      </c>
      <c r="I7105" s="6">
        <f t="shared" si="665"/>
        <v>1</v>
      </c>
    </row>
    <row r="7106" spans="1:9" x14ac:dyDescent="0.25">
      <c r="A7106" s="6">
        <v>7097</v>
      </c>
      <c r="B7106" s="6">
        <v>-5.4685642680851743E-2</v>
      </c>
      <c r="C7106" s="6">
        <v>0.26862392040772731</v>
      </c>
      <c r="D7106" s="6">
        <f t="shared" si="660"/>
        <v>14.521977716730428</v>
      </c>
      <c r="E7106" s="6">
        <f t="shared" si="661"/>
        <v>5.0161160538206531E-2</v>
      </c>
      <c r="F7106" s="6">
        <f t="shared" si="662"/>
        <v>0.16299588805739207</v>
      </c>
      <c r="G7106" s="6">
        <f t="shared" si="663"/>
        <v>-0.33844483625183275</v>
      </c>
      <c r="H7106" s="6">
        <f t="shared" si="664"/>
        <v>0.43876715732824578</v>
      </c>
      <c r="I7106" s="6">
        <f t="shared" si="665"/>
        <v>1</v>
      </c>
    </row>
    <row r="7107" spans="1:9" x14ac:dyDescent="0.25">
      <c r="A7107" s="6">
        <v>7098</v>
      </c>
      <c r="B7107" s="6">
        <v>0.59473677538335323</v>
      </c>
      <c r="C7107" s="6">
        <v>0.32773827326273386</v>
      </c>
      <c r="D7107" s="6">
        <f t="shared" si="660"/>
        <v>13.58872772010214</v>
      </c>
      <c r="E7107" s="6">
        <f t="shared" si="661"/>
        <v>0.17887840673329147</v>
      </c>
      <c r="F7107" s="6">
        <f t="shared" si="662"/>
        <v>0.1525210123244031</v>
      </c>
      <c r="G7107" s="6">
        <f t="shared" si="663"/>
        <v>-0.19703344079009999</v>
      </c>
      <c r="H7107" s="6">
        <f t="shared" si="664"/>
        <v>0.55479025425668294</v>
      </c>
      <c r="I7107" s="6">
        <f t="shared" si="665"/>
        <v>1</v>
      </c>
    </row>
    <row r="7108" spans="1:9" x14ac:dyDescent="0.25">
      <c r="A7108" s="6">
        <v>7099</v>
      </c>
      <c r="B7108" s="6">
        <v>-0.80685140346758999</v>
      </c>
      <c r="C7108" s="6">
        <v>0.85073397015289776</v>
      </c>
      <c r="D7108" s="6">
        <f t="shared" si="660"/>
        <v>7.1029772969932887</v>
      </c>
      <c r="E7108" s="6">
        <f t="shared" si="661"/>
        <v>-9.892008876527561E-2</v>
      </c>
      <c r="F7108" s="6">
        <f t="shared" si="662"/>
        <v>7.9724409096227425E-2</v>
      </c>
      <c r="G7108" s="6">
        <f t="shared" si="663"/>
        <v>-0.37069967205514121</v>
      </c>
      <c r="H7108" s="6">
        <f t="shared" si="664"/>
        <v>0.17285949452459001</v>
      </c>
      <c r="I7108" s="6">
        <f t="shared" si="665"/>
        <v>1</v>
      </c>
    </row>
    <row r="7109" spans="1:9" x14ac:dyDescent="0.25">
      <c r="A7109" s="6">
        <v>7100</v>
      </c>
      <c r="B7109" s="6">
        <v>1.6740568753448315</v>
      </c>
      <c r="C7109" s="6">
        <v>4.1535691396832178E-2</v>
      </c>
      <c r="D7109" s="6">
        <f t="shared" si="660"/>
        <v>21.658059930766289</v>
      </c>
      <c r="E7109" s="6">
        <f t="shared" si="661"/>
        <v>0.39280251401027538</v>
      </c>
      <c r="F7109" s="6">
        <f t="shared" si="662"/>
        <v>0.24309186950124842</v>
      </c>
      <c r="G7109" s="6">
        <f t="shared" si="663"/>
        <v>-8.1774162593509392E-2</v>
      </c>
      <c r="H7109" s="6">
        <f t="shared" si="664"/>
        <v>0.86737919061406021</v>
      </c>
      <c r="I7109" s="6">
        <f t="shared" si="665"/>
        <v>0</v>
      </c>
    </row>
    <row r="7110" spans="1:9" x14ac:dyDescent="0.25">
      <c r="A7110" s="6">
        <v>7101</v>
      </c>
      <c r="B7110" s="6">
        <v>-2.3328902898356318</v>
      </c>
      <c r="C7110" s="6">
        <v>0.10739463484603412</v>
      </c>
      <c r="D7110" s="6">
        <f t="shared" si="660"/>
        <v>18.281923780633296</v>
      </c>
      <c r="E7110" s="6">
        <f t="shared" si="661"/>
        <v>-0.40138504466473263</v>
      </c>
      <c r="F7110" s="6">
        <f t="shared" si="662"/>
        <v>0.20519783600747651</v>
      </c>
      <c r="G7110" s="6">
        <f t="shared" si="663"/>
        <v>-0.83740620079917871</v>
      </c>
      <c r="H7110" s="6">
        <f t="shared" si="664"/>
        <v>3.4636111469713404E-2</v>
      </c>
      <c r="I7110" s="6">
        <f t="shared" si="665"/>
        <v>0</v>
      </c>
    </row>
    <row r="7111" spans="1:9" x14ac:dyDescent="0.25">
      <c r="A7111" s="6">
        <v>7102</v>
      </c>
      <c r="B7111" s="6">
        <v>0.90138883024337701</v>
      </c>
      <c r="C7111" s="6">
        <v>0.74245429853205969</v>
      </c>
      <c r="D7111" s="6">
        <f t="shared" si="660"/>
        <v>8.5301112640063739</v>
      </c>
      <c r="E7111" s="6">
        <f t="shared" si="661"/>
        <v>0.23965765756251683</v>
      </c>
      <c r="F7111" s="6">
        <f t="shared" si="662"/>
        <v>9.5742679669812883E-2</v>
      </c>
      <c r="G7111" s="6">
        <f t="shared" si="663"/>
        <v>-5.8176129089015205E-2</v>
      </c>
      <c r="H7111" s="6">
        <f t="shared" si="664"/>
        <v>0.53749144421404882</v>
      </c>
      <c r="I7111" s="6">
        <f t="shared" si="665"/>
        <v>1</v>
      </c>
    </row>
    <row r="7112" spans="1:9" x14ac:dyDescent="0.25">
      <c r="A7112" s="6">
        <v>7103</v>
      </c>
      <c r="B7112" s="6">
        <v>-0.10326516530767549</v>
      </c>
      <c r="C7112" s="6">
        <v>0.59678945280312512</v>
      </c>
      <c r="D7112" s="6">
        <f t="shared" si="660"/>
        <v>10.218601947640179</v>
      </c>
      <c r="E7112" s="6">
        <f t="shared" si="661"/>
        <v>4.0532570270818552E-2</v>
      </c>
      <c r="F7112" s="6">
        <f t="shared" si="662"/>
        <v>0.11469443981047568</v>
      </c>
      <c r="G7112" s="6">
        <f t="shared" si="663"/>
        <v>-0.2854484811480279</v>
      </c>
      <c r="H7112" s="6">
        <f t="shared" si="664"/>
        <v>0.36651362168966506</v>
      </c>
      <c r="I7112" s="6">
        <f t="shared" si="665"/>
        <v>1</v>
      </c>
    </row>
    <row r="7113" spans="1:9" x14ac:dyDescent="0.25">
      <c r="A7113" s="6">
        <v>7104</v>
      </c>
      <c r="B7113" s="6">
        <v>1.100193003367167</v>
      </c>
      <c r="C7113" s="6">
        <v>0.48344370860927155</v>
      </c>
      <c r="D7113" s="6">
        <f t="shared" si="660"/>
        <v>11.538184406801351</v>
      </c>
      <c r="E7113" s="6">
        <f t="shared" si="661"/>
        <v>0.27906117210835324</v>
      </c>
      <c r="F7113" s="6">
        <f t="shared" si="662"/>
        <v>0.1295055432973056</v>
      </c>
      <c r="G7113" s="6">
        <f t="shared" si="663"/>
        <v>-6.7328833632871898E-2</v>
      </c>
      <c r="H7113" s="6">
        <f t="shared" si="664"/>
        <v>0.62545117784957838</v>
      </c>
      <c r="I7113" s="6">
        <f t="shared" si="665"/>
        <v>1</v>
      </c>
    </row>
    <row r="7114" spans="1:9" x14ac:dyDescent="0.25">
      <c r="A7114" s="6">
        <v>7105</v>
      </c>
      <c r="B7114" s="6">
        <v>0.23048755792842712</v>
      </c>
      <c r="C7114" s="6">
        <v>0.79030732139042326</v>
      </c>
      <c r="D7114" s="6">
        <f t="shared" si="660"/>
        <v>7.9334739955286313</v>
      </c>
      <c r="E7114" s="6">
        <f t="shared" si="661"/>
        <v>0.10668324547096888</v>
      </c>
      <c r="F7114" s="6">
        <f t="shared" si="662"/>
        <v>8.9045973248646326E-2</v>
      </c>
      <c r="G7114" s="6">
        <f t="shared" si="663"/>
        <v>-0.18054577450147072</v>
      </c>
      <c r="H7114" s="6">
        <f t="shared" si="664"/>
        <v>0.39391226544340852</v>
      </c>
      <c r="I7114" s="6">
        <f t="shared" si="665"/>
        <v>1</v>
      </c>
    </row>
    <row r="7115" spans="1:9" x14ac:dyDescent="0.25">
      <c r="A7115" s="6">
        <v>7106</v>
      </c>
      <c r="B7115" s="6">
        <v>-0.66689835875877179</v>
      </c>
      <c r="C7115" s="6">
        <v>0.52140873439741198</v>
      </c>
      <c r="D7115" s="6">
        <f t="shared" ref="D7115:D7178" si="666">CHIINV(C7115,$B$3+$B$4-2)</f>
        <v>11.087810001819348</v>
      </c>
      <c r="E7115" s="6">
        <f t="shared" ref="E7115:E7178" si="667">$B$1+B7115*SQRT($B$2^2*(1/$B$3+1/$B$4))</f>
        <v>-7.1181024004878496E-2</v>
      </c>
      <c r="F7115" s="6">
        <f t="shared" ref="F7115:F7178" si="668">$B$2^2/($B$3+$B$4-2)*D7115</f>
        <v>0.12445050344458719</v>
      </c>
      <c r="G7115" s="6">
        <f t="shared" ref="G7115:G7178" si="669">E7115-$B$6*SQRT(F7115*(1/$B$3+1/$B$4))</f>
        <v>-0.41074335233937986</v>
      </c>
      <c r="H7115" s="6">
        <f t="shared" ref="H7115:H7178" si="670">E7115+$B$6*SQRT(F7115*(1/$B$3+1/$B$4))</f>
        <v>0.26838130432962293</v>
      </c>
      <c r="I7115" s="6">
        <f t="shared" ref="I7115:I7178" si="671">IF(-G7115&lt;$B$7,1,0)*IF(H7115&lt;$B$7,1,0)</f>
        <v>1</v>
      </c>
    </row>
    <row r="7116" spans="1:9" x14ac:dyDescent="0.25">
      <c r="A7116" s="6">
        <v>7107</v>
      </c>
      <c r="B7116" s="6">
        <v>-0.74009449235745706</v>
      </c>
      <c r="C7116" s="6">
        <v>0.21628467665639209</v>
      </c>
      <c r="D7116" s="6">
        <f t="shared" si="666"/>
        <v>15.478911295191761</v>
      </c>
      <c r="E7116" s="6">
        <f t="shared" si="667"/>
        <v>-8.5688691875405926E-2</v>
      </c>
      <c r="F7116" s="6">
        <f t="shared" si="668"/>
        <v>0.17373659028650693</v>
      </c>
      <c r="G7116" s="6">
        <f t="shared" si="669"/>
        <v>-0.48689413909450185</v>
      </c>
      <c r="H7116" s="6">
        <f t="shared" si="670"/>
        <v>0.31551675534369006</v>
      </c>
      <c r="I7116" s="6">
        <f t="shared" si="671"/>
        <v>1</v>
      </c>
    </row>
    <row r="7117" spans="1:9" x14ac:dyDescent="0.25">
      <c r="A7117" s="6">
        <v>7108</v>
      </c>
      <c r="B7117" s="6">
        <v>-0.10703388397814706</v>
      </c>
      <c r="C7117" s="6">
        <v>0.43720816675313579</v>
      </c>
      <c r="D7117" s="6">
        <f t="shared" si="666"/>
        <v>12.105955827540873</v>
      </c>
      <c r="E7117" s="6">
        <f t="shared" si="667"/>
        <v>3.9785600231821316E-2</v>
      </c>
      <c r="F7117" s="6">
        <f t="shared" si="668"/>
        <v>0.13587825703797107</v>
      </c>
      <c r="G7117" s="6">
        <f t="shared" si="669"/>
        <v>-0.31502464981988498</v>
      </c>
      <c r="H7117" s="6">
        <f t="shared" si="670"/>
        <v>0.39459585028352762</v>
      </c>
      <c r="I7117" s="6">
        <f t="shared" si="671"/>
        <v>1</v>
      </c>
    </row>
    <row r="7118" spans="1:9" x14ac:dyDescent="0.25">
      <c r="A7118" s="6">
        <v>7109</v>
      </c>
      <c r="B7118" s="6">
        <v>0.43554450712690596</v>
      </c>
      <c r="C7118" s="6">
        <v>0.44712668233283487</v>
      </c>
      <c r="D7118" s="6">
        <f t="shared" si="666"/>
        <v>11.981995640202475</v>
      </c>
      <c r="E7118" s="6">
        <f t="shared" si="667"/>
        <v>0.14732607682358806</v>
      </c>
      <c r="F7118" s="6">
        <f t="shared" si="668"/>
        <v>0.13448691756526929</v>
      </c>
      <c r="G7118" s="6">
        <f t="shared" si="669"/>
        <v>-0.20566294092337639</v>
      </c>
      <c r="H7118" s="6">
        <f t="shared" si="670"/>
        <v>0.50031509457055257</v>
      </c>
      <c r="I7118" s="6">
        <f t="shared" si="671"/>
        <v>1</v>
      </c>
    </row>
    <row r="7119" spans="1:9" x14ac:dyDescent="0.25">
      <c r="A7119" s="6">
        <v>7110</v>
      </c>
      <c r="B7119" s="6">
        <v>0.62756384977546986</v>
      </c>
      <c r="C7119" s="6">
        <v>0.13116855372783592</v>
      </c>
      <c r="D7119" s="6">
        <f t="shared" si="666"/>
        <v>17.516817009175348</v>
      </c>
      <c r="E7119" s="6">
        <f t="shared" si="667"/>
        <v>0.18538481996890094</v>
      </c>
      <c r="F7119" s="6">
        <f t="shared" si="668"/>
        <v>0.19661021384573488</v>
      </c>
      <c r="G7119" s="6">
        <f t="shared" si="669"/>
        <v>-0.24141498440558173</v>
      </c>
      <c r="H7119" s="6">
        <f t="shared" si="670"/>
        <v>0.61218462434338361</v>
      </c>
      <c r="I7119" s="6">
        <f t="shared" si="671"/>
        <v>1</v>
      </c>
    </row>
    <row r="7120" spans="1:9" x14ac:dyDescent="0.25">
      <c r="A7120" s="6">
        <v>7111</v>
      </c>
      <c r="B7120" s="6">
        <v>0.8065353540587239</v>
      </c>
      <c r="C7120" s="6">
        <v>0.24192022461622975</v>
      </c>
      <c r="D7120" s="6">
        <f t="shared" si="666"/>
        <v>14.991160332829443</v>
      </c>
      <c r="E7120" s="6">
        <f t="shared" si="667"/>
        <v>0.22085744693395096</v>
      </c>
      <c r="F7120" s="6">
        <f t="shared" si="668"/>
        <v>0.16826203283903876</v>
      </c>
      <c r="G7120" s="6">
        <f t="shared" si="669"/>
        <v>-0.17397627670938878</v>
      </c>
      <c r="H7120" s="6">
        <f t="shared" si="670"/>
        <v>0.61569117057729073</v>
      </c>
      <c r="I7120" s="6">
        <f t="shared" si="671"/>
        <v>1</v>
      </c>
    </row>
    <row r="7121" spans="1:9" x14ac:dyDescent="0.25">
      <c r="A7121" s="6">
        <v>7112</v>
      </c>
      <c r="B7121" s="6">
        <v>-0.51897472985729109</v>
      </c>
      <c r="C7121" s="6">
        <v>8.3925901058992287E-3</v>
      </c>
      <c r="D7121" s="6">
        <f t="shared" si="666"/>
        <v>26.750284138802716</v>
      </c>
      <c r="E7121" s="6">
        <f t="shared" si="667"/>
        <v>-4.1862168311326095E-2</v>
      </c>
      <c r="F7121" s="6">
        <f t="shared" si="668"/>
        <v>0.30024741836426661</v>
      </c>
      <c r="G7121" s="6">
        <f t="shared" si="669"/>
        <v>-0.56928729376085307</v>
      </c>
      <c r="H7121" s="6">
        <f t="shared" si="670"/>
        <v>0.48556295713820091</v>
      </c>
      <c r="I7121" s="6">
        <f t="shared" si="671"/>
        <v>1</v>
      </c>
    </row>
    <row r="7122" spans="1:9" x14ac:dyDescent="0.25">
      <c r="A7122" s="6">
        <v>7113</v>
      </c>
      <c r="B7122" s="6">
        <v>1.3488852346199565</v>
      </c>
      <c r="C7122" s="6">
        <v>0.15045625171666616</v>
      </c>
      <c r="D7122" s="6">
        <f t="shared" si="666"/>
        <v>16.977219397990996</v>
      </c>
      <c r="E7122" s="6">
        <f t="shared" si="667"/>
        <v>0.32835263212968802</v>
      </c>
      <c r="F7122" s="6">
        <f t="shared" si="668"/>
        <v>0.19055372529133413</v>
      </c>
      <c r="G7122" s="6">
        <f t="shared" si="669"/>
        <v>-9.1822065002137021E-2</v>
      </c>
      <c r="H7122" s="6">
        <f t="shared" si="670"/>
        <v>0.74852732926151311</v>
      </c>
      <c r="I7122" s="6">
        <f t="shared" si="671"/>
        <v>0</v>
      </c>
    </row>
    <row r="7123" spans="1:9" x14ac:dyDescent="0.25">
      <c r="A7123" s="6">
        <v>7114</v>
      </c>
      <c r="B7123" s="6">
        <v>0.29623379305121489</v>
      </c>
      <c r="C7123" s="6">
        <v>0.68657490768150886</v>
      </c>
      <c r="D7123" s="6">
        <f t="shared" si="666"/>
        <v>9.1905454572831999</v>
      </c>
      <c r="E7123" s="6">
        <f t="shared" si="667"/>
        <v>0.11971432369879678</v>
      </c>
      <c r="F7123" s="6">
        <f t="shared" si="668"/>
        <v>0.10315544809133476</v>
      </c>
      <c r="G7123" s="6">
        <f t="shared" si="669"/>
        <v>-0.18943425833375402</v>
      </c>
      <c r="H7123" s="6">
        <f t="shared" si="670"/>
        <v>0.42886290573134755</v>
      </c>
      <c r="I7123" s="6">
        <f t="shared" si="671"/>
        <v>1</v>
      </c>
    </row>
    <row r="7124" spans="1:9" x14ac:dyDescent="0.25">
      <c r="A7124" s="6">
        <v>7115</v>
      </c>
      <c r="B7124" s="6">
        <v>-9.8305008577881381E-3</v>
      </c>
      <c r="C7124" s="6">
        <v>0.83159886471144751</v>
      </c>
      <c r="D7124" s="6">
        <f t="shared" si="666"/>
        <v>7.3788142494049085</v>
      </c>
      <c r="E7124" s="6">
        <f t="shared" si="667"/>
        <v>5.9051568649409004E-2</v>
      </c>
      <c r="F7124" s="6">
        <f t="shared" si="668"/>
        <v>8.2820426036508146E-2</v>
      </c>
      <c r="G7124" s="6">
        <f t="shared" si="669"/>
        <v>-0.21795489566683249</v>
      </c>
      <c r="H7124" s="6">
        <f t="shared" si="670"/>
        <v>0.33605803296565051</v>
      </c>
      <c r="I7124" s="6">
        <f t="shared" si="671"/>
        <v>1</v>
      </c>
    </row>
    <row r="7125" spans="1:9" x14ac:dyDescent="0.25">
      <c r="A7125" s="6">
        <v>7116</v>
      </c>
      <c r="B7125" s="6">
        <v>0.21770119928987697</v>
      </c>
      <c r="C7125" s="6">
        <v>0.71611682485427408</v>
      </c>
      <c r="D7125" s="6">
        <f t="shared" si="666"/>
        <v>8.8449122450397191</v>
      </c>
      <c r="E7125" s="6">
        <f t="shared" si="667"/>
        <v>0.1041489552662624</v>
      </c>
      <c r="F7125" s="6">
        <f t="shared" si="668"/>
        <v>9.9276032114346241E-2</v>
      </c>
      <c r="G7125" s="6">
        <f t="shared" si="669"/>
        <v>-0.19913077093704151</v>
      </c>
      <c r="H7125" s="6">
        <f t="shared" si="670"/>
        <v>0.40742868146956629</v>
      </c>
      <c r="I7125" s="6">
        <f t="shared" si="671"/>
        <v>1</v>
      </c>
    </row>
    <row r="7126" spans="1:9" x14ac:dyDescent="0.25">
      <c r="A7126" s="6">
        <v>7117</v>
      </c>
      <c r="B7126" s="6">
        <v>-3.546460902725812E-2</v>
      </c>
      <c r="C7126" s="6">
        <v>0.86492507705923638</v>
      </c>
      <c r="D7126" s="6">
        <f t="shared" si="666"/>
        <v>6.8880037779954977</v>
      </c>
      <c r="E7126" s="6">
        <f t="shared" si="667"/>
        <v>5.3970820402256724E-2</v>
      </c>
      <c r="F7126" s="6">
        <f t="shared" si="668"/>
        <v>7.7311528404536312E-2</v>
      </c>
      <c r="G7126" s="6">
        <f t="shared" si="669"/>
        <v>-0.21366442347486378</v>
      </c>
      <c r="H7126" s="6">
        <f t="shared" si="670"/>
        <v>0.32160606427937721</v>
      </c>
      <c r="I7126" s="6">
        <f t="shared" si="671"/>
        <v>1</v>
      </c>
    </row>
    <row r="7127" spans="1:9" x14ac:dyDescent="0.25">
      <c r="A7127" s="6">
        <v>7118</v>
      </c>
      <c r="B7127" s="6">
        <v>0.54222368817136157</v>
      </c>
      <c r="C7127" s="6">
        <v>0.22779015472884304</v>
      </c>
      <c r="D7127" s="6">
        <f t="shared" si="666"/>
        <v>15.254932096193967</v>
      </c>
      <c r="E7127" s="6">
        <f t="shared" si="667"/>
        <v>0.1684701735292729</v>
      </c>
      <c r="F7127" s="6">
        <f t="shared" si="668"/>
        <v>0.17122262909202243</v>
      </c>
      <c r="G7127" s="6">
        <f t="shared" si="669"/>
        <v>-0.22982198347065863</v>
      </c>
      <c r="H7127" s="6">
        <f t="shared" si="670"/>
        <v>0.56676233052920444</v>
      </c>
      <c r="I7127" s="6">
        <f t="shared" si="671"/>
        <v>1</v>
      </c>
    </row>
    <row r="7128" spans="1:9" x14ac:dyDescent="0.25">
      <c r="A7128" s="6">
        <v>7119</v>
      </c>
      <c r="B7128" s="6">
        <v>-1.0322764865122736E-3</v>
      </c>
      <c r="C7128" s="6">
        <v>0.56233405560472427</v>
      </c>
      <c r="D7128" s="6">
        <f t="shared" si="666"/>
        <v>10.613101644071577</v>
      </c>
      <c r="E7128" s="6">
        <f t="shared" si="667"/>
        <v>6.079540006171659E-2</v>
      </c>
      <c r="F7128" s="6">
        <f t="shared" si="668"/>
        <v>0.11912233727819639</v>
      </c>
      <c r="G7128" s="6">
        <f t="shared" si="669"/>
        <v>-0.27141848259984247</v>
      </c>
      <c r="H7128" s="6">
        <f t="shared" si="670"/>
        <v>0.39300928272327562</v>
      </c>
      <c r="I7128" s="6">
        <f t="shared" si="671"/>
        <v>1</v>
      </c>
    </row>
    <row r="7129" spans="1:9" x14ac:dyDescent="0.25">
      <c r="A7129" s="6">
        <v>7120</v>
      </c>
      <c r="B7129" s="6">
        <v>0.30287310437415726</v>
      </c>
      <c r="C7129" s="6">
        <v>0.23584704123050632</v>
      </c>
      <c r="D7129" s="6">
        <f t="shared" si="666"/>
        <v>15.103091321457224</v>
      </c>
      <c r="E7129" s="6">
        <f t="shared" si="667"/>
        <v>0.12103025281727156</v>
      </c>
      <c r="F7129" s="6">
        <f t="shared" si="668"/>
        <v>0.16951835558297934</v>
      </c>
      <c r="G7129" s="6">
        <f t="shared" si="669"/>
        <v>-0.27527473592827312</v>
      </c>
      <c r="H7129" s="6">
        <f t="shared" si="670"/>
        <v>0.51733524156281618</v>
      </c>
      <c r="I7129" s="6">
        <f t="shared" si="671"/>
        <v>1</v>
      </c>
    </row>
    <row r="7130" spans="1:9" x14ac:dyDescent="0.25">
      <c r="A7130" s="6">
        <v>7121</v>
      </c>
      <c r="B7130" s="6">
        <v>0.44921080188942142</v>
      </c>
      <c r="C7130" s="6">
        <v>0.84377574999237037</v>
      </c>
      <c r="D7130" s="6">
        <f t="shared" si="666"/>
        <v>7.2049770183537882</v>
      </c>
      <c r="E7130" s="6">
        <f t="shared" si="667"/>
        <v>0.15003477270255816</v>
      </c>
      <c r="F7130" s="6">
        <f t="shared" si="668"/>
        <v>8.0869262468754449E-2</v>
      </c>
      <c r="G7130" s="6">
        <f t="shared" si="669"/>
        <v>-0.12368925077835125</v>
      </c>
      <c r="H7130" s="6">
        <f t="shared" si="670"/>
        <v>0.42375879618346757</v>
      </c>
      <c r="I7130" s="6">
        <f t="shared" si="671"/>
        <v>1</v>
      </c>
    </row>
    <row r="7131" spans="1:9" x14ac:dyDescent="0.25">
      <c r="A7131" s="6">
        <v>7122</v>
      </c>
      <c r="B7131" s="6">
        <v>-1.7781394490157254</v>
      </c>
      <c r="C7131" s="6">
        <v>0.65569017609179969</v>
      </c>
      <c r="D7131" s="6">
        <f t="shared" si="666"/>
        <v>9.5463629121995801</v>
      </c>
      <c r="E7131" s="6">
        <f t="shared" si="667"/>
        <v>-0.2914319562456526</v>
      </c>
      <c r="F7131" s="6">
        <f t="shared" si="668"/>
        <v>0.10714917285677078</v>
      </c>
      <c r="G7131" s="6">
        <f t="shared" si="669"/>
        <v>-0.6065081463361599</v>
      </c>
      <c r="H7131" s="6">
        <f t="shared" si="670"/>
        <v>2.3644233844854701E-2</v>
      </c>
      <c r="I7131" s="6">
        <f t="shared" si="671"/>
        <v>1</v>
      </c>
    </row>
    <row r="7132" spans="1:9" x14ac:dyDescent="0.25">
      <c r="A7132" s="6">
        <v>7123</v>
      </c>
      <c r="B7132" s="6">
        <v>0.16898297872103285</v>
      </c>
      <c r="C7132" s="6">
        <v>0.24991607409894101</v>
      </c>
      <c r="D7132" s="6">
        <f t="shared" si="666"/>
        <v>14.846899867587725</v>
      </c>
      <c r="E7132" s="6">
        <f t="shared" si="667"/>
        <v>9.4492874698796692E-2</v>
      </c>
      <c r="F7132" s="6">
        <f t="shared" si="668"/>
        <v>0.16664284135546026</v>
      </c>
      <c r="G7132" s="6">
        <f t="shared" si="669"/>
        <v>-0.29843650704977692</v>
      </c>
      <c r="H7132" s="6">
        <f t="shared" si="670"/>
        <v>0.48742225644737031</v>
      </c>
      <c r="I7132" s="6">
        <f t="shared" si="671"/>
        <v>1</v>
      </c>
    </row>
    <row r="7133" spans="1:9" x14ac:dyDescent="0.25">
      <c r="A7133" s="6">
        <v>7124</v>
      </c>
      <c r="B7133" s="6">
        <v>2.8353679226711392</v>
      </c>
      <c r="C7133" s="6">
        <v>6.6072573015533917E-2</v>
      </c>
      <c r="D7133" s="6">
        <f t="shared" si="666"/>
        <v>20.053933652454912</v>
      </c>
      <c r="E7133" s="6">
        <f t="shared" si="667"/>
        <v>0.62297744457910875</v>
      </c>
      <c r="F7133" s="6">
        <f t="shared" si="668"/>
        <v>0.22508702247629164</v>
      </c>
      <c r="G7133" s="6">
        <f t="shared" si="669"/>
        <v>0.16631383824332002</v>
      </c>
      <c r="H7133" s="6">
        <f t="shared" si="670"/>
        <v>1.0796410509148975</v>
      </c>
      <c r="I7133" s="6">
        <f t="shared" si="671"/>
        <v>0</v>
      </c>
    </row>
    <row r="7134" spans="1:9" x14ac:dyDescent="0.25">
      <c r="A7134" s="6">
        <v>7125</v>
      </c>
      <c r="B7134" s="6">
        <v>-2.2760104911867529E-2</v>
      </c>
      <c r="C7134" s="6">
        <v>0.25406659138767662</v>
      </c>
      <c r="D7134" s="6">
        <f t="shared" si="666"/>
        <v>14.773338996048247</v>
      </c>
      <c r="E7134" s="6">
        <f t="shared" si="667"/>
        <v>5.6488886823310769E-2</v>
      </c>
      <c r="F7134" s="6">
        <f t="shared" si="668"/>
        <v>0.16581718800322853</v>
      </c>
      <c r="G7134" s="6">
        <f t="shared" si="669"/>
        <v>-0.33546587667400085</v>
      </c>
      <c r="H7134" s="6">
        <f t="shared" si="670"/>
        <v>0.44844365032062239</v>
      </c>
      <c r="I7134" s="6">
        <f t="shared" si="671"/>
        <v>1</v>
      </c>
    </row>
    <row r="7135" spans="1:9" x14ac:dyDescent="0.25">
      <c r="A7135" s="6">
        <v>7126</v>
      </c>
      <c r="B7135" s="6">
        <v>0.33814785638242029</v>
      </c>
      <c r="C7135" s="6">
        <v>0.98117007965330971</v>
      </c>
      <c r="D7135" s="6">
        <f t="shared" si="666"/>
        <v>4.1201130148709124</v>
      </c>
      <c r="E7135" s="6">
        <f t="shared" si="667"/>
        <v>0.12802180225015436</v>
      </c>
      <c r="F7135" s="6">
        <f t="shared" si="668"/>
        <v>4.6244491821662362E-2</v>
      </c>
      <c r="G7135" s="6">
        <f t="shared" si="669"/>
        <v>-7.8969062829325948E-2</v>
      </c>
      <c r="H7135" s="6">
        <f t="shared" si="670"/>
        <v>0.33501266732963464</v>
      </c>
      <c r="I7135" s="6">
        <f t="shared" si="671"/>
        <v>1</v>
      </c>
    </row>
    <row r="7136" spans="1:9" x14ac:dyDescent="0.25">
      <c r="A7136" s="6">
        <v>7127</v>
      </c>
      <c r="B7136" s="6">
        <v>1.3819180821883492</v>
      </c>
      <c r="C7136" s="6">
        <v>0.82488479262672809</v>
      </c>
      <c r="D7136" s="6">
        <f t="shared" si="666"/>
        <v>7.4723866110176296</v>
      </c>
      <c r="E7136" s="6">
        <f t="shared" si="667"/>
        <v>0.33489983015475705</v>
      </c>
      <c r="F7136" s="6">
        <f t="shared" si="668"/>
        <v>8.3870690020946131E-2</v>
      </c>
      <c r="G7136" s="6">
        <f t="shared" si="669"/>
        <v>5.6142509241098593E-2</v>
      </c>
      <c r="H7136" s="6">
        <f t="shared" si="670"/>
        <v>0.61365715106841545</v>
      </c>
      <c r="I7136" s="6">
        <f t="shared" si="671"/>
        <v>1</v>
      </c>
    </row>
    <row r="7137" spans="1:9" x14ac:dyDescent="0.25">
      <c r="A7137" s="6">
        <v>7128</v>
      </c>
      <c r="B7137" s="6">
        <v>0.5930951374466531</v>
      </c>
      <c r="C7137" s="6">
        <v>2.5086214789269694E-2</v>
      </c>
      <c r="D7137" s="6">
        <f t="shared" si="666"/>
        <v>23.325507119320932</v>
      </c>
      <c r="E7137" s="6">
        <f t="shared" si="667"/>
        <v>0.17855302973892886</v>
      </c>
      <c r="F7137" s="6">
        <f t="shared" si="668"/>
        <v>0.26180743569951809</v>
      </c>
      <c r="G7137" s="6">
        <f t="shared" si="669"/>
        <v>-0.31395369229790415</v>
      </c>
      <c r="H7137" s="6">
        <f t="shared" si="670"/>
        <v>0.67105975177576194</v>
      </c>
      <c r="I7137" s="6">
        <f t="shared" si="671"/>
        <v>1</v>
      </c>
    </row>
    <row r="7138" spans="1:9" x14ac:dyDescent="0.25">
      <c r="A7138" s="6">
        <v>7129</v>
      </c>
      <c r="B7138" s="6">
        <v>-7.3849832915584557E-2</v>
      </c>
      <c r="C7138" s="6">
        <v>0.31168553727835935</v>
      </c>
      <c r="D7138" s="6">
        <f t="shared" si="666"/>
        <v>13.830155719970337</v>
      </c>
      <c r="E7138" s="6">
        <f t="shared" si="667"/>
        <v>4.6362767190581647E-2</v>
      </c>
      <c r="F7138" s="6">
        <f t="shared" si="668"/>
        <v>0.15523082031392374</v>
      </c>
      <c r="G7138" s="6">
        <f t="shared" si="669"/>
        <v>-0.33287375060479446</v>
      </c>
      <c r="H7138" s="6">
        <f t="shared" si="670"/>
        <v>0.42559928498595773</v>
      </c>
      <c r="I7138" s="6">
        <f t="shared" si="671"/>
        <v>1</v>
      </c>
    </row>
    <row r="7139" spans="1:9" x14ac:dyDescent="0.25">
      <c r="A7139" s="6">
        <v>7130</v>
      </c>
      <c r="B7139" s="6">
        <v>0.79682877185405232</v>
      </c>
      <c r="C7139" s="6">
        <v>4.5594653157139807E-2</v>
      </c>
      <c r="D7139" s="6">
        <f t="shared" si="666"/>
        <v>21.3417389653853</v>
      </c>
      <c r="E7139" s="6">
        <f t="shared" si="667"/>
        <v>0.21893357658916709</v>
      </c>
      <c r="F7139" s="6">
        <f t="shared" si="668"/>
        <v>0.23954145662573173</v>
      </c>
      <c r="G7139" s="6">
        <f t="shared" si="669"/>
        <v>-0.2521647016333004</v>
      </c>
      <c r="H7139" s="6">
        <f t="shared" si="670"/>
        <v>0.69003185481163465</v>
      </c>
      <c r="I7139" s="6">
        <f t="shared" si="671"/>
        <v>1</v>
      </c>
    </row>
    <row r="7140" spans="1:9" x14ac:dyDescent="0.25">
      <c r="A7140" s="6">
        <v>7131</v>
      </c>
      <c r="B7140" s="6">
        <v>-5.7060560720856301E-2</v>
      </c>
      <c r="C7140" s="6">
        <v>0.79659413434247872</v>
      </c>
      <c r="D7140" s="6">
        <f t="shared" si="666"/>
        <v>7.8519003121041386</v>
      </c>
      <c r="E7140" s="6">
        <f t="shared" si="667"/>
        <v>4.9690445481957592E-2</v>
      </c>
      <c r="F7140" s="6">
        <f t="shared" si="668"/>
        <v>8.8130383428082867E-2</v>
      </c>
      <c r="G7140" s="6">
        <f t="shared" si="669"/>
        <v>-0.23605808374169343</v>
      </c>
      <c r="H7140" s="6">
        <f t="shared" si="670"/>
        <v>0.33543897470560863</v>
      </c>
      <c r="I7140" s="6">
        <f t="shared" si="671"/>
        <v>1</v>
      </c>
    </row>
    <row r="7141" spans="1:9" x14ac:dyDescent="0.25">
      <c r="A7141" s="6">
        <v>7132</v>
      </c>
      <c r="B7141" s="6">
        <v>-1.6926696844166145</v>
      </c>
      <c r="C7141" s="6">
        <v>0.98379467146824551</v>
      </c>
      <c r="D7141" s="6">
        <f t="shared" si="666"/>
        <v>3.9799951315636575</v>
      </c>
      <c r="E7141" s="6">
        <f t="shared" si="667"/>
        <v>-0.27449162214857487</v>
      </c>
      <c r="F7141" s="6">
        <f t="shared" si="668"/>
        <v>4.4671797022931461E-2</v>
      </c>
      <c r="G7141" s="6">
        <f t="shared" si="669"/>
        <v>-0.47793234278977981</v>
      </c>
      <c r="H7141" s="6">
        <f t="shared" si="670"/>
        <v>-7.1050901507369951E-2</v>
      </c>
      <c r="I7141" s="6">
        <f t="shared" si="671"/>
        <v>1</v>
      </c>
    </row>
    <row r="7142" spans="1:9" x14ac:dyDescent="0.25">
      <c r="A7142" s="6">
        <v>7133</v>
      </c>
      <c r="B7142" s="6">
        <v>-0.66670736487139948</v>
      </c>
      <c r="C7142" s="6">
        <v>0.70690023499252297</v>
      </c>
      <c r="D7142" s="6">
        <f t="shared" si="666"/>
        <v>8.9534613814397268</v>
      </c>
      <c r="E7142" s="6">
        <f t="shared" si="667"/>
        <v>-7.1143168509689492E-2</v>
      </c>
      <c r="F7142" s="6">
        <f t="shared" si="668"/>
        <v>0.10049439666706128</v>
      </c>
      <c r="G7142" s="6">
        <f t="shared" si="669"/>
        <v>-0.37627821908466863</v>
      </c>
      <c r="H7142" s="6">
        <f t="shared" si="670"/>
        <v>0.23399188206528965</v>
      </c>
      <c r="I7142" s="6">
        <f t="shared" si="671"/>
        <v>1</v>
      </c>
    </row>
    <row r="7143" spans="1:9" x14ac:dyDescent="0.25">
      <c r="A7143" s="6">
        <v>7134</v>
      </c>
      <c r="B7143" s="6">
        <v>1.4051465768716298</v>
      </c>
      <c r="C7143" s="6">
        <v>0.36838892788476213</v>
      </c>
      <c r="D7143" s="6">
        <f t="shared" si="666"/>
        <v>13.008971567844601</v>
      </c>
      <c r="E7143" s="6">
        <f t="shared" si="667"/>
        <v>0.33950377942679072</v>
      </c>
      <c r="F7143" s="6">
        <f t="shared" si="668"/>
        <v>0.1460137809584518</v>
      </c>
      <c r="G7143" s="6">
        <f t="shared" si="669"/>
        <v>-2.8301617416362779E-2</v>
      </c>
      <c r="H7143" s="6">
        <f t="shared" si="670"/>
        <v>0.70730917626994416</v>
      </c>
      <c r="I7143" s="6">
        <f t="shared" si="671"/>
        <v>1</v>
      </c>
    </row>
    <row r="7144" spans="1:9" x14ac:dyDescent="0.25">
      <c r="A7144" s="6">
        <v>7135</v>
      </c>
      <c r="B7144" s="6">
        <v>-4.7408548198291101E-2</v>
      </c>
      <c r="C7144" s="6">
        <v>0.33622241889706106</v>
      </c>
      <c r="D7144" s="6">
        <f t="shared" si="666"/>
        <v>13.464194560776512</v>
      </c>
      <c r="E7144" s="6">
        <f t="shared" si="667"/>
        <v>5.1603499970973153E-2</v>
      </c>
      <c r="F7144" s="6">
        <f t="shared" si="668"/>
        <v>0.15112324176636899</v>
      </c>
      <c r="G7144" s="6">
        <f t="shared" si="669"/>
        <v>-0.32258187101284952</v>
      </c>
      <c r="H7144" s="6">
        <f t="shared" si="670"/>
        <v>0.42578887095479578</v>
      </c>
      <c r="I7144" s="6">
        <f t="shared" si="671"/>
        <v>1</v>
      </c>
    </row>
    <row r="7145" spans="1:9" x14ac:dyDescent="0.25">
      <c r="A7145" s="6">
        <v>7136</v>
      </c>
      <c r="B7145" s="6">
        <v>-0.48582023737253621</v>
      </c>
      <c r="C7145" s="6">
        <v>0.7414777062288278</v>
      </c>
      <c r="D7145" s="6">
        <f t="shared" si="666"/>
        <v>8.5419245528158463</v>
      </c>
      <c r="E7145" s="6">
        <f t="shared" si="667"/>
        <v>-3.5290859941106922E-2</v>
      </c>
      <c r="F7145" s="6">
        <f t="shared" si="668"/>
        <v>9.5875273007851133E-2</v>
      </c>
      <c r="G7145" s="6">
        <f t="shared" si="669"/>
        <v>-0.33333080915737184</v>
      </c>
      <c r="H7145" s="6">
        <f t="shared" si="670"/>
        <v>0.262749089275158</v>
      </c>
      <c r="I7145" s="6">
        <f t="shared" si="671"/>
        <v>1</v>
      </c>
    </row>
    <row r="7146" spans="1:9" x14ac:dyDescent="0.25">
      <c r="A7146" s="6">
        <v>7137</v>
      </c>
      <c r="B7146" s="6">
        <v>-1.0397184269095305</v>
      </c>
      <c r="C7146" s="6">
        <v>0.6028626361888485</v>
      </c>
      <c r="D7146" s="6">
        <f t="shared" si="666"/>
        <v>10.149320461980283</v>
      </c>
      <c r="E7146" s="6">
        <f t="shared" si="667"/>
        <v>-0.14507495061380746</v>
      </c>
      <c r="F7146" s="6">
        <f t="shared" si="668"/>
        <v>0.11391681864197187</v>
      </c>
      <c r="G7146" s="6">
        <f t="shared" si="669"/>
        <v>-0.46994905695979017</v>
      </c>
      <c r="H7146" s="6">
        <f t="shared" si="670"/>
        <v>0.17979915573217523</v>
      </c>
      <c r="I7146" s="6">
        <f t="shared" si="671"/>
        <v>1</v>
      </c>
    </row>
    <row r="7147" spans="1:9" x14ac:dyDescent="0.25">
      <c r="A7147" s="6">
        <v>7138</v>
      </c>
      <c r="B7147" s="6">
        <v>4.5520209823735058E-3</v>
      </c>
      <c r="C7147" s="6">
        <v>0.27698599200415053</v>
      </c>
      <c r="D7147" s="6">
        <f t="shared" si="666"/>
        <v>14.381940138105511</v>
      </c>
      <c r="E7147" s="6">
        <f t="shared" si="667"/>
        <v>6.1902222635337845E-2</v>
      </c>
      <c r="F7147" s="6">
        <f t="shared" si="668"/>
        <v>0.16142409460510779</v>
      </c>
      <c r="G7147" s="6">
        <f t="shared" si="669"/>
        <v>-0.32482554262261404</v>
      </c>
      <c r="H7147" s="6">
        <f t="shared" si="670"/>
        <v>0.44862998789328973</v>
      </c>
      <c r="I7147" s="6">
        <f t="shared" si="671"/>
        <v>1</v>
      </c>
    </row>
    <row r="7148" spans="1:9" x14ac:dyDescent="0.25">
      <c r="A7148" s="6">
        <v>7139</v>
      </c>
      <c r="B7148" s="6">
        <v>0.80146037362283096</v>
      </c>
      <c r="C7148" s="6">
        <v>0.51045258949552907</v>
      </c>
      <c r="D7148" s="6">
        <f t="shared" si="666"/>
        <v>11.216604446228255</v>
      </c>
      <c r="E7148" s="6">
        <f t="shared" si="667"/>
        <v>0.21985157234750038</v>
      </c>
      <c r="F7148" s="6">
        <f t="shared" si="668"/>
        <v>0.12589610302150311</v>
      </c>
      <c r="G7148" s="6">
        <f t="shared" si="669"/>
        <v>-0.12167721611146173</v>
      </c>
      <c r="H7148" s="6">
        <f t="shared" si="670"/>
        <v>0.56138036080646248</v>
      </c>
      <c r="I7148" s="6">
        <f t="shared" si="671"/>
        <v>1</v>
      </c>
    </row>
    <row r="7149" spans="1:9" x14ac:dyDescent="0.25">
      <c r="A7149" s="6">
        <v>7140</v>
      </c>
      <c r="B7149" s="6">
        <v>0.31820718504604883</v>
      </c>
      <c r="C7149" s="6">
        <v>0.4502395702993866</v>
      </c>
      <c r="D7149" s="6">
        <f t="shared" si="666"/>
        <v>11.943354864850923</v>
      </c>
      <c r="E7149" s="6">
        <f t="shared" si="667"/>
        <v>0.12406950828815989</v>
      </c>
      <c r="F7149" s="6">
        <f t="shared" si="668"/>
        <v>0.13405321028265885</v>
      </c>
      <c r="G7149" s="6">
        <f t="shared" si="669"/>
        <v>-0.22834987213596242</v>
      </c>
      <c r="H7149" s="6">
        <f t="shared" si="670"/>
        <v>0.47648888871228218</v>
      </c>
      <c r="I7149" s="6">
        <f t="shared" si="671"/>
        <v>1</v>
      </c>
    </row>
    <row r="7150" spans="1:9" x14ac:dyDescent="0.25">
      <c r="A7150" s="6">
        <v>7141</v>
      </c>
      <c r="B7150" s="6">
        <v>-0.42162355384789407</v>
      </c>
      <c r="C7150" s="6">
        <v>0.98712118900112922</v>
      </c>
      <c r="D7150" s="6">
        <f t="shared" si="666"/>
        <v>3.7777413366534245</v>
      </c>
      <c r="E7150" s="6">
        <f t="shared" si="667"/>
        <v>-2.2566906951032639E-2</v>
      </c>
      <c r="F7150" s="6">
        <f t="shared" si="668"/>
        <v>4.2401683574376091E-2</v>
      </c>
      <c r="G7150" s="6">
        <f t="shared" si="669"/>
        <v>-0.22077104818153995</v>
      </c>
      <c r="H7150" s="6">
        <f t="shared" si="670"/>
        <v>0.17563723427947467</v>
      </c>
      <c r="I7150" s="6">
        <f t="shared" si="671"/>
        <v>1</v>
      </c>
    </row>
    <row r="7151" spans="1:9" x14ac:dyDescent="0.25">
      <c r="A7151" s="6">
        <v>7142</v>
      </c>
      <c r="B7151" s="6">
        <v>-1.2314740160945803</v>
      </c>
      <c r="C7151" s="6">
        <v>0.97723319193090608</v>
      </c>
      <c r="D7151" s="6">
        <f t="shared" si="666"/>
        <v>4.3072156622460946</v>
      </c>
      <c r="E7151" s="6">
        <f t="shared" si="667"/>
        <v>-0.18308141712290696</v>
      </c>
      <c r="F7151" s="6">
        <f t="shared" si="668"/>
        <v>4.8344547527688693E-2</v>
      </c>
      <c r="G7151" s="6">
        <f t="shared" si="669"/>
        <v>-0.3947200384987577</v>
      </c>
      <c r="H7151" s="6">
        <f t="shared" si="670"/>
        <v>2.8557204252943807E-2</v>
      </c>
      <c r="I7151" s="6">
        <f t="shared" si="671"/>
        <v>1</v>
      </c>
    </row>
    <row r="7152" spans="1:9" x14ac:dyDescent="0.25">
      <c r="A7152" s="6">
        <v>7143</v>
      </c>
      <c r="B7152" s="6">
        <v>1.0738131095422432</v>
      </c>
      <c r="C7152" s="6">
        <v>0.69652394177068389</v>
      </c>
      <c r="D7152" s="6">
        <f t="shared" si="666"/>
        <v>9.074854140295427</v>
      </c>
      <c r="E7152" s="6">
        <f t="shared" si="667"/>
        <v>0.27383260716570107</v>
      </c>
      <c r="F7152" s="6">
        <f t="shared" si="668"/>
        <v>0.1018569191085209</v>
      </c>
      <c r="G7152" s="6">
        <f t="shared" si="669"/>
        <v>-3.3364019102928244E-2</v>
      </c>
      <c r="H7152" s="6">
        <f t="shared" si="670"/>
        <v>0.58102923343433033</v>
      </c>
      <c r="I7152" s="6">
        <f t="shared" si="671"/>
        <v>1</v>
      </c>
    </row>
    <row r="7153" spans="1:9" x14ac:dyDescent="0.25">
      <c r="A7153" s="6">
        <v>7144</v>
      </c>
      <c r="B7153" s="6">
        <v>9.6729309007059783E-2</v>
      </c>
      <c r="C7153" s="6">
        <v>0.49455244605853449</v>
      </c>
      <c r="D7153" s="6">
        <f t="shared" si="666"/>
        <v>11.40515580155216</v>
      </c>
      <c r="E7153" s="6">
        <f t="shared" si="667"/>
        <v>8.0172005670600704E-2</v>
      </c>
      <c r="F7153" s="6">
        <f t="shared" si="668"/>
        <v>0.12801241914627159</v>
      </c>
      <c r="G7153" s="6">
        <f t="shared" si="669"/>
        <v>-0.26421537265362427</v>
      </c>
      <c r="H7153" s="6">
        <f t="shared" si="670"/>
        <v>0.42455938399482562</v>
      </c>
      <c r="I7153" s="6">
        <f t="shared" si="671"/>
        <v>1</v>
      </c>
    </row>
    <row r="7154" spans="1:9" x14ac:dyDescent="0.25">
      <c r="A7154" s="6">
        <v>7145</v>
      </c>
      <c r="B7154" s="6">
        <v>0.94735923994448967</v>
      </c>
      <c r="C7154" s="6">
        <v>0.65807061983092741</v>
      </c>
      <c r="D7154" s="6">
        <f t="shared" si="666"/>
        <v>9.5190769333642198</v>
      </c>
      <c r="E7154" s="6">
        <f t="shared" si="667"/>
        <v>0.24876911472598365</v>
      </c>
      <c r="F7154" s="6">
        <f t="shared" si="668"/>
        <v>0.10684291275649112</v>
      </c>
      <c r="G7154" s="6">
        <f t="shared" si="669"/>
        <v>-6.5856468449722788E-2</v>
      </c>
      <c r="H7154" s="6">
        <f t="shared" si="670"/>
        <v>0.56339469790169006</v>
      </c>
      <c r="I7154" s="6">
        <f t="shared" si="671"/>
        <v>1</v>
      </c>
    </row>
    <row r="7155" spans="1:9" x14ac:dyDescent="0.25">
      <c r="A7155" s="6">
        <v>7146</v>
      </c>
      <c r="B7155" s="6">
        <v>-1.147075181506807</v>
      </c>
      <c r="C7155" s="6">
        <v>0.71880245368816187</v>
      </c>
      <c r="D7155" s="6">
        <f t="shared" si="666"/>
        <v>8.8131403622955933</v>
      </c>
      <c r="E7155" s="6">
        <f t="shared" si="667"/>
        <v>-0.16635334419528183</v>
      </c>
      <c r="F7155" s="6">
        <f t="shared" si="668"/>
        <v>9.8919421854769277E-2</v>
      </c>
      <c r="G7155" s="6">
        <f t="shared" si="669"/>
        <v>-0.46908787354476456</v>
      </c>
      <c r="H7155" s="6">
        <f t="shared" si="670"/>
        <v>0.13638118515420092</v>
      </c>
      <c r="I7155" s="6">
        <f t="shared" si="671"/>
        <v>1</v>
      </c>
    </row>
    <row r="7156" spans="1:9" x14ac:dyDescent="0.25">
      <c r="A7156" s="6">
        <v>7147</v>
      </c>
      <c r="B7156" s="6">
        <v>0.72677948992350139</v>
      </c>
      <c r="C7156" s="6">
        <v>0.71028778954435867</v>
      </c>
      <c r="D7156" s="6">
        <f t="shared" si="666"/>
        <v>8.913648422353555</v>
      </c>
      <c r="E7156" s="6">
        <f t="shared" si="667"/>
        <v>0.20504962306794416</v>
      </c>
      <c r="F7156" s="6">
        <f t="shared" si="668"/>
        <v>0.10004753269653151</v>
      </c>
      <c r="G7156" s="6">
        <f t="shared" si="669"/>
        <v>-9.9406256416956829E-2</v>
      </c>
      <c r="H7156" s="6">
        <f t="shared" si="670"/>
        <v>0.50950550255284521</v>
      </c>
      <c r="I7156" s="6">
        <f t="shared" si="671"/>
        <v>1</v>
      </c>
    </row>
    <row r="7157" spans="1:9" x14ac:dyDescent="0.25">
      <c r="A7157" s="6">
        <v>7148</v>
      </c>
      <c r="B7157" s="6">
        <v>0.37877498471061699</v>
      </c>
      <c r="C7157" s="6">
        <v>0.23187963499862665</v>
      </c>
      <c r="D7157" s="6">
        <f t="shared" si="666"/>
        <v>15.177369979370173</v>
      </c>
      <c r="E7157" s="6">
        <f t="shared" si="667"/>
        <v>0.13607420686964317</v>
      </c>
      <c r="F7157" s="6">
        <f t="shared" si="668"/>
        <v>0.17035206542928244</v>
      </c>
      <c r="G7157" s="6">
        <f t="shared" si="669"/>
        <v>-0.26120412227326539</v>
      </c>
      <c r="H7157" s="6">
        <f t="shared" si="670"/>
        <v>0.53335253601255173</v>
      </c>
      <c r="I7157" s="6">
        <f t="shared" si="671"/>
        <v>1</v>
      </c>
    </row>
    <row r="7158" spans="1:9" x14ac:dyDescent="0.25">
      <c r="A7158" s="6">
        <v>7149</v>
      </c>
      <c r="B7158" s="6">
        <v>1.219959813170135</v>
      </c>
      <c r="C7158" s="6">
        <v>0.6275826288644063</v>
      </c>
      <c r="D7158" s="6">
        <f t="shared" si="666"/>
        <v>9.8675117152336824</v>
      </c>
      <c r="E7158" s="6">
        <f t="shared" si="667"/>
        <v>0.30279927155579867</v>
      </c>
      <c r="F7158" s="6">
        <f t="shared" si="668"/>
        <v>0.1107537737844258</v>
      </c>
      <c r="G7158" s="6">
        <f t="shared" si="669"/>
        <v>-1.7532813426029414E-2</v>
      </c>
      <c r="H7158" s="6">
        <f t="shared" si="670"/>
        <v>0.62313135653762675</v>
      </c>
      <c r="I7158" s="6">
        <f t="shared" si="671"/>
        <v>1</v>
      </c>
    </row>
    <row r="7159" spans="1:9" x14ac:dyDescent="0.25">
      <c r="A7159" s="6">
        <v>7150</v>
      </c>
      <c r="B7159" s="6">
        <v>-1.1408951650082599</v>
      </c>
      <c r="C7159" s="6">
        <v>0.71288186284981836</v>
      </c>
      <c r="D7159" s="6">
        <f t="shared" si="666"/>
        <v>8.8830957921077367</v>
      </c>
      <c r="E7159" s="6">
        <f t="shared" si="667"/>
        <v>-0.16512844852952346</v>
      </c>
      <c r="F7159" s="6">
        <f t="shared" si="668"/>
        <v>9.970460742859992E-2</v>
      </c>
      <c r="G7159" s="6">
        <f t="shared" si="669"/>
        <v>-0.46906210007602117</v>
      </c>
      <c r="H7159" s="6">
        <f t="shared" si="670"/>
        <v>0.13880520301697424</v>
      </c>
      <c r="I7159" s="6">
        <f t="shared" si="671"/>
        <v>1</v>
      </c>
    </row>
    <row r="7160" spans="1:9" x14ac:dyDescent="0.25">
      <c r="A7160" s="6">
        <v>7151</v>
      </c>
      <c r="B7160" s="6">
        <v>-0.92718209998565726</v>
      </c>
      <c r="C7160" s="6">
        <v>0.67848750267036961</v>
      </c>
      <c r="D7160" s="6">
        <f t="shared" si="666"/>
        <v>9.2841522842564697</v>
      </c>
      <c r="E7160" s="6">
        <f t="shared" si="667"/>
        <v>-0.12276995205565996</v>
      </c>
      <c r="F7160" s="6">
        <f t="shared" si="668"/>
        <v>0.10420609891785164</v>
      </c>
      <c r="G7160" s="6">
        <f t="shared" si="669"/>
        <v>-0.43348890363306158</v>
      </c>
      <c r="H7160" s="6">
        <f t="shared" si="670"/>
        <v>0.18794899952174168</v>
      </c>
      <c r="I7160" s="6">
        <f t="shared" si="671"/>
        <v>1</v>
      </c>
    </row>
    <row r="7161" spans="1:9" x14ac:dyDescent="0.25">
      <c r="A7161" s="6">
        <v>7152</v>
      </c>
      <c r="B7161" s="6">
        <v>-0.57251554608228616</v>
      </c>
      <c r="C7161" s="6">
        <v>0.50144962920010983</v>
      </c>
      <c r="D7161" s="6">
        <f t="shared" si="666"/>
        <v>11.323111982906699</v>
      </c>
      <c r="E7161" s="6">
        <f t="shared" si="667"/>
        <v>-5.2474100132314072E-2</v>
      </c>
      <c r="F7161" s="6">
        <f t="shared" si="668"/>
        <v>0.12709155248881004</v>
      </c>
      <c r="G7161" s="6">
        <f t="shared" si="669"/>
        <v>-0.39562055492009685</v>
      </c>
      <c r="H7161" s="6">
        <f t="shared" si="670"/>
        <v>0.2906723546554687</v>
      </c>
      <c r="I7161" s="6">
        <f t="shared" si="671"/>
        <v>1</v>
      </c>
    </row>
    <row r="7162" spans="1:9" x14ac:dyDescent="0.25">
      <c r="A7162" s="6">
        <v>7153</v>
      </c>
      <c r="B7162" s="6">
        <v>-1.7102365745813586</v>
      </c>
      <c r="C7162" s="6">
        <v>0.22049623096407972</v>
      </c>
      <c r="D7162" s="6">
        <f t="shared" si="666"/>
        <v>15.395903103017265</v>
      </c>
      <c r="E7162" s="6">
        <f t="shared" si="667"/>
        <v>-0.27797342638464889</v>
      </c>
      <c r="F7162" s="6">
        <f t="shared" si="668"/>
        <v>0.17280489942019103</v>
      </c>
      <c r="G7162" s="6">
        <f t="shared" si="669"/>
        <v>-0.67810166258423077</v>
      </c>
      <c r="H7162" s="6">
        <f t="shared" si="670"/>
        <v>0.12215480981493299</v>
      </c>
      <c r="I7162" s="6">
        <f t="shared" si="671"/>
        <v>1</v>
      </c>
    </row>
    <row r="7163" spans="1:9" x14ac:dyDescent="0.25">
      <c r="A7163" s="6">
        <v>7154</v>
      </c>
      <c r="B7163" s="6">
        <v>-5.882270670554135E-2</v>
      </c>
      <c r="C7163" s="6">
        <v>0.95797601245155184</v>
      </c>
      <c r="D7163" s="6">
        <f t="shared" si="666"/>
        <v>5.0000883007906207</v>
      </c>
      <c r="E7163" s="6">
        <f t="shared" si="667"/>
        <v>4.9341183472773359E-2</v>
      </c>
      <c r="F7163" s="6">
        <f t="shared" si="668"/>
        <v>5.6121407762099E-2</v>
      </c>
      <c r="G7163" s="6">
        <f t="shared" si="669"/>
        <v>-0.17868538523132757</v>
      </c>
      <c r="H7163" s="6">
        <f t="shared" si="670"/>
        <v>0.27736775217687426</v>
      </c>
      <c r="I7163" s="6">
        <f t="shared" si="671"/>
        <v>1</v>
      </c>
    </row>
    <row r="7164" spans="1:9" x14ac:dyDescent="0.25">
      <c r="A7164" s="6">
        <v>7155</v>
      </c>
      <c r="B7164" s="6">
        <v>0.46713921619812027</v>
      </c>
      <c r="C7164" s="6">
        <v>0.18616290780358288</v>
      </c>
      <c r="D7164" s="6">
        <f t="shared" si="666"/>
        <v>16.111934052167875</v>
      </c>
      <c r="E7164" s="6">
        <f t="shared" si="667"/>
        <v>0.15358823198309707</v>
      </c>
      <c r="F7164" s="6">
        <f t="shared" si="668"/>
        <v>0.18084169046270326</v>
      </c>
      <c r="G7164" s="6">
        <f t="shared" si="669"/>
        <v>-0.2557388249889288</v>
      </c>
      <c r="H7164" s="6">
        <f t="shared" si="670"/>
        <v>0.56291528895512299</v>
      </c>
      <c r="I7164" s="6">
        <f t="shared" si="671"/>
        <v>1</v>
      </c>
    </row>
    <row r="7165" spans="1:9" x14ac:dyDescent="0.25">
      <c r="A7165" s="6">
        <v>7156</v>
      </c>
      <c r="B7165" s="6">
        <v>-1.0911298886639997</v>
      </c>
      <c r="C7165" s="6">
        <v>0.30613116855372785</v>
      </c>
      <c r="D7165" s="6">
        <f t="shared" si="666"/>
        <v>13.915587755036489</v>
      </c>
      <c r="E7165" s="6">
        <f t="shared" si="667"/>
        <v>-0.15526483872950378</v>
      </c>
      <c r="F7165" s="6">
        <f t="shared" si="668"/>
        <v>0.15618971659484249</v>
      </c>
      <c r="G7165" s="6">
        <f t="shared" si="669"/>
        <v>-0.53567086857361979</v>
      </c>
      <c r="H7165" s="6">
        <f t="shared" si="670"/>
        <v>0.22514119111461225</v>
      </c>
      <c r="I7165" s="6">
        <f t="shared" si="671"/>
        <v>1</v>
      </c>
    </row>
    <row r="7166" spans="1:9" x14ac:dyDescent="0.25">
      <c r="A7166" s="6">
        <v>7157</v>
      </c>
      <c r="B7166" s="6">
        <v>-0.41161229091812856</v>
      </c>
      <c r="C7166" s="6">
        <v>0.6530655842768639</v>
      </c>
      <c r="D7166" s="6">
        <f t="shared" si="666"/>
        <v>9.576427006138152</v>
      </c>
      <c r="E7166" s="6">
        <f t="shared" si="667"/>
        <v>-2.0582648078209198E-2</v>
      </c>
      <c r="F7166" s="6">
        <f t="shared" si="668"/>
        <v>0.10748661475247848</v>
      </c>
      <c r="G7166" s="6">
        <f t="shared" si="669"/>
        <v>-0.33615457849043939</v>
      </c>
      <c r="H7166" s="6">
        <f t="shared" si="670"/>
        <v>0.294989282334021</v>
      </c>
      <c r="I7166" s="6">
        <f t="shared" si="671"/>
        <v>1</v>
      </c>
    </row>
    <row r="7167" spans="1:9" x14ac:dyDescent="0.25">
      <c r="A7167" s="6">
        <v>7158</v>
      </c>
      <c r="B7167" s="6">
        <v>-0.96524672699160874</v>
      </c>
      <c r="C7167" s="6">
        <v>0.630085146641438</v>
      </c>
      <c r="D7167" s="6">
        <f t="shared" si="666"/>
        <v>9.8389721260332355</v>
      </c>
      <c r="E7167" s="6">
        <f t="shared" si="667"/>
        <v>-0.13031446211469636</v>
      </c>
      <c r="F7167" s="6">
        <f t="shared" si="668"/>
        <v>0.11043344305694087</v>
      </c>
      <c r="G7167" s="6">
        <f t="shared" si="669"/>
        <v>-0.4501829668971018</v>
      </c>
      <c r="H7167" s="6">
        <f t="shared" si="670"/>
        <v>0.18955404266770906</v>
      </c>
      <c r="I7167" s="6">
        <f t="shared" si="671"/>
        <v>1</v>
      </c>
    </row>
    <row r="7168" spans="1:9" x14ac:dyDescent="0.25">
      <c r="A7168" s="6">
        <v>7159</v>
      </c>
      <c r="B7168" s="6">
        <v>-0.27742089514504187</v>
      </c>
      <c r="C7168" s="6">
        <v>0.73116245002594071</v>
      </c>
      <c r="D7168" s="6">
        <f t="shared" si="666"/>
        <v>8.6660018630964615</v>
      </c>
      <c r="E7168" s="6">
        <f t="shared" si="667"/>
        <v>6.0144425773197563E-3</v>
      </c>
      <c r="F7168" s="6">
        <f t="shared" si="668"/>
        <v>9.7267927078216618E-2</v>
      </c>
      <c r="G7168" s="6">
        <f t="shared" si="669"/>
        <v>-0.29418231987479371</v>
      </c>
      <c r="H7168" s="6">
        <f t="shared" si="670"/>
        <v>0.30621120502943322</v>
      </c>
      <c r="I7168" s="6">
        <f t="shared" si="671"/>
        <v>1</v>
      </c>
    </row>
    <row r="7169" spans="1:9" x14ac:dyDescent="0.25">
      <c r="A7169" s="6">
        <v>7160</v>
      </c>
      <c r="B7169" s="6">
        <v>-1.4074066712055355</v>
      </c>
      <c r="C7169" s="6">
        <v>0.57512131107516706</v>
      </c>
      <c r="D7169" s="6">
        <f t="shared" si="666"/>
        <v>10.466316708752093</v>
      </c>
      <c r="E7169" s="6">
        <f t="shared" si="667"/>
        <v>-0.21795173611986057</v>
      </c>
      <c r="F7169" s="6">
        <f t="shared" si="668"/>
        <v>0.11747481093209255</v>
      </c>
      <c r="G7169" s="6">
        <f t="shared" si="669"/>
        <v>-0.54786027114755087</v>
      </c>
      <c r="H7169" s="6">
        <f t="shared" si="670"/>
        <v>0.11195679890782978</v>
      </c>
      <c r="I7169" s="6">
        <f t="shared" si="671"/>
        <v>1</v>
      </c>
    </row>
    <row r="7170" spans="1:9" x14ac:dyDescent="0.25">
      <c r="A7170" s="6">
        <v>7161</v>
      </c>
      <c r="B7170" s="6">
        <v>-2.0981678972020745</v>
      </c>
      <c r="C7170" s="6">
        <v>0.37079989013336589</v>
      </c>
      <c r="D7170" s="6">
        <f t="shared" si="666"/>
        <v>12.975830316561558</v>
      </c>
      <c r="E7170" s="6">
        <f t="shared" si="667"/>
        <v>-0.35486244372007902</v>
      </c>
      <c r="F7170" s="6">
        <f t="shared" si="668"/>
        <v>0.14564180079227998</v>
      </c>
      <c r="G7170" s="6">
        <f t="shared" si="669"/>
        <v>-0.72219903700183385</v>
      </c>
      <c r="H7170" s="6">
        <f t="shared" si="670"/>
        <v>1.2474149561675751E-2</v>
      </c>
      <c r="I7170" s="6">
        <f t="shared" si="671"/>
        <v>1</v>
      </c>
    </row>
    <row r="7171" spans="1:9" x14ac:dyDescent="0.25">
      <c r="A7171" s="6">
        <v>7162</v>
      </c>
      <c r="B7171" s="6">
        <v>-0.15781893125677016</v>
      </c>
      <c r="C7171" s="6">
        <v>0.19379253517258216</v>
      </c>
      <c r="D7171" s="6">
        <f t="shared" si="666"/>
        <v>15.944473533394348</v>
      </c>
      <c r="E7171" s="6">
        <f t="shared" si="667"/>
        <v>2.971986912713178E-2</v>
      </c>
      <c r="F7171" s="6">
        <f t="shared" si="668"/>
        <v>0.17896209964494594</v>
      </c>
      <c r="G7171" s="6">
        <f t="shared" si="669"/>
        <v>-0.37747444690662502</v>
      </c>
      <c r="H7171" s="6">
        <f t="shared" si="670"/>
        <v>0.43691418516088854</v>
      </c>
      <c r="I7171" s="6">
        <f t="shared" si="671"/>
        <v>1</v>
      </c>
    </row>
    <row r="7172" spans="1:9" x14ac:dyDescent="0.25">
      <c r="A7172" s="6">
        <v>7163</v>
      </c>
      <c r="B7172" s="6">
        <v>-0.74503304858808406</v>
      </c>
      <c r="C7172" s="6">
        <v>1.586962492751854E-2</v>
      </c>
      <c r="D7172" s="6">
        <f t="shared" si="666"/>
        <v>24.786103479147837</v>
      </c>
      <c r="E7172" s="6">
        <f t="shared" si="667"/>
        <v>-8.6667526822435781E-2</v>
      </c>
      <c r="F7172" s="6">
        <f t="shared" si="668"/>
        <v>0.2782012909585786</v>
      </c>
      <c r="G7172" s="6">
        <f t="shared" si="669"/>
        <v>-0.59436002290252388</v>
      </c>
      <c r="H7172" s="6">
        <f t="shared" si="670"/>
        <v>0.42102496925765237</v>
      </c>
      <c r="I7172" s="6">
        <f t="shared" si="671"/>
        <v>1</v>
      </c>
    </row>
    <row r="7173" spans="1:9" x14ac:dyDescent="0.25">
      <c r="A7173" s="6">
        <v>7164</v>
      </c>
      <c r="B7173" s="6">
        <v>1.6920330381253734</v>
      </c>
      <c r="C7173" s="6">
        <v>0.41227454451124607</v>
      </c>
      <c r="D7173" s="6">
        <f t="shared" si="666"/>
        <v>12.423759721180405</v>
      </c>
      <c r="E7173" s="6">
        <f t="shared" si="667"/>
        <v>0.39636543716461153</v>
      </c>
      <c r="F7173" s="6">
        <f t="shared" si="668"/>
        <v>0.13944531442383898</v>
      </c>
      <c r="G7173" s="6">
        <f t="shared" si="669"/>
        <v>3.6928142489313753E-2</v>
      </c>
      <c r="H7173" s="6">
        <f t="shared" si="670"/>
        <v>0.75580273183990931</v>
      </c>
      <c r="I7173" s="6">
        <f t="shared" si="671"/>
        <v>0</v>
      </c>
    </row>
    <row r="7174" spans="1:9" x14ac:dyDescent="0.25">
      <c r="A7174" s="6">
        <v>7165</v>
      </c>
      <c r="B7174" s="6">
        <v>-0.70238911575870588</v>
      </c>
      <c r="C7174" s="6">
        <v>0.92773216956083859</v>
      </c>
      <c r="D7174" s="6">
        <f t="shared" si="666"/>
        <v>5.759166559769513</v>
      </c>
      <c r="E7174" s="6">
        <f t="shared" si="667"/>
        <v>-7.82153862001774E-2</v>
      </c>
      <c r="F7174" s="6">
        <f t="shared" si="668"/>
        <v>6.4641365397399661E-2</v>
      </c>
      <c r="G7174" s="6">
        <f t="shared" si="669"/>
        <v>-0.32293931408206811</v>
      </c>
      <c r="H7174" s="6">
        <f t="shared" si="670"/>
        <v>0.16650854168171331</v>
      </c>
      <c r="I7174" s="6">
        <f t="shared" si="671"/>
        <v>1</v>
      </c>
    </row>
    <row r="7175" spans="1:9" x14ac:dyDescent="0.25">
      <c r="A7175" s="6">
        <v>7166</v>
      </c>
      <c r="B7175" s="6">
        <v>-0.86478394223377109</v>
      </c>
      <c r="C7175" s="6">
        <v>0.89016388439588612</v>
      </c>
      <c r="D7175" s="6">
        <f t="shared" si="666"/>
        <v>6.4768707847782299</v>
      </c>
      <c r="E7175" s="6">
        <f t="shared" si="667"/>
        <v>-0.11040247164528208</v>
      </c>
      <c r="F7175" s="6">
        <f t="shared" si="668"/>
        <v>7.2696937427582917E-2</v>
      </c>
      <c r="G7175" s="6">
        <f t="shared" si="669"/>
        <v>-0.36992749068000419</v>
      </c>
      <c r="H7175" s="6">
        <f t="shared" si="670"/>
        <v>0.14912254738944006</v>
      </c>
      <c r="I7175" s="6">
        <f t="shared" si="671"/>
        <v>1</v>
      </c>
    </row>
    <row r="7176" spans="1:9" x14ac:dyDescent="0.25">
      <c r="A7176" s="6">
        <v>7167</v>
      </c>
      <c r="B7176" s="6">
        <v>0.73537421485525556</v>
      </c>
      <c r="C7176" s="6">
        <v>0.10889004181035798</v>
      </c>
      <c r="D7176" s="6">
        <f t="shared" si="666"/>
        <v>18.229766429739112</v>
      </c>
      <c r="E7176" s="6">
        <f t="shared" si="667"/>
        <v>0.20675312035144919</v>
      </c>
      <c r="F7176" s="6">
        <f t="shared" si="668"/>
        <v>0.20461241755459428</v>
      </c>
      <c r="G7176" s="6">
        <f t="shared" si="669"/>
        <v>-0.22864561901467903</v>
      </c>
      <c r="H7176" s="6">
        <f t="shared" si="670"/>
        <v>0.64215185971757738</v>
      </c>
      <c r="I7176" s="6">
        <f t="shared" si="671"/>
        <v>1</v>
      </c>
    </row>
    <row r="7177" spans="1:9" x14ac:dyDescent="0.25">
      <c r="A7177" s="6">
        <v>7168</v>
      </c>
      <c r="B7177" s="6">
        <v>0.35749053495237604</v>
      </c>
      <c r="C7177" s="6">
        <v>0.73760185552537616</v>
      </c>
      <c r="D7177" s="6">
        <f t="shared" si="666"/>
        <v>8.5886925463407238</v>
      </c>
      <c r="E7177" s="6">
        <f t="shared" si="667"/>
        <v>0.1318555724593547</v>
      </c>
      <c r="F7177" s="6">
        <f t="shared" si="668"/>
        <v>9.6400200864507152E-2</v>
      </c>
      <c r="G7177" s="6">
        <f t="shared" si="669"/>
        <v>-0.16699916406587051</v>
      </c>
      <c r="H7177" s="6">
        <f t="shared" si="670"/>
        <v>0.4307103089845799</v>
      </c>
      <c r="I7177" s="6">
        <f t="shared" si="671"/>
        <v>1</v>
      </c>
    </row>
    <row r="7178" spans="1:9" x14ac:dyDescent="0.25">
      <c r="A7178" s="6">
        <v>7169</v>
      </c>
      <c r="B7178" s="6">
        <v>-1.5971454558894038</v>
      </c>
      <c r="C7178" s="6">
        <v>0.68739890743736076</v>
      </c>
      <c r="D7178" s="6">
        <f t="shared" si="666"/>
        <v>9.1809872764222717</v>
      </c>
      <c r="E7178" s="6">
        <f t="shared" si="667"/>
        <v>-0.25555846662619047</v>
      </c>
      <c r="F7178" s="6">
        <f t="shared" si="668"/>
        <v>0.10304816627283662</v>
      </c>
      <c r="G7178" s="6">
        <f t="shared" si="669"/>
        <v>-0.56454624934883868</v>
      </c>
      <c r="H7178" s="6">
        <f t="shared" si="670"/>
        <v>5.3429316096457791E-2</v>
      </c>
      <c r="I7178" s="6">
        <f t="shared" si="671"/>
        <v>1</v>
      </c>
    </row>
    <row r="7179" spans="1:9" x14ac:dyDescent="0.25">
      <c r="A7179" s="6">
        <v>7170</v>
      </c>
      <c r="B7179" s="6">
        <v>0.74634613156376872</v>
      </c>
      <c r="C7179" s="6">
        <v>0.7576219977416303</v>
      </c>
      <c r="D7179" s="6">
        <f t="shared" ref="D7179:D7242" si="672">CHIINV(C7179,$B$3+$B$4-2)</f>
        <v>8.3450021532796281</v>
      </c>
      <c r="E7179" s="6">
        <f t="shared" ref="E7179:E7242" si="673">$B$1+B7179*SQRT($B$2^2*(1/$B$3+1/$B$4))</f>
        <v>0.20892778335186016</v>
      </c>
      <c r="F7179" s="6">
        <f t="shared" ref="F7179:F7242" si="674">$B$2^2/($B$3+$B$4-2)*D7179</f>
        <v>9.3664999585256661E-2</v>
      </c>
      <c r="G7179" s="6">
        <f t="shared" ref="G7179:G7242" si="675">E7179-$B$6*SQRT(F7179*(1/$B$3+1/$B$4))</f>
        <v>-8.5656682474393592E-2</v>
      </c>
      <c r="H7179" s="6">
        <f t="shared" ref="H7179:H7242" si="676">E7179+$B$6*SQRT(F7179*(1/$B$3+1/$B$4))</f>
        <v>0.50351224917811388</v>
      </c>
      <c r="I7179" s="6">
        <f t="shared" ref="I7179:I7242" si="677">IF(-G7179&lt;$B$7,1,0)*IF(H7179&lt;$B$7,1,0)</f>
        <v>1</v>
      </c>
    </row>
    <row r="7180" spans="1:9" x14ac:dyDescent="0.25">
      <c r="A7180" s="6">
        <v>7171</v>
      </c>
      <c r="B7180" s="6">
        <v>-1.3343969840207137</v>
      </c>
      <c r="C7180" s="6">
        <v>6.347849971007416E-3</v>
      </c>
      <c r="D7180" s="6">
        <f t="shared" si="672"/>
        <v>27.590315390896237</v>
      </c>
      <c r="E7180" s="6">
        <f t="shared" si="673"/>
        <v>-0.20348102242320809</v>
      </c>
      <c r="F7180" s="6">
        <f t="shared" si="674"/>
        <v>0.30967599914036864</v>
      </c>
      <c r="G7180" s="6">
        <f t="shared" si="675"/>
        <v>-0.73912342288846888</v>
      </c>
      <c r="H7180" s="6">
        <f t="shared" si="676"/>
        <v>0.3321613780420527</v>
      </c>
      <c r="I7180" s="6">
        <f t="shared" si="677"/>
        <v>0</v>
      </c>
    </row>
    <row r="7181" spans="1:9" x14ac:dyDescent="0.25">
      <c r="A7181" s="6">
        <v>7172</v>
      </c>
      <c r="B7181" s="6">
        <v>-1.0732674127211794</v>
      </c>
      <c r="C7181" s="6">
        <v>0.72719504379406108</v>
      </c>
      <c r="D7181" s="6">
        <f t="shared" si="672"/>
        <v>8.7134032154768288</v>
      </c>
      <c r="E7181" s="6">
        <f t="shared" si="673"/>
        <v>-0.1517244486080182</v>
      </c>
      <c r="F7181" s="6">
        <f t="shared" si="674"/>
        <v>9.7799963807446558E-2</v>
      </c>
      <c r="G7181" s="6">
        <f t="shared" si="675"/>
        <v>-0.4527411005149376</v>
      </c>
      <c r="H7181" s="6">
        <f t="shared" si="676"/>
        <v>0.14929220329890119</v>
      </c>
      <c r="I7181" s="6">
        <f t="shared" si="677"/>
        <v>1</v>
      </c>
    </row>
    <row r="7182" spans="1:9" x14ac:dyDescent="0.25">
      <c r="A7182" s="6">
        <v>7173</v>
      </c>
      <c r="B7182" s="6">
        <v>-0.78355469668167643</v>
      </c>
      <c r="C7182" s="6">
        <v>0.12793359172338023</v>
      </c>
      <c r="D7182" s="6">
        <f t="shared" si="672"/>
        <v>17.613689278283548</v>
      </c>
      <c r="E7182" s="6">
        <f t="shared" si="673"/>
        <v>-9.4302619673531568E-2</v>
      </c>
      <c r="F7182" s="6">
        <f t="shared" si="674"/>
        <v>0.19769751626689441</v>
      </c>
      <c r="G7182" s="6">
        <f t="shared" si="675"/>
        <v>-0.52228095040145073</v>
      </c>
      <c r="H7182" s="6">
        <f t="shared" si="676"/>
        <v>0.33367571105438754</v>
      </c>
      <c r="I7182" s="6">
        <f t="shared" si="677"/>
        <v>1</v>
      </c>
    </row>
    <row r="7183" spans="1:9" x14ac:dyDescent="0.25">
      <c r="A7183" s="6">
        <v>7174</v>
      </c>
      <c r="B7183" s="6">
        <v>-1.4848728824290447</v>
      </c>
      <c r="C7183" s="6">
        <v>0.84295175023651847</v>
      </c>
      <c r="D7183" s="6">
        <f t="shared" si="672"/>
        <v>7.2169214089480827</v>
      </c>
      <c r="E7183" s="6">
        <f t="shared" si="673"/>
        <v>-0.23330574470425636</v>
      </c>
      <c r="F7183" s="6">
        <f t="shared" si="674"/>
        <v>8.1003327304150705E-2</v>
      </c>
      <c r="G7183" s="6">
        <f t="shared" si="675"/>
        <v>-0.50725656368618133</v>
      </c>
      <c r="H7183" s="6">
        <f t="shared" si="676"/>
        <v>4.0645074277668614E-2</v>
      </c>
      <c r="I7183" s="6">
        <f t="shared" si="677"/>
        <v>1</v>
      </c>
    </row>
    <row r="7184" spans="1:9" x14ac:dyDescent="0.25">
      <c r="A7184" s="6">
        <v>7175</v>
      </c>
      <c r="B7184" s="6">
        <v>2.1000232663936913E-2</v>
      </c>
      <c r="C7184" s="6">
        <v>0.62532425916318246</v>
      </c>
      <c r="D7184" s="6">
        <f t="shared" si="672"/>
        <v>9.8932622274048256</v>
      </c>
      <c r="E7184" s="6">
        <f t="shared" si="673"/>
        <v>6.5162301828162003E-2</v>
      </c>
      <c r="F7184" s="6">
        <f t="shared" si="674"/>
        <v>0.11104279967891072</v>
      </c>
      <c r="G7184" s="6">
        <f t="shared" si="675"/>
        <v>-0.25558748424116584</v>
      </c>
      <c r="H7184" s="6">
        <f t="shared" si="676"/>
        <v>0.38591208789748987</v>
      </c>
      <c r="I7184" s="6">
        <f t="shared" si="677"/>
        <v>1</v>
      </c>
    </row>
    <row r="7185" spans="1:9" x14ac:dyDescent="0.25">
      <c r="A7185" s="6">
        <v>7176</v>
      </c>
      <c r="B7185" s="6">
        <v>-2.1122014004504308</v>
      </c>
      <c r="C7185" s="6">
        <v>0.95837275307473979</v>
      </c>
      <c r="D7185" s="6">
        <f t="shared" si="672"/>
        <v>4.9881750652170718</v>
      </c>
      <c r="E7185" s="6">
        <f t="shared" si="673"/>
        <v>-0.35764392129515654</v>
      </c>
      <c r="F7185" s="6">
        <f t="shared" si="674"/>
        <v>5.5987692613251851E-2</v>
      </c>
      <c r="G7185" s="6">
        <f t="shared" si="675"/>
        <v>-0.5853986793727195</v>
      </c>
      <c r="H7185" s="6">
        <f t="shared" si="676"/>
        <v>-0.12988916321759356</v>
      </c>
      <c r="I7185" s="6">
        <f t="shared" si="677"/>
        <v>1</v>
      </c>
    </row>
    <row r="7186" spans="1:9" x14ac:dyDescent="0.25">
      <c r="A7186" s="6">
        <v>7177</v>
      </c>
      <c r="B7186" s="6">
        <v>-1.5581190382363275</v>
      </c>
      <c r="C7186" s="6">
        <v>3.1464583269753106E-2</v>
      </c>
      <c r="D7186" s="6">
        <f t="shared" si="672"/>
        <v>22.584837422616438</v>
      </c>
      <c r="E7186" s="6">
        <f t="shared" si="673"/>
        <v>-0.24782332710923805</v>
      </c>
      <c r="F7186" s="6">
        <f t="shared" si="674"/>
        <v>0.25349409730123212</v>
      </c>
      <c r="G7186" s="6">
        <f t="shared" si="675"/>
        <v>-0.73244752974030214</v>
      </c>
      <c r="H7186" s="6">
        <f t="shared" si="676"/>
        <v>0.23680087552182599</v>
      </c>
      <c r="I7186" s="6">
        <f t="shared" si="677"/>
        <v>1</v>
      </c>
    </row>
    <row r="7187" spans="1:9" x14ac:dyDescent="0.25">
      <c r="A7187" s="6">
        <v>7178</v>
      </c>
      <c r="B7187" s="6">
        <v>0.17270849639317021</v>
      </c>
      <c r="C7187" s="6">
        <v>0.75719473860896636</v>
      </c>
      <c r="D7187" s="6">
        <f t="shared" si="672"/>
        <v>8.3502611318619149</v>
      </c>
      <c r="E7187" s="6">
        <f t="shared" si="673"/>
        <v>9.5231282185310712E-2</v>
      </c>
      <c r="F7187" s="6">
        <f t="shared" si="674"/>
        <v>9.3724026799112459E-2</v>
      </c>
      <c r="G7187" s="6">
        <f t="shared" si="675"/>
        <v>-0.19944599184927239</v>
      </c>
      <c r="H7187" s="6">
        <f t="shared" si="676"/>
        <v>0.38990855621989384</v>
      </c>
      <c r="I7187" s="6">
        <f t="shared" si="677"/>
        <v>1</v>
      </c>
    </row>
    <row r="7188" spans="1:9" x14ac:dyDescent="0.25">
      <c r="A7188" s="6">
        <v>7179</v>
      </c>
      <c r="B7188" s="6">
        <v>0.26535644792602398</v>
      </c>
      <c r="C7188" s="6">
        <v>0.76003295999023412</v>
      </c>
      <c r="D7188" s="6">
        <f t="shared" si="672"/>
        <v>8.3152746725291866</v>
      </c>
      <c r="E7188" s="6">
        <f t="shared" si="673"/>
        <v>0.11359435197657504</v>
      </c>
      <c r="F7188" s="6">
        <f t="shared" si="674"/>
        <v>9.3331335864023646E-2</v>
      </c>
      <c r="G7188" s="6">
        <f t="shared" si="675"/>
        <v>-0.18046494520317152</v>
      </c>
      <c r="H7188" s="6">
        <f t="shared" si="676"/>
        <v>0.40765364915632157</v>
      </c>
      <c r="I7188" s="6">
        <f t="shared" si="677"/>
        <v>1</v>
      </c>
    </row>
    <row r="7189" spans="1:9" x14ac:dyDescent="0.25">
      <c r="A7189" s="6">
        <v>7180</v>
      </c>
      <c r="B7189" s="6">
        <v>1.2660029824473895</v>
      </c>
      <c r="C7189" s="6">
        <v>0.66618854335154276</v>
      </c>
      <c r="D7189" s="6">
        <f t="shared" si="672"/>
        <v>9.425876213646923</v>
      </c>
      <c r="E7189" s="6">
        <f t="shared" si="673"/>
        <v>0.31192514986028985</v>
      </c>
      <c r="F7189" s="6">
        <f t="shared" si="674"/>
        <v>0.10579682011165754</v>
      </c>
      <c r="G7189" s="6">
        <f t="shared" si="675"/>
        <v>-1.1564043990599515E-3</v>
      </c>
      <c r="H7189" s="6">
        <f t="shared" si="676"/>
        <v>0.62500670411963966</v>
      </c>
      <c r="I7189" s="6">
        <f t="shared" si="677"/>
        <v>1</v>
      </c>
    </row>
    <row r="7190" spans="1:9" x14ac:dyDescent="0.25">
      <c r="A7190" s="6">
        <v>7181</v>
      </c>
      <c r="B7190" s="6">
        <v>-1.6539024727535434</v>
      </c>
      <c r="C7190" s="6">
        <v>0.33979308450575274</v>
      </c>
      <c r="D7190" s="6">
        <f t="shared" si="672"/>
        <v>13.41237684510283</v>
      </c>
      <c r="E7190" s="6">
        <f t="shared" si="673"/>
        <v>-0.26680785794652179</v>
      </c>
      <c r="F7190" s="6">
        <f t="shared" si="674"/>
        <v>0.15054163540750459</v>
      </c>
      <c r="G7190" s="6">
        <f t="shared" si="675"/>
        <v>-0.6402724980172908</v>
      </c>
      <c r="H7190" s="6">
        <f t="shared" si="676"/>
        <v>0.10665678212424723</v>
      </c>
      <c r="I7190" s="6">
        <f t="shared" si="677"/>
        <v>1</v>
      </c>
    </row>
    <row r="7191" spans="1:9" x14ac:dyDescent="0.25">
      <c r="A7191" s="6">
        <v>7182</v>
      </c>
      <c r="B7191" s="6">
        <v>-0.49981281335931271</v>
      </c>
      <c r="C7191" s="6">
        <v>0.23401593066194648</v>
      </c>
      <c r="D7191" s="6">
        <f t="shared" si="672"/>
        <v>15.137257452013257</v>
      </c>
      <c r="E7191" s="6">
        <f t="shared" si="673"/>
        <v>-3.8064225624358225E-2</v>
      </c>
      <c r="F7191" s="6">
        <f t="shared" si="674"/>
        <v>0.16990183907951781</v>
      </c>
      <c r="G7191" s="6">
        <f t="shared" si="675"/>
        <v>-0.43481722063235162</v>
      </c>
      <c r="H7191" s="6">
        <f t="shared" si="676"/>
        <v>0.35868876938363514</v>
      </c>
      <c r="I7191" s="6">
        <f t="shared" si="677"/>
        <v>1</v>
      </c>
    </row>
    <row r="7192" spans="1:9" x14ac:dyDescent="0.25">
      <c r="A7192" s="6">
        <v>7183</v>
      </c>
      <c r="B7192" s="6">
        <v>-7.0015175879234448E-2</v>
      </c>
      <c r="C7192" s="6">
        <v>3.2074953459273046E-2</v>
      </c>
      <c r="D7192" s="6">
        <f t="shared" si="672"/>
        <v>22.521411791369157</v>
      </c>
      <c r="E7192" s="6">
        <f t="shared" si="673"/>
        <v>4.7122806388632227E-2</v>
      </c>
      <c r="F7192" s="6">
        <f t="shared" si="674"/>
        <v>0.25278220273064339</v>
      </c>
      <c r="G7192" s="6">
        <f t="shared" si="675"/>
        <v>-0.43682042595111581</v>
      </c>
      <c r="H7192" s="6">
        <f t="shared" si="676"/>
        <v>0.53106603872838021</v>
      </c>
      <c r="I7192" s="6">
        <f t="shared" si="677"/>
        <v>1</v>
      </c>
    </row>
    <row r="7193" spans="1:9" x14ac:dyDescent="0.25">
      <c r="A7193" s="6">
        <v>7184</v>
      </c>
      <c r="B7193" s="6">
        <v>-0.27067017072113231</v>
      </c>
      <c r="C7193" s="6">
        <v>1.7456587420270394E-2</v>
      </c>
      <c r="D7193" s="6">
        <f t="shared" si="672"/>
        <v>24.4857872903908</v>
      </c>
      <c r="E7193" s="6">
        <f t="shared" si="673"/>
        <v>7.3524540679881165E-3</v>
      </c>
      <c r="F7193" s="6">
        <f t="shared" si="674"/>
        <v>0.27483051702962058</v>
      </c>
      <c r="G7193" s="6">
        <f t="shared" si="675"/>
        <v>-0.49725498805821045</v>
      </c>
      <c r="H7193" s="6">
        <f t="shared" si="676"/>
        <v>0.51195989619418669</v>
      </c>
      <c r="I7193" s="6">
        <f t="shared" si="677"/>
        <v>1</v>
      </c>
    </row>
    <row r="7194" spans="1:9" x14ac:dyDescent="0.25">
      <c r="A7194" s="6">
        <v>7185</v>
      </c>
      <c r="B7194" s="6">
        <v>-0.91072934083058499</v>
      </c>
      <c r="C7194" s="6">
        <v>0.95724356822412793</v>
      </c>
      <c r="D7194" s="6">
        <f t="shared" si="672"/>
        <v>5.0218974993856005</v>
      </c>
      <c r="E7194" s="6">
        <f t="shared" si="673"/>
        <v>-0.11950897154152176</v>
      </c>
      <c r="F7194" s="6">
        <f t="shared" si="674"/>
        <v>5.6366196024562269E-2</v>
      </c>
      <c r="G7194" s="6">
        <f t="shared" si="675"/>
        <v>-0.34803229803991298</v>
      </c>
      <c r="H7194" s="6">
        <f t="shared" si="676"/>
        <v>0.10901435495686942</v>
      </c>
      <c r="I7194" s="6">
        <f t="shared" si="677"/>
        <v>1</v>
      </c>
    </row>
    <row r="7195" spans="1:9" x14ac:dyDescent="0.25">
      <c r="A7195" s="6">
        <v>7186</v>
      </c>
      <c r="B7195" s="6">
        <v>-0.51652591537276749</v>
      </c>
      <c r="C7195" s="6">
        <v>0.84627826776940218</v>
      </c>
      <c r="D7195" s="6">
        <f t="shared" si="672"/>
        <v>7.1685301903988412</v>
      </c>
      <c r="E7195" s="6">
        <f t="shared" si="673"/>
        <v>-4.1376806783724268E-2</v>
      </c>
      <c r="F7195" s="6">
        <f t="shared" si="674"/>
        <v>8.0460180234552467E-2</v>
      </c>
      <c r="G7195" s="6">
        <f t="shared" si="675"/>
        <v>-0.31440762743388284</v>
      </c>
      <c r="H7195" s="6">
        <f t="shared" si="676"/>
        <v>0.23165401386643428</v>
      </c>
      <c r="I7195" s="6">
        <f t="shared" si="677"/>
        <v>1</v>
      </c>
    </row>
    <row r="7196" spans="1:9" x14ac:dyDescent="0.25">
      <c r="A7196" s="6">
        <v>7187</v>
      </c>
      <c r="B7196" s="6">
        <v>0.15619207260897383</v>
      </c>
      <c r="C7196" s="6">
        <v>0.36631366924039432</v>
      </c>
      <c r="D7196" s="6">
        <f t="shared" si="672"/>
        <v>13.037600253978065</v>
      </c>
      <c r="E7196" s="6">
        <f t="shared" si="673"/>
        <v>9.1957683172776195E-2</v>
      </c>
      <c r="F7196" s="6">
        <f t="shared" si="674"/>
        <v>0.14633511171733765</v>
      </c>
      <c r="G7196" s="6">
        <f t="shared" si="675"/>
        <v>-0.2762522036941491</v>
      </c>
      <c r="H7196" s="6">
        <f t="shared" si="676"/>
        <v>0.46016757003970149</v>
      </c>
      <c r="I7196" s="6">
        <f t="shared" si="677"/>
        <v>1</v>
      </c>
    </row>
    <row r="7197" spans="1:9" x14ac:dyDescent="0.25">
      <c r="A7197" s="6">
        <v>7188</v>
      </c>
      <c r="B7197" s="6">
        <v>-0.93900553110870533</v>
      </c>
      <c r="C7197" s="6">
        <v>0.80877101962340159</v>
      </c>
      <c r="D7197" s="6">
        <f t="shared" si="672"/>
        <v>7.6912216392792585</v>
      </c>
      <c r="E7197" s="6">
        <f t="shared" si="673"/>
        <v>-0.12511338747212189</v>
      </c>
      <c r="F7197" s="6">
        <f t="shared" si="674"/>
        <v>8.6326912614407017E-2</v>
      </c>
      <c r="G7197" s="6">
        <f t="shared" si="675"/>
        <v>-0.40792307273519246</v>
      </c>
      <c r="H7197" s="6">
        <f t="shared" si="676"/>
        <v>0.15769629779094865</v>
      </c>
      <c r="I7197" s="6">
        <f t="shared" si="677"/>
        <v>1</v>
      </c>
    </row>
    <row r="7198" spans="1:9" x14ac:dyDescent="0.25">
      <c r="A7198" s="6">
        <v>7189</v>
      </c>
      <c r="B7198" s="6">
        <v>1.2027521734125912</v>
      </c>
      <c r="C7198" s="6">
        <v>0.28189947202978605</v>
      </c>
      <c r="D7198" s="6">
        <f t="shared" si="672"/>
        <v>14.301031680081278</v>
      </c>
      <c r="E7198" s="6">
        <f t="shared" si="673"/>
        <v>0.29938867170353251</v>
      </c>
      <c r="F7198" s="6">
        <f t="shared" si="674"/>
        <v>0.16051597132987228</v>
      </c>
      <c r="G7198" s="6">
        <f t="shared" si="675"/>
        <v>-8.6249752426913295E-2</v>
      </c>
      <c r="H7198" s="6">
        <f t="shared" si="676"/>
        <v>0.68502709583397836</v>
      </c>
      <c r="I7198" s="6">
        <f t="shared" si="677"/>
        <v>1</v>
      </c>
    </row>
    <row r="7199" spans="1:9" x14ac:dyDescent="0.25">
      <c r="A7199" s="6">
        <v>7190</v>
      </c>
      <c r="B7199" s="6">
        <v>-9.8958707894780673E-2</v>
      </c>
      <c r="C7199" s="6">
        <v>0.53660695211645859</v>
      </c>
      <c r="D7199" s="6">
        <f t="shared" si="672"/>
        <v>10.910466431248121</v>
      </c>
      <c r="E7199" s="6">
        <f t="shared" si="673"/>
        <v>4.1386121555199114E-2</v>
      </c>
      <c r="F7199" s="6">
        <f t="shared" si="674"/>
        <v>0.12245998442986486</v>
      </c>
      <c r="G7199" s="6">
        <f t="shared" si="675"/>
        <v>-0.29544970198227072</v>
      </c>
      <c r="H7199" s="6">
        <f t="shared" si="676"/>
        <v>0.37822194509266893</v>
      </c>
      <c r="I7199" s="6">
        <f t="shared" si="677"/>
        <v>1</v>
      </c>
    </row>
    <row r="7200" spans="1:9" x14ac:dyDescent="0.25">
      <c r="A7200" s="6">
        <v>7191</v>
      </c>
      <c r="B7200" s="6">
        <v>-1.6217290976783261</v>
      </c>
      <c r="C7200" s="6">
        <v>2.2888882106997896E-2</v>
      </c>
      <c r="D7200" s="6">
        <f t="shared" si="672"/>
        <v>23.621625617851013</v>
      </c>
      <c r="E7200" s="6">
        <f t="shared" si="673"/>
        <v>-0.26043100964980326</v>
      </c>
      <c r="F7200" s="6">
        <f t="shared" si="674"/>
        <v>0.26513109440356125</v>
      </c>
      <c r="G7200" s="6">
        <f t="shared" si="675"/>
        <v>-0.75605407129204361</v>
      </c>
      <c r="H7200" s="6">
        <f t="shared" si="676"/>
        <v>0.23519205199243715</v>
      </c>
      <c r="I7200" s="6">
        <f t="shared" si="677"/>
        <v>0</v>
      </c>
    </row>
    <row r="7201" spans="1:9" x14ac:dyDescent="0.25">
      <c r="A7201" s="6">
        <v>7192</v>
      </c>
      <c r="B7201" s="6">
        <v>-3.7914560380158946E-2</v>
      </c>
      <c r="C7201" s="6">
        <v>0.49403363139744255</v>
      </c>
      <c r="D7201" s="6">
        <f t="shared" si="672"/>
        <v>11.41134377357522</v>
      </c>
      <c r="E7201" s="6">
        <f t="shared" si="673"/>
        <v>5.348523354432639E-2</v>
      </c>
      <c r="F7201" s="6">
        <f t="shared" si="674"/>
        <v>0.12808187345992275</v>
      </c>
      <c r="G7201" s="6">
        <f t="shared" si="675"/>
        <v>-0.29099555737860205</v>
      </c>
      <c r="H7201" s="6">
        <f t="shared" si="676"/>
        <v>0.39796602446725482</v>
      </c>
      <c r="I7201" s="6">
        <f t="shared" si="677"/>
        <v>1</v>
      </c>
    </row>
    <row r="7202" spans="1:9" x14ac:dyDescent="0.25">
      <c r="A7202" s="6">
        <v>7193</v>
      </c>
      <c r="B7202" s="6">
        <v>0.21347318579501007</v>
      </c>
      <c r="C7202" s="6">
        <v>0.74703207495345925</v>
      </c>
      <c r="D7202" s="6">
        <f t="shared" si="672"/>
        <v>8.4745737465993525</v>
      </c>
      <c r="E7202" s="6">
        <f t="shared" si="673"/>
        <v>0.10331095177454876</v>
      </c>
      <c r="F7202" s="6">
        <f t="shared" si="674"/>
        <v>9.5119321946310023E-2</v>
      </c>
      <c r="G7202" s="6">
        <f t="shared" si="675"/>
        <v>-0.19355168924096261</v>
      </c>
      <c r="H7202" s="6">
        <f t="shared" si="676"/>
        <v>0.4001735927900601</v>
      </c>
      <c r="I7202" s="6">
        <f t="shared" si="677"/>
        <v>1</v>
      </c>
    </row>
    <row r="7203" spans="1:9" x14ac:dyDescent="0.25">
      <c r="A7203" s="6">
        <v>7194</v>
      </c>
      <c r="B7203" s="6">
        <v>8.0141262515098788E-2</v>
      </c>
      <c r="C7203" s="6">
        <v>0.11923581652272103</v>
      </c>
      <c r="D7203" s="6">
        <f t="shared" si="672"/>
        <v>17.884723195407172</v>
      </c>
      <c r="E7203" s="6">
        <f t="shared" si="673"/>
        <v>7.6884210847370307E-2</v>
      </c>
      <c r="F7203" s="6">
        <f t="shared" si="674"/>
        <v>0.20073962353884975</v>
      </c>
      <c r="G7203" s="6">
        <f t="shared" si="675"/>
        <v>-0.35437434732680495</v>
      </c>
      <c r="H7203" s="6">
        <f t="shared" si="676"/>
        <v>0.50814276902154554</v>
      </c>
      <c r="I7203" s="6">
        <f t="shared" si="677"/>
        <v>1</v>
      </c>
    </row>
    <row r="7204" spans="1:9" x14ac:dyDescent="0.25">
      <c r="A7204" s="6">
        <v>7195</v>
      </c>
      <c r="B7204" s="6">
        <v>-1.0824305718415417</v>
      </c>
      <c r="C7204" s="6">
        <v>0.71791741691335798</v>
      </c>
      <c r="D7204" s="6">
        <f t="shared" si="672"/>
        <v>8.823618051649321</v>
      </c>
      <c r="E7204" s="6">
        <f t="shared" si="673"/>
        <v>-0.15354061105577621</v>
      </c>
      <c r="F7204" s="6">
        <f t="shared" si="674"/>
        <v>9.9037024313216288E-2</v>
      </c>
      <c r="G7204" s="6">
        <f t="shared" si="675"/>
        <v>-0.45645504314266427</v>
      </c>
      <c r="H7204" s="6">
        <f t="shared" si="676"/>
        <v>0.14937382103111185</v>
      </c>
      <c r="I7204" s="6">
        <f t="shared" si="677"/>
        <v>1</v>
      </c>
    </row>
    <row r="7205" spans="1:9" x14ac:dyDescent="0.25">
      <c r="A7205" s="6">
        <v>7196</v>
      </c>
      <c r="B7205" s="6">
        <v>1.2821965356124565</v>
      </c>
      <c r="C7205" s="6">
        <v>0.94933927426984466</v>
      </c>
      <c r="D7205" s="6">
        <f t="shared" si="672"/>
        <v>5.2437138765602764</v>
      </c>
      <c r="E7205" s="6">
        <f t="shared" si="673"/>
        <v>0.31513475505952865</v>
      </c>
      <c r="F7205" s="6">
        <f t="shared" si="674"/>
        <v>5.8855881526668929E-2</v>
      </c>
      <c r="G7205" s="6">
        <f t="shared" si="675"/>
        <v>8.1619042451552687E-2</v>
      </c>
      <c r="H7205" s="6">
        <f t="shared" si="676"/>
        <v>0.54865046766750458</v>
      </c>
      <c r="I7205" s="6">
        <f t="shared" si="677"/>
        <v>1</v>
      </c>
    </row>
    <row r="7206" spans="1:9" x14ac:dyDescent="0.25">
      <c r="A7206" s="6">
        <v>7197</v>
      </c>
      <c r="B7206" s="6">
        <v>0.17402953744749539</v>
      </c>
      <c r="C7206" s="6">
        <v>0.15289773247474595</v>
      </c>
      <c r="D7206" s="6">
        <f t="shared" si="672"/>
        <v>16.913042829041501</v>
      </c>
      <c r="E7206" s="6">
        <f t="shared" si="673"/>
        <v>9.5493116027034641E-2</v>
      </c>
      <c r="F7206" s="6">
        <f t="shared" si="674"/>
        <v>0.18983340213339758</v>
      </c>
      <c r="G7206" s="6">
        <f t="shared" si="675"/>
        <v>-0.32388666583017228</v>
      </c>
      <c r="H7206" s="6">
        <f t="shared" si="676"/>
        <v>0.51487289788424162</v>
      </c>
      <c r="I7206" s="6">
        <f t="shared" si="677"/>
        <v>1</v>
      </c>
    </row>
    <row r="7207" spans="1:9" x14ac:dyDescent="0.25">
      <c r="A7207" s="6">
        <v>7198</v>
      </c>
      <c r="B7207" s="6">
        <v>-1.2370446711429395</v>
      </c>
      <c r="C7207" s="6">
        <v>0.4085512863551744</v>
      </c>
      <c r="D7207" s="6">
        <f t="shared" si="672"/>
        <v>12.472046935538494</v>
      </c>
      <c r="E7207" s="6">
        <f t="shared" si="673"/>
        <v>-0.18418553573258614</v>
      </c>
      <c r="F7207" s="6">
        <f t="shared" si="674"/>
        <v>0.1399872941417287</v>
      </c>
      <c r="G7207" s="6">
        <f t="shared" si="675"/>
        <v>-0.54432066239446453</v>
      </c>
      <c r="H7207" s="6">
        <f t="shared" si="676"/>
        <v>0.17594959092929227</v>
      </c>
      <c r="I7207" s="6">
        <f t="shared" si="677"/>
        <v>1</v>
      </c>
    </row>
    <row r="7208" spans="1:9" x14ac:dyDescent="0.25">
      <c r="A7208" s="6">
        <v>7199</v>
      </c>
      <c r="B7208" s="6">
        <v>-0.99618091553566046</v>
      </c>
      <c r="C7208" s="6">
        <v>0.86239204077272869</v>
      </c>
      <c r="D7208" s="6">
        <f t="shared" si="672"/>
        <v>6.9271183253605999</v>
      </c>
      <c r="E7208" s="6">
        <f t="shared" si="673"/>
        <v>-0.13644570035334339</v>
      </c>
      <c r="F7208" s="6">
        <f t="shared" si="674"/>
        <v>7.7750553343707826E-2</v>
      </c>
      <c r="G7208" s="6">
        <f t="shared" si="675"/>
        <v>-0.40483977161893769</v>
      </c>
      <c r="H7208" s="6">
        <f t="shared" si="676"/>
        <v>0.1319483709122509</v>
      </c>
      <c r="I7208" s="6">
        <f t="shared" si="677"/>
        <v>1</v>
      </c>
    </row>
    <row r="7209" spans="1:9" x14ac:dyDescent="0.25">
      <c r="A7209" s="6">
        <v>7200</v>
      </c>
      <c r="B7209" s="6">
        <v>0.20487277652136981</v>
      </c>
      <c r="C7209" s="6">
        <v>0.87932981353190709</v>
      </c>
      <c r="D7209" s="6">
        <f t="shared" si="672"/>
        <v>6.6585362349614847</v>
      </c>
      <c r="E7209" s="6">
        <f t="shared" si="673"/>
        <v>0.10160632783940121</v>
      </c>
      <c r="F7209" s="6">
        <f t="shared" si="674"/>
        <v>7.4735965579227293E-2</v>
      </c>
      <c r="G7209" s="6">
        <f t="shared" si="675"/>
        <v>-0.16153314412899583</v>
      </c>
      <c r="H7209" s="6">
        <f t="shared" si="676"/>
        <v>0.36474579980779825</v>
      </c>
      <c r="I7209" s="6">
        <f t="shared" si="677"/>
        <v>1</v>
      </c>
    </row>
    <row r="7210" spans="1:9" x14ac:dyDescent="0.25">
      <c r="A7210" s="6">
        <v>7201</v>
      </c>
      <c r="B7210" s="6">
        <v>-0.40363147491007112</v>
      </c>
      <c r="C7210" s="6">
        <v>7.1504867702261415E-2</v>
      </c>
      <c r="D7210" s="6">
        <f t="shared" si="672"/>
        <v>19.772943566811719</v>
      </c>
      <c r="E7210" s="6">
        <f t="shared" si="673"/>
        <v>-1.9000829172097389E-2</v>
      </c>
      <c r="F7210" s="6">
        <f t="shared" si="674"/>
        <v>0.221933166339192</v>
      </c>
      <c r="G7210" s="6">
        <f t="shared" si="675"/>
        <v>-0.47245382820894544</v>
      </c>
      <c r="H7210" s="6">
        <f t="shared" si="676"/>
        <v>0.43445216986475066</v>
      </c>
      <c r="I7210" s="6">
        <f t="shared" si="677"/>
        <v>1</v>
      </c>
    </row>
    <row r="7211" spans="1:9" x14ac:dyDescent="0.25">
      <c r="A7211" s="6">
        <v>7202</v>
      </c>
      <c r="B7211" s="6">
        <v>-0.8049460120673757</v>
      </c>
      <c r="C7211" s="6">
        <v>0.130558183538316</v>
      </c>
      <c r="D7211" s="6">
        <f t="shared" si="672"/>
        <v>17.534940905893269</v>
      </c>
      <c r="E7211" s="6">
        <f t="shared" si="673"/>
        <v>-9.8542435134699624E-2</v>
      </c>
      <c r="F7211" s="6">
        <f t="shared" si="674"/>
        <v>0.19681363797282156</v>
      </c>
      <c r="G7211" s="6">
        <f t="shared" si="675"/>
        <v>-0.52556297812182229</v>
      </c>
      <c r="H7211" s="6">
        <f t="shared" si="676"/>
        <v>0.32847810785242304</v>
      </c>
      <c r="I7211" s="6">
        <f t="shared" si="677"/>
        <v>1</v>
      </c>
    </row>
    <row r="7212" spans="1:9" x14ac:dyDescent="0.25">
      <c r="A7212" s="6">
        <v>7203</v>
      </c>
      <c r="B7212" s="6">
        <v>1.616053850739263</v>
      </c>
      <c r="C7212" s="6">
        <v>0.45231482894375441</v>
      </c>
      <c r="D7212" s="6">
        <f t="shared" si="672"/>
        <v>11.917661793762299</v>
      </c>
      <c r="E7212" s="6">
        <f t="shared" si="673"/>
        <v>0.38130616064990153</v>
      </c>
      <c r="F7212" s="6">
        <f t="shared" si="674"/>
        <v>0.13376482911167087</v>
      </c>
      <c r="G7212" s="6">
        <f t="shared" si="675"/>
        <v>2.9266054361005656E-2</v>
      </c>
      <c r="H7212" s="6">
        <f t="shared" si="676"/>
        <v>0.73334626693879734</v>
      </c>
      <c r="I7212" s="6">
        <f t="shared" si="677"/>
        <v>1</v>
      </c>
    </row>
    <row r="7213" spans="1:9" x14ac:dyDescent="0.25">
      <c r="A7213" s="6">
        <v>7204</v>
      </c>
      <c r="B7213" s="6">
        <v>0.94735923994448967</v>
      </c>
      <c r="C7213" s="6">
        <v>0.27314065981017488</v>
      </c>
      <c r="D7213" s="6">
        <f t="shared" si="672"/>
        <v>14.445962195349216</v>
      </c>
      <c r="E7213" s="6">
        <f t="shared" si="673"/>
        <v>0.24876911472598365</v>
      </c>
      <c r="F7213" s="6">
        <f t="shared" si="674"/>
        <v>0.16214268351078256</v>
      </c>
      <c r="G7213" s="6">
        <f t="shared" si="675"/>
        <v>-0.13881846547659618</v>
      </c>
      <c r="H7213" s="6">
        <f t="shared" si="676"/>
        <v>0.6363566949285635</v>
      </c>
      <c r="I7213" s="6">
        <f t="shared" si="677"/>
        <v>1</v>
      </c>
    </row>
    <row r="7214" spans="1:9" x14ac:dyDescent="0.25">
      <c r="A7214" s="6">
        <v>7205</v>
      </c>
      <c r="B7214" s="6">
        <v>-1.3006888366362546</v>
      </c>
      <c r="C7214" s="6">
        <v>0.10425122837000642</v>
      </c>
      <c r="D7214" s="6">
        <f t="shared" si="672"/>
        <v>18.393614456891402</v>
      </c>
      <c r="E7214" s="6">
        <f t="shared" si="673"/>
        <v>-0.19679997818300654</v>
      </c>
      <c r="F7214" s="6">
        <f t="shared" si="674"/>
        <v>0.20645146146535387</v>
      </c>
      <c r="G7214" s="6">
        <f t="shared" si="675"/>
        <v>-0.63415100922960344</v>
      </c>
      <c r="H7214" s="6">
        <f t="shared" si="676"/>
        <v>0.24055105286359041</v>
      </c>
      <c r="I7214" s="6">
        <f t="shared" si="677"/>
        <v>1</v>
      </c>
    </row>
    <row r="7215" spans="1:9" x14ac:dyDescent="0.25">
      <c r="A7215" s="6">
        <v>7206</v>
      </c>
      <c r="B7215" s="6">
        <v>-2.3328539100475609E-3</v>
      </c>
      <c r="C7215" s="6">
        <v>0.27445295571764278</v>
      </c>
      <c r="D7215" s="6">
        <f t="shared" si="672"/>
        <v>14.424042745747423</v>
      </c>
      <c r="E7215" s="6">
        <f t="shared" si="673"/>
        <v>6.0537622165905781E-2</v>
      </c>
      <c r="F7215" s="6">
        <f t="shared" si="674"/>
        <v>0.16189665778183124</v>
      </c>
      <c r="G7215" s="6">
        <f t="shared" si="675"/>
        <v>-0.32675579515975156</v>
      </c>
      <c r="H7215" s="6">
        <f t="shared" si="676"/>
        <v>0.44783103949156317</v>
      </c>
      <c r="I7215" s="6">
        <f t="shared" si="677"/>
        <v>1</v>
      </c>
    </row>
    <row r="7216" spans="1:9" x14ac:dyDescent="0.25">
      <c r="A7216" s="6">
        <v>7207</v>
      </c>
      <c r="B7216" s="6">
        <v>-0.42723286242107861</v>
      </c>
      <c r="C7216" s="6">
        <v>0.63997314371166114</v>
      </c>
      <c r="D7216" s="6">
        <f t="shared" si="672"/>
        <v>9.7261290497796971</v>
      </c>
      <c r="E7216" s="6">
        <f t="shared" si="673"/>
        <v>-2.3678686791881023E-2</v>
      </c>
      <c r="F7216" s="6">
        <f t="shared" si="674"/>
        <v>0.10916688296548148</v>
      </c>
      <c r="G7216" s="6">
        <f t="shared" si="675"/>
        <v>-0.34170761745368378</v>
      </c>
      <c r="H7216" s="6">
        <f t="shared" si="676"/>
        <v>0.29435024386992176</v>
      </c>
      <c r="I7216" s="6">
        <f t="shared" si="677"/>
        <v>1</v>
      </c>
    </row>
    <row r="7217" spans="1:9" x14ac:dyDescent="0.25">
      <c r="A7217" s="6">
        <v>7208</v>
      </c>
      <c r="B7217" s="6">
        <v>-0.82930228018085472</v>
      </c>
      <c r="C7217" s="6">
        <v>0.81514938810388504</v>
      </c>
      <c r="D7217" s="6">
        <f t="shared" si="672"/>
        <v>7.605506519118074</v>
      </c>
      <c r="E7217" s="6">
        <f t="shared" si="673"/>
        <v>-0.10336991209261123</v>
      </c>
      <c r="F7217" s="6">
        <f t="shared" si="674"/>
        <v>8.5364838962791192E-2</v>
      </c>
      <c r="G7217" s="6">
        <f t="shared" si="675"/>
        <v>-0.38459929027578665</v>
      </c>
      <c r="H7217" s="6">
        <f t="shared" si="676"/>
        <v>0.17785946609056422</v>
      </c>
      <c r="I7217" s="6">
        <f t="shared" si="677"/>
        <v>1</v>
      </c>
    </row>
    <row r="7218" spans="1:9" x14ac:dyDescent="0.25">
      <c r="A7218" s="6">
        <v>7209</v>
      </c>
      <c r="B7218" s="6">
        <v>-0.10003532224800438</v>
      </c>
      <c r="C7218" s="6">
        <v>0.27481917783135473</v>
      </c>
      <c r="D7218" s="6">
        <f t="shared" si="672"/>
        <v>14.417938828325866</v>
      </c>
      <c r="E7218" s="6">
        <f t="shared" si="673"/>
        <v>4.1172733734103975E-2</v>
      </c>
      <c r="F7218" s="6">
        <f t="shared" si="674"/>
        <v>0.16182814690403188</v>
      </c>
      <c r="G7218" s="6">
        <f t="shared" si="675"/>
        <v>-0.34603872816373077</v>
      </c>
      <c r="H7218" s="6">
        <f t="shared" si="676"/>
        <v>0.42838419563193869</v>
      </c>
      <c r="I7218" s="6">
        <f t="shared" si="677"/>
        <v>1</v>
      </c>
    </row>
    <row r="7219" spans="1:9" x14ac:dyDescent="0.25">
      <c r="A7219" s="6">
        <v>7210</v>
      </c>
      <c r="B7219" s="6">
        <v>0.33434389479225501</v>
      </c>
      <c r="C7219" s="6">
        <v>3.9216284676656395E-2</v>
      </c>
      <c r="D7219" s="6">
        <f t="shared" si="672"/>
        <v>21.851667617408971</v>
      </c>
      <c r="E7219" s="6">
        <f t="shared" si="673"/>
        <v>0.12726784697097343</v>
      </c>
      <c r="F7219" s="6">
        <f t="shared" si="674"/>
        <v>0.24526493831009977</v>
      </c>
      <c r="G7219" s="6">
        <f t="shared" si="675"/>
        <v>-0.34942529957980661</v>
      </c>
      <c r="H7219" s="6">
        <f t="shared" si="676"/>
        <v>0.60396099352175348</v>
      </c>
      <c r="I7219" s="6">
        <f t="shared" si="677"/>
        <v>1</v>
      </c>
    </row>
    <row r="7220" spans="1:9" x14ac:dyDescent="0.25">
      <c r="A7220" s="6">
        <v>7211</v>
      </c>
      <c r="B7220" s="6">
        <v>-0.82865426520584151</v>
      </c>
      <c r="C7220" s="6">
        <v>0.51817377239295637</v>
      </c>
      <c r="D7220" s="6">
        <f t="shared" si="672"/>
        <v>11.125749989030144</v>
      </c>
      <c r="E7220" s="6">
        <f t="shared" si="673"/>
        <v>-0.10324147380536283</v>
      </c>
      <c r="F7220" s="6">
        <f t="shared" si="674"/>
        <v>0.12487634502270677</v>
      </c>
      <c r="G7220" s="6">
        <f t="shared" si="675"/>
        <v>-0.44338425889979127</v>
      </c>
      <c r="H7220" s="6">
        <f t="shared" si="676"/>
        <v>0.23690131128906564</v>
      </c>
      <c r="I7220" s="6">
        <f t="shared" si="677"/>
        <v>1</v>
      </c>
    </row>
    <row r="7221" spans="1:9" x14ac:dyDescent="0.25">
      <c r="A7221" s="6">
        <v>7212</v>
      </c>
      <c r="B7221" s="6">
        <v>-2.4439577828161418</v>
      </c>
      <c r="C7221" s="6">
        <v>0.65691091647083955</v>
      </c>
      <c r="D7221" s="6">
        <f t="shared" si="672"/>
        <v>9.5323723826310491</v>
      </c>
      <c r="E7221" s="6">
        <f t="shared" si="673"/>
        <v>-0.42339891643845046</v>
      </c>
      <c r="F7221" s="6">
        <f t="shared" si="674"/>
        <v>0.10699214198701612</v>
      </c>
      <c r="G7221" s="6">
        <f t="shared" si="675"/>
        <v>-0.73824414427512042</v>
      </c>
      <c r="H7221" s="6">
        <f t="shared" si="676"/>
        <v>-0.10855368860178044</v>
      </c>
      <c r="I7221" s="6">
        <f t="shared" si="677"/>
        <v>0</v>
      </c>
    </row>
    <row r="7222" spans="1:9" x14ac:dyDescent="0.25">
      <c r="A7222" s="6">
        <v>7213</v>
      </c>
      <c r="B7222" s="6">
        <v>-0.83981376519659534</v>
      </c>
      <c r="C7222" s="6">
        <v>0.33777886288033693</v>
      </c>
      <c r="D7222" s="6">
        <f t="shared" si="672"/>
        <v>13.441565098086857</v>
      </c>
      <c r="E7222" s="6">
        <f t="shared" si="673"/>
        <v>-0.10545331630997729</v>
      </c>
      <c r="F7222" s="6">
        <f t="shared" si="674"/>
        <v>0.15086924679135172</v>
      </c>
      <c r="G7222" s="6">
        <f t="shared" si="675"/>
        <v>-0.47932410572873879</v>
      </c>
      <c r="H7222" s="6">
        <f t="shared" si="676"/>
        <v>0.26841747310878422</v>
      </c>
      <c r="I7222" s="6">
        <f t="shared" si="677"/>
        <v>1</v>
      </c>
    </row>
    <row r="7223" spans="1:9" x14ac:dyDescent="0.25">
      <c r="A7223" s="6">
        <v>7214</v>
      </c>
      <c r="B7223" s="6">
        <v>0.84231942309997976</v>
      </c>
      <c r="C7223" s="6">
        <v>3.2685323648792994E-2</v>
      </c>
      <c r="D7223" s="6">
        <f t="shared" si="672"/>
        <v>22.459085118563845</v>
      </c>
      <c r="E7223" s="6">
        <f t="shared" si="673"/>
        <v>0.2279499443540044</v>
      </c>
      <c r="F7223" s="6">
        <f t="shared" si="674"/>
        <v>0.25208264296118715</v>
      </c>
      <c r="G7223" s="6">
        <f t="shared" si="675"/>
        <v>-0.25532318193319464</v>
      </c>
      <c r="H7223" s="6">
        <f t="shared" si="676"/>
        <v>0.71122307064120349</v>
      </c>
      <c r="I7223" s="6">
        <f t="shared" si="677"/>
        <v>1</v>
      </c>
    </row>
    <row r="7224" spans="1:9" x14ac:dyDescent="0.25">
      <c r="A7224" s="6">
        <v>7215</v>
      </c>
      <c r="B7224" s="6">
        <v>2.2524727683048695</v>
      </c>
      <c r="C7224" s="6">
        <v>0.1488387707144383</v>
      </c>
      <c r="D7224" s="6">
        <f t="shared" si="672"/>
        <v>17.020206978985989</v>
      </c>
      <c r="E7224" s="6">
        <f t="shared" si="673"/>
        <v>0.50744607854753543</v>
      </c>
      <c r="F7224" s="6">
        <f t="shared" si="674"/>
        <v>0.19103622148272034</v>
      </c>
      <c r="G7224" s="6">
        <f t="shared" si="675"/>
        <v>8.6739760951633549E-2</v>
      </c>
      <c r="H7224" s="6">
        <f t="shared" si="676"/>
        <v>0.92815239614343725</v>
      </c>
      <c r="I7224" s="6">
        <f t="shared" si="677"/>
        <v>0</v>
      </c>
    </row>
    <row r="7225" spans="1:9" x14ac:dyDescent="0.25">
      <c r="A7225" s="6">
        <v>7216</v>
      </c>
      <c r="B7225" s="6">
        <v>-0.27877263164555188</v>
      </c>
      <c r="C7225" s="6">
        <v>0.45707571642200995</v>
      </c>
      <c r="D7225" s="6">
        <f t="shared" si="672"/>
        <v>11.8589178139634</v>
      </c>
      <c r="E7225" s="6">
        <f t="shared" si="673"/>
        <v>5.7465248167261757E-3</v>
      </c>
      <c r="F7225" s="6">
        <f t="shared" si="674"/>
        <v>0.13310548178707637</v>
      </c>
      <c r="G7225" s="6">
        <f t="shared" si="675"/>
        <v>-0.34542487986502718</v>
      </c>
      <c r="H7225" s="6">
        <f t="shared" si="676"/>
        <v>0.3569179294984795</v>
      </c>
      <c r="I7225" s="6">
        <f t="shared" si="677"/>
        <v>1</v>
      </c>
    </row>
    <row r="7226" spans="1:9" x14ac:dyDescent="0.25">
      <c r="A7226" s="6">
        <v>7217</v>
      </c>
      <c r="B7226" s="6">
        <v>-2.2814310796093196</v>
      </c>
      <c r="C7226" s="6">
        <v>0.28467665639210182</v>
      </c>
      <c r="D7226" s="6">
        <f t="shared" si="672"/>
        <v>14.255733337264537</v>
      </c>
      <c r="E7226" s="6">
        <f t="shared" si="673"/>
        <v>-0.39118569267523906</v>
      </c>
      <c r="F7226" s="6">
        <f t="shared" si="674"/>
        <v>0.16000753895523528</v>
      </c>
      <c r="G7226" s="6">
        <f t="shared" si="675"/>
        <v>-0.7762128799061363</v>
      </c>
      <c r="H7226" s="6">
        <f t="shared" si="676"/>
        <v>-6.1585054443417664E-3</v>
      </c>
      <c r="I7226" s="6">
        <f t="shared" si="677"/>
        <v>0</v>
      </c>
    </row>
    <row r="7227" spans="1:9" x14ac:dyDescent="0.25">
      <c r="A7227" s="6">
        <v>7218</v>
      </c>
      <c r="B7227" s="6">
        <v>2.3730899556539953</v>
      </c>
      <c r="C7227" s="6">
        <v>0.87847529526657919</v>
      </c>
      <c r="D7227" s="6">
        <f t="shared" si="672"/>
        <v>6.672509938002122</v>
      </c>
      <c r="E7227" s="6">
        <f t="shared" si="673"/>
        <v>0.53135272508070319</v>
      </c>
      <c r="F7227" s="6">
        <f t="shared" si="674"/>
        <v>7.4892807586630653E-2</v>
      </c>
      <c r="G7227" s="6">
        <f t="shared" si="675"/>
        <v>0.26793728362272318</v>
      </c>
      <c r="H7227" s="6">
        <f t="shared" si="676"/>
        <v>0.79476816653868321</v>
      </c>
      <c r="I7227" s="6">
        <f t="shared" si="677"/>
        <v>0</v>
      </c>
    </row>
    <row r="7228" spans="1:9" x14ac:dyDescent="0.25">
      <c r="A7228" s="6">
        <v>7219</v>
      </c>
      <c r="B7228" s="6">
        <v>-1.7584170564077795</v>
      </c>
      <c r="C7228" s="6">
        <v>0.36671040986358228</v>
      </c>
      <c r="D7228" s="6">
        <f t="shared" si="672"/>
        <v>13.032119757156719</v>
      </c>
      <c r="E7228" s="6">
        <f t="shared" si="673"/>
        <v>-0.28752292570673132</v>
      </c>
      <c r="F7228" s="6">
        <f t="shared" si="674"/>
        <v>0.1462735981643068</v>
      </c>
      <c r="G7228" s="6">
        <f t="shared" si="675"/>
        <v>-0.65565541392708604</v>
      </c>
      <c r="H7228" s="6">
        <f t="shared" si="676"/>
        <v>8.060956251362339E-2</v>
      </c>
      <c r="I7228" s="6">
        <f t="shared" si="677"/>
        <v>1</v>
      </c>
    </row>
    <row r="7229" spans="1:9" x14ac:dyDescent="0.25">
      <c r="A7229" s="6">
        <v>7220</v>
      </c>
      <c r="B7229" s="6">
        <v>1.1759084372897632</v>
      </c>
      <c r="C7229" s="6">
        <v>9.4637897885067296E-2</v>
      </c>
      <c r="D7229" s="6">
        <f t="shared" si="672"/>
        <v>18.754106415742751</v>
      </c>
      <c r="E7229" s="6">
        <f t="shared" si="673"/>
        <v>0.29406817198684987</v>
      </c>
      <c r="F7229" s="6">
        <f t="shared" si="674"/>
        <v>0.21049765325249797</v>
      </c>
      <c r="G7229" s="6">
        <f t="shared" si="675"/>
        <v>-0.14754783145739736</v>
      </c>
      <c r="H7229" s="6">
        <f t="shared" si="676"/>
        <v>0.7356841754310971</v>
      </c>
      <c r="I7229" s="6">
        <f t="shared" si="677"/>
        <v>0</v>
      </c>
    </row>
    <row r="7230" spans="1:9" x14ac:dyDescent="0.25">
      <c r="A7230" s="6">
        <v>7221</v>
      </c>
      <c r="B7230" s="6">
        <v>-1.5955083654262125</v>
      </c>
      <c r="C7230" s="6">
        <v>0.82842493972594378</v>
      </c>
      <c r="D7230" s="6">
        <f t="shared" si="672"/>
        <v>7.4232377485170593</v>
      </c>
      <c r="E7230" s="6">
        <f t="shared" si="673"/>
        <v>-0.25523399095314192</v>
      </c>
      <c r="F7230" s="6">
        <f t="shared" si="674"/>
        <v>8.3319039092501185E-2</v>
      </c>
      <c r="G7230" s="6">
        <f t="shared" si="675"/>
        <v>-0.53307305047784403</v>
      </c>
      <c r="H7230" s="6">
        <f t="shared" si="676"/>
        <v>2.2605068571560194E-2</v>
      </c>
      <c r="I7230" s="6">
        <f t="shared" si="677"/>
        <v>1</v>
      </c>
    </row>
    <row r="7231" spans="1:9" x14ac:dyDescent="0.25">
      <c r="A7231" s="6">
        <v>7222</v>
      </c>
      <c r="B7231" s="6">
        <v>1.969547156477347</v>
      </c>
      <c r="C7231" s="6">
        <v>0.88747825556199833</v>
      </c>
      <c r="D7231" s="6">
        <f t="shared" si="672"/>
        <v>6.5227190826139658</v>
      </c>
      <c r="E7231" s="6">
        <f t="shared" si="673"/>
        <v>0.45136947167422931</v>
      </c>
      <c r="F7231" s="6">
        <f t="shared" si="674"/>
        <v>7.3211542543182712E-2</v>
      </c>
      <c r="G7231" s="6">
        <f t="shared" si="675"/>
        <v>0.19092751313481132</v>
      </c>
      <c r="H7231" s="6">
        <f t="shared" si="676"/>
        <v>0.71181143021364734</v>
      </c>
      <c r="I7231" s="6">
        <f t="shared" si="677"/>
        <v>1</v>
      </c>
    </row>
    <row r="7232" spans="1:9" x14ac:dyDescent="0.25">
      <c r="A7232" s="6">
        <v>7223</v>
      </c>
      <c r="B7232" s="6">
        <v>0.71349404606735334</v>
      </c>
      <c r="C7232" s="6">
        <v>0.38984344004638816</v>
      </c>
      <c r="D7232" s="6">
        <f t="shared" si="672"/>
        <v>12.718307301983661</v>
      </c>
      <c r="E7232" s="6">
        <f t="shared" si="673"/>
        <v>0.20241641284902356</v>
      </c>
      <c r="F7232" s="6">
        <f t="shared" si="674"/>
        <v>0.14275134101640644</v>
      </c>
      <c r="G7232" s="6">
        <f t="shared" si="675"/>
        <v>-0.16125676563417785</v>
      </c>
      <c r="H7232" s="6">
        <f t="shared" si="676"/>
        <v>0.56608959133222503</v>
      </c>
      <c r="I7232" s="6">
        <f t="shared" si="677"/>
        <v>1</v>
      </c>
    </row>
    <row r="7233" spans="1:9" x14ac:dyDescent="0.25">
      <c r="A7233" s="6">
        <v>7224</v>
      </c>
      <c r="B7233" s="6">
        <v>0.27209807740291581</v>
      </c>
      <c r="C7233" s="6">
        <v>0.96279793694875937</v>
      </c>
      <c r="D7233" s="6">
        <f t="shared" si="672"/>
        <v>4.8501366266458721</v>
      </c>
      <c r="E7233" s="6">
        <f t="shared" si="673"/>
        <v>0.11493056082461536</v>
      </c>
      <c r="F7233" s="6">
        <f t="shared" si="674"/>
        <v>5.4438337675525493E-2</v>
      </c>
      <c r="G7233" s="6">
        <f t="shared" si="675"/>
        <v>-0.10965074437174324</v>
      </c>
      <c r="H7233" s="6">
        <f t="shared" si="676"/>
        <v>0.33951186602097394</v>
      </c>
      <c r="I7233" s="6">
        <f t="shared" si="677"/>
        <v>1</v>
      </c>
    </row>
    <row r="7234" spans="1:9" x14ac:dyDescent="0.25">
      <c r="A7234" s="6">
        <v>7225</v>
      </c>
      <c r="B7234" s="6">
        <v>-0.21331629795895424</v>
      </c>
      <c r="C7234" s="6">
        <v>0.14758751182592242</v>
      </c>
      <c r="D7234" s="6">
        <f t="shared" si="672"/>
        <v>17.053724875039329</v>
      </c>
      <c r="E7234" s="6">
        <f t="shared" si="673"/>
        <v>1.8720143810785059E-2</v>
      </c>
      <c r="F7234" s="6">
        <f t="shared" si="674"/>
        <v>0.19141242914118103</v>
      </c>
      <c r="G7234" s="6">
        <f t="shared" si="675"/>
        <v>-0.40240021854666957</v>
      </c>
      <c r="H7234" s="6">
        <f t="shared" si="676"/>
        <v>0.43984050616823972</v>
      </c>
      <c r="I7234" s="6">
        <f t="shared" si="677"/>
        <v>1</v>
      </c>
    </row>
    <row r="7235" spans="1:9" x14ac:dyDescent="0.25">
      <c r="A7235" s="6">
        <v>7226</v>
      </c>
      <c r="B7235" s="6">
        <v>0.21488176571438089</v>
      </c>
      <c r="C7235" s="6">
        <v>0.95013275551622056</v>
      </c>
      <c r="D7235" s="6">
        <f t="shared" si="672"/>
        <v>5.222459008034579</v>
      </c>
      <c r="E7235" s="6">
        <f t="shared" si="673"/>
        <v>0.10359013605156764</v>
      </c>
      <c r="F7235" s="6">
        <f t="shared" si="674"/>
        <v>5.8617315111097454E-2</v>
      </c>
      <c r="G7235" s="6">
        <f t="shared" si="675"/>
        <v>-0.12945182973186251</v>
      </c>
      <c r="H7235" s="6">
        <f t="shared" si="676"/>
        <v>0.33663210183499781</v>
      </c>
      <c r="I7235" s="6">
        <f t="shared" si="677"/>
        <v>1</v>
      </c>
    </row>
    <row r="7236" spans="1:9" x14ac:dyDescent="0.25">
      <c r="A7236" s="6">
        <v>7227</v>
      </c>
      <c r="B7236" s="6">
        <v>1.4030956663191319</v>
      </c>
      <c r="C7236" s="6">
        <v>0.76808984649189738</v>
      </c>
      <c r="D7236" s="6">
        <f t="shared" si="672"/>
        <v>8.2152666038747277</v>
      </c>
      <c r="E7236" s="6">
        <f t="shared" si="673"/>
        <v>0.33909728351416596</v>
      </c>
      <c r="F7236" s="6">
        <f t="shared" si="674"/>
        <v>9.2208836967440269E-2</v>
      </c>
      <c r="G7236" s="6">
        <f t="shared" si="675"/>
        <v>4.6811665674767966E-2</v>
      </c>
      <c r="H7236" s="6">
        <f t="shared" si="676"/>
        <v>0.6313829013535639</v>
      </c>
      <c r="I7236" s="6">
        <f t="shared" si="677"/>
        <v>1</v>
      </c>
    </row>
    <row r="7237" spans="1:9" x14ac:dyDescent="0.25">
      <c r="A7237" s="6">
        <v>7228</v>
      </c>
      <c r="B7237" s="6">
        <v>-2.4657492758706212</v>
      </c>
      <c r="C7237" s="6">
        <v>0.24851222266304512</v>
      </c>
      <c r="D7237" s="6">
        <f t="shared" si="672"/>
        <v>14.871981543891506</v>
      </c>
      <c r="E7237" s="6">
        <f t="shared" si="673"/>
        <v>-0.42771804817525261</v>
      </c>
      <c r="F7237" s="6">
        <f t="shared" si="674"/>
        <v>0.16692436018043361</v>
      </c>
      <c r="G7237" s="6">
        <f t="shared" si="675"/>
        <v>-0.82097918836760375</v>
      </c>
      <c r="H7237" s="6">
        <f t="shared" si="676"/>
        <v>-3.4456907982901464E-2</v>
      </c>
      <c r="I7237" s="6">
        <f t="shared" si="677"/>
        <v>0</v>
      </c>
    </row>
    <row r="7238" spans="1:9" x14ac:dyDescent="0.25">
      <c r="A7238" s="6">
        <v>7229</v>
      </c>
      <c r="B7238" s="6">
        <v>-1.224966581503395</v>
      </c>
      <c r="C7238" s="6">
        <v>0.6718039490951262</v>
      </c>
      <c r="D7238" s="6">
        <f t="shared" si="672"/>
        <v>9.3612541145559511</v>
      </c>
      <c r="E7238" s="6">
        <f t="shared" si="673"/>
        <v>-0.18179162632253887</v>
      </c>
      <c r="F7238" s="6">
        <f t="shared" si="674"/>
        <v>0.10507149628628555</v>
      </c>
      <c r="G7238" s="6">
        <f t="shared" si="675"/>
        <v>-0.4937981196085956</v>
      </c>
      <c r="H7238" s="6">
        <f t="shared" si="676"/>
        <v>0.13021486696351786</v>
      </c>
      <c r="I7238" s="6">
        <f t="shared" si="677"/>
        <v>1</v>
      </c>
    </row>
    <row r="7239" spans="1:9" x14ac:dyDescent="0.25">
      <c r="A7239" s="6">
        <v>7230</v>
      </c>
      <c r="B7239" s="6">
        <v>-0.55172904467326589</v>
      </c>
      <c r="C7239" s="6">
        <v>0.30567339091158791</v>
      </c>
      <c r="D7239" s="6">
        <f t="shared" si="672"/>
        <v>13.922674651660717</v>
      </c>
      <c r="E7239" s="6">
        <f t="shared" si="673"/>
        <v>-4.8354160405911187E-2</v>
      </c>
      <c r="F7239" s="6">
        <f t="shared" si="674"/>
        <v>0.15626926051312753</v>
      </c>
      <c r="G7239" s="6">
        <f t="shared" si="675"/>
        <v>-0.42885704404820829</v>
      </c>
      <c r="H7239" s="6">
        <f t="shared" si="676"/>
        <v>0.33214872323638595</v>
      </c>
      <c r="I7239" s="6">
        <f t="shared" si="677"/>
        <v>1</v>
      </c>
    </row>
    <row r="7240" spans="1:9" x14ac:dyDescent="0.25">
      <c r="A7240" s="6">
        <v>7231</v>
      </c>
      <c r="B7240" s="6">
        <v>-2.0251900423318148</v>
      </c>
      <c r="C7240" s="6">
        <v>0.70036927396465953</v>
      </c>
      <c r="D7240" s="6">
        <f t="shared" si="672"/>
        <v>9.0299607872267789</v>
      </c>
      <c r="E7240" s="6">
        <f t="shared" si="673"/>
        <v>-0.34039803927262474</v>
      </c>
      <c r="F7240" s="6">
        <f t="shared" si="674"/>
        <v>0.10135303237256564</v>
      </c>
      <c r="G7240" s="6">
        <f t="shared" si="675"/>
        <v>-0.64683387176674056</v>
      </c>
      <c r="H7240" s="6">
        <f t="shared" si="676"/>
        <v>-3.3962206778508863E-2</v>
      </c>
      <c r="I7240" s="6">
        <f t="shared" si="677"/>
        <v>1</v>
      </c>
    </row>
    <row r="7241" spans="1:9" x14ac:dyDescent="0.25">
      <c r="A7241" s="6">
        <v>7232</v>
      </c>
      <c r="B7241" s="6">
        <v>-0.57431861932855099</v>
      </c>
      <c r="C7241" s="6">
        <v>0.10534989471114231</v>
      </c>
      <c r="D7241" s="6">
        <f t="shared" si="672"/>
        <v>18.354253620686183</v>
      </c>
      <c r="E7241" s="6">
        <f t="shared" si="673"/>
        <v>-5.2831474033324513E-2</v>
      </c>
      <c r="F7241" s="6">
        <f t="shared" si="674"/>
        <v>0.2060096721597168</v>
      </c>
      <c r="G7241" s="6">
        <f t="shared" si="675"/>
        <v>-0.48971430668388216</v>
      </c>
      <c r="H7241" s="6">
        <f t="shared" si="676"/>
        <v>0.38405135861723316</v>
      </c>
      <c r="I7241" s="6">
        <f t="shared" si="677"/>
        <v>1</v>
      </c>
    </row>
    <row r="7242" spans="1:9" x14ac:dyDescent="0.25">
      <c r="A7242" s="6">
        <v>7233</v>
      </c>
      <c r="B7242" s="6">
        <v>0.95144287115545012</v>
      </c>
      <c r="C7242" s="6">
        <v>0.18903164769432662</v>
      </c>
      <c r="D7242" s="6">
        <f t="shared" si="672"/>
        <v>16.04834824425167</v>
      </c>
      <c r="E7242" s="6">
        <f t="shared" si="673"/>
        <v>0.24957850126597703</v>
      </c>
      <c r="F7242" s="6">
        <f t="shared" si="674"/>
        <v>0.18012799805583446</v>
      </c>
      <c r="G7242" s="6">
        <f t="shared" si="675"/>
        <v>-0.15894005184699034</v>
      </c>
      <c r="H7242" s="6">
        <f t="shared" si="676"/>
        <v>0.65809705437894439</v>
      </c>
      <c r="I7242" s="6">
        <f t="shared" si="677"/>
        <v>1</v>
      </c>
    </row>
    <row r="7243" spans="1:9" x14ac:dyDescent="0.25">
      <c r="A7243" s="6">
        <v>7234</v>
      </c>
      <c r="B7243" s="6">
        <v>0.30375531423487701</v>
      </c>
      <c r="C7243" s="6">
        <v>0.34427930539872431</v>
      </c>
      <c r="D7243" s="6">
        <f t="shared" ref="D7243:D7306" si="678">CHIINV(C7243,$B$3+$B$4-2)</f>
        <v>13.347752546239127</v>
      </c>
      <c r="E7243" s="6">
        <f t="shared" ref="E7243:E7306" si="679">$B$1+B7243*SQRT($B$2^2*(1/$B$3+1/$B$4))</f>
        <v>0.12120510915219219</v>
      </c>
      <c r="F7243" s="6">
        <f t="shared" ref="F7243:F7306" si="680">$B$2^2/($B$3+$B$4-2)*D7243</f>
        <v>0.14981628689170015</v>
      </c>
      <c r="G7243" s="6">
        <f t="shared" ref="G7243:G7306" si="681">E7243-$B$6*SQRT(F7243*(1/$B$3+1/$B$4))</f>
        <v>-0.25135871993334497</v>
      </c>
      <c r="H7243" s="6">
        <f t="shared" ref="H7243:H7306" si="682">E7243+$B$6*SQRT(F7243*(1/$B$3+1/$B$4))</f>
        <v>0.49376893823772933</v>
      </c>
      <c r="I7243" s="6">
        <f t="shared" ref="I7243:I7306" si="683">IF(-G7243&lt;$B$7,1,0)*IF(H7243&lt;$B$7,1,0)</f>
        <v>1</v>
      </c>
    </row>
    <row r="7244" spans="1:9" x14ac:dyDescent="0.25">
      <c r="A7244" s="6">
        <v>7235</v>
      </c>
      <c r="B7244" s="6">
        <v>-0.85140754890744574</v>
      </c>
      <c r="C7244" s="6">
        <v>0.25281533249916072</v>
      </c>
      <c r="D7244" s="6">
        <f t="shared" si="678"/>
        <v>14.795423120402257</v>
      </c>
      <c r="E7244" s="6">
        <f t="shared" si="679"/>
        <v>-0.10775123500008102</v>
      </c>
      <c r="F7244" s="6">
        <f t="shared" si="680"/>
        <v>0.16606506205532165</v>
      </c>
      <c r="G7244" s="6">
        <f t="shared" si="681"/>
        <v>-0.49999884851863574</v>
      </c>
      <c r="H7244" s="6">
        <f t="shared" si="682"/>
        <v>0.28449637851847376</v>
      </c>
      <c r="I7244" s="6">
        <f t="shared" si="683"/>
        <v>1</v>
      </c>
    </row>
    <row r="7245" spans="1:9" x14ac:dyDescent="0.25">
      <c r="A7245" s="6">
        <v>7236</v>
      </c>
      <c r="B7245" s="6">
        <v>-0.22326616999635007</v>
      </c>
      <c r="C7245" s="6">
        <v>0.12451551866206854</v>
      </c>
      <c r="D7245" s="6">
        <f t="shared" si="678"/>
        <v>17.718297986787316</v>
      </c>
      <c r="E7245" s="6">
        <f t="shared" si="679"/>
        <v>1.674805277570094E-2</v>
      </c>
      <c r="F7245" s="6">
        <f t="shared" si="680"/>
        <v>0.19887165312853308</v>
      </c>
      <c r="G7245" s="6">
        <f t="shared" si="681"/>
        <v>-0.41249929045490147</v>
      </c>
      <c r="H7245" s="6">
        <f t="shared" si="682"/>
        <v>0.44599539600630339</v>
      </c>
      <c r="I7245" s="6">
        <f t="shared" si="683"/>
        <v>1</v>
      </c>
    </row>
    <row r="7246" spans="1:9" x14ac:dyDescent="0.25">
      <c r="A7246" s="6">
        <v>7237</v>
      </c>
      <c r="B7246" s="6">
        <v>-1.6812464309623465</v>
      </c>
      <c r="C7246" s="6">
        <v>5.6947538682210759E-2</v>
      </c>
      <c r="D7246" s="6">
        <f t="shared" si="678"/>
        <v>20.575833405205039</v>
      </c>
      <c r="E7246" s="6">
        <f t="shared" si="679"/>
        <v>-0.27222750300774706</v>
      </c>
      <c r="F7246" s="6">
        <f t="shared" si="680"/>
        <v>0.23094486879280512</v>
      </c>
      <c r="G7246" s="6">
        <f t="shared" si="681"/>
        <v>-0.73479523375204492</v>
      </c>
      <c r="H7246" s="6">
        <f t="shared" si="682"/>
        <v>0.19034022773655074</v>
      </c>
      <c r="I7246" s="6">
        <f t="shared" si="683"/>
        <v>0</v>
      </c>
    </row>
    <row r="7247" spans="1:9" x14ac:dyDescent="0.25">
      <c r="A7247" s="6">
        <v>7238</v>
      </c>
      <c r="B7247" s="6">
        <v>-0.14822148841631133</v>
      </c>
      <c r="C7247" s="6">
        <v>9.9154637287514877E-2</v>
      </c>
      <c r="D7247" s="6">
        <f t="shared" si="678"/>
        <v>18.580991274856164</v>
      </c>
      <c r="E7247" s="6">
        <f t="shared" si="679"/>
        <v>3.1622107760379055E-2</v>
      </c>
      <c r="F7247" s="6">
        <f t="shared" si="680"/>
        <v>0.20855459448492517</v>
      </c>
      <c r="G7247" s="6">
        <f t="shared" si="681"/>
        <v>-0.40795093884262562</v>
      </c>
      <c r="H7247" s="6">
        <f t="shared" si="682"/>
        <v>0.47119515436338372</v>
      </c>
      <c r="I7247" s="6">
        <f t="shared" si="683"/>
        <v>1</v>
      </c>
    </row>
    <row r="7248" spans="1:9" x14ac:dyDescent="0.25">
      <c r="A7248" s="6">
        <v>7239</v>
      </c>
      <c r="B7248" s="6">
        <v>-9.1888523456873372E-2</v>
      </c>
      <c r="C7248" s="6">
        <v>0.50822473830378123</v>
      </c>
      <c r="D7248" s="6">
        <f t="shared" si="678"/>
        <v>11.242901477163493</v>
      </c>
      <c r="E7248" s="6">
        <f t="shared" si="679"/>
        <v>4.2787450868177646E-2</v>
      </c>
      <c r="F7248" s="6">
        <f t="shared" si="680"/>
        <v>0.12619126308813949</v>
      </c>
      <c r="G7248" s="6">
        <f t="shared" si="681"/>
        <v>-0.2991414557940234</v>
      </c>
      <c r="H7248" s="6">
        <f t="shared" si="682"/>
        <v>0.38471635753037869</v>
      </c>
      <c r="I7248" s="6">
        <f t="shared" si="683"/>
        <v>1</v>
      </c>
    </row>
    <row r="7249" spans="1:9" x14ac:dyDescent="0.25">
      <c r="A7249" s="6">
        <v>7240</v>
      </c>
      <c r="B7249" s="6">
        <v>1.8549690139479935</v>
      </c>
      <c r="C7249" s="6">
        <v>1.1383404034546954E-2</v>
      </c>
      <c r="D7249" s="6">
        <f t="shared" si="678"/>
        <v>25.819364093913411</v>
      </c>
      <c r="E7249" s="6">
        <f t="shared" si="679"/>
        <v>0.42865977984608505</v>
      </c>
      <c r="F7249" s="6">
        <f t="shared" si="680"/>
        <v>0.28979869420375864</v>
      </c>
      <c r="G7249" s="6">
        <f t="shared" si="681"/>
        <v>-8.9506784670597583E-2</v>
      </c>
      <c r="H7249" s="6">
        <f t="shared" si="682"/>
        <v>0.94682634436276769</v>
      </c>
      <c r="I7249" s="6">
        <f t="shared" si="683"/>
        <v>0</v>
      </c>
    </row>
    <row r="7250" spans="1:9" x14ac:dyDescent="0.25">
      <c r="A7250" s="6">
        <v>7241</v>
      </c>
      <c r="B7250" s="6">
        <v>0.42849023884627968</v>
      </c>
      <c r="C7250" s="6">
        <v>0.79851680043946649</v>
      </c>
      <c r="D7250" s="6">
        <f t="shared" si="678"/>
        <v>7.826772216645919</v>
      </c>
      <c r="E7250" s="6">
        <f t="shared" si="679"/>
        <v>0.14592790213520862</v>
      </c>
      <c r="F7250" s="6">
        <f t="shared" si="680"/>
        <v>8.7848343590651856E-2</v>
      </c>
      <c r="G7250" s="6">
        <f t="shared" si="681"/>
        <v>-0.13936302638300541</v>
      </c>
      <c r="H7250" s="6">
        <f t="shared" si="682"/>
        <v>0.43121883065342265</v>
      </c>
      <c r="I7250" s="6">
        <f t="shared" si="683"/>
        <v>1</v>
      </c>
    </row>
    <row r="7251" spans="1:9" x14ac:dyDescent="0.25">
      <c r="A7251" s="6">
        <v>7242</v>
      </c>
      <c r="B7251" s="6">
        <v>0.39840870158514008</v>
      </c>
      <c r="C7251" s="6">
        <v>0.58378856776635024</v>
      </c>
      <c r="D7251" s="6">
        <f t="shared" si="678"/>
        <v>10.367106127186949</v>
      </c>
      <c r="E7251" s="6">
        <f t="shared" si="679"/>
        <v>0.13996566164294102</v>
      </c>
      <c r="F7251" s="6">
        <f t="shared" si="680"/>
        <v>0.11636126309705692</v>
      </c>
      <c r="G7251" s="6">
        <f t="shared" si="681"/>
        <v>-0.1883755430844247</v>
      </c>
      <c r="H7251" s="6">
        <f t="shared" si="682"/>
        <v>0.46830686637030672</v>
      </c>
      <c r="I7251" s="6">
        <f t="shared" si="683"/>
        <v>1</v>
      </c>
    </row>
    <row r="7252" spans="1:9" x14ac:dyDescent="0.25">
      <c r="A7252" s="6">
        <v>7243</v>
      </c>
      <c r="B7252" s="6">
        <v>0.79714482126291841</v>
      </c>
      <c r="C7252" s="6">
        <v>0.17831965086825161</v>
      </c>
      <c r="D7252" s="6">
        <f t="shared" si="678"/>
        <v>16.289815449037533</v>
      </c>
      <c r="E7252" s="6">
        <f t="shared" si="679"/>
        <v>0.21899621842049177</v>
      </c>
      <c r="F7252" s="6">
        <f t="shared" si="680"/>
        <v>0.18283824608461804</v>
      </c>
      <c r="G7252" s="6">
        <f t="shared" si="681"/>
        <v>-0.19258419322723852</v>
      </c>
      <c r="H7252" s="6">
        <f t="shared" si="682"/>
        <v>0.63057663006822207</v>
      </c>
      <c r="I7252" s="6">
        <f t="shared" si="683"/>
        <v>1</v>
      </c>
    </row>
    <row r="7253" spans="1:9" x14ac:dyDescent="0.25">
      <c r="A7253" s="6">
        <v>7244</v>
      </c>
      <c r="B7253" s="6">
        <v>0.14103193279879633</v>
      </c>
      <c r="C7253" s="6">
        <v>0.87328714865565971</v>
      </c>
      <c r="D7253" s="6">
        <f t="shared" si="678"/>
        <v>6.7563313821008366</v>
      </c>
      <c r="E7253" s="6">
        <f t="shared" si="679"/>
        <v>8.8952903242149273E-2</v>
      </c>
      <c r="F7253" s="6">
        <f t="shared" si="680"/>
        <v>7.5833626460314968E-2</v>
      </c>
      <c r="G7253" s="6">
        <f t="shared" si="681"/>
        <v>-0.17611191394700493</v>
      </c>
      <c r="H7253" s="6">
        <f t="shared" si="682"/>
        <v>0.35401772043130347</v>
      </c>
      <c r="I7253" s="6">
        <f t="shared" si="683"/>
        <v>1</v>
      </c>
    </row>
    <row r="7254" spans="1:9" x14ac:dyDescent="0.25">
      <c r="A7254" s="6">
        <v>7245</v>
      </c>
      <c r="B7254" s="6">
        <v>1.0710937203839421</v>
      </c>
      <c r="C7254" s="6">
        <v>0.8639484847560045</v>
      </c>
      <c r="D7254" s="6">
        <f t="shared" si="678"/>
        <v>6.9031247060874579</v>
      </c>
      <c r="E7254" s="6">
        <f t="shared" si="679"/>
        <v>0.27329361701991484</v>
      </c>
      <c r="F7254" s="6">
        <f t="shared" si="680"/>
        <v>7.7481246961517813E-2</v>
      </c>
      <c r="G7254" s="6">
        <f t="shared" si="681"/>
        <v>5.364770318869061E-3</v>
      </c>
      <c r="H7254" s="6">
        <f t="shared" si="682"/>
        <v>0.54122246372096061</v>
      </c>
      <c r="I7254" s="6">
        <f t="shared" si="683"/>
        <v>1</v>
      </c>
    </row>
    <row r="7255" spans="1:9" x14ac:dyDescent="0.25">
      <c r="A7255" s="6">
        <v>7246</v>
      </c>
      <c r="B7255" s="6">
        <v>-0.50432618081686087</v>
      </c>
      <c r="C7255" s="6">
        <v>0.63161107211523793</v>
      </c>
      <c r="D7255" s="6">
        <f t="shared" si="678"/>
        <v>9.821566742206949</v>
      </c>
      <c r="E7255" s="6">
        <f t="shared" si="679"/>
        <v>-3.895878702852687E-2</v>
      </c>
      <c r="F7255" s="6">
        <f t="shared" si="680"/>
        <v>0.11023808357842599</v>
      </c>
      <c r="G7255" s="6">
        <f t="shared" si="681"/>
        <v>-0.35854423894521636</v>
      </c>
      <c r="H7255" s="6">
        <f t="shared" si="682"/>
        <v>0.28062666488816257</v>
      </c>
      <c r="I7255" s="6">
        <f t="shared" si="683"/>
        <v>1</v>
      </c>
    </row>
    <row r="7256" spans="1:9" x14ac:dyDescent="0.25">
      <c r="A7256" s="6">
        <v>7247</v>
      </c>
      <c r="B7256" s="6">
        <v>1.0724534149630927</v>
      </c>
      <c r="C7256" s="6">
        <v>0.71059297463911864</v>
      </c>
      <c r="D7256" s="6">
        <f t="shared" si="678"/>
        <v>8.9100569809911399</v>
      </c>
      <c r="E7256" s="6">
        <f t="shared" si="679"/>
        <v>0.27356311209280793</v>
      </c>
      <c r="F7256" s="6">
        <f t="shared" si="680"/>
        <v>0.10000722205939298</v>
      </c>
      <c r="G7256" s="6">
        <f t="shared" si="681"/>
        <v>-3.0831426314380739E-2</v>
      </c>
      <c r="H7256" s="6">
        <f t="shared" si="682"/>
        <v>0.57795765049999659</v>
      </c>
      <c r="I7256" s="6">
        <f t="shared" si="683"/>
        <v>1</v>
      </c>
    </row>
    <row r="7257" spans="1:9" x14ac:dyDescent="0.25">
      <c r="A7257" s="6">
        <v>7248</v>
      </c>
      <c r="B7257" s="6">
        <v>-1.1649831321847159</v>
      </c>
      <c r="C7257" s="6">
        <v>2.4506363109225746E-2</v>
      </c>
      <c r="D7257" s="6">
        <f t="shared" si="678"/>
        <v>23.401240082501847</v>
      </c>
      <c r="E7257" s="6">
        <f t="shared" si="679"/>
        <v>-0.16990274752990764</v>
      </c>
      <c r="F7257" s="6">
        <f t="shared" si="680"/>
        <v>0.26265746878934093</v>
      </c>
      <c r="G7257" s="6">
        <f t="shared" si="681"/>
        <v>-0.6632083539560385</v>
      </c>
      <c r="H7257" s="6">
        <f t="shared" si="682"/>
        <v>0.32340285889622317</v>
      </c>
      <c r="I7257" s="6">
        <f t="shared" si="683"/>
        <v>1</v>
      </c>
    </row>
    <row r="7258" spans="1:9" x14ac:dyDescent="0.25">
      <c r="A7258" s="6">
        <v>7249</v>
      </c>
      <c r="B7258" s="6">
        <v>-0.70621126724290662</v>
      </c>
      <c r="C7258" s="6">
        <v>0.83980834376049074</v>
      </c>
      <c r="D7258" s="6">
        <f t="shared" si="678"/>
        <v>7.2622374508695575</v>
      </c>
      <c r="E7258" s="6">
        <f t="shared" si="679"/>
        <v>-7.8972946764614416E-2</v>
      </c>
      <c r="F7258" s="6">
        <f t="shared" si="680"/>
        <v>8.1511958335014165E-2</v>
      </c>
      <c r="G7258" s="6">
        <f t="shared" si="681"/>
        <v>-0.35378250724866106</v>
      </c>
      <c r="H7258" s="6">
        <f t="shared" si="682"/>
        <v>0.19583661371943223</v>
      </c>
      <c r="I7258" s="6">
        <f t="shared" si="683"/>
        <v>1</v>
      </c>
    </row>
    <row r="7259" spans="1:9" x14ac:dyDescent="0.25">
      <c r="A7259" s="6">
        <v>7250</v>
      </c>
      <c r="B7259" s="6">
        <v>0.44785792852053419</v>
      </c>
      <c r="C7259" s="6">
        <v>0.39365825373088781</v>
      </c>
      <c r="D7259" s="6">
        <f t="shared" si="678"/>
        <v>12.667577711845672</v>
      </c>
      <c r="E7259" s="6">
        <f t="shared" si="679"/>
        <v>0.14976662961163606</v>
      </c>
      <c r="F7259" s="6">
        <f t="shared" si="680"/>
        <v>0.14218194786923183</v>
      </c>
      <c r="G7259" s="6">
        <f t="shared" si="681"/>
        <v>-0.21318053146481142</v>
      </c>
      <c r="H7259" s="6">
        <f t="shared" si="682"/>
        <v>0.51271379068808354</v>
      </c>
      <c r="I7259" s="6">
        <f t="shared" si="683"/>
        <v>1</v>
      </c>
    </row>
    <row r="7260" spans="1:9" x14ac:dyDescent="0.25">
      <c r="A7260" s="6">
        <v>7251</v>
      </c>
      <c r="B7260" s="6">
        <v>1.8571063264971599</v>
      </c>
      <c r="C7260" s="6">
        <v>0.42005676442762535</v>
      </c>
      <c r="D7260" s="6">
        <f t="shared" si="678"/>
        <v>12.323555935759806</v>
      </c>
      <c r="E7260" s="6">
        <f t="shared" si="679"/>
        <v>0.42908340086367625</v>
      </c>
      <c r="F7260" s="6">
        <f t="shared" si="680"/>
        <v>0.13832061878596272</v>
      </c>
      <c r="G7260" s="6">
        <f t="shared" si="681"/>
        <v>7.1098560856427351E-2</v>
      </c>
      <c r="H7260" s="6">
        <f t="shared" si="682"/>
        <v>0.78706824087092508</v>
      </c>
      <c r="I7260" s="6">
        <f t="shared" si="683"/>
        <v>0</v>
      </c>
    </row>
    <row r="7261" spans="1:9" x14ac:dyDescent="0.25">
      <c r="A7261" s="6">
        <v>7252</v>
      </c>
      <c r="B7261" s="6">
        <v>1.5254772733896971</v>
      </c>
      <c r="C7261" s="6">
        <v>0.71590319528794211</v>
      </c>
      <c r="D7261" s="6">
        <f t="shared" si="678"/>
        <v>8.8474366990431399</v>
      </c>
      <c r="E7261" s="6">
        <f t="shared" si="679"/>
        <v>0.36335364271717507</v>
      </c>
      <c r="F7261" s="6">
        <f t="shared" si="680"/>
        <v>9.9304366796451798E-2</v>
      </c>
      <c r="G7261" s="6">
        <f t="shared" si="681"/>
        <v>6.0030639595097857E-2</v>
      </c>
      <c r="H7261" s="6">
        <f t="shared" si="682"/>
        <v>0.66667664583925235</v>
      </c>
      <c r="I7261" s="6">
        <f t="shared" si="683"/>
        <v>1</v>
      </c>
    </row>
    <row r="7262" spans="1:9" x14ac:dyDescent="0.25">
      <c r="A7262" s="6">
        <v>7253</v>
      </c>
      <c r="B7262" s="6">
        <v>-1.5545219866908155</v>
      </c>
      <c r="C7262" s="6">
        <v>0.88656270027771844</v>
      </c>
      <c r="D7262" s="6">
        <f t="shared" si="678"/>
        <v>6.5382214247095947</v>
      </c>
      <c r="E7262" s="6">
        <f t="shared" si="679"/>
        <v>-0.24711038194984519</v>
      </c>
      <c r="F7262" s="6">
        <f t="shared" si="680"/>
        <v>7.3385542122725883E-2</v>
      </c>
      <c r="G7262" s="6">
        <f t="shared" si="681"/>
        <v>-0.50786164893918673</v>
      </c>
      <c r="H7262" s="6">
        <f t="shared" si="682"/>
        <v>1.3640885039496287E-2</v>
      </c>
      <c r="I7262" s="6">
        <f t="shared" si="683"/>
        <v>1</v>
      </c>
    </row>
    <row r="7263" spans="1:9" x14ac:dyDescent="0.25">
      <c r="A7263" s="6">
        <v>7254</v>
      </c>
      <c r="B7263" s="6">
        <v>-0.43579689190664794</v>
      </c>
      <c r="C7263" s="6">
        <v>0.15066988128299813</v>
      </c>
      <c r="D7263" s="6">
        <f t="shared" si="678"/>
        <v>16.97157010547469</v>
      </c>
      <c r="E7263" s="6">
        <f t="shared" si="679"/>
        <v>-2.5376100156516382E-2</v>
      </c>
      <c r="F7263" s="6">
        <f t="shared" si="680"/>
        <v>0.19049031716135673</v>
      </c>
      <c r="G7263" s="6">
        <f t="shared" si="681"/>
        <v>-0.44548088338739961</v>
      </c>
      <c r="H7263" s="6">
        <f t="shared" si="682"/>
        <v>0.39472868307436687</v>
      </c>
      <c r="I7263" s="6">
        <f t="shared" si="683"/>
        <v>1</v>
      </c>
    </row>
    <row r="7264" spans="1:9" x14ac:dyDescent="0.25">
      <c r="A7264" s="6">
        <v>7255</v>
      </c>
      <c r="B7264" s="6">
        <v>1.3525050235330127</v>
      </c>
      <c r="C7264" s="6">
        <v>0.67793816949980168</v>
      </c>
      <c r="D7264" s="6">
        <f t="shared" si="678"/>
        <v>9.2904977114776841</v>
      </c>
      <c r="E7264" s="6">
        <f t="shared" si="679"/>
        <v>0.32907008389565096</v>
      </c>
      <c r="F7264" s="6">
        <f t="shared" si="680"/>
        <v>0.10427732052176816</v>
      </c>
      <c r="G7264" s="6">
        <f t="shared" si="681"/>
        <v>1.8244967120884026E-2</v>
      </c>
      <c r="H7264" s="6">
        <f t="shared" si="682"/>
        <v>0.63989520067041794</v>
      </c>
      <c r="I7264" s="6">
        <f t="shared" si="683"/>
        <v>1</v>
      </c>
    </row>
    <row r="7265" spans="1:9" x14ac:dyDescent="0.25">
      <c r="A7265" s="6">
        <v>7256</v>
      </c>
      <c r="B7265" s="6">
        <v>5.3230451158015057E-2</v>
      </c>
      <c r="C7265" s="6">
        <v>0.69353312784203625</v>
      </c>
      <c r="D7265" s="6">
        <f t="shared" si="678"/>
        <v>9.1097000222000588</v>
      </c>
      <c r="E7265" s="6">
        <f t="shared" si="679"/>
        <v>7.1550416641305847E-2</v>
      </c>
      <c r="F7265" s="6">
        <f t="shared" si="680"/>
        <v>0.10224803219084198</v>
      </c>
      <c r="G7265" s="6">
        <f t="shared" si="681"/>
        <v>-0.23623543568982125</v>
      </c>
      <c r="H7265" s="6">
        <f t="shared" si="682"/>
        <v>0.37933626897243294</v>
      </c>
      <c r="I7265" s="6">
        <f t="shared" si="683"/>
        <v>1</v>
      </c>
    </row>
    <row r="7266" spans="1:9" x14ac:dyDescent="0.25">
      <c r="A7266" s="6">
        <v>7257</v>
      </c>
      <c r="B7266" s="6">
        <v>9.4655661087017506E-2</v>
      </c>
      <c r="C7266" s="6">
        <v>0.68608661152989292</v>
      </c>
      <c r="D7266" s="6">
        <f t="shared" si="678"/>
        <v>9.1962076632622605</v>
      </c>
      <c r="E7266" s="6">
        <f t="shared" si="679"/>
        <v>7.9761003151405843E-2</v>
      </c>
      <c r="F7266" s="6">
        <f t="shared" si="680"/>
        <v>0.10321900116309422</v>
      </c>
      <c r="G7266" s="6">
        <f t="shared" si="681"/>
        <v>-0.22948279594034693</v>
      </c>
      <c r="H7266" s="6">
        <f t="shared" si="682"/>
        <v>0.38900480224315859</v>
      </c>
      <c r="I7266" s="6">
        <f t="shared" si="683"/>
        <v>1</v>
      </c>
    </row>
    <row r="7267" spans="1:9" x14ac:dyDescent="0.25">
      <c r="A7267" s="6">
        <v>7258</v>
      </c>
      <c r="B7267" s="6">
        <v>0.72827560870791785</v>
      </c>
      <c r="C7267" s="6">
        <v>0.59587389751884523</v>
      </c>
      <c r="D7267" s="6">
        <f t="shared" si="678"/>
        <v>10.229050454898607</v>
      </c>
      <c r="E7267" s="6">
        <f t="shared" si="679"/>
        <v>0.205346157780258</v>
      </c>
      <c r="F7267" s="6">
        <f t="shared" si="680"/>
        <v>0.11481171472665322</v>
      </c>
      <c r="G7267" s="6">
        <f t="shared" si="681"/>
        <v>-0.12080150866002531</v>
      </c>
      <c r="H7267" s="6">
        <f t="shared" si="682"/>
        <v>0.53149382422054137</v>
      </c>
      <c r="I7267" s="6">
        <f t="shared" si="683"/>
        <v>1</v>
      </c>
    </row>
    <row r="7268" spans="1:9" x14ac:dyDescent="0.25">
      <c r="A7268" s="6">
        <v>7259</v>
      </c>
      <c r="B7268" s="6">
        <v>-0.50120092964789364</v>
      </c>
      <c r="C7268" s="6">
        <v>0.68816187017426067</v>
      </c>
      <c r="D7268" s="6">
        <f t="shared" si="678"/>
        <v>9.1721334752618677</v>
      </c>
      <c r="E7268" s="6">
        <f t="shared" si="679"/>
        <v>-3.8339353955463992E-2</v>
      </c>
      <c r="F7268" s="6">
        <f t="shared" si="680"/>
        <v>0.10294879047079548</v>
      </c>
      <c r="G7268" s="6">
        <f t="shared" si="681"/>
        <v>-0.34717811260364606</v>
      </c>
      <c r="H7268" s="6">
        <f t="shared" si="682"/>
        <v>0.27049940469271805</v>
      </c>
      <c r="I7268" s="6">
        <f t="shared" si="683"/>
        <v>1</v>
      </c>
    </row>
    <row r="7269" spans="1:9" x14ac:dyDescent="0.25">
      <c r="A7269" s="6">
        <v>7260</v>
      </c>
      <c r="B7269" s="6">
        <v>-0.50615085456229281</v>
      </c>
      <c r="C7269" s="6">
        <v>0.99468977935117653</v>
      </c>
      <c r="D7269" s="6">
        <f t="shared" si="678"/>
        <v>3.1133123466760302</v>
      </c>
      <c r="E7269" s="6">
        <f t="shared" si="679"/>
        <v>-3.9320442205778919E-2</v>
      </c>
      <c r="F7269" s="6">
        <f t="shared" si="680"/>
        <v>3.4944077221787322E-2</v>
      </c>
      <c r="G7269" s="6">
        <f t="shared" si="681"/>
        <v>-0.21925225776506185</v>
      </c>
      <c r="H7269" s="6">
        <f t="shared" si="682"/>
        <v>0.14061137335350404</v>
      </c>
      <c r="I7269" s="6">
        <f t="shared" si="683"/>
        <v>1</v>
      </c>
    </row>
    <row r="7270" spans="1:9" x14ac:dyDescent="0.25">
      <c r="A7270" s="6">
        <v>7261</v>
      </c>
      <c r="B7270" s="6">
        <v>-2.0445986592676491</v>
      </c>
      <c r="C7270" s="6">
        <v>0.67992187261574144</v>
      </c>
      <c r="D7270" s="6">
        <f t="shared" si="678"/>
        <v>9.2675763091586756</v>
      </c>
      <c r="E7270" s="6">
        <f t="shared" si="679"/>
        <v>-0.34424487864087844</v>
      </c>
      <c r="F7270" s="6">
        <f t="shared" si="680"/>
        <v>0.10402004879202274</v>
      </c>
      <c r="G7270" s="6">
        <f t="shared" si="681"/>
        <v>-0.65468632666063009</v>
      </c>
      <c r="H7270" s="6">
        <f t="shared" si="682"/>
        <v>-3.3803430621126784E-2</v>
      </c>
      <c r="I7270" s="6">
        <f t="shared" si="683"/>
        <v>1</v>
      </c>
    </row>
    <row r="7271" spans="1:9" x14ac:dyDescent="0.25">
      <c r="A7271" s="6">
        <v>7262</v>
      </c>
      <c r="B7271" s="6">
        <v>6.1735363487969153E-2</v>
      </c>
      <c r="C7271" s="6">
        <v>0.24485000152592548</v>
      </c>
      <c r="D7271" s="6">
        <f t="shared" si="678"/>
        <v>14.937902119925589</v>
      </c>
      <c r="E7271" s="6">
        <f t="shared" si="679"/>
        <v>7.323611282885889E-2</v>
      </c>
      <c r="F7271" s="6">
        <f t="shared" si="680"/>
        <v>0.16766425821922148</v>
      </c>
      <c r="G7271" s="6">
        <f t="shared" si="681"/>
        <v>-0.3208956355285566</v>
      </c>
      <c r="H7271" s="6">
        <f t="shared" si="682"/>
        <v>0.46736786118627438</v>
      </c>
      <c r="I7271" s="6">
        <f t="shared" si="683"/>
        <v>1</v>
      </c>
    </row>
    <row r="7272" spans="1:9" x14ac:dyDescent="0.25">
      <c r="A7272" s="6">
        <v>7263</v>
      </c>
      <c r="B7272" s="6">
        <v>-0.66136635723523796</v>
      </c>
      <c r="C7272" s="6">
        <v>0.88290047914059877</v>
      </c>
      <c r="D7272" s="6">
        <f t="shared" si="678"/>
        <v>6.599606488376053</v>
      </c>
      <c r="E7272" s="6">
        <f t="shared" si="679"/>
        <v>-7.00845666263685E-2</v>
      </c>
      <c r="F7272" s="6">
        <f t="shared" si="680"/>
        <v>7.4074533192740183E-2</v>
      </c>
      <c r="G7272" s="6">
        <f t="shared" si="681"/>
        <v>-0.33205702499156331</v>
      </c>
      <c r="H7272" s="6">
        <f t="shared" si="682"/>
        <v>0.19188789173882628</v>
      </c>
      <c r="I7272" s="6">
        <f t="shared" si="683"/>
        <v>1</v>
      </c>
    </row>
    <row r="7273" spans="1:9" x14ac:dyDescent="0.25">
      <c r="A7273" s="6">
        <v>7264</v>
      </c>
      <c r="B7273" s="6">
        <v>-0.53638359531760216</v>
      </c>
      <c r="C7273" s="6">
        <v>0.88567766350291455</v>
      </c>
      <c r="D7273" s="6">
        <f t="shared" si="678"/>
        <v>6.553146782753406</v>
      </c>
      <c r="E7273" s="6">
        <f t="shared" si="679"/>
        <v>-4.5312651631737796E-2</v>
      </c>
      <c r="F7273" s="6">
        <f t="shared" si="680"/>
        <v>7.3553065585189467E-2</v>
      </c>
      <c r="G7273" s="6">
        <f t="shared" si="681"/>
        <v>-0.3063613685894474</v>
      </c>
      <c r="H7273" s="6">
        <f t="shared" si="682"/>
        <v>0.21573606532597178</v>
      </c>
      <c r="I7273" s="6">
        <f t="shared" si="683"/>
        <v>1</v>
      </c>
    </row>
    <row r="7274" spans="1:9" x14ac:dyDescent="0.25">
      <c r="A7274" s="6">
        <v>7265</v>
      </c>
      <c r="B7274" s="6">
        <v>-1.2257760317879729</v>
      </c>
      <c r="C7274" s="6">
        <v>0.880062257759331</v>
      </c>
      <c r="D7274" s="6">
        <f t="shared" si="678"/>
        <v>6.646519666623095</v>
      </c>
      <c r="E7274" s="6">
        <f t="shared" si="679"/>
        <v>-0.18195206151643512</v>
      </c>
      <c r="F7274" s="6">
        <f t="shared" si="680"/>
        <v>7.4601090614816512E-2</v>
      </c>
      <c r="G7274" s="6">
        <f t="shared" si="681"/>
        <v>-0.44485398417638977</v>
      </c>
      <c r="H7274" s="6">
        <f t="shared" si="682"/>
        <v>8.0949861143519541E-2</v>
      </c>
      <c r="I7274" s="6">
        <f t="shared" si="683"/>
        <v>1</v>
      </c>
    </row>
    <row r="7275" spans="1:9" x14ac:dyDescent="0.25">
      <c r="A7275" s="6">
        <v>7266</v>
      </c>
      <c r="B7275" s="6">
        <v>-0.10495682545297313</v>
      </c>
      <c r="C7275" s="6">
        <v>0.12854396191290018</v>
      </c>
      <c r="D7275" s="6">
        <f t="shared" si="678"/>
        <v>17.595256028376241</v>
      </c>
      <c r="E7275" s="6">
        <f t="shared" si="679"/>
        <v>4.0197278742001692E-2</v>
      </c>
      <c r="F7275" s="6">
        <f t="shared" si="680"/>
        <v>0.19749061993383063</v>
      </c>
      <c r="G7275" s="6">
        <f t="shared" si="681"/>
        <v>-0.38755704733510743</v>
      </c>
      <c r="H7275" s="6">
        <f t="shared" si="682"/>
        <v>0.4679516048191108</v>
      </c>
      <c r="I7275" s="6">
        <f t="shared" si="683"/>
        <v>1</v>
      </c>
    </row>
    <row r="7276" spans="1:9" x14ac:dyDescent="0.25">
      <c r="A7276" s="6">
        <v>7267</v>
      </c>
      <c r="B7276" s="6">
        <v>0.56630824474268593</v>
      </c>
      <c r="C7276" s="6">
        <v>0.46873378704184088</v>
      </c>
      <c r="D7276" s="6">
        <f t="shared" si="678"/>
        <v>11.716187782738125</v>
      </c>
      <c r="E7276" s="6">
        <f t="shared" si="679"/>
        <v>0.17324379653867156</v>
      </c>
      <c r="F7276" s="6">
        <f t="shared" si="680"/>
        <v>0.13150346802243462</v>
      </c>
      <c r="G7276" s="6">
        <f t="shared" si="681"/>
        <v>-0.17580791915011473</v>
      </c>
      <c r="H7276" s="6">
        <f t="shared" si="682"/>
        <v>0.52229551222745785</v>
      </c>
      <c r="I7276" s="6">
        <f t="shared" si="683"/>
        <v>1</v>
      </c>
    </row>
    <row r="7277" spans="1:9" x14ac:dyDescent="0.25">
      <c r="A7277" s="6">
        <v>7268</v>
      </c>
      <c r="B7277" s="6">
        <v>6.2194658312364481E-2</v>
      </c>
      <c r="C7277" s="6">
        <v>0.34891811883907592</v>
      </c>
      <c r="D7277" s="6">
        <f t="shared" si="678"/>
        <v>13.281476292497267</v>
      </c>
      <c r="E7277" s="6">
        <f t="shared" si="679"/>
        <v>7.3327146281575301E-2</v>
      </c>
      <c r="F7277" s="6">
        <f t="shared" si="680"/>
        <v>0.14907239669668038</v>
      </c>
      <c r="G7277" s="6">
        <f t="shared" si="681"/>
        <v>-0.29831057698994512</v>
      </c>
      <c r="H7277" s="6">
        <f t="shared" si="682"/>
        <v>0.44496486955309567</v>
      </c>
      <c r="I7277" s="6">
        <f t="shared" si="683"/>
        <v>1</v>
      </c>
    </row>
    <row r="7278" spans="1:9" x14ac:dyDescent="0.25">
      <c r="A7278" s="6">
        <v>7269</v>
      </c>
      <c r="B7278" s="6">
        <v>-0.21073446987429634</v>
      </c>
      <c r="C7278" s="6">
        <v>3.3112582781456956E-2</v>
      </c>
      <c r="D7278" s="6">
        <f t="shared" si="678"/>
        <v>22.416088955348364</v>
      </c>
      <c r="E7278" s="6">
        <f t="shared" si="679"/>
        <v>1.9231868986822089E-2</v>
      </c>
      <c r="F7278" s="6">
        <f t="shared" si="680"/>
        <v>0.25160005044224298</v>
      </c>
      <c r="G7278" s="6">
        <f t="shared" si="681"/>
        <v>-0.46357844137250481</v>
      </c>
      <c r="H7278" s="6">
        <f t="shared" si="682"/>
        <v>0.50204217934614903</v>
      </c>
      <c r="I7278" s="6">
        <f t="shared" si="683"/>
        <v>1</v>
      </c>
    </row>
    <row r="7279" spans="1:9" x14ac:dyDescent="0.25">
      <c r="A7279" s="6">
        <v>7270</v>
      </c>
      <c r="B7279" s="6">
        <v>-1.3262433640193194</v>
      </c>
      <c r="C7279" s="6">
        <v>0.42570268868068484</v>
      </c>
      <c r="D7279" s="6">
        <f t="shared" si="678"/>
        <v>12.251448884760748</v>
      </c>
      <c r="E7279" s="6">
        <f t="shared" si="679"/>
        <v>-0.20186495330716342</v>
      </c>
      <c r="F7279" s="6">
        <f t="shared" si="680"/>
        <v>0.13751128323662837</v>
      </c>
      <c r="G7279" s="6">
        <f t="shared" si="681"/>
        <v>-0.55880094420643278</v>
      </c>
      <c r="H7279" s="6">
        <f t="shared" si="682"/>
        <v>0.15507103759210589</v>
      </c>
      <c r="I7279" s="6">
        <f t="shared" si="683"/>
        <v>1</v>
      </c>
    </row>
    <row r="7280" spans="1:9" x14ac:dyDescent="0.25">
      <c r="A7280" s="6">
        <v>7271</v>
      </c>
      <c r="B7280" s="6">
        <v>0.13122644304530695</v>
      </c>
      <c r="C7280" s="6">
        <v>0.15417950987273782</v>
      </c>
      <c r="D7280" s="6">
        <f t="shared" si="678"/>
        <v>16.879684380191659</v>
      </c>
      <c r="E7280" s="6">
        <f t="shared" si="679"/>
        <v>8.7009429158785415E-2</v>
      </c>
      <c r="F7280" s="6">
        <f t="shared" si="680"/>
        <v>0.18945898412363621</v>
      </c>
      <c r="G7280" s="6">
        <f t="shared" si="681"/>
        <v>-0.33195656659911033</v>
      </c>
      <c r="H7280" s="6">
        <f t="shared" si="682"/>
        <v>0.50597542491668113</v>
      </c>
      <c r="I7280" s="6">
        <f t="shared" si="683"/>
        <v>1</v>
      </c>
    </row>
    <row r="7281" spans="1:9" x14ac:dyDescent="0.25">
      <c r="A7281" s="6">
        <v>7272</v>
      </c>
      <c r="B7281" s="6">
        <v>0.22538415578310378</v>
      </c>
      <c r="C7281" s="6">
        <v>2.4933622241889705E-2</v>
      </c>
      <c r="D7281" s="6">
        <f t="shared" si="678"/>
        <v>23.345278391270828</v>
      </c>
      <c r="E7281" s="6">
        <f t="shared" si="679"/>
        <v>0.10567173762630566</v>
      </c>
      <c r="F7281" s="6">
        <f t="shared" si="680"/>
        <v>0.26202935010348971</v>
      </c>
      <c r="G7281" s="6">
        <f t="shared" si="681"/>
        <v>-0.38704367058678374</v>
      </c>
      <c r="H7281" s="6">
        <f t="shared" si="682"/>
        <v>0.59838714583939501</v>
      </c>
      <c r="I7281" s="6">
        <f t="shared" si="683"/>
        <v>1</v>
      </c>
    </row>
    <row r="7282" spans="1:9" x14ac:dyDescent="0.25">
      <c r="A7282" s="6">
        <v>7273</v>
      </c>
      <c r="B7282" s="6">
        <v>-1.317084752372466</v>
      </c>
      <c r="C7282" s="6">
        <v>0.41920224616229745</v>
      </c>
      <c r="D7282" s="6">
        <f t="shared" si="678"/>
        <v>12.334511962553773</v>
      </c>
      <c r="E7282" s="6">
        <f t="shared" si="679"/>
        <v>-0.20004969218071944</v>
      </c>
      <c r="F7282" s="6">
        <f t="shared" si="680"/>
        <v>0.13844359014370045</v>
      </c>
      <c r="G7282" s="6">
        <f t="shared" si="681"/>
        <v>-0.55819362669734363</v>
      </c>
      <c r="H7282" s="6">
        <f t="shared" si="682"/>
        <v>0.15809424233590474</v>
      </c>
      <c r="I7282" s="6">
        <f t="shared" si="683"/>
        <v>1</v>
      </c>
    </row>
    <row r="7283" spans="1:9" x14ac:dyDescent="0.25">
      <c r="A7283" s="6">
        <v>7274</v>
      </c>
      <c r="B7283" s="6">
        <v>0.35447442314762156</v>
      </c>
      <c r="C7283" s="6">
        <v>0.19086275826288643</v>
      </c>
      <c r="D7283" s="6">
        <f t="shared" si="678"/>
        <v>16.008156648413113</v>
      </c>
      <c r="E7283" s="6">
        <f t="shared" si="679"/>
        <v>0.13125777109782838</v>
      </c>
      <c r="F7283" s="6">
        <f t="shared" si="680"/>
        <v>0.17967688423484282</v>
      </c>
      <c r="G7283" s="6">
        <f t="shared" si="681"/>
        <v>-0.2767489129681015</v>
      </c>
      <c r="H7283" s="6">
        <f t="shared" si="682"/>
        <v>0.53926445516375821</v>
      </c>
      <c r="I7283" s="6">
        <f t="shared" si="683"/>
        <v>1</v>
      </c>
    </row>
    <row r="7284" spans="1:9" x14ac:dyDescent="0.25">
      <c r="A7284" s="6">
        <v>7275</v>
      </c>
      <c r="B7284" s="6">
        <v>0.2811589183693286</v>
      </c>
      <c r="C7284" s="6">
        <v>0.59031952879421368</v>
      </c>
      <c r="D7284" s="6">
        <f t="shared" si="678"/>
        <v>10.292466249480805</v>
      </c>
      <c r="E7284" s="6">
        <f t="shared" si="679"/>
        <v>0.11672644354280783</v>
      </c>
      <c r="F7284" s="6">
        <f t="shared" si="680"/>
        <v>0.11552349888969335</v>
      </c>
      <c r="G7284" s="6">
        <f t="shared" si="681"/>
        <v>-0.21043064973337999</v>
      </c>
      <c r="H7284" s="6">
        <f t="shared" si="682"/>
        <v>0.44388353681899562</v>
      </c>
      <c r="I7284" s="6">
        <f t="shared" si="683"/>
        <v>1</v>
      </c>
    </row>
    <row r="7285" spans="1:9" x14ac:dyDescent="0.25">
      <c r="A7285" s="6">
        <v>7276</v>
      </c>
      <c r="B7285" s="6">
        <v>-1.9070012058364227</v>
      </c>
      <c r="C7285" s="6">
        <v>1.5686513870662559E-2</v>
      </c>
      <c r="D7285" s="6">
        <f t="shared" si="678"/>
        <v>24.822547609115773</v>
      </c>
      <c r="E7285" s="6">
        <f t="shared" si="679"/>
        <v>-0.31697269832114566</v>
      </c>
      <c r="F7285" s="6">
        <f t="shared" si="680"/>
        <v>0.27861034291034953</v>
      </c>
      <c r="G7285" s="6">
        <f t="shared" si="681"/>
        <v>-0.8250382989331484</v>
      </c>
      <c r="H7285" s="6">
        <f t="shared" si="682"/>
        <v>0.19109290229085701</v>
      </c>
      <c r="I7285" s="6">
        <f t="shared" si="683"/>
        <v>0</v>
      </c>
    </row>
    <row r="7286" spans="1:9" x14ac:dyDescent="0.25">
      <c r="A7286" s="6">
        <v>7277</v>
      </c>
      <c r="B7286" s="6">
        <v>0.90587718659662642</v>
      </c>
      <c r="C7286" s="6">
        <v>6.6957609790337838E-2</v>
      </c>
      <c r="D7286" s="6">
        <f t="shared" si="678"/>
        <v>20.006790957831811</v>
      </c>
      <c r="E7286" s="6">
        <f t="shared" si="679"/>
        <v>0.24054726169945834</v>
      </c>
      <c r="F7286" s="6">
        <f t="shared" si="680"/>
        <v>0.22455788894328407</v>
      </c>
      <c r="G7286" s="6">
        <f t="shared" si="681"/>
        <v>-0.21557926746250272</v>
      </c>
      <c r="H7286" s="6">
        <f t="shared" si="682"/>
        <v>0.69667379086141934</v>
      </c>
      <c r="I7286" s="6">
        <f t="shared" si="683"/>
        <v>1</v>
      </c>
    </row>
    <row r="7287" spans="1:9" x14ac:dyDescent="0.25">
      <c r="A7287" s="6">
        <v>7278</v>
      </c>
      <c r="B7287" s="6">
        <v>0.49782101996243</v>
      </c>
      <c r="C7287" s="6">
        <v>0.83474227118747524</v>
      </c>
      <c r="D7287" s="6">
        <f t="shared" si="678"/>
        <v>7.3344696938627783</v>
      </c>
      <c r="E7287" s="6">
        <f t="shared" si="679"/>
        <v>0.15966944688881579</v>
      </c>
      <c r="F7287" s="6">
        <f t="shared" si="680"/>
        <v>8.2322699049723655E-2</v>
      </c>
      <c r="G7287" s="6">
        <f t="shared" si="681"/>
        <v>-0.11650339841952889</v>
      </c>
      <c r="H7287" s="6">
        <f t="shared" si="682"/>
        <v>0.43584229219716047</v>
      </c>
      <c r="I7287" s="6">
        <f t="shared" si="683"/>
        <v>1</v>
      </c>
    </row>
    <row r="7288" spans="1:9" x14ac:dyDescent="0.25">
      <c r="A7288" s="6">
        <v>7279</v>
      </c>
      <c r="B7288" s="6">
        <v>0.66986331148655154</v>
      </c>
      <c r="C7288" s="6">
        <v>0.55546739097262487</v>
      </c>
      <c r="D7288" s="6">
        <f t="shared" si="678"/>
        <v>10.692172607382018</v>
      </c>
      <c r="E7288" s="6">
        <f t="shared" si="679"/>
        <v>0.19376868550162202</v>
      </c>
      <c r="F7288" s="6">
        <f t="shared" si="680"/>
        <v>0.12000983635963973</v>
      </c>
      <c r="G7288" s="6">
        <f t="shared" si="681"/>
        <v>-0.13968044991253242</v>
      </c>
      <c r="H7288" s="6">
        <f t="shared" si="682"/>
        <v>0.52721782091577651</v>
      </c>
      <c r="I7288" s="6">
        <f t="shared" si="683"/>
        <v>1</v>
      </c>
    </row>
    <row r="7289" spans="1:9" x14ac:dyDescent="0.25">
      <c r="A7289" s="6">
        <v>7280</v>
      </c>
      <c r="B7289" s="6">
        <v>1.0066628419735935</v>
      </c>
      <c r="C7289" s="6">
        <v>0.45548875392925808</v>
      </c>
      <c r="D7289" s="6">
        <f t="shared" si="678"/>
        <v>11.878468749854528</v>
      </c>
      <c r="E7289" s="6">
        <f t="shared" si="679"/>
        <v>0.26052324598216831</v>
      </c>
      <c r="F7289" s="6">
        <f t="shared" si="680"/>
        <v>0.13332492312076305</v>
      </c>
      <c r="G7289" s="6">
        <f t="shared" si="681"/>
        <v>-9.0937514874416703E-2</v>
      </c>
      <c r="H7289" s="6">
        <f t="shared" si="682"/>
        <v>0.61198400683875331</v>
      </c>
      <c r="I7289" s="6">
        <f t="shared" si="683"/>
        <v>1</v>
      </c>
    </row>
    <row r="7290" spans="1:9" x14ac:dyDescent="0.25">
      <c r="A7290" s="6">
        <v>7281</v>
      </c>
      <c r="B7290" s="6">
        <v>-0.37163317756494507</v>
      </c>
      <c r="C7290" s="6">
        <v>0.66582232123783069</v>
      </c>
      <c r="D7290" s="6">
        <f t="shared" si="678"/>
        <v>9.4300861193594709</v>
      </c>
      <c r="E7290" s="6">
        <f t="shared" si="679"/>
        <v>-1.2658681745968764E-2</v>
      </c>
      <c r="F7290" s="6">
        <f t="shared" si="680"/>
        <v>0.10584407244420066</v>
      </c>
      <c r="G7290" s="6">
        <f t="shared" si="681"/>
        <v>-0.32581014444970857</v>
      </c>
      <c r="H7290" s="6">
        <f t="shared" si="682"/>
        <v>0.30049278095777099</v>
      </c>
      <c r="I7290" s="6">
        <f t="shared" si="683"/>
        <v>1</v>
      </c>
    </row>
    <row r="7291" spans="1:9" x14ac:dyDescent="0.25">
      <c r="A7291" s="6">
        <v>7282</v>
      </c>
      <c r="B7291" s="6">
        <v>-1.1020165402442217</v>
      </c>
      <c r="C7291" s="6">
        <v>0.51225318155461286</v>
      </c>
      <c r="D7291" s="6">
        <f t="shared" si="678"/>
        <v>11.195378085579041</v>
      </c>
      <c r="E7291" s="6">
        <f t="shared" si="679"/>
        <v>-0.1574226019552768</v>
      </c>
      <c r="F7291" s="6">
        <f t="shared" si="680"/>
        <v>0.12565785658071296</v>
      </c>
      <c r="G7291" s="6">
        <f t="shared" si="681"/>
        <v>-0.49862808195549074</v>
      </c>
      <c r="H7291" s="6">
        <f t="shared" si="682"/>
        <v>0.18378287804493715</v>
      </c>
      <c r="I7291" s="6">
        <f t="shared" si="683"/>
        <v>1</v>
      </c>
    </row>
    <row r="7292" spans="1:9" x14ac:dyDescent="0.25">
      <c r="A7292" s="6">
        <v>7283</v>
      </c>
      <c r="B7292" s="6">
        <v>-0.71616113928030245</v>
      </c>
      <c r="C7292" s="6">
        <v>0.41526535843989382</v>
      </c>
      <c r="D7292" s="6">
        <f t="shared" si="678"/>
        <v>12.38513586121474</v>
      </c>
      <c r="E7292" s="6">
        <f t="shared" si="679"/>
        <v>-8.0945037799698555E-2</v>
      </c>
      <c r="F7292" s="6">
        <f t="shared" si="680"/>
        <v>0.13901179700092936</v>
      </c>
      <c r="G7292" s="6">
        <f t="shared" si="681"/>
        <v>-0.43982317555096817</v>
      </c>
      <c r="H7292" s="6">
        <f t="shared" si="682"/>
        <v>0.27793309995157112</v>
      </c>
      <c r="I7292" s="6">
        <f t="shared" si="683"/>
        <v>1</v>
      </c>
    </row>
    <row r="7293" spans="1:9" x14ac:dyDescent="0.25">
      <c r="A7293" s="6">
        <v>7284</v>
      </c>
      <c r="B7293" s="6">
        <v>1.4669149095425382</v>
      </c>
      <c r="C7293" s="6">
        <v>0.25568407238990448</v>
      </c>
      <c r="D7293" s="6">
        <f t="shared" si="678"/>
        <v>14.744907451233971</v>
      </c>
      <c r="E7293" s="6">
        <f t="shared" si="679"/>
        <v>0.35174642683517626</v>
      </c>
      <c r="F7293" s="6">
        <f t="shared" si="680"/>
        <v>0.16549806997493771</v>
      </c>
      <c r="G7293" s="6">
        <f t="shared" si="681"/>
        <v>-3.9830993184168051E-2</v>
      </c>
      <c r="H7293" s="6">
        <f t="shared" si="682"/>
        <v>0.74332384685452058</v>
      </c>
      <c r="I7293" s="6">
        <f t="shared" si="683"/>
        <v>0</v>
      </c>
    </row>
    <row r="7294" spans="1:9" x14ac:dyDescent="0.25">
      <c r="A7294" s="6">
        <v>7285</v>
      </c>
      <c r="B7294" s="6">
        <v>-0.27630790100374725</v>
      </c>
      <c r="C7294" s="6">
        <v>0.956602679525132</v>
      </c>
      <c r="D7294" s="6">
        <f t="shared" si="678"/>
        <v>5.0407889847764036</v>
      </c>
      <c r="E7294" s="6">
        <f t="shared" si="679"/>
        <v>6.2350409689270886E-3</v>
      </c>
      <c r="F7294" s="6">
        <f t="shared" si="680"/>
        <v>5.657823563087909E-2</v>
      </c>
      <c r="G7294" s="6">
        <f t="shared" si="681"/>
        <v>-0.22271771410902452</v>
      </c>
      <c r="H7294" s="6">
        <f t="shared" si="682"/>
        <v>0.23518779604687873</v>
      </c>
      <c r="I7294" s="6">
        <f t="shared" si="683"/>
        <v>1</v>
      </c>
    </row>
    <row r="7295" spans="1:9" x14ac:dyDescent="0.25">
      <c r="A7295" s="6">
        <v>7286</v>
      </c>
      <c r="B7295" s="6">
        <v>-0.51268330025777686</v>
      </c>
      <c r="C7295" s="6">
        <v>7.5472273934141063E-2</v>
      </c>
      <c r="D7295" s="6">
        <f t="shared" si="678"/>
        <v>19.579408568534308</v>
      </c>
      <c r="E7295" s="6">
        <f t="shared" si="679"/>
        <v>-4.0615190273374138E-2</v>
      </c>
      <c r="F7295" s="6">
        <f t="shared" si="680"/>
        <v>0.2197609133906098</v>
      </c>
      <c r="G7295" s="6">
        <f t="shared" si="681"/>
        <v>-0.49184356286590886</v>
      </c>
      <c r="H7295" s="6">
        <f t="shared" si="682"/>
        <v>0.41061318231916061</v>
      </c>
      <c r="I7295" s="6">
        <f t="shared" si="683"/>
        <v>1</v>
      </c>
    </row>
    <row r="7296" spans="1:9" x14ac:dyDescent="0.25">
      <c r="A7296" s="6">
        <v>7287</v>
      </c>
      <c r="B7296" s="6">
        <v>-0.19028448150493205</v>
      </c>
      <c r="C7296" s="6">
        <v>0.88937040314951021</v>
      </c>
      <c r="D7296" s="6">
        <f t="shared" si="678"/>
        <v>6.4904759613145817</v>
      </c>
      <c r="E7296" s="6">
        <f t="shared" si="679"/>
        <v>2.3285110935987209E-2</v>
      </c>
      <c r="F7296" s="6">
        <f t="shared" si="680"/>
        <v>7.2849643062791652E-2</v>
      </c>
      <c r="G7296" s="6">
        <f t="shared" si="681"/>
        <v>-0.23651234146486341</v>
      </c>
      <c r="H7296" s="6">
        <f t="shared" si="682"/>
        <v>0.28308256333683784</v>
      </c>
      <c r="I7296" s="6">
        <f t="shared" si="683"/>
        <v>1</v>
      </c>
    </row>
    <row r="7297" spans="1:9" x14ac:dyDescent="0.25">
      <c r="A7297" s="6">
        <v>7288</v>
      </c>
      <c r="B7297" s="6">
        <v>0.54639258451061323</v>
      </c>
      <c r="C7297" s="6">
        <v>0.92965483565782647</v>
      </c>
      <c r="D7297" s="6">
        <f t="shared" si="678"/>
        <v>5.7173438159341998</v>
      </c>
      <c r="E7297" s="6">
        <f t="shared" si="679"/>
        <v>0.16929645984390423</v>
      </c>
      <c r="F7297" s="6">
        <f t="shared" si="680"/>
        <v>6.4171943435363463E-2</v>
      </c>
      <c r="G7297" s="6">
        <f t="shared" si="681"/>
        <v>-7.4537263234673135E-2</v>
      </c>
      <c r="H7297" s="6">
        <f t="shared" si="682"/>
        <v>0.4131301829224816</v>
      </c>
      <c r="I7297" s="6">
        <f t="shared" si="683"/>
        <v>1</v>
      </c>
    </row>
    <row r="7298" spans="1:9" x14ac:dyDescent="0.25">
      <c r="A7298" s="6">
        <v>7289</v>
      </c>
      <c r="B7298" s="6">
        <v>0.70248688643914647</v>
      </c>
      <c r="C7298" s="6">
        <v>0.88222907193212685</v>
      </c>
      <c r="D7298" s="6">
        <f t="shared" si="678"/>
        <v>6.6107550943779732</v>
      </c>
      <c r="E7298" s="6">
        <f t="shared" si="679"/>
        <v>0.2002347646084289</v>
      </c>
      <c r="F7298" s="6">
        <f t="shared" si="680"/>
        <v>7.4199666075556239E-2</v>
      </c>
      <c r="G7298" s="6">
        <f t="shared" si="681"/>
        <v>-6.1958873256294483E-2</v>
      </c>
      <c r="H7298" s="6">
        <f t="shared" si="682"/>
        <v>0.46242840247315231</v>
      </c>
      <c r="I7298" s="6">
        <f t="shared" si="683"/>
        <v>1</v>
      </c>
    </row>
    <row r="7299" spans="1:9" x14ac:dyDescent="0.25">
      <c r="A7299" s="6">
        <v>7290</v>
      </c>
      <c r="B7299" s="6">
        <v>1.3021144695812836</v>
      </c>
      <c r="C7299" s="6">
        <v>0.74712363048188724</v>
      </c>
      <c r="D7299" s="6">
        <f t="shared" si="678"/>
        <v>8.4734601995979393</v>
      </c>
      <c r="E7299" s="6">
        <f t="shared" si="679"/>
        <v>0.31908254241495299</v>
      </c>
      <c r="F7299" s="6">
        <f t="shared" si="680"/>
        <v>9.5106823401970575E-2</v>
      </c>
      <c r="G7299" s="6">
        <f t="shared" si="681"/>
        <v>2.2239405705702764E-2</v>
      </c>
      <c r="H7299" s="6">
        <f t="shared" si="682"/>
        <v>0.61592567912420315</v>
      </c>
      <c r="I7299" s="6">
        <f t="shared" si="683"/>
        <v>1</v>
      </c>
    </row>
    <row r="7300" spans="1:9" x14ac:dyDescent="0.25">
      <c r="A7300" s="6">
        <v>7291</v>
      </c>
      <c r="B7300" s="6">
        <v>-1.4357738109538332</v>
      </c>
      <c r="C7300" s="6">
        <v>0.65611743522446364</v>
      </c>
      <c r="D7300" s="6">
        <f t="shared" si="678"/>
        <v>9.5414667635345811</v>
      </c>
      <c r="E7300" s="6">
        <f t="shared" si="679"/>
        <v>-0.22357417847674116</v>
      </c>
      <c r="F7300" s="6">
        <f t="shared" si="680"/>
        <v>0.10709421807614244</v>
      </c>
      <c r="G7300" s="6">
        <f t="shared" si="681"/>
        <v>-0.53856955990049915</v>
      </c>
      <c r="H7300" s="6">
        <f t="shared" si="682"/>
        <v>9.1421202947016889E-2</v>
      </c>
      <c r="I7300" s="6">
        <f t="shared" si="683"/>
        <v>1</v>
      </c>
    </row>
    <row r="7301" spans="1:9" x14ac:dyDescent="0.25">
      <c r="A7301" s="6">
        <v>7292</v>
      </c>
      <c r="B7301" s="6">
        <v>0.63241486714105122</v>
      </c>
      <c r="C7301" s="6">
        <v>0.9038361766411328</v>
      </c>
      <c r="D7301" s="6">
        <f t="shared" si="678"/>
        <v>6.2338780590920448</v>
      </c>
      <c r="E7301" s="6">
        <f t="shared" si="679"/>
        <v>0.18634630448063585</v>
      </c>
      <c r="F7301" s="6">
        <f t="shared" si="680"/>
        <v>6.996956682508737E-2</v>
      </c>
      <c r="G7301" s="6">
        <f t="shared" si="681"/>
        <v>-6.8263877048266558E-2</v>
      </c>
      <c r="H7301" s="6">
        <f t="shared" si="682"/>
        <v>0.4409564860095383</v>
      </c>
      <c r="I7301" s="6">
        <f t="shared" si="683"/>
        <v>1</v>
      </c>
    </row>
    <row r="7302" spans="1:9" x14ac:dyDescent="0.25">
      <c r="A7302" s="6">
        <v>7293</v>
      </c>
      <c r="B7302" s="6">
        <v>0.63185439103108365</v>
      </c>
      <c r="C7302" s="6">
        <v>0.27906125064851833</v>
      </c>
      <c r="D7302" s="6">
        <f t="shared" si="678"/>
        <v>14.347646638383575</v>
      </c>
      <c r="E7302" s="6">
        <f t="shared" si="679"/>
        <v>0.18623521662868239</v>
      </c>
      <c r="F7302" s="6">
        <f t="shared" si="680"/>
        <v>0.16103918150643712</v>
      </c>
      <c r="G7302" s="6">
        <f t="shared" si="681"/>
        <v>-0.20003120044793607</v>
      </c>
      <c r="H7302" s="6">
        <f t="shared" si="682"/>
        <v>0.57250163370530083</v>
      </c>
      <c r="I7302" s="6">
        <f t="shared" si="683"/>
        <v>1</v>
      </c>
    </row>
    <row r="7303" spans="1:9" x14ac:dyDescent="0.25">
      <c r="A7303" s="6">
        <v>7294</v>
      </c>
      <c r="B7303" s="6">
        <v>0.67408109316602349</v>
      </c>
      <c r="C7303" s="6">
        <v>0.17065950498977631</v>
      </c>
      <c r="D7303" s="6">
        <f t="shared" si="678"/>
        <v>16.469647282661313</v>
      </c>
      <c r="E7303" s="6">
        <f t="shared" si="679"/>
        <v>0.1946046610203791</v>
      </c>
      <c r="F7303" s="6">
        <f t="shared" si="680"/>
        <v>0.18485669357119749</v>
      </c>
      <c r="G7303" s="6">
        <f t="shared" si="681"/>
        <v>-0.21924134126043587</v>
      </c>
      <c r="H7303" s="6">
        <f t="shared" si="682"/>
        <v>0.60845066330119413</v>
      </c>
      <c r="I7303" s="6">
        <f t="shared" si="683"/>
        <v>1</v>
      </c>
    </row>
    <row r="7304" spans="1:9" x14ac:dyDescent="0.25">
      <c r="A7304" s="6">
        <v>7295</v>
      </c>
      <c r="B7304" s="6">
        <v>-0.55726104619679973</v>
      </c>
      <c r="C7304" s="6">
        <v>0.82622760704367204</v>
      </c>
      <c r="D7304" s="6">
        <f t="shared" si="678"/>
        <v>7.4537925764529778</v>
      </c>
      <c r="E7304" s="6">
        <f t="shared" si="679"/>
        <v>-4.9450617784421155E-2</v>
      </c>
      <c r="F7304" s="6">
        <f t="shared" si="680"/>
        <v>8.36619890274896E-2</v>
      </c>
      <c r="G7304" s="6">
        <f t="shared" si="681"/>
        <v>-0.3278608975191572</v>
      </c>
      <c r="H7304" s="6">
        <f t="shared" si="682"/>
        <v>0.22895966195031486</v>
      </c>
      <c r="I7304" s="6">
        <f t="shared" si="683"/>
        <v>1</v>
      </c>
    </row>
    <row r="7305" spans="1:9" x14ac:dyDescent="0.25">
      <c r="A7305" s="6">
        <v>7296</v>
      </c>
      <c r="B7305" s="6">
        <v>0.19496042114042211</v>
      </c>
      <c r="C7305" s="6">
        <v>0.22144230475783563</v>
      </c>
      <c r="D7305" s="6">
        <f t="shared" si="678"/>
        <v>15.377421683049199</v>
      </c>
      <c r="E7305" s="6">
        <f t="shared" si="679"/>
        <v>9.964167270515778E-2</v>
      </c>
      <c r="F7305" s="6">
        <f t="shared" si="680"/>
        <v>0.17259746242235116</v>
      </c>
      <c r="G7305" s="6">
        <f t="shared" si="681"/>
        <v>-0.30024633209974599</v>
      </c>
      <c r="H7305" s="6">
        <f t="shared" si="682"/>
        <v>0.49952967751006155</v>
      </c>
      <c r="I7305" s="6">
        <f t="shared" si="683"/>
        <v>1</v>
      </c>
    </row>
    <row r="7306" spans="1:9" x14ac:dyDescent="0.25">
      <c r="A7306" s="6">
        <v>7297</v>
      </c>
      <c r="B7306" s="6">
        <v>0.16122839952004142</v>
      </c>
      <c r="C7306" s="6">
        <v>0.39091158787804803</v>
      </c>
      <c r="D7306" s="6">
        <f t="shared" si="678"/>
        <v>12.704075447174294</v>
      </c>
      <c r="E7306" s="6">
        <f t="shared" si="679"/>
        <v>9.295589652805758E-2</v>
      </c>
      <c r="F7306" s="6">
        <f t="shared" si="680"/>
        <v>0.1425916014920382</v>
      </c>
      <c r="G7306" s="6">
        <f t="shared" si="681"/>
        <v>-0.27051374887155999</v>
      </c>
      <c r="H7306" s="6">
        <f t="shared" si="682"/>
        <v>0.45642554192767515</v>
      </c>
      <c r="I7306" s="6">
        <f t="shared" si="683"/>
        <v>1</v>
      </c>
    </row>
    <row r="7307" spans="1:9" x14ac:dyDescent="0.25">
      <c r="A7307" s="6">
        <v>7298</v>
      </c>
      <c r="B7307" s="6">
        <v>1.0047597243101336</v>
      </c>
      <c r="C7307" s="6">
        <v>0.99435407574694057</v>
      </c>
      <c r="D7307" s="6">
        <f t="shared" ref="D7307:D7370" si="684">CHIINV(C7307,$B$3+$B$4-2)</f>
        <v>3.1541875372878163</v>
      </c>
      <c r="E7307" s="6">
        <f t="shared" ref="E7307:E7370" si="685">$B$1+B7307*SQRT($B$2^2*(1/$B$3+1/$B$4))</f>
        <v>0.26014604301224931</v>
      </c>
      <c r="F7307" s="6">
        <f t="shared" ref="F7307:F7370" si="686">$B$2^2/($B$3+$B$4-2)*D7307</f>
        <v>3.5402863767479892E-2</v>
      </c>
      <c r="G7307" s="6">
        <f t="shared" ref="G7307:G7370" si="687">E7307-$B$6*SQRT(F7307*(1/$B$3+1/$B$4))</f>
        <v>7.9036901954749772E-2</v>
      </c>
      <c r="H7307" s="6">
        <f t="shared" ref="H7307:H7370" si="688">E7307+$B$6*SQRT(F7307*(1/$B$3+1/$B$4))</f>
        <v>0.44125518406974884</v>
      </c>
      <c r="I7307" s="6">
        <f t="shared" ref="I7307:I7370" si="689">IF(-G7307&lt;$B$7,1,0)*IF(H7307&lt;$B$7,1,0)</f>
        <v>1</v>
      </c>
    </row>
    <row r="7308" spans="1:9" x14ac:dyDescent="0.25">
      <c r="A7308" s="6">
        <v>7299</v>
      </c>
      <c r="B7308" s="6">
        <v>-0.24851601665432099</v>
      </c>
      <c r="C7308" s="6">
        <v>0.81704153569139681</v>
      </c>
      <c r="D7308" s="6">
        <f t="shared" si="684"/>
        <v>7.5798574945100539</v>
      </c>
      <c r="E7308" s="6">
        <f t="shared" si="685"/>
        <v>1.1743466179583668E-2</v>
      </c>
      <c r="F7308" s="6">
        <f t="shared" si="686"/>
        <v>8.5076952173172057E-2</v>
      </c>
      <c r="G7308" s="6">
        <f t="shared" si="687"/>
        <v>-0.26901129857386563</v>
      </c>
      <c r="H7308" s="6">
        <f t="shared" si="688"/>
        <v>0.29249823093303295</v>
      </c>
      <c r="I7308" s="6">
        <f t="shared" si="689"/>
        <v>1</v>
      </c>
    </row>
    <row r="7309" spans="1:9" x14ac:dyDescent="0.25">
      <c r="A7309" s="6">
        <v>7300</v>
      </c>
      <c r="B7309" s="6">
        <v>0.54470660870720167</v>
      </c>
      <c r="C7309" s="6">
        <v>4.5228431043427837E-2</v>
      </c>
      <c r="D7309" s="6">
        <f t="shared" si="684"/>
        <v>21.369207853657752</v>
      </c>
      <c r="E7309" s="6">
        <f t="shared" si="685"/>
        <v>0.16896229496672988</v>
      </c>
      <c r="F7309" s="6">
        <f t="shared" si="686"/>
        <v>0.23984976971677577</v>
      </c>
      <c r="G7309" s="6">
        <f t="shared" si="687"/>
        <v>-0.30243906035582491</v>
      </c>
      <c r="H7309" s="6">
        <f t="shared" si="688"/>
        <v>0.64036365028928466</v>
      </c>
      <c r="I7309" s="6">
        <f t="shared" si="689"/>
        <v>1</v>
      </c>
    </row>
    <row r="7310" spans="1:9" x14ac:dyDescent="0.25">
      <c r="A7310" s="6">
        <v>7301</v>
      </c>
      <c r="B7310" s="6">
        <v>0.99141743703512475</v>
      </c>
      <c r="C7310" s="6">
        <v>0.98614459669789722</v>
      </c>
      <c r="D7310" s="6">
        <f t="shared" si="684"/>
        <v>3.8405556395247715</v>
      </c>
      <c r="E7310" s="6">
        <f t="shared" si="685"/>
        <v>0.25750156627690346</v>
      </c>
      <c r="F7310" s="6">
        <f t="shared" si="686"/>
        <v>4.3106716544329335E-2</v>
      </c>
      <c r="G7310" s="6">
        <f t="shared" si="687"/>
        <v>5.7656401158230369E-2</v>
      </c>
      <c r="H7310" s="6">
        <f t="shared" si="688"/>
        <v>0.45734673139557658</v>
      </c>
      <c r="I7310" s="6">
        <f t="shared" si="689"/>
        <v>1</v>
      </c>
    </row>
    <row r="7311" spans="1:9" x14ac:dyDescent="0.25">
      <c r="A7311" s="6">
        <v>7302</v>
      </c>
      <c r="B7311" s="6">
        <v>0.86600721260765567</v>
      </c>
      <c r="C7311" s="6">
        <v>0.64394054994354077</v>
      </c>
      <c r="D7311" s="6">
        <f t="shared" si="684"/>
        <v>9.6808062977672389</v>
      </c>
      <c r="E7311" s="6">
        <f t="shared" si="685"/>
        <v>0.2326449270787545</v>
      </c>
      <c r="F7311" s="6">
        <f t="shared" si="686"/>
        <v>0.10865817661999765</v>
      </c>
      <c r="G7311" s="6">
        <f t="shared" si="687"/>
        <v>-8.4642147424479452E-2</v>
      </c>
      <c r="H7311" s="6">
        <f t="shared" si="688"/>
        <v>0.54993200158198841</v>
      </c>
      <c r="I7311" s="6">
        <f t="shared" si="689"/>
        <v>1</v>
      </c>
    </row>
    <row r="7312" spans="1:9" x14ac:dyDescent="0.25">
      <c r="A7312" s="6">
        <v>7303</v>
      </c>
      <c r="B7312" s="6">
        <v>0.80568725024932064</v>
      </c>
      <c r="C7312" s="6">
        <v>0.65816217535935539</v>
      </c>
      <c r="D7312" s="6">
        <f t="shared" si="684"/>
        <v>9.5180271041230409</v>
      </c>
      <c r="E7312" s="6">
        <f t="shared" si="685"/>
        <v>0.22068935050888552</v>
      </c>
      <c r="F7312" s="6">
        <f t="shared" si="686"/>
        <v>0.10683112938560237</v>
      </c>
      <c r="G7312" s="6">
        <f t="shared" si="687"/>
        <v>-9.3918882652366781E-2</v>
      </c>
      <c r="H7312" s="6">
        <f t="shared" si="688"/>
        <v>0.5352975836701378</v>
      </c>
      <c r="I7312" s="6">
        <f t="shared" si="689"/>
        <v>1</v>
      </c>
    </row>
    <row r="7313" spans="1:9" x14ac:dyDescent="0.25">
      <c r="A7313" s="6">
        <v>7304</v>
      </c>
      <c r="B7313" s="6">
        <v>0.67494511313270777</v>
      </c>
      <c r="C7313" s="6">
        <v>0.86483352153080839</v>
      </c>
      <c r="D7313" s="6">
        <f t="shared" si="684"/>
        <v>6.8894235555134058</v>
      </c>
      <c r="E7313" s="6">
        <f t="shared" si="685"/>
        <v>0.19477591207004363</v>
      </c>
      <c r="F7313" s="6">
        <f t="shared" si="686"/>
        <v>7.7327464105712104E-2</v>
      </c>
      <c r="G7313" s="6">
        <f t="shared" si="687"/>
        <v>-7.2886913304976486E-2</v>
      </c>
      <c r="H7313" s="6">
        <f t="shared" si="688"/>
        <v>0.46243873744506375</v>
      </c>
      <c r="I7313" s="6">
        <f t="shared" si="689"/>
        <v>1</v>
      </c>
    </row>
    <row r="7314" spans="1:9" x14ac:dyDescent="0.25">
      <c r="A7314" s="6">
        <v>7305</v>
      </c>
      <c r="B7314" s="6">
        <v>1.5795922081451863</v>
      </c>
      <c r="C7314" s="6">
        <v>0.35978270821253089</v>
      </c>
      <c r="D7314" s="6">
        <f t="shared" si="684"/>
        <v>13.128327849770988</v>
      </c>
      <c r="E7314" s="6">
        <f t="shared" si="685"/>
        <v>0.37407936635405853</v>
      </c>
      <c r="F7314" s="6">
        <f t="shared" si="686"/>
        <v>0.14735344581315041</v>
      </c>
      <c r="G7314" s="6">
        <f t="shared" si="687"/>
        <v>4.590529385693598E-3</v>
      </c>
      <c r="H7314" s="6">
        <f t="shared" si="688"/>
        <v>0.74356820332242346</v>
      </c>
      <c r="I7314" s="6">
        <f t="shared" si="689"/>
        <v>0</v>
      </c>
    </row>
    <row r="7315" spans="1:9" x14ac:dyDescent="0.25">
      <c r="A7315" s="6">
        <v>7306</v>
      </c>
      <c r="B7315" s="6">
        <v>-0.71754584496375173</v>
      </c>
      <c r="C7315" s="6">
        <v>0.44175542466505935</v>
      </c>
      <c r="D7315" s="6">
        <f t="shared" si="684"/>
        <v>12.048962837757998</v>
      </c>
      <c r="E7315" s="6">
        <f t="shared" si="685"/>
        <v>-8.1219490139818801E-2</v>
      </c>
      <c r="F7315" s="6">
        <f t="shared" si="686"/>
        <v>0.13523856297123227</v>
      </c>
      <c r="G7315" s="6">
        <f t="shared" si="687"/>
        <v>-0.43519355866243792</v>
      </c>
      <c r="H7315" s="6">
        <f t="shared" si="688"/>
        <v>0.27275457838280037</v>
      </c>
      <c r="I7315" s="6">
        <f t="shared" si="689"/>
        <v>1</v>
      </c>
    </row>
    <row r="7316" spans="1:9" x14ac:dyDescent="0.25">
      <c r="A7316" s="6">
        <v>7307</v>
      </c>
      <c r="B7316" s="6">
        <v>1.753055585140828</v>
      </c>
      <c r="C7316" s="6">
        <v>0.26026184881130404</v>
      </c>
      <c r="D7316" s="6">
        <f t="shared" si="684"/>
        <v>14.665136992165845</v>
      </c>
      <c r="E7316" s="6">
        <f t="shared" si="685"/>
        <v>0.40846026787749723</v>
      </c>
      <c r="F7316" s="6">
        <f t="shared" si="686"/>
        <v>0.16460271969481879</v>
      </c>
      <c r="G7316" s="6">
        <f t="shared" si="687"/>
        <v>1.7943508045640655E-2</v>
      </c>
      <c r="H7316" s="6">
        <f t="shared" si="688"/>
        <v>0.79897702770935375</v>
      </c>
      <c r="I7316" s="6">
        <f t="shared" si="689"/>
        <v>0</v>
      </c>
    </row>
    <row r="7317" spans="1:9" x14ac:dyDescent="0.25">
      <c r="A7317" s="6">
        <v>7308</v>
      </c>
      <c r="B7317" s="6">
        <v>0.89543163994676434</v>
      </c>
      <c r="C7317" s="6">
        <v>0.81591235084078495</v>
      </c>
      <c r="D7317" s="6">
        <f t="shared" si="684"/>
        <v>7.5951767096013008</v>
      </c>
      <c r="E7317" s="6">
        <f t="shared" si="685"/>
        <v>0.23847692664114564</v>
      </c>
      <c r="F7317" s="6">
        <f t="shared" si="686"/>
        <v>8.5248896319957468E-2</v>
      </c>
      <c r="G7317" s="6">
        <f t="shared" si="687"/>
        <v>-4.2561403583577934E-2</v>
      </c>
      <c r="H7317" s="6">
        <f t="shared" si="688"/>
        <v>0.51951525686586919</v>
      </c>
      <c r="I7317" s="6">
        <f t="shared" si="689"/>
        <v>1</v>
      </c>
    </row>
    <row r="7318" spans="1:9" x14ac:dyDescent="0.25">
      <c r="A7318" s="6">
        <v>7309</v>
      </c>
      <c r="B7318" s="6">
        <v>-1.0088251656270586</v>
      </c>
      <c r="C7318" s="6">
        <v>1.7700735496078372E-3</v>
      </c>
      <c r="D7318" s="6">
        <f t="shared" si="684"/>
        <v>31.304254809426361</v>
      </c>
      <c r="E7318" s="6">
        <f t="shared" si="685"/>
        <v>-0.13895182426698663</v>
      </c>
      <c r="F7318" s="6">
        <f t="shared" si="686"/>
        <v>0.35136156466890228</v>
      </c>
      <c r="G7318" s="6">
        <f t="shared" si="687"/>
        <v>-0.70950785491310064</v>
      </c>
      <c r="H7318" s="6">
        <f t="shared" si="688"/>
        <v>0.43160420637912744</v>
      </c>
      <c r="I7318" s="6">
        <f t="shared" si="689"/>
        <v>1</v>
      </c>
    </row>
    <row r="7319" spans="1:9" x14ac:dyDescent="0.25">
      <c r="A7319" s="6">
        <v>7310</v>
      </c>
      <c r="B7319" s="6">
        <v>1.8662012735148892</v>
      </c>
      <c r="C7319" s="6">
        <v>0.72722556230353708</v>
      </c>
      <c r="D7319" s="6">
        <f t="shared" si="684"/>
        <v>8.7130392310653999</v>
      </c>
      <c r="E7319" s="6">
        <f t="shared" si="685"/>
        <v>0.43088604349172394</v>
      </c>
      <c r="F7319" s="6">
        <f t="shared" si="686"/>
        <v>9.7795878416080645E-2</v>
      </c>
      <c r="G7319" s="6">
        <f t="shared" si="687"/>
        <v>0.12987567882472711</v>
      </c>
      <c r="H7319" s="6">
        <f t="shared" si="688"/>
        <v>0.7318964081587207</v>
      </c>
      <c r="I7319" s="6">
        <f t="shared" si="689"/>
        <v>1</v>
      </c>
    </row>
    <row r="7320" spans="1:9" x14ac:dyDescent="0.25">
      <c r="A7320" s="6">
        <v>7311</v>
      </c>
      <c r="B7320" s="6">
        <v>1.0593566912575625</v>
      </c>
      <c r="C7320" s="6">
        <v>0.67787713248084969</v>
      </c>
      <c r="D7320" s="6">
        <f t="shared" si="684"/>
        <v>9.2912026637798029</v>
      </c>
      <c r="E7320" s="6">
        <f t="shared" si="685"/>
        <v>0.27096730670841934</v>
      </c>
      <c r="F7320" s="6">
        <f t="shared" si="686"/>
        <v>0.10428523296515316</v>
      </c>
      <c r="G7320" s="6">
        <f t="shared" si="687"/>
        <v>-3.986960236919318E-2</v>
      </c>
      <c r="H7320" s="6">
        <f t="shared" si="688"/>
        <v>0.58180421578603192</v>
      </c>
      <c r="I7320" s="6">
        <f t="shared" si="689"/>
        <v>1</v>
      </c>
    </row>
    <row r="7321" spans="1:9" x14ac:dyDescent="0.25">
      <c r="A7321" s="6">
        <v>7312</v>
      </c>
      <c r="B7321" s="6">
        <v>-0.79504388850182295</v>
      </c>
      <c r="C7321" s="6">
        <v>1.6754661702322458E-2</v>
      </c>
      <c r="D7321" s="6">
        <f t="shared" si="684"/>
        <v>24.615328306177364</v>
      </c>
      <c r="E7321" s="6">
        <f t="shared" si="685"/>
        <v>-9.6579807973412757E-2</v>
      </c>
      <c r="F7321" s="6">
        <f t="shared" si="686"/>
        <v>0.27628449618589362</v>
      </c>
      <c r="G7321" s="6">
        <f t="shared" si="687"/>
        <v>-0.60252029142648955</v>
      </c>
      <c r="H7321" s="6">
        <f t="shared" si="688"/>
        <v>0.40936067547966398</v>
      </c>
      <c r="I7321" s="6">
        <f t="shared" si="689"/>
        <v>1</v>
      </c>
    </row>
    <row r="7322" spans="1:9" x14ac:dyDescent="0.25">
      <c r="A7322" s="6">
        <v>7313</v>
      </c>
      <c r="B7322" s="6">
        <v>0.31909166864352301</v>
      </c>
      <c r="C7322" s="6">
        <v>0.21213415936765648</v>
      </c>
      <c r="D7322" s="6">
        <f t="shared" si="684"/>
        <v>15.561927154017114</v>
      </c>
      <c r="E7322" s="6">
        <f t="shared" si="685"/>
        <v>0.12424481528373753</v>
      </c>
      <c r="F7322" s="6">
        <f t="shared" si="686"/>
        <v>0.17466836720395093</v>
      </c>
      <c r="G7322" s="6">
        <f t="shared" si="687"/>
        <v>-0.27803505753886187</v>
      </c>
      <c r="H7322" s="6">
        <f t="shared" si="688"/>
        <v>0.5265246881063369</v>
      </c>
      <c r="I7322" s="6">
        <f t="shared" si="689"/>
        <v>1</v>
      </c>
    </row>
    <row r="7323" spans="1:9" x14ac:dyDescent="0.25">
      <c r="A7323" s="6">
        <v>7314</v>
      </c>
      <c r="B7323" s="6">
        <v>0.92260734163573943</v>
      </c>
      <c r="C7323" s="6">
        <v>0.13577684865871151</v>
      </c>
      <c r="D7323" s="6">
        <f t="shared" si="684"/>
        <v>17.382203475484065</v>
      </c>
      <c r="E7323" s="6">
        <f t="shared" si="685"/>
        <v>0.243863222813752</v>
      </c>
      <c r="F7323" s="6">
        <f t="shared" si="686"/>
        <v>0.19509930032578945</v>
      </c>
      <c r="G7323" s="6">
        <f t="shared" si="687"/>
        <v>-0.18129347953510794</v>
      </c>
      <c r="H7323" s="6">
        <f t="shared" si="688"/>
        <v>0.66901992516261188</v>
      </c>
      <c r="I7323" s="6">
        <f t="shared" si="689"/>
        <v>1</v>
      </c>
    </row>
    <row r="7324" spans="1:9" x14ac:dyDescent="0.25">
      <c r="A7324" s="6">
        <v>7315</v>
      </c>
      <c r="B7324" s="6">
        <v>0.7207165708678076</v>
      </c>
      <c r="C7324" s="6">
        <v>0.89748832667012546</v>
      </c>
      <c r="D7324" s="6">
        <f t="shared" si="684"/>
        <v>6.3488067179043401</v>
      </c>
      <c r="E7324" s="6">
        <f t="shared" si="685"/>
        <v>0.20384793642602189</v>
      </c>
      <c r="F7324" s="6">
        <f t="shared" si="686"/>
        <v>7.1259535668984811E-2</v>
      </c>
      <c r="G7324" s="6">
        <f t="shared" si="687"/>
        <v>-5.3098540894748636E-2</v>
      </c>
      <c r="H7324" s="6">
        <f t="shared" si="688"/>
        <v>0.46079441374679242</v>
      </c>
      <c r="I7324" s="6">
        <f t="shared" si="689"/>
        <v>1</v>
      </c>
    </row>
    <row r="7325" spans="1:9" x14ac:dyDescent="0.25">
      <c r="A7325" s="6">
        <v>7316</v>
      </c>
      <c r="B7325" s="6">
        <v>-0.38601683627348393</v>
      </c>
      <c r="C7325" s="6">
        <v>0.32853175450910976</v>
      </c>
      <c r="D7325" s="6">
        <f t="shared" si="684"/>
        <v>13.576994359398011</v>
      </c>
      <c r="E7325" s="6">
        <f t="shared" si="685"/>
        <v>-1.5509561062226118E-2</v>
      </c>
      <c r="F7325" s="6">
        <f t="shared" si="686"/>
        <v>0.15238931610607989</v>
      </c>
      <c r="G7325" s="6">
        <f t="shared" si="687"/>
        <v>-0.39125908059130726</v>
      </c>
      <c r="H7325" s="6">
        <f t="shared" si="688"/>
        <v>0.36023995846685503</v>
      </c>
      <c r="I7325" s="6">
        <f t="shared" si="689"/>
        <v>1</v>
      </c>
    </row>
    <row r="7326" spans="1:9" x14ac:dyDescent="0.25">
      <c r="A7326" s="6">
        <v>7317</v>
      </c>
      <c r="B7326" s="6">
        <v>0.92038362708990462</v>
      </c>
      <c r="C7326" s="6">
        <v>0.44499038666951507</v>
      </c>
      <c r="D7326" s="6">
        <f t="shared" si="684"/>
        <v>12.008585333043047</v>
      </c>
      <c r="E7326" s="6">
        <f t="shared" si="685"/>
        <v>0.24342247669119435</v>
      </c>
      <c r="F7326" s="6">
        <f t="shared" si="686"/>
        <v>0.13478536249351961</v>
      </c>
      <c r="G7326" s="6">
        <f t="shared" si="687"/>
        <v>-0.10995798954549393</v>
      </c>
      <c r="H7326" s="6">
        <f t="shared" si="688"/>
        <v>0.59680294292788261</v>
      </c>
      <c r="I7326" s="6">
        <f t="shared" si="689"/>
        <v>1</v>
      </c>
    </row>
    <row r="7327" spans="1:9" x14ac:dyDescent="0.25">
      <c r="A7327" s="6">
        <v>7318</v>
      </c>
      <c r="B7327" s="6">
        <v>0.93544485935126431</v>
      </c>
      <c r="C7327" s="6">
        <v>0.69246498001037626</v>
      </c>
      <c r="D7327" s="6">
        <f t="shared" si="684"/>
        <v>9.1221304820610367</v>
      </c>
      <c r="E7327" s="6">
        <f t="shared" si="685"/>
        <v>0.24640765288324123</v>
      </c>
      <c r="F7327" s="6">
        <f t="shared" si="686"/>
        <v>0.10238755270819326</v>
      </c>
      <c r="G7327" s="6">
        <f t="shared" si="687"/>
        <v>-6.1588119391348117E-2</v>
      </c>
      <c r="H7327" s="6">
        <f t="shared" si="688"/>
        <v>0.55440342515783059</v>
      </c>
      <c r="I7327" s="6">
        <f t="shared" si="689"/>
        <v>1</v>
      </c>
    </row>
    <row r="7328" spans="1:9" x14ac:dyDescent="0.25">
      <c r="A7328" s="6">
        <v>7319</v>
      </c>
      <c r="B7328" s="6">
        <v>0.68884446591255255</v>
      </c>
      <c r="C7328" s="6">
        <v>0.18256172368541521</v>
      </c>
      <c r="D7328" s="6">
        <f t="shared" si="684"/>
        <v>16.192856294752257</v>
      </c>
      <c r="E7328" s="6">
        <f t="shared" si="685"/>
        <v>0.19753080066635745</v>
      </c>
      <c r="F7328" s="6">
        <f t="shared" si="686"/>
        <v>0.18174996845699057</v>
      </c>
      <c r="G7328" s="6">
        <f t="shared" si="687"/>
        <v>-0.21282289210508845</v>
      </c>
      <c r="H7328" s="6">
        <f t="shared" si="688"/>
        <v>0.60788449343780337</v>
      </c>
      <c r="I7328" s="6">
        <f t="shared" si="689"/>
        <v>1</v>
      </c>
    </row>
    <row r="7329" spans="1:9" x14ac:dyDescent="0.25">
      <c r="A7329" s="6">
        <v>7320</v>
      </c>
      <c r="B7329" s="6">
        <v>-1.6143621905939654</v>
      </c>
      <c r="C7329" s="6">
        <v>0.44581438642536697</v>
      </c>
      <c r="D7329" s="6">
        <f t="shared" si="684"/>
        <v>11.998322338322302</v>
      </c>
      <c r="E7329" s="6">
        <f t="shared" si="685"/>
        <v>-0.25897086912108469</v>
      </c>
      <c r="F7329" s="6">
        <f t="shared" si="686"/>
        <v>0.13467016978552437</v>
      </c>
      <c r="G7329" s="6">
        <f t="shared" si="687"/>
        <v>-0.61220029687247046</v>
      </c>
      <c r="H7329" s="6">
        <f t="shared" si="688"/>
        <v>9.4258558630301026E-2</v>
      </c>
      <c r="I7329" s="6">
        <f t="shared" si="689"/>
        <v>1</v>
      </c>
    </row>
    <row r="7330" spans="1:9" x14ac:dyDescent="0.25">
      <c r="A7330" s="6">
        <v>7321</v>
      </c>
      <c r="B7330" s="6">
        <v>0.43445197661640123</v>
      </c>
      <c r="C7330" s="6">
        <v>0.66203802606280704</v>
      </c>
      <c r="D7330" s="6">
        <f t="shared" si="684"/>
        <v>9.4735579077515251</v>
      </c>
      <c r="E7330" s="6">
        <f t="shared" si="685"/>
        <v>0.14710953437789381</v>
      </c>
      <c r="F7330" s="6">
        <f t="shared" si="686"/>
        <v>0.10633200341976211</v>
      </c>
      <c r="G7330" s="6">
        <f t="shared" si="687"/>
        <v>-0.16676289741669881</v>
      </c>
      <c r="H7330" s="6">
        <f t="shared" si="688"/>
        <v>0.46098196617248643</v>
      </c>
      <c r="I7330" s="6">
        <f t="shared" si="689"/>
        <v>1</v>
      </c>
    </row>
    <row r="7331" spans="1:9" x14ac:dyDescent="0.25">
      <c r="A7331" s="6">
        <v>7322</v>
      </c>
      <c r="B7331" s="6">
        <v>-5.5067630455596372E-2</v>
      </c>
      <c r="C7331" s="6">
        <v>0.8758201849421674</v>
      </c>
      <c r="D7331" s="6">
        <f t="shared" si="684"/>
        <v>6.7156214781000712</v>
      </c>
      <c r="E7331" s="6">
        <f t="shared" si="685"/>
        <v>5.008544954782853E-2</v>
      </c>
      <c r="F7331" s="6">
        <f t="shared" si="686"/>
        <v>7.5376695105318373E-2</v>
      </c>
      <c r="G7331" s="6">
        <f t="shared" si="687"/>
        <v>-0.21417959431798569</v>
      </c>
      <c r="H7331" s="6">
        <f t="shared" si="688"/>
        <v>0.31435049341364274</v>
      </c>
      <c r="I7331" s="6">
        <f t="shared" si="689"/>
        <v>1</v>
      </c>
    </row>
    <row r="7332" spans="1:9" x14ac:dyDescent="0.25">
      <c r="A7332" s="6">
        <v>7323</v>
      </c>
      <c r="B7332" s="6">
        <v>-1.9775870896410197</v>
      </c>
      <c r="C7332" s="6">
        <v>0.50614947965941348</v>
      </c>
      <c r="D7332" s="6">
        <f t="shared" si="684"/>
        <v>11.267431761507192</v>
      </c>
      <c r="E7332" s="6">
        <f t="shared" si="685"/>
        <v>-0.33096300775742338</v>
      </c>
      <c r="F7332" s="6">
        <f t="shared" si="686"/>
        <v>0.12646659304380353</v>
      </c>
      <c r="G7332" s="6">
        <f t="shared" si="687"/>
        <v>-0.67326472935472248</v>
      </c>
      <c r="H7332" s="6">
        <f t="shared" si="688"/>
        <v>1.133871383987578E-2</v>
      </c>
      <c r="I7332" s="6">
        <f t="shared" si="689"/>
        <v>1</v>
      </c>
    </row>
    <row r="7333" spans="1:9" x14ac:dyDescent="0.25">
      <c r="A7333" s="6">
        <v>7324</v>
      </c>
      <c r="B7333" s="6">
        <v>-1.0757207746792119</v>
      </c>
      <c r="C7333" s="6">
        <v>0.72331919309060944</v>
      </c>
      <c r="D7333" s="6">
        <f t="shared" si="684"/>
        <v>8.7595509904472326</v>
      </c>
      <c r="E7333" s="6">
        <f t="shared" si="685"/>
        <v>-0.15221071145693407</v>
      </c>
      <c r="F7333" s="6">
        <f t="shared" si="686"/>
        <v>9.8317930279362281E-2</v>
      </c>
      <c r="G7333" s="6">
        <f t="shared" si="687"/>
        <v>-0.45402343031201597</v>
      </c>
      <c r="H7333" s="6">
        <f t="shared" si="688"/>
        <v>0.1496020073981478</v>
      </c>
      <c r="I7333" s="6">
        <f t="shared" si="689"/>
        <v>1</v>
      </c>
    </row>
    <row r="7334" spans="1:9" x14ac:dyDescent="0.25">
      <c r="A7334" s="6">
        <v>7325</v>
      </c>
      <c r="B7334" s="6">
        <v>1.9727485778275877</v>
      </c>
      <c r="C7334" s="6">
        <v>0.47730948820459607</v>
      </c>
      <c r="D7334" s="6">
        <f t="shared" si="684"/>
        <v>11.612145448778504</v>
      </c>
      <c r="E7334" s="6">
        <f t="shared" si="685"/>
        <v>0.45200400187930206</v>
      </c>
      <c r="F7334" s="6">
        <f t="shared" si="686"/>
        <v>0.13033568819587735</v>
      </c>
      <c r="G7334" s="6">
        <f t="shared" si="687"/>
        <v>0.10450557040269776</v>
      </c>
      <c r="H7334" s="6">
        <f t="shared" si="688"/>
        <v>0.79950243335590643</v>
      </c>
      <c r="I7334" s="6">
        <f t="shared" si="689"/>
        <v>0</v>
      </c>
    </row>
    <row r="7335" spans="1:9" x14ac:dyDescent="0.25">
      <c r="A7335" s="6">
        <v>7326</v>
      </c>
      <c r="B7335" s="6">
        <v>-1.5363411876023747</v>
      </c>
      <c r="C7335" s="6">
        <v>0.30893887142551957</v>
      </c>
      <c r="D7335" s="6">
        <f t="shared" si="684"/>
        <v>13.872275011280971</v>
      </c>
      <c r="E7335" s="6">
        <f t="shared" si="685"/>
        <v>-0.24350689933637798</v>
      </c>
      <c r="F7335" s="6">
        <f t="shared" si="686"/>
        <v>0.15570357074953523</v>
      </c>
      <c r="G7335" s="6">
        <f t="shared" si="687"/>
        <v>-0.62332045439473804</v>
      </c>
      <c r="H7335" s="6">
        <f t="shared" si="688"/>
        <v>0.13630665572198208</v>
      </c>
      <c r="I7335" s="6">
        <f t="shared" si="689"/>
        <v>1</v>
      </c>
    </row>
    <row r="7336" spans="1:9" x14ac:dyDescent="0.25">
      <c r="A7336" s="6">
        <v>7327</v>
      </c>
      <c r="B7336" s="6">
        <v>-1.3588328329205979</v>
      </c>
      <c r="C7336" s="6">
        <v>0.10284737693411054</v>
      </c>
      <c r="D7336" s="6">
        <f t="shared" si="684"/>
        <v>18.444428946094622</v>
      </c>
      <c r="E7336" s="6">
        <f t="shared" si="685"/>
        <v>-0.20832427250411512</v>
      </c>
      <c r="F7336" s="6">
        <f t="shared" si="686"/>
        <v>0.20702180752671157</v>
      </c>
      <c r="G7336" s="6">
        <f t="shared" si="687"/>
        <v>-0.64627900331642296</v>
      </c>
      <c r="H7336" s="6">
        <f t="shared" si="688"/>
        <v>0.22963045830819279</v>
      </c>
      <c r="I7336" s="6">
        <f t="shared" si="689"/>
        <v>1</v>
      </c>
    </row>
    <row r="7337" spans="1:9" x14ac:dyDescent="0.25">
      <c r="A7337" s="6">
        <v>7328</v>
      </c>
      <c r="B7337" s="6">
        <v>-2.3142092686612159E-2</v>
      </c>
      <c r="C7337" s="6">
        <v>0.64525284585100862</v>
      </c>
      <c r="D7337" s="6">
        <f t="shared" si="684"/>
        <v>9.6658077130280287</v>
      </c>
      <c r="E7337" s="6">
        <f t="shared" si="685"/>
        <v>5.6413175832932774E-2</v>
      </c>
      <c r="F7337" s="6">
        <f t="shared" si="686"/>
        <v>0.10848983125500268</v>
      </c>
      <c r="G7337" s="6">
        <f t="shared" si="687"/>
        <v>-0.26062801513568418</v>
      </c>
      <c r="H7337" s="6">
        <f t="shared" si="688"/>
        <v>0.3734543668015497</v>
      </c>
      <c r="I7337" s="6">
        <f t="shared" si="689"/>
        <v>1</v>
      </c>
    </row>
    <row r="7338" spans="1:9" x14ac:dyDescent="0.25">
      <c r="A7338" s="6">
        <v>7329</v>
      </c>
      <c r="B7338" s="6">
        <v>-0.3843683771265205</v>
      </c>
      <c r="C7338" s="6">
        <v>0.3741874446852016</v>
      </c>
      <c r="D7338" s="6">
        <f t="shared" si="684"/>
        <v>12.92947629765508</v>
      </c>
      <c r="E7338" s="6">
        <f t="shared" si="685"/>
        <v>-1.5182832085892481E-2</v>
      </c>
      <c r="F7338" s="6">
        <f t="shared" si="686"/>
        <v>0.14512151942123877</v>
      </c>
      <c r="G7338" s="6">
        <f t="shared" si="687"/>
        <v>-0.38186271357320589</v>
      </c>
      <c r="H7338" s="6">
        <f t="shared" si="688"/>
        <v>0.3514970494014209</v>
      </c>
      <c r="I7338" s="6">
        <f t="shared" si="689"/>
        <v>1</v>
      </c>
    </row>
    <row r="7339" spans="1:9" x14ac:dyDescent="0.25">
      <c r="A7339" s="6">
        <v>7330</v>
      </c>
      <c r="B7339" s="6">
        <v>0.11041947800549679</v>
      </c>
      <c r="C7339" s="6">
        <v>0.23386333811456647</v>
      </c>
      <c r="D7339" s="6">
        <f t="shared" si="684"/>
        <v>15.140113578898733</v>
      </c>
      <c r="E7339" s="6">
        <f t="shared" si="685"/>
        <v>8.2885433486469429E-2</v>
      </c>
      <c r="F7339" s="6">
        <f t="shared" si="686"/>
        <v>0.16993389648569096</v>
      </c>
      <c r="G7339" s="6">
        <f t="shared" si="687"/>
        <v>-0.31390498981565418</v>
      </c>
      <c r="H7339" s="6">
        <f t="shared" si="688"/>
        <v>0.47967585678859304</v>
      </c>
      <c r="I7339" s="6">
        <f t="shared" si="689"/>
        <v>1</v>
      </c>
    </row>
    <row r="7340" spans="1:9" x14ac:dyDescent="0.25">
      <c r="A7340" s="6">
        <v>7331</v>
      </c>
      <c r="B7340" s="6">
        <v>-0.86156205725274049</v>
      </c>
      <c r="C7340" s="6">
        <v>0.67104098635822629</v>
      </c>
      <c r="D7340" s="6">
        <f t="shared" si="684"/>
        <v>9.3700423177455914</v>
      </c>
      <c r="E7340" s="6">
        <f t="shared" si="685"/>
        <v>-0.10976388549429622</v>
      </c>
      <c r="F7340" s="6">
        <f t="shared" si="686"/>
        <v>0.10517013581123634</v>
      </c>
      <c r="G7340" s="6">
        <f t="shared" si="687"/>
        <v>-0.42191679790306691</v>
      </c>
      <c r="H7340" s="6">
        <f t="shared" si="688"/>
        <v>0.20238902691447447</v>
      </c>
      <c r="I7340" s="6">
        <f t="shared" si="689"/>
        <v>1</v>
      </c>
    </row>
    <row r="7341" spans="1:9" x14ac:dyDescent="0.25">
      <c r="A7341" s="6">
        <v>7332</v>
      </c>
      <c r="B7341" s="6">
        <v>-0.24331257009180263</v>
      </c>
      <c r="C7341" s="6">
        <v>0.3435773796807764</v>
      </c>
      <c r="D7341" s="6">
        <f t="shared" si="684"/>
        <v>13.357829142466739</v>
      </c>
      <c r="E7341" s="6">
        <f t="shared" si="685"/>
        <v>1.2774803093155429E-2</v>
      </c>
      <c r="F7341" s="6">
        <f t="shared" si="686"/>
        <v>0.14992938744747522</v>
      </c>
      <c r="G7341" s="6">
        <f t="shared" si="687"/>
        <v>-0.35992962895140912</v>
      </c>
      <c r="H7341" s="6">
        <f t="shared" si="688"/>
        <v>0.38547923513771998</v>
      </c>
      <c r="I7341" s="6">
        <f t="shared" si="689"/>
        <v>1</v>
      </c>
    </row>
    <row r="7342" spans="1:9" x14ac:dyDescent="0.25">
      <c r="A7342" s="6">
        <v>7333</v>
      </c>
      <c r="B7342" s="6">
        <v>-0.74594254328985699</v>
      </c>
      <c r="C7342" s="6">
        <v>0.77559739982299269</v>
      </c>
      <c r="D7342" s="6">
        <f t="shared" si="684"/>
        <v>8.1210904435376499</v>
      </c>
      <c r="E7342" s="6">
        <f t="shared" si="685"/>
        <v>-8.6847791085240544E-2</v>
      </c>
      <c r="F7342" s="6">
        <f t="shared" si="686"/>
        <v>9.115179589580355E-2</v>
      </c>
      <c r="G7342" s="6">
        <f t="shared" si="687"/>
        <v>-0.37745326381237887</v>
      </c>
      <c r="H7342" s="6">
        <f t="shared" si="688"/>
        <v>0.20375768164189778</v>
      </c>
      <c r="I7342" s="6">
        <f t="shared" si="689"/>
        <v>1</v>
      </c>
    </row>
    <row r="7343" spans="1:9" x14ac:dyDescent="0.25">
      <c r="A7343" s="6">
        <v>7334</v>
      </c>
      <c r="B7343" s="6">
        <v>-1.3158091860532295</v>
      </c>
      <c r="C7343" s="6">
        <v>0.42506179998168891</v>
      </c>
      <c r="D7343" s="6">
        <f t="shared" si="684"/>
        <v>12.259609781369843</v>
      </c>
      <c r="E7343" s="6">
        <f t="shared" si="685"/>
        <v>-0.19979687155213571</v>
      </c>
      <c r="F7343" s="6">
        <f t="shared" si="686"/>
        <v>0.13760288182024358</v>
      </c>
      <c r="G7343" s="6">
        <f t="shared" si="687"/>
        <v>-0.55685172320088805</v>
      </c>
      <c r="H7343" s="6">
        <f t="shared" si="688"/>
        <v>0.15725798009661662</v>
      </c>
      <c r="I7343" s="6">
        <f t="shared" si="689"/>
        <v>1</v>
      </c>
    </row>
    <row r="7344" spans="1:9" x14ac:dyDescent="0.25">
      <c r="A7344" s="6">
        <v>7335</v>
      </c>
      <c r="B7344" s="6">
        <v>1.2597229215316474</v>
      </c>
      <c r="C7344" s="6">
        <v>0.25675222022156435</v>
      </c>
      <c r="D7344" s="6">
        <f t="shared" si="684"/>
        <v>14.726202989954871</v>
      </c>
      <c r="E7344" s="6">
        <f t="shared" si="685"/>
        <v>0.31068042512562294</v>
      </c>
      <c r="F7344" s="6">
        <f t="shared" si="686"/>
        <v>0.16528812954283598</v>
      </c>
      <c r="G7344" s="6">
        <f t="shared" si="687"/>
        <v>-8.0648550847595424E-2</v>
      </c>
      <c r="H7344" s="6">
        <f t="shared" si="688"/>
        <v>0.70200940109884136</v>
      </c>
      <c r="I7344" s="6">
        <f t="shared" si="689"/>
        <v>1</v>
      </c>
    </row>
    <row r="7345" spans="1:9" x14ac:dyDescent="0.25">
      <c r="A7345" s="6">
        <v>7336</v>
      </c>
      <c r="B7345" s="6">
        <v>0.10364942681917455</v>
      </c>
      <c r="C7345" s="6">
        <v>7.1260719626453445E-2</v>
      </c>
      <c r="D7345" s="6">
        <f t="shared" si="684"/>
        <v>19.785160257977001</v>
      </c>
      <c r="E7345" s="6">
        <f t="shared" si="685"/>
        <v>8.1543591380216454E-2</v>
      </c>
      <c r="F7345" s="6">
        <f t="shared" si="686"/>
        <v>0.22207028749888871</v>
      </c>
      <c r="G7345" s="6">
        <f t="shared" si="687"/>
        <v>-0.37204946874108996</v>
      </c>
      <c r="H7345" s="6">
        <f t="shared" si="688"/>
        <v>0.5351366515015229</v>
      </c>
      <c r="I7345" s="6">
        <f t="shared" si="689"/>
        <v>1</v>
      </c>
    </row>
    <row r="7346" spans="1:9" x14ac:dyDescent="0.25">
      <c r="A7346" s="6">
        <v>7337</v>
      </c>
      <c r="B7346" s="6">
        <v>-0.86901536633376963</v>
      </c>
      <c r="C7346" s="6">
        <v>0.24939725943784904</v>
      </c>
      <c r="D7346" s="6">
        <f t="shared" si="684"/>
        <v>14.856157205772387</v>
      </c>
      <c r="E7346" s="6">
        <f t="shared" si="685"/>
        <v>-0.11124115112798125</v>
      </c>
      <c r="F7346" s="6">
        <f t="shared" si="686"/>
        <v>0.16674674649068977</v>
      </c>
      <c r="G7346" s="6">
        <f t="shared" si="687"/>
        <v>-0.5042930134404543</v>
      </c>
      <c r="H7346" s="6">
        <f t="shared" si="688"/>
        <v>0.28181071118449175</v>
      </c>
      <c r="I7346" s="6">
        <f t="shared" si="689"/>
        <v>1</v>
      </c>
    </row>
    <row r="7347" spans="1:9" x14ac:dyDescent="0.25">
      <c r="A7347" s="6">
        <v>7338</v>
      </c>
      <c r="B7347" s="6">
        <v>0.70532905738218687</v>
      </c>
      <c r="C7347" s="6">
        <v>0.69905697805719169</v>
      </c>
      <c r="D7347" s="6">
        <f t="shared" si="684"/>
        <v>9.0452934273414805</v>
      </c>
      <c r="E7347" s="6">
        <f t="shared" si="685"/>
        <v>0.20079809042969379</v>
      </c>
      <c r="F7347" s="6">
        <f t="shared" si="686"/>
        <v>0.10152512720293307</v>
      </c>
      <c r="G7347" s="6">
        <f t="shared" si="687"/>
        <v>-0.10589779178499778</v>
      </c>
      <c r="H7347" s="6">
        <f t="shared" si="688"/>
        <v>0.50749397264438534</v>
      </c>
      <c r="I7347" s="6">
        <f t="shared" si="689"/>
        <v>1</v>
      </c>
    </row>
    <row r="7348" spans="1:9" x14ac:dyDescent="0.25">
      <c r="A7348" s="6">
        <v>7339</v>
      </c>
      <c r="B7348" s="6">
        <v>-1.0218900570180267</v>
      </c>
      <c r="C7348" s="6">
        <v>0.35053559984130372</v>
      </c>
      <c r="D7348" s="6">
        <f t="shared" si="684"/>
        <v>13.25849422905449</v>
      </c>
      <c r="E7348" s="6">
        <f t="shared" si="685"/>
        <v>-0.14154132040217707</v>
      </c>
      <c r="F7348" s="6">
        <f t="shared" si="686"/>
        <v>0.14881444410142669</v>
      </c>
      <c r="G7348" s="6">
        <f t="shared" si="687"/>
        <v>-0.51285736634089774</v>
      </c>
      <c r="H7348" s="6">
        <f t="shared" si="688"/>
        <v>0.22977472553654357</v>
      </c>
      <c r="I7348" s="6">
        <f t="shared" si="689"/>
        <v>1</v>
      </c>
    </row>
    <row r="7349" spans="1:9" x14ac:dyDescent="0.25">
      <c r="A7349" s="6">
        <v>7340</v>
      </c>
      <c r="B7349" s="6">
        <v>-0.79767005445319228</v>
      </c>
      <c r="C7349" s="6">
        <v>3.6805322428052616E-2</v>
      </c>
      <c r="D7349" s="6">
        <f t="shared" si="684"/>
        <v>22.064311770661739</v>
      </c>
      <c r="E7349" s="6">
        <f t="shared" si="685"/>
        <v>-9.7100321032261516E-2</v>
      </c>
      <c r="F7349" s="6">
        <f t="shared" si="686"/>
        <v>0.24765167400655494</v>
      </c>
      <c r="G7349" s="6">
        <f t="shared" si="687"/>
        <v>-0.57610726349761077</v>
      </c>
      <c r="H7349" s="6">
        <f t="shared" si="688"/>
        <v>0.38190662143308779</v>
      </c>
      <c r="I7349" s="6">
        <f t="shared" si="689"/>
        <v>1</v>
      </c>
    </row>
    <row r="7350" spans="1:9" x14ac:dyDescent="0.25">
      <c r="A7350" s="6">
        <v>7341</v>
      </c>
      <c r="B7350" s="6">
        <v>-0.72658167482586578</v>
      </c>
      <c r="C7350" s="6">
        <v>0.62956633198034606</v>
      </c>
      <c r="D7350" s="6">
        <f t="shared" si="684"/>
        <v>9.8448893781861742</v>
      </c>
      <c r="E7350" s="6">
        <f t="shared" si="685"/>
        <v>-8.301041559078412E-2</v>
      </c>
      <c r="F7350" s="6">
        <f t="shared" si="686"/>
        <v>0.11049985878820981</v>
      </c>
      <c r="G7350" s="6">
        <f t="shared" si="687"/>
        <v>-0.40297509190825931</v>
      </c>
      <c r="H7350" s="6">
        <f t="shared" si="688"/>
        <v>0.23695426072669104</v>
      </c>
      <c r="I7350" s="6">
        <f t="shared" si="689"/>
        <v>1</v>
      </c>
    </row>
    <row r="7351" spans="1:9" x14ac:dyDescent="0.25">
      <c r="A7351" s="6">
        <v>7342</v>
      </c>
      <c r="B7351" s="6">
        <v>-0.47886032916721888</v>
      </c>
      <c r="C7351" s="6">
        <v>0.67555772576067386</v>
      </c>
      <c r="D7351" s="6">
        <f t="shared" si="684"/>
        <v>9.3179769996178798</v>
      </c>
      <c r="E7351" s="6">
        <f t="shared" si="685"/>
        <v>-3.3911387669993465E-2</v>
      </c>
      <c r="F7351" s="6">
        <f t="shared" si="686"/>
        <v>0.10458575034179439</v>
      </c>
      <c r="G7351" s="6">
        <f t="shared" si="687"/>
        <v>-0.34519584186334312</v>
      </c>
      <c r="H7351" s="6">
        <f t="shared" si="688"/>
        <v>0.27737306652335619</v>
      </c>
      <c r="I7351" s="6">
        <f t="shared" si="689"/>
        <v>1</v>
      </c>
    </row>
    <row r="7352" spans="1:9" x14ac:dyDescent="0.25">
      <c r="A7352" s="6">
        <v>7343</v>
      </c>
      <c r="B7352" s="6">
        <v>1.3181761460145935</v>
      </c>
      <c r="C7352" s="6">
        <v>0.22843104342783899</v>
      </c>
      <c r="D7352" s="6">
        <f t="shared" si="684"/>
        <v>15.242708420139</v>
      </c>
      <c r="E7352" s="6">
        <f t="shared" si="685"/>
        <v>0.32226600929608512</v>
      </c>
      <c r="F7352" s="6">
        <f t="shared" si="686"/>
        <v>0.17108542953334183</v>
      </c>
      <c r="G7352" s="6">
        <f t="shared" si="687"/>
        <v>-7.5866541290794842E-2</v>
      </c>
      <c r="H7352" s="6">
        <f t="shared" si="688"/>
        <v>0.72039855988296508</v>
      </c>
      <c r="I7352" s="6">
        <f t="shared" si="689"/>
        <v>1</v>
      </c>
    </row>
    <row r="7353" spans="1:9" x14ac:dyDescent="0.25">
      <c r="A7353" s="6">
        <v>7344</v>
      </c>
      <c r="B7353" s="6">
        <v>-0.52493533075903542</v>
      </c>
      <c r="C7353" s="6">
        <v>0.50645466475417344</v>
      </c>
      <c r="D7353" s="6">
        <f t="shared" si="684"/>
        <v>11.263822257493098</v>
      </c>
      <c r="E7353" s="6">
        <f t="shared" si="685"/>
        <v>-4.3043575223682823E-2</v>
      </c>
      <c r="F7353" s="6">
        <f t="shared" si="686"/>
        <v>0.12642607966995734</v>
      </c>
      <c r="G7353" s="6">
        <f t="shared" si="687"/>
        <v>-0.38529046452064408</v>
      </c>
      <c r="H7353" s="6">
        <f t="shared" si="688"/>
        <v>0.29920331407327838</v>
      </c>
      <c r="I7353" s="6">
        <f t="shared" si="689"/>
        <v>1</v>
      </c>
    </row>
    <row r="7354" spans="1:9" x14ac:dyDescent="0.25">
      <c r="A7354" s="6">
        <v>7345</v>
      </c>
      <c r="B7354" s="6">
        <v>-1.2795908332918771</v>
      </c>
      <c r="C7354" s="6">
        <v>0.33454390087588121</v>
      </c>
      <c r="D7354" s="6">
        <f t="shared" si="684"/>
        <v>13.488672950797362</v>
      </c>
      <c r="E7354" s="6">
        <f t="shared" si="685"/>
        <v>-0.19261829794659302</v>
      </c>
      <c r="F7354" s="6">
        <f t="shared" si="686"/>
        <v>0.15139798925582884</v>
      </c>
      <c r="G7354" s="6">
        <f t="shared" si="687"/>
        <v>-0.56714365570551906</v>
      </c>
      <c r="H7354" s="6">
        <f t="shared" si="688"/>
        <v>0.18190705981233302</v>
      </c>
      <c r="I7354" s="6">
        <f t="shared" si="689"/>
        <v>1</v>
      </c>
    </row>
    <row r="7355" spans="1:9" x14ac:dyDescent="0.25">
      <c r="A7355" s="6">
        <v>7346</v>
      </c>
      <c r="B7355" s="6">
        <v>0.96475787358940579</v>
      </c>
      <c r="C7355" s="6">
        <v>0.94717246009704881</v>
      </c>
      <c r="D7355" s="6">
        <f t="shared" si="684"/>
        <v>5.3007382947898156</v>
      </c>
      <c r="E7355" s="6">
        <f t="shared" si="685"/>
        <v>0.25221757007343881</v>
      </c>
      <c r="F7355" s="6">
        <f t="shared" si="686"/>
        <v>5.9495928348912125E-2</v>
      </c>
      <c r="G7355" s="6">
        <f t="shared" si="687"/>
        <v>1.7435570729857464E-2</v>
      </c>
      <c r="H7355" s="6">
        <f t="shared" si="688"/>
        <v>0.48699956941702016</v>
      </c>
      <c r="I7355" s="6">
        <f t="shared" si="689"/>
        <v>1</v>
      </c>
    </row>
    <row r="7356" spans="1:9" x14ac:dyDescent="0.25">
      <c r="A7356" s="6">
        <v>7347</v>
      </c>
      <c r="B7356" s="6">
        <v>3.0217961466405541E-3</v>
      </c>
      <c r="C7356" s="6">
        <v>6.8147831659901736E-2</v>
      </c>
      <c r="D7356" s="6">
        <f t="shared" si="684"/>
        <v>19.94425575382057</v>
      </c>
      <c r="E7356" s="6">
        <f t="shared" si="685"/>
        <v>6.1598928013168831E-2</v>
      </c>
      <c r="F7356" s="6">
        <f t="shared" si="686"/>
        <v>0.22385598860219491</v>
      </c>
      <c r="G7356" s="6">
        <f t="shared" si="687"/>
        <v>-0.39381418614258029</v>
      </c>
      <c r="H7356" s="6">
        <f t="shared" si="688"/>
        <v>0.51701204216891794</v>
      </c>
      <c r="I7356" s="6">
        <f t="shared" si="689"/>
        <v>1</v>
      </c>
    </row>
    <row r="7357" spans="1:9" x14ac:dyDescent="0.25">
      <c r="A7357" s="6">
        <v>7348</v>
      </c>
      <c r="B7357" s="6">
        <v>0.24804194254102185</v>
      </c>
      <c r="C7357" s="6">
        <v>0.58021790215765867</v>
      </c>
      <c r="D7357" s="6">
        <f t="shared" si="684"/>
        <v>10.407954411091822</v>
      </c>
      <c r="E7357" s="6">
        <f t="shared" si="685"/>
        <v>0.11016257107342933</v>
      </c>
      <c r="F7357" s="6">
        <f t="shared" si="686"/>
        <v>0.11681974763962888</v>
      </c>
      <c r="G7357" s="6">
        <f t="shared" si="687"/>
        <v>-0.21882485975339386</v>
      </c>
      <c r="H7357" s="6">
        <f t="shared" si="688"/>
        <v>0.43915000190025255</v>
      </c>
      <c r="I7357" s="6">
        <f t="shared" si="689"/>
        <v>1</v>
      </c>
    </row>
    <row r="7358" spans="1:9" x14ac:dyDescent="0.25">
      <c r="A7358" s="6">
        <v>7349</v>
      </c>
      <c r="B7358" s="6">
        <v>-0.24173687052098103</v>
      </c>
      <c r="C7358" s="6">
        <v>0.66451002533036285</v>
      </c>
      <c r="D7358" s="6">
        <f t="shared" si="684"/>
        <v>9.445167248044541</v>
      </c>
      <c r="E7358" s="6">
        <f t="shared" si="685"/>
        <v>1.3087110928464686E-2</v>
      </c>
      <c r="F7358" s="6">
        <f t="shared" si="686"/>
        <v>0.1060133442893226</v>
      </c>
      <c r="G7358" s="6">
        <f t="shared" si="687"/>
        <v>-0.30031465653188605</v>
      </c>
      <c r="H7358" s="6">
        <f t="shared" si="688"/>
        <v>0.32648887838881546</v>
      </c>
      <c r="I7358" s="6">
        <f t="shared" si="689"/>
        <v>1</v>
      </c>
    </row>
    <row r="7359" spans="1:9" x14ac:dyDescent="0.25">
      <c r="A7359" s="6">
        <v>7350</v>
      </c>
      <c r="B7359" s="6">
        <v>2.1193773136474192</v>
      </c>
      <c r="C7359" s="6">
        <v>0.31333353679006315</v>
      </c>
      <c r="D7359" s="6">
        <f t="shared" si="684"/>
        <v>13.805001680550639</v>
      </c>
      <c r="E7359" s="6">
        <f t="shared" si="685"/>
        <v>0.48106620632868613</v>
      </c>
      <c r="F7359" s="6">
        <f t="shared" si="686"/>
        <v>0.1549484892793071</v>
      </c>
      <c r="G7359" s="6">
        <f t="shared" si="687"/>
        <v>0.10217471978064308</v>
      </c>
      <c r="H7359" s="6">
        <f t="shared" si="688"/>
        <v>0.85995769287672919</v>
      </c>
      <c r="I7359" s="6">
        <f t="shared" si="689"/>
        <v>0</v>
      </c>
    </row>
    <row r="7360" spans="1:9" x14ac:dyDescent="0.25">
      <c r="A7360" s="6">
        <v>7351</v>
      </c>
      <c r="B7360" s="6">
        <v>1.2132250049035065</v>
      </c>
      <c r="C7360" s="6">
        <v>0.87224951933347572</v>
      </c>
      <c r="D7360" s="6">
        <f t="shared" si="684"/>
        <v>6.7728931258798672</v>
      </c>
      <c r="E7360" s="6">
        <f t="shared" si="685"/>
        <v>0.3014644146897294</v>
      </c>
      <c r="F7360" s="6">
        <f t="shared" si="686"/>
        <v>7.6019516852636124E-2</v>
      </c>
      <c r="G7360" s="6">
        <f t="shared" si="687"/>
        <v>3.6074920662116372E-2</v>
      </c>
      <c r="H7360" s="6">
        <f t="shared" si="688"/>
        <v>0.56685390871734243</v>
      </c>
      <c r="I7360" s="6">
        <f t="shared" si="689"/>
        <v>1</v>
      </c>
    </row>
    <row r="7361" spans="1:9" x14ac:dyDescent="0.25">
      <c r="A7361" s="6">
        <v>7352</v>
      </c>
      <c r="B7361" s="6">
        <v>1.0426128937979229</v>
      </c>
      <c r="C7361" s="6">
        <v>0.54795983764152956</v>
      </c>
      <c r="D7361" s="6">
        <f t="shared" si="684"/>
        <v>10.778856504062583</v>
      </c>
      <c r="E7361" s="6">
        <f t="shared" si="685"/>
        <v>0.26764864163018365</v>
      </c>
      <c r="F7361" s="6">
        <f t="shared" si="686"/>
        <v>0.12098278363964045</v>
      </c>
      <c r="G7361" s="6">
        <f t="shared" si="687"/>
        <v>-6.7149439575633241E-2</v>
      </c>
      <c r="H7361" s="6">
        <f t="shared" si="688"/>
        <v>0.60244672283600054</v>
      </c>
      <c r="I7361" s="6">
        <f t="shared" si="689"/>
        <v>1</v>
      </c>
    </row>
    <row r="7362" spans="1:9" x14ac:dyDescent="0.25">
      <c r="A7362" s="6">
        <v>7353</v>
      </c>
      <c r="B7362" s="6">
        <v>0.34690856409724802</v>
      </c>
      <c r="C7362" s="6">
        <v>0.35779900509659107</v>
      </c>
      <c r="D7362" s="6">
        <f t="shared" si="684"/>
        <v>13.156079601586937</v>
      </c>
      <c r="E7362" s="6">
        <f t="shared" si="685"/>
        <v>0.12975819776162123</v>
      </c>
      <c r="F7362" s="6">
        <f t="shared" si="686"/>
        <v>0.14766493378817858</v>
      </c>
      <c r="G7362" s="6">
        <f t="shared" si="687"/>
        <v>-0.24012096116623916</v>
      </c>
      <c r="H7362" s="6">
        <f t="shared" si="688"/>
        <v>0.49963735668948162</v>
      </c>
      <c r="I7362" s="6">
        <f t="shared" si="689"/>
        <v>1</v>
      </c>
    </row>
    <row r="7363" spans="1:9" x14ac:dyDescent="0.25">
      <c r="A7363" s="6">
        <v>7354</v>
      </c>
      <c r="B7363" s="6">
        <v>0.32957359508145601</v>
      </c>
      <c r="C7363" s="6">
        <v>0.23514511551255837</v>
      </c>
      <c r="D7363" s="6">
        <f t="shared" si="684"/>
        <v>15.116164992019476</v>
      </c>
      <c r="E7363" s="6">
        <f t="shared" si="685"/>
        <v>0.12632236091256244</v>
      </c>
      <c r="F7363" s="6">
        <f t="shared" si="686"/>
        <v>0.16966509555084261</v>
      </c>
      <c r="G7363" s="6">
        <f t="shared" si="687"/>
        <v>-0.27015411723205013</v>
      </c>
      <c r="H7363" s="6">
        <f t="shared" si="688"/>
        <v>0.52279883905717495</v>
      </c>
      <c r="I7363" s="6">
        <f t="shared" si="689"/>
        <v>1</v>
      </c>
    </row>
    <row r="7364" spans="1:9" x14ac:dyDescent="0.25">
      <c r="A7364" s="6">
        <v>7355</v>
      </c>
      <c r="B7364" s="6">
        <v>2.2189487935975194</v>
      </c>
      <c r="C7364" s="6">
        <v>0.728812524796289</v>
      </c>
      <c r="D7364" s="6">
        <f t="shared" si="684"/>
        <v>8.6940984714941898</v>
      </c>
      <c r="E7364" s="6">
        <f t="shared" si="685"/>
        <v>0.5008015378205517</v>
      </c>
      <c r="F7364" s="6">
        <f t="shared" si="686"/>
        <v>9.7583285752256749E-2</v>
      </c>
      <c r="G7364" s="6">
        <f t="shared" si="687"/>
        <v>0.20011852544886322</v>
      </c>
      <c r="H7364" s="6">
        <f t="shared" si="688"/>
        <v>0.80148455019224019</v>
      </c>
      <c r="I7364" s="6">
        <f t="shared" si="689"/>
        <v>0</v>
      </c>
    </row>
    <row r="7365" spans="1:9" x14ac:dyDescent="0.25">
      <c r="A7365" s="6">
        <v>7356</v>
      </c>
      <c r="B7365" s="6">
        <v>-0.61162154452176765</v>
      </c>
      <c r="C7365" s="6">
        <v>0.23166600543229468</v>
      </c>
      <c r="D7365" s="6">
        <f t="shared" si="684"/>
        <v>15.181396344268865</v>
      </c>
      <c r="E7365" s="6">
        <f t="shared" si="685"/>
        <v>-6.0225012772261916E-2</v>
      </c>
      <c r="F7365" s="6">
        <f t="shared" si="686"/>
        <v>0.17039725768443578</v>
      </c>
      <c r="G7365" s="6">
        <f t="shared" si="687"/>
        <v>-0.457556034886618</v>
      </c>
      <c r="H7365" s="6">
        <f t="shared" si="688"/>
        <v>0.33710600934209412</v>
      </c>
      <c r="I7365" s="6">
        <f t="shared" si="689"/>
        <v>1</v>
      </c>
    </row>
    <row r="7366" spans="1:9" x14ac:dyDescent="0.25">
      <c r="A7366" s="6">
        <v>7357</v>
      </c>
      <c r="B7366" s="6">
        <v>0.63774905356694944</v>
      </c>
      <c r="C7366" s="6">
        <v>0.18897061067537463</v>
      </c>
      <c r="D7366" s="6">
        <f t="shared" si="684"/>
        <v>16.049693213688005</v>
      </c>
      <c r="E7366" s="6">
        <f t="shared" si="685"/>
        <v>0.18740355438198578</v>
      </c>
      <c r="F7366" s="6">
        <f t="shared" si="686"/>
        <v>0.18014309410486867</v>
      </c>
      <c r="G7366" s="6">
        <f t="shared" si="687"/>
        <v>-0.22113211679971842</v>
      </c>
      <c r="H7366" s="6">
        <f t="shared" si="688"/>
        <v>0.59593922556368994</v>
      </c>
      <c r="I7366" s="6">
        <f t="shared" si="689"/>
        <v>1</v>
      </c>
    </row>
    <row r="7367" spans="1:9" x14ac:dyDescent="0.25">
      <c r="A7367" s="6">
        <v>7358</v>
      </c>
      <c r="B7367" s="6">
        <v>0.56505086831748486</v>
      </c>
      <c r="C7367" s="6">
        <v>0.16675313577684867</v>
      </c>
      <c r="D7367" s="6">
        <f t="shared" si="684"/>
        <v>16.563852489581603</v>
      </c>
      <c r="E7367" s="6">
        <f t="shared" si="685"/>
        <v>0.17299458119534394</v>
      </c>
      <c r="F7367" s="6">
        <f t="shared" si="686"/>
        <v>0.18591406066410471</v>
      </c>
      <c r="G7367" s="6">
        <f t="shared" si="687"/>
        <v>-0.24203331820079926</v>
      </c>
      <c r="H7367" s="6">
        <f t="shared" si="688"/>
        <v>0.5880224805914871</v>
      </c>
      <c r="I7367" s="6">
        <f t="shared" si="689"/>
        <v>1</v>
      </c>
    </row>
    <row r="7368" spans="1:9" x14ac:dyDescent="0.25">
      <c r="A7368" s="6">
        <v>7359</v>
      </c>
      <c r="B7368" s="6">
        <v>-1.0674352779460605</v>
      </c>
      <c r="C7368" s="6">
        <v>0.44157231360820337</v>
      </c>
      <c r="D7368" s="6">
        <f t="shared" si="684"/>
        <v>12.051252486111652</v>
      </c>
      <c r="E7368" s="6">
        <f t="shared" si="685"/>
        <v>-0.15056850402278266</v>
      </c>
      <c r="F7368" s="6">
        <f t="shared" si="686"/>
        <v>0.13526426217515769</v>
      </c>
      <c r="G7368" s="6">
        <f t="shared" si="687"/>
        <v>-0.50457620355806121</v>
      </c>
      <c r="H7368" s="6">
        <f t="shared" si="688"/>
        <v>0.20343919551249595</v>
      </c>
      <c r="I7368" s="6">
        <f t="shared" si="689"/>
        <v>1</v>
      </c>
    </row>
    <row r="7369" spans="1:9" x14ac:dyDescent="0.25">
      <c r="A7369" s="6">
        <v>7360</v>
      </c>
      <c r="B7369" s="6">
        <v>0.86344925875891931</v>
      </c>
      <c r="C7369" s="6">
        <v>0.2206793420209357</v>
      </c>
      <c r="D7369" s="6">
        <f t="shared" si="684"/>
        <v>15.392321383746832</v>
      </c>
      <c r="E7369" s="6">
        <f t="shared" si="685"/>
        <v>0.23213793383961609</v>
      </c>
      <c r="F7369" s="6">
        <f t="shared" si="686"/>
        <v>0.17276469790462309</v>
      </c>
      <c r="G7369" s="6">
        <f t="shared" si="687"/>
        <v>-0.16794375652350016</v>
      </c>
      <c r="H7369" s="6">
        <f t="shared" si="688"/>
        <v>0.63221962420273237</v>
      </c>
      <c r="I7369" s="6">
        <f t="shared" si="689"/>
        <v>1</v>
      </c>
    </row>
    <row r="7370" spans="1:9" x14ac:dyDescent="0.25">
      <c r="A7370" s="6">
        <v>7361</v>
      </c>
      <c r="B7370" s="6">
        <v>-0.22821041056886315</v>
      </c>
      <c r="C7370" s="6">
        <v>0.88872951445051429</v>
      </c>
      <c r="D7370" s="6">
        <f t="shared" si="684"/>
        <v>6.5014283269634046</v>
      </c>
      <c r="E7370" s="6">
        <f t="shared" si="685"/>
        <v>1.5768091177028543E-2</v>
      </c>
      <c r="F7370" s="6">
        <f t="shared" si="686"/>
        <v>7.2972573327531168E-2</v>
      </c>
      <c r="G7370" s="6">
        <f t="shared" si="687"/>
        <v>-0.24424846667575784</v>
      </c>
      <c r="H7370" s="6">
        <f t="shared" si="688"/>
        <v>0.27578464902981492</v>
      </c>
      <c r="I7370" s="6">
        <f t="shared" si="689"/>
        <v>1</v>
      </c>
    </row>
    <row r="7371" spans="1:9" x14ac:dyDescent="0.25">
      <c r="A7371" s="6">
        <v>7362</v>
      </c>
      <c r="B7371" s="6">
        <v>2.3482789401896298</v>
      </c>
      <c r="C7371" s="6">
        <v>0.92065187536240733</v>
      </c>
      <c r="D7371" s="6">
        <f t="shared" ref="D7371:D7434" si="690">CHIINV(C7371,$B$3+$B$4-2)</f>
        <v>5.9079296693728205</v>
      </c>
      <c r="E7371" s="6">
        <f t="shared" ref="E7371:E7434" si="691">$B$1+B7371*SQRT($B$2^2*(1/$B$3+1/$B$4))</f>
        <v>0.52643511599138915</v>
      </c>
      <c r="F7371" s="6">
        <f t="shared" ref="F7371:F7434" si="692">$B$2^2/($B$3+$B$4-2)*D7371</f>
        <v>6.6311094936512993E-2</v>
      </c>
      <c r="G7371" s="6">
        <f t="shared" ref="G7371:G7434" si="693">E7371-$B$6*SQRT(F7371*(1/$B$3+1/$B$4))</f>
        <v>0.27857064830890166</v>
      </c>
      <c r="H7371" s="6">
        <f t="shared" ref="H7371:H7434" si="694">E7371+$B$6*SQRT(F7371*(1/$B$3+1/$B$4))</f>
        <v>0.77429958367387663</v>
      </c>
      <c r="I7371" s="6">
        <f t="shared" ref="I7371:I7434" si="695">IF(-G7371&lt;$B$7,1,0)*IF(H7371&lt;$B$7,1,0)</f>
        <v>0</v>
      </c>
    </row>
    <row r="7372" spans="1:9" x14ac:dyDescent="0.25">
      <c r="A7372" s="6">
        <v>7363</v>
      </c>
      <c r="B7372" s="6">
        <v>-1.569287633174099</v>
      </c>
      <c r="C7372" s="6">
        <v>6.0274056215094456E-2</v>
      </c>
      <c r="D7372" s="6">
        <f t="shared" si="690"/>
        <v>20.377467736514685</v>
      </c>
      <c r="E7372" s="6">
        <f t="shared" si="691"/>
        <v>-0.25003697225648058</v>
      </c>
      <c r="F7372" s="6">
        <f t="shared" si="692"/>
        <v>0.22871839599695221</v>
      </c>
      <c r="G7372" s="6">
        <f t="shared" si="693"/>
        <v>-0.71036956190249667</v>
      </c>
      <c r="H7372" s="6">
        <f t="shared" si="694"/>
        <v>0.21029561738953551</v>
      </c>
      <c r="I7372" s="6">
        <f t="shared" si="695"/>
        <v>1</v>
      </c>
    </row>
    <row r="7373" spans="1:9" x14ac:dyDescent="0.25">
      <c r="A7373" s="6">
        <v>7364</v>
      </c>
      <c r="B7373" s="6">
        <v>1.8406262825010344</v>
      </c>
      <c r="C7373" s="6">
        <v>0.40534684286019473</v>
      </c>
      <c r="D7373" s="6">
        <f t="shared" si="690"/>
        <v>12.513791295890572</v>
      </c>
      <c r="E7373" s="6">
        <f t="shared" si="691"/>
        <v>0.42581701242165393</v>
      </c>
      <c r="F7373" s="6">
        <f t="shared" si="692"/>
        <v>0.1404558363210171</v>
      </c>
      <c r="G7373" s="6">
        <f t="shared" si="693"/>
        <v>6.5079697037724149E-2</v>
      </c>
      <c r="H7373" s="6">
        <f t="shared" si="694"/>
        <v>0.78655432780558376</v>
      </c>
      <c r="I7373" s="6">
        <f t="shared" si="695"/>
        <v>0</v>
      </c>
    </row>
    <row r="7374" spans="1:9" x14ac:dyDescent="0.25">
      <c r="A7374" s="6">
        <v>7365</v>
      </c>
      <c r="B7374" s="6">
        <v>0.76189962783246301</v>
      </c>
      <c r="C7374" s="6">
        <v>0.16739402447584459</v>
      </c>
      <c r="D7374" s="6">
        <f t="shared" si="690"/>
        <v>16.548276275402014</v>
      </c>
      <c r="E7374" s="6">
        <f t="shared" si="691"/>
        <v>0.21201052757615013</v>
      </c>
      <c r="F7374" s="6">
        <f t="shared" si="692"/>
        <v>0.18573923193813516</v>
      </c>
      <c r="G7374" s="6">
        <f t="shared" si="693"/>
        <v>-0.2028221852247486</v>
      </c>
      <c r="H7374" s="6">
        <f t="shared" si="694"/>
        <v>0.62684324037704886</v>
      </c>
      <c r="I7374" s="6">
        <f t="shared" si="695"/>
        <v>1</v>
      </c>
    </row>
    <row r="7375" spans="1:9" x14ac:dyDescent="0.25">
      <c r="A7375" s="6">
        <v>7366</v>
      </c>
      <c r="B7375" s="6">
        <v>0.30776277526456397</v>
      </c>
      <c r="C7375" s="6">
        <v>0.72148808252204966</v>
      </c>
      <c r="D7375" s="6">
        <f t="shared" si="690"/>
        <v>8.7813003602955959</v>
      </c>
      <c r="E7375" s="6">
        <f t="shared" si="691"/>
        <v>0.12199939856017569</v>
      </c>
      <c r="F7375" s="6">
        <f t="shared" si="692"/>
        <v>9.8562047018987797E-2</v>
      </c>
      <c r="G7375" s="6">
        <f t="shared" si="693"/>
        <v>-0.18018777823612411</v>
      </c>
      <c r="H7375" s="6">
        <f t="shared" si="694"/>
        <v>0.42418657535647553</v>
      </c>
      <c r="I7375" s="6">
        <f t="shared" si="695"/>
        <v>1</v>
      </c>
    </row>
    <row r="7376" spans="1:9" x14ac:dyDescent="0.25">
      <c r="A7376" s="6">
        <v>7367</v>
      </c>
      <c r="B7376" s="6">
        <v>-1.1633255780907348</v>
      </c>
      <c r="C7376" s="6">
        <v>0.34275337992492444</v>
      </c>
      <c r="D7376" s="6">
        <f t="shared" si="690"/>
        <v>13.369674499678267</v>
      </c>
      <c r="E7376" s="6">
        <f t="shared" si="691"/>
        <v>-0.16957421591094596</v>
      </c>
      <c r="F7376" s="6">
        <f t="shared" si="692"/>
        <v>0.15006234072393052</v>
      </c>
      <c r="G7376" s="6">
        <f t="shared" si="693"/>
        <v>-0.54244386338025441</v>
      </c>
      <c r="H7376" s="6">
        <f t="shared" si="694"/>
        <v>0.20329543155836255</v>
      </c>
      <c r="I7376" s="6">
        <f t="shared" si="695"/>
        <v>1</v>
      </c>
    </row>
    <row r="7377" spans="1:9" x14ac:dyDescent="0.25">
      <c r="A7377" s="6">
        <v>7368</v>
      </c>
      <c r="B7377" s="6">
        <v>-0.10326516530767549</v>
      </c>
      <c r="C7377" s="6">
        <v>0.71584215826899011</v>
      </c>
      <c r="D7377" s="6">
        <f t="shared" si="690"/>
        <v>8.8481578953344009</v>
      </c>
      <c r="E7377" s="6">
        <f t="shared" si="691"/>
        <v>4.0532570270818552E-2</v>
      </c>
      <c r="F7377" s="6">
        <f t="shared" si="692"/>
        <v>9.9312461563724599E-2</v>
      </c>
      <c r="G7377" s="6">
        <f t="shared" si="693"/>
        <v>-0.26280279524358663</v>
      </c>
      <c r="H7377" s="6">
        <f t="shared" si="694"/>
        <v>0.34386793578522368</v>
      </c>
      <c r="I7377" s="6">
        <f t="shared" si="695"/>
        <v>1</v>
      </c>
    </row>
    <row r="7378" spans="1:9" x14ac:dyDescent="0.25">
      <c r="A7378" s="6">
        <v>7369</v>
      </c>
      <c r="B7378" s="6">
        <v>0.26258476282237098</v>
      </c>
      <c r="C7378" s="6">
        <v>0.12347788933988464</v>
      </c>
      <c r="D7378" s="6">
        <f t="shared" si="690"/>
        <v>17.750530766003703</v>
      </c>
      <c r="E7378" s="6">
        <f t="shared" si="691"/>
        <v>0.11304499663567752</v>
      </c>
      <c r="F7378" s="6">
        <f t="shared" si="692"/>
        <v>0.19923343652852274</v>
      </c>
      <c r="G7378" s="6">
        <f t="shared" si="693"/>
        <v>-0.31659260834865816</v>
      </c>
      <c r="H7378" s="6">
        <f t="shared" si="694"/>
        <v>0.54268260162001325</v>
      </c>
      <c r="I7378" s="6">
        <f t="shared" si="695"/>
        <v>1</v>
      </c>
    </row>
    <row r="7379" spans="1:9" x14ac:dyDescent="0.25">
      <c r="A7379" s="6">
        <v>7370</v>
      </c>
      <c r="B7379" s="6">
        <v>-0.93449671112466604</v>
      </c>
      <c r="C7379" s="6">
        <v>0.1065095980712302</v>
      </c>
      <c r="D7379" s="6">
        <f t="shared" si="690"/>
        <v>18.313085053764638</v>
      </c>
      <c r="E7379" s="6">
        <f t="shared" si="691"/>
        <v>-0.12421972738926726</v>
      </c>
      <c r="F7379" s="6">
        <f t="shared" si="692"/>
        <v>0.20554759273387546</v>
      </c>
      <c r="G7379" s="6">
        <f t="shared" si="693"/>
        <v>-0.56061232117243298</v>
      </c>
      <c r="H7379" s="6">
        <f t="shared" si="694"/>
        <v>0.31217286639389852</v>
      </c>
      <c r="I7379" s="6">
        <f t="shared" si="695"/>
        <v>1</v>
      </c>
    </row>
    <row r="7380" spans="1:9" x14ac:dyDescent="0.25">
      <c r="A7380" s="6">
        <v>7371</v>
      </c>
      <c r="B7380" s="6">
        <v>9.8574446383281611E-2</v>
      </c>
      <c r="C7380" s="6">
        <v>0.67973876155888546</v>
      </c>
      <c r="D7380" s="6">
        <f t="shared" si="690"/>
        <v>9.2696929901900109</v>
      </c>
      <c r="E7380" s="6">
        <f t="shared" si="691"/>
        <v>8.0537716793765868E-2</v>
      </c>
      <c r="F7380" s="6">
        <f t="shared" si="692"/>
        <v>0.10404380659630853</v>
      </c>
      <c r="G7380" s="6">
        <f t="shared" si="693"/>
        <v>-0.22993918105594108</v>
      </c>
      <c r="H7380" s="6">
        <f t="shared" si="694"/>
        <v>0.39101461464347281</v>
      </c>
      <c r="I7380" s="6">
        <f t="shared" si="695"/>
        <v>1</v>
      </c>
    </row>
    <row r="7381" spans="1:9" x14ac:dyDescent="0.25">
      <c r="A7381" s="6">
        <v>7372</v>
      </c>
      <c r="B7381" s="6">
        <v>-0.18896116671385244</v>
      </c>
      <c r="C7381" s="6">
        <v>0.47260963774529252</v>
      </c>
      <c r="D7381" s="6">
        <f t="shared" si="690"/>
        <v>11.669069355914573</v>
      </c>
      <c r="E7381" s="6">
        <f t="shared" si="691"/>
        <v>2.3547395438368146E-2</v>
      </c>
      <c r="F7381" s="6">
        <f t="shared" si="692"/>
        <v>0.13097460687323151</v>
      </c>
      <c r="G7381" s="6">
        <f t="shared" si="693"/>
        <v>-0.32480173092887543</v>
      </c>
      <c r="H7381" s="6">
        <f t="shared" si="694"/>
        <v>0.37189652180561172</v>
      </c>
      <c r="I7381" s="6">
        <f t="shared" si="695"/>
        <v>1</v>
      </c>
    </row>
    <row r="7382" spans="1:9" x14ac:dyDescent="0.25">
      <c r="A7382" s="6">
        <v>7373</v>
      </c>
      <c r="B7382" s="6">
        <v>0.49315076466882601</v>
      </c>
      <c r="C7382" s="6">
        <v>0.81774346140934473</v>
      </c>
      <c r="D7382" s="6">
        <f t="shared" si="690"/>
        <v>7.5703158415681493</v>
      </c>
      <c r="E7382" s="6">
        <f t="shared" si="691"/>
        <v>0.15874378989931331</v>
      </c>
      <c r="F7382" s="6">
        <f t="shared" si="692"/>
        <v>8.4969855865414376E-2</v>
      </c>
      <c r="G7382" s="6">
        <f t="shared" si="693"/>
        <v>-0.12183420978236187</v>
      </c>
      <c r="H7382" s="6">
        <f t="shared" si="694"/>
        <v>0.4393217895809885</v>
      </c>
      <c r="I7382" s="6">
        <f t="shared" si="695"/>
        <v>1</v>
      </c>
    </row>
    <row r="7383" spans="1:9" x14ac:dyDescent="0.25">
      <c r="A7383" s="6">
        <v>7374</v>
      </c>
      <c r="B7383" s="6">
        <v>-1.5375871953438036</v>
      </c>
      <c r="C7383" s="6">
        <v>0.3274330881679739</v>
      </c>
      <c r="D7383" s="6">
        <f t="shared" si="690"/>
        <v>13.593245393810756</v>
      </c>
      <c r="E7383" s="6">
        <f t="shared" si="691"/>
        <v>-0.24375386137642052</v>
      </c>
      <c r="F7383" s="6">
        <f t="shared" si="692"/>
        <v>0.15257171907058142</v>
      </c>
      <c r="G7383" s="6">
        <f t="shared" si="693"/>
        <v>-0.61972819105340382</v>
      </c>
      <c r="H7383" s="6">
        <f t="shared" si="694"/>
        <v>0.13222046830056283</v>
      </c>
      <c r="I7383" s="6">
        <f t="shared" si="695"/>
        <v>1</v>
      </c>
    </row>
    <row r="7384" spans="1:9" x14ac:dyDescent="0.25">
      <c r="A7384" s="6">
        <v>7375</v>
      </c>
      <c r="B7384" s="6">
        <v>-0.99241788120707497</v>
      </c>
      <c r="C7384" s="6">
        <v>0.51402325510422076</v>
      </c>
      <c r="D7384" s="6">
        <f t="shared" si="690"/>
        <v>11.174534915529227</v>
      </c>
      <c r="E7384" s="6">
        <f t="shared" si="691"/>
        <v>-0.13569985696598869</v>
      </c>
      <c r="F7384" s="6">
        <f t="shared" si="692"/>
        <v>0.12542391110314302</v>
      </c>
      <c r="G7384" s="6">
        <f t="shared" si="693"/>
        <v>-0.47658756667742397</v>
      </c>
      <c r="H7384" s="6">
        <f t="shared" si="694"/>
        <v>0.2051878527454466</v>
      </c>
      <c r="I7384" s="6">
        <f t="shared" si="695"/>
        <v>1</v>
      </c>
    </row>
    <row r="7385" spans="1:9" x14ac:dyDescent="0.25">
      <c r="A7385" s="6">
        <v>7376</v>
      </c>
      <c r="B7385" s="6">
        <v>0.19012873053725343</v>
      </c>
      <c r="C7385" s="6">
        <v>0.25391399884029664</v>
      </c>
      <c r="D7385" s="6">
        <f t="shared" si="690"/>
        <v>14.776027962400676</v>
      </c>
      <c r="E7385" s="6">
        <f t="shared" si="691"/>
        <v>9.868401880900747E-2</v>
      </c>
      <c r="F7385" s="6">
        <f t="shared" si="692"/>
        <v>0.16584736918564874</v>
      </c>
      <c r="G7385" s="6">
        <f t="shared" si="693"/>
        <v>-0.29330641384937184</v>
      </c>
      <c r="H7385" s="6">
        <f t="shared" si="694"/>
        <v>0.49067445146738675</v>
      </c>
      <c r="I7385" s="6">
        <f t="shared" si="695"/>
        <v>1</v>
      </c>
    </row>
    <row r="7386" spans="1:9" x14ac:dyDescent="0.25">
      <c r="A7386" s="6">
        <v>7377</v>
      </c>
      <c r="B7386" s="6">
        <v>0.28442400434869342</v>
      </c>
      <c r="C7386" s="6">
        <v>0.29499191259498886</v>
      </c>
      <c r="D7386" s="6">
        <f t="shared" si="690"/>
        <v>14.090096733789888</v>
      </c>
      <c r="E7386" s="6">
        <f t="shared" si="691"/>
        <v>0.11737359224627693</v>
      </c>
      <c r="F7386" s="6">
        <f t="shared" si="692"/>
        <v>0.15814841991478554</v>
      </c>
      <c r="G7386" s="6">
        <f t="shared" si="693"/>
        <v>-0.26541025448069694</v>
      </c>
      <c r="H7386" s="6">
        <f t="shared" si="694"/>
        <v>0.50015743897325082</v>
      </c>
      <c r="I7386" s="6">
        <f t="shared" si="695"/>
        <v>1</v>
      </c>
    </row>
    <row r="7387" spans="1:9" x14ac:dyDescent="0.25">
      <c r="A7387" s="6">
        <v>7378</v>
      </c>
      <c r="B7387" s="6">
        <v>1.4302213457995094</v>
      </c>
      <c r="C7387" s="6">
        <v>0.41050447096163822</v>
      </c>
      <c r="D7387" s="6">
        <f t="shared" si="690"/>
        <v>12.446687355560391</v>
      </c>
      <c r="E7387" s="6">
        <f t="shared" si="691"/>
        <v>0.34447366515231809</v>
      </c>
      <c r="F7387" s="6">
        <f t="shared" si="692"/>
        <v>0.13970265610275615</v>
      </c>
      <c r="G7387" s="6">
        <f t="shared" si="693"/>
        <v>-1.5295141417113134E-2</v>
      </c>
      <c r="H7387" s="6">
        <f t="shared" si="694"/>
        <v>0.70424247172174925</v>
      </c>
      <c r="I7387" s="6">
        <f t="shared" si="695"/>
        <v>1</v>
      </c>
    </row>
    <row r="7388" spans="1:9" x14ac:dyDescent="0.25">
      <c r="A7388" s="6">
        <v>7379</v>
      </c>
      <c r="B7388" s="6">
        <v>-0.17915681382874027</v>
      </c>
      <c r="C7388" s="6">
        <v>0.78493606372264779</v>
      </c>
      <c r="D7388" s="6">
        <f t="shared" si="690"/>
        <v>8.0024862606399516</v>
      </c>
      <c r="E7388" s="6">
        <f t="shared" si="691"/>
        <v>2.5490644191403504E-2</v>
      </c>
      <c r="F7388" s="6">
        <f t="shared" si="692"/>
        <v>8.9820572663277878E-2</v>
      </c>
      <c r="G7388" s="6">
        <f t="shared" si="693"/>
        <v>-0.26298495475802119</v>
      </c>
      <c r="H7388" s="6">
        <f t="shared" si="694"/>
        <v>0.31396624314082822</v>
      </c>
      <c r="I7388" s="6">
        <f t="shared" si="695"/>
        <v>1</v>
      </c>
    </row>
    <row r="7389" spans="1:9" x14ac:dyDescent="0.25">
      <c r="A7389" s="6">
        <v>7380</v>
      </c>
      <c r="B7389" s="6">
        <v>2.0204515749355778</v>
      </c>
      <c r="C7389" s="6">
        <v>0.68773461104159672</v>
      </c>
      <c r="D7389" s="6">
        <f t="shared" si="690"/>
        <v>9.1770920371067284</v>
      </c>
      <c r="E7389" s="6">
        <f t="shared" si="691"/>
        <v>0.46145886246341195</v>
      </c>
      <c r="F7389" s="6">
        <f t="shared" si="692"/>
        <v>0.10300444578215569</v>
      </c>
      <c r="G7389" s="6">
        <f t="shared" si="693"/>
        <v>0.15253663418560237</v>
      </c>
      <c r="H7389" s="6">
        <f t="shared" si="694"/>
        <v>0.77038109074122152</v>
      </c>
      <c r="I7389" s="6">
        <f t="shared" si="695"/>
        <v>0</v>
      </c>
    </row>
    <row r="7390" spans="1:9" x14ac:dyDescent="0.25">
      <c r="A7390" s="6">
        <v>7381</v>
      </c>
      <c r="B7390" s="6">
        <v>-6.0432512327679433E-2</v>
      </c>
      <c r="C7390" s="6">
        <v>0.83413190099795531</v>
      </c>
      <c r="D7390" s="6">
        <f t="shared" si="690"/>
        <v>7.3431080360338221</v>
      </c>
      <c r="E7390" s="6">
        <f t="shared" si="691"/>
        <v>4.9022115727608929E-2</v>
      </c>
      <c r="F7390" s="6">
        <f t="shared" si="692"/>
        <v>8.2419656522113291E-2</v>
      </c>
      <c r="G7390" s="6">
        <f t="shared" si="693"/>
        <v>-0.22731331621636344</v>
      </c>
      <c r="H7390" s="6">
        <f t="shared" si="694"/>
        <v>0.32535754767158132</v>
      </c>
      <c r="I7390" s="6">
        <f t="shared" si="695"/>
        <v>1</v>
      </c>
    </row>
    <row r="7391" spans="1:9" x14ac:dyDescent="0.25">
      <c r="A7391" s="6">
        <v>7382</v>
      </c>
      <c r="B7391" s="6">
        <v>-2.0186871552141383</v>
      </c>
      <c r="C7391" s="6">
        <v>0.53117465742973113</v>
      </c>
      <c r="D7391" s="6">
        <f t="shared" si="690"/>
        <v>10.973691667973272</v>
      </c>
      <c r="E7391" s="6">
        <f t="shared" si="691"/>
        <v>-0.33910914979357071</v>
      </c>
      <c r="F7391" s="6">
        <f t="shared" si="692"/>
        <v>0.12316962975563768</v>
      </c>
      <c r="G7391" s="6">
        <f t="shared" si="693"/>
        <v>-0.67691953115559156</v>
      </c>
      <c r="H7391" s="6">
        <f t="shared" si="694"/>
        <v>-1.2987684315499126E-3</v>
      </c>
      <c r="I7391" s="6">
        <f t="shared" si="695"/>
        <v>1</v>
      </c>
    </row>
    <row r="7392" spans="1:9" x14ac:dyDescent="0.25">
      <c r="A7392" s="6">
        <v>7383</v>
      </c>
      <c r="B7392" s="6">
        <v>-0.41202838474418968</v>
      </c>
      <c r="C7392" s="6">
        <v>0.42933439130832851</v>
      </c>
      <c r="D7392" s="6">
        <f t="shared" si="690"/>
        <v>12.205318512159748</v>
      </c>
      <c r="E7392" s="6">
        <f t="shared" si="691"/>
        <v>-2.0665118978442379E-2</v>
      </c>
      <c r="F7392" s="6">
        <f t="shared" si="692"/>
        <v>0.13699351209035704</v>
      </c>
      <c r="G7392" s="6">
        <f t="shared" si="693"/>
        <v>-0.37692849069903606</v>
      </c>
      <c r="H7392" s="6">
        <f t="shared" si="694"/>
        <v>0.33559825274215133</v>
      </c>
      <c r="I7392" s="6">
        <f t="shared" si="695"/>
        <v>1</v>
      </c>
    </row>
    <row r="7393" spans="1:9" x14ac:dyDescent="0.25">
      <c r="A7393" s="6">
        <v>7384</v>
      </c>
      <c r="B7393" s="6">
        <v>0.84734665506402962</v>
      </c>
      <c r="C7393" s="6">
        <v>7.3152867213965272E-2</v>
      </c>
      <c r="D7393" s="6">
        <f t="shared" si="690"/>
        <v>19.691430657335715</v>
      </c>
      <c r="E7393" s="6">
        <f t="shared" si="691"/>
        <v>0.22894635506665775</v>
      </c>
      <c r="F7393" s="6">
        <f t="shared" si="692"/>
        <v>0.22101825865049085</v>
      </c>
      <c r="G7393" s="6">
        <f t="shared" si="693"/>
        <v>-0.22357101074968053</v>
      </c>
      <c r="H7393" s="6">
        <f t="shared" si="694"/>
        <v>0.681463720882996</v>
      </c>
      <c r="I7393" s="6">
        <f t="shared" si="695"/>
        <v>1</v>
      </c>
    </row>
    <row r="7394" spans="1:9" x14ac:dyDescent="0.25">
      <c r="A7394" s="6">
        <v>7385</v>
      </c>
      <c r="B7394" s="6">
        <v>0.89030436356551945</v>
      </c>
      <c r="C7394" s="6">
        <v>0.70809045686208683</v>
      </c>
      <c r="D7394" s="6">
        <f t="shared" si="690"/>
        <v>8.9394838005188895</v>
      </c>
      <c r="E7394" s="6">
        <f t="shared" si="691"/>
        <v>0.23746068685958377</v>
      </c>
      <c r="F7394" s="6">
        <f t="shared" si="692"/>
        <v>0.10033751113400739</v>
      </c>
      <c r="G7394" s="6">
        <f t="shared" si="693"/>
        <v>-6.743609185818128E-2</v>
      </c>
      <c r="H7394" s="6">
        <f t="shared" si="694"/>
        <v>0.54235746557734887</v>
      </c>
      <c r="I7394" s="6">
        <f t="shared" si="695"/>
        <v>1</v>
      </c>
    </row>
    <row r="7395" spans="1:9" x14ac:dyDescent="0.25">
      <c r="A7395" s="6">
        <v>7386</v>
      </c>
      <c r="B7395" s="6">
        <v>-1.0278404261043761</v>
      </c>
      <c r="C7395" s="6">
        <v>0.85952330088198492</v>
      </c>
      <c r="D7395" s="6">
        <f t="shared" si="690"/>
        <v>6.9710110734830257</v>
      </c>
      <c r="E7395" s="6">
        <f t="shared" si="691"/>
        <v>-0.14272069934157725</v>
      </c>
      <c r="F7395" s="6">
        <f t="shared" si="692"/>
        <v>7.8243209206362949E-2</v>
      </c>
      <c r="G7395" s="6">
        <f t="shared" si="693"/>
        <v>-0.41196374923250567</v>
      </c>
      <c r="H7395" s="6">
        <f t="shared" si="694"/>
        <v>0.12652235054935115</v>
      </c>
      <c r="I7395" s="6">
        <f t="shared" si="695"/>
        <v>1</v>
      </c>
    </row>
    <row r="7396" spans="1:9" x14ac:dyDescent="0.25">
      <c r="A7396" s="6">
        <v>7387</v>
      </c>
      <c r="B7396" s="6">
        <v>0.94724100563325919</v>
      </c>
      <c r="C7396" s="6">
        <v>0.47074800866725669</v>
      </c>
      <c r="D7396" s="6">
        <f t="shared" si="690"/>
        <v>11.691680989780272</v>
      </c>
      <c r="E7396" s="6">
        <f t="shared" si="691"/>
        <v>0.24874568037181902</v>
      </c>
      <c r="F7396" s="6">
        <f t="shared" si="692"/>
        <v>0.13122840173604292</v>
      </c>
      <c r="G7396" s="6">
        <f t="shared" si="693"/>
        <v>-9.9940787842634687E-2</v>
      </c>
      <c r="H7396" s="6">
        <f t="shared" si="694"/>
        <v>0.59743214858627269</v>
      </c>
      <c r="I7396" s="6">
        <f t="shared" si="695"/>
        <v>1</v>
      </c>
    </row>
    <row r="7397" spans="1:9" x14ac:dyDescent="0.25">
      <c r="A7397" s="6">
        <v>7388</v>
      </c>
      <c r="B7397" s="6">
        <v>0.7757785169815179</v>
      </c>
      <c r="C7397" s="6">
        <v>0.23874629963072602</v>
      </c>
      <c r="D7397" s="6">
        <f t="shared" si="690"/>
        <v>15.049394727073329</v>
      </c>
      <c r="E7397" s="6">
        <f t="shared" si="691"/>
        <v>0.21476136022655085</v>
      </c>
      <c r="F7397" s="6">
        <f t="shared" si="692"/>
        <v>0.1689156605328983</v>
      </c>
      <c r="G7397" s="6">
        <f t="shared" si="693"/>
        <v>-0.18083850212865976</v>
      </c>
      <c r="H7397" s="6">
        <f t="shared" si="694"/>
        <v>0.6103612225817614</v>
      </c>
      <c r="I7397" s="6">
        <f t="shared" si="695"/>
        <v>1</v>
      </c>
    </row>
    <row r="7398" spans="1:9" x14ac:dyDescent="0.25">
      <c r="A7398" s="6">
        <v>7389</v>
      </c>
      <c r="B7398" s="6">
        <v>-0.51277083912282251</v>
      </c>
      <c r="C7398" s="6">
        <v>0.23459578234199041</v>
      </c>
      <c r="D7398" s="6">
        <f t="shared" si="690"/>
        <v>15.126416772227797</v>
      </c>
      <c r="E7398" s="6">
        <f t="shared" si="691"/>
        <v>-4.0632540708669104E-2</v>
      </c>
      <c r="F7398" s="6">
        <f t="shared" si="692"/>
        <v>0.16978016238621582</v>
      </c>
      <c r="G7398" s="6">
        <f t="shared" si="693"/>
        <v>-0.43724344120168995</v>
      </c>
      <c r="H7398" s="6">
        <f t="shared" si="694"/>
        <v>0.35597835978435172</v>
      </c>
      <c r="I7398" s="6">
        <f t="shared" si="695"/>
        <v>1</v>
      </c>
    </row>
    <row r="7399" spans="1:9" x14ac:dyDescent="0.25">
      <c r="A7399" s="6">
        <v>7390</v>
      </c>
      <c r="B7399" s="6">
        <v>-1.2081318345735781</v>
      </c>
      <c r="C7399" s="6">
        <v>0.53248695333719898</v>
      </c>
      <c r="D7399" s="6">
        <f t="shared" si="690"/>
        <v>10.958402301253733</v>
      </c>
      <c r="E7399" s="6">
        <f t="shared" si="691"/>
        <v>-0.17845493481802269</v>
      </c>
      <c r="F7399" s="6">
        <f t="shared" si="692"/>
        <v>0.12299802062946368</v>
      </c>
      <c r="G7399" s="6">
        <f t="shared" si="693"/>
        <v>-0.51602990282752415</v>
      </c>
      <c r="H7399" s="6">
        <f t="shared" si="694"/>
        <v>0.15912003319147874</v>
      </c>
      <c r="I7399" s="6">
        <f t="shared" si="695"/>
        <v>1</v>
      </c>
    </row>
    <row r="7400" spans="1:9" x14ac:dyDescent="0.25">
      <c r="A7400" s="6">
        <v>7391</v>
      </c>
      <c r="B7400" s="6">
        <v>-4.848061507800594E-2</v>
      </c>
      <c r="C7400" s="6">
        <v>0.72734763634144106</v>
      </c>
      <c r="D7400" s="6">
        <f t="shared" si="690"/>
        <v>8.7115831955367025</v>
      </c>
      <c r="E7400" s="6">
        <f t="shared" si="691"/>
        <v>5.1391013471192036E-2</v>
      </c>
      <c r="F7400" s="6">
        <f t="shared" si="692"/>
        <v>9.7779535751970251E-2</v>
      </c>
      <c r="G7400" s="6">
        <f t="shared" si="693"/>
        <v>-0.24959419923185286</v>
      </c>
      <c r="H7400" s="6">
        <f t="shared" si="694"/>
        <v>0.35237622617423692</v>
      </c>
      <c r="I7400" s="6">
        <f t="shared" si="695"/>
        <v>1</v>
      </c>
    </row>
    <row r="7401" spans="1:9" x14ac:dyDescent="0.25">
      <c r="A7401" s="6">
        <v>7392</v>
      </c>
      <c r="B7401" s="6">
        <v>0.52204086387064308</v>
      </c>
      <c r="C7401" s="6">
        <v>0.54283272804956206</v>
      </c>
      <c r="D7401" s="6">
        <f t="shared" si="690"/>
        <v>10.838209933666965</v>
      </c>
      <c r="E7401" s="6">
        <f t="shared" si="691"/>
        <v>0.16446988420730665</v>
      </c>
      <c r="F7401" s="6">
        <f t="shared" si="692"/>
        <v>0.12164897147963917</v>
      </c>
      <c r="G7401" s="6">
        <f t="shared" si="693"/>
        <v>-0.17124870902439707</v>
      </c>
      <c r="H7401" s="6">
        <f t="shared" si="694"/>
        <v>0.5001884774390104</v>
      </c>
      <c r="I7401" s="6">
        <f t="shared" si="695"/>
        <v>1</v>
      </c>
    </row>
    <row r="7402" spans="1:9" x14ac:dyDescent="0.25">
      <c r="A7402" s="6">
        <v>7393</v>
      </c>
      <c r="B7402" s="6">
        <v>-8.9892182586481795E-2</v>
      </c>
      <c r="C7402" s="6">
        <v>0.39957884456923126</v>
      </c>
      <c r="D7402" s="6">
        <f t="shared" si="690"/>
        <v>12.589376659356804</v>
      </c>
      <c r="E7402" s="6">
        <f t="shared" si="691"/>
        <v>4.3183130925034105E-2</v>
      </c>
      <c r="F7402" s="6">
        <f t="shared" si="692"/>
        <v>0.14130421273934238</v>
      </c>
      <c r="G7402" s="6">
        <f t="shared" si="693"/>
        <v>-0.31864200072714871</v>
      </c>
      <c r="H7402" s="6">
        <f t="shared" si="694"/>
        <v>0.40500826257721695</v>
      </c>
      <c r="I7402" s="6">
        <f t="shared" si="695"/>
        <v>1</v>
      </c>
    </row>
    <row r="7403" spans="1:9" x14ac:dyDescent="0.25">
      <c r="A7403" s="6">
        <v>7394</v>
      </c>
      <c r="B7403" s="6">
        <v>-0.62337676354218274</v>
      </c>
      <c r="C7403" s="6">
        <v>0.90939054536576436</v>
      </c>
      <c r="D7403" s="6">
        <f t="shared" si="690"/>
        <v>6.1299400734280747</v>
      </c>
      <c r="E7403" s="6">
        <f t="shared" si="691"/>
        <v>-6.2554928369013496E-2</v>
      </c>
      <c r="F7403" s="6">
        <f t="shared" si="692"/>
        <v>6.8802958212496171E-2</v>
      </c>
      <c r="G7403" s="6">
        <f t="shared" si="693"/>
        <v>-0.31503361918004003</v>
      </c>
      <c r="H7403" s="6">
        <f t="shared" si="694"/>
        <v>0.18992376244201303</v>
      </c>
      <c r="I7403" s="6">
        <f t="shared" si="695"/>
        <v>1</v>
      </c>
    </row>
    <row r="7404" spans="1:9" x14ac:dyDescent="0.25">
      <c r="A7404" s="6">
        <v>7395</v>
      </c>
      <c r="B7404" s="6">
        <v>2.3519169189967215</v>
      </c>
      <c r="C7404" s="6">
        <v>0.67058320871608634</v>
      </c>
      <c r="D7404" s="6">
        <f t="shared" si="690"/>
        <v>9.3753139912724244</v>
      </c>
      <c r="E7404" s="6">
        <f t="shared" si="691"/>
        <v>0.52715617304260831</v>
      </c>
      <c r="F7404" s="6">
        <f t="shared" si="692"/>
        <v>0.10522930551420764</v>
      </c>
      <c r="G7404" s="6">
        <f t="shared" si="693"/>
        <v>0.21491546290566649</v>
      </c>
      <c r="H7404" s="6">
        <f t="shared" si="694"/>
        <v>0.83939688317955019</v>
      </c>
      <c r="I7404" s="6">
        <f t="shared" si="695"/>
        <v>0</v>
      </c>
    </row>
    <row r="7405" spans="1:9" x14ac:dyDescent="0.25">
      <c r="A7405" s="6">
        <v>7396</v>
      </c>
      <c r="B7405" s="6">
        <v>0.39865767575975042</v>
      </c>
      <c r="C7405" s="6">
        <v>0.42313913388470109</v>
      </c>
      <c r="D7405" s="6">
        <f t="shared" si="690"/>
        <v>12.284129434515375</v>
      </c>
      <c r="E7405" s="6">
        <f t="shared" si="691"/>
        <v>0.14001500898488384</v>
      </c>
      <c r="F7405" s="6">
        <f t="shared" si="692"/>
        <v>0.13787809245045346</v>
      </c>
      <c r="G7405" s="6">
        <f t="shared" si="693"/>
        <v>-0.21739672547402977</v>
      </c>
      <c r="H7405" s="6">
        <f t="shared" si="694"/>
        <v>0.49742674344379745</v>
      </c>
      <c r="I7405" s="6">
        <f t="shared" si="695"/>
        <v>1</v>
      </c>
    </row>
    <row r="7406" spans="1:9" x14ac:dyDescent="0.25">
      <c r="A7406" s="6">
        <v>7397</v>
      </c>
      <c r="B7406" s="6">
        <v>1.7777711036615074</v>
      </c>
      <c r="C7406" s="6">
        <v>0.83367412335581526</v>
      </c>
      <c r="D7406" s="6">
        <f t="shared" si="690"/>
        <v>7.3495779417157427</v>
      </c>
      <c r="E7406" s="6">
        <f t="shared" si="691"/>
        <v>0.41335894921921668</v>
      </c>
      <c r="F7406" s="6">
        <f t="shared" si="692"/>
        <v>8.249227528264598E-2</v>
      </c>
      <c r="G7406" s="6">
        <f t="shared" si="693"/>
        <v>0.13690180651390221</v>
      </c>
      <c r="H7406" s="6">
        <f t="shared" si="694"/>
        <v>0.68981609192453108</v>
      </c>
      <c r="I7406" s="6">
        <f t="shared" si="695"/>
        <v>1</v>
      </c>
    </row>
    <row r="7407" spans="1:9" x14ac:dyDescent="0.25">
      <c r="A7407" s="6">
        <v>7398</v>
      </c>
      <c r="B7407" s="6">
        <v>-0.8085476110863965</v>
      </c>
      <c r="C7407" s="6">
        <v>0.76677755058442942</v>
      </c>
      <c r="D7407" s="6">
        <f t="shared" si="690"/>
        <v>8.2316280851019563</v>
      </c>
      <c r="E7407" s="6">
        <f t="shared" si="691"/>
        <v>-9.9256281615406505E-2</v>
      </c>
      <c r="F7407" s="6">
        <f t="shared" si="692"/>
        <v>9.2392479596191457E-2</v>
      </c>
      <c r="G7407" s="6">
        <f t="shared" si="693"/>
        <v>-0.39183281192204794</v>
      </c>
      <c r="H7407" s="6">
        <f t="shared" si="694"/>
        <v>0.19332024869123493</v>
      </c>
      <c r="I7407" s="6">
        <f t="shared" si="695"/>
        <v>1</v>
      </c>
    </row>
    <row r="7408" spans="1:9" x14ac:dyDescent="0.25">
      <c r="A7408" s="6">
        <v>7399</v>
      </c>
      <c r="B7408" s="6">
        <v>-0.67120481617166661</v>
      </c>
      <c r="C7408" s="6">
        <v>0.46525467696157718</v>
      </c>
      <c r="D7408" s="6">
        <f t="shared" si="690"/>
        <v>11.75862188803284</v>
      </c>
      <c r="E7408" s="6">
        <f t="shared" si="691"/>
        <v>-7.2034575289259051E-2</v>
      </c>
      <c r="F7408" s="6">
        <f t="shared" si="692"/>
        <v>0.13197975195643794</v>
      </c>
      <c r="G7408" s="6">
        <f t="shared" si="693"/>
        <v>-0.42171782362247068</v>
      </c>
      <c r="H7408" s="6">
        <f t="shared" si="694"/>
        <v>0.27764867304395258</v>
      </c>
      <c r="I7408" s="6">
        <f t="shared" si="695"/>
        <v>1</v>
      </c>
    </row>
    <row r="7409" spans="1:9" x14ac:dyDescent="0.25">
      <c r="A7409" s="6">
        <v>7400</v>
      </c>
      <c r="B7409" s="6">
        <v>-0.23905840862425976</v>
      </c>
      <c r="C7409" s="6">
        <v>0.40134891811883905</v>
      </c>
      <c r="D7409" s="6">
        <f t="shared" si="690"/>
        <v>12.566119237726362</v>
      </c>
      <c r="E7409" s="6">
        <f t="shared" si="691"/>
        <v>1.3617989182424711E-2</v>
      </c>
      <c r="F7409" s="6">
        <f t="shared" si="692"/>
        <v>0.14104316950084383</v>
      </c>
      <c r="G7409" s="6">
        <f t="shared" si="693"/>
        <v>-0.34787277286767271</v>
      </c>
      <c r="H7409" s="6">
        <f t="shared" si="694"/>
        <v>0.37510875123252219</v>
      </c>
      <c r="I7409" s="6">
        <f t="shared" si="695"/>
        <v>1</v>
      </c>
    </row>
    <row r="7410" spans="1:9" x14ac:dyDescent="0.25">
      <c r="A7410" s="6">
        <v>7401</v>
      </c>
      <c r="B7410" s="6">
        <v>0.57847273637889884</v>
      </c>
      <c r="C7410" s="6">
        <v>0.42362743003631703</v>
      </c>
      <c r="D7410" s="6">
        <f t="shared" si="690"/>
        <v>12.277896943228635</v>
      </c>
      <c r="E7410" s="6">
        <f t="shared" si="691"/>
        <v>0.17565483105368529</v>
      </c>
      <c r="F7410" s="6">
        <f t="shared" si="692"/>
        <v>0.13780813844887682</v>
      </c>
      <c r="G7410" s="6">
        <f t="shared" si="693"/>
        <v>-0.18166622346940231</v>
      </c>
      <c r="H7410" s="6">
        <f t="shared" si="694"/>
        <v>0.53297588557677289</v>
      </c>
      <c r="I7410" s="6">
        <f t="shared" si="695"/>
        <v>1</v>
      </c>
    </row>
    <row r="7411" spans="1:9" x14ac:dyDescent="0.25">
      <c r="A7411" s="6">
        <v>7402</v>
      </c>
      <c r="B7411" s="6">
        <v>-1.2491364032030106</v>
      </c>
      <c r="C7411" s="6">
        <v>0.58922086245307781</v>
      </c>
      <c r="D7411" s="6">
        <f t="shared" si="690"/>
        <v>10.305016421752548</v>
      </c>
      <c r="E7411" s="6">
        <f t="shared" si="691"/>
        <v>-0.18658214910657547</v>
      </c>
      <c r="F7411" s="6">
        <f t="shared" si="692"/>
        <v>0.11566436306911908</v>
      </c>
      <c r="G7411" s="6">
        <f t="shared" si="693"/>
        <v>-0.51393864196847328</v>
      </c>
      <c r="H7411" s="6">
        <f t="shared" si="694"/>
        <v>0.1407743437553223</v>
      </c>
      <c r="I7411" s="6">
        <f t="shared" si="695"/>
        <v>1</v>
      </c>
    </row>
    <row r="7412" spans="1:9" x14ac:dyDescent="0.25">
      <c r="A7412" s="6">
        <v>7403</v>
      </c>
      <c r="B7412" s="6">
        <v>-5.3933035815134645E-3</v>
      </c>
      <c r="C7412" s="6">
        <v>0.72270882290108951</v>
      </c>
      <c r="D7412" s="6">
        <f t="shared" si="690"/>
        <v>8.7668044694518006</v>
      </c>
      <c r="E7412" s="6">
        <f t="shared" si="691"/>
        <v>5.9931032921567748E-2</v>
      </c>
      <c r="F7412" s="6">
        <f t="shared" si="692"/>
        <v>9.8399343932166136E-2</v>
      </c>
      <c r="G7412" s="6">
        <f t="shared" si="693"/>
        <v>-0.24200662037427506</v>
      </c>
      <c r="H7412" s="6">
        <f t="shared" si="694"/>
        <v>0.36186868621741058</v>
      </c>
      <c r="I7412" s="6">
        <f t="shared" si="695"/>
        <v>1</v>
      </c>
    </row>
    <row r="7413" spans="1:9" x14ac:dyDescent="0.25">
      <c r="A7413" s="6">
        <v>7404</v>
      </c>
      <c r="B7413" s="6">
        <v>0.15596015146002173</v>
      </c>
      <c r="C7413" s="6">
        <v>0.94872890408032473</v>
      </c>
      <c r="D7413" s="6">
        <f t="shared" si="690"/>
        <v>5.2599253898309293</v>
      </c>
      <c r="E7413" s="6">
        <f t="shared" si="691"/>
        <v>9.1911715785760989E-2</v>
      </c>
      <c r="F7413" s="6">
        <f t="shared" si="692"/>
        <v>5.9037840902578173E-2</v>
      </c>
      <c r="G7413" s="6">
        <f t="shared" si="693"/>
        <v>-0.14196468790347919</v>
      </c>
      <c r="H7413" s="6">
        <f t="shared" si="694"/>
        <v>0.32578811947500119</v>
      </c>
      <c r="I7413" s="6">
        <f t="shared" si="695"/>
        <v>1</v>
      </c>
    </row>
    <row r="7414" spans="1:9" x14ac:dyDescent="0.25">
      <c r="A7414" s="6">
        <v>7405</v>
      </c>
      <c r="B7414" s="6">
        <v>-0.14211423149390612</v>
      </c>
      <c r="C7414" s="6">
        <v>0.34000671407208471</v>
      </c>
      <c r="D7414" s="6">
        <f t="shared" si="690"/>
        <v>13.409287480634555</v>
      </c>
      <c r="E7414" s="6">
        <f t="shared" si="691"/>
        <v>3.2832582285113043E-2</v>
      </c>
      <c r="F7414" s="6">
        <f t="shared" si="692"/>
        <v>0.15050696012326564</v>
      </c>
      <c r="G7414" s="6">
        <f t="shared" si="693"/>
        <v>-0.34058904397650752</v>
      </c>
      <c r="H7414" s="6">
        <f t="shared" si="694"/>
        <v>0.40625420854673361</v>
      </c>
      <c r="I7414" s="6">
        <f t="shared" si="695"/>
        <v>1</v>
      </c>
    </row>
    <row r="7415" spans="1:9" x14ac:dyDescent="0.25">
      <c r="A7415" s="6">
        <v>7406</v>
      </c>
      <c r="B7415" s="6">
        <v>0.5065862751507666</v>
      </c>
      <c r="C7415" s="6">
        <v>0.61186559648426775</v>
      </c>
      <c r="D7415" s="6">
        <f t="shared" si="690"/>
        <v>10.046676855434626</v>
      </c>
      <c r="E7415" s="6">
        <f t="shared" si="691"/>
        <v>0.16140674372159669</v>
      </c>
      <c r="F7415" s="6">
        <f t="shared" si="692"/>
        <v>0.11276473824846954</v>
      </c>
      <c r="G7415" s="6">
        <f t="shared" si="693"/>
        <v>-0.16182040558555066</v>
      </c>
      <c r="H7415" s="6">
        <f t="shared" si="694"/>
        <v>0.48463389302874404</v>
      </c>
      <c r="I7415" s="6">
        <f t="shared" si="695"/>
        <v>1</v>
      </c>
    </row>
    <row r="7416" spans="1:9" x14ac:dyDescent="0.25">
      <c r="A7416" s="6">
        <v>7407</v>
      </c>
      <c r="B7416" s="6">
        <v>-0.23198026610771194</v>
      </c>
      <c r="C7416" s="6">
        <v>0.99780266731772815</v>
      </c>
      <c r="D7416" s="6">
        <f t="shared" si="690"/>
        <v>2.5920638125723841</v>
      </c>
      <c r="E7416" s="6">
        <f t="shared" si="691"/>
        <v>1.5020895807702793E-2</v>
      </c>
      <c r="F7416" s="6">
        <f t="shared" si="692"/>
        <v>2.9093540237630156E-2</v>
      </c>
      <c r="G7416" s="6">
        <f t="shared" si="693"/>
        <v>-0.14915880490040778</v>
      </c>
      <c r="H7416" s="6">
        <f t="shared" si="694"/>
        <v>0.17920059651581338</v>
      </c>
      <c r="I7416" s="6">
        <f t="shared" si="695"/>
        <v>1</v>
      </c>
    </row>
    <row r="7417" spans="1:9" x14ac:dyDescent="0.25">
      <c r="A7417" s="6">
        <v>7408</v>
      </c>
      <c r="B7417" s="6">
        <v>1.3994213077239692</v>
      </c>
      <c r="C7417" s="6">
        <v>0.11975463118381298</v>
      </c>
      <c r="D7417" s="6">
        <f t="shared" si="690"/>
        <v>17.868097305683751</v>
      </c>
      <c r="E7417" s="6">
        <f t="shared" si="691"/>
        <v>0.33836901589243473</v>
      </c>
      <c r="F7417" s="6">
        <f t="shared" si="692"/>
        <v>0.20055301316710325</v>
      </c>
      <c r="G7417" s="6">
        <f t="shared" si="693"/>
        <v>-9.2689043669780813E-2</v>
      </c>
      <c r="H7417" s="6">
        <f t="shared" si="694"/>
        <v>0.76942707545465028</v>
      </c>
      <c r="I7417" s="6">
        <f t="shared" si="695"/>
        <v>0</v>
      </c>
    </row>
    <row r="7418" spans="1:9" x14ac:dyDescent="0.25">
      <c r="A7418" s="6">
        <v>7409</v>
      </c>
      <c r="B7418" s="6">
        <v>0.74715444497996941</v>
      </c>
      <c r="C7418" s="6">
        <v>0.76165044099246193</v>
      </c>
      <c r="D7418" s="6">
        <f t="shared" si="690"/>
        <v>8.2952807408661222</v>
      </c>
      <c r="E7418" s="6">
        <f t="shared" si="691"/>
        <v>0.2090879932154279</v>
      </c>
      <c r="F7418" s="6">
        <f t="shared" si="692"/>
        <v>9.3106922308876433E-2</v>
      </c>
      <c r="G7418" s="6">
        <f t="shared" si="693"/>
        <v>-8.461756099074666E-2</v>
      </c>
      <c r="H7418" s="6">
        <f t="shared" si="694"/>
        <v>0.50279354742160243</v>
      </c>
      <c r="I7418" s="6">
        <f t="shared" si="695"/>
        <v>1</v>
      </c>
    </row>
    <row r="7419" spans="1:9" x14ac:dyDescent="0.25">
      <c r="A7419" s="6">
        <v>7410</v>
      </c>
      <c r="B7419" s="6">
        <v>1.8169430404668674E-2</v>
      </c>
      <c r="C7419" s="6">
        <v>0.77114169743949701</v>
      </c>
      <c r="D7419" s="6">
        <f t="shared" si="690"/>
        <v>8.177103263474006</v>
      </c>
      <c r="E7419" s="6">
        <f t="shared" si="691"/>
        <v>6.4601229310182182E-2</v>
      </c>
      <c r="F7419" s="6">
        <f t="shared" si="692"/>
        <v>9.1780488454504205E-2</v>
      </c>
      <c r="G7419" s="6">
        <f t="shared" si="693"/>
        <v>-0.22700470394436295</v>
      </c>
      <c r="H7419" s="6">
        <f t="shared" si="694"/>
        <v>0.35620716256472734</v>
      </c>
      <c r="I7419" s="6">
        <f t="shared" si="695"/>
        <v>1</v>
      </c>
    </row>
    <row r="7420" spans="1:9" x14ac:dyDescent="0.25">
      <c r="A7420" s="6">
        <v>7411</v>
      </c>
      <c r="B7420" s="6">
        <v>0.15232217265293002</v>
      </c>
      <c r="C7420" s="6">
        <v>0.56172368541520434</v>
      </c>
      <c r="D7420" s="6">
        <f t="shared" si="690"/>
        <v>10.62012254508609</v>
      </c>
      <c r="E7420" s="6">
        <f t="shared" si="691"/>
        <v>9.1190658734541921E-2</v>
      </c>
      <c r="F7420" s="6">
        <f t="shared" si="692"/>
        <v>0.11920114045625838</v>
      </c>
      <c r="G7420" s="6">
        <f t="shared" si="693"/>
        <v>-0.24113309073343253</v>
      </c>
      <c r="H7420" s="6">
        <f t="shared" si="694"/>
        <v>0.42351440820251635</v>
      </c>
      <c r="I7420" s="6">
        <f t="shared" si="695"/>
        <v>1</v>
      </c>
    </row>
    <row r="7421" spans="1:9" x14ac:dyDescent="0.25">
      <c r="A7421" s="6">
        <v>7412</v>
      </c>
      <c r="B7421" s="6">
        <v>0.53038775149616413</v>
      </c>
      <c r="C7421" s="6">
        <v>0.35929441206091495</v>
      </c>
      <c r="D7421" s="6">
        <f t="shared" si="690"/>
        <v>13.135150517554219</v>
      </c>
      <c r="E7421" s="6">
        <f t="shared" si="691"/>
        <v>0.1661242594791974</v>
      </c>
      <c r="F7421" s="6">
        <f t="shared" si="692"/>
        <v>0.14743002400490504</v>
      </c>
      <c r="G7421" s="6">
        <f t="shared" si="693"/>
        <v>-0.20346057494506031</v>
      </c>
      <c r="H7421" s="6">
        <f t="shared" si="694"/>
        <v>0.53570909390345511</v>
      </c>
      <c r="I7421" s="6">
        <f t="shared" si="695"/>
        <v>1</v>
      </c>
    </row>
    <row r="7422" spans="1:9" x14ac:dyDescent="0.25">
      <c r="A7422" s="6">
        <v>7413</v>
      </c>
      <c r="B7422" s="6">
        <v>0.39071892388164997</v>
      </c>
      <c r="C7422" s="6">
        <v>7.9103976561784722E-2</v>
      </c>
      <c r="D7422" s="6">
        <f t="shared" si="690"/>
        <v>19.409942608869997</v>
      </c>
      <c r="E7422" s="6">
        <f t="shared" si="691"/>
        <v>0.13844152730092674</v>
      </c>
      <c r="F7422" s="6">
        <f t="shared" si="692"/>
        <v>0.21785881333717427</v>
      </c>
      <c r="G7422" s="6">
        <f t="shared" si="693"/>
        <v>-0.31082983948553033</v>
      </c>
      <c r="H7422" s="6">
        <f t="shared" si="694"/>
        <v>0.58771289408738381</v>
      </c>
      <c r="I7422" s="6">
        <f t="shared" si="695"/>
        <v>1</v>
      </c>
    </row>
    <row r="7423" spans="1:9" x14ac:dyDescent="0.25">
      <c r="A7423" s="6">
        <v>7414</v>
      </c>
      <c r="B7423" s="6">
        <v>-0.40637246456753928</v>
      </c>
      <c r="C7423" s="6">
        <v>0.22016052735984373</v>
      </c>
      <c r="D7423" s="6">
        <f t="shared" si="690"/>
        <v>15.402475433522131</v>
      </c>
      <c r="E7423" s="6">
        <f t="shared" si="691"/>
        <v>-1.9544100594125244E-2</v>
      </c>
      <c r="F7423" s="6">
        <f t="shared" si="692"/>
        <v>0.17287866780547187</v>
      </c>
      <c r="G7423" s="6">
        <f t="shared" si="693"/>
        <v>-0.41975773270714917</v>
      </c>
      <c r="H7423" s="6">
        <f t="shared" si="694"/>
        <v>0.38066953151889865</v>
      </c>
      <c r="I7423" s="6">
        <f t="shared" si="695"/>
        <v>1</v>
      </c>
    </row>
    <row r="7424" spans="1:9" x14ac:dyDescent="0.25">
      <c r="A7424" s="6">
        <v>7415</v>
      </c>
      <c r="B7424" s="6">
        <v>-0.99141743703512475</v>
      </c>
      <c r="C7424" s="6">
        <v>0.48106326487014373</v>
      </c>
      <c r="D7424" s="6">
        <f t="shared" si="690"/>
        <v>11.566841598298952</v>
      </c>
      <c r="E7424" s="6">
        <f t="shared" si="691"/>
        <v>-0.13550156627690343</v>
      </c>
      <c r="F7424" s="6">
        <f t="shared" si="692"/>
        <v>0.12982719400277398</v>
      </c>
      <c r="G7424" s="6">
        <f t="shared" si="693"/>
        <v>-0.48232146672297016</v>
      </c>
      <c r="H7424" s="6">
        <f t="shared" si="694"/>
        <v>0.21131833416916332</v>
      </c>
      <c r="I7424" s="6">
        <f t="shared" si="695"/>
        <v>1</v>
      </c>
    </row>
    <row r="7425" spans="1:9" x14ac:dyDescent="0.25">
      <c r="A7425" s="6">
        <v>7416</v>
      </c>
      <c r="B7425" s="6">
        <v>-2.3470784071832895</v>
      </c>
      <c r="C7425" s="6">
        <v>0.38993499557481615</v>
      </c>
      <c r="D7425" s="6">
        <f t="shared" si="690"/>
        <v>12.717086581483755</v>
      </c>
      <c r="E7425" s="6">
        <f t="shared" si="691"/>
        <v>-0.40419716716448695</v>
      </c>
      <c r="F7425" s="6">
        <f t="shared" si="692"/>
        <v>0.14273763954778881</v>
      </c>
      <c r="G7425" s="6">
        <f t="shared" si="693"/>
        <v>-0.76785289230477172</v>
      </c>
      <c r="H7425" s="6">
        <f t="shared" si="694"/>
        <v>-4.0541442024202179E-2</v>
      </c>
      <c r="I7425" s="6">
        <f t="shared" si="695"/>
        <v>0</v>
      </c>
    </row>
    <row r="7426" spans="1:9" x14ac:dyDescent="0.25">
      <c r="A7426" s="6">
        <v>7417</v>
      </c>
      <c r="B7426" s="6">
        <v>-1.1079328032792546</v>
      </c>
      <c r="C7426" s="6">
        <v>0.85763115329447315</v>
      </c>
      <c r="D7426" s="6">
        <f t="shared" si="690"/>
        <v>6.9997336628973805</v>
      </c>
      <c r="E7426" s="6">
        <f t="shared" si="691"/>
        <v>-0.15859522098482179</v>
      </c>
      <c r="F7426" s="6">
        <f t="shared" si="692"/>
        <v>7.8565593943498782E-2</v>
      </c>
      <c r="G7426" s="6">
        <f t="shared" si="693"/>
        <v>-0.42839238045486872</v>
      </c>
      <c r="H7426" s="6">
        <f t="shared" si="694"/>
        <v>0.11120193848522517</v>
      </c>
      <c r="I7426" s="6">
        <f t="shared" si="695"/>
        <v>1</v>
      </c>
    </row>
    <row r="7427" spans="1:9" x14ac:dyDescent="0.25">
      <c r="A7427" s="6">
        <v>7418</v>
      </c>
      <c r="B7427" s="6">
        <v>-4.7043613449204713E-3</v>
      </c>
      <c r="C7427" s="6">
        <v>0.56459242530594811</v>
      </c>
      <c r="D7427" s="6">
        <f t="shared" si="690"/>
        <v>10.587136562962861</v>
      </c>
      <c r="E7427" s="6">
        <f t="shared" si="691"/>
        <v>6.0067583100642356E-2</v>
      </c>
      <c r="F7427" s="6">
        <f t="shared" si="692"/>
        <v>0.11883090304407541</v>
      </c>
      <c r="G7427" s="6">
        <f t="shared" si="693"/>
        <v>-0.27173966806708583</v>
      </c>
      <c r="H7427" s="6">
        <f t="shared" si="694"/>
        <v>0.39187483426837055</v>
      </c>
      <c r="I7427" s="6">
        <f t="shared" si="695"/>
        <v>1</v>
      </c>
    </row>
    <row r="7428" spans="1:9" x14ac:dyDescent="0.25">
      <c r="A7428" s="6">
        <v>7419</v>
      </c>
      <c r="B7428" s="6">
        <v>-0.14025999917066656</v>
      </c>
      <c r="C7428" s="6">
        <v>0.53498947111423079</v>
      </c>
      <c r="D7428" s="6">
        <f t="shared" si="690"/>
        <v>10.929274013543735</v>
      </c>
      <c r="E7428" s="6">
        <f t="shared" si="691"/>
        <v>3.3200096050906264E-2</v>
      </c>
      <c r="F7428" s="6">
        <f t="shared" si="692"/>
        <v>0.12267108230084935</v>
      </c>
      <c r="G7428" s="6">
        <f t="shared" si="693"/>
        <v>-0.30392592313250499</v>
      </c>
      <c r="H7428" s="6">
        <f t="shared" si="694"/>
        <v>0.37032611523431758</v>
      </c>
      <c r="I7428" s="6">
        <f t="shared" si="695"/>
        <v>1</v>
      </c>
    </row>
    <row r="7429" spans="1:9" x14ac:dyDescent="0.25">
      <c r="A7429" s="6">
        <v>7420</v>
      </c>
      <c r="B7429" s="6">
        <v>-0.72031980380415916</v>
      </c>
      <c r="C7429" s="6">
        <v>0.58558915982543414</v>
      </c>
      <c r="D7429" s="6">
        <f t="shared" si="690"/>
        <v>10.346518817580691</v>
      </c>
      <c r="E7429" s="6">
        <f t="shared" si="691"/>
        <v>-8.1769296141373321E-2</v>
      </c>
      <c r="F7429" s="6">
        <f t="shared" si="692"/>
        <v>0.11613018941842715</v>
      </c>
      <c r="G7429" s="6">
        <f t="shared" si="693"/>
        <v>-0.40978432395995246</v>
      </c>
      <c r="H7429" s="6">
        <f t="shared" si="694"/>
        <v>0.24624573167720579</v>
      </c>
      <c r="I7429" s="6">
        <f t="shared" si="695"/>
        <v>1</v>
      </c>
    </row>
    <row r="7430" spans="1:9" x14ac:dyDescent="0.25">
      <c r="A7430" s="6">
        <v>7421</v>
      </c>
      <c r="B7430" s="6">
        <v>-0.72180796450993512</v>
      </c>
      <c r="C7430" s="6">
        <v>0.34098330637531665</v>
      </c>
      <c r="D7430" s="6">
        <f t="shared" si="690"/>
        <v>13.395180089695279</v>
      </c>
      <c r="E7430" s="6">
        <f t="shared" si="691"/>
        <v>-8.2064253541387633E-2</v>
      </c>
      <c r="F7430" s="6">
        <f t="shared" si="692"/>
        <v>0.15034861759174728</v>
      </c>
      <c r="G7430" s="6">
        <f t="shared" si="693"/>
        <v>-0.45528939691121928</v>
      </c>
      <c r="H7430" s="6">
        <f t="shared" si="694"/>
        <v>0.29116088982844401</v>
      </c>
      <c r="I7430" s="6">
        <f t="shared" si="695"/>
        <v>1</v>
      </c>
    </row>
    <row r="7431" spans="1:9" x14ac:dyDescent="0.25">
      <c r="A7431" s="6">
        <v>7422</v>
      </c>
      <c r="B7431" s="6">
        <v>0.93674998424830846</v>
      </c>
      <c r="C7431" s="6">
        <v>0.47563097018341627</v>
      </c>
      <c r="D7431" s="6">
        <f t="shared" si="690"/>
        <v>11.63244925028812</v>
      </c>
      <c r="E7431" s="6">
        <f t="shared" si="691"/>
        <v>0.24666633210036606</v>
      </c>
      <c r="F7431" s="6">
        <f t="shared" si="692"/>
        <v>0.13056357975600472</v>
      </c>
      <c r="G7431" s="6">
        <f t="shared" si="693"/>
        <v>-0.10113576667677301</v>
      </c>
      <c r="H7431" s="6">
        <f t="shared" si="694"/>
        <v>0.59446843087750512</v>
      </c>
      <c r="I7431" s="6">
        <f t="shared" si="695"/>
        <v>1</v>
      </c>
    </row>
    <row r="7432" spans="1:9" x14ac:dyDescent="0.25">
      <c r="A7432" s="6">
        <v>7423</v>
      </c>
      <c r="B7432" s="6">
        <v>0.4025537236884702</v>
      </c>
      <c r="C7432" s="6">
        <v>1.434369945371868E-3</v>
      </c>
      <c r="D7432" s="6">
        <f t="shared" si="690"/>
        <v>31.898893546548589</v>
      </c>
      <c r="E7432" s="6">
        <f t="shared" si="691"/>
        <v>0.14078721602067373</v>
      </c>
      <c r="F7432" s="6">
        <f t="shared" si="692"/>
        <v>0.35803583940759026</v>
      </c>
      <c r="G7432" s="6">
        <f t="shared" si="693"/>
        <v>-0.43516230942134532</v>
      </c>
      <c r="H7432" s="6">
        <f t="shared" si="694"/>
        <v>0.71673674146269284</v>
      </c>
      <c r="I7432" s="6">
        <f t="shared" si="695"/>
        <v>1</v>
      </c>
    </row>
    <row r="7433" spans="1:9" x14ac:dyDescent="0.25">
      <c r="A7433" s="6">
        <v>7424</v>
      </c>
      <c r="B7433" s="6">
        <v>0.68207100412109867</v>
      </c>
      <c r="C7433" s="6">
        <v>0.73784600360118413</v>
      </c>
      <c r="D7433" s="6">
        <f t="shared" si="690"/>
        <v>8.5857519010671073</v>
      </c>
      <c r="E7433" s="6">
        <f t="shared" si="691"/>
        <v>0.19618828256911897</v>
      </c>
      <c r="F7433" s="6">
        <f t="shared" si="692"/>
        <v>9.6367194816902313E-2</v>
      </c>
      <c r="G7433" s="6">
        <f t="shared" si="693"/>
        <v>-0.10261528778611373</v>
      </c>
      <c r="H7433" s="6">
        <f t="shared" si="694"/>
        <v>0.49499185292435166</v>
      </c>
      <c r="I7433" s="6">
        <f t="shared" si="695"/>
        <v>1</v>
      </c>
    </row>
    <row r="7434" spans="1:9" x14ac:dyDescent="0.25">
      <c r="A7434" s="6">
        <v>7425</v>
      </c>
      <c r="B7434" s="6">
        <v>-2.1244613890303299</v>
      </c>
      <c r="C7434" s="6">
        <v>0.77816095461897639</v>
      </c>
      <c r="D7434" s="6">
        <f t="shared" si="690"/>
        <v>8.0886994973105999</v>
      </c>
      <c r="E7434" s="6">
        <f t="shared" si="691"/>
        <v>-0.36007388355776476</v>
      </c>
      <c r="F7434" s="6">
        <f t="shared" si="692"/>
        <v>9.0788237216105627E-2</v>
      </c>
      <c r="G7434" s="6">
        <f t="shared" si="693"/>
        <v>-0.65009923770429001</v>
      </c>
      <c r="H7434" s="6">
        <f t="shared" si="694"/>
        <v>-7.0048529411239568E-2</v>
      </c>
      <c r="I7434" s="6">
        <f t="shared" si="695"/>
        <v>1</v>
      </c>
    </row>
    <row r="7435" spans="1:9" x14ac:dyDescent="0.25">
      <c r="A7435" s="6">
        <v>7426</v>
      </c>
      <c r="B7435" s="6">
        <v>-1.2141845218138769</v>
      </c>
      <c r="C7435" s="6">
        <v>0.83608508560441908</v>
      </c>
      <c r="D7435" s="6">
        <f t="shared" ref="D7435:D7498" si="696">CHIINV(C7435,$B$3+$B$4-2)</f>
        <v>7.3154173908317297</v>
      </c>
      <c r="E7435" s="6">
        <f t="shared" ref="E7435:E7498" si="697">$B$1+B7435*SQRT($B$2^2*(1/$B$3+1/$B$4))</f>
        <v>-0.1796545934869884</v>
      </c>
      <c r="F7435" s="6">
        <f t="shared" ref="F7435:F7498" si="698">$B$2^2/($B$3+$B$4-2)*D7435</f>
        <v>8.2108854412811239E-2</v>
      </c>
      <c r="G7435" s="6">
        <f t="shared" ref="G7435:G7498" si="699">E7435-$B$6*SQRT(F7435*(1/$B$3+1/$B$4))</f>
        <v>-0.45546850690110552</v>
      </c>
      <c r="H7435" s="6">
        <f t="shared" ref="H7435:H7498" si="700">E7435+$B$6*SQRT(F7435*(1/$B$3+1/$B$4))</f>
        <v>9.61593199271287E-2</v>
      </c>
      <c r="I7435" s="6">
        <f t="shared" ref="I7435:I7498" si="701">IF(-G7435&lt;$B$7,1,0)*IF(H7435&lt;$B$7,1,0)</f>
        <v>1</v>
      </c>
    </row>
    <row r="7436" spans="1:9" x14ac:dyDescent="0.25">
      <c r="A7436" s="6">
        <v>7427</v>
      </c>
      <c r="B7436" s="6">
        <v>-2.0520747057162225</v>
      </c>
      <c r="C7436" s="6">
        <v>0.84392834253975035</v>
      </c>
      <c r="D7436" s="6">
        <f t="shared" si="696"/>
        <v>7.2027620590714916</v>
      </c>
      <c r="E7436" s="6">
        <f t="shared" si="697"/>
        <v>-0.34572665088113358</v>
      </c>
      <c r="F7436" s="6">
        <f t="shared" si="698"/>
        <v>8.0844401581190023E-2</v>
      </c>
      <c r="G7436" s="6">
        <f t="shared" si="699"/>
        <v>-0.61940859690859962</v>
      </c>
      <c r="H7436" s="6">
        <f t="shared" si="700"/>
        <v>-7.2044704853667596E-2</v>
      </c>
      <c r="I7436" s="6">
        <f t="shared" si="701"/>
        <v>1</v>
      </c>
    </row>
    <row r="7437" spans="1:9" x14ac:dyDescent="0.25">
      <c r="A7437" s="6">
        <v>7428</v>
      </c>
      <c r="B7437" s="6">
        <v>0.3357990863150917</v>
      </c>
      <c r="C7437" s="6">
        <v>0.62086855677968689</v>
      </c>
      <c r="D7437" s="6">
        <f t="shared" si="696"/>
        <v>9.9440576295334395</v>
      </c>
      <c r="E7437" s="6">
        <f t="shared" si="697"/>
        <v>0.12755626979146106</v>
      </c>
      <c r="F7437" s="6">
        <f t="shared" si="698"/>
        <v>0.11161293150535247</v>
      </c>
      <c r="G7437" s="6">
        <f t="shared" si="699"/>
        <v>-0.19401588176963935</v>
      </c>
      <c r="H7437" s="6">
        <f t="shared" si="700"/>
        <v>0.44912842135256148</v>
      </c>
      <c r="I7437" s="6">
        <f t="shared" si="701"/>
        <v>1</v>
      </c>
    </row>
    <row r="7438" spans="1:9" x14ac:dyDescent="0.25">
      <c r="A7438" s="6">
        <v>7429</v>
      </c>
      <c r="B7438" s="6">
        <v>0.10295707397744991</v>
      </c>
      <c r="C7438" s="6">
        <v>0.35276345103305157</v>
      </c>
      <c r="D7438" s="6">
        <f t="shared" si="696"/>
        <v>13.226945507618325</v>
      </c>
      <c r="E7438" s="6">
        <f t="shared" si="697"/>
        <v>8.1406365210156331E-2</v>
      </c>
      <c r="F7438" s="6">
        <f t="shared" si="698"/>
        <v>0.14846033862296706</v>
      </c>
      <c r="G7438" s="6">
        <f t="shared" si="699"/>
        <v>-0.28946764246541173</v>
      </c>
      <c r="H7438" s="6">
        <f t="shared" si="700"/>
        <v>0.45228037288572437</v>
      </c>
      <c r="I7438" s="6">
        <f t="shared" si="701"/>
        <v>1</v>
      </c>
    </row>
    <row r="7439" spans="1:9" x14ac:dyDescent="0.25">
      <c r="A7439" s="6">
        <v>7430</v>
      </c>
      <c r="B7439" s="6">
        <v>0.98842065199278295</v>
      </c>
      <c r="C7439" s="6">
        <v>7.5838496047853018E-2</v>
      </c>
      <c r="D7439" s="6">
        <f t="shared" si="696"/>
        <v>19.561998614675122</v>
      </c>
      <c r="E7439" s="6">
        <f t="shared" si="697"/>
        <v>0.25690759553096176</v>
      </c>
      <c r="F7439" s="6">
        <f t="shared" si="698"/>
        <v>0.2195655026176648</v>
      </c>
      <c r="G7439" s="6">
        <f t="shared" si="699"/>
        <v>-0.194120116958656</v>
      </c>
      <c r="H7439" s="6">
        <f t="shared" si="700"/>
        <v>0.70793530802057947</v>
      </c>
      <c r="I7439" s="6">
        <f t="shared" si="701"/>
        <v>1</v>
      </c>
    </row>
    <row r="7440" spans="1:9" x14ac:dyDescent="0.25">
      <c r="A7440" s="6">
        <v>7431</v>
      </c>
      <c r="B7440" s="6">
        <v>0.24268160814244766</v>
      </c>
      <c r="C7440" s="6">
        <v>0.32956938383129369</v>
      </c>
      <c r="D7440" s="6">
        <f t="shared" si="696"/>
        <v>13.56167804047729</v>
      </c>
      <c r="E7440" s="6">
        <f t="shared" si="697"/>
        <v>0.10910013857452376</v>
      </c>
      <c r="F7440" s="6">
        <f t="shared" si="698"/>
        <v>0.15221740446615381</v>
      </c>
      <c r="G7440" s="6">
        <f t="shared" si="699"/>
        <v>-0.26643737808658302</v>
      </c>
      <c r="H7440" s="6">
        <f t="shared" si="700"/>
        <v>0.48463765523563057</v>
      </c>
      <c r="I7440" s="6">
        <f t="shared" si="701"/>
        <v>1</v>
      </c>
    </row>
    <row r="7441" spans="1:9" x14ac:dyDescent="0.25">
      <c r="A7441" s="6">
        <v>7432</v>
      </c>
      <c r="B7441" s="6">
        <v>0.49617710828897543</v>
      </c>
      <c r="C7441" s="6">
        <v>0.26175725577562792</v>
      </c>
      <c r="D7441" s="6">
        <f t="shared" si="696"/>
        <v>14.639296999795453</v>
      </c>
      <c r="E7441" s="6">
        <f t="shared" si="697"/>
        <v>0.15934361923379617</v>
      </c>
      <c r="F7441" s="6">
        <f t="shared" si="698"/>
        <v>0.16431268946712083</v>
      </c>
      <c r="G7441" s="6">
        <f t="shared" si="699"/>
        <v>-0.23082894336732498</v>
      </c>
      <c r="H7441" s="6">
        <f t="shared" si="700"/>
        <v>0.54951618183491735</v>
      </c>
      <c r="I7441" s="6">
        <f t="shared" si="701"/>
        <v>1</v>
      </c>
    </row>
    <row r="7442" spans="1:9" x14ac:dyDescent="0.25">
      <c r="A7442" s="6">
        <v>7433</v>
      </c>
      <c r="B7442" s="6">
        <v>1.0840813047252595</v>
      </c>
      <c r="C7442" s="6">
        <v>0.99783318582720415</v>
      </c>
      <c r="D7442" s="6">
        <f t="shared" si="696"/>
        <v>2.5847044518532858</v>
      </c>
      <c r="E7442" s="6">
        <f t="shared" si="697"/>
        <v>0.27586779069276685</v>
      </c>
      <c r="F7442" s="6">
        <f t="shared" si="698"/>
        <v>2.9010938159638937E-2</v>
      </c>
      <c r="G7442" s="6">
        <f t="shared" si="699"/>
        <v>0.1119213243040002</v>
      </c>
      <c r="H7442" s="6">
        <f t="shared" si="700"/>
        <v>0.43981425708153349</v>
      </c>
      <c r="I7442" s="6">
        <f t="shared" si="701"/>
        <v>1</v>
      </c>
    </row>
    <row r="7443" spans="1:9" x14ac:dyDescent="0.25">
      <c r="A7443" s="6">
        <v>7434</v>
      </c>
      <c r="B7443" s="6">
        <v>0.96074472821783274</v>
      </c>
      <c r="C7443" s="6">
        <v>0.85345011749626143</v>
      </c>
      <c r="D7443" s="6">
        <f t="shared" si="696"/>
        <v>7.0625845371046889</v>
      </c>
      <c r="E7443" s="6">
        <f t="shared" si="697"/>
        <v>0.25142215401381274</v>
      </c>
      <c r="F7443" s="6">
        <f t="shared" si="698"/>
        <v>7.9271037393174454E-2</v>
      </c>
      <c r="G7443" s="6">
        <f t="shared" si="699"/>
        <v>-1.9583558075918106E-2</v>
      </c>
      <c r="H7443" s="6">
        <f t="shared" si="700"/>
        <v>0.52242786610354353</v>
      </c>
      <c r="I7443" s="6">
        <f t="shared" si="701"/>
        <v>1</v>
      </c>
    </row>
    <row r="7444" spans="1:9" x14ac:dyDescent="0.25">
      <c r="A7444" s="6">
        <v>7435</v>
      </c>
      <c r="B7444" s="6">
        <v>-0.14961415217840113</v>
      </c>
      <c r="C7444" s="6">
        <v>0.6105227820673238</v>
      </c>
      <c r="D7444" s="6">
        <f t="shared" si="696"/>
        <v>10.061983562376961</v>
      </c>
      <c r="E7444" s="6">
        <f t="shared" si="697"/>
        <v>3.1346078107959259E-2</v>
      </c>
      <c r="F7444" s="6">
        <f t="shared" si="698"/>
        <v>0.11293654200274922</v>
      </c>
      <c r="G7444" s="6">
        <f t="shared" si="699"/>
        <v>-0.29212720533323278</v>
      </c>
      <c r="H7444" s="6">
        <f t="shared" si="700"/>
        <v>0.35481936154915128</v>
      </c>
      <c r="I7444" s="6">
        <f t="shared" si="701"/>
        <v>1</v>
      </c>
    </row>
    <row r="7445" spans="1:9" x14ac:dyDescent="0.25">
      <c r="A7445" s="6">
        <v>7436</v>
      </c>
      <c r="B7445" s="6">
        <v>0.35610355553217232</v>
      </c>
      <c r="C7445" s="6">
        <v>0.3218482009338664</v>
      </c>
      <c r="D7445" s="6">
        <f t="shared" si="696"/>
        <v>13.676401369884523</v>
      </c>
      <c r="E7445" s="6">
        <f t="shared" si="697"/>
        <v>0.13158066945857741</v>
      </c>
      <c r="F7445" s="6">
        <f t="shared" si="698"/>
        <v>0.15350506867569805</v>
      </c>
      <c r="G7445" s="6">
        <f t="shared" si="699"/>
        <v>-0.24554190857243621</v>
      </c>
      <c r="H7445" s="6">
        <f t="shared" si="700"/>
        <v>0.50870324748959106</v>
      </c>
      <c r="I7445" s="6">
        <f t="shared" si="701"/>
        <v>1</v>
      </c>
    </row>
    <row r="7446" spans="1:9" x14ac:dyDescent="0.25">
      <c r="A7446" s="6">
        <v>7437</v>
      </c>
      <c r="B7446" s="6">
        <v>0.52318000598461367</v>
      </c>
      <c r="C7446" s="6">
        <v>0.87630848109378334</v>
      </c>
      <c r="D7446" s="6">
        <f t="shared" si="696"/>
        <v>6.7077272119387796</v>
      </c>
      <c r="E7446" s="6">
        <f t="shared" si="697"/>
        <v>0.16469566519646961</v>
      </c>
      <c r="F7446" s="6">
        <f t="shared" si="698"/>
        <v>7.5288089204068528E-2</v>
      </c>
      <c r="G7446" s="6">
        <f t="shared" si="699"/>
        <v>-9.941401017212731E-2</v>
      </c>
      <c r="H7446" s="6">
        <f t="shared" si="700"/>
        <v>0.42880534056506653</v>
      </c>
      <c r="I7446" s="6">
        <f t="shared" si="701"/>
        <v>1</v>
      </c>
    </row>
    <row r="7447" spans="1:9" x14ac:dyDescent="0.25">
      <c r="A7447" s="6">
        <v>7438</v>
      </c>
      <c r="B7447" s="6">
        <v>1.053342657542089</v>
      </c>
      <c r="C7447" s="6">
        <v>0.73897518845179599</v>
      </c>
      <c r="D7447" s="6">
        <f t="shared" si="696"/>
        <v>8.5721421176294239</v>
      </c>
      <c r="E7447" s="6">
        <f t="shared" si="697"/>
        <v>0.26977530927062282</v>
      </c>
      <c r="F7447" s="6">
        <f t="shared" si="698"/>
        <v>9.6214437473449127E-2</v>
      </c>
      <c r="G7447" s="6">
        <f t="shared" si="699"/>
        <v>-2.8791341547391325E-2</v>
      </c>
      <c r="H7447" s="6">
        <f t="shared" si="700"/>
        <v>0.56834196008863702</v>
      </c>
      <c r="I7447" s="6">
        <f t="shared" si="701"/>
        <v>1</v>
      </c>
    </row>
    <row r="7448" spans="1:9" x14ac:dyDescent="0.25">
      <c r="A7448" s="6">
        <v>7439</v>
      </c>
      <c r="B7448" s="6">
        <v>1.898124537547119</v>
      </c>
      <c r="C7448" s="6">
        <v>0.29914242988372447</v>
      </c>
      <c r="D7448" s="6">
        <f t="shared" si="696"/>
        <v>14.024563736199093</v>
      </c>
      <c r="E7448" s="6">
        <f t="shared" si="697"/>
        <v>0.43721331911617112</v>
      </c>
      <c r="F7448" s="6">
        <f t="shared" si="698"/>
        <v>0.15741287208874333</v>
      </c>
      <c r="G7448" s="6">
        <f t="shared" si="699"/>
        <v>5.5320673100595019E-2</v>
      </c>
      <c r="H7448" s="6">
        <f t="shared" si="700"/>
        <v>0.81910596513174716</v>
      </c>
      <c r="I7448" s="6">
        <f t="shared" si="701"/>
        <v>0</v>
      </c>
    </row>
    <row r="7449" spans="1:9" x14ac:dyDescent="0.25">
      <c r="A7449" s="6">
        <v>7440</v>
      </c>
      <c r="B7449" s="6">
        <v>0.29623379305121489</v>
      </c>
      <c r="C7449" s="6">
        <v>0.49580370494705039</v>
      </c>
      <c r="D7449" s="6">
        <f t="shared" si="696"/>
        <v>11.390241548762218</v>
      </c>
      <c r="E7449" s="6">
        <f t="shared" si="697"/>
        <v>0.11971432369879678</v>
      </c>
      <c r="F7449" s="6">
        <f t="shared" si="698"/>
        <v>0.12784502033010287</v>
      </c>
      <c r="G7449" s="6">
        <f t="shared" si="699"/>
        <v>-0.22444780734453515</v>
      </c>
      <c r="H7449" s="6">
        <f t="shared" si="700"/>
        <v>0.46387645474212869</v>
      </c>
      <c r="I7449" s="6">
        <f t="shared" si="701"/>
        <v>1</v>
      </c>
    </row>
    <row r="7450" spans="1:9" x14ac:dyDescent="0.25">
      <c r="A7450" s="6">
        <v>7441</v>
      </c>
      <c r="B7450" s="6">
        <v>1.9748949853237718</v>
      </c>
      <c r="C7450" s="6">
        <v>0.80901516769920956</v>
      </c>
      <c r="D7450" s="6">
        <f t="shared" si="696"/>
        <v>7.6879612325939943</v>
      </c>
      <c r="E7450" s="6">
        <f t="shared" si="697"/>
        <v>0.45242942553952131</v>
      </c>
      <c r="F7450" s="6">
        <f t="shared" si="698"/>
        <v>8.6290317538071051E-2</v>
      </c>
      <c r="G7450" s="6">
        <f t="shared" si="699"/>
        <v>0.16967968994194244</v>
      </c>
      <c r="H7450" s="6">
        <f t="shared" si="700"/>
        <v>0.73517916113710013</v>
      </c>
      <c r="I7450" s="6">
        <f t="shared" si="701"/>
        <v>0</v>
      </c>
    </row>
    <row r="7451" spans="1:9" x14ac:dyDescent="0.25">
      <c r="A7451" s="6">
        <v>7442</v>
      </c>
      <c r="B7451" s="6">
        <v>0.39071892388164997</v>
      </c>
      <c r="C7451" s="6">
        <v>5.5696279793694875E-2</v>
      </c>
      <c r="D7451" s="6">
        <f t="shared" si="696"/>
        <v>20.653140402774834</v>
      </c>
      <c r="E7451" s="6">
        <f t="shared" si="697"/>
        <v>0.13844152730092674</v>
      </c>
      <c r="F7451" s="6">
        <f t="shared" si="698"/>
        <v>0.23181256897577832</v>
      </c>
      <c r="G7451" s="6">
        <f t="shared" si="699"/>
        <v>-0.32499436260380615</v>
      </c>
      <c r="H7451" s="6">
        <f t="shared" si="700"/>
        <v>0.60187741720565957</v>
      </c>
      <c r="I7451" s="6">
        <f t="shared" si="701"/>
        <v>1</v>
      </c>
    </row>
    <row r="7452" spans="1:9" x14ac:dyDescent="0.25">
      <c r="A7452" s="6">
        <v>7443</v>
      </c>
      <c r="B7452" s="6">
        <v>1.5568321032333188</v>
      </c>
      <c r="C7452" s="6">
        <v>0.56871242408520772</v>
      </c>
      <c r="D7452" s="6">
        <f t="shared" si="696"/>
        <v>10.539815388752389</v>
      </c>
      <c r="E7452" s="6">
        <f t="shared" si="697"/>
        <v>0.3695682531773693</v>
      </c>
      <c r="F7452" s="6">
        <f t="shared" si="698"/>
        <v>0.11829976624130589</v>
      </c>
      <c r="G7452" s="6">
        <f t="shared" si="699"/>
        <v>3.850336955948469E-2</v>
      </c>
      <c r="H7452" s="6">
        <f t="shared" si="700"/>
        <v>0.70063313679525385</v>
      </c>
      <c r="I7452" s="6">
        <f t="shared" si="701"/>
        <v>1</v>
      </c>
    </row>
    <row r="7453" spans="1:9" x14ac:dyDescent="0.25">
      <c r="A7453" s="6">
        <v>7444</v>
      </c>
      <c r="B7453" s="6">
        <v>1.2087684808648191</v>
      </c>
      <c r="C7453" s="6">
        <v>0.33445234534745322</v>
      </c>
      <c r="D7453" s="6">
        <f t="shared" si="696"/>
        <v>13.490010363193038</v>
      </c>
      <c r="E7453" s="6">
        <f t="shared" si="697"/>
        <v>0.30058111980198599</v>
      </c>
      <c r="F7453" s="6">
        <f t="shared" si="698"/>
        <v>0.15141300048400894</v>
      </c>
      <c r="G7453" s="6">
        <f t="shared" si="699"/>
        <v>-7.3962804736725396E-2</v>
      </c>
      <c r="H7453" s="6">
        <f t="shared" si="700"/>
        <v>0.67512504434069731</v>
      </c>
      <c r="I7453" s="6">
        <f t="shared" si="701"/>
        <v>1</v>
      </c>
    </row>
    <row r="7454" spans="1:9" x14ac:dyDescent="0.25">
      <c r="A7454" s="6">
        <v>7445</v>
      </c>
      <c r="B7454" s="6">
        <v>0.9559016689308919</v>
      </c>
      <c r="C7454" s="6">
        <v>0.43095187231055637</v>
      </c>
      <c r="D7454" s="6">
        <f t="shared" si="696"/>
        <v>12.184834964261986</v>
      </c>
      <c r="E7454" s="6">
        <f t="shared" si="697"/>
        <v>0.2504622468143774</v>
      </c>
      <c r="F7454" s="6">
        <f t="shared" si="698"/>
        <v>0.13676360304179022</v>
      </c>
      <c r="G7454" s="6">
        <f t="shared" si="699"/>
        <v>-0.10550205027852277</v>
      </c>
      <c r="H7454" s="6">
        <f t="shared" si="700"/>
        <v>0.60642654390727757</v>
      </c>
      <c r="I7454" s="6">
        <f t="shared" si="701"/>
        <v>1</v>
      </c>
    </row>
    <row r="7455" spans="1:9" x14ac:dyDescent="0.25">
      <c r="A7455" s="6">
        <v>7446</v>
      </c>
      <c r="B7455" s="6">
        <v>3.1741365091875196E-3</v>
      </c>
      <c r="C7455" s="6">
        <v>0.53587450788903468</v>
      </c>
      <c r="D7455" s="6">
        <f t="shared" si="696"/>
        <v>10.918981227132685</v>
      </c>
      <c r="E7455" s="6">
        <f t="shared" si="697"/>
        <v>6.1629122277188628E-2</v>
      </c>
      <c r="F7455" s="6">
        <f t="shared" si="698"/>
        <v>0.12255555520843953</v>
      </c>
      <c r="G7455" s="6">
        <f t="shared" si="699"/>
        <v>-0.27533811309948719</v>
      </c>
      <c r="H7455" s="6">
        <f t="shared" si="700"/>
        <v>0.39859635765386447</v>
      </c>
      <c r="I7455" s="6">
        <f t="shared" si="701"/>
        <v>1</v>
      </c>
    </row>
    <row r="7456" spans="1:9" x14ac:dyDescent="0.25">
      <c r="A7456" s="6">
        <v>7447</v>
      </c>
      <c r="B7456" s="6">
        <v>1.4653460311819799</v>
      </c>
      <c r="C7456" s="6">
        <v>0.81087679677724545</v>
      </c>
      <c r="D7456" s="6">
        <f t="shared" si="696"/>
        <v>7.6630477154408574</v>
      </c>
      <c r="E7456" s="6">
        <f t="shared" si="697"/>
        <v>0.35143547098183808</v>
      </c>
      <c r="F7456" s="6">
        <f t="shared" si="698"/>
        <v>8.6010686145417806E-2</v>
      </c>
      <c r="G7456" s="6">
        <f t="shared" si="699"/>
        <v>6.914424488706794E-2</v>
      </c>
      <c r="H7456" s="6">
        <f t="shared" si="700"/>
        <v>0.63372669707660823</v>
      </c>
      <c r="I7456" s="6">
        <f t="shared" si="701"/>
        <v>1</v>
      </c>
    </row>
    <row r="7457" spans="1:9" x14ac:dyDescent="0.25">
      <c r="A7457" s="6">
        <v>7448</v>
      </c>
      <c r="B7457" s="6">
        <v>2.2270978661254048</v>
      </c>
      <c r="C7457" s="6">
        <v>0.39786980803857541</v>
      </c>
      <c r="D7457" s="6">
        <f t="shared" si="696"/>
        <v>12.611885002969377</v>
      </c>
      <c r="E7457" s="6">
        <f t="shared" si="697"/>
        <v>0.5024167056152824</v>
      </c>
      <c r="F7457" s="6">
        <f t="shared" si="698"/>
        <v>0.14155684826374521</v>
      </c>
      <c r="G7457" s="6">
        <f t="shared" si="699"/>
        <v>0.1402682677465838</v>
      </c>
      <c r="H7457" s="6">
        <f t="shared" si="700"/>
        <v>0.86456514348398095</v>
      </c>
      <c r="I7457" s="6">
        <f t="shared" si="701"/>
        <v>0</v>
      </c>
    </row>
    <row r="7458" spans="1:9" x14ac:dyDescent="0.25">
      <c r="A7458" s="6">
        <v>7449</v>
      </c>
      <c r="B7458" s="6">
        <v>-0.49133745960716624</v>
      </c>
      <c r="C7458" s="6">
        <v>0.35743278298287912</v>
      </c>
      <c r="D7458" s="6">
        <f t="shared" si="696"/>
        <v>13.1612131004036</v>
      </c>
      <c r="E7458" s="6">
        <f t="shared" si="697"/>
        <v>-3.6384388025346326E-2</v>
      </c>
      <c r="F7458" s="6">
        <f t="shared" si="698"/>
        <v>0.14772255260668837</v>
      </c>
      <c r="G7458" s="6">
        <f t="shared" si="699"/>
        <v>-0.4063357032905423</v>
      </c>
      <c r="H7458" s="6">
        <f t="shared" si="700"/>
        <v>0.33356692723984965</v>
      </c>
      <c r="I7458" s="6">
        <f t="shared" si="701"/>
        <v>1</v>
      </c>
    </row>
    <row r="7459" spans="1:9" x14ac:dyDescent="0.25">
      <c r="A7459" s="6">
        <v>7450</v>
      </c>
      <c r="B7459" s="6">
        <v>0.7557787284895312</v>
      </c>
      <c r="C7459" s="6">
        <v>0.9473555711539049</v>
      </c>
      <c r="D7459" s="6">
        <f t="shared" si="696"/>
        <v>5.2959751547361122</v>
      </c>
      <c r="E7459" s="6">
        <f t="shared" si="697"/>
        <v>0.21079734908747408</v>
      </c>
      <c r="F7459" s="6">
        <f t="shared" si="698"/>
        <v>5.9442466468021024E-2</v>
      </c>
      <c r="G7459" s="6">
        <f t="shared" si="699"/>
        <v>-2.3879141285825106E-2</v>
      </c>
      <c r="H7459" s="6">
        <f t="shared" si="700"/>
        <v>0.44547383946077324</v>
      </c>
      <c r="I7459" s="6">
        <f t="shared" si="701"/>
        <v>1</v>
      </c>
    </row>
    <row r="7460" spans="1:9" x14ac:dyDescent="0.25">
      <c r="A7460" s="6">
        <v>7451</v>
      </c>
      <c r="B7460" s="6">
        <v>0.71211388785741292</v>
      </c>
      <c r="C7460" s="6">
        <v>0.38074892422254097</v>
      </c>
      <c r="D7460" s="6">
        <f t="shared" si="696"/>
        <v>12.840375415191001</v>
      </c>
      <c r="E7460" s="6">
        <f t="shared" si="697"/>
        <v>0.20214286183021735</v>
      </c>
      <c r="F7460" s="6">
        <f t="shared" si="698"/>
        <v>0.14412144369138841</v>
      </c>
      <c r="G7460" s="6">
        <f t="shared" si="699"/>
        <v>-0.163271385136326</v>
      </c>
      <c r="H7460" s="6">
        <f t="shared" si="700"/>
        <v>0.56755710879676069</v>
      </c>
      <c r="I7460" s="6">
        <f t="shared" si="701"/>
        <v>1</v>
      </c>
    </row>
    <row r="7461" spans="1:9" x14ac:dyDescent="0.25">
      <c r="A7461" s="6">
        <v>7452</v>
      </c>
      <c r="B7461" s="6">
        <v>-1.2629425327759236</v>
      </c>
      <c r="C7461" s="6">
        <v>0.14450514236884671</v>
      </c>
      <c r="D7461" s="6">
        <f t="shared" si="696"/>
        <v>17.137299677585325</v>
      </c>
      <c r="E7461" s="6">
        <f t="shared" si="697"/>
        <v>-0.18931856061595181</v>
      </c>
      <c r="F7461" s="6">
        <f t="shared" si="698"/>
        <v>0.19235047968952418</v>
      </c>
      <c r="G7461" s="6">
        <f t="shared" si="699"/>
        <v>-0.61146954932713282</v>
      </c>
      <c r="H7461" s="6">
        <f t="shared" si="700"/>
        <v>0.23283242809522919</v>
      </c>
      <c r="I7461" s="6">
        <f t="shared" si="701"/>
        <v>1</v>
      </c>
    </row>
    <row r="7462" spans="1:9" x14ac:dyDescent="0.25">
      <c r="A7462" s="6">
        <v>7453</v>
      </c>
      <c r="B7462" s="6">
        <v>-0.31973627301340457</v>
      </c>
      <c r="C7462" s="6">
        <v>0.14120914334543902</v>
      </c>
      <c r="D7462" s="6">
        <f t="shared" si="696"/>
        <v>17.228306193435273</v>
      </c>
      <c r="E7462" s="6">
        <f t="shared" si="697"/>
        <v>-2.3725775800004095E-3</v>
      </c>
      <c r="F7462" s="6">
        <f t="shared" si="698"/>
        <v>0.19337194440730029</v>
      </c>
      <c r="G7462" s="6">
        <f t="shared" si="699"/>
        <v>-0.42564298480003665</v>
      </c>
      <c r="H7462" s="6">
        <f t="shared" si="700"/>
        <v>0.4208978296400358</v>
      </c>
      <c r="I7462" s="6">
        <f t="shared" si="701"/>
        <v>1</v>
      </c>
    </row>
    <row r="7463" spans="1:9" x14ac:dyDescent="0.25">
      <c r="A7463" s="6">
        <v>7454</v>
      </c>
      <c r="B7463" s="6">
        <v>0.17900219972943887</v>
      </c>
      <c r="C7463" s="6">
        <v>0.34708700827051608</v>
      </c>
      <c r="D7463" s="6">
        <f t="shared" si="696"/>
        <v>13.307572729763924</v>
      </c>
      <c r="E7463" s="6">
        <f t="shared" si="697"/>
        <v>9.6478710883919683E-2</v>
      </c>
      <c r="F7463" s="6">
        <f t="shared" si="698"/>
        <v>0.14936530528326444</v>
      </c>
      <c r="G7463" s="6">
        <f t="shared" si="699"/>
        <v>-0.27552394400164171</v>
      </c>
      <c r="H7463" s="6">
        <f t="shared" si="700"/>
        <v>0.46848136576948107</v>
      </c>
      <c r="I7463" s="6">
        <f t="shared" si="701"/>
        <v>1</v>
      </c>
    </row>
    <row r="7464" spans="1:9" x14ac:dyDescent="0.25">
      <c r="A7464" s="6">
        <v>7455</v>
      </c>
      <c r="B7464" s="6">
        <v>0.69711177275166847</v>
      </c>
      <c r="C7464" s="6">
        <v>0.46140934476760154</v>
      </c>
      <c r="D7464" s="6">
        <f t="shared" si="696"/>
        <v>11.805680049707393</v>
      </c>
      <c r="E7464" s="6">
        <f t="shared" si="697"/>
        <v>0.19916940281525275</v>
      </c>
      <c r="F7464" s="6">
        <f t="shared" si="698"/>
        <v>0.1325079366845866</v>
      </c>
      <c r="G7464" s="6">
        <f t="shared" si="699"/>
        <v>-0.15121286535718426</v>
      </c>
      <c r="H7464" s="6">
        <f t="shared" si="700"/>
        <v>0.54955167098768976</v>
      </c>
      <c r="I7464" s="6">
        <f t="shared" si="701"/>
        <v>1</v>
      </c>
    </row>
    <row r="7465" spans="1:9" x14ac:dyDescent="0.25">
      <c r="A7465" s="6">
        <v>7456</v>
      </c>
      <c r="B7465" s="6">
        <v>1.6875674191396683</v>
      </c>
      <c r="C7465" s="6">
        <v>0.46317941831720938</v>
      </c>
      <c r="D7465" s="6">
        <f t="shared" si="696"/>
        <v>11.783997545319037</v>
      </c>
      <c r="E7465" s="6">
        <f t="shared" si="697"/>
        <v>0.39548033963424017</v>
      </c>
      <c r="F7465" s="6">
        <f t="shared" si="698"/>
        <v>0.13226457044845633</v>
      </c>
      <c r="G7465" s="6">
        <f t="shared" si="699"/>
        <v>4.5419978226662605E-2</v>
      </c>
      <c r="H7465" s="6">
        <f t="shared" si="700"/>
        <v>0.7455407010418178</v>
      </c>
      <c r="I7465" s="6">
        <f t="shared" si="701"/>
        <v>0</v>
      </c>
    </row>
    <row r="7466" spans="1:9" x14ac:dyDescent="0.25">
      <c r="A7466" s="6">
        <v>7457</v>
      </c>
      <c r="B7466" s="6">
        <v>-0.37967879507050384</v>
      </c>
      <c r="C7466" s="6">
        <v>0.30198065126499224</v>
      </c>
      <c r="D7466" s="6">
        <f t="shared" si="696"/>
        <v>13.980103304980751</v>
      </c>
      <c r="E7466" s="6">
        <f t="shared" si="697"/>
        <v>-1.425334448080541E-2</v>
      </c>
      <c r="F7466" s="6">
        <f t="shared" si="698"/>
        <v>0.15691384450371271</v>
      </c>
      <c r="G7466" s="6">
        <f t="shared" si="699"/>
        <v>-0.39554017522343543</v>
      </c>
      <c r="H7466" s="6">
        <f t="shared" si="700"/>
        <v>0.36703348626182464</v>
      </c>
      <c r="I7466" s="6">
        <f t="shared" si="701"/>
        <v>1</v>
      </c>
    </row>
    <row r="7467" spans="1:9" x14ac:dyDescent="0.25">
      <c r="A7467" s="6">
        <v>7458</v>
      </c>
      <c r="B7467" s="6">
        <v>1.4379202184500173</v>
      </c>
      <c r="C7467" s="6">
        <v>0.11795403912472915</v>
      </c>
      <c r="D7467" s="6">
        <f t="shared" si="696"/>
        <v>17.926062215343656</v>
      </c>
      <c r="E7467" s="6">
        <f t="shared" si="697"/>
        <v>0.3459996021369604</v>
      </c>
      <c r="F7467" s="6">
        <f t="shared" si="698"/>
        <v>0.20120361614353516</v>
      </c>
      <c r="G7467" s="6">
        <f t="shared" si="699"/>
        <v>-8.5757077142109672E-2</v>
      </c>
      <c r="H7467" s="6">
        <f t="shared" si="700"/>
        <v>0.77775628141603048</v>
      </c>
      <c r="I7467" s="6">
        <f t="shared" si="701"/>
        <v>0</v>
      </c>
    </row>
    <row r="7468" spans="1:9" x14ac:dyDescent="0.25">
      <c r="A7468" s="6">
        <v>7459</v>
      </c>
      <c r="B7468" s="6">
        <v>-0.81888060776691418</v>
      </c>
      <c r="C7468" s="6">
        <v>0.57863093966490675</v>
      </c>
      <c r="D7468" s="6">
        <f t="shared" si="696"/>
        <v>10.426119518275605</v>
      </c>
      <c r="E7468" s="6">
        <f t="shared" si="697"/>
        <v>-0.10130430897119713</v>
      </c>
      <c r="F7468" s="6">
        <f t="shared" si="698"/>
        <v>0.11702363431641859</v>
      </c>
      <c r="G7468" s="6">
        <f t="shared" si="699"/>
        <v>-0.43057870717157176</v>
      </c>
      <c r="H7468" s="6">
        <f t="shared" si="700"/>
        <v>0.2279700892291775</v>
      </c>
      <c r="I7468" s="6">
        <f t="shared" si="701"/>
        <v>1</v>
      </c>
    </row>
    <row r="7469" spans="1:9" x14ac:dyDescent="0.25">
      <c r="A7469" s="6">
        <v>7460</v>
      </c>
      <c r="B7469" s="6">
        <v>1.8443915905663744</v>
      </c>
      <c r="C7469" s="6">
        <v>0.25363933225501267</v>
      </c>
      <c r="D7469" s="6">
        <f t="shared" si="696"/>
        <v>14.780871048862199</v>
      </c>
      <c r="E7469" s="6">
        <f t="shared" si="697"/>
        <v>0.42656330646966567</v>
      </c>
      <c r="F7469" s="6">
        <f t="shared" si="698"/>
        <v>0.16590172839168341</v>
      </c>
      <c r="G7469" s="6">
        <f t="shared" si="699"/>
        <v>3.4508638415067627E-2</v>
      </c>
      <c r="H7469" s="6">
        <f t="shared" si="700"/>
        <v>0.81861797452426366</v>
      </c>
      <c r="I7469" s="6">
        <f t="shared" si="701"/>
        <v>0</v>
      </c>
    </row>
    <row r="7470" spans="1:9" x14ac:dyDescent="0.25">
      <c r="A7470" s="6">
        <v>7461</v>
      </c>
      <c r="B7470" s="6">
        <v>0.12929831427754834</v>
      </c>
      <c r="C7470" s="6">
        <v>0.20926541947691274</v>
      </c>
      <c r="D7470" s="6">
        <f t="shared" si="696"/>
        <v>15.620033414374808</v>
      </c>
      <c r="E7470" s="6">
        <f t="shared" si="697"/>
        <v>8.6627268921639314E-2</v>
      </c>
      <c r="F7470" s="6">
        <f t="shared" si="698"/>
        <v>0.17532055671239405</v>
      </c>
      <c r="G7470" s="6">
        <f t="shared" si="699"/>
        <v>-0.31640293513037948</v>
      </c>
      <c r="H7470" s="6">
        <f t="shared" si="700"/>
        <v>0.48965747297365808</v>
      </c>
      <c r="I7470" s="6">
        <f t="shared" si="701"/>
        <v>1</v>
      </c>
    </row>
    <row r="7471" spans="1:9" x14ac:dyDescent="0.25">
      <c r="A7471" s="6">
        <v>7462</v>
      </c>
      <c r="B7471" s="6">
        <v>0.36712890505441464</v>
      </c>
      <c r="C7471" s="6">
        <v>0.44486831263161108</v>
      </c>
      <c r="D7471" s="6">
        <f t="shared" si="696"/>
        <v>12.010106525247856</v>
      </c>
      <c r="E7471" s="6">
        <f t="shared" si="697"/>
        <v>0.13376592298442819</v>
      </c>
      <c r="F7471" s="6">
        <f t="shared" si="698"/>
        <v>0.13480243648159237</v>
      </c>
      <c r="G7471" s="6">
        <f t="shared" si="699"/>
        <v>-0.21963692484729597</v>
      </c>
      <c r="H7471" s="6">
        <f t="shared" si="700"/>
        <v>0.48716877081615234</v>
      </c>
      <c r="I7471" s="6">
        <f t="shared" si="701"/>
        <v>1</v>
      </c>
    </row>
    <row r="7472" spans="1:9" x14ac:dyDescent="0.25">
      <c r="A7472" s="6">
        <v>7463</v>
      </c>
      <c r="B7472" s="6">
        <v>-2.9111106414347887</v>
      </c>
      <c r="C7472" s="6">
        <v>0.79729606006042664</v>
      </c>
      <c r="D7472" s="6">
        <f t="shared" si="696"/>
        <v>7.8427366380399848</v>
      </c>
      <c r="E7472" s="6">
        <f t="shared" si="697"/>
        <v>-0.51598985238548956</v>
      </c>
      <c r="F7472" s="6">
        <f t="shared" si="698"/>
        <v>8.8027529586747297E-2</v>
      </c>
      <c r="G7472" s="6">
        <f t="shared" si="699"/>
        <v>-0.80157158944930651</v>
      </c>
      <c r="H7472" s="6">
        <f t="shared" si="700"/>
        <v>-0.23040811532167255</v>
      </c>
      <c r="I7472" s="6">
        <f t="shared" si="701"/>
        <v>0</v>
      </c>
    </row>
    <row r="7473" spans="1:9" x14ac:dyDescent="0.25">
      <c r="A7473" s="6">
        <v>7464</v>
      </c>
      <c r="B7473" s="6">
        <v>-1.9165145204169676</v>
      </c>
      <c r="C7473" s="6">
        <v>0.96246223334452341</v>
      </c>
      <c r="D7473" s="6">
        <f t="shared" si="696"/>
        <v>4.8609632797564402</v>
      </c>
      <c r="E7473" s="6">
        <f t="shared" si="697"/>
        <v>-0.31885826251008348</v>
      </c>
      <c r="F7473" s="6">
        <f t="shared" si="698"/>
        <v>5.45598569322596E-2</v>
      </c>
      <c r="G7473" s="6">
        <f t="shared" si="699"/>
        <v>-0.54369008729848134</v>
      </c>
      <c r="H7473" s="6">
        <f t="shared" si="700"/>
        <v>-9.4026437721685591E-2</v>
      </c>
      <c r="I7473" s="6">
        <f t="shared" si="701"/>
        <v>1</v>
      </c>
    </row>
    <row r="7474" spans="1:9" x14ac:dyDescent="0.25">
      <c r="A7474" s="6">
        <v>7465</v>
      </c>
      <c r="B7474" s="6">
        <v>-1.1024371815437917</v>
      </c>
      <c r="C7474" s="6">
        <v>0.10010071108127079</v>
      </c>
      <c r="D7474" s="6">
        <f t="shared" si="696"/>
        <v>18.545593330215173</v>
      </c>
      <c r="E7474" s="6">
        <f t="shared" si="697"/>
        <v>-0.15750597417682402</v>
      </c>
      <c r="F7474" s="6">
        <f t="shared" si="698"/>
        <v>0.20815728500444597</v>
      </c>
      <c r="G7474" s="6">
        <f t="shared" si="699"/>
        <v>-0.59666011417011011</v>
      </c>
      <c r="H7474" s="6">
        <f t="shared" si="700"/>
        <v>0.28164816581646213</v>
      </c>
      <c r="I7474" s="6">
        <f t="shared" si="701"/>
        <v>1</v>
      </c>
    </row>
    <row r="7475" spans="1:9" x14ac:dyDescent="0.25">
      <c r="A7475" s="6">
        <v>7466</v>
      </c>
      <c r="B7475" s="6">
        <v>-0.5585116014117375</v>
      </c>
      <c r="C7475" s="6">
        <v>0.38673055207983642</v>
      </c>
      <c r="D7475" s="6">
        <f t="shared" si="696"/>
        <v>12.759907206671985</v>
      </c>
      <c r="E7475" s="6">
        <f t="shared" si="697"/>
        <v>-4.9698481145777712E-2</v>
      </c>
      <c r="F7475" s="6">
        <f t="shared" si="698"/>
        <v>0.14321826181328692</v>
      </c>
      <c r="G7475" s="6">
        <f t="shared" si="699"/>
        <v>-0.41396593756008648</v>
      </c>
      <c r="H7475" s="6">
        <f t="shared" si="700"/>
        <v>0.314568975268531</v>
      </c>
      <c r="I7475" s="6">
        <f t="shared" si="701"/>
        <v>1</v>
      </c>
    </row>
    <row r="7476" spans="1:9" x14ac:dyDescent="0.25">
      <c r="A7476" s="6">
        <v>7467</v>
      </c>
      <c r="B7476" s="6">
        <v>0.87786474978202023</v>
      </c>
      <c r="C7476" s="6">
        <v>0.130558183538316</v>
      </c>
      <c r="D7476" s="6">
        <f t="shared" si="696"/>
        <v>17.534940905893269</v>
      </c>
      <c r="E7476" s="6">
        <f t="shared" si="697"/>
        <v>0.23499512240507162</v>
      </c>
      <c r="F7476" s="6">
        <f t="shared" si="698"/>
        <v>0.19681363797282156</v>
      </c>
      <c r="G7476" s="6">
        <f t="shared" si="699"/>
        <v>-0.19202542058205105</v>
      </c>
      <c r="H7476" s="6">
        <f t="shared" si="700"/>
        <v>0.66201566539219425</v>
      </c>
      <c r="I7476" s="6">
        <f t="shared" si="701"/>
        <v>1</v>
      </c>
    </row>
    <row r="7477" spans="1:9" x14ac:dyDescent="0.25">
      <c r="A7477" s="6">
        <v>7468</v>
      </c>
      <c r="B7477" s="6">
        <v>0.19823573893518187</v>
      </c>
      <c r="C7477" s="6">
        <v>0.47996459852900786</v>
      </c>
      <c r="D7477" s="6">
        <f t="shared" si="696"/>
        <v>11.580086724440177</v>
      </c>
      <c r="E7477" s="6">
        <f t="shared" si="697"/>
        <v>0.10029084938158345</v>
      </c>
      <c r="F7477" s="6">
        <f t="shared" si="698"/>
        <v>0.1299758584023436</v>
      </c>
      <c r="G7477" s="6">
        <f t="shared" si="699"/>
        <v>-0.24672756502335424</v>
      </c>
      <c r="H7477" s="6">
        <f t="shared" si="700"/>
        <v>0.44730926378652114</v>
      </c>
      <c r="I7477" s="6">
        <f t="shared" si="701"/>
        <v>1</v>
      </c>
    </row>
    <row r="7478" spans="1:9" x14ac:dyDescent="0.25">
      <c r="A7478" s="6">
        <v>7469</v>
      </c>
      <c r="B7478" s="6">
        <v>1.5622526916558854</v>
      </c>
      <c r="C7478" s="6">
        <v>1.2756736960966826E-2</v>
      </c>
      <c r="D7478" s="6">
        <f t="shared" si="696"/>
        <v>25.467430464182176</v>
      </c>
      <c r="E7478" s="6">
        <f t="shared" si="697"/>
        <v>0.37064262818368571</v>
      </c>
      <c r="F7478" s="6">
        <f t="shared" si="698"/>
        <v>0.28584856181585278</v>
      </c>
      <c r="G7478" s="6">
        <f t="shared" si="699"/>
        <v>-0.14398035696713968</v>
      </c>
      <c r="H7478" s="6">
        <f t="shared" si="700"/>
        <v>0.88526561333451115</v>
      </c>
      <c r="I7478" s="6">
        <f t="shared" si="701"/>
        <v>0</v>
      </c>
    </row>
    <row r="7479" spans="1:9" x14ac:dyDescent="0.25">
      <c r="A7479" s="6">
        <v>7470</v>
      </c>
      <c r="B7479" s="6">
        <v>-0.40836766856955364</v>
      </c>
      <c r="C7479" s="6">
        <v>0.20026245918149357</v>
      </c>
      <c r="D7479" s="6">
        <f t="shared" si="696"/>
        <v>15.806455277004911</v>
      </c>
      <c r="E7479" s="6">
        <f t="shared" si="697"/>
        <v>-1.9939555320653196E-2</v>
      </c>
      <c r="F7479" s="6">
        <f t="shared" si="698"/>
        <v>0.17741297123370955</v>
      </c>
      <c r="G7479" s="6">
        <f t="shared" si="699"/>
        <v>-0.4253676669535742</v>
      </c>
      <c r="H7479" s="6">
        <f t="shared" si="700"/>
        <v>0.38548855631226775</v>
      </c>
      <c r="I7479" s="6">
        <f t="shared" si="701"/>
        <v>1</v>
      </c>
    </row>
    <row r="7480" spans="1:9" x14ac:dyDescent="0.25">
      <c r="A7480" s="6">
        <v>7471</v>
      </c>
      <c r="B7480" s="6">
        <v>0.52985910770075861</v>
      </c>
      <c r="C7480" s="6">
        <v>0.19363994262520218</v>
      </c>
      <c r="D7480" s="6">
        <f t="shared" si="696"/>
        <v>15.947771722668543</v>
      </c>
      <c r="E7480" s="6">
        <f t="shared" si="697"/>
        <v>0.16601948087644211</v>
      </c>
      <c r="F7480" s="6">
        <f t="shared" si="698"/>
        <v>0.17899911879620864</v>
      </c>
      <c r="G7480" s="6">
        <f t="shared" si="699"/>
        <v>-0.24121694800846519</v>
      </c>
      <c r="H7480" s="6">
        <f t="shared" si="700"/>
        <v>0.57325590976134944</v>
      </c>
      <c r="I7480" s="6">
        <f t="shared" si="701"/>
        <v>1</v>
      </c>
    </row>
    <row r="7481" spans="1:9" x14ac:dyDescent="0.25">
      <c r="A7481" s="6">
        <v>7472</v>
      </c>
      <c r="B7481" s="6">
        <v>-0.36108076528762467</v>
      </c>
      <c r="C7481" s="6">
        <v>0.30515457625049591</v>
      </c>
      <c r="D7481" s="6">
        <f t="shared" si="696"/>
        <v>13.930715030832332</v>
      </c>
      <c r="E7481" s="6">
        <f t="shared" si="697"/>
        <v>-1.0567165636776482E-2</v>
      </c>
      <c r="F7481" s="6">
        <f t="shared" si="698"/>
        <v>0.15635950639898133</v>
      </c>
      <c r="G7481" s="6">
        <f t="shared" si="699"/>
        <v>-0.39117990410091785</v>
      </c>
      <c r="H7481" s="6">
        <f t="shared" si="700"/>
        <v>0.37004557282736494</v>
      </c>
      <c r="I7481" s="6">
        <f t="shared" si="701"/>
        <v>1</v>
      </c>
    </row>
    <row r="7482" spans="1:9" x14ac:dyDescent="0.25">
      <c r="A7482" s="6">
        <v>7473</v>
      </c>
      <c r="B7482" s="6">
        <v>-0.26123871066374704</v>
      </c>
      <c r="C7482" s="6">
        <v>0.91781365398113957</v>
      </c>
      <c r="D7482" s="6">
        <f t="shared" si="696"/>
        <v>5.9654502119072728</v>
      </c>
      <c r="E7482" s="6">
        <f t="shared" si="697"/>
        <v>9.221794473273523E-3</v>
      </c>
      <c r="F7482" s="6">
        <f t="shared" si="698"/>
        <v>6.6956710299298228E-2</v>
      </c>
      <c r="G7482" s="6">
        <f t="shared" si="699"/>
        <v>-0.23984637438166895</v>
      </c>
      <c r="H7482" s="6">
        <f t="shared" si="700"/>
        <v>0.25828996332821602</v>
      </c>
      <c r="I7482" s="6">
        <f t="shared" si="701"/>
        <v>1</v>
      </c>
    </row>
    <row r="7483" spans="1:9" x14ac:dyDescent="0.25">
      <c r="A7483" s="6">
        <v>7474</v>
      </c>
      <c r="B7483" s="6">
        <v>-1.3867020243196748</v>
      </c>
      <c r="C7483" s="6">
        <v>7.2023682363353381E-2</v>
      </c>
      <c r="D7483" s="6">
        <f t="shared" si="696"/>
        <v>19.747104890780474</v>
      </c>
      <c r="E7483" s="6">
        <f t="shared" si="697"/>
        <v>-0.21384802017711013</v>
      </c>
      <c r="F7483" s="6">
        <f t="shared" si="698"/>
        <v>0.2216431508861943</v>
      </c>
      <c r="G7483" s="6">
        <f t="shared" si="699"/>
        <v>-0.66700464312477092</v>
      </c>
      <c r="H7483" s="6">
        <f t="shared" si="700"/>
        <v>0.23930860277055072</v>
      </c>
      <c r="I7483" s="6">
        <f t="shared" si="701"/>
        <v>1</v>
      </c>
    </row>
    <row r="7484" spans="1:9" x14ac:dyDescent="0.25">
      <c r="A7484" s="6">
        <v>7475</v>
      </c>
      <c r="B7484" s="6">
        <v>0.36786559576285072</v>
      </c>
      <c r="C7484" s="6">
        <v>0.63231299783318584</v>
      </c>
      <c r="D7484" s="6">
        <f t="shared" si="696"/>
        <v>9.8135593579682805</v>
      </c>
      <c r="E7484" s="6">
        <f t="shared" si="697"/>
        <v>0.13391193703730003</v>
      </c>
      <c r="F7484" s="6">
        <f t="shared" si="698"/>
        <v>0.11014820803044915</v>
      </c>
      <c r="G7484" s="6">
        <f t="shared" si="699"/>
        <v>-0.18554321156941456</v>
      </c>
      <c r="H7484" s="6">
        <f t="shared" si="700"/>
        <v>0.45336708564401462</v>
      </c>
      <c r="I7484" s="6">
        <f t="shared" si="701"/>
        <v>1</v>
      </c>
    </row>
    <row r="7485" spans="1:9" x14ac:dyDescent="0.25">
      <c r="A7485" s="6">
        <v>7476</v>
      </c>
      <c r="B7485" s="6">
        <v>0.13987346392241307</v>
      </c>
      <c r="C7485" s="6">
        <v>0.3839533677175207</v>
      </c>
      <c r="D7485" s="6">
        <f t="shared" si="696"/>
        <v>12.797179411208145</v>
      </c>
      <c r="E7485" s="6">
        <f t="shared" si="697"/>
        <v>8.8723291637401711E-2</v>
      </c>
      <c r="F7485" s="6">
        <f t="shared" si="698"/>
        <v>0.14363660814301782</v>
      </c>
      <c r="G7485" s="6">
        <f t="shared" si="699"/>
        <v>-0.276075796809852</v>
      </c>
      <c r="H7485" s="6">
        <f t="shared" si="700"/>
        <v>0.45352238008465545</v>
      </c>
      <c r="I7485" s="6">
        <f t="shared" si="701"/>
        <v>1</v>
      </c>
    </row>
    <row r="7486" spans="1:9" x14ac:dyDescent="0.25">
      <c r="A7486" s="6">
        <v>7477</v>
      </c>
      <c r="B7486" s="6">
        <v>-0.87707803686498664</v>
      </c>
      <c r="C7486" s="6">
        <v>0.8274178289132359</v>
      </c>
      <c r="D7486" s="6">
        <f t="shared" si="696"/>
        <v>7.4372620054296092</v>
      </c>
      <c r="E7486" s="6">
        <f t="shared" si="697"/>
        <v>-0.11283919381774549</v>
      </c>
      <c r="F7486" s="6">
        <f t="shared" si="698"/>
        <v>8.3476448520775723E-2</v>
      </c>
      <c r="G7486" s="6">
        <f t="shared" si="699"/>
        <v>-0.39094058144459731</v>
      </c>
      <c r="H7486" s="6">
        <f t="shared" si="700"/>
        <v>0.16526219380910634</v>
      </c>
      <c r="I7486" s="6">
        <f t="shared" si="701"/>
        <v>1</v>
      </c>
    </row>
    <row r="7487" spans="1:9" x14ac:dyDescent="0.25">
      <c r="A7487" s="6">
        <v>7478</v>
      </c>
      <c r="B7487" s="6">
        <v>-0.7995640771696344</v>
      </c>
      <c r="C7487" s="6">
        <v>0.91506698812829979</v>
      </c>
      <c r="D7487" s="6">
        <f t="shared" si="696"/>
        <v>6.0200694238089181</v>
      </c>
      <c r="E7487" s="6">
        <f t="shared" si="697"/>
        <v>-9.7475721359552431E-2</v>
      </c>
      <c r="F7487" s="6">
        <f t="shared" si="698"/>
        <v>6.7569760885283284E-2</v>
      </c>
      <c r="G7487" s="6">
        <f t="shared" si="699"/>
        <v>-0.34768151681993553</v>
      </c>
      <c r="H7487" s="6">
        <f t="shared" si="700"/>
        <v>0.1527300741008307</v>
      </c>
      <c r="I7487" s="6">
        <f t="shared" si="701"/>
        <v>1</v>
      </c>
    </row>
    <row r="7488" spans="1:9" x14ac:dyDescent="0.25">
      <c r="A7488" s="6">
        <v>7479</v>
      </c>
      <c r="B7488" s="6">
        <v>0.68777808337472379</v>
      </c>
      <c r="C7488" s="6">
        <v>0.35843989379558705</v>
      </c>
      <c r="D7488" s="6">
        <f t="shared" si="696"/>
        <v>13.147103575344865</v>
      </c>
      <c r="E7488" s="6">
        <f t="shared" si="697"/>
        <v>0.19731944081821887</v>
      </c>
      <c r="F7488" s="6">
        <f t="shared" si="698"/>
        <v>0.14756418612163538</v>
      </c>
      <c r="G7488" s="6">
        <f t="shared" si="699"/>
        <v>-0.17243351746232508</v>
      </c>
      <c r="H7488" s="6">
        <f t="shared" si="700"/>
        <v>0.56707239909876284</v>
      </c>
      <c r="I7488" s="6">
        <f t="shared" si="701"/>
        <v>1</v>
      </c>
    </row>
    <row r="7489" spans="1:9" x14ac:dyDescent="0.25">
      <c r="A7489" s="6">
        <v>7480</v>
      </c>
      <c r="B7489" s="6">
        <v>0.39187511902127881</v>
      </c>
      <c r="C7489" s="6">
        <v>0.52790917691579942</v>
      </c>
      <c r="D7489" s="6">
        <f t="shared" si="696"/>
        <v>11.011782694327357</v>
      </c>
      <c r="E7489" s="6">
        <f t="shared" si="697"/>
        <v>0.1386706882450173</v>
      </c>
      <c r="F7489" s="6">
        <f t="shared" si="698"/>
        <v>0.12359716660968813</v>
      </c>
      <c r="G7489" s="6">
        <f t="shared" si="699"/>
        <v>-0.19972547580804442</v>
      </c>
      <c r="H7489" s="6">
        <f t="shared" si="700"/>
        <v>0.47706685229807899</v>
      </c>
      <c r="I7489" s="6">
        <f t="shared" si="701"/>
        <v>1</v>
      </c>
    </row>
    <row r="7490" spans="1:9" x14ac:dyDescent="0.25">
      <c r="A7490" s="6">
        <v>7481</v>
      </c>
      <c r="B7490" s="6">
        <v>1.0012195161834825</v>
      </c>
      <c r="C7490" s="6">
        <v>0.16483046967986084</v>
      </c>
      <c r="D7490" s="6">
        <f t="shared" si="696"/>
        <v>16.610871938604564</v>
      </c>
      <c r="E7490" s="6">
        <f t="shared" si="697"/>
        <v>0.25944436436928175</v>
      </c>
      <c r="F7490" s="6">
        <f t="shared" si="698"/>
        <v>0.18644181087822587</v>
      </c>
      <c r="G7490" s="6">
        <f t="shared" si="699"/>
        <v>-0.15617218292831431</v>
      </c>
      <c r="H7490" s="6">
        <f t="shared" si="700"/>
        <v>0.67506091166687776</v>
      </c>
      <c r="I7490" s="6">
        <f t="shared" si="701"/>
        <v>1</v>
      </c>
    </row>
    <row r="7491" spans="1:9" x14ac:dyDescent="0.25">
      <c r="A7491" s="6">
        <v>7482</v>
      </c>
      <c r="B7491" s="6">
        <v>0.66460643211030401</v>
      </c>
      <c r="C7491" s="6">
        <v>0.38590655232398452</v>
      </c>
      <c r="D7491" s="6">
        <f t="shared" si="696"/>
        <v>12.770950254339882</v>
      </c>
      <c r="E7491" s="6">
        <f t="shared" si="697"/>
        <v>0.19272675806261047</v>
      </c>
      <c r="F7491" s="6">
        <f t="shared" si="698"/>
        <v>0.14334220990056537</v>
      </c>
      <c r="G7491" s="6">
        <f t="shared" si="699"/>
        <v>-0.17169829169672352</v>
      </c>
      <c r="H7491" s="6">
        <f t="shared" si="700"/>
        <v>0.5571518078219444</v>
      </c>
      <c r="I7491" s="6">
        <f t="shared" si="701"/>
        <v>1</v>
      </c>
    </row>
    <row r="7492" spans="1:9" x14ac:dyDescent="0.25">
      <c r="A7492" s="6">
        <v>7483</v>
      </c>
      <c r="B7492" s="6">
        <v>0.64056393966893665</v>
      </c>
      <c r="C7492" s="6">
        <v>0.12347788933988464</v>
      </c>
      <c r="D7492" s="6">
        <f t="shared" si="696"/>
        <v>17.750530766003703</v>
      </c>
      <c r="E7492" s="6">
        <f t="shared" si="697"/>
        <v>0.18796147227536653</v>
      </c>
      <c r="F7492" s="6">
        <f t="shared" si="698"/>
        <v>0.19923343652852274</v>
      </c>
      <c r="G7492" s="6">
        <f t="shared" si="699"/>
        <v>-0.24167613270896915</v>
      </c>
      <c r="H7492" s="6">
        <f t="shared" si="700"/>
        <v>0.6175990772597022</v>
      </c>
      <c r="I7492" s="6">
        <f t="shared" si="701"/>
        <v>1</v>
      </c>
    </row>
    <row r="7493" spans="1:9" x14ac:dyDescent="0.25">
      <c r="A7493" s="6">
        <v>7484</v>
      </c>
      <c r="B7493" s="6">
        <v>0.70376017902162857</v>
      </c>
      <c r="C7493" s="6">
        <v>0.81911679433576468</v>
      </c>
      <c r="D7493" s="6">
        <f t="shared" si="696"/>
        <v>7.5516049572211337</v>
      </c>
      <c r="E7493" s="6">
        <f t="shared" si="697"/>
        <v>0.20048713457635559</v>
      </c>
      <c r="F7493" s="6">
        <f t="shared" si="698"/>
        <v>8.4759843340263111E-2</v>
      </c>
      <c r="G7493" s="6">
        <f t="shared" si="699"/>
        <v>-7.9743910596863088E-2</v>
      </c>
      <c r="H7493" s="6">
        <f t="shared" si="700"/>
        <v>0.48071817974957426</v>
      </c>
      <c r="I7493" s="6">
        <f t="shared" si="701"/>
        <v>1</v>
      </c>
    </row>
    <row r="7494" spans="1:9" x14ac:dyDescent="0.25">
      <c r="A7494" s="6">
        <v>7485</v>
      </c>
      <c r="B7494" s="6">
        <v>1.0216308510280214</v>
      </c>
      <c r="C7494" s="6">
        <v>0.17456587420270395</v>
      </c>
      <c r="D7494" s="6">
        <f t="shared" si="696"/>
        <v>16.377153585453204</v>
      </c>
      <c r="E7494" s="6">
        <f t="shared" si="697"/>
        <v>0.26348994508727774</v>
      </c>
      <c r="F7494" s="6">
        <f t="shared" si="698"/>
        <v>0.18381853660592556</v>
      </c>
      <c r="G7494" s="6">
        <f t="shared" si="699"/>
        <v>-0.14919233947028693</v>
      </c>
      <c r="H7494" s="6">
        <f t="shared" si="700"/>
        <v>0.67617222964484247</v>
      </c>
      <c r="I7494" s="6">
        <f t="shared" si="701"/>
        <v>1</v>
      </c>
    </row>
    <row r="7495" spans="1:9" x14ac:dyDescent="0.25">
      <c r="A7495" s="6">
        <v>7486</v>
      </c>
      <c r="B7495" s="6">
        <v>-0.74836862040683627</v>
      </c>
      <c r="C7495" s="6">
        <v>0.7788933988464003</v>
      </c>
      <c r="D7495" s="6">
        <f t="shared" si="696"/>
        <v>8.0794222418231154</v>
      </c>
      <c r="E7495" s="6">
        <f t="shared" si="697"/>
        <v>-8.732864600627227E-2</v>
      </c>
      <c r="F7495" s="6">
        <f t="shared" si="698"/>
        <v>9.0684108527409477E-2</v>
      </c>
      <c r="G7495" s="6">
        <f t="shared" si="699"/>
        <v>-0.37718763155098584</v>
      </c>
      <c r="H7495" s="6">
        <f t="shared" si="700"/>
        <v>0.2025303395384413</v>
      </c>
      <c r="I7495" s="6">
        <f t="shared" si="701"/>
        <v>1</v>
      </c>
    </row>
    <row r="7496" spans="1:9" x14ac:dyDescent="0.25">
      <c r="A7496" s="6">
        <v>7487</v>
      </c>
      <c r="B7496" s="6">
        <v>-0.24985752133943606</v>
      </c>
      <c r="C7496" s="6">
        <v>0.46098208563493759</v>
      </c>
      <c r="D7496" s="6">
        <f t="shared" si="696"/>
        <v>11.810919134772911</v>
      </c>
      <c r="E7496" s="6">
        <f t="shared" si="697"/>
        <v>1.1477576391946645E-2</v>
      </c>
      <c r="F7496" s="6">
        <f t="shared" si="698"/>
        <v>0.13256674061195239</v>
      </c>
      <c r="G7496" s="6">
        <f t="shared" si="699"/>
        <v>-0.33898242889040686</v>
      </c>
      <c r="H7496" s="6">
        <f t="shared" si="700"/>
        <v>0.36193758167430012</v>
      </c>
      <c r="I7496" s="6">
        <f t="shared" si="701"/>
        <v>1</v>
      </c>
    </row>
    <row r="7497" spans="1:9" x14ac:dyDescent="0.25">
      <c r="A7497" s="6">
        <v>7488</v>
      </c>
      <c r="B7497" s="6">
        <v>0.52291738938947674</v>
      </c>
      <c r="C7497" s="6">
        <v>0.90762047181615646</v>
      </c>
      <c r="D7497" s="6">
        <f t="shared" si="696"/>
        <v>6.1634276930744569</v>
      </c>
      <c r="E7497" s="6">
        <f t="shared" si="697"/>
        <v>0.16464361389058474</v>
      </c>
      <c r="F7497" s="6">
        <f t="shared" si="698"/>
        <v>6.9178826046042127E-2</v>
      </c>
      <c r="G7497" s="6">
        <f t="shared" si="699"/>
        <v>-8.852377815480944E-2</v>
      </c>
      <c r="H7497" s="6">
        <f t="shared" si="700"/>
        <v>0.41781100593597892</v>
      </c>
      <c r="I7497" s="6">
        <f t="shared" si="701"/>
        <v>1</v>
      </c>
    </row>
    <row r="7498" spans="1:9" x14ac:dyDescent="0.25">
      <c r="A7498" s="6">
        <v>7489</v>
      </c>
      <c r="B7498" s="6">
        <v>8.9507921074982733E-2</v>
      </c>
      <c r="C7498" s="6">
        <v>0.65495773186437578</v>
      </c>
      <c r="D7498" s="6">
        <f t="shared" si="696"/>
        <v>9.5547549885702114</v>
      </c>
      <c r="E7498" s="6">
        <f t="shared" si="697"/>
        <v>7.8740707423930884E-2</v>
      </c>
      <c r="F7498" s="6">
        <f t="shared" si="698"/>
        <v>0.10724336622129445</v>
      </c>
      <c r="G7498" s="6">
        <f t="shared" si="699"/>
        <v>-0.23647394181703327</v>
      </c>
      <c r="H7498" s="6">
        <f t="shared" si="700"/>
        <v>0.39395535666489501</v>
      </c>
      <c r="I7498" s="6">
        <f t="shared" si="701"/>
        <v>1</v>
      </c>
    </row>
    <row r="7499" spans="1:9" x14ac:dyDescent="0.25">
      <c r="A7499" s="6">
        <v>7490</v>
      </c>
      <c r="B7499" s="6">
        <v>0.69574753069900908</v>
      </c>
      <c r="C7499" s="6">
        <v>0.95355082857753226</v>
      </c>
      <c r="D7499" s="6">
        <f t="shared" ref="D7499:D7562" si="702">CHIINV(C7499,$B$3+$B$4-2)</f>
        <v>5.128436412621487</v>
      </c>
      <c r="E7499" s="6">
        <f t="shared" ref="E7499:E7562" si="703">$B$1+B7499*SQRT($B$2^2*(1/$B$3+1/$B$4))</f>
        <v>0.1988990064210456</v>
      </c>
      <c r="F7499" s="6">
        <f t="shared" ref="F7499:F7562" si="704">$B$2^2/($B$3+$B$4-2)*D7499</f>
        <v>5.7561997664964629E-2</v>
      </c>
      <c r="G7499" s="6">
        <f t="shared" ref="G7499:G7562" si="705">E7499-$B$6*SQRT(F7499*(1/$B$3+1/$B$4))</f>
        <v>-3.2035644783856232E-2</v>
      </c>
      <c r="H7499" s="6">
        <f t="shared" ref="H7499:H7562" si="706">E7499+$B$6*SQRT(F7499*(1/$B$3+1/$B$4))</f>
        <v>0.42983365762594744</v>
      </c>
      <c r="I7499" s="6">
        <f t="shared" ref="I7499:I7562" si="707">IF(-G7499&lt;$B$7,1,0)*IF(H7499&lt;$B$7,1,0)</f>
        <v>1</v>
      </c>
    </row>
    <row r="7500" spans="1:9" x14ac:dyDescent="0.25">
      <c r="A7500" s="6">
        <v>7491</v>
      </c>
      <c r="B7500" s="6">
        <v>0.36050892049388494</v>
      </c>
      <c r="C7500" s="6">
        <v>0.52928250984221925</v>
      </c>
      <c r="D7500" s="6">
        <f t="shared" si="702"/>
        <v>10.995755113057918</v>
      </c>
      <c r="E7500" s="6">
        <f t="shared" si="703"/>
        <v>0.13245382448153797</v>
      </c>
      <c r="F7500" s="6">
        <f t="shared" si="704"/>
        <v>0.12341727170188817</v>
      </c>
      <c r="G7500" s="6">
        <f t="shared" si="705"/>
        <v>-0.20569598313955434</v>
      </c>
      <c r="H7500" s="6">
        <f t="shared" si="706"/>
        <v>0.47060363210263029</v>
      </c>
      <c r="I7500" s="6">
        <f t="shared" si="707"/>
        <v>1</v>
      </c>
    </row>
    <row r="7501" spans="1:9" x14ac:dyDescent="0.25">
      <c r="A7501" s="6">
        <v>7492</v>
      </c>
      <c r="B7501" s="6">
        <v>0.35716311685973778</v>
      </c>
      <c r="C7501" s="6">
        <v>0.60783715323343612</v>
      </c>
      <c r="D7501" s="6">
        <f t="shared" si="702"/>
        <v>10.09259931814</v>
      </c>
      <c r="E7501" s="6">
        <f t="shared" si="703"/>
        <v>0.13179067732474498</v>
      </c>
      <c r="F7501" s="6">
        <f t="shared" si="704"/>
        <v>0.11328017579674654</v>
      </c>
      <c r="G7501" s="6">
        <f t="shared" si="705"/>
        <v>-0.19217435096613883</v>
      </c>
      <c r="H7501" s="6">
        <f t="shared" si="706"/>
        <v>0.45575570561562878</v>
      </c>
      <c r="I7501" s="6">
        <f t="shared" si="707"/>
        <v>1</v>
      </c>
    </row>
    <row r="7502" spans="1:9" x14ac:dyDescent="0.25">
      <c r="A7502" s="6">
        <v>7493</v>
      </c>
      <c r="B7502" s="6">
        <v>-0.48694005272409413</v>
      </c>
      <c r="C7502" s="6">
        <v>0.79412213507492291</v>
      </c>
      <c r="D7502" s="6">
        <f t="shared" si="702"/>
        <v>7.8840816424806945</v>
      </c>
      <c r="E7502" s="6">
        <f t="shared" si="703"/>
        <v>-3.5512810314685284E-2</v>
      </c>
      <c r="F7502" s="6">
        <f t="shared" si="704"/>
        <v>8.8491589362006864E-2</v>
      </c>
      <c r="G7502" s="6">
        <f t="shared" si="705"/>
        <v>-0.32184631670383385</v>
      </c>
      <c r="H7502" s="6">
        <f t="shared" si="706"/>
        <v>0.25082069607446328</v>
      </c>
      <c r="I7502" s="6">
        <f t="shared" si="707"/>
        <v>1</v>
      </c>
    </row>
    <row r="7503" spans="1:9" x14ac:dyDescent="0.25">
      <c r="A7503" s="6">
        <v>7494</v>
      </c>
      <c r="B7503" s="6">
        <v>1.3710678103961982</v>
      </c>
      <c r="C7503" s="6">
        <v>0.95123142185735654</v>
      </c>
      <c r="D7503" s="6">
        <f t="shared" si="702"/>
        <v>5.1926834278344502</v>
      </c>
      <c r="E7503" s="6">
        <f t="shared" si="703"/>
        <v>0.33274927749949618</v>
      </c>
      <c r="F7503" s="6">
        <f t="shared" si="704"/>
        <v>5.8283111517632859E-2</v>
      </c>
      <c r="G7503" s="6">
        <f t="shared" si="705"/>
        <v>0.10037259971140008</v>
      </c>
      <c r="H7503" s="6">
        <f t="shared" si="706"/>
        <v>0.56512595528759224</v>
      </c>
      <c r="I7503" s="6">
        <f t="shared" si="707"/>
        <v>1</v>
      </c>
    </row>
    <row r="7504" spans="1:9" x14ac:dyDescent="0.25">
      <c r="A7504" s="6">
        <v>7495</v>
      </c>
      <c r="B7504" s="6">
        <v>1.0155918062082492</v>
      </c>
      <c r="C7504" s="6">
        <v>0.88619647816400648</v>
      </c>
      <c r="D7504" s="6">
        <f t="shared" si="702"/>
        <v>6.5444045669243689</v>
      </c>
      <c r="E7504" s="6">
        <f t="shared" si="703"/>
        <v>0.26229299038225407</v>
      </c>
      <c r="F7504" s="6">
        <f t="shared" si="704"/>
        <v>7.3454942226206368E-2</v>
      </c>
      <c r="G7504" s="6">
        <f t="shared" si="705"/>
        <v>1.4184573648801657E-3</v>
      </c>
      <c r="H7504" s="6">
        <f t="shared" si="706"/>
        <v>0.52316752339962802</v>
      </c>
      <c r="I7504" s="6">
        <f t="shared" si="707"/>
        <v>1</v>
      </c>
    </row>
    <row r="7505" spans="1:9" x14ac:dyDescent="0.25">
      <c r="A7505" s="6">
        <v>7496</v>
      </c>
      <c r="B7505" s="6">
        <v>9.9266799225006253E-2</v>
      </c>
      <c r="C7505" s="6">
        <v>0.69988097781304359</v>
      </c>
      <c r="D7505" s="6">
        <f t="shared" si="702"/>
        <v>9.0356674190529489</v>
      </c>
      <c r="E7505" s="6">
        <f t="shared" si="703"/>
        <v>8.0674942963825991E-2</v>
      </c>
      <c r="F7505" s="6">
        <f t="shared" si="704"/>
        <v>0.10141708408373523</v>
      </c>
      <c r="G7505" s="6">
        <f t="shared" si="705"/>
        <v>-0.22585770281222656</v>
      </c>
      <c r="H7505" s="6">
        <f t="shared" si="706"/>
        <v>0.38720758873987854</v>
      </c>
      <c r="I7505" s="6">
        <f t="shared" si="707"/>
        <v>1</v>
      </c>
    </row>
    <row r="7506" spans="1:9" x14ac:dyDescent="0.25">
      <c r="A7506" s="6">
        <v>7497</v>
      </c>
      <c r="B7506" s="6">
        <v>-0.18265609469381161</v>
      </c>
      <c r="C7506" s="6">
        <v>0.39097262489700002</v>
      </c>
      <c r="D7506" s="6">
        <f t="shared" si="702"/>
        <v>12.703262849888207</v>
      </c>
      <c r="E7506" s="6">
        <f t="shared" si="703"/>
        <v>2.4797077440262175E-2</v>
      </c>
      <c r="F7506" s="6">
        <f t="shared" si="704"/>
        <v>0.14258248083238273</v>
      </c>
      <c r="G7506" s="6">
        <f t="shared" si="705"/>
        <v>-0.33866094337589858</v>
      </c>
      <c r="H7506" s="6">
        <f t="shared" si="706"/>
        <v>0.3882550982564229</v>
      </c>
      <c r="I7506" s="6">
        <f t="shared" si="707"/>
        <v>1</v>
      </c>
    </row>
    <row r="7507" spans="1:9" x14ac:dyDescent="0.25">
      <c r="A7507" s="6">
        <v>7498</v>
      </c>
      <c r="B7507" s="6">
        <v>-1.4932174963178113</v>
      </c>
      <c r="C7507" s="6">
        <v>0.45789971617786185</v>
      </c>
      <c r="D7507" s="6">
        <f t="shared" si="702"/>
        <v>11.848778187049193</v>
      </c>
      <c r="E7507" s="6">
        <f t="shared" si="703"/>
        <v>-0.23495966931549006</v>
      </c>
      <c r="F7507" s="6">
        <f t="shared" si="704"/>
        <v>0.1329916737696224</v>
      </c>
      <c r="G7507" s="6">
        <f t="shared" si="705"/>
        <v>-0.58598091238315464</v>
      </c>
      <c r="H7507" s="6">
        <f t="shared" si="706"/>
        <v>0.11606157375217452</v>
      </c>
      <c r="I7507" s="6">
        <f t="shared" si="707"/>
        <v>1</v>
      </c>
    </row>
    <row r="7508" spans="1:9" x14ac:dyDescent="0.25">
      <c r="A7508" s="6">
        <v>7499</v>
      </c>
      <c r="B7508" s="6">
        <v>-1.4049419405637309</v>
      </c>
      <c r="C7508" s="6">
        <v>0.72649311807611316</v>
      </c>
      <c r="D7508" s="6">
        <f t="shared" si="702"/>
        <v>8.7217721648937374</v>
      </c>
      <c r="E7508" s="6">
        <f t="shared" si="703"/>
        <v>-0.21746321996765966</v>
      </c>
      <c r="F7508" s="6">
        <f t="shared" si="704"/>
        <v>9.7893897593114385E-2</v>
      </c>
      <c r="G7508" s="6">
        <f t="shared" si="705"/>
        <v>-0.51862439568806917</v>
      </c>
      <c r="H7508" s="6">
        <f t="shared" si="706"/>
        <v>8.3697955752749909E-2</v>
      </c>
      <c r="I7508" s="6">
        <f t="shared" si="707"/>
        <v>1</v>
      </c>
    </row>
    <row r="7509" spans="1:9" x14ac:dyDescent="0.25">
      <c r="A7509" s="6">
        <v>7500</v>
      </c>
      <c r="B7509" s="6">
        <v>-0.81077814684249461</v>
      </c>
      <c r="C7509" s="6">
        <v>0.34220404675435651</v>
      </c>
      <c r="D7509" s="6">
        <f t="shared" si="702"/>
        <v>13.377581236410444</v>
      </c>
      <c r="E7509" s="6">
        <f t="shared" si="703"/>
        <v>-9.9698379719935171E-2</v>
      </c>
      <c r="F7509" s="6">
        <f t="shared" si="704"/>
        <v>0.1501510865959072</v>
      </c>
      <c r="G7509" s="6">
        <f t="shared" si="705"/>
        <v>-0.47267826720978556</v>
      </c>
      <c r="H7509" s="6">
        <f t="shared" si="706"/>
        <v>0.27328150776991522</v>
      </c>
      <c r="I7509" s="6">
        <f t="shared" si="707"/>
        <v>1</v>
      </c>
    </row>
    <row r="7510" spans="1:9" x14ac:dyDescent="0.25">
      <c r="A7510" s="6">
        <v>7501</v>
      </c>
      <c r="B7510" s="6">
        <v>1.4929855751688592</v>
      </c>
      <c r="C7510" s="6">
        <v>0.24188970610675375</v>
      </c>
      <c r="D7510" s="6">
        <f t="shared" si="702"/>
        <v>14.991717592409209</v>
      </c>
      <c r="E7510" s="6">
        <f t="shared" si="703"/>
        <v>0.35691370192847488</v>
      </c>
      <c r="F7510" s="6">
        <f t="shared" si="704"/>
        <v>0.16826828756700035</v>
      </c>
      <c r="G7510" s="6">
        <f t="shared" si="705"/>
        <v>-3.7927360133818033E-2</v>
      </c>
      <c r="H7510" s="6">
        <f t="shared" si="706"/>
        <v>0.75175476399076779</v>
      </c>
      <c r="I7510" s="6">
        <f t="shared" si="707"/>
        <v>0</v>
      </c>
    </row>
    <row r="7511" spans="1:9" x14ac:dyDescent="0.25">
      <c r="A7511" s="6">
        <v>7502</v>
      </c>
      <c r="B7511" s="6">
        <v>-1.2161058293713722</v>
      </c>
      <c r="C7511" s="6">
        <v>0.76842555009613334</v>
      </c>
      <c r="D7511" s="6">
        <f t="shared" si="702"/>
        <v>8.2110764466793018</v>
      </c>
      <c r="E7511" s="6">
        <f t="shared" si="703"/>
        <v>-0.18003540174216345</v>
      </c>
      <c r="F7511" s="6">
        <f t="shared" si="704"/>
        <v>9.2161806293899043E-2</v>
      </c>
      <c r="G7511" s="6">
        <f t="shared" si="705"/>
        <v>-0.47224647063813763</v>
      </c>
      <c r="H7511" s="6">
        <f t="shared" si="706"/>
        <v>0.11217566715381075</v>
      </c>
      <c r="I7511" s="6">
        <f t="shared" si="707"/>
        <v>1</v>
      </c>
    </row>
    <row r="7512" spans="1:9" x14ac:dyDescent="0.25">
      <c r="A7512" s="6">
        <v>7503</v>
      </c>
      <c r="B7512" s="6">
        <v>2.1577670850092545</v>
      </c>
      <c r="C7512" s="6">
        <v>0.61326944792016358</v>
      </c>
      <c r="D7512" s="6">
        <f t="shared" si="702"/>
        <v>10.030674968077298</v>
      </c>
      <c r="E7512" s="6">
        <f t="shared" si="703"/>
        <v>0.48867516086167523</v>
      </c>
      <c r="F7512" s="6">
        <f t="shared" si="704"/>
        <v>0.11258513173128028</v>
      </c>
      <c r="G7512" s="6">
        <f t="shared" si="705"/>
        <v>0.16570552484369216</v>
      </c>
      <c r="H7512" s="6">
        <f t="shared" si="706"/>
        <v>0.81164479687965829</v>
      </c>
      <c r="I7512" s="6">
        <f t="shared" si="707"/>
        <v>0</v>
      </c>
    </row>
    <row r="7513" spans="1:9" x14ac:dyDescent="0.25">
      <c r="A7513" s="6">
        <v>7504</v>
      </c>
      <c r="B7513" s="6">
        <v>-0.69117504608584568</v>
      </c>
      <c r="C7513" s="6">
        <v>2.1362956633198035E-3</v>
      </c>
      <c r="D7513" s="6">
        <f t="shared" si="702"/>
        <v>30.768862144046487</v>
      </c>
      <c r="E7513" s="6">
        <f t="shared" si="703"/>
        <v>-7.599272783979466E-2</v>
      </c>
      <c r="F7513" s="6">
        <f t="shared" si="704"/>
        <v>0.34535227277662311</v>
      </c>
      <c r="G7513" s="6">
        <f t="shared" si="705"/>
        <v>-0.64164864321603732</v>
      </c>
      <c r="H7513" s="6">
        <f t="shared" si="706"/>
        <v>0.48966318753644794</v>
      </c>
      <c r="I7513" s="6">
        <f t="shared" si="707"/>
        <v>1</v>
      </c>
    </row>
    <row r="7514" spans="1:9" x14ac:dyDescent="0.25">
      <c r="A7514" s="6">
        <v>7505</v>
      </c>
      <c r="B7514" s="6">
        <v>2.4189648684114218</v>
      </c>
      <c r="C7514" s="6">
        <v>0.97494430372020635</v>
      </c>
      <c r="D7514" s="6">
        <f t="shared" si="702"/>
        <v>4.406121985298153</v>
      </c>
      <c r="E7514" s="6">
        <f t="shared" si="703"/>
        <v>0.54044525449657543</v>
      </c>
      <c r="F7514" s="6">
        <f t="shared" si="704"/>
        <v>4.9454680339818584E-2</v>
      </c>
      <c r="G7514" s="6">
        <f t="shared" si="705"/>
        <v>0.32639050256647673</v>
      </c>
      <c r="H7514" s="6">
        <f t="shared" si="706"/>
        <v>0.75450000642667414</v>
      </c>
      <c r="I7514" s="6">
        <f t="shared" si="707"/>
        <v>0</v>
      </c>
    </row>
    <row r="7515" spans="1:9" x14ac:dyDescent="0.25">
      <c r="A7515" s="6">
        <v>7506</v>
      </c>
      <c r="B7515" s="6">
        <v>-0.91270067059667781</v>
      </c>
      <c r="C7515" s="6">
        <v>0.40928373058259837</v>
      </c>
      <c r="D7515" s="6">
        <f t="shared" si="702"/>
        <v>12.462529650832444</v>
      </c>
      <c r="E7515" s="6">
        <f t="shared" si="703"/>
        <v>-0.11989969433115111</v>
      </c>
      <c r="F7515" s="6">
        <f t="shared" si="704"/>
        <v>0.13988047134508094</v>
      </c>
      <c r="G7515" s="6">
        <f t="shared" si="705"/>
        <v>-0.47989738715100977</v>
      </c>
      <c r="H7515" s="6">
        <f t="shared" si="706"/>
        <v>0.24009799848870755</v>
      </c>
      <c r="I7515" s="6">
        <f t="shared" si="707"/>
        <v>1</v>
      </c>
    </row>
    <row r="7516" spans="1:9" x14ac:dyDescent="0.25">
      <c r="A7516" s="6">
        <v>7507</v>
      </c>
      <c r="B7516" s="6">
        <v>0.76200194598641247</v>
      </c>
      <c r="C7516" s="6">
        <v>0.23514511551255837</v>
      </c>
      <c r="D7516" s="6">
        <f t="shared" si="702"/>
        <v>15.116164992019476</v>
      </c>
      <c r="E7516" s="6">
        <f t="shared" si="703"/>
        <v>0.21203080730571566</v>
      </c>
      <c r="F7516" s="6">
        <f t="shared" si="704"/>
        <v>0.16966509555084261</v>
      </c>
      <c r="G7516" s="6">
        <f t="shared" si="705"/>
        <v>-0.1844456708388969</v>
      </c>
      <c r="H7516" s="6">
        <f t="shared" si="706"/>
        <v>0.60850728545032817</v>
      </c>
      <c r="I7516" s="6">
        <f t="shared" si="707"/>
        <v>1</v>
      </c>
    </row>
    <row r="7517" spans="1:9" x14ac:dyDescent="0.25">
      <c r="A7517" s="6">
        <v>7508</v>
      </c>
      <c r="B7517" s="6">
        <v>0.35586026569944806</v>
      </c>
      <c r="C7517" s="6">
        <v>0.30973235267189553</v>
      </c>
      <c r="D7517" s="6">
        <f t="shared" si="702"/>
        <v>13.860081848517062</v>
      </c>
      <c r="E7517" s="6">
        <f t="shared" si="703"/>
        <v>0.13153244876827713</v>
      </c>
      <c r="F7517" s="6">
        <f t="shared" si="704"/>
        <v>0.15556671367457622</v>
      </c>
      <c r="G7517" s="6">
        <f t="shared" si="705"/>
        <v>-0.24811414929911907</v>
      </c>
      <c r="H7517" s="6">
        <f t="shared" si="706"/>
        <v>0.51117904683567339</v>
      </c>
      <c r="I7517" s="6">
        <f t="shared" si="707"/>
        <v>1</v>
      </c>
    </row>
    <row r="7518" spans="1:9" x14ac:dyDescent="0.25">
      <c r="A7518" s="6">
        <v>7509</v>
      </c>
      <c r="B7518" s="6">
        <v>-0.87214402810786851</v>
      </c>
      <c r="C7518" s="6">
        <v>0.11239967040009766</v>
      </c>
      <c r="D7518" s="6">
        <f t="shared" si="702"/>
        <v>18.109711938026937</v>
      </c>
      <c r="E7518" s="6">
        <f t="shared" si="703"/>
        <v>-0.11186126019202963</v>
      </c>
      <c r="F7518" s="6">
        <f t="shared" si="704"/>
        <v>0.20326491593507587</v>
      </c>
      <c r="G7518" s="6">
        <f t="shared" si="705"/>
        <v>-0.54582394387940147</v>
      </c>
      <c r="H7518" s="6">
        <f t="shared" si="706"/>
        <v>0.32210142349534221</v>
      </c>
      <c r="I7518" s="6">
        <f t="shared" si="707"/>
        <v>1</v>
      </c>
    </row>
    <row r="7519" spans="1:9" x14ac:dyDescent="0.25">
      <c r="A7519" s="6">
        <v>7510</v>
      </c>
      <c r="B7519" s="6">
        <v>-0.40222175812232308</v>
      </c>
      <c r="C7519" s="6">
        <v>7.5746940519425029E-2</v>
      </c>
      <c r="D7519" s="6">
        <f t="shared" si="702"/>
        <v>19.566344160384027</v>
      </c>
      <c r="E7519" s="6">
        <f t="shared" si="703"/>
        <v>-1.872141956475E-2</v>
      </c>
      <c r="F7519" s="6">
        <f t="shared" si="704"/>
        <v>0.21961427738483036</v>
      </c>
      <c r="G7519" s="6">
        <f t="shared" si="705"/>
        <v>-0.46979922542017744</v>
      </c>
      <c r="H7519" s="6">
        <f t="shared" si="706"/>
        <v>0.43235638629067746</v>
      </c>
      <c r="I7519" s="6">
        <f t="shared" si="707"/>
        <v>1</v>
      </c>
    </row>
    <row r="7520" spans="1:9" x14ac:dyDescent="0.25">
      <c r="A7520" s="6">
        <v>7511</v>
      </c>
      <c r="B7520" s="6">
        <v>-0.58436171457287855</v>
      </c>
      <c r="C7520" s="6">
        <v>0.21970274971770379</v>
      </c>
      <c r="D7520" s="6">
        <f t="shared" si="702"/>
        <v>15.411449929522872</v>
      </c>
      <c r="E7520" s="6">
        <f t="shared" si="703"/>
        <v>-5.4822042155346126E-2</v>
      </c>
      <c r="F7520" s="6">
        <f t="shared" si="704"/>
        <v>0.17297939829645886</v>
      </c>
      <c r="G7520" s="6">
        <f t="shared" si="705"/>
        <v>-0.45515225269163134</v>
      </c>
      <c r="H7520" s="6">
        <f t="shared" si="706"/>
        <v>0.34550816838093906</v>
      </c>
      <c r="I7520" s="6">
        <f t="shared" si="707"/>
        <v>1</v>
      </c>
    </row>
    <row r="7521" spans="1:9" x14ac:dyDescent="0.25">
      <c r="A7521" s="6">
        <v>7512</v>
      </c>
      <c r="B7521" s="6">
        <v>-0.4394166808197042</v>
      </c>
      <c r="C7521" s="6">
        <v>0.74217963194677572</v>
      </c>
      <c r="D7521" s="6">
        <f t="shared" si="702"/>
        <v>8.5334349620709737</v>
      </c>
      <c r="E7521" s="6">
        <f t="shared" si="703"/>
        <v>-2.6093551922479349E-2</v>
      </c>
      <c r="F7521" s="6">
        <f t="shared" si="704"/>
        <v>9.5779985133864792E-2</v>
      </c>
      <c r="G7521" s="6">
        <f t="shared" si="705"/>
        <v>-0.32398535734660311</v>
      </c>
      <c r="H7521" s="6">
        <f t="shared" si="706"/>
        <v>0.27179825350164438</v>
      </c>
      <c r="I7521" s="6">
        <f t="shared" si="707"/>
        <v>1</v>
      </c>
    </row>
    <row r="7522" spans="1:9" x14ac:dyDescent="0.25">
      <c r="A7522" s="6">
        <v>7513</v>
      </c>
      <c r="B7522" s="6">
        <v>-3.220047801733017</v>
      </c>
      <c r="C7522" s="6">
        <v>0.64333017975402085</v>
      </c>
      <c r="D7522" s="6">
        <f t="shared" si="702"/>
        <v>9.6877811093270534</v>
      </c>
      <c r="E7522" s="6">
        <f t="shared" si="703"/>
        <v>-0.57722201717501198</v>
      </c>
      <c r="F7522" s="6">
        <f t="shared" si="704"/>
        <v>0.1087364624861793</v>
      </c>
      <c r="G7522" s="6">
        <f t="shared" si="705"/>
        <v>-0.89462337033555384</v>
      </c>
      <c r="H7522" s="6">
        <f t="shared" si="706"/>
        <v>-0.25982066401447013</v>
      </c>
      <c r="I7522" s="6">
        <f t="shared" si="707"/>
        <v>0</v>
      </c>
    </row>
    <row r="7523" spans="1:9" x14ac:dyDescent="0.25">
      <c r="A7523" s="6">
        <v>7514</v>
      </c>
      <c r="B7523" s="6">
        <v>0.96841858976404183</v>
      </c>
      <c r="C7523" s="6">
        <v>3.9674062318796353E-2</v>
      </c>
      <c r="D7523" s="6">
        <f t="shared" si="702"/>
        <v>21.812644373091448</v>
      </c>
      <c r="E7523" s="6">
        <f t="shared" si="703"/>
        <v>0.25294313373122795</v>
      </c>
      <c r="F7523" s="6">
        <f t="shared" si="704"/>
        <v>0.24482693816394285</v>
      </c>
      <c r="G7523" s="6">
        <f t="shared" si="705"/>
        <v>-0.22332417745770083</v>
      </c>
      <c r="H7523" s="6">
        <f t="shared" si="706"/>
        <v>0.72921044492015674</v>
      </c>
      <c r="I7523" s="6">
        <f t="shared" si="707"/>
        <v>1</v>
      </c>
    </row>
    <row r="7524" spans="1:9" x14ac:dyDescent="0.25">
      <c r="A7524" s="6">
        <v>7515</v>
      </c>
      <c r="B7524" s="6">
        <v>-0.34325466913287528</v>
      </c>
      <c r="C7524" s="6">
        <v>0.53498947111423079</v>
      </c>
      <c r="D7524" s="6">
        <f t="shared" si="702"/>
        <v>10.929274013543735</v>
      </c>
      <c r="E7524" s="6">
        <f t="shared" si="703"/>
        <v>-7.0339860858031067E-3</v>
      </c>
      <c r="F7524" s="6">
        <f t="shared" si="704"/>
        <v>0.12267108230084935</v>
      </c>
      <c r="G7524" s="6">
        <f t="shared" si="705"/>
        <v>-0.34416000526921442</v>
      </c>
      <c r="H7524" s="6">
        <f t="shared" si="706"/>
        <v>0.33009203309760815</v>
      </c>
      <c r="I7524" s="6">
        <f t="shared" si="707"/>
        <v>1</v>
      </c>
    </row>
    <row r="7525" spans="1:9" x14ac:dyDescent="0.25">
      <c r="A7525" s="6">
        <v>7516</v>
      </c>
      <c r="B7525" s="6">
        <v>-3.7990730561432429E-2</v>
      </c>
      <c r="C7525" s="6">
        <v>0.54414502395702991</v>
      </c>
      <c r="D7525" s="6">
        <f t="shared" si="702"/>
        <v>10.823005661983542</v>
      </c>
      <c r="E7525" s="6">
        <f t="shared" si="703"/>
        <v>5.3470136412316488E-2</v>
      </c>
      <c r="F7525" s="6">
        <f t="shared" si="704"/>
        <v>0.12147831746724179</v>
      </c>
      <c r="G7525" s="6">
        <f t="shared" si="705"/>
        <v>-0.28201289448311184</v>
      </c>
      <c r="H7525" s="6">
        <f t="shared" si="706"/>
        <v>0.38895316730774487</v>
      </c>
      <c r="I7525" s="6">
        <f t="shared" si="707"/>
        <v>1</v>
      </c>
    </row>
    <row r="7526" spans="1:9" x14ac:dyDescent="0.25">
      <c r="A7526" s="6">
        <v>7517</v>
      </c>
      <c r="B7526" s="6">
        <v>-1.585212885402143</v>
      </c>
      <c r="C7526" s="6">
        <v>0.88662373729667043</v>
      </c>
      <c r="D7526" s="6">
        <f t="shared" si="702"/>
        <v>6.5371899170414229</v>
      </c>
      <c r="E7526" s="6">
        <f t="shared" si="703"/>
        <v>-0.25319339949819197</v>
      </c>
      <c r="F7526" s="6">
        <f t="shared" si="704"/>
        <v>7.3373964394699356E-2</v>
      </c>
      <c r="G7526" s="6">
        <f t="shared" si="705"/>
        <v>-0.5139240968613924</v>
      </c>
      <c r="H7526" s="6">
        <f t="shared" si="706"/>
        <v>7.5372978650084521E-3</v>
      </c>
      <c r="I7526" s="6">
        <f t="shared" si="707"/>
        <v>1</v>
      </c>
    </row>
    <row r="7527" spans="1:9" x14ac:dyDescent="0.25">
      <c r="A7527" s="6">
        <v>7518</v>
      </c>
      <c r="B7527" s="6">
        <v>0.94377128334599547</v>
      </c>
      <c r="C7527" s="6">
        <v>0.68440809350871301</v>
      </c>
      <c r="D7527" s="6">
        <f t="shared" si="702"/>
        <v>9.2156608832511751</v>
      </c>
      <c r="E7527" s="6">
        <f t="shared" si="703"/>
        <v>0.24805797220921885</v>
      </c>
      <c r="F7527" s="6">
        <f t="shared" si="704"/>
        <v>0.10343734572535147</v>
      </c>
      <c r="G7527" s="6">
        <f t="shared" si="705"/>
        <v>-6.1512733899905053E-2</v>
      </c>
      <c r="H7527" s="6">
        <f t="shared" si="706"/>
        <v>0.55762867831834273</v>
      </c>
      <c r="I7527" s="6">
        <f t="shared" si="707"/>
        <v>1</v>
      </c>
    </row>
    <row r="7528" spans="1:9" x14ac:dyDescent="0.25">
      <c r="A7528" s="6">
        <v>7519</v>
      </c>
      <c r="B7528" s="6">
        <v>0.63934407990018371</v>
      </c>
      <c r="C7528" s="6">
        <v>0.51017792291024511</v>
      </c>
      <c r="D7528" s="6">
        <f t="shared" si="702"/>
        <v>11.219844505229981</v>
      </c>
      <c r="E7528" s="6">
        <f t="shared" si="703"/>
        <v>0.18771969283287965</v>
      </c>
      <c r="F7528" s="6">
        <f t="shared" si="704"/>
        <v>0.12593246971374342</v>
      </c>
      <c r="G7528" s="6">
        <f t="shared" si="705"/>
        <v>-0.15385841953378931</v>
      </c>
      <c r="H7528" s="6">
        <f t="shared" si="706"/>
        <v>0.52929780519954861</v>
      </c>
      <c r="I7528" s="6">
        <f t="shared" si="707"/>
        <v>1</v>
      </c>
    </row>
    <row r="7529" spans="1:9" x14ac:dyDescent="0.25">
      <c r="A7529" s="6">
        <v>7520</v>
      </c>
      <c r="B7529" s="6">
        <v>0.80357267506769858</v>
      </c>
      <c r="C7529" s="6">
        <v>0.79110080263679927</v>
      </c>
      <c r="D7529" s="6">
        <f t="shared" si="702"/>
        <v>7.9232268420817613</v>
      </c>
      <c r="E7529" s="6">
        <f t="shared" si="703"/>
        <v>0.22027023609786445</v>
      </c>
      <c r="F7529" s="6">
        <f t="shared" si="704"/>
        <v>8.8930958344429198E-2</v>
      </c>
      <c r="G7529" s="6">
        <f t="shared" si="705"/>
        <v>-6.6773226395664576E-2</v>
      </c>
      <c r="H7529" s="6">
        <f t="shared" si="706"/>
        <v>0.50731369859139352</v>
      </c>
      <c r="I7529" s="6">
        <f t="shared" si="707"/>
        <v>1</v>
      </c>
    </row>
    <row r="7530" spans="1:9" x14ac:dyDescent="0.25">
      <c r="A7530" s="6">
        <v>7521</v>
      </c>
      <c r="B7530" s="6">
        <v>-0.2161345946660731</v>
      </c>
      <c r="C7530" s="6">
        <v>0.92712179937131867</v>
      </c>
      <c r="D7530" s="6">
        <f t="shared" si="702"/>
        <v>5.7723095490699681</v>
      </c>
      <c r="E7530" s="6">
        <f t="shared" si="703"/>
        <v>1.8161549926418802E-2</v>
      </c>
      <c r="F7530" s="6">
        <f t="shared" si="704"/>
        <v>6.4788883404557088E-2</v>
      </c>
      <c r="G7530" s="6">
        <f t="shared" si="705"/>
        <v>-0.2268414609603675</v>
      </c>
      <c r="H7530" s="6">
        <f t="shared" si="706"/>
        <v>0.26316456081320511</v>
      </c>
      <c r="I7530" s="6">
        <f t="shared" si="707"/>
        <v>1</v>
      </c>
    </row>
    <row r="7531" spans="1:9" x14ac:dyDescent="0.25">
      <c r="A7531" s="6">
        <v>7522</v>
      </c>
      <c r="B7531" s="6">
        <v>-0.47483126763836481</v>
      </c>
      <c r="C7531" s="6">
        <v>0.32251960814233832</v>
      </c>
      <c r="D7531" s="6">
        <f t="shared" si="702"/>
        <v>13.666355493793393</v>
      </c>
      <c r="E7531" s="6">
        <f t="shared" si="703"/>
        <v>-3.3112816985768359E-2</v>
      </c>
      <c r="F7531" s="6">
        <f t="shared" si="704"/>
        <v>0.15339231292529487</v>
      </c>
      <c r="G7531" s="6">
        <f t="shared" si="705"/>
        <v>-0.41009686359502268</v>
      </c>
      <c r="H7531" s="6">
        <f t="shared" si="706"/>
        <v>0.34387122962348599</v>
      </c>
      <c r="I7531" s="6">
        <f t="shared" si="707"/>
        <v>1</v>
      </c>
    </row>
    <row r="7532" spans="1:9" x14ac:dyDescent="0.25">
      <c r="A7532" s="6">
        <v>7523</v>
      </c>
      <c r="B7532" s="6">
        <v>-0.13740191207034513</v>
      </c>
      <c r="C7532" s="6">
        <v>6.5919980468153935E-3</v>
      </c>
      <c r="D7532" s="6">
        <f t="shared" si="702"/>
        <v>27.477449678999466</v>
      </c>
      <c r="E7532" s="6">
        <f t="shared" si="703"/>
        <v>3.3766576496770229E-2</v>
      </c>
      <c r="F7532" s="6">
        <f t="shared" si="704"/>
        <v>0.30840918498456327</v>
      </c>
      <c r="G7532" s="6">
        <f t="shared" si="705"/>
        <v>-0.50077910552993488</v>
      </c>
      <c r="H7532" s="6">
        <f t="shared" si="706"/>
        <v>0.56831225852347544</v>
      </c>
      <c r="I7532" s="6">
        <f t="shared" si="707"/>
        <v>1</v>
      </c>
    </row>
    <row r="7533" spans="1:9" x14ac:dyDescent="0.25">
      <c r="A7533" s="6">
        <v>7524</v>
      </c>
      <c r="B7533" s="6">
        <v>7.7302502177190036E-2</v>
      </c>
      <c r="C7533" s="6">
        <v>1.0681478316599017E-3</v>
      </c>
      <c r="D7533" s="6">
        <f t="shared" si="702"/>
        <v>32.72564428877422</v>
      </c>
      <c r="E7533" s="6">
        <f t="shared" si="703"/>
        <v>7.6321561017090936E-2</v>
      </c>
      <c r="F7533" s="6">
        <f t="shared" si="704"/>
        <v>0.36731535863422593</v>
      </c>
      <c r="G7533" s="6">
        <f t="shared" si="705"/>
        <v>-0.50704390721886294</v>
      </c>
      <c r="H7533" s="6">
        <f t="shared" si="706"/>
        <v>0.6596870292530449</v>
      </c>
      <c r="I7533" s="6">
        <f t="shared" si="707"/>
        <v>1</v>
      </c>
    </row>
    <row r="7534" spans="1:9" x14ac:dyDescent="0.25">
      <c r="A7534" s="6">
        <v>7525</v>
      </c>
      <c r="B7534" s="6">
        <v>-0.18405671653454192</v>
      </c>
      <c r="C7534" s="6">
        <v>0.40440076906643879</v>
      </c>
      <c r="D7534" s="6">
        <f t="shared" si="702"/>
        <v>12.526149256486214</v>
      </c>
      <c r="E7534" s="6">
        <f t="shared" si="703"/>
        <v>2.4519470475542836E-2</v>
      </c>
      <c r="F7534" s="6">
        <f t="shared" si="704"/>
        <v>0.14059454310057265</v>
      </c>
      <c r="G7534" s="6">
        <f t="shared" si="705"/>
        <v>-0.33639592353183251</v>
      </c>
      <c r="H7534" s="6">
        <f t="shared" si="706"/>
        <v>0.38543486448291814</v>
      </c>
      <c r="I7534" s="6">
        <f t="shared" si="707"/>
        <v>1</v>
      </c>
    </row>
    <row r="7535" spans="1:9" x14ac:dyDescent="0.25">
      <c r="A7535" s="6">
        <v>7526</v>
      </c>
      <c r="B7535" s="6">
        <v>-1.2775103641615715</v>
      </c>
      <c r="C7535" s="6">
        <v>0.95358134708700826</v>
      </c>
      <c r="D7535" s="6">
        <f t="shared" si="702"/>
        <v>5.1275779645597011</v>
      </c>
      <c r="E7535" s="6">
        <f t="shared" si="703"/>
        <v>-0.19220594344542713</v>
      </c>
      <c r="F7535" s="6">
        <f t="shared" si="704"/>
        <v>5.7552362372381802E-2</v>
      </c>
      <c r="G7535" s="6">
        <f t="shared" si="705"/>
        <v>-0.42312126578627229</v>
      </c>
      <c r="H7535" s="6">
        <f t="shared" si="706"/>
        <v>3.8709378895418006E-2</v>
      </c>
      <c r="I7535" s="6">
        <f t="shared" si="707"/>
        <v>1</v>
      </c>
    </row>
    <row r="7536" spans="1:9" x14ac:dyDescent="0.25">
      <c r="A7536" s="6">
        <v>7527</v>
      </c>
      <c r="B7536" s="6">
        <v>-1.8364789866609499</v>
      </c>
      <c r="C7536" s="6">
        <v>0.7704092532120731</v>
      </c>
      <c r="D7536" s="6">
        <f t="shared" si="702"/>
        <v>8.1862771248768045</v>
      </c>
      <c r="E7536" s="6">
        <f t="shared" si="703"/>
        <v>-0.30299500738326424</v>
      </c>
      <c r="F7536" s="6">
        <f t="shared" si="704"/>
        <v>9.1883456639377664E-2</v>
      </c>
      <c r="G7536" s="6">
        <f t="shared" si="705"/>
        <v>-0.59476447058475213</v>
      </c>
      <c r="H7536" s="6">
        <f t="shared" si="706"/>
        <v>-1.1225544181776403E-2</v>
      </c>
      <c r="I7536" s="6">
        <f t="shared" si="707"/>
        <v>1</v>
      </c>
    </row>
    <row r="7537" spans="1:9" x14ac:dyDescent="0.25">
      <c r="A7537" s="6">
        <v>7528</v>
      </c>
      <c r="B7537" s="6">
        <v>0.68506778916344047</v>
      </c>
      <c r="C7537" s="6">
        <v>0.20181890316476944</v>
      </c>
      <c r="D7537" s="6">
        <f t="shared" si="702"/>
        <v>15.773770334928273</v>
      </c>
      <c r="E7537" s="6">
        <f t="shared" si="703"/>
        <v>0.19678225331506066</v>
      </c>
      <c r="F7537" s="6">
        <f t="shared" si="704"/>
        <v>0.17704611272009618</v>
      </c>
      <c r="G7537" s="6">
        <f t="shared" si="705"/>
        <v>-0.20822646473508227</v>
      </c>
      <c r="H7537" s="6">
        <f t="shared" si="706"/>
        <v>0.60179097136520365</v>
      </c>
      <c r="I7537" s="6">
        <f t="shared" si="707"/>
        <v>1</v>
      </c>
    </row>
    <row r="7538" spans="1:9" x14ac:dyDescent="0.25">
      <c r="A7538" s="6">
        <v>7529</v>
      </c>
      <c r="B7538" s="6">
        <v>-0.2400042831141036</v>
      </c>
      <c r="C7538" s="6">
        <v>0.93704031495101781</v>
      </c>
      <c r="D7538" s="6">
        <f t="shared" si="702"/>
        <v>5.5501940163796739</v>
      </c>
      <c r="E7538" s="6">
        <f t="shared" si="703"/>
        <v>1.3430514349107761E-2</v>
      </c>
      <c r="F7538" s="6">
        <f t="shared" si="704"/>
        <v>6.2295840156013499E-2</v>
      </c>
      <c r="G7538" s="6">
        <f t="shared" si="705"/>
        <v>-0.22681246085022916</v>
      </c>
      <c r="H7538" s="6">
        <f t="shared" si="706"/>
        <v>0.25367348954844465</v>
      </c>
      <c r="I7538" s="6">
        <f t="shared" si="707"/>
        <v>1</v>
      </c>
    </row>
    <row r="7539" spans="1:9" x14ac:dyDescent="0.25">
      <c r="A7539" s="6">
        <v>7530</v>
      </c>
      <c r="B7539" s="6">
        <v>-0.20627794583560899</v>
      </c>
      <c r="C7539" s="6">
        <v>0.11700796533097324</v>
      </c>
      <c r="D7539" s="6">
        <f t="shared" si="702"/>
        <v>17.956818466756772</v>
      </c>
      <c r="E7539" s="6">
        <f t="shared" si="703"/>
        <v>2.0115163874565432E-2</v>
      </c>
      <c r="F7539" s="6">
        <f t="shared" si="704"/>
        <v>0.20154882687241693</v>
      </c>
      <c r="G7539" s="6">
        <f t="shared" si="705"/>
        <v>-0.41201174523570988</v>
      </c>
      <c r="H7539" s="6">
        <f t="shared" si="706"/>
        <v>0.4522420729848407</v>
      </c>
      <c r="I7539" s="6">
        <f t="shared" si="707"/>
        <v>1</v>
      </c>
    </row>
    <row r="7540" spans="1:9" x14ac:dyDescent="0.25">
      <c r="A7540" s="6">
        <v>7531</v>
      </c>
      <c r="B7540" s="6">
        <v>0.69311909101088531</v>
      </c>
      <c r="C7540" s="6">
        <v>0.49803155613879818</v>
      </c>
      <c r="D7540" s="6">
        <f t="shared" si="702"/>
        <v>11.363720376670921</v>
      </c>
      <c r="E7540" s="6">
        <f t="shared" si="703"/>
        <v>0.19837804270153983</v>
      </c>
      <c r="F7540" s="6">
        <f t="shared" si="704"/>
        <v>0.12754734448445249</v>
      </c>
      <c r="G7540" s="6">
        <f t="shared" si="705"/>
        <v>-0.1453831792630346</v>
      </c>
      <c r="H7540" s="6">
        <f t="shared" si="706"/>
        <v>0.54213926466611428</v>
      </c>
      <c r="I7540" s="6">
        <f t="shared" si="707"/>
        <v>1</v>
      </c>
    </row>
    <row r="7541" spans="1:9" x14ac:dyDescent="0.25">
      <c r="A7541" s="6">
        <v>7532</v>
      </c>
      <c r="B7541" s="6">
        <v>-0.63026732277648989</v>
      </c>
      <c r="C7541" s="6">
        <v>0.85906552323984497</v>
      </c>
      <c r="D7541" s="6">
        <f t="shared" si="702"/>
        <v>6.9779764480140587</v>
      </c>
      <c r="E7541" s="6">
        <f t="shared" si="703"/>
        <v>-6.3920655490088102E-2</v>
      </c>
      <c r="F7541" s="6">
        <f t="shared" si="704"/>
        <v>7.8321389150547135E-2</v>
      </c>
      <c r="G7541" s="6">
        <f t="shared" si="705"/>
        <v>-0.33329818447098813</v>
      </c>
      <c r="H7541" s="6">
        <f t="shared" si="706"/>
        <v>0.2054568734908119</v>
      </c>
      <c r="I7541" s="6">
        <f t="shared" si="707"/>
        <v>1</v>
      </c>
    </row>
    <row r="7542" spans="1:9" x14ac:dyDescent="0.25">
      <c r="A7542" s="6">
        <v>7533</v>
      </c>
      <c r="B7542" s="6">
        <v>0.58272917158319615</v>
      </c>
      <c r="C7542" s="6">
        <v>0.96234015930661942</v>
      </c>
      <c r="D7542" s="6">
        <f t="shared" si="702"/>
        <v>4.8648849187019145</v>
      </c>
      <c r="E7542" s="6">
        <f t="shared" si="703"/>
        <v>0.17649846780361156</v>
      </c>
      <c r="F7542" s="6">
        <f t="shared" si="704"/>
        <v>5.4603873734586854E-2</v>
      </c>
      <c r="G7542" s="6">
        <f t="shared" si="705"/>
        <v>-4.8424031551629138E-2</v>
      </c>
      <c r="H7542" s="6">
        <f t="shared" si="706"/>
        <v>0.40142096715885223</v>
      </c>
      <c r="I7542" s="6">
        <f t="shared" si="707"/>
        <v>1</v>
      </c>
    </row>
    <row r="7543" spans="1:9" x14ac:dyDescent="0.25">
      <c r="A7543" s="6">
        <v>7534</v>
      </c>
      <c r="B7543" s="6">
        <v>-0.59227431847830303</v>
      </c>
      <c r="C7543" s="6">
        <v>0.49742118594927826</v>
      </c>
      <c r="D7543" s="6">
        <f t="shared" si="702"/>
        <v>11.370982224279727</v>
      </c>
      <c r="E7543" s="6">
        <f t="shared" si="703"/>
        <v>-5.6390341241747577E-2</v>
      </c>
      <c r="F7543" s="6">
        <f t="shared" si="704"/>
        <v>0.12762885206716768</v>
      </c>
      <c r="G7543" s="6">
        <f t="shared" si="705"/>
        <v>-0.40026138388292115</v>
      </c>
      <c r="H7543" s="6">
        <f t="shared" si="706"/>
        <v>0.287480701399426</v>
      </c>
      <c r="I7543" s="6">
        <f t="shared" si="707"/>
        <v>1</v>
      </c>
    </row>
    <row r="7544" spans="1:9" x14ac:dyDescent="0.25">
      <c r="A7544" s="6">
        <v>7535</v>
      </c>
      <c r="B7544" s="6">
        <v>0.62598019212600775</v>
      </c>
      <c r="C7544" s="6">
        <v>0.64610736411633651</v>
      </c>
      <c r="D7544" s="6">
        <f t="shared" si="702"/>
        <v>9.6560391129506584</v>
      </c>
      <c r="E7544" s="6">
        <f t="shared" si="703"/>
        <v>0.18507093482129214</v>
      </c>
      <c r="F7544" s="6">
        <f t="shared" si="704"/>
        <v>0.10838018767368428</v>
      </c>
      <c r="G7544" s="6">
        <f t="shared" si="705"/>
        <v>-0.13181000924471689</v>
      </c>
      <c r="H7544" s="6">
        <f t="shared" si="706"/>
        <v>0.50195187888730119</v>
      </c>
      <c r="I7544" s="6">
        <f t="shared" si="707"/>
        <v>1</v>
      </c>
    </row>
    <row r="7545" spans="1:9" x14ac:dyDescent="0.25">
      <c r="A7545" s="6">
        <v>7536</v>
      </c>
      <c r="B7545" s="6">
        <v>0.76456217357190326</v>
      </c>
      <c r="C7545" s="6">
        <v>0.57240516373180339</v>
      </c>
      <c r="D7545" s="6">
        <f t="shared" si="702"/>
        <v>10.497450411510293</v>
      </c>
      <c r="E7545" s="6">
        <f t="shared" si="703"/>
        <v>0.21253825120551109</v>
      </c>
      <c r="F7545" s="6">
        <f t="shared" si="704"/>
        <v>0.11782425820632583</v>
      </c>
      <c r="G7545" s="6">
        <f t="shared" si="705"/>
        <v>-0.11786060183531891</v>
      </c>
      <c r="H7545" s="6">
        <f t="shared" si="706"/>
        <v>0.54293710424634112</v>
      </c>
      <c r="I7545" s="6">
        <f t="shared" si="707"/>
        <v>1</v>
      </c>
    </row>
    <row r="7546" spans="1:9" x14ac:dyDescent="0.25">
      <c r="A7546" s="6">
        <v>7537</v>
      </c>
      <c r="B7546" s="6">
        <v>-2.3328539100475609E-3</v>
      </c>
      <c r="C7546" s="6">
        <v>0.27365947447126682</v>
      </c>
      <c r="D7546" s="6">
        <f t="shared" si="702"/>
        <v>14.437287541431616</v>
      </c>
      <c r="E7546" s="6">
        <f t="shared" si="703"/>
        <v>6.0537622165905781E-2</v>
      </c>
      <c r="F7546" s="6">
        <f t="shared" si="704"/>
        <v>0.16204531847232359</v>
      </c>
      <c r="G7546" s="6">
        <f t="shared" si="705"/>
        <v>-0.32693356935424767</v>
      </c>
      <c r="H7546" s="6">
        <f t="shared" si="706"/>
        <v>0.44800881368605927</v>
      </c>
      <c r="I7546" s="6">
        <f t="shared" si="707"/>
        <v>1</v>
      </c>
    </row>
    <row r="7547" spans="1:9" x14ac:dyDescent="0.25">
      <c r="A7547" s="6">
        <v>7538</v>
      </c>
      <c r="B7547" s="6">
        <v>2.1237337932689115</v>
      </c>
      <c r="C7547" s="6">
        <v>0.43778801843317972</v>
      </c>
      <c r="D7547" s="6">
        <f t="shared" si="702"/>
        <v>12.098672661932367</v>
      </c>
      <c r="E7547" s="6">
        <f t="shared" si="703"/>
        <v>0.48192967214752097</v>
      </c>
      <c r="F7547" s="6">
        <f t="shared" si="704"/>
        <v>0.13579651018025074</v>
      </c>
      <c r="G7547" s="6">
        <f t="shared" si="705"/>
        <v>0.1272261683383793</v>
      </c>
      <c r="H7547" s="6">
        <f t="shared" si="706"/>
        <v>0.83663317595666264</v>
      </c>
      <c r="I7547" s="6">
        <f t="shared" si="707"/>
        <v>0</v>
      </c>
    </row>
    <row r="7548" spans="1:9" x14ac:dyDescent="0.25">
      <c r="A7548" s="6">
        <v>7539</v>
      </c>
      <c r="B7548" s="6">
        <v>-5.3689745982410386E-2</v>
      </c>
      <c r="C7548" s="6">
        <v>0.51622058778649249</v>
      </c>
      <c r="D7548" s="6">
        <f t="shared" si="702"/>
        <v>11.148692317816645</v>
      </c>
      <c r="E7548" s="6">
        <f t="shared" si="703"/>
        <v>5.0358549905977754E-2</v>
      </c>
      <c r="F7548" s="6">
        <f t="shared" si="704"/>
        <v>0.12513385163286719</v>
      </c>
      <c r="G7548" s="6">
        <f t="shared" si="705"/>
        <v>-0.29013475757069662</v>
      </c>
      <c r="H7548" s="6">
        <f t="shared" si="706"/>
        <v>0.39085185738265216</v>
      </c>
      <c r="I7548" s="6">
        <f t="shared" si="707"/>
        <v>1</v>
      </c>
    </row>
    <row r="7549" spans="1:9" x14ac:dyDescent="0.25">
      <c r="A7549" s="6">
        <v>7540</v>
      </c>
      <c r="B7549" s="6">
        <v>1.9276740204077214</v>
      </c>
      <c r="C7549" s="6">
        <v>0.94515823847163305</v>
      </c>
      <c r="D7549" s="6">
        <f t="shared" si="702"/>
        <v>5.3524836848203838</v>
      </c>
      <c r="E7549" s="6">
        <f t="shared" si="703"/>
        <v>0.44307010501469796</v>
      </c>
      <c r="F7549" s="6">
        <f t="shared" si="704"/>
        <v>6.0076722918731063E-2</v>
      </c>
      <c r="G7549" s="6">
        <f t="shared" si="705"/>
        <v>0.20714492710089938</v>
      </c>
      <c r="H7549" s="6">
        <f t="shared" si="706"/>
        <v>0.67899528292849654</v>
      </c>
      <c r="I7549" s="6">
        <f t="shared" si="707"/>
        <v>1</v>
      </c>
    </row>
    <row r="7550" spans="1:9" x14ac:dyDescent="0.25">
      <c r="A7550" s="6">
        <v>7541</v>
      </c>
      <c r="B7550" s="6">
        <v>0.19145318219671026</v>
      </c>
      <c r="C7550" s="6">
        <v>3.6255989257484668E-2</v>
      </c>
      <c r="D7550" s="6">
        <f t="shared" si="702"/>
        <v>22.114537900080425</v>
      </c>
      <c r="E7550" s="6">
        <f t="shared" si="703"/>
        <v>9.8946528641716908E-2</v>
      </c>
      <c r="F7550" s="6">
        <f t="shared" si="704"/>
        <v>0.24821541626866106</v>
      </c>
      <c r="G7550" s="6">
        <f t="shared" si="705"/>
        <v>-0.38060529800133547</v>
      </c>
      <c r="H7550" s="6">
        <f t="shared" si="706"/>
        <v>0.57849835528476934</v>
      </c>
      <c r="I7550" s="6">
        <f t="shared" si="707"/>
        <v>1</v>
      </c>
    </row>
    <row r="7551" spans="1:9" x14ac:dyDescent="0.25">
      <c r="A7551" s="6">
        <v>7542</v>
      </c>
      <c r="B7551" s="6">
        <v>1.4207125786924735</v>
      </c>
      <c r="C7551" s="6">
        <v>1.718192083498642E-2</v>
      </c>
      <c r="D7551" s="6">
        <f t="shared" si="702"/>
        <v>24.53588678794226</v>
      </c>
      <c r="E7551" s="6">
        <f t="shared" si="703"/>
        <v>0.34258900228469424</v>
      </c>
      <c r="F7551" s="6">
        <f t="shared" si="704"/>
        <v>0.27539283796509628</v>
      </c>
      <c r="G7551" s="6">
        <f t="shared" si="705"/>
        <v>-0.16253440571184075</v>
      </c>
      <c r="H7551" s="6">
        <f t="shared" si="706"/>
        <v>0.84771241028122923</v>
      </c>
      <c r="I7551" s="6">
        <f t="shared" si="707"/>
        <v>0</v>
      </c>
    </row>
    <row r="7552" spans="1:9" x14ac:dyDescent="0.25">
      <c r="A7552" s="6">
        <v>7543</v>
      </c>
      <c r="B7552" s="6">
        <v>0.46083414417807944</v>
      </c>
      <c r="C7552" s="6">
        <v>0.64690084536271253</v>
      </c>
      <c r="D7552" s="6">
        <f t="shared" si="702"/>
        <v>9.6469667489980928</v>
      </c>
      <c r="E7552" s="6">
        <f t="shared" si="703"/>
        <v>0.15233854998120305</v>
      </c>
      <c r="F7552" s="6">
        <f t="shared" si="704"/>
        <v>0.10827835870465036</v>
      </c>
      <c r="G7552" s="6">
        <f t="shared" si="705"/>
        <v>-0.16439349582492468</v>
      </c>
      <c r="H7552" s="6">
        <f t="shared" si="706"/>
        <v>0.46907059578733079</v>
      </c>
      <c r="I7552" s="6">
        <f t="shared" si="707"/>
        <v>1</v>
      </c>
    </row>
    <row r="7553" spans="1:9" x14ac:dyDescent="0.25">
      <c r="A7553" s="6">
        <v>7544</v>
      </c>
      <c r="B7553" s="6">
        <v>0.67754172050626948</v>
      </c>
      <c r="C7553" s="6">
        <v>0.53410443433942689</v>
      </c>
      <c r="D7553" s="6">
        <f t="shared" si="702"/>
        <v>10.939571305820865</v>
      </c>
      <c r="E7553" s="6">
        <f t="shared" si="703"/>
        <v>0.19529056654035123</v>
      </c>
      <c r="F7553" s="6">
        <f t="shared" si="704"/>
        <v>0.12278665996747555</v>
      </c>
      <c r="G7553" s="6">
        <f t="shared" si="705"/>
        <v>-0.14199423116062301</v>
      </c>
      <c r="H7553" s="6">
        <f t="shared" si="706"/>
        <v>0.53257536424132546</v>
      </c>
      <c r="I7553" s="6">
        <f t="shared" si="707"/>
        <v>1</v>
      </c>
    </row>
    <row r="7554" spans="1:9" x14ac:dyDescent="0.25">
      <c r="A7554" s="6">
        <v>7545</v>
      </c>
      <c r="B7554" s="6">
        <v>1.0217604540230241</v>
      </c>
      <c r="C7554" s="6">
        <v>0.56266975920896023</v>
      </c>
      <c r="D7554" s="6">
        <f t="shared" si="702"/>
        <v>10.609240756299378</v>
      </c>
      <c r="E7554" s="6">
        <f t="shared" si="703"/>
        <v>0.26351563274472739</v>
      </c>
      <c r="F7554" s="6">
        <f t="shared" si="704"/>
        <v>0.11907900235210059</v>
      </c>
      <c r="G7554" s="6">
        <f t="shared" si="705"/>
        <v>-6.8637817197305884E-2</v>
      </c>
      <c r="H7554" s="6">
        <f t="shared" si="706"/>
        <v>0.59566908268676066</v>
      </c>
      <c r="I7554" s="6">
        <f t="shared" si="707"/>
        <v>1</v>
      </c>
    </row>
    <row r="7555" spans="1:9" x14ac:dyDescent="0.25">
      <c r="A7555" s="6">
        <v>7546</v>
      </c>
      <c r="B7555" s="6">
        <v>-1.2178702490928117</v>
      </c>
      <c r="C7555" s="6">
        <v>0.8494216742454298</v>
      </c>
      <c r="D7555" s="6">
        <f t="shared" si="702"/>
        <v>7.1223739260550127</v>
      </c>
      <c r="E7555" s="6">
        <f t="shared" si="703"/>
        <v>-0.18038511441200469</v>
      </c>
      <c r="F7555" s="6">
        <f t="shared" si="704"/>
        <v>7.9942118477201979E-2</v>
      </c>
      <c r="G7555" s="6">
        <f t="shared" si="705"/>
        <v>-0.45253552908397188</v>
      </c>
      <c r="H7555" s="6">
        <f t="shared" si="706"/>
        <v>9.1765300259962518E-2</v>
      </c>
      <c r="I7555" s="6">
        <f t="shared" si="707"/>
        <v>1</v>
      </c>
    </row>
    <row r="7556" spans="1:9" x14ac:dyDescent="0.25">
      <c r="A7556" s="6">
        <v>7547</v>
      </c>
      <c r="B7556" s="6">
        <v>0.4187836566416081</v>
      </c>
      <c r="C7556" s="6">
        <v>4.3153172399060032E-2</v>
      </c>
      <c r="D7556" s="6">
        <f t="shared" si="702"/>
        <v>21.528781416714761</v>
      </c>
      <c r="E7556" s="6">
        <f t="shared" si="703"/>
        <v>0.14400403179042476</v>
      </c>
      <c r="F7556" s="6">
        <f t="shared" si="704"/>
        <v>0.24164083668632455</v>
      </c>
      <c r="G7556" s="6">
        <f t="shared" si="705"/>
        <v>-0.32915413372575009</v>
      </c>
      <c r="H7556" s="6">
        <f t="shared" si="706"/>
        <v>0.6171621973065996</v>
      </c>
      <c r="I7556" s="6">
        <f t="shared" si="707"/>
        <v>1</v>
      </c>
    </row>
    <row r="7557" spans="1:9" x14ac:dyDescent="0.25">
      <c r="A7557" s="6">
        <v>7548</v>
      </c>
      <c r="B7557" s="6">
        <v>-8.0372046795673668E-2</v>
      </c>
      <c r="C7557" s="6">
        <v>0.2856837672048097</v>
      </c>
      <c r="D7557" s="6">
        <f t="shared" si="702"/>
        <v>14.239381964858188</v>
      </c>
      <c r="E7557" s="6">
        <f t="shared" si="703"/>
        <v>4.5070047095942978E-2</v>
      </c>
      <c r="F7557" s="6">
        <f t="shared" si="704"/>
        <v>0.15982400978873204</v>
      </c>
      <c r="G7557" s="6">
        <f t="shared" si="705"/>
        <v>-0.33973626306340216</v>
      </c>
      <c r="H7557" s="6">
        <f t="shared" si="706"/>
        <v>0.42987635725528811</v>
      </c>
      <c r="I7557" s="6">
        <f t="shared" si="707"/>
        <v>1</v>
      </c>
    </row>
    <row r="7558" spans="1:9" x14ac:dyDescent="0.25">
      <c r="A7558" s="6">
        <v>7549</v>
      </c>
      <c r="B7558" s="6">
        <v>0.49929440137930214</v>
      </c>
      <c r="C7558" s="6">
        <v>0.62916959135715811</v>
      </c>
      <c r="D7558" s="6">
        <f t="shared" si="702"/>
        <v>9.8494141490425786</v>
      </c>
      <c r="E7558" s="6">
        <f t="shared" si="703"/>
        <v>0.15996147499455951</v>
      </c>
      <c r="F7558" s="6">
        <f t="shared" si="704"/>
        <v>0.11055064519336633</v>
      </c>
      <c r="G7558" s="6">
        <f t="shared" si="705"/>
        <v>-0.16007672172901075</v>
      </c>
      <c r="H7558" s="6">
        <f t="shared" si="706"/>
        <v>0.47999967171812974</v>
      </c>
      <c r="I7558" s="6">
        <f t="shared" si="707"/>
        <v>1</v>
      </c>
    </row>
    <row r="7559" spans="1:9" x14ac:dyDescent="0.25">
      <c r="A7559" s="6">
        <v>7550</v>
      </c>
      <c r="B7559" s="6">
        <v>0.15433442968060263</v>
      </c>
      <c r="C7559" s="6">
        <v>0.25818659016693624</v>
      </c>
      <c r="D7559" s="6">
        <f t="shared" si="702"/>
        <v>14.701173533072657</v>
      </c>
      <c r="E7559" s="6">
        <f t="shared" si="703"/>
        <v>9.1589493415997467E-2</v>
      </c>
      <c r="F7559" s="6">
        <f t="shared" si="704"/>
        <v>0.16500719683300194</v>
      </c>
      <c r="G7559" s="6">
        <f t="shared" si="705"/>
        <v>-0.29940677910332791</v>
      </c>
      <c r="H7559" s="6">
        <f t="shared" si="706"/>
        <v>0.48258576593532287</v>
      </c>
      <c r="I7559" s="6">
        <f t="shared" si="707"/>
        <v>1</v>
      </c>
    </row>
    <row r="7560" spans="1:9" x14ac:dyDescent="0.25">
      <c r="A7560" s="6">
        <v>7551</v>
      </c>
      <c r="B7560" s="6">
        <v>-0.12544205674203113</v>
      </c>
      <c r="C7560" s="6">
        <v>0.27521591845454269</v>
      </c>
      <c r="D7560" s="6">
        <f t="shared" si="702"/>
        <v>14.411332686211288</v>
      </c>
      <c r="E7560" s="6">
        <f t="shared" si="703"/>
        <v>3.6137051552652885E-2</v>
      </c>
      <c r="F7560" s="6">
        <f t="shared" si="704"/>
        <v>0.16175399901442603</v>
      </c>
      <c r="G7560" s="6">
        <f t="shared" si="705"/>
        <v>-0.35098569215001441</v>
      </c>
      <c r="H7560" s="6">
        <f t="shared" si="706"/>
        <v>0.4232597952553202</v>
      </c>
      <c r="I7560" s="6">
        <f t="shared" si="707"/>
        <v>1</v>
      </c>
    </row>
    <row r="7561" spans="1:9" x14ac:dyDescent="0.25">
      <c r="A7561" s="6">
        <v>7552</v>
      </c>
      <c r="B7561" s="6">
        <v>-0.17496176951681264</v>
      </c>
      <c r="C7561" s="6">
        <v>0.36481826227607045</v>
      </c>
      <c r="D7561" s="6">
        <f t="shared" si="702"/>
        <v>13.058289058356623</v>
      </c>
      <c r="E7561" s="6">
        <f t="shared" si="703"/>
        <v>2.6322113103590478E-2</v>
      </c>
      <c r="F7561" s="6">
        <f t="shared" si="704"/>
        <v>0.14656732458174962</v>
      </c>
      <c r="G7561" s="6">
        <f t="shared" si="705"/>
        <v>-0.3421798061338821</v>
      </c>
      <c r="H7561" s="6">
        <f t="shared" si="706"/>
        <v>0.394824032341063</v>
      </c>
      <c r="I7561" s="6">
        <f t="shared" si="707"/>
        <v>1</v>
      </c>
    </row>
    <row r="7562" spans="1:9" x14ac:dyDescent="0.25">
      <c r="A7562" s="6">
        <v>7553</v>
      </c>
      <c r="B7562" s="6">
        <v>0.29663283385161776</v>
      </c>
      <c r="C7562" s="6">
        <v>0.6147953733939634</v>
      </c>
      <c r="D7562" s="6">
        <f t="shared" si="702"/>
        <v>10.013282049563896</v>
      </c>
      <c r="E7562" s="6">
        <f t="shared" si="703"/>
        <v>0.11979341464410238</v>
      </c>
      <c r="F7562" s="6">
        <f t="shared" si="704"/>
        <v>0.11238991216447598</v>
      </c>
      <c r="G7562" s="6">
        <f t="shared" si="705"/>
        <v>-0.20289608958857819</v>
      </c>
      <c r="H7562" s="6">
        <f t="shared" si="706"/>
        <v>0.44248291887678293</v>
      </c>
      <c r="I7562" s="6">
        <f t="shared" si="707"/>
        <v>1</v>
      </c>
    </row>
    <row r="7563" spans="1:9" x14ac:dyDescent="0.25">
      <c r="A7563" s="6">
        <v>7554</v>
      </c>
      <c r="B7563" s="6">
        <v>1.9184335542377084</v>
      </c>
      <c r="C7563" s="6">
        <v>0.98593096713156525</v>
      </c>
      <c r="D7563" s="6">
        <f t="shared" ref="D7563:D7626" si="708">CHIINV(C7563,$B$3+$B$4-2)</f>
        <v>3.8538816508992557</v>
      </c>
      <c r="E7563" s="6">
        <f t="shared" ref="E7563:E7626" si="709">$B$1+B7563*SQRT($B$2^2*(1/$B$3+1/$B$4))</f>
        <v>0.44123862010460152</v>
      </c>
      <c r="F7563" s="6">
        <f t="shared" ref="F7563:F7626" si="710">$B$2^2/($B$3+$B$4-2)*D7563</f>
        <v>4.3256288806497491E-2</v>
      </c>
      <c r="G7563" s="6">
        <f t="shared" ref="G7563:G7626" si="711">E7563-$B$6*SQRT(F7563*(1/$B$3+1/$B$4))</f>
        <v>0.24104704250767198</v>
      </c>
      <c r="H7563" s="6">
        <f t="shared" ref="H7563:H7626" si="712">E7563+$B$6*SQRT(F7563*(1/$B$3+1/$B$4))</f>
        <v>0.64143019770153109</v>
      </c>
      <c r="I7563" s="6">
        <f t="shared" ref="I7563:I7626" si="713">IF(-G7563&lt;$B$7,1,0)*IF(H7563&lt;$B$7,1,0)</f>
        <v>1</v>
      </c>
    </row>
    <row r="7564" spans="1:9" x14ac:dyDescent="0.25">
      <c r="A7564" s="6">
        <v>7555</v>
      </c>
      <c r="B7564" s="6">
        <v>0.75151092460146174</v>
      </c>
      <c r="C7564" s="6">
        <v>0.97766045106357002</v>
      </c>
      <c r="D7564" s="6">
        <f t="shared" si="708"/>
        <v>4.2880233254463613</v>
      </c>
      <c r="E7564" s="6">
        <f t="shared" si="709"/>
        <v>0.20995145903426271</v>
      </c>
      <c r="F7564" s="6">
        <f t="shared" si="710"/>
        <v>4.8129131140087086E-2</v>
      </c>
      <c r="G7564" s="6">
        <f t="shared" si="711"/>
        <v>-1.2151202065676381E-3</v>
      </c>
      <c r="H7564" s="6">
        <f t="shared" si="712"/>
        <v>0.42111803827509309</v>
      </c>
      <c r="I7564" s="6">
        <f t="shared" si="713"/>
        <v>1</v>
      </c>
    </row>
    <row r="7565" spans="1:9" x14ac:dyDescent="0.25">
      <c r="A7565" s="6">
        <v>7556</v>
      </c>
      <c r="B7565" s="6">
        <v>-0.17480601854913402</v>
      </c>
      <c r="C7565" s="6">
        <v>0.78225043488876</v>
      </c>
      <c r="D7565" s="6">
        <f t="shared" si="708"/>
        <v>8.0367691590731436</v>
      </c>
      <c r="E7565" s="6">
        <f t="shared" si="709"/>
        <v>2.6352983358595795E-2</v>
      </c>
      <c r="F7565" s="6">
        <f t="shared" si="710"/>
        <v>9.0205366772200229E-2</v>
      </c>
      <c r="G7565" s="6">
        <f t="shared" si="711"/>
        <v>-0.26273987439857815</v>
      </c>
      <c r="H7565" s="6">
        <f t="shared" si="712"/>
        <v>0.31544584111576979</v>
      </c>
      <c r="I7565" s="6">
        <f t="shared" si="713"/>
        <v>1</v>
      </c>
    </row>
    <row r="7566" spans="1:9" x14ac:dyDescent="0.25">
      <c r="A7566" s="6">
        <v>7557</v>
      </c>
      <c r="B7566" s="6">
        <v>0.75547404776443727</v>
      </c>
      <c r="C7566" s="6">
        <v>0.24344615009002959</v>
      </c>
      <c r="D7566" s="6">
        <f t="shared" si="708"/>
        <v>14.96336298066827</v>
      </c>
      <c r="E7566" s="6">
        <f t="shared" si="709"/>
        <v>0.21073696055943447</v>
      </c>
      <c r="F7566" s="6">
        <f t="shared" si="710"/>
        <v>0.16795003304193573</v>
      </c>
      <c r="G7566" s="6">
        <f t="shared" si="711"/>
        <v>-0.18373053310934029</v>
      </c>
      <c r="H7566" s="6">
        <f t="shared" si="712"/>
        <v>0.60520445422820923</v>
      </c>
      <c r="I7566" s="6">
        <f t="shared" si="713"/>
        <v>1</v>
      </c>
    </row>
    <row r="7567" spans="1:9" x14ac:dyDescent="0.25">
      <c r="A7567" s="6">
        <v>7558</v>
      </c>
      <c r="B7567" s="6">
        <v>0.8589040589868091</v>
      </c>
      <c r="C7567" s="6">
        <v>9.1738639484847562E-2</v>
      </c>
      <c r="D7567" s="6">
        <f t="shared" si="708"/>
        <v>18.86902580933393</v>
      </c>
      <c r="E7567" s="6">
        <f t="shared" si="709"/>
        <v>0.23123706318624929</v>
      </c>
      <c r="F7567" s="6">
        <f t="shared" si="710"/>
        <v>0.21178751810278149</v>
      </c>
      <c r="G7567" s="6">
        <f t="shared" si="711"/>
        <v>-0.21172991731911642</v>
      </c>
      <c r="H7567" s="6">
        <f t="shared" si="712"/>
        <v>0.67420404369161502</v>
      </c>
      <c r="I7567" s="6">
        <f t="shared" si="713"/>
        <v>1</v>
      </c>
    </row>
    <row r="7568" spans="1:9" x14ac:dyDescent="0.25">
      <c r="A7568" s="6">
        <v>7559</v>
      </c>
      <c r="B7568" s="6">
        <v>-2.5949339033104479</v>
      </c>
      <c r="C7568" s="6">
        <v>0.78020569475386825</v>
      </c>
      <c r="D7568" s="6">
        <f t="shared" si="708"/>
        <v>8.0627748255500862</v>
      </c>
      <c r="E7568" s="6">
        <f t="shared" si="709"/>
        <v>-0.45332278406404131</v>
      </c>
      <c r="F7568" s="6">
        <f t="shared" si="710"/>
        <v>9.0497256539876308E-2</v>
      </c>
      <c r="G7568" s="6">
        <f t="shared" si="711"/>
        <v>-0.74288299258835422</v>
      </c>
      <c r="H7568" s="6">
        <f t="shared" si="712"/>
        <v>-0.16376257553972839</v>
      </c>
      <c r="I7568" s="6">
        <f t="shared" si="713"/>
        <v>0</v>
      </c>
    </row>
    <row r="7569" spans="1:9" x14ac:dyDescent="0.25">
      <c r="A7569" s="6">
        <v>7560</v>
      </c>
      <c r="B7569" s="6">
        <v>0.26084308046847582</v>
      </c>
      <c r="C7569" s="6">
        <v>0.72737815485091706</v>
      </c>
      <c r="D7569" s="6">
        <f t="shared" si="708"/>
        <v>8.7112191621652624</v>
      </c>
      <c r="E7569" s="6">
        <f t="shared" si="709"/>
        <v>0.11269979057240639</v>
      </c>
      <c r="F7569" s="6">
        <f t="shared" si="710"/>
        <v>9.7775449811073098E-2</v>
      </c>
      <c r="G7569" s="6">
        <f t="shared" si="711"/>
        <v>-0.18827913338817101</v>
      </c>
      <c r="H7569" s="6">
        <f t="shared" si="712"/>
        <v>0.41367871453298377</v>
      </c>
      <c r="I7569" s="6">
        <f t="shared" si="713"/>
        <v>1</v>
      </c>
    </row>
    <row r="7570" spans="1:9" x14ac:dyDescent="0.25">
      <c r="A7570" s="6">
        <v>7561</v>
      </c>
      <c r="B7570" s="6">
        <v>4.1588918975321576E-2</v>
      </c>
      <c r="C7570" s="6">
        <v>0.21115756706442457</v>
      </c>
      <c r="D7570" s="6">
        <f t="shared" si="708"/>
        <v>15.581640143386846</v>
      </c>
      <c r="E7570" s="6">
        <f t="shared" si="709"/>
        <v>6.9243034077404855E-2</v>
      </c>
      <c r="F7570" s="6">
        <f t="shared" si="710"/>
        <v>0.17488962743938591</v>
      </c>
      <c r="G7570" s="6">
        <f t="shared" si="711"/>
        <v>-0.33329155106334446</v>
      </c>
      <c r="H7570" s="6">
        <f t="shared" si="712"/>
        <v>0.47177761921815414</v>
      </c>
      <c r="I7570" s="6">
        <f t="shared" si="713"/>
        <v>1</v>
      </c>
    </row>
    <row r="7571" spans="1:9" x14ac:dyDescent="0.25">
      <c r="A7571" s="6">
        <v>7562</v>
      </c>
      <c r="B7571" s="6">
        <v>-0.69185489337542094</v>
      </c>
      <c r="C7571" s="6">
        <v>0.19531846064638203</v>
      </c>
      <c r="D7571" s="6">
        <f t="shared" si="708"/>
        <v>15.911602576582684</v>
      </c>
      <c r="E7571" s="6">
        <f t="shared" si="709"/>
        <v>-7.6127475376241205E-2</v>
      </c>
      <c r="F7571" s="6">
        <f t="shared" si="710"/>
        <v>0.17859315328644543</v>
      </c>
      <c r="G7571" s="6">
        <f t="shared" si="711"/>
        <v>-0.48290184112461892</v>
      </c>
      <c r="H7571" s="6">
        <f t="shared" si="712"/>
        <v>0.33064689037213651</v>
      </c>
      <c r="I7571" s="6">
        <f t="shared" si="713"/>
        <v>1</v>
      </c>
    </row>
    <row r="7572" spans="1:9" x14ac:dyDescent="0.25">
      <c r="A7572" s="6">
        <v>7563</v>
      </c>
      <c r="B7572" s="6">
        <v>-0.32183038456423674</v>
      </c>
      <c r="C7572" s="6">
        <v>0.20139164403210547</v>
      </c>
      <c r="D7572" s="6">
        <f t="shared" si="708"/>
        <v>15.782723190679604</v>
      </c>
      <c r="E7572" s="6">
        <f t="shared" si="709"/>
        <v>-2.7876360451083854E-3</v>
      </c>
      <c r="F7572" s="6">
        <f t="shared" si="710"/>
        <v>0.17714660031912044</v>
      </c>
      <c r="G7572" s="6">
        <f t="shared" si="711"/>
        <v>-0.4079112749477749</v>
      </c>
      <c r="H7572" s="6">
        <f t="shared" si="712"/>
        <v>0.40233600285755811</v>
      </c>
      <c r="I7572" s="6">
        <f t="shared" si="713"/>
        <v>1</v>
      </c>
    </row>
    <row r="7573" spans="1:9" x14ac:dyDescent="0.25">
      <c r="A7573" s="6">
        <v>7564</v>
      </c>
      <c r="B7573" s="6">
        <v>-0.28976501198485494</v>
      </c>
      <c r="C7573" s="6">
        <v>1.2176885280922881E-2</v>
      </c>
      <c r="D7573" s="6">
        <f t="shared" si="708"/>
        <v>25.611445587589536</v>
      </c>
      <c r="E7573" s="6">
        <f t="shared" si="709"/>
        <v>3.567805870402091E-3</v>
      </c>
      <c r="F7573" s="6">
        <f t="shared" si="710"/>
        <v>0.28746499956223726</v>
      </c>
      <c r="G7573" s="6">
        <f t="shared" si="711"/>
        <v>-0.51250819222566779</v>
      </c>
      <c r="H7573" s="6">
        <f t="shared" si="712"/>
        <v>0.51964380396647192</v>
      </c>
      <c r="I7573" s="6">
        <f t="shared" si="713"/>
        <v>1</v>
      </c>
    </row>
    <row r="7574" spans="1:9" x14ac:dyDescent="0.25">
      <c r="A7574" s="6">
        <v>7565</v>
      </c>
      <c r="B7574" s="6">
        <v>0.33531478038639762</v>
      </c>
      <c r="C7574" s="6">
        <v>0.47898800622577592</v>
      </c>
      <c r="D7574" s="6">
        <f t="shared" si="708"/>
        <v>11.591870223514137</v>
      </c>
      <c r="E7574" s="6">
        <f t="shared" si="709"/>
        <v>0.12746027907151752</v>
      </c>
      <c r="F7574" s="6">
        <f t="shared" si="710"/>
        <v>0.13010811737790798</v>
      </c>
      <c r="G7574" s="6">
        <f t="shared" si="711"/>
        <v>-0.21973464745985111</v>
      </c>
      <c r="H7574" s="6">
        <f t="shared" si="712"/>
        <v>0.47465520560288615</v>
      </c>
      <c r="I7574" s="6">
        <f t="shared" si="713"/>
        <v>1</v>
      </c>
    </row>
    <row r="7575" spans="1:9" x14ac:dyDescent="0.25">
      <c r="A7575" s="6">
        <v>7566</v>
      </c>
      <c r="B7575" s="6">
        <v>-1.259552391275065</v>
      </c>
      <c r="C7575" s="6">
        <v>0.72246467482528154</v>
      </c>
      <c r="D7575" s="6">
        <f t="shared" si="708"/>
        <v>8.7697048238571682</v>
      </c>
      <c r="E7575" s="6">
        <f t="shared" si="709"/>
        <v>-0.18864662557634704</v>
      </c>
      <c r="F7575" s="6">
        <f t="shared" si="710"/>
        <v>9.8431897751708186E-2</v>
      </c>
      <c r="G7575" s="6">
        <f t="shared" si="711"/>
        <v>-0.49063422031824222</v>
      </c>
      <c r="H7575" s="6">
        <f t="shared" si="712"/>
        <v>0.11334096916554814</v>
      </c>
      <c r="I7575" s="6">
        <f t="shared" si="713"/>
        <v>1</v>
      </c>
    </row>
    <row r="7576" spans="1:9" x14ac:dyDescent="0.25">
      <c r="A7576" s="6">
        <v>7567</v>
      </c>
      <c r="B7576" s="6">
        <v>-0.2588649294921197</v>
      </c>
      <c r="C7576" s="6">
        <v>0.5365153965880306</v>
      </c>
      <c r="D7576" s="6">
        <f t="shared" si="708"/>
        <v>10.911530614782025</v>
      </c>
      <c r="E7576" s="6">
        <f t="shared" si="709"/>
        <v>9.6922841991939623E-3</v>
      </c>
      <c r="F7576" s="6">
        <f t="shared" si="710"/>
        <v>0.12247192891453136</v>
      </c>
      <c r="G7576" s="6">
        <f t="shared" si="711"/>
        <v>-0.32715996606022157</v>
      </c>
      <c r="H7576" s="6">
        <f t="shared" si="712"/>
        <v>0.34654453445860944</v>
      </c>
      <c r="I7576" s="6">
        <f t="shared" si="713"/>
        <v>1</v>
      </c>
    </row>
    <row r="7577" spans="1:9" x14ac:dyDescent="0.25">
      <c r="A7577" s="6">
        <v>7568</v>
      </c>
      <c r="B7577" s="6">
        <v>1.1188785720150918</v>
      </c>
      <c r="C7577" s="6">
        <v>0.53273110141300695</v>
      </c>
      <c r="D7577" s="6">
        <f t="shared" si="708"/>
        <v>10.955558899842496</v>
      </c>
      <c r="E7577" s="6">
        <f t="shared" si="709"/>
        <v>0.28276470138767718</v>
      </c>
      <c r="F7577" s="6">
        <f t="shared" si="710"/>
        <v>0.12296610605507383</v>
      </c>
      <c r="G7577" s="6">
        <f t="shared" si="711"/>
        <v>-5.4766468110578614E-2</v>
      </c>
      <c r="H7577" s="6">
        <f t="shared" si="712"/>
        <v>0.62029587088593297</v>
      </c>
      <c r="I7577" s="6">
        <f t="shared" si="713"/>
        <v>1</v>
      </c>
    </row>
    <row r="7578" spans="1:9" x14ac:dyDescent="0.25">
      <c r="A7578" s="6">
        <v>7569</v>
      </c>
      <c r="B7578" s="6">
        <v>-0.16006538317014929</v>
      </c>
      <c r="C7578" s="6">
        <v>0.51344340342417671</v>
      </c>
      <c r="D7578" s="6">
        <f t="shared" si="708"/>
        <v>11.181360318630867</v>
      </c>
      <c r="E7578" s="6">
        <f t="shared" si="709"/>
        <v>2.9274616398004015E-2</v>
      </c>
      <c r="F7578" s="6">
        <f t="shared" si="710"/>
        <v>0.1255005199963394</v>
      </c>
      <c r="G7578" s="6">
        <f t="shared" si="711"/>
        <v>-0.31171718448460251</v>
      </c>
      <c r="H7578" s="6">
        <f t="shared" si="712"/>
        <v>0.37026641728061049</v>
      </c>
      <c r="I7578" s="6">
        <f t="shared" si="713"/>
        <v>1</v>
      </c>
    </row>
    <row r="7579" spans="1:9" x14ac:dyDescent="0.25">
      <c r="A7579" s="6">
        <v>7570</v>
      </c>
      <c r="B7579" s="6">
        <v>-0.90161847765557468</v>
      </c>
      <c r="C7579" s="6">
        <v>0.30912198248237555</v>
      </c>
      <c r="D7579" s="6">
        <f t="shared" si="708"/>
        <v>13.869459363914729</v>
      </c>
      <c r="E7579" s="6">
        <f t="shared" si="709"/>
        <v>-0.11770317428887503</v>
      </c>
      <c r="F7579" s="6">
        <f t="shared" si="710"/>
        <v>0.15567196768885924</v>
      </c>
      <c r="G7579" s="6">
        <f t="shared" si="711"/>
        <v>-0.49747818212604966</v>
      </c>
      <c r="H7579" s="6">
        <f t="shared" si="712"/>
        <v>0.26207183354829966</v>
      </c>
      <c r="I7579" s="6">
        <f t="shared" si="713"/>
        <v>1</v>
      </c>
    </row>
    <row r="7580" spans="1:9" x14ac:dyDescent="0.25">
      <c r="A7580" s="6">
        <v>7571</v>
      </c>
      <c r="B7580" s="6">
        <v>1.3891076378058642</v>
      </c>
      <c r="C7580" s="6">
        <v>0.27060762352366713</v>
      </c>
      <c r="D7580" s="6">
        <f t="shared" si="708"/>
        <v>14.488482293860679</v>
      </c>
      <c r="E7580" s="6">
        <f t="shared" si="709"/>
        <v>0.33632481915222873</v>
      </c>
      <c r="F7580" s="6">
        <f t="shared" si="710"/>
        <v>0.16261993263981678</v>
      </c>
      <c r="G7580" s="6">
        <f t="shared" si="711"/>
        <v>-5.1832752606632115E-2</v>
      </c>
      <c r="H7580" s="6">
        <f t="shared" si="712"/>
        <v>0.72448239091108957</v>
      </c>
      <c r="I7580" s="6">
        <f t="shared" si="713"/>
        <v>1</v>
      </c>
    </row>
    <row r="7581" spans="1:9" x14ac:dyDescent="0.25">
      <c r="A7581" s="6">
        <v>7572</v>
      </c>
      <c r="B7581" s="6">
        <v>-0.52423388297029305</v>
      </c>
      <c r="C7581" s="6">
        <v>0.15460676900540177</v>
      </c>
      <c r="D7581" s="6">
        <f t="shared" si="708"/>
        <v>16.868615132922606</v>
      </c>
      <c r="E7581" s="6">
        <f t="shared" si="709"/>
        <v>-4.2904546410994643E-2</v>
      </c>
      <c r="F7581" s="6">
        <f t="shared" si="710"/>
        <v>0.18933474196985109</v>
      </c>
      <c r="G7581" s="6">
        <f t="shared" si="711"/>
        <v>-0.46173314627157425</v>
      </c>
      <c r="H7581" s="6">
        <f t="shared" si="712"/>
        <v>0.37592405344958491</v>
      </c>
      <c r="I7581" s="6">
        <f t="shared" si="713"/>
        <v>1</v>
      </c>
    </row>
    <row r="7582" spans="1:9" x14ac:dyDescent="0.25">
      <c r="A7582" s="6">
        <v>7573</v>
      </c>
      <c r="B7582" s="6">
        <v>-0.34260665415786207</v>
      </c>
      <c r="C7582" s="6">
        <v>0.25547044282357251</v>
      </c>
      <c r="D7582" s="6">
        <f t="shared" si="708"/>
        <v>14.748655103188202</v>
      </c>
      <c r="E7582" s="6">
        <f t="shared" si="709"/>
        <v>-6.9055477985547065E-3</v>
      </c>
      <c r="F7582" s="6">
        <f t="shared" si="710"/>
        <v>0.16554013393277633</v>
      </c>
      <c r="G7582" s="6">
        <f t="shared" si="711"/>
        <v>-0.39853272746044788</v>
      </c>
      <c r="H7582" s="6">
        <f t="shared" si="712"/>
        <v>0.38472163186333852</v>
      </c>
      <c r="I7582" s="6">
        <f t="shared" si="713"/>
        <v>1</v>
      </c>
    </row>
    <row r="7583" spans="1:9" x14ac:dyDescent="0.25">
      <c r="A7583" s="6">
        <v>7574</v>
      </c>
      <c r="B7583" s="6">
        <v>-1.1293832358205691</v>
      </c>
      <c r="C7583" s="6">
        <v>1.9928586687826166E-2</v>
      </c>
      <c r="D7583" s="6">
        <f t="shared" si="708"/>
        <v>24.065363957389387</v>
      </c>
      <c r="E7583" s="6">
        <f t="shared" si="709"/>
        <v>-0.16284675362307216</v>
      </c>
      <c r="F7583" s="6">
        <f t="shared" si="710"/>
        <v>0.27011165050473496</v>
      </c>
      <c r="G7583" s="6">
        <f t="shared" si="711"/>
        <v>-0.66310335955449462</v>
      </c>
      <c r="H7583" s="6">
        <f t="shared" si="712"/>
        <v>0.33740985230835024</v>
      </c>
      <c r="I7583" s="6">
        <f t="shared" si="713"/>
        <v>1</v>
      </c>
    </row>
    <row r="7584" spans="1:9" x14ac:dyDescent="0.25">
      <c r="A7584" s="6">
        <v>7575</v>
      </c>
      <c r="B7584" s="6">
        <v>0.39261863093997817</v>
      </c>
      <c r="C7584" s="6">
        <v>4.8432874538407542E-2</v>
      </c>
      <c r="D7584" s="6">
        <f t="shared" si="708"/>
        <v>21.135376274949188</v>
      </c>
      <c r="E7584" s="6">
        <f t="shared" si="709"/>
        <v>0.13881805427986019</v>
      </c>
      <c r="F7584" s="6">
        <f t="shared" si="710"/>
        <v>0.23722522459138595</v>
      </c>
      <c r="G7584" s="6">
        <f t="shared" si="711"/>
        <v>-0.32999706275772966</v>
      </c>
      <c r="H7584" s="6">
        <f t="shared" si="712"/>
        <v>0.60763317131744998</v>
      </c>
      <c r="I7584" s="6">
        <f t="shared" si="713"/>
        <v>1</v>
      </c>
    </row>
    <row r="7585" spans="1:9" x14ac:dyDescent="0.25">
      <c r="A7585" s="6">
        <v>7576</v>
      </c>
      <c r="B7585" s="6">
        <v>-1.6280273484881036</v>
      </c>
      <c r="C7585" s="6">
        <v>0.92834253975035863</v>
      </c>
      <c r="D7585" s="6">
        <f t="shared" si="708"/>
        <v>5.7459596615972766</v>
      </c>
      <c r="E7585" s="6">
        <f t="shared" si="709"/>
        <v>-0.26167933966972629</v>
      </c>
      <c r="F7585" s="6">
        <f t="shared" si="710"/>
        <v>6.4493130071739638E-2</v>
      </c>
      <c r="G7585" s="6">
        <f t="shared" si="711"/>
        <v>-0.50612250652330226</v>
      </c>
      <c r="H7585" s="6">
        <f t="shared" si="712"/>
        <v>-1.7236172816150336E-2</v>
      </c>
      <c r="I7585" s="6">
        <f t="shared" si="713"/>
        <v>1</v>
      </c>
    </row>
    <row r="7586" spans="1:9" x14ac:dyDescent="0.25">
      <c r="A7586" s="6">
        <v>7577</v>
      </c>
      <c r="B7586" s="6">
        <v>-0.77764070738339797</v>
      </c>
      <c r="C7586" s="6">
        <v>9.887997070223091E-2</v>
      </c>
      <c r="D7586" s="6">
        <f t="shared" si="708"/>
        <v>18.591322496224031</v>
      </c>
      <c r="E7586" s="6">
        <f t="shared" si="709"/>
        <v>-9.3130451304643591E-2</v>
      </c>
      <c r="F7586" s="6">
        <f t="shared" si="710"/>
        <v>0.20867055297449322</v>
      </c>
      <c r="G7586" s="6">
        <f t="shared" si="711"/>
        <v>-0.53282568448273637</v>
      </c>
      <c r="H7586" s="6">
        <f t="shared" si="712"/>
        <v>0.34656478187344919</v>
      </c>
      <c r="I7586" s="6">
        <f t="shared" si="713"/>
        <v>1</v>
      </c>
    </row>
    <row r="7587" spans="1:9" x14ac:dyDescent="0.25">
      <c r="A7587" s="6">
        <v>7578</v>
      </c>
      <c r="B7587" s="6">
        <v>-0.48521769713261165</v>
      </c>
      <c r="C7587" s="6">
        <v>0.53697317423017055</v>
      </c>
      <c r="D7587" s="6">
        <f t="shared" si="708"/>
        <v>10.90621016906727</v>
      </c>
      <c r="E7587" s="6">
        <f t="shared" si="709"/>
        <v>-3.5171434866998766E-2</v>
      </c>
      <c r="F7587" s="6">
        <f t="shared" si="710"/>
        <v>0.12241221178845847</v>
      </c>
      <c r="G7587" s="6">
        <f t="shared" si="711"/>
        <v>-0.37194155079086799</v>
      </c>
      <c r="H7587" s="6">
        <f t="shared" si="712"/>
        <v>0.30159868105687049</v>
      </c>
      <c r="I7587" s="6">
        <f t="shared" si="713"/>
        <v>1</v>
      </c>
    </row>
    <row r="7588" spans="1:9" x14ac:dyDescent="0.25">
      <c r="A7588" s="6">
        <v>7579</v>
      </c>
      <c r="B7588" s="6">
        <v>0.4704691036749864</v>
      </c>
      <c r="C7588" s="6">
        <v>0.73229163487655258</v>
      </c>
      <c r="D7588" s="6">
        <f t="shared" si="708"/>
        <v>8.652479343031553</v>
      </c>
      <c r="E7588" s="6">
        <f t="shared" si="709"/>
        <v>0.15424822451529102</v>
      </c>
      <c r="F7588" s="6">
        <f t="shared" si="710"/>
        <v>9.7116149186131415E-2</v>
      </c>
      <c r="G7588" s="6">
        <f t="shared" si="711"/>
        <v>-0.14571423141152595</v>
      </c>
      <c r="H7588" s="6">
        <f t="shared" si="712"/>
        <v>0.45421068044210799</v>
      </c>
      <c r="I7588" s="6">
        <f t="shared" si="713"/>
        <v>1</v>
      </c>
    </row>
    <row r="7589" spans="1:9" x14ac:dyDescent="0.25">
      <c r="A7589" s="6">
        <v>7580</v>
      </c>
      <c r="B7589" s="6">
        <v>0.85085730461287312</v>
      </c>
      <c r="C7589" s="6">
        <v>4.1108432264168215E-2</v>
      </c>
      <c r="D7589" s="6">
        <f t="shared" si="708"/>
        <v>21.692972556180102</v>
      </c>
      <c r="E7589" s="6">
        <f t="shared" si="709"/>
        <v>0.22964217512108412</v>
      </c>
      <c r="F7589" s="6">
        <f t="shared" si="710"/>
        <v>0.2434837317182785</v>
      </c>
      <c r="G7589" s="6">
        <f t="shared" si="711"/>
        <v>-0.2453168544267875</v>
      </c>
      <c r="H7589" s="6">
        <f t="shared" si="712"/>
        <v>0.70460120466895571</v>
      </c>
      <c r="I7589" s="6">
        <f t="shared" si="713"/>
        <v>1</v>
      </c>
    </row>
    <row r="7590" spans="1:9" x14ac:dyDescent="0.25">
      <c r="A7590" s="6">
        <v>7581</v>
      </c>
      <c r="B7590" s="6">
        <v>0.57928673413698561</v>
      </c>
      <c r="C7590" s="6">
        <v>0.66026795251319925</v>
      </c>
      <c r="D7590" s="6">
        <f t="shared" si="708"/>
        <v>9.4938731970061916</v>
      </c>
      <c r="E7590" s="6">
        <f t="shared" si="709"/>
        <v>0.17581616756889554</v>
      </c>
      <c r="F7590" s="6">
        <f t="shared" si="710"/>
        <v>0.10656002391929725</v>
      </c>
      <c r="G7590" s="6">
        <f t="shared" si="711"/>
        <v>-0.13839262119623277</v>
      </c>
      <c r="H7590" s="6">
        <f t="shared" si="712"/>
        <v>0.49002495633402388</v>
      </c>
      <c r="I7590" s="6">
        <f t="shared" si="713"/>
        <v>1</v>
      </c>
    </row>
    <row r="7591" spans="1:9" x14ac:dyDescent="0.25">
      <c r="A7591" s="6">
        <v>7582</v>
      </c>
      <c r="B7591" s="6">
        <v>0.7555740921816323</v>
      </c>
      <c r="C7591" s="6">
        <v>0.97607348857081822</v>
      </c>
      <c r="D7591" s="6">
        <f t="shared" si="708"/>
        <v>4.3581195006209477</v>
      </c>
      <c r="E7591" s="6">
        <f t="shared" si="709"/>
        <v>0.21075678962834299</v>
      </c>
      <c r="F7591" s="6">
        <f t="shared" si="710"/>
        <v>4.8915896451594575E-2</v>
      </c>
      <c r="G7591" s="6">
        <f t="shared" si="711"/>
        <v>-2.1287596388645524E-3</v>
      </c>
      <c r="H7591" s="6">
        <f t="shared" si="712"/>
        <v>0.42364233889555053</v>
      </c>
      <c r="I7591" s="6">
        <f t="shared" si="713"/>
        <v>1</v>
      </c>
    </row>
    <row r="7592" spans="1:9" x14ac:dyDescent="0.25">
      <c r="A7592" s="6">
        <v>7583</v>
      </c>
      <c r="B7592" s="6">
        <v>0.66728034653351642</v>
      </c>
      <c r="C7592" s="6">
        <v>0.57866145817438275</v>
      </c>
      <c r="D7592" s="6">
        <f t="shared" si="708"/>
        <v>10.425770126578172</v>
      </c>
      <c r="E7592" s="6">
        <f t="shared" si="709"/>
        <v>0.19325673499525647</v>
      </c>
      <c r="F7592" s="6">
        <f t="shared" si="710"/>
        <v>0.11701971271489063</v>
      </c>
      <c r="G7592" s="6">
        <f t="shared" si="711"/>
        <v>-0.13601214597003591</v>
      </c>
      <c r="H7592" s="6">
        <f t="shared" si="712"/>
        <v>0.52252561596054892</v>
      </c>
      <c r="I7592" s="6">
        <f t="shared" si="713"/>
        <v>1</v>
      </c>
    </row>
    <row r="7593" spans="1:9" x14ac:dyDescent="0.25">
      <c r="A7593" s="6">
        <v>7584</v>
      </c>
      <c r="B7593" s="6">
        <v>-0.71537101575813722</v>
      </c>
      <c r="C7593" s="6">
        <v>0.41129795220801418</v>
      </c>
      <c r="D7593" s="6">
        <f t="shared" si="708"/>
        <v>12.436403083995765</v>
      </c>
      <c r="E7593" s="6">
        <f t="shared" si="709"/>
        <v>-8.0788433221386902E-2</v>
      </c>
      <c r="F7593" s="6">
        <f t="shared" si="710"/>
        <v>0.13958722458169215</v>
      </c>
      <c r="G7593" s="6">
        <f t="shared" si="711"/>
        <v>-0.44040857675281347</v>
      </c>
      <c r="H7593" s="6">
        <f t="shared" si="712"/>
        <v>0.27883171031003967</v>
      </c>
      <c r="I7593" s="6">
        <f t="shared" si="713"/>
        <v>1</v>
      </c>
    </row>
    <row r="7594" spans="1:9" x14ac:dyDescent="0.25">
      <c r="A7594" s="6">
        <v>7585</v>
      </c>
      <c r="B7594" s="6">
        <v>0.1297598828386981</v>
      </c>
      <c r="C7594" s="6">
        <v>0.62059389019440292</v>
      </c>
      <c r="D7594" s="6">
        <f t="shared" si="708"/>
        <v>9.9471885474889046</v>
      </c>
      <c r="E7594" s="6">
        <f t="shared" si="709"/>
        <v>8.6718753035012738E-2</v>
      </c>
      <c r="F7594" s="6">
        <f t="shared" si="710"/>
        <v>0.11164807318939443</v>
      </c>
      <c r="G7594" s="6">
        <f t="shared" si="711"/>
        <v>-0.23490401854577569</v>
      </c>
      <c r="H7594" s="6">
        <f t="shared" si="712"/>
        <v>0.4083415246158012</v>
      </c>
      <c r="I7594" s="6">
        <f t="shared" si="713"/>
        <v>1</v>
      </c>
    </row>
    <row r="7595" spans="1:9" x14ac:dyDescent="0.25">
      <c r="A7595" s="6">
        <v>7586</v>
      </c>
      <c r="B7595" s="6">
        <v>0.65405401983298361</v>
      </c>
      <c r="C7595" s="6">
        <v>0.4859462263863033</v>
      </c>
      <c r="D7595" s="6">
        <f t="shared" si="708"/>
        <v>11.508116506450154</v>
      </c>
      <c r="E7595" s="6">
        <f t="shared" si="709"/>
        <v>0.19063524195341819</v>
      </c>
      <c r="F7595" s="6">
        <f t="shared" si="710"/>
        <v>0.12916805867810541</v>
      </c>
      <c r="G7595" s="6">
        <f t="shared" si="711"/>
        <v>-0.15530313231607301</v>
      </c>
      <c r="H7595" s="6">
        <f t="shared" si="712"/>
        <v>0.53657361622290933</v>
      </c>
      <c r="I7595" s="6">
        <f t="shared" si="713"/>
        <v>1</v>
      </c>
    </row>
    <row r="7596" spans="1:9" x14ac:dyDescent="0.25">
      <c r="A7596" s="6">
        <v>7587</v>
      </c>
      <c r="B7596" s="6">
        <v>0.88147089627454989</v>
      </c>
      <c r="C7596" s="6">
        <v>6.5736869411297957E-2</v>
      </c>
      <c r="D7596" s="6">
        <f t="shared" si="708"/>
        <v>20.071962043790144</v>
      </c>
      <c r="E7596" s="6">
        <f t="shared" si="709"/>
        <v>0.2357098702070925</v>
      </c>
      <c r="F7596" s="6">
        <f t="shared" si="710"/>
        <v>0.22528937464300425</v>
      </c>
      <c r="G7596" s="6">
        <f t="shared" si="711"/>
        <v>-0.22115895922459022</v>
      </c>
      <c r="H7596" s="6">
        <f t="shared" si="712"/>
        <v>0.69257869963877527</v>
      </c>
      <c r="I7596" s="6">
        <f t="shared" si="713"/>
        <v>1</v>
      </c>
    </row>
    <row r="7597" spans="1:9" x14ac:dyDescent="0.25">
      <c r="A7597" s="6">
        <v>7588</v>
      </c>
      <c r="B7597" s="6">
        <v>-1.8182072381023318</v>
      </c>
      <c r="C7597" s="6">
        <v>0.33146153141880552</v>
      </c>
      <c r="D7597" s="6">
        <f t="shared" si="708"/>
        <v>13.533827271856943</v>
      </c>
      <c r="E7597" s="6">
        <f t="shared" si="709"/>
        <v>-0.29937349834351651</v>
      </c>
      <c r="F7597" s="6">
        <f t="shared" si="710"/>
        <v>0.15190480511826165</v>
      </c>
      <c r="G7597" s="6">
        <f t="shared" si="711"/>
        <v>-0.67452520788963966</v>
      </c>
      <c r="H7597" s="6">
        <f t="shared" si="712"/>
        <v>7.5778211202606638E-2</v>
      </c>
      <c r="I7597" s="6">
        <f t="shared" si="713"/>
        <v>1</v>
      </c>
    </row>
    <row r="7598" spans="1:9" x14ac:dyDescent="0.25">
      <c r="A7598" s="6">
        <v>7589</v>
      </c>
      <c r="B7598" s="6">
        <v>5.1544475354603492E-2</v>
      </c>
      <c r="C7598" s="6">
        <v>0.4209418012024293</v>
      </c>
      <c r="D7598" s="6">
        <f t="shared" si="708"/>
        <v>12.312220538597678</v>
      </c>
      <c r="E7598" s="6">
        <f t="shared" si="709"/>
        <v>7.1216251764131516E-2</v>
      </c>
      <c r="F7598" s="6">
        <f t="shared" si="710"/>
        <v>0.13819338934359857</v>
      </c>
      <c r="G7598" s="6">
        <f t="shared" si="711"/>
        <v>-0.28660391037254496</v>
      </c>
      <c r="H7598" s="6">
        <f t="shared" si="712"/>
        <v>0.42903641390080804</v>
      </c>
      <c r="I7598" s="6">
        <f t="shared" si="713"/>
        <v>1</v>
      </c>
    </row>
    <row r="7599" spans="1:9" x14ac:dyDescent="0.25">
      <c r="A7599" s="6">
        <v>7590</v>
      </c>
      <c r="B7599" s="6">
        <v>0.79598976299166679</v>
      </c>
      <c r="C7599" s="6">
        <v>0.2869655446028016</v>
      </c>
      <c r="D7599" s="6">
        <f t="shared" si="708"/>
        <v>14.218628511068927</v>
      </c>
      <c r="E7599" s="6">
        <f t="shared" si="709"/>
        <v>0.21876728280672972</v>
      </c>
      <c r="F7599" s="6">
        <f t="shared" si="710"/>
        <v>0.1595910712939469</v>
      </c>
      <c r="G7599" s="6">
        <f t="shared" si="711"/>
        <v>-0.16575850352173496</v>
      </c>
      <c r="H7599" s="6">
        <f t="shared" si="712"/>
        <v>0.60329306913519443</v>
      </c>
      <c r="I7599" s="6">
        <f t="shared" si="713"/>
        <v>1</v>
      </c>
    </row>
    <row r="7600" spans="1:9" x14ac:dyDescent="0.25">
      <c r="A7600" s="6">
        <v>7591</v>
      </c>
      <c r="B7600" s="6">
        <v>0.61245145843713544</v>
      </c>
      <c r="C7600" s="6">
        <v>0.402172917874691</v>
      </c>
      <c r="D7600" s="6">
        <f t="shared" si="708"/>
        <v>12.55531134167221</v>
      </c>
      <c r="E7600" s="6">
        <f t="shared" si="709"/>
        <v>0.18238950391207126</v>
      </c>
      <c r="F7600" s="6">
        <f t="shared" si="710"/>
        <v>0.14092186077487404</v>
      </c>
      <c r="G7600" s="6">
        <f t="shared" si="711"/>
        <v>-0.1789457688042122</v>
      </c>
      <c r="H7600" s="6">
        <f t="shared" si="712"/>
        <v>0.54372477662835472</v>
      </c>
      <c r="I7600" s="6">
        <f t="shared" si="713"/>
        <v>1</v>
      </c>
    </row>
    <row r="7601" spans="1:9" x14ac:dyDescent="0.25">
      <c r="A7601" s="6">
        <v>7592</v>
      </c>
      <c r="B7601" s="6">
        <v>-0.18078935681842268</v>
      </c>
      <c r="C7601" s="6">
        <v>6.677449873348186E-2</v>
      </c>
      <c r="D7601" s="6">
        <f t="shared" si="708"/>
        <v>20.016499080480258</v>
      </c>
      <c r="E7601" s="6">
        <f t="shared" si="709"/>
        <v>2.5167069839668953E-2</v>
      </c>
      <c r="F7601" s="6">
        <f t="shared" si="710"/>
        <v>0.22466685372090048</v>
      </c>
      <c r="G7601" s="6">
        <f t="shared" si="711"/>
        <v>-0.43107011163154285</v>
      </c>
      <c r="H7601" s="6">
        <f t="shared" si="712"/>
        <v>0.48140425131088072</v>
      </c>
      <c r="I7601" s="6">
        <f t="shared" si="713"/>
        <v>1</v>
      </c>
    </row>
    <row r="7602" spans="1:9" x14ac:dyDescent="0.25">
      <c r="A7602" s="6">
        <v>7593</v>
      </c>
      <c r="B7602" s="6">
        <v>2.3873872123658657</v>
      </c>
      <c r="C7602" s="6">
        <v>9.256263924069949E-2</v>
      </c>
      <c r="D7602" s="6">
        <f t="shared" si="708"/>
        <v>18.836048524333609</v>
      </c>
      <c r="E7602" s="6">
        <f t="shared" si="709"/>
        <v>0.53418647929199414</v>
      </c>
      <c r="F7602" s="6">
        <f t="shared" si="710"/>
        <v>0.21141737830783081</v>
      </c>
      <c r="G7602" s="6">
        <f t="shared" si="711"/>
        <v>9.1606753449522904E-2</v>
      </c>
      <c r="H7602" s="6">
        <f t="shared" si="712"/>
        <v>0.97676620513446544</v>
      </c>
      <c r="I7602" s="6">
        <f t="shared" si="713"/>
        <v>0</v>
      </c>
    </row>
    <row r="7603" spans="1:9" x14ac:dyDescent="0.25">
      <c r="A7603" s="6">
        <v>7594</v>
      </c>
      <c r="B7603" s="6">
        <v>-1.24132839118829</v>
      </c>
      <c r="C7603" s="6">
        <v>0.30539872432630388</v>
      </c>
      <c r="D7603" s="6">
        <f t="shared" si="708"/>
        <v>13.926930187655481</v>
      </c>
      <c r="E7603" s="6">
        <f t="shared" si="709"/>
        <v>-0.18503458041039658</v>
      </c>
      <c r="F7603" s="6">
        <f t="shared" si="710"/>
        <v>0.15631702500376077</v>
      </c>
      <c r="G7603" s="6">
        <f t="shared" si="711"/>
        <v>-0.56559561092620603</v>
      </c>
      <c r="H7603" s="6">
        <f t="shared" si="712"/>
        <v>0.19552645010541289</v>
      </c>
      <c r="I7603" s="6">
        <f t="shared" si="713"/>
        <v>1</v>
      </c>
    </row>
    <row r="7604" spans="1:9" x14ac:dyDescent="0.25">
      <c r="A7604" s="6">
        <v>7595</v>
      </c>
      <c r="B7604" s="6">
        <v>3.7107383832335472E-3</v>
      </c>
      <c r="C7604" s="6">
        <v>0.2489089632862331</v>
      </c>
      <c r="D7604" s="6">
        <f t="shared" si="708"/>
        <v>14.864882807794359</v>
      </c>
      <c r="E7604" s="6">
        <f t="shared" si="709"/>
        <v>6.173547819224344E-2</v>
      </c>
      <c r="F7604" s="6">
        <f t="shared" si="710"/>
        <v>0.16684468337491787</v>
      </c>
      <c r="G7604" s="6">
        <f t="shared" si="711"/>
        <v>-0.33143179454024096</v>
      </c>
      <c r="H7604" s="6">
        <f t="shared" si="712"/>
        <v>0.45490275092472787</v>
      </c>
      <c r="I7604" s="6">
        <f t="shared" si="713"/>
        <v>1</v>
      </c>
    </row>
    <row r="7605" spans="1:9" x14ac:dyDescent="0.25">
      <c r="A7605" s="6">
        <v>7596</v>
      </c>
      <c r="B7605" s="6">
        <v>-1.1698216439981479</v>
      </c>
      <c r="C7605" s="6">
        <v>0.81453901791436512</v>
      </c>
      <c r="D7605" s="6">
        <f t="shared" si="708"/>
        <v>7.6137582850826906</v>
      </c>
      <c r="E7605" s="6">
        <f t="shared" si="709"/>
        <v>-0.170861753408029</v>
      </c>
      <c r="F7605" s="6">
        <f t="shared" si="710"/>
        <v>8.5457457471625212E-2</v>
      </c>
      <c r="G7605" s="6">
        <f t="shared" si="711"/>
        <v>-0.4522436533127448</v>
      </c>
      <c r="H7605" s="6">
        <f t="shared" si="712"/>
        <v>0.11052014649668679</v>
      </c>
      <c r="I7605" s="6">
        <f t="shared" si="713"/>
        <v>1</v>
      </c>
    </row>
    <row r="7606" spans="1:9" x14ac:dyDescent="0.25">
      <c r="A7606" s="6">
        <v>7597</v>
      </c>
      <c r="B7606" s="6">
        <v>-0.59793592299683951</v>
      </c>
      <c r="C7606" s="6">
        <v>3.0823694570757164E-3</v>
      </c>
      <c r="D7606" s="6">
        <f t="shared" si="708"/>
        <v>29.714450418058519</v>
      </c>
      <c r="E7606" s="6">
        <f t="shared" si="709"/>
        <v>-5.7512486277707234E-2</v>
      </c>
      <c r="F7606" s="6">
        <f t="shared" si="710"/>
        <v>0.33351746769649032</v>
      </c>
      <c r="G7606" s="6">
        <f t="shared" si="711"/>
        <v>-0.6133917405684568</v>
      </c>
      <c r="H7606" s="6">
        <f t="shared" si="712"/>
        <v>0.49836676801304236</v>
      </c>
      <c r="I7606" s="6">
        <f t="shared" si="713"/>
        <v>1</v>
      </c>
    </row>
    <row r="7607" spans="1:9" x14ac:dyDescent="0.25">
      <c r="A7607" s="6">
        <v>7598</v>
      </c>
      <c r="B7607" s="6">
        <v>-2.1129199012648314</v>
      </c>
      <c r="C7607" s="6">
        <v>5.9938352610858489E-2</v>
      </c>
      <c r="D7607" s="6">
        <f t="shared" si="708"/>
        <v>20.397036299139241</v>
      </c>
      <c r="E7607" s="6">
        <f t="shared" si="709"/>
        <v>-0.35778633006277233</v>
      </c>
      <c r="F7607" s="6">
        <f t="shared" si="710"/>
        <v>0.22893803517456379</v>
      </c>
      <c r="G7607" s="6">
        <f t="shared" si="711"/>
        <v>-0.81833989627091663</v>
      </c>
      <c r="H7607" s="6">
        <f t="shared" si="712"/>
        <v>0.10276723614537198</v>
      </c>
      <c r="I7607" s="6">
        <f t="shared" si="713"/>
        <v>0</v>
      </c>
    </row>
    <row r="7608" spans="1:9" x14ac:dyDescent="0.25">
      <c r="A7608" s="6">
        <v>7599</v>
      </c>
      <c r="B7608" s="6">
        <v>1.6737476471462287</v>
      </c>
      <c r="C7608" s="6">
        <v>0.68517105624561292</v>
      </c>
      <c r="D7608" s="6">
        <f t="shared" si="708"/>
        <v>9.2068205329039969</v>
      </c>
      <c r="E7608" s="6">
        <f t="shared" si="709"/>
        <v>0.39274122416092178</v>
      </c>
      <c r="F7608" s="6">
        <f t="shared" si="710"/>
        <v>0.10333812089635888</v>
      </c>
      <c r="G7608" s="6">
        <f t="shared" si="711"/>
        <v>8.3319035350985338E-2</v>
      </c>
      <c r="H7608" s="6">
        <f t="shared" si="712"/>
        <v>0.70216341297085827</v>
      </c>
      <c r="I7608" s="6">
        <f t="shared" si="713"/>
        <v>1</v>
      </c>
    </row>
    <row r="7609" spans="1:9" x14ac:dyDescent="0.25">
      <c r="A7609" s="6">
        <v>7600</v>
      </c>
      <c r="B7609" s="6">
        <v>0.96768644652911462</v>
      </c>
      <c r="C7609" s="6">
        <v>0.93127231666005428</v>
      </c>
      <c r="D7609" s="6">
        <f t="shared" si="708"/>
        <v>5.6816454394206088</v>
      </c>
      <c r="E7609" s="6">
        <f t="shared" si="709"/>
        <v>0.25279802099967014</v>
      </c>
      <c r="F7609" s="6">
        <f t="shared" si="710"/>
        <v>6.37712618825102E-2</v>
      </c>
      <c r="G7609" s="6">
        <f t="shared" si="711"/>
        <v>9.7267234739687181E-3</v>
      </c>
      <c r="H7609" s="6">
        <f t="shared" si="712"/>
        <v>0.49586931852537153</v>
      </c>
      <c r="I7609" s="6">
        <f t="shared" si="713"/>
        <v>1</v>
      </c>
    </row>
    <row r="7610" spans="1:9" x14ac:dyDescent="0.25">
      <c r="A7610" s="6">
        <v>7601</v>
      </c>
      <c r="B7610" s="6">
        <v>-1.2576947483466938</v>
      </c>
      <c r="C7610" s="6">
        <v>0.80001220740379042</v>
      </c>
      <c r="D7610" s="6">
        <f t="shared" si="708"/>
        <v>7.8071674216476072</v>
      </c>
      <c r="E7610" s="6">
        <f t="shared" si="709"/>
        <v>-0.18827843581956832</v>
      </c>
      <c r="F7610" s="6">
        <f t="shared" si="710"/>
        <v>8.7628297737857894E-2</v>
      </c>
      <c r="G7610" s="6">
        <f t="shared" si="711"/>
        <v>-0.47321183655746829</v>
      </c>
      <c r="H7610" s="6">
        <f t="shared" si="712"/>
        <v>9.6654964918331643E-2</v>
      </c>
      <c r="I7610" s="6">
        <f t="shared" si="713"/>
        <v>1</v>
      </c>
    </row>
    <row r="7611" spans="1:9" x14ac:dyDescent="0.25">
      <c r="A7611" s="6">
        <v>7602</v>
      </c>
      <c r="B7611" s="6">
        <v>-1.1164502211613581</v>
      </c>
      <c r="C7611" s="6">
        <v>0.95623645741142005</v>
      </c>
      <c r="D7611" s="6">
        <f t="shared" si="708"/>
        <v>5.0515057329346584</v>
      </c>
      <c r="E7611" s="6">
        <f t="shared" si="709"/>
        <v>-0.16028339580598841</v>
      </c>
      <c r="F7611" s="6">
        <f t="shared" si="710"/>
        <v>5.6698521305269686E-2</v>
      </c>
      <c r="G7611" s="6">
        <f t="shared" si="711"/>
        <v>-0.38947939914334734</v>
      </c>
      <c r="H7611" s="6">
        <f t="shared" si="712"/>
        <v>6.8912607531370518E-2</v>
      </c>
      <c r="I7611" s="6">
        <f t="shared" si="713"/>
        <v>1</v>
      </c>
    </row>
    <row r="7612" spans="1:9" x14ac:dyDescent="0.25">
      <c r="A7612" s="6">
        <v>7603</v>
      </c>
      <c r="B7612" s="6">
        <v>-0.5406286618381273</v>
      </c>
      <c r="C7612" s="6">
        <v>0.9497970519119846</v>
      </c>
      <c r="D7612" s="6">
        <f t="shared" si="708"/>
        <v>5.2314765817340865</v>
      </c>
      <c r="E7612" s="6">
        <f t="shared" si="709"/>
        <v>-4.6154035078379035E-2</v>
      </c>
      <c r="F7612" s="6">
        <f t="shared" si="710"/>
        <v>5.8718529109765202E-2</v>
      </c>
      <c r="G7612" s="6">
        <f t="shared" si="711"/>
        <v>-0.27939710983479393</v>
      </c>
      <c r="H7612" s="6">
        <f t="shared" si="712"/>
        <v>0.18708903967803589</v>
      </c>
      <c r="I7612" s="6">
        <f t="shared" si="713"/>
        <v>1</v>
      </c>
    </row>
    <row r="7613" spans="1:9" x14ac:dyDescent="0.25">
      <c r="A7613" s="6">
        <v>7604</v>
      </c>
      <c r="B7613" s="6">
        <v>-0.61642481341550592</v>
      </c>
      <c r="C7613" s="6">
        <v>0.83394878994109922</v>
      </c>
      <c r="D7613" s="6">
        <f t="shared" si="708"/>
        <v>7.345696905714469</v>
      </c>
      <c r="E7613" s="6">
        <f t="shared" si="709"/>
        <v>-6.1177033410199588E-2</v>
      </c>
      <c r="F7613" s="6">
        <f t="shared" si="710"/>
        <v>8.2448714211148022E-2</v>
      </c>
      <c r="G7613" s="6">
        <f t="shared" si="711"/>
        <v>-0.33756117316116674</v>
      </c>
      <c r="H7613" s="6">
        <f t="shared" si="712"/>
        <v>0.21520710634076756</v>
      </c>
      <c r="I7613" s="6">
        <f t="shared" si="713"/>
        <v>1</v>
      </c>
    </row>
    <row r="7614" spans="1:9" x14ac:dyDescent="0.25">
      <c r="A7614" s="6">
        <v>7605</v>
      </c>
      <c r="B7614" s="6">
        <v>1.1062365956604481</v>
      </c>
      <c r="C7614" s="6">
        <v>0.33271279030732137</v>
      </c>
      <c r="D7614" s="6">
        <f t="shared" si="708"/>
        <v>13.51546533425949</v>
      </c>
      <c r="E7614" s="6">
        <f t="shared" si="709"/>
        <v>0.28025902813469095</v>
      </c>
      <c r="F7614" s="6">
        <f t="shared" si="710"/>
        <v>0.15169870920050638</v>
      </c>
      <c r="G7614" s="6">
        <f t="shared" si="711"/>
        <v>-9.4638102635785371E-2</v>
      </c>
      <c r="H7614" s="6">
        <f t="shared" si="712"/>
        <v>0.65515615890516732</v>
      </c>
      <c r="I7614" s="6">
        <f t="shared" si="713"/>
        <v>1</v>
      </c>
    </row>
    <row r="7615" spans="1:9" x14ac:dyDescent="0.25">
      <c r="A7615" s="6">
        <v>7606</v>
      </c>
      <c r="B7615" s="6">
        <v>-0.51521510613383725</v>
      </c>
      <c r="C7615" s="6">
        <v>0.64571062349314856</v>
      </c>
      <c r="D7615" s="6">
        <f t="shared" si="708"/>
        <v>9.6605747427484623</v>
      </c>
      <c r="E7615" s="6">
        <f t="shared" si="709"/>
        <v>-4.1117000914956903E-2</v>
      </c>
      <c r="F7615" s="6">
        <f t="shared" si="710"/>
        <v>0.10843109596050397</v>
      </c>
      <c r="G7615" s="6">
        <f t="shared" si="711"/>
        <v>-0.35807235882179894</v>
      </c>
      <c r="H7615" s="6">
        <f t="shared" si="712"/>
        <v>0.27583835699188514</v>
      </c>
      <c r="I7615" s="6">
        <f t="shared" si="713"/>
        <v>1</v>
      </c>
    </row>
    <row r="7616" spans="1:9" x14ac:dyDescent="0.25">
      <c r="A7616" s="6">
        <v>7607</v>
      </c>
      <c r="B7616" s="6">
        <v>-0.14961415217840113</v>
      </c>
      <c r="C7616" s="6">
        <v>0.98907437360759298</v>
      </c>
      <c r="D7616" s="6">
        <f t="shared" si="708"/>
        <v>3.6413126616619609</v>
      </c>
      <c r="E7616" s="6">
        <f t="shared" si="709"/>
        <v>3.1346078107959259E-2</v>
      </c>
      <c r="F7616" s="6">
        <f t="shared" si="710"/>
        <v>4.0870396757215655E-2</v>
      </c>
      <c r="G7616" s="6">
        <f t="shared" si="711"/>
        <v>-0.16324619926398273</v>
      </c>
      <c r="H7616" s="6">
        <f t="shared" si="712"/>
        <v>0.22593835547990124</v>
      </c>
      <c r="I7616" s="6">
        <f t="shared" si="713"/>
        <v>1</v>
      </c>
    </row>
    <row r="7617" spans="1:9" x14ac:dyDescent="0.25">
      <c r="A7617" s="6">
        <v>7608</v>
      </c>
      <c r="B7617" s="6">
        <v>0.75822299550054595</v>
      </c>
      <c r="C7617" s="6">
        <v>0.48078859828485976</v>
      </c>
      <c r="D7617" s="6">
        <f t="shared" si="708"/>
        <v>11.570151762667079</v>
      </c>
      <c r="E7617" s="6">
        <f t="shared" si="709"/>
        <v>0.21128180929376186</v>
      </c>
      <c r="F7617" s="6">
        <f t="shared" si="710"/>
        <v>0.12986434756348886</v>
      </c>
      <c r="G7617" s="6">
        <f t="shared" si="711"/>
        <v>-0.13558771354678448</v>
      </c>
      <c r="H7617" s="6">
        <f t="shared" si="712"/>
        <v>0.55815133213430823</v>
      </c>
      <c r="I7617" s="6">
        <f t="shared" si="713"/>
        <v>1</v>
      </c>
    </row>
    <row r="7618" spans="1:9" x14ac:dyDescent="0.25">
      <c r="A7618" s="6">
        <v>7609</v>
      </c>
      <c r="B7618" s="6">
        <v>0.632976480119396</v>
      </c>
      <c r="C7618" s="6">
        <v>0.83431501205481129</v>
      </c>
      <c r="D7618" s="6">
        <f t="shared" si="708"/>
        <v>7.3405179532774296</v>
      </c>
      <c r="E7618" s="6">
        <f t="shared" si="709"/>
        <v>0.1864576176629178</v>
      </c>
      <c r="F7618" s="6">
        <f t="shared" si="710"/>
        <v>8.239058521741531E-2</v>
      </c>
      <c r="G7618" s="6">
        <f t="shared" si="711"/>
        <v>-8.9829075057920205E-2</v>
      </c>
      <c r="H7618" s="6">
        <f t="shared" si="712"/>
        <v>0.4627443103837558</v>
      </c>
      <c r="I7618" s="6">
        <f t="shared" si="713"/>
        <v>1</v>
      </c>
    </row>
    <row r="7619" spans="1:9" x14ac:dyDescent="0.25">
      <c r="A7619" s="6">
        <v>7610</v>
      </c>
      <c r="B7619" s="6">
        <v>0.94963979790918529</v>
      </c>
      <c r="C7619" s="6">
        <v>0.60554826502273629</v>
      </c>
      <c r="D7619" s="6">
        <f t="shared" si="708"/>
        <v>10.118695631054667</v>
      </c>
      <c r="E7619" s="6">
        <f t="shared" si="709"/>
        <v>0.2492211273649666</v>
      </c>
      <c r="F7619" s="6">
        <f t="shared" si="710"/>
        <v>0.11357308298759351</v>
      </c>
      <c r="G7619" s="6">
        <f t="shared" si="711"/>
        <v>-7.5162466772959569E-2</v>
      </c>
      <c r="H7619" s="6">
        <f t="shared" si="712"/>
        <v>0.57360472150289277</v>
      </c>
      <c r="I7619" s="6">
        <f t="shared" si="713"/>
        <v>1</v>
      </c>
    </row>
    <row r="7620" spans="1:9" x14ac:dyDescent="0.25">
      <c r="A7620" s="6">
        <v>7611</v>
      </c>
      <c r="B7620" s="6">
        <v>1.235548552358523E-2</v>
      </c>
      <c r="C7620" s="6">
        <v>0.34281441694387649</v>
      </c>
      <c r="D7620" s="6">
        <f t="shared" si="708"/>
        <v>13.368796459743825</v>
      </c>
      <c r="E7620" s="6">
        <f t="shared" si="709"/>
        <v>6.3448890010202721E-2</v>
      </c>
      <c r="F7620" s="6">
        <f t="shared" si="710"/>
        <v>0.15005248553053635</v>
      </c>
      <c r="G7620" s="6">
        <f t="shared" si="711"/>
        <v>-0.30940851333841574</v>
      </c>
      <c r="H7620" s="6">
        <f t="shared" si="712"/>
        <v>0.43630629335882115</v>
      </c>
      <c r="I7620" s="6">
        <f t="shared" si="713"/>
        <v>1</v>
      </c>
    </row>
    <row r="7621" spans="1:9" x14ac:dyDescent="0.25">
      <c r="A7621" s="6">
        <v>7612</v>
      </c>
      <c r="B7621" s="6">
        <v>-2.7810074243461713E-2</v>
      </c>
      <c r="C7621" s="6">
        <v>0.83892330698568685</v>
      </c>
      <c r="D7621" s="6">
        <f t="shared" si="708"/>
        <v>7.2749264325399539</v>
      </c>
      <c r="E7621" s="6">
        <f t="shared" si="709"/>
        <v>5.5487969504087319E-2</v>
      </c>
      <c r="F7621" s="6">
        <f t="shared" si="710"/>
        <v>8.1654380522697828E-2</v>
      </c>
      <c r="G7621" s="6">
        <f t="shared" si="711"/>
        <v>-0.21956156740841146</v>
      </c>
      <c r="H7621" s="6">
        <f t="shared" si="712"/>
        <v>0.33053750641658608</v>
      </c>
      <c r="I7621" s="6">
        <f t="shared" si="713"/>
        <v>1</v>
      </c>
    </row>
    <row r="7622" spans="1:9" x14ac:dyDescent="0.25">
      <c r="A7622" s="6">
        <v>7613</v>
      </c>
      <c r="B7622" s="6">
        <v>-0.28330873647064436</v>
      </c>
      <c r="C7622" s="6">
        <v>0.14419995727408674</v>
      </c>
      <c r="D7622" s="6">
        <f t="shared" si="708"/>
        <v>17.145653932499908</v>
      </c>
      <c r="E7622" s="6">
        <f t="shared" si="709"/>
        <v>4.8474568059874157E-3</v>
      </c>
      <c r="F7622" s="6">
        <f t="shared" si="710"/>
        <v>0.19244424854287334</v>
      </c>
      <c r="G7622" s="6">
        <f t="shared" si="711"/>
        <v>-0.41740641647069981</v>
      </c>
      <c r="H7622" s="6">
        <f t="shared" si="712"/>
        <v>0.42710133008267465</v>
      </c>
      <c r="I7622" s="6">
        <f t="shared" si="713"/>
        <v>1</v>
      </c>
    </row>
    <row r="7623" spans="1:9" x14ac:dyDescent="0.25">
      <c r="A7623" s="6">
        <v>7614</v>
      </c>
      <c r="B7623" s="6">
        <v>1.8912123778136447</v>
      </c>
      <c r="C7623" s="6">
        <v>0.59514145329142121</v>
      </c>
      <c r="D7623" s="6">
        <f t="shared" si="708"/>
        <v>10.237410138221801</v>
      </c>
      <c r="E7623" s="6">
        <f t="shared" si="709"/>
        <v>0.4358433107188549</v>
      </c>
      <c r="F7623" s="6">
        <f t="shared" si="710"/>
        <v>0.11490554450891302</v>
      </c>
      <c r="G7623" s="6">
        <f t="shared" si="711"/>
        <v>0.10956239953645802</v>
      </c>
      <c r="H7623" s="6">
        <f t="shared" si="712"/>
        <v>0.76212422190125184</v>
      </c>
      <c r="I7623" s="6">
        <f t="shared" si="713"/>
        <v>0</v>
      </c>
    </row>
    <row r="7624" spans="1:9" x14ac:dyDescent="0.25">
      <c r="A7624" s="6">
        <v>7615</v>
      </c>
      <c r="B7624" s="6">
        <v>-0.31893137020233553</v>
      </c>
      <c r="C7624" s="6">
        <v>0.39927365947447124</v>
      </c>
      <c r="D7624" s="6">
        <f t="shared" si="708"/>
        <v>12.593392176782363</v>
      </c>
      <c r="E7624" s="6">
        <f t="shared" si="709"/>
        <v>-2.2130437074181913E-3</v>
      </c>
      <c r="F7624" s="6">
        <f t="shared" si="710"/>
        <v>0.14134928324155333</v>
      </c>
      <c r="G7624" s="6">
        <f t="shared" si="711"/>
        <v>-0.364095874772495</v>
      </c>
      <c r="H7624" s="6">
        <f t="shared" si="712"/>
        <v>0.35966978735765859</v>
      </c>
      <c r="I7624" s="6">
        <f t="shared" si="713"/>
        <v>1</v>
      </c>
    </row>
    <row r="7625" spans="1:9" x14ac:dyDescent="0.25">
      <c r="A7625" s="6">
        <v>7616</v>
      </c>
      <c r="B7625" s="6">
        <v>-0.74271270023018587</v>
      </c>
      <c r="C7625" s="6">
        <v>0.24420911282692953</v>
      </c>
      <c r="D7625" s="6">
        <f t="shared" si="708"/>
        <v>14.949512243980781</v>
      </c>
      <c r="E7625" s="6">
        <f t="shared" si="709"/>
        <v>-8.6207627621955135E-2</v>
      </c>
      <c r="F7625" s="6">
        <f t="shared" si="710"/>
        <v>0.1677945712191273</v>
      </c>
      <c r="G7625" s="6">
        <f t="shared" si="711"/>
        <v>-0.4804925109266539</v>
      </c>
      <c r="H7625" s="6">
        <f t="shared" si="712"/>
        <v>0.30807725568274369</v>
      </c>
      <c r="I7625" s="6">
        <f t="shared" si="713"/>
        <v>1</v>
      </c>
    </row>
    <row r="7626" spans="1:9" x14ac:dyDescent="0.25">
      <c r="A7626" s="6">
        <v>7617</v>
      </c>
      <c r="B7626" s="6">
        <v>-0.22718950276612304</v>
      </c>
      <c r="C7626" s="6">
        <v>0.25336466566972871</v>
      </c>
      <c r="D7626" s="6">
        <f t="shared" si="708"/>
        <v>14.785717931634942</v>
      </c>
      <c r="E7626" s="6">
        <f t="shared" si="709"/>
        <v>1.5970437812026887E-2</v>
      </c>
      <c r="F7626" s="6">
        <f t="shared" si="710"/>
        <v>0.16595613020783156</v>
      </c>
      <c r="G7626" s="6">
        <f t="shared" si="711"/>
        <v>-0.37614850545530532</v>
      </c>
      <c r="H7626" s="6">
        <f t="shared" si="712"/>
        <v>0.4080893810793591</v>
      </c>
      <c r="I7626" s="6">
        <f t="shared" si="713"/>
        <v>1</v>
      </c>
    </row>
    <row r="7627" spans="1:9" x14ac:dyDescent="0.25">
      <c r="A7627" s="6">
        <v>7618</v>
      </c>
      <c r="B7627" s="6">
        <v>-0.50033349907607771</v>
      </c>
      <c r="C7627" s="6">
        <v>0.14612262337107457</v>
      </c>
      <c r="D7627" s="6">
        <f t="shared" ref="D7627:D7690" si="714">CHIINV(C7627,$B$3+$B$4-2)</f>
        <v>17.0932629137485</v>
      </c>
      <c r="E7627" s="6">
        <f t="shared" ref="E7627:E7690" si="715">$B$1+B7627*SQRT($B$2^2*(1/$B$3+1/$B$4))</f>
        <v>-3.8167426914813951E-2</v>
      </c>
      <c r="F7627" s="6">
        <f t="shared" ref="F7627:F7690" si="716">$B$2^2/($B$3+$B$4-2)*D7627</f>
        <v>0.19185620738248932</v>
      </c>
      <c r="G7627" s="6">
        <f t="shared" ref="G7627:G7690" si="717">E7627-$B$6*SQRT(F7627*(1/$B$3+1/$B$4))</f>
        <v>-0.4597756778073559</v>
      </c>
      <c r="H7627" s="6">
        <f t="shared" ref="H7627:H7690" si="718">E7627+$B$6*SQRT(F7627*(1/$B$3+1/$B$4))</f>
        <v>0.383440823977728</v>
      </c>
      <c r="I7627" s="6">
        <f t="shared" ref="I7627:I7690" si="719">IF(-G7627&lt;$B$7,1,0)*IF(H7627&lt;$B$7,1,0)</f>
        <v>1</v>
      </c>
    </row>
    <row r="7628" spans="1:9" x14ac:dyDescent="0.25">
      <c r="A7628" s="6">
        <v>7619</v>
      </c>
      <c r="B7628" s="6">
        <v>0.74816625783569179</v>
      </c>
      <c r="C7628" s="6">
        <v>0.55040131839960937</v>
      </c>
      <c r="D7628" s="6">
        <f t="shared" si="714"/>
        <v>10.750638186975559</v>
      </c>
      <c r="E7628" s="6">
        <f t="shared" si="715"/>
        <v>0.20928853720779819</v>
      </c>
      <c r="F7628" s="6">
        <f t="shared" si="716"/>
        <v>0.12066605889712927</v>
      </c>
      <c r="G7628" s="6">
        <f t="shared" si="717"/>
        <v>-0.12507101743875274</v>
      </c>
      <c r="H7628" s="6">
        <f t="shared" si="718"/>
        <v>0.54364809185434915</v>
      </c>
      <c r="I7628" s="6">
        <f t="shared" si="719"/>
        <v>1</v>
      </c>
    </row>
    <row r="7629" spans="1:9" x14ac:dyDescent="0.25">
      <c r="A7629" s="6">
        <v>7620</v>
      </c>
      <c r="B7629" s="6">
        <v>1.59223418449983</v>
      </c>
      <c r="C7629" s="6">
        <v>6.0090945158238471E-2</v>
      </c>
      <c r="D7629" s="6">
        <f t="shared" si="714"/>
        <v>20.388129402919713</v>
      </c>
      <c r="E7629" s="6">
        <f t="shared" si="715"/>
        <v>0.37658503960704476</v>
      </c>
      <c r="F7629" s="6">
        <f t="shared" si="716"/>
        <v>0.22883806342915444</v>
      </c>
      <c r="G7629" s="6">
        <f t="shared" si="717"/>
        <v>-8.3867959276566484E-2</v>
      </c>
      <c r="H7629" s="6">
        <f t="shared" si="718"/>
        <v>0.83703803849065594</v>
      </c>
      <c r="I7629" s="6">
        <f t="shared" si="719"/>
        <v>0</v>
      </c>
    </row>
    <row r="7630" spans="1:9" x14ac:dyDescent="0.25">
      <c r="A7630" s="6">
        <v>7621</v>
      </c>
      <c r="B7630" s="6">
        <v>-1.236221578437835</v>
      </c>
      <c r="C7630" s="6">
        <v>0.95275734733115636</v>
      </c>
      <c r="D7630" s="6">
        <f t="shared" si="714"/>
        <v>5.1506344306511789</v>
      </c>
      <c r="E7630" s="6">
        <f t="shared" si="715"/>
        <v>-0.18402239657474784</v>
      </c>
      <c r="F7630" s="6">
        <f t="shared" si="716"/>
        <v>5.7811150069164721E-2</v>
      </c>
      <c r="G7630" s="6">
        <f t="shared" si="717"/>
        <v>-0.41545629900638492</v>
      </c>
      <c r="H7630" s="6">
        <f t="shared" si="718"/>
        <v>4.7411505856889274E-2</v>
      </c>
      <c r="I7630" s="6">
        <f t="shared" si="719"/>
        <v>1</v>
      </c>
    </row>
    <row r="7631" spans="1:9" x14ac:dyDescent="0.25">
      <c r="A7631" s="6">
        <v>7622</v>
      </c>
      <c r="B7631" s="6">
        <v>1.7935917639988475</v>
      </c>
      <c r="C7631" s="6">
        <v>0.74156926175725579</v>
      </c>
      <c r="D7631" s="6">
        <f t="shared" si="714"/>
        <v>8.5408175645720803</v>
      </c>
      <c r="E7631" s="6">
        <f t="shared" si="715"/>
        <v>0.41649464607070558</v>
      </c>
      <c r="F7631" s="6">
        <f t="shared" si="716"/>
        <v>9.5862848079554086E-2</v>
      </c>
      <c r="G7631" s="6">
        <f t="shared" si="717"/>
        <v>0.11847400968071281</v>
      </c>
      <c r="H7631" s="6">
        <f t="shared" si="718"/>
        <v>0.7145152824606984</v>
      </c>
      <c r="I7631" s="6">
        <f t="shared" si="719"/>
        <v>1</v>
      </c>
    </row>
    <row r="7632" spans="1:9" x14ac:dyDescent="0.25">
      <c r="A7632" s="6">
        <v>7623</v>
      </c>
      <c r="B7632" s="6">
        <v>0.55244299801415764</v>
      </c>
      <c r="C7632" s="6">
        <v>0.27915280617694632</v>
      </c>
      <c r="D7632" s="6">
        <f t="shared" si="714"/>
        <v>14.346137793214783</v>
      </c>
      <c r="E7632" s="6">
        <f t="shared" si="715"/>
        <v>0.17049566785221293</v>
      </c>
      <c r="F7632" s="6">
        <f t="shared" si="716"/>
        <v>0.1610222461025255</v>
      </c>
      <c r="G7632" s="6">
        <f t="shared" si="717"/>
        <v>-0.21575043817425638</v>
      </c>
      <c r="H7632" s="6">
        <f t="shared" si="718"/>
        <v>0.55674177387868218</v>
      </c>
      <c r="I7632" s="6">
        <f t="shared" si="719"/>
        <v>1</v>
      </c>
    </row>
    <row r="7633" spans="1:9" x14ac:dyDescent="0.25">
      <c r="A7633" s="6">
        <v>7624</v>
      </c>
      <c r="B7633" s="6">
        <v>1.9748949853237718</v>
      </c>
      <c r="C7633" s="6">
        <v>0.54158146916104621</v>
      </c>
      <c r="D7633" s="6">
        <f t="shared" si="714"/>
        <v>10.852715357656853</v>
      </c>
      <c r="E7633" s="6">
        <f t="shared" si="715"/>
        <v>0.45242942553952131</v>
      </c>
      <c r="F7633" s="6">
        <f t="shared" si="716"/>
        <v>0.121811781567287</v>
      </c>
      <c r="G7633" s="6">
        <f t="shared" si="717"/>
        <v>0.11648625129816981</v>
      </c>
      <c r="H7633" s="6">
        <f t="shared" si="718"/>
        <v>0.78837259978087282</v>
      </c>
      <c r="I7633" s="6">
        <f t="shared" si="719"/>
        <v>0</v>
      </c>
    </row>
    <row r="7634" spans="1:9" x14ac:dyDescent="0.25">
      <c r="A7634" s="6">
        <v>7625</v>
      </c>
      <c r="B7634" s="6">
        <v>0.99806584330508485</v>
      </c>
      <c r="C7634" s="6">
        <v>0.86663411358989229</v>
      </c>
      <c r="D7634" s="6">
        <f t="shared" si="714"/>
        <v>6.861417005795893</v>
      </c>
      <c r="E7634" s="6">
        <f t="shared" si="715"/>
        <v>0.2588192980380063</v>
      </c>
      <c r="F7634" s="6">
        <f t="shared" si="716"/>
        <v>7.701311625780359E-2</v>
      </c>
      <c r="G7634" s="6">
        <f t="shared" si="717"/>
        <v>-8.2989283512356904E-3</v>
      </c>
      <c r="H7634" s="6">
        <f t="shared" si="718"/>
        <v>0.52593752442724828</v>
      </c>
      <c r="I7634" s="6">
        <f t="shared" si="719"/>
        <v>1</v>
      </c>
    </row>
    <row r="7635" spans="1:9" x14ac:dyDescent="0.25">
      <c r="A7635" s="6">
        <v>7626</v>
      </c>
      <c r="B7635" s="6">
        <v>-0.76057176556787454</v>
      </c>
      <c r="C7635" s="6">
        <v>0.84105960264900659</v>
      </c>
      <c r="D7635" s="6">
        <f t="shared" si="714"/>
        <v>7.2442458660638884</v>
      </c>
      <c r="E7635" s="6">
        <f t="shared" si="715"/>
        <v>-8.974734175245519E-2</v>
      </c>
      <c r="F7635" s="6">
        <f t="shared" si="716"/>
        <v>8.1310019287856597E-2</v>
      </c>
      <c r="G7635" s="6">
        <f t="shared" si="717"/>
        <v>-0.36421628231098913</v>
      </c>
      <c r="H7635" s="6">
        <f t="shared" si="718"/>
        <v>0.18472159880607875</v>
      </c>
      <c r="I7635" s="6">
        <f t="shared" si="719"/>
        <v>1</v>
      </c>
    </row>
    <row r="7636" spans="1:9" x14ac:dyDescent="0.25">
      <c r="A7636" s="6">
        <v>7627</v>
      </c>
      <c r="B7636" s="6">
        <v>0.63662582761025988</v>
      </c>
      <c r="C7636" s="6">
        <v>0.70915860469374681</v>
      </c>
      <c r="D7636" s="6">
        <f t="shared" si="714"/>
        <v>8.9269299480639184</v>
      </c>
      <c r="E7636" s="6">
        <f t="shared" si="715"/>
        <v>0.18718092801742189</v>
      </c>
      <c r="F7636" s="6">
        <f t="shared" si="716"/>
        <v>0.10019660564789844</v>
      </c>
      <c r="G7636" s="6">
        <f t="shared" si="717"/>
        <v>-0.1175016899051983</v>
      </c>
      <c r="H7636" s="6">
        <f t="shared" si="718"/>
        <v>0.49186354594004211</v>
      </c>
      <c r="I7636" s="6">
        <f t="shared" si="719"/>
        <v>1</v>
      </c>
    </row>
    <row r="7637" spans="1:9" x14ac:dyDescent="0.25">
      <c r="A7637" s="6">
        <v>7628</v>
      </c>
      <c r="B7637" s="6">
        <v>1.4240777090890333</v>
      </c>
      <c r="C7637" s="6">
        <v>0.31025116733298747</v>
      </c>
      <c r="D7637" s="6">
        <f t="shared" si="714"/>
        <v>13.852120577991615</v>
      </c>
      <c r="E7637" s="6">
        <f t="shared" si="715"/>
        <v>0.34325598005707192</v>
      </c>
      <c r="F7637" s="6">
        <f t="shared" si="716"/>
        <v>0.15547735571075941</v>
      </c>
      <c r="G7637" s="6">
        <f t="shared" si="717"/>
        <v>-3.628156730421167E-2</v>
      </c>
      <c r="H7637" s="6">
        <f t="shared" si="718"/>
        <v>0.72279352741835545</v>
      </c>
      <c r="I7637" s="6">
        <f t="shared" si="719"/>
        <v>1</v>
      </c>
    </row>
    <row r="7638" spans="1:9" x14ac:dyDescent="0.25">
      <c r="A7638" s="6">
        <v>7629</v>
      </c>
      <c r="B7638" s="6">
        <v>0.10241933523502667</v>
      </c>
      <c r="C7638" s="6">
        <v>0.65202795495468002</v>
      </c>
      <c r="D7638" s="6">
        <f t="shared" si="714"/>
        <v>9.5883072169733552</v>
      </c>
      <c r="E7638" s="6">
        <f t="shared" si="715"/>
        <v>8.1299783964773012E-2</v>
      </c>
      <c r="F7638" s="6">
        <f t="shared" si="716"/>
        <v>0.10761995922891036</v>
      </c>
      <c r="G7638" s="6">
        <f t="shared" si="717"/>
        <v>-0.23446783002776078</v>
      </c>
      <c r="H7638" s="6">
        <f t="shared" si="718"/>
        <v>0.39706739795730678</v>
      </c>
      <c r="I7638" s="6">
        <f t="shared" si="719"/>
        <v>1</v>
      </c>
    </row>
    <row r="7639" spans="1:9" x14ac:dyDescent="0.25">
      <c r="A7639" s="6">
        <v>7630</v>
      </c>
      <c r="B7639" s="6">
        <v>0.24638666218379512</v>
      </c>
      <c r="C7639" s="6">
        <v>0.40766624958037051</v>
      </c>
      <c r="D7639" s="6">
        <f t="shared" si="714"/>
        <v>12.483558980032306</v>
      </c>
      <c r="E7639" s="6">
        <f t="shared" si="715"/>
        <v>0.10983449011512467</v>
      </c>
      <c r="F7639" s="6">
        <f t="shared" si="716"/>
        <v>0.14011650628846428</v>
      </c>
      <c r="G7639" s="6">
        <f t="shared" si="717"/>
        <v>-0.25046680555539524</v>
      </c>
      <c r="H7639" s="6">
        <f t="shared" si="718"/>
        <v>0.47013578578564452</v>
      </c>
      <c r="I7639" s="6">
        <f t="shared" si="719"/>
        <v>1</v>
      </c>
    </row>
    <row r="7640" spans="1:9" x14ac:dyDescent="0.25">
      <c r="A7640" s="6">
        <v>7631</v>
      </c>
      <c r="B7640" s="6">
        <v>1.3312364899320528</v>
      </c>
      <c r="C7640" s="6">
        <v>0.64894558549760428</v>
      </c>
      <c r="D7640" s="6">
        <f t="shared" si="714"/>
        <v>9.6235809242430843</v>
      </c>
      <c r="E7640" s="6">
        <f t="shared" si="715"/>
        <v>0.32485460410996153</v>
      </c>
      <c r="F7640" s="6">
        <f t="shared" si="716"/>
        <v>0.10801587425878141</v>
      </c>
      <c r="G7640" s="6">
        <f t="shared" si="717"/>
        <v>8.5066963820867314E-3</v>
      </c>
      <c r="H7640" s="6">
        <f t="shared" si="718"/>
        <v>0.64120251183783639</v>
      </c>
      <c r="I7640" s="6">
        <f t="shared" si="719"/>
        <v>1</v>
      </c>
    </row>
    <row r="7641" spans="1:9" x14ac:dyDescent="0.25">
      <c r="A7641" s="6">
        <v>7632</v>
      </c>
      <c r="B7641" s="6">
        <v>-0.26464363145350944</v>
      </c>
      <c r="C7641" s="6">
        <v>0.34733115634632405</v>
      </c>
      <c r="D7641" s="6">
        <f t="shared" si="714"/>
        <v>13.304088321958664</v>
      </c>
      <c r="E7641" s="6">
        <f t="shared" si="715"/>
        <v>8.5469301393981886E-3</v>
      </c>
      <c r="F7641" s="6">
        <f t="shared" si="716"/>
        <v>0.14932619599969088</v>
      </c>
      <c r="G7641" s="6">
        <f t="shared" si="717"/>
        <v>-0.36340701962764205</v>
      </c>
      <c r="H7641" s="6">
        <f t="shared" si="718"/>
        <v>0.38050087990643838</v>
      </c>
      <c r="I7641" s="6">
        <f t="shared" si="719"/>
        <v>1</v>
      </c>
    </row>
    <row r="7642" spans="1:9" x14ac:dyDescent="0.25">
      <c r="A7642" s="6">
        <v>7633</v>
      </c>
      <c r="B7642" s="6">
        <v>0.21190771803958341</v>
      </c>
      <c r="C7642" s="6">
        <v>0.64528336436048461</v>
      </c>
      <c r="D7642" s="6">
        <f t="shared" si="714"/>
        <v>9.6654588631550737</v>
      </c>
      <c r="E7642" s="6">
        <f t="shared" si="715"/>
        <v>0.10300067191219606</v>
      </c>
      <c r="F7642" s="6">
        <f t="shared" si="716"/>
        <v>0.10848591573495782</v>
      </c>
      <c r="G7642" s="6">
        <f t="shared" si="717"/>
        <v>-0.21403479781819587</v>
      </c>
      <c r="H7642" s="6">
        <f t="shared" si="718"/>
        <v>0.42003614164258796</v>
      </c>
      <c r="I7642" s="6">
        <f t="shared" si="719"/>
        <v>1</v>
      </c>
    </row>
    <row r="7643" spans="1:9" x14ac:dyDescent="0.25">
      <c r="A7643" s="6">
        <v>7634</v>
      </c>
      <c r="B7643" s="6">
        <v>0.97270685728290118</v>
      </c>
      <c r="C7643" s="6">
        <v>9.3142490920743434E-2</v>
      </c>
      <c r="D7643" s="6">
        <f t="shared" si="714"/>
        <v>18.812994278776625</v>
      </c>
      <c r="E7643" s="6">
        <f t="shared" si="715"/>
        <v>0.25379307973035242</v>
      </c>
      <c r="F7643" s="6">
        <f t="shared" si="716"/>
        <v>0.2111586155345121</v>
      </c>
      <c r="G7643" s="6">
        <f t="shared" si="717"/>
        <v>-0.18851571705675985</v>
      </c>
      <c r="H7643" s="6">
        <f t="shared" si="718"/>
        <v>0.69610187651746469</v>
      </c>
      <c r="I7643" s="6">
        <f t="shared" si="719"/>
        <v>1</v>
      </c>
    </row>
    <row r="7644" spans="1:9" x14ac:dyDescent="0.25">
      <c r="A7644" s="6">
        <v>7635</v>
      </c>
      <c r="B7644" s="6">
        <v>0.99718590718111955</v>
      </c>
      <c r="C7644" s="6">
        <v>0.66136661885433512</v>
      </c>
      <c r="D7644" s="6">
        <f t="shared" si="714"/>
        <v>9.4812650318025433</v>
      </c>
      <c r="E7644" s="6">
        <f t="shared" si="715"/>
        <v>0.25864489236374266</v>
      </c>
      <c r="F7644" s="6">
        <f t="shared" si="716"/>
        <v>0.10641850882237107</v>
      </c>
      <c r="G7644" s="6">
        <f t="shared" si="717"/>
        <v>-5.5355187458760835E-2</v>
      </c>
      <c r="H7644" s="6">
        <f t="shared" si="718"/>
        <v>0.5726449721862461</v>
      </c>
      <c r="I7644" s="6">
        <f t="shared" si="719"/>
        <v>1</v>
      </c>
    </row>
    <row r="7645" spans="1:9" x14ac:dyDescent="0.25">
      <c r="A7645" s="6">
        <v>7636</v>
      </c>
      <c r="B7645" s="6">
        <v>-0.16572471395193134</v>
      </c>
      <c r="C7645" s="6">
        <v>0.91009247108371227</v>
      </c>
      <c r="D7645" s="6">
        <f t="shared" si="714"/>
        <v>6.116562134229282</v>
      </c>
      <c r="E7645" s="6">
        <f t="shared" si="715"/>
        <v>2.8152922022701365E-2</v>
      </c>
      <c r="F7645" s="6">
        <f t="shared" si="716"/>
        <v>6.8652803108100652E-2</v>
      </c>
      <c r="G7645" s="6">
        <f t="shared" si="717"/>
        <v>-0.22405011442752265</v>
      </c>
      <c r="H7645" s="6">
        <f t="shared" si="718"/>
        <v>0.28035595847292538</v>
      </c>
      <c r="I7645" s="6">
        <f t="shared" si="719"/>
        <v>1</v>
      </c>
    </row>
    <row r="7646" spans="1:9" x14ac:dyDescent="0.25">
      <c r="A7646" s="6">
        <v>7637</v>
      </c>
      <c r="B7646" s="6">
        <v>0.41311068343929946</v>
      </c>
      <c r="C7646" s="6">
        <v>0.73705252235480823</v>
      </c>
      <c r="D7646" s="6">
        <f t="shared" si="714"/>
        <v>8.5953064042965028</v>
      </c>
      <c r="E7646" s="6">
        <f t="shared" si="715"/>
        <v>0.14287963345118004</v>
      </c>
      <c r="F7646" s="6">
        <f t="shared" si="716"/>
        <v>9.6474435357357641E-2</v>
      </c>
      <c r="G7646" s="6">
        <f t="shared" si="717"/>
        <v>-0.15609014982812891</v>
      </c>
      <c r="H7646" s="6">
        <f t="shared" si="718"/>
        <v>0.441849416730489</v>
      </c>
      <c r="I7646" s="6">
        <f t="shared" si="719"/>
        <v>1</v>
      </c>
    </row>
    <row r="7647" spans="1:9" x14ac:dyDescent="0.25">
      <c r="A7647" s="6">
        <v>7638</v>
      </c>
      <c r="B7647" s="6">
        <v>1.5395880836877041</v>
      </c>
      <c r="C7647" s="6">
        <v>0.73757133701590016</v>
      </c>
      <c r="D7647" s="6">
        <f t="shared" si="714"/>
        <v>8.58906007701421</v>
      </c>
      <c r="E7647" s="6">
        <f t="shared" si="715"/>
        <v>0.36615044275459097</v>
      </c>
      <c r="F7647" s="6">
        <f t="shared" si="716"/>
        <v>9.6404326059413917E-2</v>
      </c>
      <c r="G7647" s="6">
        <f t="shared" si="717"/>
        <v>6.728931194368365E-2</v>
      </c>
      <c r="H7647" s="6">
        <f t="shared" si="718"/>
        <v>0.66501157356549823</v>
      </c>
      <c r="I7647" s="6">
        <f t="shared" si="719"/>
        <v>1</v>
      </c>
    </row>
    <row r="7648" spans="1:9" x14ac:dyDescent="0.25">
      <c r="A7648" s="6">
        <v>7639</v>
      </c>
      <c r="B7648" s="6">
        <v>0.87035573415050749</v>
      </c>
      <c r="C7648" s="6">
        <v>0.18967253639332254</v>
      </c>
      <c r="D7648" s="6">
        <f t="shared" si="714"/>
        <v>16.034246598628211</v>
      </c>
      <c r="E7648" s="6">
        <f t="shared" si="715"/>
        <v>0.23350681558528977</v>
      </c>
      <c r="F7648" s="6">
        <f t="shared" si="716"/>
        <v>0.1799697200102196</v>
      </c>
      <c r="G7648" s="6">
        <f t="shared" si="717"/>
        <v>-0.17483221593978585</v>
      </c>
      <c r="H7648" s="6">
        <f t="shared" si="718"/>
        <v>0.64184584711036541</v>
      </c>
      <c r="I7648" s="6">
        <f t="shared" si="719"/>
        <v>1</v>
      </c>
    </row>
    <row r="7649" spans="1:9" x14ac:dyDescent="0.25">
      <c r="A7649" s="6">
        <v>7640</v>
      </c>
      <c r="B7649" s="6">
        <v>1.1386964615667239</v>
      </c>
      <c r="C7649" s="6">
        <v>0.27860347300637839</v>
      </c>
      <c r="D7649" s="6">
        <f t="shared" si="714"/>
        <v>14.355196044214068</v>
      </c>
      <c r="E7649" s="6">
        <f t="shared" si="715"/>
        <v>0.28669265967419294</v>
      </c>
      <c r="F7649" s="6">
        <f t="shared" si="716"/>
        <v>0.16112391666659573</v>
      </c>
      <c r="G7649" s="6">
        <f t="shared" si="717"/>
        <v>-9.9675366346440974E-2</v>
      </c>
      <c r="H7649" s="6">
        <f t="shared" si="718"/>
        <v>0.67306068569482691</v>
      </c>
      <c r="I7649" s="6">
        <f t="shared" si="719"/>
        <v>1</v>
      </c>
    </row>
    <row r="7650" spans="1:9" x14ac:dyDescent="0.25">
      <c r="A7650" s="6">
        <v>7641</v>
      </c>
      <c r="B7650" s="6">
        <v>0.8515166882716585</v>
      </c>
      <c r="C7650" s="6">
        <v>0.75740836817529833</v>
      </c>
      <c r="D7650" s="6">
        <f t="shared" si="714"/>
        <v>8.3476319847285367</v>
      </c>
      <c r="E7650" s="6">
        <f t="shared" si="715"/>
        <v>0.22977286671161759</v>
      </c>
      <c r="F7650" s="6">
        <f t="shared" si="716"/>
        <v>9.3694517032591837E-2</v>
      </c>
      <c r="G7650" s="6">
        <f t="shared" si="717"/>
        <v>-6.4858012911357704E-2</v>
      </c>
      <c r="H7650" s="6">
        <f t="shared" si="718"/>
        <v>0.52440374633459286</v>
      </c>
      <c r="I7650" s="6">
        <f t="shared" si="719"/>
        <v>1</v>
      </c>
    </row>
    <row r="7651" spans="1:9" x14ac:dyDescent="0.25">
      <c r="A7651" s="6">
        <v>7642</v>
      </c>
      <c r="B7651" s="6">
        <v>0.53029907576274127</v>
      </c>
      <c r="C7651" s="6">
        <v>0.33954893642994477</v>
      </c>
      <c r="D7651" s="6">
        <f t="shared" si="714"/>
        <v>13.415909034710843</v>
      </c>
      <c r="E7651" s="6">
        <f t="shared" si="715"/>
        <v>0.1661066837135739</v>
      </c>
      <c r="F7651" s="6">
        <f t="shared" si="716"/>
        <v>0.15058128099801407</v>
      </c>
      <c r="G7651" s="6">
        <f t="shared" si="717"/>
        <v>-0.2074071296356117</v>
      </c>
      <c r="H7651" s="6">
        <f t="shared" si="718"/>
        <v>0.5396204970627595</v>
      </c>
      <c r="I7651" s="6">
        <f t="shared" si="719"/>
        <v>1</v>
      </c>
    </row>
    <row r="7652" spans="1:9" x14ac:dyDescent="0.25">
      <c r="A7652" s="6">
        <v>7643</v>
      </c>
      <c r="B7652" s="6">
        <v>-0.67879341258958448</v>
      </c>
      <c r="C7652" s="6">
        <v>0.27149266029847102</v>
      </c>
      <c r="D7652" s="6">
        <f t="shared" si="714"/>
        <v>14.473594116559447</v>
      </c>
      <c r="E7652" s="6">
        <f t="shared" si="715"/>
        <v>-7.3538655232036287E-2</v>
      </c>
      <c r="F7652" s="6">
        <f t="shared" si="716"/>
        <v>0.1624528264971063</v>
      </c>
      <c r="G7652" s="6">
        <f t="shared" si="717"/>
        <v>-0.46149674287685977</v>
      </c>
      <c r="H7652" s="6">
        <f t="shared" si="718"/>
        <v>0.31441943241278719</v>
      </c>
      <c r="I7652" s="6">
        <f t="shared" si="719"/>
        <v>1</v>
      </c>
    </row>
    <row r="7653" spans="1:9" x14ac:dyDescent="0.25">
      <c r="A7653" s="6">
        <v>7644</v>
      </c>
      <c r="B7653" s="6">
        <v>-0.16758576748543419</v>
      </c>
      <c r="C7653" s="6">
        <v>0.73897518845179599</v>
      </c>
      <c r="D7653" s="6">
        <f t="shared" si="714"/>
        <v>8.5721421176294239</v>
      </c>
      <c r="E7653" s="6">
        <f t="shared" si="715"/>
        <v>2.7784056274937116E-2</v>
      </c>
      <c r="F7653" s="6">
        <f t="shared" si="716"/>
        <v>9.6214437473449127E-2</v>
      </c>
      <c r="G7653" s="6">
        <f t="shared" si="717"/>
        <v>-0.27078259454307702</v>
      </c>
      <c r="H7653" s="6">
        <f t="shared" si="718"/>
        <v>0.32635070709295128</v>
      </c>
      <c r="I7653" s="6">
        <f t="shared" si="719"/>
        <v>1</v>
      </c>
    </row>
    <row r="7654" spans="1:9" x14ac:dyDescent="0.25">
      <c r="A7654" s="6">
        <v>7645</v>
      </c>
      <c r="B7654" s="6">
        <v>-0.73637693276396021</v>
      </c>
      <c r="C7654" s="6">
        <v>0.15158543656727805</v>
      </c>
      <c r="D7654" s="6">
        <f t="shared" si="714"/>
        <v>16.94743278406353</v>
      </c>
      <c r="E7654" s="6">
        <f t="shared" si="715"/>
        <v>-8.4951861701191428E-2</v>
      </c>
      <c r="F7654" s="6">
        <f t="shared" si="716"/>
        <v>0.1902193978543944</v>
      </c>
      <c r="G7654" s="6">
        <f t="shared" si="717"/>
        <v>-0.5047577977398342</v>
      </c>
      <c r="H7654" s="6">
        <f t="shared" si="718"/>
        <v>0.3348540743374514</v>
      </c>
      <c r="I7654" s="6">
        <f t="shared" si="719"/>
        <v>1</v>
      </c>
    </row>
    <row r="7655" spans="1:9" x14ac:dyDescent="0.25">
      <c r="A7655" s="6">
        <v>7646</v>
      </c>
      <c r="B7655" s="6">
        <v>0.86578438640572131</v>
      </c>
      <c r="C7655" s="6">
        <v>0.15372173223059785</v>
      </c>
      <c r="D7655" s="6">
        <f t="shared" si="714"/>
        <v>16.891572062809253</v>
      </c>
      <c r="E7655" s="6">
        <f t="shared" si="715"/>
        <v>0.23260076233436733</v>
      </c>
      <c r="F7655" s="6">
        <f t="shared" si="716"/>
        <v>0.18959241246397629</v>
      </c>
      <c r="G7655" s="6">
        <f t="shared" si="717"/>
        <v>-0.18651273790536732</v>
      </c>
      <c r="H7655" s="6">
        <f t="shared" si="718"/>
        <v>0.65171426257410192</v>
      </c>
      <c r="I7655" s="6">
        <f t="shared" si="719"/>
        <v>1</v>
      </c>
    </row>
    <row r="7656" spans="1:9" x14ac:dyDescent="0.25">
      <c r="A7656" s="6">
        <v>7647</v>
      </c>
      <c r="B7656" s="6">
        <v>0.26987663659383543</v>
      </c>
      <c r="C7656" s="6">
        <v>0.87200537125766775</v>
      </c>
      <c r="D7656" s="6">
        <f t="shared" si="714"/>
        <v>6.7767805101040874</v>
      </c>
      <c r="E7656" s="6">
        <f t="shared" si="715"/>
        <v>0.11449026536271473</v>
      </c>
      <c r="F7656" s="6">
        <f t="shared" si="716"/>
        <v>7.6063149177117456E-2</v>
      </c>
      <c r="G7656" s="6">
        <f t="shared" si="717"/>
        <v>-0.15097537950034184</v>
      </c>
      <c r="H7656" s="6">
        <f t="shared" si="718"/>
        <v>0.3799559102257713</v>
      </c>
      <c r="I7656" s="6">
        <f t="shared" si="719"/>
        <v>1</v>
      </c>
    </row>
    <row r="7657" spans="1:9" x14ac:dyDescent="0.25">
      <c r="A7657" s="6">
        <v>7648</v>
      </c>
      <c r="B7657" s="6">
        <v>0.96013991424115375</v>
      </c>
      <c r="C7657" s="6">
        <v>0.70857875301370277</v>
      </c>
      <c r="D7657" s="6">
        <f t="shared" si="714"/>
        <v>8.9337460639225323</v>
      </c>
      <c r="E7657" s="6">
        <f t="shared" si="715"/>
        <v>0.25130227827904761</v>
      </c>
      <c r="F7657" s="6">
        <f t="shared" si="716"/>
        <v>0.10027311030030517</v>
      </c>
      <c r="G7657" s="6">
        <f t="shared" si="717"/>
        <v>-5.349663694643203E-2</v>
      </c>
      <c r="H7657" s="6">
        <f t="shared" si="718"/>
        <v>0.55610119350452725</v>
      </c>
      <c r="I7657" s="6">
        <f t="shared" si="719"/>
        <v>1</v>
      </c>
    </row>
    <row r="7658" spans="1:9" x14ac:dyDescent="0.25">
      <c r="A7658" s="6">
        <v>7649</v>
      </c>
      <c r="B7658" s="6">
        <v>-0.97800011644721963</v>
      </c>
      <c r="C7658" s="6">
        <v>0.22818689535203102</v>
      </c>
      <c r="D7658" s="6">
        <f t="shared" si="714"/>
        <v>15.247362027085199</v>
      </c>
      <c r="E7658" s="6">
        <f t="shared" si="715"/>
        <v>-0.13284221773987617</v>
      </c>
      <c r="F7658" s="6">
        <f t="shared" si="716"/>
        <v>0.17113766200550654</v>
      </c>
      <c r="G7658" s="6">
        <f t="shared" si="717"/>
        <v>-0.53103553872798226</v>
      </c>
      <c r="H7658" s="6">
        <f t="shared" si="718"/>
        <v>0.26535110324822986</v>
      </c>
      <c r="I7658" s="6">
        <f t="shared" si="719"/>
        <v>1</v>
      </c>
    </row>
    <row r="7659" spans="1:9" x14ac:dyDescent="0.25">
      <c r="A7659" s="6">
        <v>7650</v>
      </c>
      <c r="B7659" s="6">
        <v>-2.9563670977950096</v>
      </c>
      <c r="C7659" s="6">
        <v>7.113864558854946E-2</v>
      </c>
      <c r="D7659" s="6">
        <f t="shared" si="714"/>
        <v>19.791282470055126</v>
      </c>
      <c r="E7659" s="6">
        <f t="shared" si="715"/>
        <v>-0.52495980210265469</v>
      </c>
      <c r="F7659" s="6">
        <f t="shared" si="716"/>
        <v>0.22213900371743792</v>
      </c>
      <c r="G7659" s="6">
        <f t="shared" si="717"/>
        <v>-0.97862303547714347</v>
      </c>
      <c r="H7659" s="6">
        <f t="shared" si="718"/>
        <v>-7.1296568728165866E-2</v>
      </c>
      <c r="I7659" s="6">
        <f t="shared" si="719"/>
        <v>0</v>
      </c>
    </row>
    <row r="7660" spans="1:9" x14ac:dyDescent="0.25">
      <c r="A7660" s="6">
        <v>7651</v>
      </c>
      <c r="B7660" s="6">
        <v>1.3209182725404389</v>
      </c>
      <c r="C7660" s="6">
        <v>0.36741233558153019</v>
      </c>
      <c r="D7660" s="6">
        <f t="shared" si="714"/>
        <v>13.022432041893442</v>
      </c>
      <c r="E7660" s="6">
        <f t="shared" si="715"/>
        <v>0.3228095060484415</v>
      </c>
      <c r="F7660" s="6">
        <f t="shared" si="716"/>
        <v>0.14616486244088217</v>
      </c>
      <c r="G7660" s="6">
        <f t="shared" si="717"/>
        <v>-4.518612700860597E-2</v>
      </c>
      <c r="H7660" s="6">
        <f t="shared" si="718"/>
        <v>0.69080513910548902</v>
      </c>
      <c r="I7660" s="6">
        <f t="shared" si="719"/>
        <v>1</v>
      </c>
    </row>
    <row r="7661" spans="1:9" x14ac:dyDescent="0.25">
      <c r="A7661" s="6">
        <v>7652</v>
      </c>
      <c r="B7661" s="6">
        <v>0.43462023313622922</v>
      </c>
      <c r="C7661" s="6">
        <v>0.41080965605639819</v>
      </c>
      <c r="D7661" s="6">
        <f t="shared" si="714"/>
        <v>12.442730638093925</v>
      </c>
      <c r="E7661" s="6">
        <f t="shared" si="715"/>
        <v>0.1471428832665127</v>
      </c>
      <c r="F7661" s="6">
        <f t="shared" si="716"/>
        <v>0.13965824557618606</v>
      </c>
      <c r="G7661" s="6">
        <f t="shared" si="717"/>
        <v>-0.21256873472620369</v>
      </c>
      <c r="H7661" s="6">
        <f t="shared" si="718"/>
        <v>0.50685450125922915</v>
      </c>
      <c r="I7661" s="6">
        <f t="shared" si="719"/>
        <v>1</v>
      </c>
    </row>
    <row r="7662" spans="1:9" x14ac:dyDescent="0.25">
      <c r="A7662" s="6">
        <v>7653</v>
      </c>
      <c r="B7662" s="6">
        <v>-0.63166680774884298</v>
      </c>
      <c r="C7662" s="6">
        <v>0.76091799676503802</v>
      </c>
      <c r="D7662" s="6">
        <f t="shared" si="714"/>
        <v>8.304339651035729</v>
      </c>
      <c r="E7662" s="6">
        <f t="shared" si="715"/>
        <v>-6.4198037124478913E-2</v>
      </c>
      <c r="F7662" s="6">
        <f t="shared" si="716"/>
        <v>9.3208600271529288E-2</v>
      </c>
      <c r="G7662" s="6">
        <f t="shared" si="717"/>
        <v>-0.35806391901069767</v>
      </c>
      <c r="H7662" s="6">
        <f t="shared" si="718"/>
        <v>0.22966784476173985</v>
      </c>
      <c r="I7662" s="6">
        <f t="shared" si="719"/>
        <v>1</v>
      </c>
    </row>
    <row r="7663" spans="1:9" x14ac:dyDescent="0.25">
      <c r="A7663" s="6">
        <v>7654</v>
      </c>
      <c r="B7663" s="6">
        <v>-0.23528173187514767</v>
      </c>
      <c r="C7663" s="6">
        <v>0.93923764763328954</v>
      </c>
      <c r="D7663" s="6">
        <f t="shared" si="714"/>
        <v>5.4982578027343783</v>
      </c>
      <c r="E7663" s="6">
        <f t="shared" si="715"/>
        <v>1.4366536533721497E-2</v>
      </c>
      <c r="F7663" s="6">
        <f t="shared" si="716"/>
        <v>6.1712903766040897E-2</v>
      </c>
      <c r="G7663" s="6">
        <f t="shared" si="717"/>
        <v>-0.22474975398706867</v>
      </c>
      <c r="H7663" s="6">
        <f t="shared" si="718"/>
        <v>0.25348282705451164</v>
      </c>
      <c r="I7663" s="6">
        <f t="shared" si="719"/>
        <v>1</v>
      </c>
    </row>
    <row r="7664" spans="1:9" x14ac:dyDescent="0.25">
      <c r="A7664" s="6">
        <v>7655</v>
      </c>
      <c r="B7664" s="6">
        <v>1.9896287994924933</v>
      </c>
      <c r="C7664" s="6">
        <v>0.21018097476119266</v>
      </c>
      <c r="D7664" s="6">
        <f t="shared" si="714"/>
        <v>15.601422981866602</v>
      </c>
      <c r="E7664" s="6">
        <f t="shared" si="715"/>
        <v>0.4553497065969585</v>
      </c>
      <c r="F7664" s="6">
        <f t="shared" si="716"/>
        <v>0.17511167166705258</v>
      </c>
      <c r="G7664" s="6">
        <f t="shared" si="717"/>
        <v>5.2559668544424454E-2</v>
      </c>
      <c r="H7664" s="6">
        <f t="shared" si="718"/>
        <v>0.8581397446494925</v>
      </c>
      <c r="I7664" s="6">
        <f t="shared" si="719"/>
        <v>0</v>
      </c>
    </row>
    <row r="7665" spans="1:9" x14ac:dyDescent="0.25">
      <c r="A7665" s="6">
        <v>7656</v>
      </c>
      <c r="B7665" s="6">
        <v>-0.25807366910157725</v>
      </c>
      <c r="C7665" s="6">
        <v>4.5472579119235816E-3</v>
      </c>
      <c r="D7665" s="6">
        <f t="shared" si="714"/>
        <v>28.579428104956989</v>
      </c>
      <c r="E7665" s="6">
        <f t="shared" si="715"/>
        <v>9.8491141078341018E-3</v>
      </c>
      <c r="F7665" s="6">
        <f t="shared" si="716"/>
        <v>0.320777882669046</v>
      </c>
      <c r="G7665" s="6">
        <f t="shared" si="717"/>
        <v>-0.53531013181699849</v>
      </c>
      <c r="H7665" s="6">
        <f t="shared" si="718"/>
        <v>0.55500836003266663</v>
      </c>
      <c r="I7665" s="6">
        <f t="shared" si="719"/>
        <v>1</v>
      </c>
    </row>
    <row r="7666" spans="1:9" x14ac:dyDescent="0.25">
      <c r="A7666" s="6">
        <v>7657</v>
      </c>
      <c r="B7666" s="6">
        <v>1.0668941285985056</v>
      </c>
      <c r="C7666" s="6">
        <v>0.22495193334757529</v>
      </c>
      <c r="D7666" s="6">
        <f t="shared" si="714"/>
        <v>15.309377574107112</v>
      </c>
      <c r="E7666" s="6">
        <f t="shared" si="715"/>
        <v>0.27246124678641381</v>
      </c>
      <c r="F7666" s="6">
        <f t="shared" si="716"/>
        <v>0.17183372967324273</v>
      </c>
      <c r="G7666" s="6">
        <f t="shared" si="717"/>
        <v>-0.12654103767602887</v>
      </c>
      <c r="H7666" s="6">
        <f t="shared" si="718"/>
        <v>0.67146353124885649</v>
      </c>
      <c r="I7666" s="6">
        <f t="shared" si="719"/>
        <v>1</v>
      </c>
    </row>
    <row r="7667" spans="1:9" x14ac:dyDescent="0.25">
      <c r="A7667" s="6">
        <v>7658</v>
      </c>
      <c r="B7667" s="6">
        <v>-8.4132807387504727E-2</v>
      </c>
      <c r="C7667" s="6">
        <v>0.97735526596881006</v>
      </c>
      <c r="D7667" s="6">
        <f t="shared" si="714"/>
        <v>4.3017570140809873</v>
      </c>
      <c r="E7667" s="6">
        <f t="shared" si="715"/>
        <v>4.4324654369245278E-2</v>
      </c>
      <c r="F7667" s="6">
        <f t="shared" si="716"/>
        <v>4.8283279205796177E-2</v>
      </c>
      <c r="G7667" s="6">
        <f t="shared" si="717"/>
        <v>-0.16717981688294092</v>
      </c>
      <c r="H7667" s="6">
        <f t="shared" si="718"/>
        <v>0.25582912562143151</v>
      </c>
      <c r="I7667" s="6">
        <f t="shared" si="719"/>
        <v>1</v>
      </c>
    </row>
    <row r="7668" spans="1:9" x14ac:dyDescent="0.25">
      <c r="A7668" s="6">
        <v>7659</v>
      </c>
      <c r="B7668" s="6">
        <v>0.56191311159636825</v>
      </c>
      <c r="C7668" s="6">
        <v>0.30698568681905575</v>
      </c>
      <c r="D7668" s="6">
        <f t="shared" si="714"/>
        <v>13.902377750227691</v>
      </c>
      <c r="E7668" s="6">
        <f t="shared" si="715"/>
        <v>0.17237266948866753</v>
      </c>
      <c r="F7668" s="6">
        <f t="shared" si="716"/>
        <v>0.15604144640003481</v>
      </c>
      <c r="G7668" s="6">
        <f t="shared" si="717"/>
        <v>-0.20785275861838365</v>
      </c>
      <c r="H7668" s="6">
        <f t="shared" si="718"/>
        <v>0.55259809759571876</v>
      </c>
      <c r="I7668" s="6">
        <f t="shared" si="719"/>
        <v>1</v>
      </c>
    </row>
    <row r="7669" spans="1:9" x14ac:dyDescent="0.25">
      <c r="A7669" s="6">
        <v>7660</v>
      </c>
      <c r="B7669" s="6">
        <v>-1.0330427357985172</v>
      </c>
      <c r="C7669" s="6">
        <v>0.5748466444898831</v>
      </c>
      <c r="D7669" s="6">
        <f t="shared" si="714"/>
        <v>10.469464056575283</v>
      </c>
      <c r="E7669" s="6">
        <f t="shared" si="715"/>
        <v>-0.14375181092482051</v>
      </c>
      <c r="F7669" s="6">
        <f t="shared" si="716"/>
        <v>0.11751013702633904</v>
      </c>
      <c r="G7669" s="6">
        <f t="shared" si="717"/>
        <v>-0.47370994596415228</v>
      </c>
      <c r="H7669" s="6">
        <f t="shared" si="718"/>
        <v>0.1862063241145113</v>
      </c>
      <c r="I7669" s="6">
        <f t="shared" si="719"/>
        <v>1</v>
      </c>
    </row>
    <row r="7670" spans="1:9" x14ac:dyDescent="0.25">
      <c r="A7670" s="6">
        <v>7661</v>
      </c>
      <c r="B7670" s="6">
        <v>0.25325221031380352</v>
      </c>
      <c r="C7670" s="6">
        <v>0.44953764458143863</v>
      </c>
      <c r="D7670" s="6">
        <f t="shared" si="714"/>
        <v>11.952057307584075</v>
      </c>
      <c r="E7670" s="6">
        <f t="shared" si="715"/>
        <v>0.11119525996897214</v>
      </c>
      <c r="F7670" s="6">
        <f t="shared" si="716"/>
        <v>0.1341508872250993</v>
      </c>
      <c r="G7670" s="6">
        <f t="shared" si="717"/>
        <v>-0.24135249104464326</v>
      </c>
      <c r="H7670" s="6">
        <f t="shared" si="718"/>
        <v>0.46374301098258752</v>
      </c>
      <c r="I7670" s="6">
        <f t="shared" si="719"/>
        <v>1</v>
      </c>
    </row>
    <row r="7671" spans="1:9" x14ac:dyDescent="0.25">
      <c r="A7671" s="6">
        <v>7662</v>
      </c>
      <c r="B7671" s="6">
        <v>0.20323113858466968</v>
      </c>
      <c r="C7671" s="6">
        <v>0.94454786828211312</v>
      </c>
      <c r="D7671" s="6">
        <f t="shared" si="714"/>
        <v>5.3679362389493583</v>
      </c>
      <c r="E7671" s="6">
        <f t="shared" si="715"/>
        <v>0.1012809508450386</v>
      </c>
      <c r="F7671" s="6">
        <f t="shared" si="716"/>
        <v>6.0250163673987514E-2</v>
      </c>
      <c r="G7671" s="6">
        <f t="shared" si="717"/>
        <v>-0.13498453816112507</v>
      </c>
      <c r="H7671" s="6">
        <f t="shared" si="718"/>
        <v>0.33754643985120225</v>
      </c>
      <c r="I7671" s="6">
        <f t="shared" si="719"/>
        <v>1</v>
      </c>
    </row>
    <row r="7672" spans="1:9" x14ac:dyDescent="0.25">
      <c r="A7672" s="6">
        <v>7663</v>
      </c>
      <c r="B7672" s="6">
        <v>-0.51067786444036756</v>
      </c>
      <c r="C7672" s="6">
        <v>0.14096499526963102</v>
      </c>
      <c r="D7672" s="6">
        <f t="shared" si="714"/>
        <v>17.235116882307377</v>
      </c>
      <c r="E7672" s="6">
        <f t="shared" si="715"/>
        <v>-4.0217707573889636E-2</v>
      </c>
      <c r="F7672" s="6">
        <f t="shared" si="716"/>
        <v>0.19344838814675822</v>
      </c>
      <c r="G7672" s="6">
        <f t="shared" si="717"/>
        <v>-0.4635717700927412</v>
      </c>
      <c r="H7672" s="6">
        <f t="shared" si="718"/>
        <v>0.3831363549449619</v>
      </c>
      <c r="I7672" s="6">
        <f t="shared" si="719"/>
        <v>1</v>
      </c>
    </row>
    <row r="7673" spans="1:9" x14ac:dyDescent="0.25">
      <c r="A7673" s="6">
        <v>7664</v>
      </c>
      <c r="B7673" s="6">
        <v>0.47980392992030829</v>
      </c>
      <c r="C7673" s="6">
        <v>0.89153721732230595</v>
      </c>
      <c r="D7673" s="6">
        <f t="shared" si="714"/>
        <v>6.4532035586222021</v>
      </c>
      <c r="E7673" s="6">
        <f t="shared" si="715"/>
        <v>0.15609841184265341</v>
      </c>
      <c r="F7673" s="6">
        <f t="shared" si="716"/>
        <v>7.2431294508938815E-2</v>
      </c>
      <c r="G7673" s="6">
        <f t="shared" si="717"/>
        <v>-0.10295200619202358</v>
      </c>
      <c r="H7673" s="6">
        <f t="shared" si="718"/>
        <v>0.41514882987733037</v>
      </c>
      <c r="I7673" s="6">
        <f t="shared" si="719"/>
        <v>1</v>
      </c>
    </row>
    <row r="7674" spans="1:9" x14ac:dyDescent="0.25">
      <c r="A7674" s="6">
        <v>7665</v>
      </c>
      <c r="B7674" s="6">
        <v>0.63681227402412333</v>
      </c>
      <c r="C7674" s="6">
        <v>0.96749778740806303</v>
      </c>
      <c r="D7674" s="6">
        <f t="shared" si="714"/>
        <v>4.6914959118442479</v>
      </c>
      <c r="E7674" s="6">
        <f t="shared" si="715"/>
        <v>0.18721788219129687</v>
      </c>
      <c r="F7674" s="6">
        <f t="shared" si="716"/>
        <v>5.2657741072532495E-2</v>
      </c>
      <c r="G7674" s="6">
        <f t="shared" si="717"/>
        <v>-3.3660028824991167E-2</v>
      </c>
      <c r="H7674" s="6">
        <f t="shared" si="718"/>
        <v>0.40809579320758493</v>
      </c>
      <c r="I7674" s="6">
        <f t="shared" si="719"/>
        <v>1</v>
      </c>
    </row>
    <row r="7675" spans="1:9" x14ac:dyDescent="0.25">
      <c r="A7675" s="6">
        <v>7666</v>
      </c>
      <c r="B7675" s="6">
        <v>1.6806188796181232</v>
      </c>
      <c r="C7675" s="6">
        <v>0.21527756584368418</v>
      </c>
      <c r="D7675" s="6">
        <f t="shared" si="714"/>
        <v>15.49894261189117</v>
      </c>
      <c r="E7675" s="6">
        <f t="shared" si="715"/>
        <v>0.39410312066641173</v>
      </c>
      <c r="F7675" s="6">
        <f t="shared" si="716"/>
        <v>0.17396142345441751</v>
      </c>
      <c r="G7675" s="6">
        <f t="shared" si="717"/>
        <v>-7.3618433504212821E-3</v>
      </c>
      <c r="H7675" s="6">
        <f t="shared" si="718"/>
        <v>0.79556808468324469</v>
      </c>
      <c r="I7675" s="6">
        <f t="shared" si="719"/>
        <v>0</v>
      </c>
    </row>
    <row r="7676" spans="1:9" x14ac:dyDescent="0.25">
      <c r="A7676" s="6">
        <v>7667</v>
      </c>
      <c r="B7676" s="6">
        <v>0.91281663117115386</v>
      </c>
      <c r="C7676" s="6">
        <v>0.16931669057283241</v>
      </c>
      <c r="D7676" s="6">
        <f t="shared" si="714"/>
        <v>16.501833325564611</v>
      </c>
      <c r="E7676" s="6">
        <f t="shared" si="715"/>
        <v>0.24192267802465869</v>
      </c>
      <c r="F7676" s="6">
        <f t="shared" si="716"/>
        <v>0.18521795239891434</v>
      </c>
      <c r="G7676" s="6">
        <f t="shared" si="717"/>
        <v>-0.17232750910527991</v>
      </c>
      <c r="H7676" s="6">
        <f t="shared" si="718"/>
        <v>0.65617286515459727</v>
      </c>
      <c r="I7676" s="6">
        <f t="shared" si="719"/>
        <v>1</v>
      </c>
    </row>
    <row r="7677" spans="1:9" x14ac:dyDescent="0.25">
      <c r="A7677" s="6">
        <v>7668</v>
      </c>
      <c r="B7677" s="6">
        <v>-0.65149833972100168</v>
      </c>
      <c r="C7677" s="6">
        <v>0.34131900997955261</v>
      </c>
      <c r="D7677" s="6">
        <f t="shared" si="714"/>
        <v>13.390336497324396</v>
      </c>
      <c r="E7677" s="6">
        <f t="shared" si="715"/>
        <v>-6.8128699374936819E-2</v>
      </c>
      <c r="F7677" s="6">
        <f t="shared" si="716"/>
        <v>0.15029425270734381</v>
      </c>
      <c r="G7677" s="6">
        <f t="shared" si="717"/>
        <v>-0.44128635899719648</v>
      </c>
      <c r="H7677" s="6">
        <f t="shared" si="718"/>
        <v>0.30502896024732284</v>
      </c>
      <c r="I7677" s="6">
        <f t="shared" si="719"/>
        <v>1</v>
      </c>
    </row>
    <row r="7678" spans="1:9" x14ac:dyDescent="0.25">
      <c r="A7678" s="6">
        <v>7669</v>
      </c>
      <c r="B7678" s="6">
        <v>0.29527427614084445</v>
      </c>
      <c r="C7678" s="6">
        <v>0.84371471297341838</v>
      </c>
      <c r="D7678" s="6">
        <f t="shared" si="714"/>
        <v>7.205862735628866</v>
      </c>
      <c r="E7678" s="6">
        <f t="shared" si="715"/>
        <v>0.11952414490153776</v>
      </c>
      <c r="F7678" s="6">
        <f t="shared" si="716"/>
        <v>8.0879203833259694E-2</v>
      </c>
      <c r="G7678" s="6">
        <f t="shared" si="717"/>
        <v>-0.15421670268894963</v>
      </c>
      <c r="H7678" s="6">
        <f t="shared" si="718"/>
        <v>0.39326499249202518</v>
      </c>
      <c r="I7678" s="6">
        <f t="shared" si="719"/>
        <v>1</v>
      </c>
    </row>
    <row r="7679" spans="1:9" x14ac:dyDescent="0.25">
      <c r="A7679" s="6">
        <v>7670</v>
      </c>
      <c r="B7679" s="6">
        <v>0.48135007091332227</v>
      </c>
      <c r="C7679" s="6">
        <v>0.41972106082338939</v>
      </c>
      <c r="D7679" s="6">
        <f t="shared" si="714"/>
        <v>12.327858737297753</v>
      </c>
      <c r="E7679" s="6">
        <f t="shared" si="715"/>
        <v>0.1564048610894215</v>
      </c>
      <c r="F7679" s="6">
        <f t="shared" si="716"/>
        <v>0.13836891378899144</v>
      </c>
      <c r="G7679" s="6">
        <f t="shared" si="717"/>
        <v>-0.20164246913162656</v>
      </c>
      <c r="H7679" s="6">
        <f t="shared" si="718"/>
        <v>0.5144521913104696</v>
      </c>
      <c r="I7679" s="6">
        <f t="shared" si="719"/>
        <v>1</v>
      </c>
    </row>
    <row r="7680" spans="1:9" x14ac:dyDescent="0.25">
      <c r="A7680" s="6">
        <v>7671</v>
      </c>
      <c r="B7680" s="6">
        <v>-1.6169042282854207</v>
      </c>
      <c r="C7680" s="6">
        <v>0.52748191778313547</v>
      </c>
      <c r="D7680" s="6">
        <f t="shared" si="714"/>
        <v>11.016771452854464</v>
      </c>
      <c r="E7680" s="6">
        <f t="shared" si="715"/>
        <v>-0.25947470773562398</v>
      </c>
      <c r="F7680" s="6">
        <f t="shared" si="716"/>
        <v>0.12365316085112625</v>
      </c>
      <c r="G7680" s="6">
        <f t="shared" si="717"/>
        <v>-0.59794751630833176</v>
      </c>
      <c r="H7680" s="6">
        <f t="shared" si="718"/>
        <v>7.8998100837083807E-2</v>
      </c>
      <c r="I7680" s="6">
        <f t="shared" si="719"/>
        <v>1</v>
      </c>
    </row>
    <row r="7681" spans="1:9" x14ac:dyDescent="0.25">
      <c r="A7681" s="6">
        <v>7672</v>
      </c>
      <c r="B7681" s="6">
        <v>0.51783672461169772</v>
      </c>
      <c r="C7681" s="6">
        <v>0.94024475844599753</v>
      </c>
      <c r="D7681" s="6">
        <f t="shared" si="714"/>
        <v>5.4740809966485555</v>
      </c>
      <c r="E7681" s="6">
        <f t="shared" si="715"/>
        <v>0.16363661265249163</v>
      </c>
      <c r="F7681" s="6">
        <f t="shared" si="716"/>
        <v>6.1441541279799776E-2</v>
      </c>
      <c r="G7681" s="6">
        <f t="shared" si="717"/>
        <v>-7.4953380493790273E-2</v>
      </c>
      <c r="H7681" s="6">
        <f t="shared" si="718"/>
        <v>0.40222660579877356</v>
      </c>
      <c r="I7681" s="6">
        <f t="shared" si="719"/>
        <v>1</v>
      </c>
    </row>
    <row r="7682" spans="1:9" x14ac:dyDescent="0.25">
      <c r="A7682" s="6">
        <v>7673</v>
      </c>
      <c r="B7682" s="6">
        <v>0.25254166757804342</v>
      </c>
      <c r="C7682" s="6">
        <v>0.26297799615466783</v>
      </c>
      <c r="D7682" s="6">
        <f t="shared" si="714"/>
        <v>14.618281301850375</v>
      </c>
      <c r="E7682" s="6">
        <f t="shared" si="715"/>
        <v>0.11105442851365591</v>
      </c>
      <c r="F7682" s="6">
        <f t="shared" si="716"/>
        <v>0.16407680752207712</v>
      </c>
      <c r="G7682" s="6">
        <f t="shared" si="717"/>
        <v>-0.27883797399304777</v>
      </c>
      <c r="H7682" s="6">
        <f t="shared" si="718"/>
        <v>0.50094683102035964</v>
      </c>
      <c r="I7682" s="6">
        <f t="shared" si="719"/>
        <v>1</v>
      </c>
    </row>
    <row r="7683" spans="1:9" x14ac:dyDescent="0.25">
      <c r="A7683" s="6">
        <v>7674</v>
      </c>
      <c r="B7683" s="6">
        <v>0.34447225516487379</v>
      </c>
      <c r="C7683" s="6">
        <v>0.80468153935361797</v>
      </c>
      <c r="D7683" s="6">
        <f t="shared" si="714"/>
        <v>7.7455998390101168</v>
      </c>
      <c r="E7683" s="6">
        <f t="shared" si="715"/>
        <v>0.129275314867633</v>
      </c>
      <c r="F7683" s="6">
        <f t="shared" si="716"/>
        <v>8.6937258059702816E-2</v>
      </c>
      <c r="G7683" s="6">
        <f t="shared" si="717"/>
        <v>-0.15453236495923128</v>
      </c>
      <c r="H7683" s="6">
        <f t="shared" si="718"/>
        <v>0.41308299469449727</v>
      </c>
      <c r="I7683" s="6">
        <f t="shared" si="719"/>
        <v>1</v>
      </c>
    </row>
    <row r="7684" spans="1:9" x14ac:dyDescent="0.25">
      <c r="A7684" s="6">
        <v>7675</v>
      </c>
      <c r="B7684" s="6">
        <v>-1.5724435797892511</v>
      </c>
      <c r="C7684" s="6">
        <v>0.57127597888119142</v>
      </c>
      <c r="D7684" s="6">
        <f t="shared" si="714"/>
        <v>10.510400319261024</v>
      </c>
      <c r="E7684" s="6">
        <f t="shared" si="715"/>
        <v>-0.25066248924841311</v>
      </c>
      <c r="F7684" s="6">
        <f t="shared" si="716"/>
        <v>0.11796960905007901</v>
      </c>
      <c r="G7684" s="6">
        <f t="shared" si="717"/>
        <v>-0.58126507346951728</v>
      </c>
      <c r="H7684" s="6">
        <f t="shared" si="718"/>
        <v>7.9940094972691111E-2</v>
      </c>
      <c r="I7684" s="6">
        <f t="shared" si="719"/>
        <v>1</v>
      </c>
    </row>
    <row r="7685" spans="1:9" x14ac:dyDescent="0.25">
      <c r="A7685" s="6">
        <v>7676</v>
      </c>
      <c r="B7685" s="6">
        <v>-0.12829445950046647</v>
      </c>
      <c r="C7685" s="6">
        <v>0.83227027191991942</v>
      </c>
      <c r="D7685" s="6">
        <f t="shared" si="714"/>
        <v>7.3693721580486304</v>
      </c>
      <c r="E7685" s="6">
        <f t="shared" si="715"/>
        <v>3.5571697758431442E-2</v>
      </c>
      <c r="F7685" s="6">
        <f t="shared" si="716"/>
        <v>8.2714447216284334E-2</v>
      </c>
      <c r="G7685" s="6">
        <f t="shared" si="717"/>
        <v>-0.24125747807290693</v>
      </c>
      <c r="H7685" s="6">
        <f t="shared" si="718"/>
        <v>0.31240087358976981</v>
      </c>
      <c r="I7685" s="6">
        <f t="shared" si="719"/>
        <v>1</v>
      </c>
    </row>
    <row r="7686" spans="1:9" x14ac:dyDescent="0.25">
      <c r="A7686" s="6">
        <v>7677</v>
      </c>
      <c r="B7686" s="6">
        <v>-1.5769364836160094</v>
      </c>
      <c r="C7686" s="6">
        <v>0.65916928617206338</v>
      </c>
      <c r="D7686" s="6">
        <f t="shared" si="714"/>
        <v>9.5064771262947563</v>
      </c>
      <c r="E7686" s="6">
        <f t="shared" si="715"/>
        <v>-0.25155299470666864</v>
      </c>
      <c r="F7686" s="6">
        <f t="shared" si="716"/>
        <v>0.10670149147195955</v>
      </c>
      <c r="G7686" s="6">
        <f t="shared" si="717"/>
        <v>-0.56597028382498504</v>
      </c>
      <c r="H7686" s="6">
        <f t="shared" si="718"/>
        <v>6.2864294411647759E-2</v>
      </c>
      <c r="I7686" s="6">
        <f t="shared" si="719"/>
        <v>1</v>
      </c>
    </row>
    <row r="7687" spans="1:9" x14ac:dyDescent="0.25">
      <c r="A7687" s="6">
        <v>7678</v>
      </c>
      <c r="B7687" s="6">
        <v>-1.2942973626195453</v>
      </c>
      <c r="C7687" s="6">
        <v>0.97143467513046666</v>
      </c>
      <c r="D7687" s="6">
        <f t="shared" si="714"/>
        <v>4.5467150806186343</v>
      </c>
      <c r="E7687" s="6">
        <f t="shared" si="715"/>
        <v>-0.19553317107614604</v>
      </c>
      <c r="F7687" s="6">
        <f t="shared" si="716"/>
        <v>5.1032708957786943E-2</v>
      </c>
      <c r="G7687" s="6">
        <f t="shared" si="717"/>
        <v>-0.41297619805958152</v>
      </c>
      <c r="H7687" s="6">
        <f t="shared" si="718"/>
        <v>2.1909855907289472E-2</v>
      </c>
      <c r="I7687" s="6">
        <f t="shared" si="719"/>
        <v>1</v>
      </c>
    </row>
    <row r="7688" spans="1:9" x14ac:dyDescent="0.25">
      <c r="A7688" s="6">
        <v>7679</v>
      </c>
      <c r="B7688" s="6">
        <v>-0.68072040448896587</v>
      </c>
      <c r="C7688" s="6">
        <v>0.28815576647236552</v>
      </c>
      <c r="D7688" s="6">
        <f t="shared" si="714"/>
        <v>14.199414496157866</v>
      </c>
      <c r="E7688" s="6">
        <f t="shared" si="715"/>
        <v>-7.3920590138853881E-2</v>
      </c>
      <c r="F7688" s="6">
        <f t="shared" si="716"/>
        <v>0.15937541158941723</v>
      </c>
      <c r="G7688" s="6">
        <f t="shared" si="717"/>
        <v>-0.45818647862024114</v>
      </c>
      <c r="H7688" s="6">
        <f t="shared" si="718"/>
        <v>0.31034529834253338</v>
      </c>
      <c r="I7688" s="6">
        <f t="shared" si="719"/>
        <v>1</v>
      </c>
    </row>
    <row r="7689" spans="1:9" x14ac:dyDescent="0.25">
      <c r="A7689" s="6">
        <v>7680</v>
      </c>
      <c r="B7689" s="6">
        <v>1.1624229045992251</v>
      </c>
      <c r="C7689" s="6">
        <v>0.18054750205999939</v>
      </c>
      <c r="D7689" s="6">
        <f t="shared" si="714"/>
        <v>16.238669327199165</v>
      </c>
      <c r="E7689" s="6">
        <f t="shared" si="715"/>
        <v>0.29139530363011223</v>
      </c>
      <c r="F7689" s="6">
        <f t="shared" si="716"/>
        <v>0.18226417775092738</v>
      </c>
      <c r="G7689" s="6">
        <f t="shared" si="717"/>
        <v>-0.1195384680507558</v>
      </c>
      <c r="H7689" s="6">
        <f t="shared" si="718"/>
        <v>0.70232907531098032</v>
      </c>
      <c r="I7689" s="6">
        <f t="shared" si="719"/>
        <v>1</v>
      </c>
    </row>
    <row r="7690" spans="1:9" x14ac:dyDescent="0.25">
      <c r="A7690" s="6">
        <v>7681</v>
      </c>
      <c r="B7690" s="6">
        <v>0.16758576748543419</v>
      </c>
      <c r="C7690" s="6">
        <v>0.66640217291787474</v>
      </c>
      <c r="D7690" s="6">
        <f t="shared" si="714"/>
        <v>9.4234201862978164</v>
      </c>
      <c r="E7690" s="6">
        <f t="shared" si="715"/>
        <v>9.4215943725062881E-2</v>
      </c>
      <c r="F7690" s="6">
        <f t="shared" si="716"/>
        <v>0.10576925345602223</v>
      </c>
      <c r="G7690" s="6">
        <f t="shared" si="717"/>
        <v>-0.21882481926258796</v>
      </c>
      <c r="H7690" s="6">
        <f t="shared" si="718"/>
        <v>0.40725670671271369</v>
      </c>
      <c r="I7690" s="6">
        <f t="shared" si="719"/>
        <v>1</v>
      </c>
    </row>
    <row r="7691" spans="1:9" x14ac:dyDescent="0.25">
      <c r="A7691" s="6">
        <v>7682</v>
      </c>
      <c r="B7691" s="6">
        <v>0.8906454240786843</v>
      </c>
      <c r="C7691" s="6">
        <v>0.14703817865535448</v>
      </c>
      <c r="D7691" s="6">
        <f t="shared" ref="D7691:D7754" si="720">CHIINV(C7691,$B$3+$B$4-2)</f>
        <v>17.068513722416039</v>
      </c>
      <c r="E7691" s="6">
        <f t="shared" ref="E7691:E7754" si="721">$B$1+B7691*SQRT($B$2^2*(1/$B$3+1/$B$4))</f>
        <v>0.23752828595813555</v>
      </c>
      <c r="F7691" s="6">
        <f t="shared" ref="F7691:F7754" si="722">$B$2^2/($B$3+$B$4-2)*D7691</f>
        <v>0.19157842039654116</v>
      </c>
      <c r="G7691" s="6">
        <f t="shared" ref="G7691:G7754" si="723">E7691-$B$6*SQRT(F7691*(1/$B$3+1/$B$4))</f>
        <v>-0.18377463285559179</v>
      </c>
      <c r="H7691" s="6">
        <f t="shared" ref="H7691:H7754" si="724">E7691+$B$6*SQRT(F7691*(1/$B$3+1/$B$4))</f>
        <v>0.65883120477186286</v>
      </c>
      <c r="I7691" s="6">
        <f t="shared" ref="I7691:I7754" si="725">IF(-G7691&lt;$B$7,1,0)*IF(H7691&lt;$B$7,1,0)</f>
        <v>1</v>
      </c>
    </row>
    <row r="7692" spans="1:9" x14ac:dyDescent="0.25">
      <c r="A7692" s="6">
        <v>7683</v>
      </c>
      <c r="B7692" s="6">
        <v>-2.1994992494001053E-2</v>
      </c>
      <c r="C7692" s="6">
        <v>0.10882900479140599</v>
      </c>
      <c r="D7692" s="6">
        <f t="shared" si="720"/>
        <v>18.231883309821594</v>
      </c>
      <c r="E7692" s="6">
        <f t="shared" si="721"/>
        <v>5.6640534134395279E-2</v>
      </c>
      <c r="F7692" s="6">
        <f t="shared" si="722"/>
        <v>0.20463617759304673</v>
      </c>
      <c r="G7692" s="6">
        <f t="shared" si="723"/>
        <v>-0.37878348422165675</v>
      </c>
      <c r="H7692" s="6">
        <f t="shared" si="724"/>
        <v>0.49206455249044734</v>
      </c>
      <c r="I7692" s="6">
        <f t="shared" si="725"/>
        <v>1</v>
      </c>
    </row>
    <row r="7693" spans="1:9" x14ac:dyDescent="0.25">
      <c r="A7693" s="6">
        <v>7684</v>
      </c>
      <c r="B7693" s="6">
        <v>0.3055981778743444</v>
      </c>
      <c r="C7693" s="6">
        <v>0.85747856074709317</v>
      </c>
      <c r="D7693" s="6">
        <f t="shared" si="720"/>
        <v>7.0020422826926367</v>
      </c>
      <c r="E7693" s="6">
        <f t="shared" si="721"/>
        <v>0.12157036961470034</v>
      </c>
      <c r="F7693" s="6">
        <f t="shared" si="722"/>
        <v>7.8591506084465718E-2</v>
      </c>
      <c r="G7693" s="6">
        <f t="shared" si="723"/>
        <v>-0.14827127781334565</v>
      </c>
      <c r="H7693" s="6">
        <f t="shared" si="724"/>
        <v>0.39141201704274636</v>
      </c>
      <c r="I7693" s="6">
        <f t="shared" si="725"/>
        <v>1</v>
      </c>
    </row>
    <row r="7694" spans="1:9" x14ac:dyDescent="0.25">
      <c r="A7694" s="6">
        <v>7685</v>
      </c>
      <c r="B7694" s="6">
        <v>2.5373446987941861</v>
      </c>
      <c r="C7694" s="6">
        <v>0.67387920773949406</v>
      </c>
      <c r="D7694" s="6">
        <f t="shared" si="720"/>
        <v>9.3373367500736197</v>
      </c>
      <c r="E7694" s="6">
        <f t="shared" si="721"/>
        <v>0.56390845094324371</v>
      </c>
      <c r="F7694" s="6">
        <f t="shared" si="722"/>
        <v>0.10480304579422216</v>
      </c>
      <c r="G7694" s="6">
        <f t="shared" si="723"/>
        <v>0.25230079020095736</v>
      </c>
      <c r="H7694" s="6">
        <f t="shared" si="724"/>
        <v>0.87551611168553012</v>
      </c>
      <c r="I7694" s="6">
        <f t="shared" si="725"/>
        <v>0</v>
      </c>
    </row>
    <row r="7695" spans="1:9" x14ac:dyDescent="0.25">
      <c r="A7695" s="6">
        <v>7686</v>
      </c>
      <c r="B7695" s="6">
        <v>-0.39575979826622643</v>
      </c>
      <c r="C7695" s="6">
        <v>0.64482558671834467</v>
      </c>
      <c r="D7695" s="6">
        <f t="shared" si="720"/>
        <v>9.6706913913961365</v>
      </c>
      <c r="E7695" s="6">
        <f t="shared" si="721"/>
        <v>-1.7440641977522153E-2</v>
      </c>
      <c r="F7695" s="6">
        <f t="shared" si="722"/>
        <v>0.10854464606797953</v>
      </c>
      <c r="G7695" s="6">
        <f t="shared" si="723"/>
        <v>-0.33456191583870454</v>
      </c>
      <c r="H7695" s="6">
        <f t="shared" si="724"/>
        <v>0.29968063188366023</v>
      </c>
      <c r="I7695" s="6">
        <f t="shared" si="725"/>
        <v>1</v>
      </c>
    </row>
    <row r="7696" spans="1:9" x14ac:dyDescent="0.25">
      <c r="A7696" s="6">
        <v>7687</v>
      </c>
      <c r="B7696" s="6">
        <v>-1.313087523158174</v>
      </c>
      <c r="C7696" s="6">
        <v>0.15063936277352213</v>
      </c>
      <c r="D7696" s="6">
        <f t="shared" si="720"/>
        <v>16.972376745979663</v>
      </c>
      <c r="E7696" s="6">
        <f t="shared" si="721"/>
        <v>-0.19925743074569247</v>
      </c>
      <c r="F7696" s="6">
        <f t="shared" si="722"/>
        <v>0.19049937096160457</v>
      </c>
      <c r="G7696" s="6">
        <f t="shared" si="723"/>
        <v>-0.61937219742259453</v>
      </c>
      <c r="H7696" s="6">
        <f t="shared" si="724"/>
        <v>0.22085733593120965</v>
      </c>
      <c r="I7696" s="6">
        <f t="shared" si="725"/>
        <v>1</v>
      </c>
    </row>
    <row r="7697" spans="1:9" x14ac:dyDescent="0.25">
      <c r="A7697" s="6">
        <v>7688</v>
      </c>
      <c r="B7697" s="6">
        <v>-0.66165171119791921</v>
      </c>
      <c r="C7697" s="6">
        <v>0.83974730674153875</v>
      </c>
      <c r="D7697" s="6">
        <f t="shared" si="720"/>
        <v>7.2631135258600077</v>
      </c>
      <c r="E7697" s="6">
        <f t="shared" si="721"/>
        <v>-7.0141124538823513E-2</v>
      </c>
      <c r="F7697" s="6">
        <f t="shared" si="722"/>
        <v>8.1521791473713218E-2</v>
      </c>
      <c r="G7697" s="6">
        <f t="shared" si="723"/>
        <v>-0.34496726025359981</v>
      </c>
      <c r="H7697" s="6">
        <f t="shared" si="724"/>
        <v>0.20468501117595275</v>
      </c>
      <c r="I7697" s="6">
        <f t="shared" si="725"/>
        <v>1</v>
      </c>
    </row>
    <row r="7698" spans="1:9" x14ac:dyDescent="0.25">
      <c r="A7698" s="6">
        <v>7689</v>
      </c>
      <c r="B7698" s="6">
        <v>0.28793010642402805</v>
      </c>
      <c r="C7698" s="6">
        <v>0.26551103244117558</v>
      </c>
      <c r="D7698" s="6">
        <f t="shared" si="720"/>
        <v>14.574894798382767</v>
      </c>
      <c r="E7698" s="6">
        <f t="shared" si="721"/>
        <v>0.11806851097938929</v>
      </c>
      <c r="F7698" s="6">
        <f t="shared" si="722"/>
        <v>0.16358983379161471</v>
      </c>
      <c r="G7698" s="6">
        <f t="shared" si="723"/>
        <v>-0.27124486866044917</v>
      </c>
      <c r="H7698" s="6">
        <f t="shared" si="724"/>
        <v>0.50738189061922778</v>
      </c>
      <c r="I7698" s="6">
        <f t="shared" si="725"/>
        <v>1</v>
      </c>
    </row>
    <row r="7699" spans="1:9" x14ac:dyDescent="0.25">
      <c r="A7699" s="6">
        <v>7690</v>
      </c>
      <c r="B7699" s="6">
        <v>-0.34293066164536867</v>
      </c>
      <c r="C7699" s="6">
        <v>0.67052217169713435</v>
      </c>
      <c r="D7699" s="6">
        <f t="shared" si="720"/>
        <v>9.3760168109457709</v>
      </c>
      <c r="E7699" s="6">
        <f t="shared" si="721"/>
        <v>-6.9697669421789066E-3</v>
      </c>
      <c r="F7699" s="6">
        <f t="shared" si="722"/>
        <v>0.10523719402078958</v>
      </c>
      <c r="G7699" s="6">
        <f t="shared" si="723"/>
        <v>-0.31922218040988481</v>
      </c>
      <c r="H7699" s="6">
        <f t="shared" si="724"/>
        <v>0.30528264652552706</v>
      </c>
      <c r="I7699" s="6">
        <f t="shared" si="725"/>
        <v>1</v>
      </c>
    </row>
    <row r="7700" spans="1:9" x14ac:dyDescent="0.25">
      <c r="A7700" s="6">
        <v>7691</v>
      </c>
      <c r="B7700" s="6">
        <v>-1.352696017420385</v>
      </c>
      <c r="C7700" s="6">
        <v>0.42353587450788904</v>
      </c>
      <c r="D7700" s="6">
        <f t="shared" si="720"/>
        <v>12.279065260663954</v>
      </c>
      <c r="E7700" s="6">
        <f t="shared" si="721"/>
        <v>-0.20710793939083999</v>
      </c>
      <c r="F7700" s="6">
        <f t="shared" si="722"/>
        <v>0.13782125174113061</v>
      </c>
      <c r="G7700" s="6">
        <f t="shared" si="723"/>
        <v>-0.56444599415791608</v>
      </c>
      <c r="H7700" s="6">
        <f t="shared" si="724"/>
        <v>0.15023011537623615</v>
      </c>
      <c r="I7700" s="6">
        <f t="shared" si="725"/>
        <v>1</v>
      </c>
    </row>
    <row r="7701" spans="1:9" x14ac:dyDescent="0.25">
      <c r="A7701" s="6">
        <v>7692</v>
      </c>
      <c r="B7701" s="6">
        <v>-1.4682609617011622</v>
      </c>
      <c r="C7701" s="6">
        <v>0.71498764000366222</v>
      </c>
      <c r="D7701" s="6">
        <f t="shared" si="720"/>
        <v>8.8582511011770944</v>
      </c>
      <c r="E7701" s="6">
        <f t="shared" si="721"/>
        <v>-0.23001321794412732</v>
      </c>
      <c r="F7701" s="6">
        <f t="shared" si="722"/>
        <v>9.9425748547203485E-2</v>
      </c>
      <c r="G7701" s="6">
        <f t="shared" si="723"/>
        <v>-0.53352154339597746</v>
      </c>
      <c r="H7701" s="6">
        <f t="shared" si="724"/>
        <v>7.3495107507722757E-2</v>
      </c>
      <c r="I7701" s="6">
        <f t="shared" si="725"/>
        <v>1</v>
      </c>
    </row>
    <row r="7702" spans="1:9" x14ac:dyDescent="0.25">
      <c r="A7702" s="6">
        <v>7693</v>
      </c>
      <c r="B7702" s="6">
        <v>1.3098315321258269</v>
      </c>
      <c r="C7702" s="6">
        <v>0.32547990356151008</v>
      </c>
      <c r="D7702" s="6">
        <f t="shared" si="720"/>
        <v>13.622222665680848</v>
      </c>
      <c r="E7702" s="6">
        <f t="shared" si="721"/>
        <v>0.32061208468485142</v>
      </c>
      <c r="F7702" s="6">
        <f t="shared" si="722"/>
        <v>0.152896962384824</v>
      </c>
      <c r="G7702" s="6">
        <f t="shared" si="723"/>
        <v>-5.5762771505789954E-2</v>
      </c>
      <c r="H7702" s="6">
        <f t="shared" si="724"/>
        <v>0.69698694087549273</v>
      </c>
      <c r="I7702" s="6">
        <f t="shared" si="725"/>
        <v>1</v>
      </c>
    </row>
    <row r="7703" spans="1:9" x14ac:dyDescent="0.25">
      <c r="A7703" s="6">
        <v>7694</v>
      </c>
      <c r="B7703" s="6">
        <v>1.0791382010211237</v>
      </c>
      <c r="C7703" s="6">
        <v>0.13074129459517198</v>
      </c>
      <c r="D7703" s="6">
        <f t="shared" si="720"/>
        <v>17.529496327109168</v>
      </c>
      <c r="E7703" s="6">
        <f t="shared" si="721"/>
        <v>0.27488805442442299</v>
      </c>
      <c r="F7703" s="6">
        <f t="shared" si="722"/>
        <v>0.19675252756683392</v>
      </c>
      <c r="G7703" s="6">
        <f t="shared" si="723"/>
        <v>-0.15206618872449212</v>
      </c>
      <c r="H7703" s="6">
        <f t="shared" si="724"/>
        <v>0.70184229757333805</v>
      </c>
      <c r="I7703" s="6">
        <f t="shared" si="725"/>
        <v>1</v>
      </c>
    </row>
    <row r="7704" spans="1:9" x14ac:dyDescent="0.25">
      <c r="A7704" s="6">
        <v>7695</v>
      </c>
      <c r="B7704" s="6">
        <v>0.56370481615886092</v>
      </c>
      <c r="C7704" s="6">
        <v>3.0640583513901181E-2</v>
      </c>
      <c r="D7704" s="6">
        <f t="shared" si="720"/>
        <v>22.672280113288458</v>
      </c>
      <c r="E7704" s="6">
        <f t="shared" si="721"/>
        <v>0.17272779008639291</v>
      </c>
      <c r="F7704" s="6">
        <f t="shared" si="722"/>
        <v>0.2544755613482258</v>
      </c>
      <c r="G7704" s="6">
        <f t="shared" si="723"/>
        <v>-0.31283367643991422</v>
      </c>
      <c r="H7704" s="6">
        <f t="shared" si="724"/>
        <v>0.65828925661269999</v>
      </c>
      <c r="I7704" s="6">
        <f t="shared" si="725"/>
        <v>1</v>
      </c>
    </row>
    <row r="7705" spans="1:9" x14ac:dyDescent="0.25">
      <c r="A7705" s="6">
        <v>7696</v>
      </c>
      <c r="B7705" s="6">
        <v>-0.72339730650128331</v>
      </c>
      <c r="C7705" s="6">
        <v>0.20569475386822109</v>
      </c>
      <c r="D7705" s="6">
        <f t="shared" si="720"/>
        <v>15.693216613256837</v>
      </c>
      <c r="E7705" s="6">
        <f t="shared" si="721"/>
        <v>-8.2379265340638941E-2</v>
      </c>
      <c r="F7705" s="6">
        <f t="shared" si="722"/>
        <v>0.17614197103524584</v>
      </c>
      <c r="G7705" s="6">
        <f t="shared" si="723"/>
        <v>-0.48635250747232989</v>
      </c>
      <c r="H7705" s="6">
        <f t="shared" si="724"/>
        <v>0.32159397679105201</v>
      </c>
      <c r="I7705" s="6">
        <f t="shared" si="725"/>
        <v>1</v>
      </c>
    </row>
    <row r="7706" spans="1:9" x14ac:dyDescent="0.25">
      <c r="A7706" s="6">
        <v>7697</v>
      </c>
      <c r="B7706" s="6">
        <v>-0.80642848843126558</v>
      </c>
      <c r="C7706" s="6">
        <v>9.1097750785851625E-2</v>
      </c>
      <c r="D7706" s="6">
        <f t="shared" si="720"/>
        <v>18.894852654876249</v>
      </c>
      <c r="E7706" s="6">
        <f t="shared" si="721"/>
        <v>-9.88362658830714E-2</v>
      </c>
      <c r="F7706" s="6">
        <f t="shared" si="722"/>
        <v>0.21207740076938561</v>
      </c>
      <c r="G7706" s="6">
        <f t="shared" si="723"/>
        <v>-0.54210629668427723</v>
      </c>
      <c r="H7706" s="6">
        <f t="shared" si="724"/>
        <v>0.34443376491813449</v>
      </c>
      <c r="I7706" s="6">
        <f t="shared" si="725"/>
        <v>1</v>
      </c>
    </row>
    <row r="7707" spans="1:9" x14ac:dyDescent="0.25">
      <c r="A7707" s="6">
        <v>7698</v>
      </c>
      <c r="B7707" s="6">
        <v>0.86879254013183527</v>
      </c>
      <c r="C7707" s="6">
        <v>0.59923093356120483</v>
      </c>
      <c r="D7707" s="6">
        <f t="shared" si="720"/>
        <v>10.19074482066498</v>
      </c>
      <c r="E7707" s="6">
        <f t="shared" si="721"/>
        <v>0.2331969863835941</v>
      </c>
      <c r="F7707" s="6">
        <f t="shared" si="722"/>
        <v>0.1143817690958788</v>
      </c>
      <c r="G7707" s="6">
        <f t="shared" si="723"/>
        <v>-9.233943019485974E-2</v>
      </c>
      <c r="H7707" s="6">
        <f t="shared" si="724"/>
        <v>0.55873340296204788</v>
      </c>
      <c r="I7707" s="6">
        <f t="shared" si="725"/>
        <v>1</v>
      </c>
    </row>
    <row r="7708" spans="1:9" x14ac:dyDescent="0.25">
      <c r="A7708" s="6">
        <v>7699</v>
      </c>
      <c r="B7708" s="6">
        <v>6.1735363487969153E-2</v>
      </c>
      <c r="C7708" s="6">
        <v>0.89379558702352979</v>
      </c>
      <c r="D7708" s="6">
        <f t="shared" si="720"/>
        <v>6.4139455052330288</v>
      </c>
      <c r="E7708" s="6">
        <f t="shared" si="721"/>
        <v>7.323611282885889E-2</v>
      </c>
      <c r="F7708" s="6">
        <f t="shared" si="722"/>
        <v>7.1990658846194294E-2</v>
      </c>
      <c r="G7708" s="6">
        <f t="shared" si="723"/>
        <v>-0.18502513674947924</v>
      </c>
      <c r="H7708" s="6">
        <f t="shared" si="724"/>
        <v>0.33149736240719702</v>
      </c>
      <c r="I7708" s="6">
        <f t="shared" si="725"/>
        <v>1</v>
      </c>
    </row>
    <row r="7709" spans="1:9" x14ac:dyDescent="0.25">
      <c r="A7709" s="6">
        <v>7700</v>
      </c>
      <c r="B7709" s="6">
        <v>-1.2493046597228386</v>
      </c>
      <c r="C7709" s="6">
        <v>0.11713003936887723</v>
      </c>
      <c r="D7709" s="6">
        <f t="shared" si="720"/>
        <v>17.952838131387651</v>
      </c>
      <c r="E7709" s="6">
        <f t="shared" si="721"/>
        <v>-0.18661549799519436</v>
      </c>
      <c r="F7709" s="6">
        <f t="shared" si="722"/>
        <v>0.20150415125653928</v>
      </c>
      <c r="G7709" s="6">
        <f t="shared" si="723"/>
        <v>-0.61869451150110544</v>
      </c>
      <c r="H7709" s="6">
        <f t="shared" si="724"/>
        <v>0.24546351551071668</v>
      </c>
      <c r="I7709" s="6">
        <f t="shared" si="725"/>
        <v>1</v>
      </c>
    </row>
    <row r="7710" spans="1:9" x14ac:dyDescent="0.25">
      <c r="A7710" s="6">
        <v>7701</v>
      </c>
      <c r="B7710" s="6">
        <v>1.1800420907093212</v>
      </c>
      <c r="C7710" s="6">
        <v>0.93414105655079804</v>
      </c>
      <c r="D7710" s="6">
        <f t="shared" si="720"/>
        <v>5.6171102295088549</v>
      </c>
      <c r="E7710" s="6">
        <f t="shared" si="721"/>
        <v>0.29488747306129753</v>
      </c>
      <c r="F7710" s="6">
        <f t="shared" si="722"/>
        <v>6.304691330852652E-2</v>
      </c>
      <c r="G7710" s="6">
        <f t="shared" si="723"/>
        <v>5.3200585787593985E-2</v>
      </c>
      <c r="H7710" s="6">
        <f t="shared" si="724"/>
        <v>0.53657436033500105</v>
      </c>
      <c r="I7710" s="6">
        <f t="shared" si="725"/>
        <v>1</v>
      </c>
    </row>
    <row r="7711" spans="1:9" x14ac:dyDescent="0.25">
      <c r="A7711" s="6">
        <v>7702</v>
      </c>
      <c r="B7711" s="6">
        <v>-0.38486405173898675</v>
      </c>
      <c r="C7711" s="6">
        <v>9.7750785851619004E-2</v>
      </c>
      <c r="D7711" s="6">
        <f t="shared" si="720"/>
        <v>18.634056489730941</v>
      </c>
      <c r="E7711" s="6">
        <f t="shared" si="721"/>
        <v>-1.5281076109121078E-2</v>
      </c>
      <c r="F7711" s="6">
        <f t="shared" si="722"/>
        <v>0.20915020287878092</v>
      </c>
      <c r="G7711" s="6">
        <f t="shared" si="723"/>
        <v>-0.45548136071659417</v>
      </c>
      <c r="H7711" s="6">
        <f t="shared" si="724"/>
        <v>0.42491920849835207</v>
      </c>
      <c r="I7711" s="6">
        <f t="shared" si="725"/>
        <v>1</v>
      </c>
    </row>
    <row r="7712" spans="1:9" x14ac:dyDescent="0.25">
      <c r="A7712" s="6">
        <v>7703</v>
      </c>
      <c r="B7712" s="6">
        <v>-2.5775807444006205</v>
      </c>
      <c r="C7712" s="6">
        <v>3.5950804162724691E-2</v>
      </c>
      <c r="D7712" s="6">
        <f t="shared" si="720"/>
        <v>22.142742707928395</v>
      </c>
      <c r="E7712" s="6">
        <f t="shared" si="721"/>
        <v>-0.4498833419297264</v>
      </c>
      <c r="F7712" s="6">
        <f t="shared" si="722"/>
        <v>0.24853198938234733</v>
      </c>
      <c r="G7712" s="6">
        <f t="shared" si="723"/>
        <v>-0.92974088052762505</v>
      </c>
      <c r="H7712" s="6">
        <f t="shared" si="724"/>
        <v>2.9974196668172193E-2</v>
      </c>
      <c r="I7712" s="6">
        <f t="shared" si="725"/>
        <v>0</v>
      </c>
    </row>
    <row r="7713" spans="1:9" x14ac:dyDescent="0.25">
      <c r="A7713" s="6">
        <v>7704</v>
      </c>
      <c r="B7713" s="6">
        <v>-2.2207495931070298</v>
      </c>
      <c r="C7713" s="6">
        <v>0.61531418805505544</v>
      </c>
      <c r="D7713" s="6">
        <f t="shared" si="720"/>
        <v>10.007368516109347</v>
      </c>
      <c r="E7713" s="6">
        <f t="shared" si="721"/>
        <v>-0.37915846106090517</v>
      </c>
      <c r="F7713" s="6">
        <f t="shared" si="722"/>
        <v>0.11232353817218765</v>
      </c>
      <c r="G7713" s="6">
        <f t="shared" si="723"/>
        <v>-0.70175266602065001</v>
      </c>
      <c r="H7713" s="6">
        <f t="shared" si="724"/>
        <v>-5.6564256101160337E-2</v>
      </c>
      <c r="I7713" s="6">
        <f t="shared" si="725"/>
        <v>1</v>
      </c>
    </row>
    <row r="7714" spans="1:9" x14ac:dyDescent="0.25">
      <c r="A7714" s="6">
        <v>7705</v>
      </c>
      <c r="B7714" s="6">
        <v>-1.3312364899320528</v>
      </c>
      <c r="C7714" s="6">
        <v>0.15204321420941802</v>
      </c>
      <c r="D7714" s="6">
        <f t="shared" si="720"/>
        <v>16.935408772999658</v>
      </c>
      <c r="E7714" s="6">
        <f t="shared" si="721"/>
        <v>-0.20285460410996153</v>
      </c>
      <c r="F7714" s="6">
        <f t="shared" si="722"/>
        <v>0.19008443935221259</v>
      </c>
      <c r="G7714" s="6">
        <f t="shared" si="723"/>
        <v>-0.62251158995265943</v>
      </c>
      <c r="H7714" s="6">
        <f t="shared" si="724"/>
        <v>0.2168023817327363</v>
      </c>
      <c r="I7714" s="6">
        <f t="shared" si="725"/>
        <v>1</v>
      </c>
    </row>
    <row r="7715" spans="1:9" x14ac:dyDescent="0.25">
      <c r="A7715" s="6">
        <v>7706</v>
      </c>
      <c r="B7715" s="6">
        <v>2.1617051970679313</v>
      </c>
      <c r="C7715" s="6">
        <v>0.84783471175267799</v>
      </c>
      <c r="D7715" s="6">
        <f t="shared" si="720"/>
        <v>7.1457293009790934</v>
      </c>
      <c r="E7715" s="6">
        <f t="shared" si="721"/>
        <v>0.48945570511961989</v>
      </c>
      <c r="F7715" s="6">
        <f t="shared" si="722"/>
        <v>8.0204261151631095E-2</v>
      </c>
      <c r="G7715" s="6">
        <f t="shared" si="723"/>
        <v>0.21685944382123301</v>
      </c>
      <c r="H7715" s="6">
        <f t="shared" si="724"/>
        <v>0.76205196641800677</v>
      </c>
      <c r="I7715" s="6">
        <f t="shared" si="725"/>
        <v>0</v>
      </c>
    </row>
    <row r="7716" spans="1:9" x14ac:dyDescent="0.25">
      <c r="A7716" s="6">
        <v>7707</v>
      </c>
      <c r="B7716" s="6">
        <v>-1.2280497685424052</v>
      </c>
      <c r="C7716" s="6">
        <v>0.95144505142368851</v>
      </c>
      <c r="D7716" s="6">
        <f t="shared" si="720"/>
        <v>5.1868459221940721</v>
      </c>
      <c r="E7716" s="6">
        <f t="shared" si="721"/>
        <v>-0.18240272217344702</v>
      </c>
      <c r="F7716" s="6">
        <f t="shared" si="722"/>
        <v>5.8217590867866452E-2</v>
      </c>
      <c r="G7716" s="6">
        <f t="shared" si="723"/>
        <v>-0.41464874674169766</v>
      </c>
      <c r="H7716" s="6">
        <f t="shared" si="724"/>
        <v>4.9843302394803612E-2</v>
      </c>
      <c r="I7716" s="6">
        <f t="shared" si="725"/>
        <v>1</v>
      </c>
    </row>
    <row r="7717" spans="1:9" x14ac:dyDescent="0.25">
      <c r="A7717" s="6">
        <v>7708</v>
      </c>
      <c r="B7717" s="6">
        <v>-0.66070015236618929</v>
      </c>
      <c r="C7717" s="6">
        <v>0.24118778038880581</v>
      </c>
      <c r="D7717" s="6">
        <f t="shared" si="720"/>
        <v>15.004548860311468</v>
      </c>
      <c r="E7717" s="6">
        <f t="shared" si="721"/>
        <v>-6.9952523053864013E-2</v>
      </c>
      <c r="F7717" s="6">
        <f t="shared" si="722"/>
        <v>0.16841230678720762</v>
      </c>
      <c r="G7717" s="6">
        <f t="shared" si="723"/>
        <v>-0.4649625193235512</v>
      </c>
      <c r="H7717" s="6">
        <f t="shared" si="724"/>
        <v>0.32505747321582318</v>
      </c>
      <c r="I7717" s="6">
        <f t="shared" si="725"/>
        <v>1</v>
      </c>
    </row>
    <row r="7718" spans="1:9" x14ac:dyDescent="0.25">
      <c r="A7718" s="6">
        <v>7709</v>
      </c>
      <c r="B7718" s="6">
        <v>1.7681941244518384</v>
      </c>
      <c r="C7718" s="6">
        <v>0.55006561479537341</v>
      </c>
      <c r="D7718" s="6">
        <f t="shared" si="720"/>
        <v>10.754516535762473</v>
      </c>
      <c r="E7718" s="6">
        <f t="shared" si="721"/>
        <v>0.41146076653188252</v>
      </c>
      <c r="F7718" s="6">
        <f t="shared" si="722"/>
        <v>0.12070958980710932</v>
      </c>
      <c r="G7718" s="6">
        <f t="shared" si="723"/>
        <v>7.7040906347269789E-2</v>
      </c>
      <c r="H7718" s="6">
        <f t="shared" si="724"/>
        <v>0.74588062671649524</v>
      </c>
      <c r="I7718" s="6">
        <f t="shared" si="725"/>
        <v>0</v>
      </c>
    </row>
    <row r="7719" spans="1:9" x14ac:dyDescent="0.25">
      <c r="A7719" s="6">
        <v>7710</v>
      </c>
      <c r="B7719" s="6">
        <v>0.8961183084466029</v>
      </c>
      <c r="C7719" s="6">
        <v>0.64903714102603227</v>
      </c>
      <c r="D7719" s="6">
        <f t="shared" si="720"/>
        <v>9.6225335526795792</v>
      </c>
      <c r="E7719" s="6">
        <f t="shared" si="721"/>
        <v>0.23861302615956323</v>
      </c>
      <c r="F7719" s="6">
        <f t="shared" si="722"/>
        <v>0.10800411847307166</v>
      </c>
      <c r="G7719" s="6">
        <f t="shared" si="723"/>
        <v>-7.7717666416232928E-2</v>
      </c>
      <c r="H7719" s="6">
        <f t="shared" si="724"/>
        <v>0.55494371873535941</v>
      </c>
      <c r="I7719" s="6">
        <f t="shared" si="725"/>
        <v>1</v>
      </c>
    </row>
    <row r="7720" spans="1:9" x14ac:dyDescent="0.25">
      <c r="A7720" s="6">
        <v>7711</v>
      </c>
      <c r="B7720" s="6">
        <v>0.35040443435718771</v>
      </c>
      <c r="C7720" s="6">
        <v>9.5248268074587236E-2</v>
      </c>
      <c r="D7720" s="6">
        <f t="shared" si="720"/>
        <v>18.730301387697775</v>
      </c>
      <c r="E7720" s="6">
        <f t="shared" si="721"/>
        <v>0.13045108852177706</v>
      </c>
      <c r="F7720" s="6">
        <f t="shared" si="722"/>
        <v>0.21023046363396883</v>
      </c>
      <c r="G7720" s="6">
        <f t="shared" si="723"/>
        <v>-0.31088454913933788</v>
      </c>
      <c r="H7720" s="6">
        <f t="shared" si="724"/>
        <v>0.57178672618289195</v>
      </c>
      <c r="I7720" s="6">
        <f t="shared" si="725"/>
        <v>1</v>
      </c>
    </row>
    <row r="7721" spans="1:9" x14ac:dyDescent="0.25">
      <c r="A7721" s="6">
        <v>7712</v>
      </c>
      <c r="B7721" s="6">
        <v>0.26702082323026843</v>
      </c>
      <c r="C7721" s="6">
        <v>0.56767479476302374</v>
      </c>
      <c r="D7721" s="6">
        <f t="shared" si="720"/>
        <v>10.551727725722577</v>
      </c>
      <c r="E7721" s="6">
        <f t="shared" si="721"/>
        <v>0.11392423557750776</v>
      </c>
      <c r="F7721" s="6">
        <f t="shared" si="722"/>
        <v>0.11843347130415402</v>
      </c>
      <c r="G7721" s="6">
        <f t="shared" si="723"/>
        <v>-0.21732768370494465</v>
      </c>
      <c r="H7721" s="6">
        <f t="shared" si="724"/>
        <v>0.44517615485996015</v>
      </c>
      <c r="I7721" s="6">
        <f t="shared" si="725"/>
        <v>1</v>
      </c>
    </row>
    <row r="7722" spans="1:9" x14ac:dyDescent="0.25">
      <c r="A7722" s="6">
        <v>7713</v>
      </c>
      <c r="B7722" s="6">
        <v>-1.0275789463776164</v>
      </c>
      <c r="C7722" s="6">
        <v>9.558397167882321E-2</v>
      </c>
      <c r="D7722" s="6">
        <f t="shared" si="720"/>
        <v>18.717264710006024</v>
      </c>
      <c r="E7722" s="6">
        <f t="shared" si="721"/>
        <v>-0.14266887336602088</v>
      </c>
      <c r="F7722" s="6">
        <f t="shared" si="722"/>
        <v>0.21008413887716679</v>
      </c>
      <c r="G7722" s="6">
        <f t="shared" si="723"/>
        <v>-0.58385089492029674</v>
      </c>
      <c r="H7722" s="6">
        <f t="shared" si="724"/>
        <v>0.29851314818825492</v>
      </c>
      <c r="I7722" s="6">
        <f t="shared" si="725"/>
        <v>1</v>
      </c>
    </row>
    <row r="7723" spans="1:9" x14ac:dyDescent="0.25">
      <c r="A7723" s="6">
        <v>7714</v>
      </c>
      <c r="B7723" s="6">
        <v>-0.27758005671785213</v>
      </c>
      <c r="C7723" s="6">
        <v>4.098635822626423E-2</v>
      </c>
      <c r="D7723" s="6">
        <f t="shared" si="720"/>
        <v>21.7030082083627</v>
      </c>
      <c r="E7723" s="6">
        <f t="shared" si="721"/>
        <v>5.9828963313289241E-3</v>
      </c>
      <c r="F7723" s="6">
        <f t="shared" si="722"/>
        <v>0.24359637271468032</v>
      </c>
      <c r="G7723" s="6">
        <f t="shared" si="723"/>
        <v>-0.46908598382511346</v>
      </c>
      <c r="H7723" s="6">
        <f t="shared" si="724"/>
        <v>0.48105177648777131</v>
      </c>
      <c r="I7723" s="6">
        <f t="shared" si="725"/>
        <v>1</v>
      </c>
    </row>
    <row r="7724" spans="1:9" x14ac:dyDescent="0.25">
      <c r="A7724" s="6">
        <v>7715</v>
      </c>
      <c r="B7724" s="6">
        <v>0.97886413641390391</v>
      </c>
      <c r="C7724" s="6">
        <v>2.2949919125949889E-2</v>
      </c>
      <c r="D7724" s="6">
        <f t="shared" si="720"/>
        <v>23.613050511715958</v>
      </c>
      <c r="E7724" s="6">
        <f t="shared" si="721"/>
        <v>0.25501346878954068</v>
      </c>
      <c r="F7724" s="6">
        <f t="shared" si="722"/>
        <v>0.26503484669770921</v>
      </c>
      <c r="G7724" s="6">
        <f t="shared" si="723"/>
        <v>-0.24051962431697715</v>
      </c>
      <c r="H7724" s="6">
        <f t="shared" si="724"/>
        <v>0.75054656189605851</v>
      </c>
      <c r="I7724" s="6">
        <f t="shared" si="725"/>
        <v>0</v>
      </c>
    </row>
    <row r="7725" spans="1:9" x14ac:dyDescent="0.25">
      <c r="A7725" s="6">
        <v>7716</v>
      </c>
      <c r="B7725" s="6">
        <v>-1.1707334124366753</v>
      </c>
      <c r="C7725" s="6">
        <v>0.90517899105807675</v>
      </c>
      <c r="D7725" s="6">
        <f t="shared" si="720"/>
        <v>6.2090531196383552</v>
      </c>
      <c r="E7725" s="6">
        <f t="shared" si="721"/>
        <v>-0.17104246833149078</v>
      </c>
      <c r="F7725" s="6">
        <f t="shared" si="722"/>
        <v>6.9690929635914209E-2</v>
      </c>
      <c r="G7725" s="6">
        <f t="shared" si="723"/>
        <v>-0.42514518183681538</v>
      </c>
      <c r="H7725" s="6">
        <f t="shared" si="724"/>
        <v>8.3060245173833813E-2</v>
      </c>
      <c r="I7725" s="6">
        <f t="shared" si="725"/>
        <v>1</v>
      </c>
    </row>
    <row r="7726" spans="1:9" x14ac:dyDescent="0.25">
      <c r="A7726" s="6">
        <v>7717</v>
      </c>
      <c r="B7726" s="6">
        <v>0.22326616999635007</v>
      </c>
      <c r="C7726" s="6">
        <v>0.42625202185125277</v>
      </c>
      <c r="D7726" s="6">
        <f t="shared" si="720"/>
        <v>12.244458698580674</v>
      </c>
      <c r="E7726" s="6">
        <f t="shared" si="721"/>
        <v>0.10525194722429906</v>
      </c>
      <c r="F7726" s="6">
        <f t="shared" si="722"/>
        <v>0.1374328248044277</v>
      </c>
      <c r="G7726" s="6">
        <f t="shared" si="723"/>
        <v>-0.25158220245400287</v>
      </c>
      <c r="H7726" s="6">
        <f t="shared" si="724"/>
        <v>0.46208609690260094</v>
      </c>
      <c r="I7726" s="6">
        <f t="shared" si="725"/>
        <v>1</v>
      </c>
    </row>
    <row r="7727" spans="1:9" x14ac:dyDescent="0.25">
      <c r="A7727" s="6">
        <v>7718</v>
      </c>
      <c r="B7727" s="6">
        <v>-0.97037855084636249</v>
      </c>
      <c r="C7727" s="6">
        <v>0.90447706534012884</v>
      </c>
      <c r="D7727" s="6">
        <f t="shared" si="720"/>
        <v>6.2220531326014239</v>
      </c>
      <c r="E7727" s="6">
        <f t="shared" si="721"/>
        <v>-0.13133160321757223</v>
      </c>
      <c r="F7727" s="6">
        <f t="shared" si="722"/>
        <v>6.9836842864746104E-2</v>
      </c>
      <c r="G7727" s="6">
        <f t="shared" si="723"/>
        <v>-0.3857001874803121</v>
      </c>
      <c r="H7727" s="6">
        <f t="shared" si="724"/>
        <v>0.12303698104516761</v>
      </c>
      <c r="I7727" s="6">
        <f t="shared" si="725"/>
        <v>1</v>
      </c>
    </row>
    <row r="7728" spans="1:9" x14ac:dyDescent="0.25">
      <c r="A7728" s="6">
        <v>7719</v>
      </c>
      <c r="B7728" s="6">
        <v>-1.0012195161834825</v>
      </c>
      <c r="C7728" s="6">
        <v>0.21204260383922849</v>
      </c>
      <c r="D7728" s="6">
        <f t="shared" si="720"/>
        <v>15.563772297112807</v>
      </c>
      <c r="E7728" s="6">
        <f t="shared" si="721"/>
        <v>-0.13744436436928179</v>
      </c>
      <c r="F7728" s="6">
        <f t="shared" si="722"/>
        <v>0.17468907724381894</v>
      </c>
      <c r="G7728" s="6">
        <f t="shared" si="723"/>
        <v>-0.53974808519996165</v>
      </c>
      <c r="H7728" s="6">
        <f t="shared" si="724"/>
        <v>0.26485935646139813</v>
      </c>
      <c r="I7728" s="6">
        <f t="shared" si="725"/>
        <v>1</v>
      </c>
    </row>
    <row r="7729" spans="1:9" x14ac:dyDescent="0.25">
      <c r="A7729" s="6">
        <v>7720</v>
      </c>
      <c r="B7729" s="6">
        <v>2.1841515263076872E-2</v>
      </c>
      <c r="C7729" s="6">
        <v>0.96243171483504741</v>
      </c>
      <c r="D7729" s="6">
        <f t="shared" si="720"/>
        <v>4.8619444513992667</v>
      </c>
      <c r="E7729" s="6">
        <f t="shared" si="721"/>
        <v>6.5329046271256408E-2</v>
      </c>
      <c r="F7729" s="6">
        <f t="shared" si="722"/>
        <v>5.4570869684542993E-2</v>
      </c>
      <c r="G7729" s="6">
        <f t="shared" si="723"/>
        <v>-0.15952546820512253</v>
      </c>
      <c r="H7729" s="6">
        <f t="shared" si="724"/>
        <v>0.29018356074763535</v>
      </c>
      <c r="I7729" s="6">
        <f t="shared" si="725"/>
        <v>1</v>
      </c>
    </row>
    <row r="7730" spans="1:9" x14ac:dyDescent="0.25">
      <c r="A7730" s="6">
        <v>7721</v>
      </c>
      <c r="B7730" s="6">
        <v>-8.8970182332559489E-2</v>
      </c>
      <c r="C7730" s="6">
        <v>0.49241615039521469</v>
      </c>
      <c r="D7730" s="6">
        <f t="shared" si="720"/>
        <v>11.430650940472731</v>
      </c>
      <c r="E7730" s="6">
        <f t="shared" si="721"/>
        <v>4.3365873821452433E-2</v>
      </c>
      <c r="F7730" s="6">
        <f t="shared" si="722"/>
        <v>0.12829857871011097</v>
      </c>
      <c r="G7730" s="6">
        <f t="shared" si="723"/>
        <v>-0.30140621221106334</v>
      </c>
      <c r="H7730" s="6">
        <f t="shared" si="724"/>
        <v>0.38813795985396815</v>
      </c>
      <c r="I7730" s="6">
        <f t="shared" si="725"/>
        <v>1</v>
      </c>
    </row>
    <row r="7731" spans="1:9" x14ac:dyDescent="0.25">
      <c r="A7731" s="6">
        <v>7722</v>
      </c>
      <c r="B7731" s="6">
        <v>-1.2409986993588973</v>
      </c>
      <c r="C7731" s="6">
        <v>0.65819269386883139</v>
      </c>
      <c r="D7731" s="6">
        <f t="shared" si="720"/>
        <v>9.5176771548445824</v>
      </c>
      <c r="E7731" s="6">
        <f t="shared" si="721"/>
        <v>-0.18496923461512985</v>
      </c>
      <c r="F7731" s="6">
        <f t="shared" si="722"/>
        <v>0.1068272015257385</v>
      </c>
      <c r="G7731" s="6">
        <f t="shared" si="723"/>
        <v>-0.49957168412316344</v>
      </c>
      <c r="H7731" s="6">
        <f t="shared" si="724"/>
        <v>0.12963321489290372</v>
      </c>
      <c r="I7731" s="6">
        <f t="shared" si="725"/>
        <v>1</v>
      </c>
    </row>
    <row r="7732" spans="1:9" x14ac:dyDescent="0.25">
      <c r="A7732" s="6">
        <v>7723</v>
      </c>
      <c r="B7732" s="6">
        <v>0.14103193279879633</v>
      </c>
      <c r="C7732" s="6">
        <v>9.6133304849391157E-2</v>
      </c>
      <c r="D7732" s="6">
        <f t="shared" si="720"/>
        <v>18.696016951435361</v>
      </c>
      <c r="E7732" s="6">
        <f t="shared" si="721"/>
        <v>8.8952903242149273E-2</v>
      </c>
      <c r="F7732" s="6">
        <f t="shared" si="722"/>
        <v>0.20984565226432311</v>
      </c>
      <c r="G7732" s="6">
        <f t="shared" si="723"/>
        <v>-0.35197863323581208</v>
      </c>
      <c r="H7732" s="6">
        <f t="shared" si="724"/>
        <v>0.52988443972011057</v>
      </c>
      <c r="I7732" s="6">
        <f t="shared" si="725"/>
        <v>1</v>
      </c>
    </row>
    <row r="7733" spans="1:9" x14ac:dyDescent="0.25">
      <c r="A7733" s="6">
        <v>7724</v>
      </c>
      <c r="B7733" s="6">
        <v>1.0605640454741661</v>
      </c>
      <c r="C7733" s="6">
        <v>0.86858729819635605</v>
      </c>
      <c r="D7733" s="6">
        <f t="shared" si="720"/>
        <v>6.8308327112593359</v>
      </c>
      <c r="E7733" s="6">
        <f t="shared" si="721"/>
        <v>0.27120660751729264</v>
      </c>
      <c r="F7733" s="6">
        <f t="shared" si="722"/>
        <v>7.6669835587234059E-2</v>
      </c>
      <c r="G7733" s="6">
        <f t="shared" si="723"/>
        <v>4.6843765860143383E-3</v>
      </c>
      <c r="H7733" s="6">
        <f t="shared" si="724"/>
        <v>0.537728838448571</v>
      </c>
      <c r="I7733" s="6">
        <f t="shared" si="725"/>
        <v>1</v>
      </c>
    </row>
    <row r="7734" spans="1:9" x14ac:dyDescent="0.25">
      <c r="A7734" s="6">
        <v>7725</v>
      </c>
      <c r="B7734" s="6">
        <v>-0.88113210949813947</v>
      </c>
      <c r="C7734" s="6">
        <v>0.11609241004669332</v>
      </c>
      <c r="D7734" s="6">
        <f t="shared" si="720"/>
        <v>17.986783463816142</v>
      </c>
      <c r="E7734" s="6">
        <f t="shared" si="721"/>
        <v>-0.11364272176919774</v>
      </c>
      <c r="F7734" s="6">
        <f t="shared" si="722"/>
        <v>0.20188515649649438</v>
      </c>
      <c r="G7734" s="6">
        <f t="shared" si="723"/>
        <v>-0.54613003114021863</v>
      </c>
      <c r="H7734" s="6">
        <f t="shared" si="724"/>
        <v>0.31884458760182322</v>
      </c>
      <c r="I7734" s="6">
        <f t="shared" si="725"/>
        <v>1</v>
      </c>
    </row>
    <row r="7735" spans="1:9" x14ac:dyDescent="0.25">
      <c r="A7735" s="6">
        <v>7726</v>
      </c>
      <c r="B7735" s="6">
        <v>-4.0057557271211408E-2</v>
      </c>
      <c r="C7735" s="6">
        <v>0.70778527176732686</v>
      </c>
      <c r="D7735" s="6">
        <f t="shared" si="720"/>
        <v>8.9430688937417173</v>
      </c>
      <c r="E7735" s="6">
        <f t="shared" si="721"/>
        <v>5.3060485875092663E-2</v>
      </c>
      <c r="F7735" s="6">
        <f t="shared" si="722"/>
        <v>0.10037775051909818</v>
      </c>
      <c r="G7735" s="6">
        <f t="shared" si="723"/>
        <v>-0.25189742466128645</v>
      </c>
      <c r="H7735" s="6">
        <f t="shared" si="724"/>
        <v>0.35801839641147176</v>
      </c>
      <c r="I7735" s="6">
        <f t="shared" si="725"/>
        <v>1</v>
      </c>
    </row>
    <row r="7736" spans="1:9" x14ac:dyDescent="0.25">
      <c r="A7736" s="6">
        <v>7727</v>
      </c>
      <c r="B7736" s="6">
        <v>-0.71487647801404819</v>
      </c>
      <c r="C7736" s="6">
        <v>0.3435773796807764</v>
      </c>
      <c r="D7736" s="6">
        <f t="shared" si="720"/>
        <v>13.357829142466739</v>
      </c>
      <c r="E7736" s="6">
        <f t="shared" si="721"/>
        <v>-8.0690414528486826E-2</v>
      </c>
      <c r="F7736" s="6">
        <f t="shared" si="722"/>
        <v>0.14992938744747522</v>
      </c>
      <c r="G7736" s="6">
        <f t="shared" si="723"/>
        <v>-0.4533948465730514</v>
      </c>
      <c r="H7736" s="6">
        <f t="shared" si="724"/>
        <v>0.2920140175160777</v>
      </c>
      <c r="I7736" s="6">
        <f t="shared" si="725"/>
        <v>1</v>
      </c>
    </row>
    <row r="7737" spans="1:9" x14ac:dyDescent="0.25">
      <c r="A7737" s="6">
        <v>7728</v>
      </c>
      <c r="B7737" s="6">
        <v>2.2773201635573059</v>
      </c>
      <c r="C7737" s="6">
        <v>0.46293527024140141</v>
      </c>
      <c r="D7737" s="6">
        <f t="shared" si="720"/>
        <v>11.78698611240551</v>
      </c>
      <c r="E7737" s="6">
        <f t="shared" si="721"/>
        <v>0.51237089820736159</v>
      </c>
      <c r="F7737" s="6">
        <f t="shared" si="722"/>
        <v>0.13229811437448216</v>
      </c>
      <c r="G7737" s="6">
        <f t="shared" si="723"/>
        <v>0.16226614980174697</v>
      </c>
      <c r="H7737" s="6">
        <f t="shared" si="724"/>
        <v>0.86247564661297615</v>
      </c>
      <c r="I7737" s="6">
        <f t="shared" si="725"/>
        <v>0</v>
      </c>
    </row>
    <row r="7738" spans="1:9" x14ac:dyDescent="0.25">
      <c r="A7738" s="6">
        <v>7729</v>
      </c>
      <c r="B7738" s="6">
        <v>-0.18825971892511006</v>
      </c>
      <c r="C7738" s="6">
        <v>0.74681844538712727</v>
      </c>
      <c r="D7738" s="6">
        <f t="shared" si="720"/>
        <v>8.4771715891878632</v>
      </c>
      <c r="E7738" s="6">
        <f t="shared" si="721"/>
        <v>2.3686424251056319E-2</v>
      </c>
      <c r="F7738" s="6">
        <f t="shared" si="722"/>
        <v>9.514848034801035E-2</v>
      </c>
      <c r="G7738" s="6">
        <f t="shared" si="723"/>
        <v>-0.27322171423380998</v>
      </c>
      <c r="H7738" s="6">
        <f t="shared" si="724"/>
        <v>0.32059456273592263</v>
      </c>
      <c r="I7738" s="6">
        <f t="shared" si="725"/>
        <v>1</v>
      </c>
    </row>
    <row r="7739" spans="1:9" x14ac:dyDescent="0.25">
      <c r="A7739" s="6">
        <v>7730</v>
      </c>
      <c r="B7739" s="6">
        <v>-0.32844354791450314</v>
      </c>
      <c r="C7739" s="6">
        <v>0.30283516953032014</v>
      </c>
      <c r="D7739" s="6">
        <f t="shared" si="720"/>
        <v>13.966772397168352</v>
      </c>
      <c r="E7739" s="6">
        <f t="shared" si="721"/>
        <v>-4.0983825660275142E-3</v>
      </c>
      <c r="F7739" s="6">
        <f t="shared" si="722"/>
        <v>0.15676421728351736</v>
      </c>
      <c r="G7739" s="6">
        <f t="shared" si="723"/>
        <v>-0.38520337946329952</v>
      </c>
      <c r="H7739" s="6">
        <f t="shared" si="724"/>
        <v>0.37700661433124449</v>
      </c>
      <c r="I7739" s="6">
        <f t="shared" si="725"/>
        <v>1</v>
      </c>
    </row>
    <row r="7740" spans="1:9" x14ac:dyDescent="0.25">
      <c r="A7740" s="6">
        <v>7731</v>
      </c>
      <c r="B7740" s="6">
        <v>-0.57702663980307989</v>
      </c>
      <c r="C7740" s="6">
        <v>0.91122165593432414</v>
      </c>
      <c r="D7740" s="6">
        <f t="shared" si="720"/>
        <v>6.0949210318685694</v>
      </c>
      <c r="E7740" s="6">
        <f t="shared" si="721"/>
        <v>-5.3368210875825703E-2</v>
      </c>
      <c r="F7740" s="6">
        <f t="shared" si="722"/>
        <v>6.8409901571778814E-2</v>
      </c>
      <c r="G7740" s="6">
        <f t="shared" si="723"/>
        <v>-0.30512469026648315</v>
      </c>
      <c r="H7740" s="6">
        <f t="shared" si="724"/>
        <v>0.19838826851483171</v>
      </c>
      <c r="I7740" s="6">
        <f t="shared" si="725"/>
        <v>1</v>
      </c>
    </row>
    <row r="7741" spans="1:9" x14ac:dyDescent="0.25">
      <c r="A7741" s="6">
        <v>7732</v>
      </c>
      <c r="B7741" s="6">
        <v>-0.66460643211030401</v>
      </c>
      <c r="C7741" s="6">
        <v>0.25830866420484022</v>
      </c>
      <c r="D7741" s="6">
        <f t="shared" si="720"/>
        <v>14.699047989617256</v>
      </c>
      <c r="E7741" s="6">
        <f t="shared" si="721"/>
        <v>-7.0726758062610473E-2</v>
      </c>
      <c r="F7741" s="6">
        <f t="shared" si="722"/>
        <v>0.1649833395561299</v>
      </c>
      <c r="G7741" s="6">
        <f t="shared" si="723"/>
        <v>-0.46169476380416846</v>
      </c>
      <c r="H7741" s="6">
        <f t="shared" si="724"/>
        <v>0.32024124767894752</v>
      </c>
      <c r="I7741" s="6">
        <f t="shared" si="725"/>
        <v>1</v>
      </c>
    </row>
    <row r="7742" spans="1:9" x14ac:dyDescent="0.25">
      <c r="A7742" s="6">
        <v>7733</v>
      </c>
      <c r="B7742" s="6">
        <v>1.1947486200369895</v>
      </c>
      <c r="C7742" s="6">
        <v>0.19611194189275796</v>
      </c>
      <c r="D7742" s="6">
        <f t="shared" si="720"/>
        <v>15.894588718826268</v>
      </c>
      <c r="E7742" s="6">
        <f t="shared" si="721"/>
        <v>0.29780234619085055</v>
      </c>
      <c r="F7742" s="6">
        <f t="shared" si="722"/>
        <v>0.17840218832916596</v>
      </c>
      <c r="G7742" s="6">
        <f t="shared" si="723"/>
        <v>-0.10875448483052902</v>
      </c>
      <c r="H7742" s="6">
        <f t="shared" si="724"/>
        <v>0.70435917721223018</v>
      </c>
      <c r="I7742" s="6">
        <f t="shared" si="725"/>
        <v>1</v>
      </c>
    </row>
    <row r="7743" spans="1:9" x14ac:dyDescent="0.25">
      <c r="A7743" s="6">
        <v>7734</v>
      </c>
      <c r="B7743" s="6">
        <v>1.2661757864407264</v>
      </c>
      <c r="C7743" s="6">
        <v>0.45841853083895384</v>
      </c>
      <c r="D7743" s="6">
        <f t="shared" si="720"/>
        <v>11.842398092403684</v>
      </c>
      <c r="E7743" s="6">
        <f t="shared" si="721"/>
        <v>0.31195940007022271</v>
      </c>
      <c r="F7743" s="6">
        <f t="shared" si="722"/>
        <v>0.13292006305564666</v>
      </c>
      <c r="G7743" s="6">
        <f t="shared" si="723"/>
        <v>-3.8967324800032843E-2</v>
      </c>
      <c r="H7743" s="6">
        <f t="shared" si="724"/>
        <v>0.66288612494047827</v>
      </c>
      <c r="I7743" s="6">
        <f t="shared" si="725"/>
        <v>1</v>
      </c>
    </row>
    <row r="7744" spans="1:9" x14ac:dyDescent="0.25">
      <c r="A7744" s="6">
        <v>7735</v>
      </c>
      <c r="B7744" s="6">
        <v>-1.9668914319481701</v>
      </c>
      <c r="C7744" s="6">
        <v>0.9047822504348888</v>
      </c>
      <c r="D7744" s="6">
        <f t="shared" si="720"/>
        <v>6.2164072729541697</v>
      </c>
      <c r="E7744" s="6">
        <f t="shared" si="721"/>
        <v>-0.32884310002683936</v>
      </c>
      <c r="F7744" s="6">
        <f t="shared" si="722"/>
        <v>6.9773473265577021E-2</v>
      </c>
      <c r="G7744" s="6">
        <f t="shared" si="723"/>
        <v>-0.58309625171235546</v>
      </c>
      <c r="H7744" s="6">
        <f t="shared" si="724"/>
        <v>-7.4589948341323209E-2</v>
      </c>
      <c r="I7744" s="6">
        <f t="shared" si="725"/>
        <v>1</v>
      </c>
    </row>
    <row r="7745" spans="1:9" x14ac:dyDescent="0.25">
      <c r="A7745" s="6">
        <v>7736</v>
      </c>
      <c r="B7745" s="6">
        <v>2.2353924578055739</v>
      </c>
      <c r="C7745" s="6">
        <v>0.98474074526200139</v>
      </c>
      <c r="D7745" s="6">
        <f t="shared" si="720"/>
        <v>3.9256603066136591</v>
      </c>
      <c r="E7745" s="6">
        <f t="shared" si="721"/>
        <v>0.5040607156920619</v>
      </c>
      <c r="F7745" s="6">
        <f t="shared" si="722"/>
        <v>4.40619384197906E-2</v>
      </c>
      <c r="G7745" s="6">
        <f t="shared" si="723"/>
        <v>0.30201345186262057</v>
      </c>
      <c r="H7745" s="6">
        <f t="shared" si="724"/>
        <v>0.70610797952150328</v>
      </c>
      <c r="I7745" s="6">
        <f t="shared" si="725"/>
        <v>1</v>
      </c>
    </row>
    <row r="7746" spans="1:9" x14ac:dyDescent="0.25">
      <c r="A7746" s="6">
        <v>7737</v>
      </c>
      <c r="B7746" s="6">
        <v>-1.9830258679576218</v>
      </c>
      <c r="C7746" s="6">
        <v>0.63188573870052189</v>
      </c>
      <c r="D7746" s="6">
        <f t="shared" si="720"/>
        <v>9.8184334887732803</v>
      </c>
      <c r="E7746" s="6">
        <f t="shared" si="721"/>
        <v>-0.3320409880489959</v>
      </c>
      <c r="F7746" s="6">
        <f t="shared" si="722"/>
        <v>0.11020291568078204</v>
      </c>
      <c r="G7746" s="6">
        <f t="shared" si="723"/>
        <v>-0.65157545919474202</v>
      </c>
      <c r="H7746" s="6">
        <f t="shared" si="724"/>
        <v>-1.250651690324972E-2</v>
      </c>
      <c r="I7746" s="6">
        <f t="shared" si="725"/>
        <v>1</v>
      </c>
    </row>
    <row r="7747" spans="1:9" x14ac:dyDescent="0.25">
      <c r="A7747" s="6">
        <v>7738</v>
      </c>
      <c r="B7747" s="6">
        <v>0.72478997026337311</v>
      </c>
      <c r="C7747" s="6">
        <v>9.717093417157506E-2</v>
      </c>
      <c r="D7747" s="6">
        <f t="shared" si="720"/>
        <v>18.65616642048305</v>
      </c>
      <c r="E7747" s="6">
        <f t="shared" si="721"/>
        <v>0.20465529499305873</v>
      </c>
      <c r="F7747" s="6">
        <f t="shared" si="722"/>
        <v>0.20939836658403682</v>
      </c>
      <c r="G7747" s="6">
        <f t="shared" si="723"/>
        <v>-0.23580606836702417</v>
      </c>
      <c r="H7747" s="6">
        <f t="shared" si="724"/>
        <v>0.64511665835314158</v>
      </c>
      <c r="I7747" s="6">
        <f t="shared" si="725"/>
        <v>1</v>
      </c>
    </row>
    <row r="7748" spans="1:9" x14ac:dyDescent="0.25">
      <c r="A7748" s="6">
        <v>7739</v>
      </c>
      <c r="B7748" s="6">
        <v>0.28538011065393221</v>
      </c>
      <c r="C7748" s="6">
        <v>0.77739799188207648</v>
      </c>
      <c r="D7748" s="6">
        <f t="shared" si="720"/>
        <v>8.0983525052252023</v>
      </c>
      <c r="E7748" s="6">
        <f t="shared" si="721"/>
        <v>0.11756309505255044</v>
      </c>
      <c r="F7748" s="6">
        <f t="shared" si="722"/>
        <v>9.0896583381356449E-2</v>
      </c>
      <c r="G7748" s="6">
        <f t="shared" si="723"/>
        <v>-0.17263526479632604</v>
      </c>
      <c r="H7748" s="6">
        <f t="shared" si="724"/>
        <v>0.4077614549014269</v>
      </c>
      <c r="I7748" s="6">
        <f t="shared" si="725"/>
        <v>1</v>
      </c>
    </row>
    <row r="7749" spans="1:9" x14ac:dyDescent="0.25">
      <c r="A7749" s="6">
        <v>7740</v>
      </c>
      <c r="B7749" s="6">
        <v>-6.2501612774212845E-2</v>
      </c>
      <c r="C7749" s="6">
        <v>0.11926633503219702</v>
      </c>
      <c r="D7749" s="6">
        <f t="shared" si="720"/>
        <v>17.883743514085154</v>
      </c>
      <c r="E7749" s="6">
        <f t="shared" si="721"/>
        <v>4.861201452972809E-2</v>
      </c>
      <c r="F7749" s="6">
        <f t="shared" si="722"/>
        <v>0.20072862751405129</v>
      </c>
      <c r="G7749" s="6">
        <f t="shared" si="723"/>
        <v>-0.3826347318390374</v>
      </c>
      <c r="H7749" s="6">
        <f t="shared" si="724"/>
        <v>0.47985876089849355</v>
      </c>
      <c r="I7749" s="6">
        <f t="shared" si="725"/>
        <v>1</v>
      </c>
    </row>
    <row r="7750" spans="1:9" x14ac:dyDescent="0.25">
      <c r="A7750" s="6">
        <v>7741</v>
      </c>
      <c r="B7750" s="6">
        <v>-0.47551679926982615</v>
      </c>
      <c r="C7750" s="6">
        <v>0.61351359599597155</v>
      </c>
      <c r="D7750" s="6">
        <f t="shared" si="720"/>
        <v>10.027892076831108</v>
      </c>
      <c r="E7750" s="6">
        <f t="shared" si="721"/>
        <v>-3.3248691173857453E-2</v>
      </c>
      <c r="F7750" s="6">
        <f t="shared" si="722"/>
        <v>0.11255389632802544</v>
      </c>
      <c r="G7750" s="6">
        <f t="shared" si="723"/>
        <v>-0.35617352204542863</v>
      </c>
      <c r="H7750" s="6">
        <f t="shared" si="724"/>
        <v>0.28967613969771377</v>
      </c>
      <c r="I7750" s="6">
        <f t="shared" si="725"/>
        <v>1</v>
      </c>
    </row>
    <row r="7751" spans="1:9" x14ac:dyDescent="0.25">
      <c r="A7751" s="6">
        <v>7742</v>
      </c>
      <c r="B7751" s="6">
        <v>-1.370872269035317</v>
      </c>
      <c r="C7751" s="6">
        <v>6.8636127811517691E-2</v>
      </c>
      <c r="D7751" s="6">
        <f t="shared" si="720"/>
        <v>19.918879845644454</v>
      </c>
      <c r="E7751" s="6">
        <f t="shared" si="721"/>
        <v>-0.21071052068299317</v>
      </c>
      <c r="F7751" s="6">
        <f t="shared" si="722"/>
        <v>0.22357116729416718</v>
      </c>
      <c r="G7751" s="6">
        <f t="shared" si="723"/>
        <v>-0.6658338220773361</v>
      </c>
      <c r="H7751" s="6">
        <f t="shared" si="724"/>
        <v>0.24441278071134975</v>
      </c>
      <c r="I7751" s="6">
        <f t="shared" si="725"/>
        <v>1</v>
      </c>
    </row>
    <row r="7752" spans="1:9" x14ac:dyDescent="0.25">
      <c r="A7752" s="6">
        <v>7743</v>
      </c>
      <c r="B7752" s="6">
        <v>0.36304072636994533</v>
      </c>
      <c r="C7752" s="6">
        <v>0.89703054902798551</v>
      </c>
      <c r="D7752" s="6">
        <f t="shared" si="720"/>
        <v>6.3569476344714024</v>
      </c>
      <c r="E7752" s="6">
        <f t="shared" si="721"/>
        <v>0.13295563512312075</v>
      </c>
      <c r="F7752" s="6">
        <f t="shared" si="722"/>
        <v>7.1350909994943229E-2</v>
      </c>
      <c r="G7752" s="6">
        <f t="shared" si="723"/>
        <v>-0.12415552745247621</v>
      </c>
      <c r="H7752" s="6">
        <f t="shared" si="724"/>
        <v>0.39006679769871772</v>
      </c>
      <c r="I7752" s="6">
        <f t="shared" si="725"/>
        <v>1</v>
      </c>
    </row>
    <row r="7753" spans="1:9" x14ac:dyDescent="0.25">
      <c r="A7753" s="6">
        <v>7744</v>
      </c>
      <c r="B7753" s="6">
        <v>0.41161229091812856</v>
      </c>
      <c r="C7753" s="6">
        <v>0.30860316782128361</v>
      </c>
      <c r="D7753" s="6">
        <f t="shared" si="720"/>
        <v>13.877439907413697</v>
      </c>
      <c r="E7753" s="6">
        <f t="shared" si="721"/>
        <v>0.1425826480782092</v>
      </c>
      <c r="F7753" s="6">
        <f t="shared" si="722"/>
        <v>0.15576154197413697</v>
      </c>
      <c r="G7753" s="6">
        <f t="shared" si="723"/>
        <v>-0.23730160609043716</v>
      </c>
      <c r="H7753" s="6">
        <f t="shared" si="724"/>
        <v>0.52246690224685555</v>
      </c>
      <c r="I7753" s="6">
        <f t="shared" si="725"/>
        <v>1</v>
      </c>
    </row>
    <row r="7754" spans="1:9" x14ac:dyDescent="0.25">
      <c r="A7754" s="6">
        <v>7745</v>
      </c>
      <c r="B7754" s="6">
        <v>-0.7183382422226714</v>
      </c>
      <c r="C7754" s="6">
        <v>0.44959868160039063</v>
      </c>
      <c r="D7754" s="6">
        <f t="shared" si="720"/>
        <v>11.951300328209262</v>
      </c>
      <c r="E7754" s="6">
        <f t="shared" si="721"/>
        <v>-8.137654537878744E-2</v>
      </c>
      <c r="F7754" s="6">
        <f t="shared" si="722"/>
        <v>0.1341423908255148</v>
      </c>
      <c r="G7754" s="6">
        <f t="shared" si="723"/>
        <v>-0.43391313197129233</v>
      </c>
      <c r="H7754" s="6">
        <f t="shared" si="724"/>
        <v>0.2711600412137174</v>
      </c>
      <c r="I7754" s="6">
        <f t="shared" si="725"/>
        <v>1</v>
      </c>
    </row>
    <row r="7755" spans="1:9" x14ac:dyDescent="0.25">
      <c r="A7755" s="6">
        <v>7746</v>
      </c>
      <c r="B7755" s="6">
        <v>-1.7955062503460795</v>
      </c>
      <c r="C7755" s="6">
        <v>0.20154423657948545</v>
      </c>
      <c r="D7755" s="6">
        <f t="shared" ref="D7755:D7818" si="726">CHIINV(C7755,$B$3+$B$4-2)</f>
        <v>15.779524057022062</v>
      </c>
      <c r="E7755" s="6">
        <f t="shared" ref="E7755:E7818" si="727">$B$1+B7755*SQRT($B$2^2*(1/$B$3+1/$B$4))</f>
        <v>-0.29487410234390959</v>
      </c>
      <c r="F7755" s="6">
        <f t="shared" ref="F7755:F7818" si="728">$B$2^2/($B$3+$B$4-2)*D7755</f>
        <v>0.17711069297635373</v>
      </c>
      <c r="G7755" s="6">
        <f t="shared" ref="G7755:G7818" si="729">E7755-$B$6*SQRT(F7755*(1/$B$3+1/$B$4))</f>
        <v>-0.69995668019721724</v>
      </c>
      <c r="H7755" s="6">
        <f t="shared" ref="H7755:H7818" si="730">E7755+$B$6*SQRT(F7755*(1/$B$3+1/$B$4))</f>
        <v>0.11020847550939805</v>
      </c>
      <c r="I7755" s="6">
        <f t="shared" ref="I7755:I7818" si="731">IF(-G7755&lt;$B$7,1,0)*IF(H7755&lt;$B$7,1,0)</f>
        <v>1</v>
      </c>
    </row>
    <row r="7756" spans="1:9" x14ac:dyDescent="0.25">
      <c r="A7756" s="6">
        <v>7747</v>
      </c>
      <c r="B7756" s="6">
        <v>-0.57522129282006063</v>
      </c>
      <c r="C7756" s="6">
        <v>1.4313180944242684E-2</v>
      </c>
      <c r="D7756" s="6">
        <f t="shared" si="726"/>
        <v>25.109335546944234</v>
      </c>
      <c r="E7756" s="6">
        <f t="shared" si="727"/>
        <v>-5.3010386314158248E-2</v>
      </c>
      <c r="F7756" s="6">
        <f t="shared" si="728"/>
        <v>0.28182927462353102</v>
      </c>
      <c r="G7756" s="6">
        <f t="shared" si="729"/>
        <v>-0.56400253266824796</v>
      </c>
      <c r="H7756" s="6">
        <f t="shared" si="730"/>
        <v>0.45798176003993152</v>
      </c>
      <c r="I7756" s="6">
        <f t="shared" si="731"/>
        <v>1</v>
      </c>
    </row>
    <row r="7757" spans="1:9" x14ac:dyDescent="0.25">
      <c r="A7757" s="6">
        <v>7748</v>
      </c>
      <c r="B7757" s="6">
        <v>-0.26044745027320459</v>
      </c>
      <c r="C7757" s="6">
        <v>9.0273751029999696E-2</v>
      </c>
      <c r="D7757" s="6">
        <f t="shared" si="726"/>
        <v>18.92829101533983</v>
      </c>
      <c r="E7757" s="6">
        <f t="shared" si="727"/>
        <v>9.3786243819136694E-3</v>
      </c>
      <c r="F7757" s="6">
        <f t="shared" si="728"/>
        <v>0.21245271571375887</v>
      </c>
      <c r="G7757" s="6">
        <f t="shared" si="729"/>
        <v>-0.43428346216563868</v>
      </c>
      <c r="H7757" s="6">
        <f t="shared" si="730"/>
        <v>0.45304071092946602</v>
      </c>
      <c r="I7757" s="6">
        <f t="shared" si="731"/>
        <v>1</v>
      </c>
    </row>
    <row r="7758" spans="1:9" x14ac:dyDescent="0.25">
      <c r="A7758" s="6">
        <v>7749</v>
      </c>
      <c r="B7758" s="6">
        <v>0.29295733838807791</v>
      </c>
      <c r="C7758" s="6">
        <v>0.65886410107730342</v>
      </c>
      <c r="D7758" s="6">
        <f t="shared" si="726"/>
        <v>9.5099774813530384</v>
      </c>
      <c r="E7758" s="6">
        <f t="shared" si="727"/>
        <v>0.11906492169204264</v>
      </c>
      <c r="F7758" s="6">
        <f t="shared" si="728"/>
        <v>0.10674077974882996</v>
      </c>
      <c r="G7758" s="6">
        <f t="shared" si="729"/>
        <v>-0.19541024748229796</v>
      </c>
      <c r="H7758" s="6">
        <f t="shared" si="730"/>
        <v>0.43354009086638323</v>
      </c>
      <c r="I7758" s="6">
        <f t="shared" si="731"/>
        <v>1</v>
      </c>
    </row>
    <row r="7759" spans="1:9" x14ac:dyDescent="0.25">
      <c r="A7759" s="6">
        <v>7750</v>
      </c>
      <c r="B7759" s="6">
        <v>-0.23347411115537398</v>
      </c>
      <c r="C7759" s="6">
        <v>4.5594653157139807E-2</v>
      </c>
      <c r="D7759" s="6">
        <f t="shared" si="726"/>
        <v>21.3417389653853</v>
      </c>
      <c r="E7759" s="6">
        <f t="shared" si="727"/>
        <v>1.4724811756045966E-2</v>
      </c>
      <c r="F7759" s="6">
        <f t="shared" si="728"/>
        <v>0.23954145662573173</v>
      </c>
      <c r="G7759" s="6">
        <f t="shared" si="729"/>
        <v>-0.45637346646642157</v>
      </c>
      <c r="H7759" s="6">
        <f t="shared" si="730"/>
        <v>0.48582308997851348</v>
      </c>
      <c r="I7759" s="6">
        <f t="shared" si="731"/>
        <v>1</v>
      </c>
    </row>
    <row r="7760" spans="1:9" x14ac:dyDescent="0.25">
      <c r="A7760" s="6">
        <v>7751</v>
      </c>
      <c r="B7760" s="6">
        <v>0.8213442015403416</v>
      </c>
      <c r="C7760" s="6">
        <v>0.66225165562913912</v>
      </c>
      <c r="D7760" s="6">
        <f t="shared" si="726"/>
        <v>9.4711052960738744</v>
      </c>
      <c r="E7760" s="6">
        <f t="shared" si="727"/>
        <v>0.22379259979306954</v>
      </c>
      <c r="F7760" s="6">
        <f t="shared" si="728"/>
        <v>0.10630447510190785</v>
      </c>
      <c r="G7760" s="6">
        <f t="shared" si="729"/>
        <v>-9.0039200117000395E-2</v>
      </c>
      <c r="H7760" s="6">
        <f t="shared" si="730"/>
        <v>0.53762439970313947</v>
      </c>
      <c r="I7760" s="6">
        <f t="shared" si="731"/>
        <v>1</v>
      </c>
    </row>
    <row r="7761" spans="1:9" x14ac:dyDescent="0.25">
      <c r="A7761" s="6">
        <v>7752</v>
      </c>
      <c r="B7761" s="6">
        <v>8.3748545876005664E-2</v>
      </c>
      <c r="C7761" s="6">
        <v>0.81911679433576468</v>
      </c>
      <c r="D7761" s="6">
        <f t="shared" si="726"/>
        <v>7.5516049572211337</v>
      </c>
      <c r="E7761" s="6">
        <f t="shared" si="727"/>
        <v>7.759918397971971E-2</v>
      </c>
      <c r="F7761" s="6">
        <f t="shared" si="728"/>
        <v>8.4759843340263111E-2</v>
      </c>
      <c r="G7761" s="6">
        <f t="shared" si="729"/>
        <v>-0.20263186119349896</v>
      </c>
      <c r="H7761" s="6">
        <f t="shared" si="730"/>
        <v>0.35783022915293838</v>
      </c>
      <c r="I7761" s="6">
        <f t="shared" si="731"/>
        <v>1</v>
      </c>
    </row>
    <row r="7762" spans="1:9" x14ac:dyDescent="0.25">
      <c r="A7762" s="6">
        <v>7753</v>
      </c>
      <c r="B7762" s="6">
        <v>0.1174271346826572</v>
      </c>
      <c r="C7762" s="6">
        <v>0.81606494338816493</v>
      </c>
      <c r="D7762" s="6">
        <f t="shared" si="726"/>
        <v>7.5931087220814275</v>
      </c>
      <c r="E7762" s="6">
        <f t="shared" si="727"/>
        <v>8.427436963138013E-2</v>
      </c>
      <c r="F7762" s="6">
        <f t="shared" si="728"/>
        <v>8.5225685055702119E-2</v>
      </c>
      <c r="G7762" s="6">
        <f t="shared" si="729"/>
        <v>-0.1967256979335148</v>
      </c>
      <c r="H7762" s="6">
        <f t="shared" si="730"/>
        <v>0.36527443719627506</v>
      </c>
      <c r="I7762" s="6">
        <f t="shared" si="731"/>
        <v>1</v>
      </c>
    </row>
    <row r="7763" spans="1:9" x14ac:dyDescent="0.25">
      <c r="A7763" s="6">
        <v>7754</v>
      </c>
      <c r="B7763" s="6">
        <v>8.2674205259536393E-2</v>
      </c>
      <c r="C7763" s="6">
        <v>0.45912045655690176</v>
      </c>
      <c r="D7763" s="6">
        <f t="shared" si="726"/>
        <v>11.833771234800754</v>
      </c>
      <c r="E7763" s="6">
        <f t="shared" si="727"/>
        <v>7.7386246819281579E-2</v>
      </c>
      <c r="F7763" s="6">
        <f t="shared" si="728"/>
        <v>0.13282323448700656</v>
      </c>
      <c r="G7763" s="6">
        <f t="shared" si="729"/>
        <v>-0.27341263458527371</v>
      </c>
      <c r="H7763" s="6">
        <f t="shared" si="730"/>
        <v>0.42818512822383686</v>
      </c>
      <c r="I7763" s="6">
        <f t="shared" si="731"/>
        <v>1</v>
      </c>
    </row>
    <row r="7764" spans="1:9" x14ac:dyDescent="0.25">
      <c r="A7764" s="6">
        <v>7755</v>
      </c>
      <c r="B7764" s="6">
        <v>0.99731096270261332</v>
      </c>
      <c r="C7764" s="6">
        <v>1.8372142704550311E-2</v>
      </c>
      <c r="D7764" s="6">
        <f t="shared" si="726"/>
        <v>24.323950940631395</v>
      </c>
      <c r="E7764" s="6">
        <f t="shared" si="727"/>
        <v>0.25866967869987834</v>
      </c>
      <c r="F7764" s="6">
        <f t="shared" si="728"/>
        <v>0.27301405235355852</v>
      </c>
      <c r="G7764" s="6">
        <f t="shared" si="729"/>
        <v>-0.24426742278103675</v>
      </c>
      <c r="H7764" s="6">
        <f t="shared" si="730"/>
        <v>0.76160678018079342</v>
      </c>
      <c r="I7764" s="6">
        <f t="shared" si="731"/>
        <v>0</v>
      </c>
    </row>
    <row r="7765" spans="1:9" x14ac:dyDescent="0.25">
      <c r="A7765" s="6">
        <v>7756</v>
      </c>
      <c r="B7765" s="6">
        <v>0.20893594410154037</v>
      </c>
      <c r="C7765" s="6">
        <v>0.20484023560289316</v>
      </c>
      <c r="D7765" s="6">
        <f t="shared" si="726"/>
        <v>15.710875252448144</v>
      </c>
      <c r="E7765" s="6">
        <f t="shared" si="727"/>
        <v>0.10241165843348149</v>
      </c>
      <c r="F7765" s="6">
        <f t="shared" si="728"/>
        <v>0.17634017307308236</v>
      </c>
      <c r="G7765" s="6">
        <f t="shared" si="729"/>
        <v>-0.30178880327566371</v>
      </c>
      <c r="H7765" s="6">
        <f t="shared" si="730"/>
        <v>0.50661212014262669</v>
      </c>
      <c r="I7765" s="6">
        <f t="shared" si="731"/>
        <v>1</v>
      </c>
    </row>
    <row r="7766" spans="1:9" x14ac:dyDescent="0.25">
      <c r="A7766" s="6">
        <v>7757</v>
      </c>
      <c r="B7766" s="6">
        <v>-8.113829608191736E-2</v>
      </c>
      <c r="C7766" s="6">
        <v>0.56379894405957209</v>
      </c>
      <c r="D7766" s="6">
        <f t="shared" si="726"/>
        <v>10.596257259178767</v>
      </c>
      <c r="E7766" s="6">
        <f t="shared" si="727"/>
        <v>4.491817445452996E-2</v>
      </c>
      <c r="F7766" s="6">
        <f t="shared" si="728"/>
        <v>0.11893327449846075</v>
      </c>
      <c r="G7766" s="6">
        <f t="shared" si="729"/>
        <v>-0.28703197000730396</v>
      </c>
      <c r="H7766" s="6">
        <f t="shared" si="730"/>
        <v>0.37686831891636385</v>
      </c>
      <c r="I7766" s="6">
        <f t="shared" si="731"/>
        <v>1</v>
      </c>
    </row>
    <row r="7767" spans="1:9" x14ac:dyDescent="0.25">
      <c r="A7767" s="6">
        <v>7758</v>
      </c>
      <c r="B7767" s="6">
        <v>0.4090327365702251</v>
      </c>
      <c r="C7767" s="6">
        <v>0.69832453382976778</v>
      </c>
      <c r="D7767" s="6">
        <f t="shared" si="726"/>
        <v>9.0538457741848681</v>
      </c>
      <c r="E7767" s="6">
        <f t="shared" si="727"/>
        <v>0.14207137356282917</v>
      </c>
      <c r="F7767" s="6">
        <f t="shared" si="728"/>
        <v>0.10162111945659881</v>
      </c>
      <c r="G7767" s="6">
        <f t="shared" si="729"/>
        <v>-0.16476946524548319</v>
      </c>
      <c r="H7767" s="6">
        <f t="shared" si="730"/>
        <v>0.44891221237114154</v>
      </c>
      <c r="I7767" s="6">
        <f t="shared" si="731"/>
        <v>1</v>
      </c>
    </row>
    <row r="7768" spans="1:9" x14ac:dyDescent="0.25">
      <c r="A7768" s="6">
        <v>7759</v>
      </c>
      <c r="B7768" s="6">
        <v>2.5974031814257614E-2</v>
      </c>
      <c r="C7768" s="6">
        <v>0.26166570024719993</v>
      </c>
      <c r="D7768" s="6">
        <f t="shared" si="726"/>
        <v>14.640875999215915</v>
      </c>
      <c r="E7768" s="6">
        <f t="shared" si="727"/>
        <v>6.6148122015375566E-2</v>
      </c>
      <c r="F7768" s="6">
        <f t="shared" si="728"/>
        <v>0.16433041228819936</v>
      </c>
      <c r="G7768" s="6">
        <f t="shared" si="729"/>
        <v>-0.32404548208925571</v>
      </c>
      <c r="H7768" s="6">
        <f t="shared" si="730"/>
        <v>0.45634172612000684</v>
      </c>
      <c r="I7768" s="6">
        <f t="shared" si="731"/>
        <v>1</v>
      </c>
    </row>
    <row r="7769" spans="1:9" x14ac:dyDescent="0.25">
      <c r="A7769" s="6">
        <v>7760</v>
      </c>
      <c r="B7769" s="6">
        <v>-0.54231236390478443</v>
      </c>
      <c r="C7769" s="6">
        <v>0.36759544663838617</v>
      </c>
      <c r="D7769" s="6">
        <f t="shared" si="726"/>
        <v>13.019906603074805</v>
      </c>
      <c r="E7769" s="6">
        <f t="shared" si="727"/>
        <v>-4.6487749294896352E-2</v>
      </c>
      <c r="F7769" s="6">
        <f t="shared" si="728"/>
        <v>0.14613651670512853</v>
      </c>
      <c r="G7769" s="6">
        <f t="shared" si="729"/>
        <v>-0.41444769794539826</v>
      </c>
      <c r="H7769" s="6">
        <f t="shared" si="730"/>
        <v>0.32147219935560556</v>
      </c>
      <c r="I7769" s="6">
        <f t="shared" si="731"/>
        <v>1</v>
      </c>
    </row>
    <row r="7770" spans="1:9" x14ac:dyDescent="0.25">
      <c r="A7770" s="6">
        <v>7761</v>
      </c>
      <c r="B7770" s="6">
        <v>0.22797394194640219</v>
      </c>
      <c r="C7770" s="6">
        <v>7.1596423230689418E-2</v>
      </c>
      <c r="D7770" s="6">
        <f t="shared" si="726"/>
        <v>19.768371801164232</v>
      </c>
      <c r="E7770" s="6">
        <f t="shared" si="727"/>
        <v>0.10618504011464222</v>
      </c>
      <c r="F7770" s="6">
        <f t="shared" si="728"/>
        <v>0.22188185246058412</v>
      </c>
      <c r="G7770" s="6">
        <f t="shared" si="729"/>
        <v>-0.34721553373114833</v>
      </c>
      <c r="H7770" s="6">
        <f t="shared" si="730"/>
        <v>0.55958561396043283</v>
      </c>
      <c r="I7770" s="6">
        <f t="shared" si="731"/>
        <v>1</v>
      </c>
    </row>
    <row r="7771" spans="1:9" x14ac:dyDescent="0.25">
      <c r="A7771" s="6">
        <v>7762</v>
      </c>
      <c r="B7771" s="6">
        <v>-0.59455487644299865</v>
      </c>
      <c r="C7771" s="6">
        <v>0.16522721030304879</v>
      </c>
      <c r="D7771" s="6">
        <f t="shared" si="726"/>
        <v>16.601133484900938</v>
      </c>
      <c r="E7771" s="6">
        <f t="shared" si="727"/>
        <v>-5.6842353880730515E-2</v>
      </c>
      <c r="F7771" s="6">
        <f t="shared" si="728"/>
        <v>0.18633250566231854</v>
      </c>
      <c r="G7771" s="6">
        <f t="shared" si="729"/>
        <v>-0.47233705158730072</v>
      </c>
      <c r="H7771" s="6">
        <f t="shared" si="730"/>
        <v>0.35865234382583971</v>
      </c>
      <c r="I7771" s="6">
        <f t="shared" si="731"/>
        <v>1</v>
      </c>
    </row>
    <row r="7772" spans="1:9" x14ac:dyDescent="0.25">
      <c r="A7772" s="6">
        <v>7763</v>
      </c>
      <c r="B7772" s="6">
        <v>-0.13060912351647858</v>
      </c>
      <c r="C7772" s="6">
        <v>0.95422223578600418</v>
      </c>
      <c r="D7772" s="6">
        <f t="shared" si="726"/>
        <v>5.1094690104807023</v>
      </c>
      <c r="E7772" s="6">
        <f t="shared" si="727"/>
        <v>3.5112925209593318E-2</v>
      </c>
      <c r="F7772" s="6">
        <f t="shared" si="728"/>
        <v>5.7349105962719617E-2</v>
      </c>
      <c r="G7772" s="6">
        <f t="shared" si="729"/>
        <v>-0.1953942771983776</v>
      </c>
      <c r="H7772" s="6">
        <f t="shared" si="730"/>
        <v>0.26562012761756421</v>
      </c>
      <c r="I7772" s="6">
        <f t="shared" si="731"/>
        <v>1</v>
      </c>
    </row>
    <row r="7773" spans="1:9" x14ac:dyDescent="0.25">
      <c r="A7773" s="6">
        <v>7764</v>
      </c>
      <c r="B7773" s="6">
        <v>1.1719475878635421</v>
      </c>
      <c r="C7773" s="6">
        <v>0.81682790612506484</v>
      </c>
      <c r="D7773" s="6">
        <f t="shared" si="726"/>
        <v>7.5827585898177956</v>
      </c>
      <c r="E7773" s="6">
        <f t="shared" si="727"/>
        <v>0.29328312112233512</v>
      </c>
      <c r="F7773" s="6">
        <f t="shared" si="728"/>
        <v>8.5109514308664092E-2</v>
      </c>
      <c r="G7773" s="6">
        <f t="shared" si="729"/>
        <v>1.2474633827822823E-2</v>
      </c>
      <c r="H7773" s="6">
        <f t="shared" si="730"/>
        <v>0.57409160841684748</v>
      </c>
      <c r="I7773" s="6">
        <f t="shared" si="731"/>
        <v>1</v>
      </c>
    </row>
    <row r="7774" spans="1:9" x14ac:dyDescent="0.25">
      <c r="A7774" s="6">
        <v>7765</v>
      </c>
      <c r="B7774" s="6">
        <v>-0.4263108621671563</v>
      </c>
      <c r="C7774" s="6">
        <v>0.7236548966948454</v>
      </c>
      <c r="D7774" s="6">
        <f t="shared" si="726"/>
        <v>8.7555599901094148</v>
      </c>
      <c r="E7774" s="6">
        <f t="shared" si="727"/>
        <v>-2.3495943895462695E-2</v>
      </c>
      <c r="F7774" s="6">
        <f t="shared" si="728"/>
        <v>9.8273134958987249E-2</v>
      </c>
      <c r="G7774" s="6">
        <f t="shared" si="729"/>
        <v>-0.32523989941455256</v>
      </c>
      <c r="H7774" s="6">
        <f t="shared" si="730"/>
        <v>0.27824801162362722</v>
      </c>
      <c r="I7774" s="6">
        <f t="shared" si="731"/>
        <v>1</v>
      </c>
    </row>
    <row r="7775" spans="1:9" x14ac:dyDescent="0.25">
      <c r="A7775" s="6">
        <v>7766</v>
      </c>
      <c r="B7775" s="6">
        <v>-0.13701537682209164</v>
      </c>
      <c r="C7775" s="6">
        <v>0.46971037934507276</v>
      </c>
      <c r="D7775" s="6">
        <f t="shared" si="726"/>
        <v>11.704300241102814</v>
      </c>
      <c r="E7775" s="6">
        <f t="shared" si="727"/>
        <v>3.3843188808462252E-2</v>
      </c>
      <c r="F7775" s="6">
        <f t="shared" si="728"/>
        <v>0.13137004126449142</v>
      </c>
      <c r="G7775" s="6">
        <f t="shared" si="729"/>
        <v>-0.31503140357333992</v>
      </c>
      <c r="H7775" s="6">
        <f t="shared" si="730"/>
        <v>0.38271778119026445</v>
      </c>
      <c r="I7775" s="6">
        <f t="shared" si="731"/>
        <v>1</v>
      </c>
    </row>
    <row r="7776" spans="1:9" x14ac:dyDescent="0.25">
      <c r="A7776" s="6">
        <v>7767</v>
      </c>
      <c r="B7776" s="6">
        <v>-2.6845373213291168</v>
      </c>
      <c r="C7776" s="6">
        <v>0.47987304300057987</v>
      </c>
      <c r="D7776" s="6">
        <f t="shared" si="726"/>
        <v>11.58119102420452</v>
      </c>
      <c r="E7776" s="6">
        <f t="shared" si="727"/>
        <v>-0.47108241923556665</v>
      </c>
      <c r="F7776" s="6">
        <f t="shared" si="728"/>
        <v>0.12998825315492354</v>
      </c>
      <c r="G7776" s="6">
        <f t="shared" si="729"/>
        <v>-0.81811737942409102</v>
      </c>
      <c r="H7776" s="6">
        <f t="shared" si="730"/>
        <v>-0.12404745904704234</v>
      </c>
      <c r="I7776" s="6">
        <f t="shared" si="731"/>
        <v>0</v>
      </c>
    </row>
    <row r="7777" spans="1:9" x14ac:dyDescent="0.25">
      <c r="A7777" s="6">
        <v>7768</v>
      </c>
      <c r="B7777" s="6">
        <v>-0.86178488345467485</v>
      </c>
      <c r="C7777" s="6">
        <v>0.26065858943449199</v>
      </c>
      <c r="D7777" s="6">
        <f t="shared" si="726"/>
        <v>14.658271143475426</v>
      </c>
      <c r="E7777" s="6">
        <f t="shared" si="727"/>
        <v>-0.10980805023868337</v>
      </c>
      <c r="F7777" s="6">
        <f t="shared" si="728"/>
        <v>0.16452565683696349</v>
      </c>
      <c r="G7777" s="6">
        <f t="shared" si="729"/>
        <v>-0.50023338430070208</v>
      </c>
      <c r="H7777" s="6">
        <f t="shared" si="730"/>
        <v>0.28061728382333539</v>
      </c>
      <c r="I7777" s="6">
        <f t="shared" si="731"/>
        <v>1</v>
      </c>
    </row>
    <row r="7778" spans="1:9" x14ac:dyDescent="0.25">
      <c r="A7778" s="6">
        <v>7769</v>
      </c>
      <c r="B7778" s="6">
        <v>1.4238685253076255</v>
      </c>
      <c r="C7778" s="6">
        <v>0.31598864711447494</v>
      </c>
      <c r="D7778" s="6">
        <f t="shared" si="726"/>
        <v>13.764658072801536</v>
      </c>
      <c r="E7778" s="6">
        <f t="shared" si="727"/>
        <v>0.34321451927662677</v>
      </c>
      <c r="F7778" s="6">
        <f t="shared" si="728"/>
        <v>0.15449566926396385</v>
      </c>
      <c r="G7778" s="6">
        <f t="shared" si="729"/>
        <v>-3.512292772760256E-2</v>
      </c>
      <c r="H7778" s="6">
        <f t="shared" si="730"/>
        <v>0.72155196628085605</v>
      </c>
      <c r="I7778" s="6">
        <f t="shared" si="731"/>
        <v>1</v>
      </c>
    </row>
    <row r="7779" spans="1:9" x14ac:dyDescent="0.25">
      <c r="A7779" s="6">
        <v>7770</v>
      </c>
      <c r="B7779" s="6">
        <v>0.38000735003151931</v>
      </c>
      <c r="C7779" s="6">
        <v>0.96218756675923944</v>
      </c>
      <c r="D7779" s="6">
        <f t="shared" si="726"/>
        <v>4.8697755821454267</v>
      </c>
      <c r="E7779" s="6">
        <f t="shared" si="727"/>
        <v>0.13631846494574362</v>
      </c>
      <c r="F7779" s="6">
        <f t="shared" si="728"/>
        <v>5.4658766948632122E-2</v>
      </c>
      <c r="G7779" s="6">
        <f t="shared" si="729"/>
        <v>-8.8717063179980876E-2</v>
      </c>
      <c r="H7779" s="6">
        <f t="shared" si="730"/>
        <v>0.36135399307146809</v>
      </c>
      <c r="I7779" s="6">
        <f t="shared" si="731"/>
        <v>1</v>
      </c>
    </row>
    <row r="7780" spans="1:9" x14ac:dyDescent="0.25">
      <c r="A7780" s="6">
        <v>7771</v>
      </c>
      <c r="B7780" s="6">
        <v>0.86045474745333195</v>
      </c>
      <c r="C7780" s="6">
        <v>7.0894497512741475E-2</v>
      </c>
      <c r="D7780" s="6">
        <f t="shared" si="726"/>
        <v>19.803554782219525</v>
      </c>
      <c r="E7780" s="6">
        <f t="shared" si="727"/>
        <v>0.23154441375433141</v>
      </c>
      <c r="F7780" s="6">
        <f t="shared" si="728"/>
        <v>0.22227674917186382</v>
      </c>
      <c r="G7780" s="6">
        <f t="shared" si="729"/>
        <v>-0.22225945310388015</v>
      </c>
      <c r="H7780" s="6">
        <f t="shared" si="730"/>
        <v>0.68534828061254294</v>
      </c>
      <c r="I7780" s="6">
        <f t="shared" si="731"/>
        <v>1</v>
      </c>
    </row>
    <row r="7781" spans="1:9" x14ac:dyDescent="0.25">
      <c r="A7781" s="6">
        <v>7772</v>
      </c>
      <c r="B7781" s="6">
        <v>0.36500296118902043</v>
      </c>
      <c r="C7781" s="6">
        <v>0.6513565477462081</v>
      </c>
      <c r="D7781" s="6">
        <f t="shared" si="726"/>
        <v>9.5959927921825425</v>
      </c>
      <c r="E7781" s="6">
        <f t="shared" si="727"/>
        <v>0.13334455527012201</v>
      </c>
      <c r="F7781" s="6">
        <f t="shared" si="728"/>
        <v>0.10770622276552289</v>
      </c>
      <c r="G7781" s="6">
        <f t="shared" si="729"/>
        <v>-0.18254958625068318</v>
      </c>
      <c r="H7781" s="6">
        <f t="shared" si="730"/>
        <v>0.44923869679092721</v>
      </c>
      <c r="I7781" s="6">
        <f t="shared" si="731"/>
        <v>1</v>
      </c>
    </row>
    <row r="7782" spans="1:9" x14ac:dyDescent="0.25">
      <c r="A7782" s="6">
        <v>7773</v>
      </c>
      <c r="B7782" s="6">
        <v>0.77257936936803162</v>
      </c>
      <c r="C7782" s="6">
        <v>0.5451216162602619</v>
      </c>
      <c r="D7782" s="6">
        <f t="shared" si="726"/>
        <v>10.811696564976314</v>
      </c>
      <c r="E7782" s="6">
        <f t="shared" si="727"/>
        <v>0.21412728068213507</v>
      </c>
      <c r="F7782" s="6">
        <f t="shared" si="728"/>
        <v>0.12135138322000791</v>
      </c>
      <c r="G7782" s="6">
        <f t="shared" si="729"/>
        <v>-0.12118042914815799</v>
      </c>
      <c r="H7782" s="6">
        <f t="shared" si="730"/>
        <v>0.54943499051242817</v>
      </c>
      <c r="I7782" s="6">
        <f t="shared" si="731"/>
        <v>1</v>
      </c>
    </row>
    <row r="7783" spans="1:9" x14ac:dyDescent="0.25">
      <c r="A7783" s="6">
        <v>7774</v>
      </c>
      <c r="B7783" s="6">
        <v>-0.86979753177729435</v>
      </c>
      <c r="C7783" s="6">
        <v>0.39359721671193582</v>
      </c>
      <c r="D7783" s="6">
        <f t="shared" si="726"/>
        <v>12.668387245127544</v>
      </c>
      <c r="E7783" s="6">
        <f t="shared" si="727"/>
        <v>-0.11139617839399335</v>
      </c>
      <c r="F7783" s="6">
        <f t="shared" si="728"/>
        <v>0.14219103413824866</v>
      </c>
      <c r="G7783" s="6">
        <f t="shared" si="729"/>
        <v>-0.47435493652234406</v>
      </c>
      <c r="H7783" s="6">
        <f t="shared" si="730"/>
        <v>0.25156257973435736</v>
      </c>
      <c r="I7783" s="6">
        <f t="shared" si="731"/>
        <v>1</v>
      </c>
    </row>
    <row r="7784" spans="1:9" x14ac:dyDescent="0.25">
      <c r="A7784" s="6">
        <v>7775</v>
      </c>
      <c r="B7784" s="6">
        <v>0.4174466994300019</v>
      </c>
      <c r="C7784" s="6">
        <v>0.45347453230384227</v>
      </c>
      <c r="D7784" s="6">
        <f t="shared" si="726"/>
        <v>11.903327038115572</v>
      </c>
      <c r="E7784" s="6">
        <f t="shared" si="727"/>
        <v>0.14373904332410176</v>
      </c>
      <c r="F7784" s="6">
        <f t="shared" si="728"/>
        <v>0.13360393461972903</v>
      </c>
      <c r="G7784" s="6">
        <f t="shared" si="729"/>
        <v>-0.20808927950518397</v>
      </c>
      <c r="H7784" s="6">
        <f t="shared" si="730"/>
        <v>0.49556736615338748</v>
      </c>
      <c r="I7784" s="6">
        <f t="shared" si="731"/>
        <v>1</v>
      </c>
    </row>
    <row r="7785" spans="1:9" x14ac:dyDescent="0.25">
      <c r="A7785" s="6">
        <v>7776</v>
      </c>
      <c r="B7785" s="6">
        <v>-1.3303088053362444</v>
      </c>
      <c r="C7785" s="6">
        <v>0.37339396343882564</v>
      </c>
      <c r="D7785" s="6">
        <f t="shared" si="726"/>
        <v>12.940312075834333</v>
      </c>
      <c r="E7785" s="6">
        <f t="shared" si="727"/>
        <v>-0.20267073456190071</v>
      </c>
      <c r="F7785" s="6">
        <f t="shared" si="728"/>
        <v>0.14524314109850422</v>
      </c>
      <c r="G7785" s="6">
        <f t="shared" si="729"/>
        <v>-0.56950423517693638</v>
      </c>
      <c r="H7785" s="6">
        <f t="shared" si="730"/>
        <v>0.1641627660531349</v>
      </c>
      <c r="I7785" s="6">
        <f t="shared" si="731"/>
        <v>1</v>
      </c>
    </row>
    <row r="7786" spans="1:9" x14ac:dyDescent="0.25">
      <c r="A7786" s="6">
        <v>7777</v>
      </c>
      <c r="B7786" s="6">
        <v>1.3795352060697041</v>
      </c>
      <c r="C7786" s="6">
        <v>6.8483535264137696E-2</v>
      </c>
      <c r="D7786" s="6">
        <f t="shared" si="726"/>
        <v>19.926792598124948</v>
      </c>
      <c r="E7786" s="6">
        <f t="shared" si="727"/>
        <v>0.33442753778620854</v>
      </c>
      <c r="F7786" s="6">
        <f t="shared" si="728"/>
        <v>0.22365998068740428</v>
      </c>
      <c r="G7786" s="6">
        <f t="shared" si="729"/>
        <v>-0.12078615324048464</v>
      </c>
      <c r="H7786" s="6">
        <f t="shared" si="730"/>
        <v>0.78964122881290177</v>
      </c>
      <c r="I7786" s="6">
        <f t="shared" si="731"/>
        <v>0</v>
      </c>
    </row>
    <row r="7787" spans="1:9" x14ac:dyDescent="0.25">
      <c r="A7787" s="6">
        <v>7778</v>
      </c>
      <c r="B7787" s="6">
        <v>0.55208602134371176</v>
      </c>
      <c r="C7787" s="6">
        <v>0.85842463454084905</v>
      </c>
      <c r="D7787" s="6">
        <f t="shared" si="726"/>
        <v>6.9877103640269382</v>
      </c>
      <c r="E7787" s="6">
        <f t="shared" si="727"/>
        <v>0.17042491412906205</v>
      </c>
      <c r="F7787" s="6">
        <f t="shared" si="728"/>
        <v>7.8430643435035363E-2</v>
      </c>
      <c r="G7787" s="6">
        <f t="shared" si="729"/>
        <v>-9.9140433231333674E-2</v>
      </c>
      <c r="H7787" s="6">
        <f t="shared" si="730"/>
        <v>0.43999026148945775</v>
      </c>
      <c r="I7787" s="6">
        <f t="shared" si="731"/>
        <v>1</v>
      </c>
    </row>
    <row r="7788" spans="1:9" x14ac:dyDescent="0.25">
      <c r="A7788" s="6">
        <v>7779</v>
      </c>
      <c r="B7788" s="6">
        <v>-0.8316783350892365</v>
      </c>
      <c r="C7788" s="6">
        <v>0.6436964018677328</v>
      </c>
      <c r="D7788" s="6">
        <f t="shared" si="726"/>
        <v>9.6835963176192745</v>
      </c>
      <c r="E7788" s="6">
        <f t="shared" si="727"/>
        <v>-0.10384085247918867</v>
      </c>
      <c r="F7788" s="6">
        <f t="shared" si="728"/>
        <v>0.10868949203531855</v>
      </c>
      <c r="G7788" s="6">
        <f t="shared" si="729"/>
        <v>-0.42117364494418202</v>
      </c>
      <c r="H7788" s="6">
        <f t="shared" si="730"/>
        <v>0.21349193998580468</v>
      </c>
      <c r="I7788" s="6">
        <f t="shared" si="731"/>
        <v>1</v>
      </c>
    </row>
    <row r="7789" spans="1:9" x14ac:dyDescent="0.25">
      <c r="A7789" s="6">
        <v>7780</v>
      </c>
      <c r="B7789" s="6">
        <v>0.20791958377230912</v>
      </c>
      <c r="C7789" s="6">
        <v>0.98052919095431379</v>
      </c>
      <c r="D7789" s="6">
        <f t="shared" si="726"/>
        <v>4.1522717538782699</v>
      </c>
      <c r="E7789" s="6">
        <f t="shared" si="727"/>
        <v>0.10221021311979717</v>
      </c>
      <c r="F7789" s="6">
        <f t="shared" si="728"/>
        <v>4.660544418817586E-2</v>
      </c>
      <c r="G7789" s="6">
        <f t="shared" si="729"/>
        <v>-0.10558689519847203</v>
      </c>
      <c r="H7789" s="6">
        <f t="shared" si="730"/>
        <v>0.31000732143806636</v>
      </c>
      <c r="I7789" s="6">
        <f t="shared" si="731"/>
        <v>1</v>
      </c>
    </row>
    <row r="7790" spans="1:9" x14ac:dyDescent="0.25">
      <c r="A7790" s="6">
        <v>7781</v>
      </c>
      <c r="B7790" s="6">
        <v>1.4454917618422769</v>
      </c>
      <c r="C7790" s="6">
        <v>0.91888180181279944</v>
      </c>
      <c r="D7790" s="6">
        <f t="shared" si="726"/>
        <v>5.9439352235380127</v>
      </c>
      <c r="E7790" s="6">
        <f t="shared" si="727"/>
        <v>0.34750030212481009</v>
      </c>
      <c r="F7790" s="6">
        <f t="shared" si="728"/>
        <v>6.6715224276925958E-2</v>
      </c>
      <c r="G7790" s="6">
        <f t="shared" si="729"/>
        <v>9.8881683510665258E-2</v>
      </c>
      <c r="H7790" s="6">
        <f t="shared" si="730"/>
        <v>0.59611892073895489</v>
      </c>
      <c r="I7790" s="6">
        <f t="shared" si="731"/>
        <v>1</v>
      </c>
    </row>
    <row r="7791" spans="1:9" x14ac:dyDescent="0.25">
      <c r="A7791" s="6">
        <v>7782</v>
      </c>
      <c r="B7791" s="6">
        <v>0.73517412602086551</v>
      </c>
      <c r="C7791" s="6">
        <v>0.6768700216681417</v>
      </c>
      <c r="D7791" s="6">
        <f t="shared" si="726"/>
        <v>9.3028316559847095</v>
      </c>
      <c r="E7791" s="6">
        <f t="shared" si="727"/>
        <v>0.20671346221363213</v>
      </c>
      <c r="F7791" s="6">
        <f t="shared" si="728"/>
        <v>0.10441575774274373</v>
      </c>
      <c r="G7791" s="6">
        <f t="shared" si="729"/>
        <v>-0.10431790982926337</v>
      </c>
      <c r="H7791" s="6">
        <f t="shared" si="730"/>
        <v>0.51774483425652762</v>
      </c>
      <c r="I7791" s="6">
        <f t="shared" si="731"/>
        <v>1</v>
      </c>
    </row>
    <row r="7792" spans="1:9" x14ac:dyDescent="0.25">
      <c r="A7792" s="6">
        <v>7783</v>
      </c>
      <c r="B7792" s="6">
        <v>-0.99555109045468271</v>
      </c>
      <c r="C7792" s="6">
        <v>0.92532120731223488</v>
      </c>
      <c r="D7792" s="6">
        <f t="shared" si="726"/>
        <v>5.8107180863467569</v>
      </c>
      <c r="E7792" s="6">
        <f t="shared" si="727"/>
        <v>-0.1363208673513511</v>
      </c>
      <c r="F7792" s="6">
        <f t="shared" si="728"/>
        <v>6.52199840276632E-2</v>
      </c>
      <c r="G7792" s="6">
        <f t="shared" si="729"/>
        <v>-0.38213764310538478</v>
      </c>
      <c r="H7792" s="6">
        <f t="shared" si="730"/>
        <v>0.10949590840268258</v>
      </c>
      <c r="I7792" s="6">
        <f t="shared" si="731"/>
        <v>1</v>
      </c>
    </row>
    <row r="7793" spans="1:9" x14ac:dyDescent="0.25">
      <c r="A7793" s="6">
        <v>7784</v>
      </c>
      <c r="B7793" s="6">
        <v>-1.2501368473749608</v>
      </c>
      <c r="C7793" s="6">
        <v>0.38761558885464031</v>
      </c>
      <c r="D7793" s="6">
        <f t="shared" si="726"/>
        <v>12.748060826014534</v>
      </c>
      <c r="E7793" s="6">
        <f t="shared" si="727"/>
        <v>-0.18678043979566072</v>
      </c>
      <c r="F7793" s="6">
        <f t="shared" si="728"/>
        <v>0.14308529704958931</v>
      </c>
      <c r="G7793" s="6">
        <f t="shared" si="729"/>
        <v>-0.55087876280947334</v>
      </c>
      <c r="H7793" s="6">
        <f t="shared" si="730"/>
        <v>0.17731788321815195</v>
      </c>
      <c r="I7793" s="6">
        <f t="shared" si="731"/>
        <v>1</v>
      </c>
    </row>
    <row r="7794" spans="1:9" x14ac:dyDescent="0.25">
      <c r="A7794" s="6">
        <v>7785</v>
      </c>
      <c r="B7794" s="6">
        <v>0.76241121860221028</v>
      </c>
      <c r="C7794" s="6">
        <v>0.55311746574297316</v>
      </c>
      <c r="D7794" s="6">
        <f t="shared" si="726"/>
        <v>10.71927789764821</v>
      </c>
      <c r="E7794" s="6">
        <f t="shared" si="727"/>
        <v>0.21211192622397781</v>
      </c>
      <c r="F7794" s="6">
        <f t="shared" si="728"/>
        <v>0.12031406839636165</v>
      </c>
      <c r="G7794" s="6">
        <f t="shared" si="729"/>
        <v>-0.12175959830928443</v>
      </c>
      <c r="H7794" s="6">
        <f t="shared" si="730"/>
        <v>0.54598345075724009</v>
      </c>
      <c r="I7794" s="6">
        <f t="shared" si="731"/>
        <v>1</v>
      </c>
    </row>
    <row r="7795" spans="1:9" x14ac:dyDescent="0.25">
      <c r="A7795" s="6">
        <v>7786</v>
      </c>
      <c r="B7795" s="6">
        <v>-1.0757207746792119</v>
      </c>
      <c r="C7795" s="6">
        <v>0.37333292641987365</v>
      </c>
      <c r="D7795" s="6">
        <f t="shared" si="726"/>
        <v>12.941146149532431</v>
      </c>
      <c r="E7795" s="6">
        <f t="shared" si="727"/>
        <v>-0.15221071145693407</v>
      </c>
      <c r="F7795" s="6">
        <f t="shared" si="728"/>
        <v>0.14525250281119781</v>
      </c>
      <c r="G7795" s="6">
        <f t="shared" si="729"/>
        <v>-0.51905603409150491</v>
      </c>
      <c r="H7795" s="6">
        <f t="shared" si="730"/>
        <v>0.2146346111776368</v>
      </c>
      <c r="I7795" s="6">
        <f t="shared" si="731"/>
        <v>1</v>
      </c>
    </row>
    <row r="7796" spans="1:9" x14ac:dyDescent="0.25">
      <c r="A7796" s="6">
        <v>7787</v>
      </c>
      <c r="B7796" s="6">
        <v>0.51600181905087084</v>
      </c>
      <c r="C7796" s="6">
        <v>0.54017761772515027</v>
      </c>
      <c r="D7796" s="6">
        <f t="shared" si="726"/>
        <v>10.868999587688853</v>
      </c>
      <c r="E7796" s="6">
        <f t="shared" si="727"/>
        <v>0.163272929502283</v>
      </c>
      <c r="F7796" s="6">
        <f t="shared" si="728"/>
        <v>0.12199455712218533</v>
      </c>
      <c r="G7796" s="6">
        <f t="shared" si="729"/>
        <v>-0.17292218746349686</v>
      </c>
      <c r="H7796" s="6">
        <f t="shared" si="730"/>
        <v>0.49946804646806287</v>
      </c>
      <c r="I7796" s="6">
        <f t="shared" si="731"/>
        <v>1</v>
      </c>
    </row>
    <row r="7797" spans="1:9" x14ac:dyDescent="0.25">
      <c r="A7797" s="6">
        <v>7788</v>
      </c>
      <c r="B7797" s="6">
        <v>-0.71527210820931941</v>
      </c>
      <c r="C7797" s="6">
        <v>0.92422254097109902</v>
      </c>
      <c r="D7797" s="6">
        <f t="shared" si="726"/>
        <v>5.8338946856546698</v>
      </c>
      <c r="E7797" s="6">
        <f t="shared" si="727"/>
        <v>-8.0768829482806892E-2</v>
      </c>
      <c r="F7797" s="6">
        <f t="shared" si="728"/>
        <v>6.5480120109678491E-2</v>
      </c>
      <c r="G7797" s="6">
        <f t="shared" si="729"/>
        <v>-0.32707534911868452</v>
      </c>
      <c r="H7797" s="6">
        <f t="shared" si="730"/>
        <v>0.16553769015307074</v>
      </c>
      <c r="I7797" s="6">
        <f t="shared" si="731"/>
        <v>1</v>
      </c>
    </row>
    <row r="7798" spans="1:9" x14ac:dyDescent="0.25">
      <c r="A7798" s="6">
        <v>7789</v>
      </c>
      <c r="B7798" s="6">
        <v>-1.7916863725986332</v>
      </c>
      <c r="C7798" s="6">
        <v>0.31727042451246679</v>
      </c>
      <c r="D7798" s="6">
        <f t="shared" si="726"/>
        <v>13.745261329463904</v>
      </c>
      <c r="E7798" s="6">
        <f t="shared" si="727"/>
        <v>-0.29411699244012957</v>
      </c>
      <c r="F7798" s="6">
        <f t="shared" si="728"/>
        <v>0.15427795860034699</v>
      </c>
      <c r="G7798" s="6">
        <f t="shared" si="729"/>
        <v>-0.67218777457544299</v>
      </c>
      <c r="H7798" s="6">
        <f t="shared" si="730"/>
        <v>8.39537896951838E-2</v>
      </c>
      <c r="I7798" s="6">
        <f t="shared" si="731"/>
        <v>1</v>
      </c>
    </row>
    <row r="7799" spans="1:9" x14ac:dyDescent="0.25">
      <c r="A7799" s="6">
        <v>7790</v>
      </c>
      <c r="B7799" s="6">
        <v>0.66022494138451293</v>
      </c>
      <c r="C7799" s="6">
        <v>0.40632343516342662</v>
      </c>
      <c r="D7799" s="6">
        <f t="shared" si="726"/>
        <v>12.501050759809624</v>
      </c>
      <c r="E7799" s="6">
        <f t="shared" si="727"/>
        <v>0.19185833497654853</v>
      </c>
      <c r="F7799" s="6">
        <f t="shared" si="728"/>
        <v>0.14031283548233323</v>
      </c>
      <c r="G7799" s="6">
        <f t="shared" si="729"/>
        <v>-0.16869529677843043</v>
      </c>
      <c r="H7799" s="6">
        <f t="shared" si="730"/>
        <v>0.55241196673152748</v>
      </c>
      <c r="I7799" s="6">
        <f t="shared" si="731"/>
        <v>1</v>
      </c>
    </row>
    <row r="7800" spans="1:9" x14ac:dyDescent="0.25">
      <c r="A7800" s="6">
        <v>7791</v>
      </c>
      <c r="B7800" s="6">
        <v>0.51810047807521187</v>
      </c>
      <c r="C7800" s="6">
        <v>0.12305063020722068</v>
      </c>
      <c r="D7800" s="6">
        <f t="shared" si="726"/>
        <v>17.763869267125539</v>
      </c>
      <c r="E7800" s="6">
        <f t="shared" si="727"/>
        <v>0.16368888928870501</v>
      </c>
      <c r="F7800" s="6">
        <f t="shared" si="728"/>
        <v>0.19938314897665599</v>
      </c>
      <c r="G7800" s="6">
        <f t="shared" si="729"/>
        <v>-0.26611010933447765</v>
      </c>
      <c r="H7800" s="6">
        <f t="shared" si="730"/>
        <v>0.59348788791188767</v>
      </c>
      <c r="I7800" s="6">
        <f t="shared" si="731"/>
        <v>1</v>
      </c>
    </row>
    <row r="7801" spans="1:9" x14ac:dyDescent="0.25">
      <c r="A7801" s="6">
        <v>7792</v>
      </c>
      <c r="B7801" s="6">
        <v>1.3078511074127164</v>
      </c>
      <c r="C7801" s="6">
        <v>0.15524765770439772</v>
      </c>
      <c r="D7801" s="6">
        <f t="shared" si="726"/>
        <v>16.85205788778913</v>
      </c>
      <c r="E7801" s="6">
        <f t="shared" si="727"/>
        <v>0.32021955925259404</v>
      </c>
      <c r="F7801" s="6">
        <f t="shared" si="728"/>
        <v>0.18914890207070251</v>
      </c>
      <c r="G7801" s="6">
        <f t="shared" si="729"/>
        <v>-9.8403441326750385E-2</v>
      </c>
      <c r="H7801" s="6">
        <f t="shared" si="730"/>
        <v>0.73884255983193847</v>
      </c>
      <c r="I7801" s="6">
        <f t="shared" si="731"/>
        <v>0</v>
      </c>
    </row>
    <row r="7802" spans="1:9" x14ac:dyDescent="0.25">
      <c r="A7802" s="6">
        <v>7793</v>
      </c>
      <c r="B7802" s="6">
        <v>0.501634076499613</v>
      </c>
      <c r="C7802" s="6">
        <v>0.60872219000824002</v>
      </c>
      <c r="D7802" s="6">
        <f t="shared" si="726"/>
        <v>10.082509629037588</v>
      </c>
      <c r="E7802" s="6">
        <f t="shared" si="727"/>
        <v>0.16042520481062478</v>
      </c>
      <c r="F7802" s="6">
        <f t="shared" si="728"/>
        <v>0.11316692828545365</v>
      </c>
      <c r="G7802" s="6">
        <f t="shared" si="729"/>
        <v>-0.16337784718148679</v>
      </c>
      <c r="H7802" s="6">
        <f t="shared" si="730"/>
        <v>0.48422825680273635</v>
      </c>
      <c r="I7802" s="6">
        <f t="shared" si="731"/>
        <v>1</v>
      </c>
    </row>
    <row r="7803" spans="1:9" x14ac:dyDescent="0.25">
      <c r="A7803" s="6">
        <v>7794</v>
      </c>
      <c r="B7803" s="6">
        <v>0.87483385868836194</v>
      </c>
      <c r="C7803" s="6">
        <v>0.80681783501693782</v>
      </c>
      <c r="D7803" s="6">
        <f t="shared" si="726"/>
        <v>7.7172478568562939</v>
      </c>
      <c r="E7803" s="6">
        <f t="shared" si="727"/>
        <v>0.23439439174927473</v>
      </c>
      <c r="F7803" s="6">
        <f t="shared" si="728"/>
        <v>8.6619033049343125E-2</v>
      </c>
      <c r="G7803" s="6">
        <f t="shared" si="729"/>
        <v>-4.889338727540149E-2</v>
      </c>
      <c r="H7803" s="6">
        <f t="shared" si="730"/>
        <v>0.51768217077395096</v>
      </c>
      <c r="I7803" s="6">
        <f t="shared" si="731"/>
        <v>1</v>
      </c>
    </row>
    <row r="7804" spans="1:9" x14ac:dyDescent="0.25">
      <c r="A7804" s="6">
        <v>7795</v>
      </c>
      <c r="B7804" s="6">
        <v>-0.22546259970113169</v>
      </c>
      <c r="C7804" s="6">
        <v>0.41172521134067813</v>
      </c>
      <c r="D7804" s="6">
        <f t="shared" si="726"/>
        <v>12.430869689793489</v>
      </c>
      <c r="E7804" s="6">
        <f t="shared" si="727"/>
        <v>1.6312714581027433E-2</v>
      </c>
      <c r="F7804" s="6">
        <f t="shared" si="728"/>
        <v>0.13952511730404962</v>
      </c>
      <c r="G7804" s="6">
        <f t="shared" si="729"/>
        <v>-0.34322741620879504</v>
      </c>
      <c r="H7804" s="6">
        <f t="shared" si="730"/>
        <v>0.37585284537084995</v>
      </c>
      <c r="I7804" s="6">
        <f t="shared" si="731"/>
        <v>1</v>
      </c>
    </row>
    <row r="7805" spans="1:9" x14ac:dyDescent="0.25">
      <c r="A7805" s="6">
        <v>7796</v>
      </c>
      <c r="B7805" s="6">
        <v>-1.471189534640871</v>
      </c>
      <c r="C7805" s="6">
        <v>0.87594225898007139</v>
      </c>
      <c r="D7805" s="6">
        <f t="shared" si="726"/>
        <v>6.7136493418996102</v>
      </c>
      <c r="E7805" s="6">
        <f t="shared" si="727"/>
        <v>-0.2305936688703587</v>
      </c>
      <c r="F7805" s="6">
        <f t="shared" si="728"/>
        <v>7.535455968425972E-2</v>
      </c>
      <c r="G7805" s="6">
        <f t="shared" si="729"/>
        <v>-0.49481990732338926</v>
      </c>
      <c r="H7805" s="6">
        <f t="shared" si="730"/>
        <v>3.3632569582671856E-2</v>
      </c>
      <c r="I7805" s="6">
        <f t="shared" si="731"/>
        <v>1</v>
      </c>
    </row>
    <row r="7806" spans="1:9" x14ac:dyDescent="0.25">
      <c r="A7806" s="6">
        <v>7797</v>
      </c>
      <c r="B7806" s="6">
        <v>-0.75323669079807587</v>
      </c>
      <c r="C7806" s="6">
        <v>0.5169835505233924</v>
      </c>
      <c r="D7806" s="6">
        <f t="shared" si="726"/>
        <v>11.139727269895102</v>
      </c>
      <c r="E7806" s="6">
        <f t="shared" si="727"/>
        <v>-8.8293510472934766E-2</v>
      </c>
      <c r="F7806" s="6">
        <f t="shared" si="728"/>
        <v>0.12503322718790846</v>
      </c>
      <c r="G7806" s="6">
        <f t="shared" si="729"/>
        <v>-0.42864988921208352</v>
      </c>
      <c r="H7806" s="6">
        <f t="shared" si="730"/>
        <v>0.25206286826621399</v>
      </c>
      <c r="I7806" s="6">
        <f t="shared" si="731"/>
        <v>1</v>
      </c>
    </row>
    <row r="7807" spans="1:9" x14ac:dyDescent="0.25">
      <c r="A7807" s="6">
        <v>7798</v>
      </c>
      <c r="B7807" s="6">
        <v>-0.61115997596061788</v>
      </c>
      <c r="C7807" s="6">
        <v>0.38090151676992096</v>
      </c>
      <c r="D7807" s="6">
        <f t="shared" si="726"/>
        <v>12.83831379563885</v>
      </c>
      <c r="E7807" s="6">
        <f t="shared" si="727"/>
        <v>-6.0133528658888505E-2</v>
      </c>
      <c r="F7807" s="6">
        <f t="shared" si="728"/>
        <v>0.14409830390173345</v>
      </c>
      <c r="G7807" s="6">
        <f t="shared" si="729"/>
        <v>-0.4255184394349753</v>
      </c>
      <c r="H7807" s="6">
        <f t="shared" si="730"/>
        <v>0.30525138211719832</v>
      </c>
      <c r="I7807" s="6">
        <f t="shared" si="731"/>
        <v>1</v>
      </c>
    </row>
    <row r="7808" spans="1:9" x14ac:dyDescent="0.25">
      <c r="A7808" s="6">
        <v>7799</v>
      </c>
      <c r="B7808" s="6">
        <v>-0.34455297281965613</v>
      </c>
      <c r="C7808" s="6">
        <v>0.26343577379680777</v>
      </c>
      <c r="D7808" s="6">
        <f t="shared" si="726"/>
        <v>14.610418378434598</v>
      </c>
      <c r="E7808" s="6">
        <f t="shared" si="727"/>
        <v>-7.2913133209569075E-3</v>
      </c>
      <c r="F7808" s="6">
        <f t="shared" si="728"/>
        <v>0.16398855341441482</v>
      </c>
      <c r="G7808" s="6">
        <f t="shared" si="729"/>
        <v>-0.3970788434970835</v>
      </c>
      <c r="H7808" s="6">
        <f t="shared" si="730"/>
        <v>0.38249621685516971</v>
      </c>
      <c r="I7808" s="6">
        <f t="shared" si="731"/>
        <v>1</v>
      </c>
    </row>
    <row r="7809" spans="1:9" x14ac:dyDescent="0.25">
      <c r="A7809" s="6">
        <v>7800</v>
      </c>
      <c r="B7809" s="6">
        <v>0.29311649996088818</v>
      </c>
      <c r="C7809" s="6">
        <v>0.18649861140781884</v>
      </c>
      <c r="D7809" s="6">
        <f t="shared" si="726"/>
        <v>16.104453514467426</v>
      </c>
      <c r="E7809" s="6">
        <f t="shared" si="727"/>
        <v>0.11909646793803347</v>
      </c>
      <c r="F7809" s="6">
        <f t="shared" si="728"/>
        <v>0.18075772828417527</v>
      </c>
      <c r="G7809" s="6">
        <f t="shared" si="729"/>
        <v>-0.29013555568904742</v>
      </c>
      <c r="H7809" s="6">
        <f t="shared" si="730"/>
        <v>0.5283284915651143</v>
      </c>
      <c r="I7809" s="6">
        <f t="shared" si="731"/>
        <v>1</v>
      </c>
    </row>
    <row r="7810" spans="1:9" x14ac:dyDescent="0.25">
      <c r="A7810" s="6">
        <v>7801</v>
      </c>
      <c r="B7810" s="6">
        <v>-1.3017597666475922</v>
      </c>
      <c r="C7810" s="6">
        <v>0.22418897061067539</v>
      </c>
      <c r="D7810" s="6">
        <f t="shared" si="726"/>
        <v>15.324101397650319</v>
      </c>
      <c r="E7810" s="6">
        <f t="shared" si="727"/>
        <v>-0.19701223935245915</v>
      </c>
      <c r="F7810" s="6">
        <f t="shared" si="728"/>
        <v>0.17199899109567698</v>
      </c>
      <c r="G7810" s="6">
        <f t="shared" si="729"/>
        <v>-0.59620634831415642</v>
      </c>
      <c r="H7810" s="6">
        <f t="shared" si="730"/>
        <v>0.20218186960923806</v>
      </c>
      <c r="I7810" s="6">
        <f t="shared" si="731"/>
        <v>1</v>
      </c>
    </row>
    <row r="7811" spans="1:9" x14ac:dyDescent="0.25">
      <c r="A7811" s="6">
        <v>7802</v>
      </c>
      <c r="B7811" s="6">
        <v>1.7286856746068224</v>
      </c>
      <c r="C7811" s="6">
        <v>0.6334727011932737</v>
      </c>
      <c r="D7811" s="6">
        <f t="shared" si="726"/>
        <v>9.8003284193322848</v>
      </c>
      <c r="E7811" s="6">
        <f t="shared" si="727"/>
        <v>0.40363008695564356</v>
      </c>
      <c r="F7811" s="6">
        <f t="shared" si="728"/>
        <v>0.10999970287262052</v>
      </c>
      <c r="G7811" s="6">
        <f t="shared" si="729"/>
        <v>8.4390360547621446E-2</v>
      </c>
      <c r="H7811" s="6">
        <f t="shared" si="730"/>
        <v>0.72286981336366574</v>
      </c>
      <c r="I7811" s="6">
        <f t="shared" si="731"/>
        <v>1</v>
      </c>
    </row>
    <row r="7812" spans="1:9" x14ac:dyDescent="0.25">
      <c r="A7812" s="6">
        <v>7803</v>
      </c>
      <c r="B7812" s="6">
        <v>1.7414367903256789</v>
      </c>
      <c r="C7812" s="6">
        <v>0.50996429334391313</v>
      </c>
      <c r="D7812" s="6">
        <f t="shared" si="726"/>
        <v>11.222364945655146</v>
      </c>
      <c r="E7812" s="6">
        <f t="shared" si="727"/>
        <v>0.40615739192016637</v>
      </c>
      <c r="F7812" s="6">
        <f t="shared" si="728"/>
        <v>0.12596075934711218</v>
      </c>
      <c r="G7812" s="6">
        <f t="shared" si="729"/>
        <v>6.4540915432772128E-2</v>
      </c>
      <c r="H7812" s="6">
        <f t="shared" si="730"/>
        <v>0.74777386840756055</v>
      </c>
      <c r="I7812" s="6">
        <f t="shared" si="731"/>
        <v>0</v>
      </c>
    </row>
    <row r="7813" spans="1:9" x14ac:dyDescent="0.25">
      <c r="A7813" s="6">
        <v>7804</v>
      </c>
      <c r="B7813" s="6">
        <v>-0.86245108832372352</v>
      </c>
      <c r="C7813" s="6">
        <v>5.3437910092471085E-2</v>
      </c>
      <c r="D7813" s="6">
        <f t="shared" si="726"/>
        <v>20.79669942985829</v>
      </c>
      <c r="E7813" s="6">
        <f t="shared" si="727"/>
        <v>-0.10994009381118786</v>
      </c>
      <c r="F7813" s="6">
        <f t="shared" si="728"/>
        <v>0.23342388745901529</v>
      </c>
      <c r="G7813" s="6">
        <f t="shared" si="729"/>
        <v>-0.5749838552502432</v>
      </c>
      <c r="H7813" s="6">
        <f t="shared" si="730"/>
        <v>0.35510366762786749</v>
      </c>
      <c r="I7813" s="6">
        <f t="shared" si="731"/>
        <v>1</v>
      </c>
    </row>
    <row r="7814" spans="1:9" x14ac:dyDescent="0.25">
      <c r="A7814" s="6">
        <v>7805</v>
      </c>
      <c r="B7814" s="6">
        <v>-0.56236103773699142</v>
      </c>
      <c r="C7814" s="6">
        <v>0.94668416394543287</v>
      </c>
      <c r="D7814" s="6">
        <f t="shared" si="726"/>
        <v>5.3133911056264251</v>
      </c>
      <c r="E7814" s="6">
        <f t="shared" si="727"/>
        <v>-5.0461449638098871E-2</v>
      </c>
      <c r="F7814" s="6">
        <f t="shared" si="728"/>
        <v>5.9637944552143135E-2</v>
      </c>
      <c r="G7814" s="6">
        <f t="shared" si="729"/>
        <v>-0.28552349314190056</v>
      </c>
      <c r="H7814" s="6">
        <f t="shared" si="730"/>
        <v>0.18460059386570282</v>
      </c>
      <c r="I7814" s="6">
        <f t="shared" si="731"/>
        <v>1</v>
      </c>
    </row>
    <row r="7815" spans="1:9" x14ac:dyDescent="0.25">
      <c r="A7815" s="6">
        <v>7806</v>
      </c>
      <c r="B7815" s="6">
        <v>0.19051867639063857</v>
      </c>
      <c r="C7815" s="6">
        <v>6.84530167546617E-2</v>
      </c>
      <c r="D7815" s="6">
        <f t="shared" si="726"/>
        <v>19.92837702159262</v>
      </c>
      <c r="E7815" s="6">
        <f t="shared" si="727"/>
        <v>9.8761307111685015E-2</v>
      </c>
      <c r="F7815" s="6">
        <f t="shared" si="728"/>
        <v>0.22367776438844073</v>
      </c>
      <c r="G7815" s="6">
        <f t="shared" si="729"/>
        <v>-0.35647048108028995</v>
      </c>
      <c r="H7815" s="6">
        <f t="shared" si="730"/>
        <v>0.55399309530366003</v>
      </c>
      <c r="I7815" s="6">
        <f t="shared" si="731"/>
        <v>1</v>
      </c>
    </row>
    <row r="7816" spans="1:9" x14ac:dyDescent="0.25">
      <c r="A7816" s="6">
        <v>7807</v>
      </c>
      <c r="B7816" s="6">
        <v>0.32723278309276793</v>
      </c>
      <c r="C7816" s="6">
        <v>0.68089846491897332</v>
      </c>
      <c r="D7816" s="6">
        <f t="shared" si="726"/>
        <v>9.2562843391484009</v>
      </c>
      <c r="E7816" s="6">
        <f t="shared" si="727"/>
        <v>0.12585840576616869</v>
      </c>
      <c r="F7816" s="6">
        <f t="shared" si="728"/>
        <v>0.10389330677962992</v>
      </c>
      <c r="G7816" s="6">
        <f t="shared" si="729"/>
        <v>-0.18439385773205635</v>
      </c>
      <c r="H7816" s="6">
        <f t="shared" si="730"/>
        <v>0.43611066926439374</v>
      </c>
      <c r="I7816" s="6">
        <f t="shared" si="731"/>
        <v>1</v>
      </c>
    </row>
    <row r="7817" spans="1:9" x14ac:dyDescent="0.25">
      <c r="A7817" s="6">
        <v>7808</v>
      </c>
      <c r="B7817" s="6">
        <v>-0.36197889130562544</v>
      </c>
      <c r="C7817" s="6">
        <v>0.2631611072115238</v>
      </c>
      <c r="D7817" s="6">
        <f t="shared" si="726"/>
        <v>14.615134961089769</v>
      </c>
      <c r="E7817" s="6">
        <f t="shared" si="727"/>
        <v>-1.0745176596296188E-2</v>
      </c>
      <c r="F7817" s="6">
        <f t="shared" si="728"/>
        <v>0.16404149273118501</v>
      </c>
      <c r="G7817" s="6">
        <f t="shared" si="729"/>
        <v>-0.40059561793299131</v>
      </c>
      <c r="H7817" s="6">
        <f t="shared" si="730"/>
        <v>0.37910526474039891</v>
      </c>
      <c r="I7817" s="6">
        <f t="shared" si="731"/>
        <v>1</v>
      </c>
    </row>
    <row r="7818" spans="1:9" x14ac:dyDescent="0.25">
      <c r="A7818" s="6">
        <v>7809</v>
      </c>
      <c r="B7818" s="6">
        <v>-1.4779971024836414</v>
      </c>
      <c r="C7818" s="6">
        <v>0.69866023743400374</v>
      </c>
      <c r="D7818" s="6">
        <f t="shared" si="726"/>
        <v>9.0499264252549718</v>
      </c>
      <c r="E7818" s="6">
        <f t="shared" si="727"/>
        <v>-0.23194294687745237</v>
      </c>
      <c r="F7818" s="6">
        <f t="shared" si="728"/>
        <v>0.10157712835759725</v>
      </c>
      <c r="G7818" s="6">
        <f t="shared" si="729"/>
        <v>-0.53871736382910096</v>
      </c>
      <c r="H7818" s="6">
        <f t="shared" si="730"/>
        <v>7.4831470074196216E-2</v>
      </c>
      <c r="I7818" s="6">
        <f t="shared" si="731"/>
        <v>1</v>
      </c>
    </row>
    <row r="7819" spans="1:9" x14ac:dyDescent="0.25">
      <c r="A7819" s="6">
        <v>7810</v>
      </c>
      <c r="B7819" s="6">
        <v>-1.9456365407677367</v>
      </c>
      <c r="C7819" s="6">
        <v>2.252265999328593E-2</v>
      </c>
      <c r="D7819" s="6">
        <f t="shared" ref="D7819:D7882" si="732">CHIINV(C7819,$B$3+$B$4-2)</f>
        <v>23.673526519733226</v>
      </c>
      <c r="E7819" s="6">
        <f t="shared" ref="E7819:E7882" si="733">$B$1+B7819*SQRT($B$2^2*(1/$B$3+1/$B$4))</f>
        <v>-0.32463032420509202</v>
      </c>
      <c r="F7819" s="6">
        <f t="shared" ref="F7819:F7882" si="734">$B$2^2/($B$3+$B$4-2)*D7819</f>
        <v>0.26571363445136237</v>
      </c>
      <c r="G7819" s="6">
        <f t="shared" ref="G7819:G7882" si="735">E7819-$B$6*SQRT(F7819*(1/$B$3+1/$B$4))</f>
        <v>-0.82079757298660228</v>
      </c>
      <c r="H7819" s="6">
        <f t="shared" ref="H7819:H7882" si="736">E7819+$B$6*SQRT(F7819*(1/$B$3+1/$B$4))</f>
        <v>0.17153692457641823</v>
      </c>
      <c r="I7819" s="6">
        <f t="shared" ref="I7819:I7882" si="737">IF(-G7819&lt;$B$7,1,0)*IF(H7819&lt;$B$7,1,0)</f>
        <v>0</v>
      </c>
    </row>
    <row r="7820" spans="1:9" x14ac:dyDescent="0.25">
      <c r="A7820" s="6">
        <v>7811</v>
      </c>
      <c r="B7820" s="6">
        <v>-3.377208486199379</v>
      </c>
      <c r="C7820" s="6">
        <v>0.12811670278023621</v>
      </c>
      <c r="D7820" s="6">
        <f t="shared" si="732"/>
        <v>17.608151592869724</v>
      </c>
      <c r="E7820" s="6">
        <f t="shared" si="733"/>
        <v>-0.6083716817876752</v>
      </c>
      <c r="F7820" s="6">
        <f t="shared" si="734"/>
        <v>0.19763536082433586</v>
      </c>
      <c r="G7820" s="6">
        <f t="shared" si="735"/>
        <v>-1.0362827297438786</v>
      </c>
      <c r="H7820" s="6">
        <f t="shared" si="736"/>
        <v>-0.18046063383147171</v>
      </c>
      <c r="I7820" s="6">
        <f t="shared" si="737"/>
        <v>0</v>
      </c>
    </row>
    <row r="7821" spans="1:9" x14ac:dyDescent="0.25">
      <c r="A7821" s="6">
        <v>7812</v>
      </c>
      <c r="B7821" s="6">
        <v>0.56927319747046567</v>
      </c>
      <c r="C7821" s="6">
        <v>0.17462691122165594</v>
      </c>
      <c r="D7821" s="6">
        <f t="shared" si="732"/>
        <v>16.375721543970275</v>
      </c>
      <c r="E7821" s="6">
        <f t="shared" si="733"/>
        <v>0.17383145803541508</v>
      </c>
      <c r="F7821" s="6">
        <f t="shared" si="734"/>
        <v>0.18380246325298438</v>
      </c>
      <c r="G7821" s="6">
        <f t="shared" si="735"/>
        <v>-0.23883278336626088</v>
      </c>
      <c r="H7821" s="6">
        <f t="shared" si="736"/>
        <v>0.58649569943709101</v>
      </c>
      <c r="I7821" s="6">
        <f t="shared" si="737"/>
        <v>1</v>
      </c>
    </row>
    <row r="7822" spans="1:9" x14ac:dyDescent="0.25">
      <c r="A7822" s="6">
        <v>7813</v>
      </c>
      <c r="B7822" s="6">
        <v>0.3915442903235089</v>
      </c>
      <c r="C7822" s="6">
        <v>0.65962706381420333</v>
      </c>
      <c r="D7822" s="6">
        <f t="shared" si="732"/>
        <v>9.5012259965675181</v>
      </c>
      <c r="E7822" s="6">
        <f t="shared" si="733"/>
        <v>0.13860511711942208</v>
      </c>
      <c r="F7822" s="6">
        <f t="shared" si="734"/>
        <v>0.10664255235430688</v>
      </c>
      <c r="G7822" s="6">
        <f t="shared" si="735"/>
        <v>-0.17572532205367414</v>
      </c>
      <c r="H7822" s="6">
        <f t="shared" si="736"/>
        <v>0.4529355562925183</v>
      </c>
      <c r="I7822" s="6">
        <f t="shared" si="737"/>
        <v>1</v>
      </c>
    </row>
    <row r="7823" spans="1:9" x14ac:dyDescent="0.25">
      <c r="A7823" s="6">
        <v>7814</v>
      </c>
      <c r="B7823" s="6">
        <v>-1.263281319552334</v>
      </c>
      <c r="C7823" s="6">
        <v>0.68813135166478467</v>
      </c>
      <c r="D7823" s="6">
        <f t="shared" si="732"/>
        <v>9.1724876949657084</v>
      </c>
      <c r="E7823" s="6">
        <f t="shared" si="733"/>
        <v>-0.18938570905384655</v>
      </c>
      <c r="F7823" s="6">
        <f t="shared" si="734"/>
        <v>0.10295276626226969</v>
      </c>
      <c r="G7823" s="6">
        <f t="shared" si="735"/>
        <v>-0.49823043118466526</v>
      </c>
      <c r="H7823" s="6">
        <f t="shared" si="736"/>
        <v>0.11945901307697215</v>
      </c>
      <c r="I7823" s="6">
        <f t="shared" si="737"/>
        <v>1</v>
      </c>
    </row>
    <row r="7824" spans="1:9" x14ac:dyDescent="0.25">
      <c r="A7824" s="6">
        <v>7815</v>
      </c>
      <c r="B7824" s="6">
        <v>1.5849400369916111</v>
      </c>
      <c r="C7824" s="6">
        <v>0.58153019806512651</v>
      </c>
      <c r="D7824" s="6">
        <f t="shared" si="732"/>
        <v>10.392938160048249</v>
      </c>
      <c r="E7824" s="6">
        <f t="shared" si="733"/>
        <v>0.37513932021935054</v>
      </c>
      <c r="F7824" s="6">
        <f t="shared" si="734"/>
        <v>0.11665120398656156</v>
      </c>
      <c r="G7824" s="6">
        <f t="shared" si="735"/>
        <v>4.6389301126706028E-2</v>
      </c>
      <c r="H7824" s="6">
        <f t="shared" si="736"/>
        <v>0.70388933931199504</v>
      </c>
      <c r="I7824" s="6">
        <f t="shared" si="737"/>
        <v>1</v>
      </c>
    </row>
    <row r="7825" spans="1:9" x14ac:dyDescent="0.25">
      <c r="A7825" s="6">
        <v>7816</v>
      </c>
      <c r="B7825" s="6">
        <v>-0.22915173758519813</v>
      </c>
      <c r="C7825" s="6">
        <v>0.17697683645130771</v>
      </c>
      <c r="D7825" s="6">
        <f t="shared" si="732"/>
        <v>16.3208888083627</v>
      </c>
      <c r="E7825" s="6">
        <f t="shared" si="733"/>
        <v>1.5581517665025607E-2</v>
      </c>
      <c r="F7825" s="6">
        <f t="shared" si="734"/>
        <v>0.18318701605913032</v>
      </c>
      <c r="G7825" s="6">
        <f t="shared" si="735"/>
        <v>-0.39639125855319379</v>
      </c>
      <c r="H7825" s="6">
        <f t="shared" si="736"/>
        <v>0.42755429388324506</v>
      </c>
      <c r="I7825" s="6">
        <f t="shared" si="737"/>
        <v>1</v>
      </c>
    </row>
    <row r="7826" spans="1:9" x14ac:dyDescent="0.25">
      <c r="A7826" s="6">
        <v>7817</v>
      </c>
      <c r="B7826" s="6">
        <v>1.0541407391428947</v>
      </c>
      <c r="C7826" s="6">
        <v>0.42646565141758475</v>
      </c>
      <c r="D7826" s="6">
        <f t="shared" si="732"/>
        <v>12.241741502446105</v>
      </c>
      <c r="E7826" s="6">
        <f t="shared" si="733"/>
        <v>0.269933491161234</v>
      </c>
      <c r="F7826" s="6">
        <f t="shared" si="734"/>
        <v>0.1374023267685803</v>
      </c>
      <c r="G7826" s="6">
        <f t="shared" si="735"/>
        <v>-8.6861063374770175E-2</v>
      </c>
      <c r="H7826" s="6">
        <f t="shared" si="736"/>
        <v>0.62672804569723817</v>
      </c>
      <c r="I7826" s="6">
        <f t="shared" si="737"/>
        <v>1</v>
      </c>
    </row>
    <row r="7827" spans="1:9" x14ac:dyDescent="0.25">
      <c r="A7827" s="6">
        <v>7818</v>
      </c>
      <c r="B7827" s="6">
        <v>-1.3650196706294082</v>
      </c>
      <c r="C7827" s="6">
        <v>0.48219244972075564</v>
      </c>
      <c r="D7827" s="6">
        <f t="shared" si="732"/>
        <v>11.553240921604013</v>
      </c>
      <c r="E7827" s="6">
        <f t="shared" si="733"/>
        <v>-0.2095505201518445</v>
      </c>
      <c r="F7827" s="6">
        <f t="shared" si="734"/>
        <v>0.12967453887416025</v>
      </c>
      <c r="G7827" s="6">
        <f t="shared" si="735"/>
        <v>-0.55616645944265264</v>
      </c>
      <c r="H7827" s="6">
        <f t="shared" si="736"/>
        <v>0.13706541913896364</v>
      </c>
      <c r="I7827" s="6">
        <f t="shared" si="737"/>
        <v>1</v>
      </c>
    </row>
    <row r="7828" spans="1:9" x14ac:dyDescent="0.25">
      <c r="A7828" s="6">
        <v>7819</v>
      </c>
      <c r="B7828" s="6">
        <v>1.3505996321327984</v>
      </c>
      <c r="C7828" s="6">
        <v>0.6675618762779626</v>
      </c>
      <c r="D7828" s="6">
        <f t="shared" si="732"/>
        <v>9.4100842239149944</v>
      </c>
      <c r="E7828" s="6">
        <f t="shared" si="733"/>
        <v>0.328692430265075</v>
      </c>
      <c r="F7828" s="6">
        <f t="shared" si="734"/>
        <v>0.10561956950290723</v>
      </c>
      <c r="G7828" s="6">
        <f t="shared" si="735"/>
        <v>1.587325231793657E-2</v>
      </c>
      <c r="H7828" s="6">
        <f t="shared" si="736"/>
        <v>0.64151160821221342</v>
      </c>
      <c r="I7828" s="6">
        <f t="shared" si="737"/>
        <v>1</v>
      </c>
    </row>
    <row r="7829" spans="1:9" x14ac:dyDescent="0.25">
      <c r="A7829" s="6">
        <v>7820</v>
      </c>
      <c r="B7829" s="6">
        <v>0.55297732615144923</v>
      </c>
      <c r="C7829" s="6">
        <v>0.25836970122379221</v>
      </c>
      <c r="D7829" s="6">
        <f t="shared" si="732"/>
        <v>14.697985488650385</v>
      </c>
      <c r="E7829" s="6">
        <f t="shared" si="733"/>
        <v>0.17060157310661073</v>
      </c>
      <c r="F7829" s="6">
        <f t="shared" si="734"/>
        <v>0.16497141395673598</v>
      </c>
      <c r="G7829" s="6">
        <f t="shared" si="735"/>
        <v>-0.22035230208066209</v>
      </c>
      <c r="H7829" s="6">
        <f t="shared" si="736"/>
        <v>0.5615554482938836</v>
      </c>
      <c r="I7829" s="6">
        <f t="shared" si="737"/>
        <v>1</v>
      </c>
    </row>
    <row r="7830" spans="1:9" x14ac:dyDescent="0.25">
      <c r="A7830" s="6">
        <v>7821</v>
      </c>
      <c r="B7830" s="6">
        <v>-6.6794427766581066E-2</v>
      </c>
      <c r="C7830" s="6">
        <v>0.93142490920743426</v>
      </c>
      <c r="D7830" s="6">
        <f t="shared" si="732"/>
        <v>5.6782526444828552</v>
      </c>
      <c r="E7830" s="6">
        <f t="shared" si="733"/>
        <v>4.7761167209289607E-2</v>
      </c>
      <c r="F7830" s="6">
        <f t="shared" si="734"/>
        <v>6.3733180869395945E-2</v>
      </c>
      <c r="G7830" s="6">
        <f t="shared" si="735"/>
        <v>-0.19523754445819463</v>
      </c>
      <c r="H7830" s="6">
        <f t="shared" si="736"/>
        <v>0.29075987887677385</v>
      </c>
      <c r="I7830" s="6">
        <f t="shared" si="737"/>
        <v>1</v>
      </c>
    </row>
    <row r="7831" spans="1:9" x14ac:dyDescent="0.25">
      <c r="A7831" s="6">
        <v>7822</v>
      </c>
      <c r="B7831" s="6">
        <v>-0.63746824707777705</v>
      </c>
      <c r="C7831" s="6">
        <v>0.41703543198950166</v>
      </c>
      <c r="D7831" s="6">
        <f t="shared" si="732"/>
        <v>12.362344444112859</v>
      </c>
      <c r="E7831" s="6">
        <f t="shared" si="733"/>
        <v>-6.5347897790844822E-2</v>
      </c>
      <c r="F7831" s="6">
        <f t="shared" si="734"/>
        <v>0.13875598423609309</v>
      </c>
      <c r="G7831" s="6">
        <f t="shared" si="735"/>
        <v>-0.42389567551061658</v>
      </c>
      <c r="H7831" s="6">
        <f t="shared" si="736"/>
        <v>0.29319987992892693</v>
      </c>
      <c r="I7831" s="6">
        <f t="shared" si="737"/>
        <v>1</v>
      </c>
    </row>
    <row r="7832" spans="1:9" x14ac:dyDescent="0.25">
      <c r="A7832" s="6">
        <v>7823</v>
      </c>
      <c r="B7832" s="6">
        <v>-9.4473762146662921E-3</v>
      </c>
      <c r="C7832" s="6">
        <v>0.42213202307199316</v>
      </c>
      <c r="D7832" s="6">
        <f t="shared" si="732"/>
        <v>12.296995373472321</v>
      </c>
      <c r="E7832" s="6">
        <f t="shared" si="733"/>
        <v>5.9127504970115506E-2</v>
      </c>
      <c r="F7832" s="6">
        <f t="shared" si="734"/>
        <v>0.1380225008214678</v>
      </c>
      <c r="G7832" s="6">
        <f t="shared" si="735"/>
        <v>-0.29847135036515693</v>
      </c>
      <c r="H7832" s="6">
        <f t="shared" si="736"/>
        <v>0.4167263603053879</v>
      </c>
      <c r="I7832" s="6">
        <f t="shared" si="737"/>
        <v>1</v>
      </c>
    </row>
    <row r="7833" spans="1:9" x14ac:dyDescent="0.25">
      <c r="A7833" s="6">
        <v>7824</v>
      </c>
      <c r="B7833" s="6">
        <v>2.0772131392732263</v>
      </c>
      <c r="C7833" s="6">
        <v>0.59279152806176949</v>
      </c>
      <c r="D7833" s="6">
        <f t="shared" si="732"/>
        <v>10.264236398985604</v>
      </c>
      <c r="E7833" s="6">
        <f t="shared" si="733"/>
        <v>0.47270915510505729</v>
      </c>
      <c r="F7833" s="6">
        <f t="shared" si="734"/>
        <v>0.11520664469524768</v>
      </c>
      <c r="G7833" s="6">
        <f t="shared" si="735"/>
        <v>0.14600102795040648</v>
      </c>
      <c r="H7833" s="6">
        <f t="shared" si="736"/>
        <v>0.7994172822597081</v>
      </c>
      <c r="I7833" s="6">
        <f t="shared" si="737"/>
        <v>0</v>
      </c>
    </row>
    <row r="7834" spans="1:9" x14ac:dyDescent="0.25">
      <c r="A7834" s="6">
        <v>7825</v>
      </c>
      <c r="B7834" s="6">
        <v>-6.5028871176764369E-4</v>
      </c>
      <c r="C7834" s="6">
        <v>0.30756553849909968</v>
      </c>
      <c r="D7834" s="6">
        <f t="shared" si="732"/>
        <v>13.893427750047431</v>
      </c>
      <c r="E7834" s="6">
        <f t="shared" si="733"/>
        <v>6.0871111052094591E-2</v>
      </c>
      <c r="F7834" s="6">
        <f t="shared" si="734"/>
        <v>0.15594099085217822</v>
      </c>
      <c r="G7834" s="6">
        <f t="shared" si="735"/>
        <v>-0.3192319075800506</v>
      </c>
      <c r="H7834" s="6">
        <f t="shared" si="736"/>
        <v>0.44097412968423977</v>
      </c>
      <c r="I7834" s="6">
        <f t="shared" si="737"/>
        <v>1</v>
      </c>
    </row>
    <row r="7835" spans="1:9" x14ac:dyDescent="0.25">
      <c r="A7835" s="6">
        <v>7826</v>
      </c>
      <c r="B7835" s="6">
        <v>1.3669659892912023</v>
      </c>
      <c r="C7835" s="6">
        <v>0.62910855433820612</v>
      </c>
      <c r="D7835" s="6">
        <f t="shared" si="732"/>
        <v>9.8501102536252727</v>
      </c>
      <c r="E7835" s="6">
        <f t="shared" si="733"/>
        <v>0.33193628567424671</v>
      </c>
      <c r="F7835" s="6">
        <f t="shared" si="734"/>
        <v>0.1105584583292112</v>
      </c>
      <c r="G7835" s="6">
        <f t="shared" si="735"/>
        <v>1.1886779845590778E-2</v>
      </c>
      <c r="H7835" s="6">
        <f t="shared" si="736"/>
        <v>0.65198579150290259</v>
      </c>
      <c r="I7835" s="6">
        <f t="shared" si="737"/>
        <v>1</v>
      </c>
    </row>
    <row r="7836" spans="1:9" x14ac:dyDescent="0.25">
      <c r="A7836" s="6">
        <v>7827</v>
      </c>
      <c r="B7836" s="6">
        <v>0.22609128791373223</v>
      </c>
      <c r="C7836" s="6">
        <v>0.32889797662282172</v>
      </c>
      <c r="D7836" s="6">
        <f t="shared" si="732"/>
        <v>13.571585075448985</v>
      </c>
      <c r="E7836" s="6">
        <f t="shared" si="733"/>
        <v>0.10581189309063635</v>
      </c>
      <c r="F7836" s="6">
        <f t="shared" si="734"/>
        <v>0.15232860185226238</v>
      </c>
      <c r="G7836" s="6">
        <f t="shared" si="735"/>
        <v>-0.2698627667795328</v>
      </c>
      <c r="H7836" s="6">
        <f t="shared" si="736"/>
        <v>0.48148655296080556</v>
      </c>
      <c r="I7836" s="6">
        <f t="shared" si="737"/>
        <v>1</v>
      </c>
    </row>
    <row r="7837" spans="1:9" x14ac:dyDescent="0.25">
      <c r="A7837" s="6">
        <v>7828</v>
      </c>
      <c r="B7837" s="6">
        <v>0.91304855232010596</v>
      </c>
      <c r="C7837" s="6">
        <v>0.5501571703238014</v>
      </c>
      <c r="D7837" s="6">
        <f t="shared" si="732"/>
        <v>10.753458752051783</v>
      </c>
      <c r="E7837" s="6">
        <f t="shared" si="733"/>
        <v>0.24196864541167393</v>
      </c>
      <c r="F7837" s="6">
        <f t="shared" si="734"/>
        <v>0.12069771715459189</v>
      </c>
      <c r="G7837" s="6">
        <f t="shared" si="735"/>
        <v>-9.2434768074558776E-2</v>
      </c>
      <c r="H7837" s="6">
        <f t="shared" si="736"/>
        <v>0.57637205889790666</v>
      </c>
      <c r="I7837" s="6">
        <f t="shared" si="737"/>
        <v>1</v>
      </c>
    </row>
    <row r="7838" spans="1:9" x14ac:dyDescent="0.25">
      <c r="A7838" s="6">
        <v>7829</v>
      </c>
      <c r="B7838" s="6">
        <v>0.94903953140601516</v>
      </c>
      <c r="C7838" s="6">
        <v>0.4825891903439436</v>
      </c>
      <c r="D7838" s="6">
        <f t="shared" si="732"/>
        <v>11.548465260696021</v>
      </c>
      <c r="E7838" s="6">
        <f t="shared" si="733"/>
        <v>0.24910215295151544</v>
      </c>
      <c r="F7838" s="6">
        <f t="shared" si="734"/>
        <v>0.1296209364581572</v>
      </c>
      <c r="G7838" s="6">
        <f t="shared" si="735"/>
        <v>-9.7442140153637058E-2</v>
      </c>
      <c r="H7838" s="6">
        <f t="shared" si="736"/>
        <v>0.59564644605666794</v>
      </c>
      <c r="I7838" s="6">
        <f t="shared" si="737"/>
        <v>1</v>
      </c>
    </row>
    <row r="7839" spans="1:9" x14ac:dyDescent="0.25">
      <c r="A7839" s="6">
        <v>7830</v>
      </c>
      <c r="B7839" s="6">
        <v>0.85702595242764801</v>
      </c>
      <c r="C7839" s="6">
        <v>0.72252571184423353</v>
      </c>
      <c r="D7839" s="6">
        <f t="shared" si="732"/>
        <v>8.768979790634079</v>
      </c>
      <c r="E7839" s="6">
        <f t="shared" si="733"/>
        <v>0.23086481748355744</v>
      </c>
      <c r="F7839" s="6">
        <f t="shared" si="734"/>
        <v>9.8423759918392792E-2</v>
      </c>
      <c r="G7839" s="6">
        <f t="shared" si="735"/>
        <v>-7.1110293624671334E-2</v>
      </c>
      <c r="H7839" s="6">
        <f t="shared" si="736"/>
        <v>0.53283992859178619</v>
      </c>
      <c r="I7839" s="6">
        <f t="shared" si="737"/>
        <v>1</v>
      </c>
    </row>
    <row r="7840" spans="1:9" x14ac:dyDescent="0.25">
      <c r="A7840" s="6">
        <v>7831</v>
      </c>
      <c r="B7840" s="6">
        <v>-1.5249861462507397</v>
      </c>
      <c r="C7840" s="6">
        <v>0.91399884029663991</v>
      </c>
      <c r="D7840" s="6">
        <f t="shared" si="732"/>
        <v>6.0410455085701544</v>
      </c>
      <c r="E7840" s="6">
        <f t="shared" si="733"/>
        <v>-0.24125630001526049</v>
      </c>
      <c r="F7840" s="6">
        <f t="shared" si="734"/>
        <v>6.7805198208650469E-2</v>
      </c>
      <c r="G7840" s="6">
        <f t="shared" si="735"/>
        <v>-0.49189761986730252</v>
      </c>
      <c r="H7840" s="6">
        <f t="shared" si="736"/>
        <v>9.3850198367815274E-3</v>
      </c>
      <c r="I7840" s="6">
        <f t="shared" si="737"/>
        <v>1</v>
      </c>
    </row>
    <row r="7841" spans="1:9" x14ac:dyDescent="0.25">
      <c r="A7841" s="6">
        <v>7832</v>
      </c>
      <c r="B7841" s="6">
        <v>0.35016000765608624</v>
      </c>
      <c r="C7841" s="6">
        <v>3.6927396465956601E-2</v>
      </c>
      <c r="D7841" s="6">
        <f t="shared" si="732"/>
        <v>22.053243497329056</v>
      </c>
      <c r="E7841" s="6">
        <f t="shared" si="733"/>
        <v>0.13040264250114827</v>
      </c>
      <c r="F7841" s="6">
        <f t="shared" si="734"/>
        <v>0.2475274427843128</v>
      </c>
      <c r="G7841" s="6">
        <f t="shared" si="735"/>
        <v>-0.34848414111035797</v>
      </c>
      <c r="H7841" s="6">
        <f t="shared" si="736"/>
        <v>0.60928942611265458</v>
      </c>
      <c r="I7841" s="6">
        <f t="shared" si="737"/>
        <v>1</v>
      </c>
    </row>
    <row r="7842" spans="1:9" x14ac:dyDescent="0.25">
      <c r="A7842" s="6">
        <v>7833</v>
      </c>
      <c r="B7842" s="6">
        <v>0.34293066164536867</v>
      </c>
      <c r="C7842" s="6">
        <v>0.78249458296456798</v>
      </c>
      <c r="D7842" s="6">
        <f t="shared" si="732"/>
        <v>8.0336585039931165</v>
      </c>
      <c r="E7842" s="6">
        <f t="shared" si="733"/>
        <v>0.1289697669421789</v>
      </c>
      <c r="F7842" s="6">
        <f t="shared" si="734"/>
        <v>9.0170452520360753E-2</v>
      </c>
      <c r="G7842" s="6">
        <f t="shared" si="735"/>
        <v>-0.16006713828097793</v>
      </c>
      <c r="H7842" s="6">
        <f t="shared" si="736"/>
        <v>0.41800667216533571</v>
      </c>
      <c r="I7842" s="6">
        <f t="shared" si="737"/>
        <v>1</v>
      </c>
    </row>
    <row r="7843" spans="1:9" x14ac:dyDescent="0.25">
      <c r="A7843" s="6">
        <v>7834</v>
      </c>
      <c r="B7843" s="6">
        <v>0.46338755055330694</v>
      </c>
      <c r="C7843" s="6">
        <v>8.2979827265236367E-2</v>
      </c>
      <c r="D7843" s="6">
        <f t="shared" si="732"/>
        <v>19.236447334675354</v>
      </c>
      <c r="E7843" s="6">
        <f t="shared" si="733"/>
        <v>0.15284464189902741</v>
      </c>
      <c r="F7843" s="6">
        <f t="shared" si="734"/>
        <v>0.21591148792167408</v>
      </c>
      <c r="G7843" s="6">
        <f t="shared" si="735"/>
        <v>-0.29441431753570685</v>
      </c>
      <c r="H7843" s="6">
        <f t="shared" si="736"/>
        <v>0.60010360133376173</v>
      </c>
      <c r="I7843" s="6">
        <f t="shared" si="737"/>
        <v>1</v>
      </c>
    </row>
    <row r="7844" spans="1:9" x14ac:dyDescent="0.25">
      <c r="A7844" s="6">
        <v>7835</v>
      </c>
      <c r="B7844" s="6">
        <v>-0.3155525973852491</v>
      </c>
      <c r="C7844" s="6">
        <v>0.42875453962828458</v>
      </c>
      <c r="D7844" s="6">
        <f t="shared" si="732"/>
        <v>12.212670895675453</v>
      </c>
      <c r="E7844" s="6">
        <f t="shared" si="733"/>
        <v>-1.5433619710984864E-3</v>
      </c>
      <c r="F7844" s="6">
        <f t="shared" si="734"/>
        <v>0.13707603585563594</v>
      </c>
      <c r="G7844" s="6">
        <f t="shared" si="735"/>
        <v>-0.35791402259954247</v>
      </c>
      <c r="H7844" s="6">
        <f t="shared" si="736"/>
        <v>0.35482729865734547</v>
      </c>
      <c r="I7844" s="6">
        <f t="shared" si="737"/>
        <v>1</v>
      </c>
    </row>
    <row r="7845" spans="1:9" x14ac:dyDescent="0.25">
      <c r="A7845" s="6">
        <v>7836</v>
      </c>
      <c r="B7845" s="6">
        <v>-6.4035248215077445E-2</v>
      </c>
      <c r="C7845" s="6">
        <v>0.57289345988341933</v>
      </c>
      <c r="D7845" s="6">
        <f t="shared" si="732"/>
        <v>10.491851687576574</v>
      </c>
      <c r="E7845" s="6">
        <f t="shared" si="733"/>
        <v>4.8308043916573555E-2</v>
      </c>
      <c r="F7845" s="6">
        <f t="shared" si="734"/>
        <v>0.11776141766233345</v>
      </c>
      <c r="G7845" s="6">
        <f t="shared" si="735"/>
        <v>-0.28200268969502612</v>
      </c>
      <c r="H7845" s="6">
        <f t="shared" si="736"/>
        <v>0.37861877752817324</v>
      </c>
      <c r="I7845" s="6">
        <f t="shared" si="737"/>
        <v>1</v>
      </c>
    </row>
    <row r="7846" spans="1:9" x14ac:dyDescent="0.25">
      <c r="A7846" s="6">
        <v>7837</v>
      </c>
      <c r="B7846" s="6">
        <v>-1.5916930351522751</v>
      </c>
      <c r="C7846" s="6">
        <v>0.32621234778893399</v>
      </c>
      <c r="D7846" s="6">
        <f t="shared" si="732"/>
        <v>13.611343137249586</v>
      </c>
      <c r="E7846" s="6">
        <f t="shared" si="733"/>
        <v>-0.25447778237067592</v>
      </c>
      <c r="F7846" s="6">
        <f t="shared" si="734"/>
        <v>0.15277484965108412</v>
      </c>
      <c r="G7846" s="6">
        <f t="shared" si="735"/>
        <v>-0.63070231071245408</v>
      </c>
      <c r="H7846" s="6">
        <f t="shared" si="736"/>
        <v>0.1217467459711023</v>
      </c>
      <c r="I7846" s="6">
        <f t="shared" si="737"/>
        <v>1</v>
      </c>
    </row>
    <row r="7847" spans="1:9" x14ac:dyDescent="0.25">
      <c r="A7847" s="6">
        <v>7838</v>
      </c>
      <c r="B7847" s="6">
        <v>0.95904852059902623</v>
      </c>
      <c r="C7847" s="6">
        <v>0.81911679433576468</v>
      </c>
      <c r="D7847" s="6">
        <f t="shared" si="732"/>
        <v>7.5516049572211337</v>
      </c>
      <c r="E7847" s="6">
        <f t="shared" si="733"/>
        <v>0.25108596116368187</v>
      </c>
      <c r="F7847" s="6">
        <f t="shared" si="734"/>
        <v>8.4759843340263111E-2</v>
      </c>
      <c r="G7847" s="6">
        <f t="shared" si="735"/>
        <v>-2.9145084009536804E-2</v>
      </c>
      <c r="H7847" s="6">
        <f t="shared" si="736"/>
        <v>0.5313170063369006</v>
      </c>
      <c r="I7847" s="6">
        <f t="shared" si="737"/>
        <v>1</v>
      </c>
    </row>
    <row r="7848" spans="1:9" x14ac:dyDescent="0.25">
      <c r="A7848" s="6">
        <v>7839</v>
      </c>
      <c r="B7848" s="6">
        <v>-2.7356509235687554</v>
      </c>
      <c r="C7848" s="6">
        <v>0.65178380687887205</v>
      </c>
      <c r="D7848" s="6">
        <f t="shared" si="732"/>
        <v>9.5911021170216095</v>
      </c>
      <c r="E7848" s="6">
        <f t="shared" si="733"/>
        <v>-0.48121327080519444</v>
      </c>
      <c r="F7848" s="6">
        <f t="shared" si="734"/>
        <v>0.10765132941996031</v>
      </c>
      <c r="G7848" s="6">
        <f t="shared" si="735"/>
        <v>-0.7970269030674848</v>
      </c>
      <c r="H7848" s="6">
        <f t="shared" si="736"/>
        <v>-0.16539963854290413</v>
      </c>
      <c r="I7848" s="6">
        <f t="shared" si="737"/>
        <v>0</v>
      </c>
    </row>
    <row r="7849" spans="1:9" x14ac:dyDescent="0.25">
      <c r="A7849" s="6">
        <v>7840</v>
      </c>
      <c r="B7849" s="6">
        <v>-0.45633100853592623</v>
      </c>
      <c r="C7849" s="6">
        <v>1.043733024079104E-2</v>
      </c>
      <c r="D7849" s="6">
        <f t="shared" si="732"/>
        <v>26.08593455928429</v>
      </c>
      <c r="E7849" s="6">
        <f t="shared" si="733"/>
        <v>-2.9446016549990947E-2</v>
      </c>
      <c r="F7849" s="6">
        <f t="shared" si="734"/>
        <v>0.29279070332128682</v>
      </c>
      <c r="G7849" s="6">
        <f t="shared" si="735"/>
        <v>-0.55028060199674322</v>
      </c>
      <c r="H7849" s="6">
        <f t="shared" si="736"/>
        <v>0.49138856889676136</v>
      </c>
      <c r="I7849" s="6">
        <f t="shared" si="737"/>
        <v>1</v>
      </c>
    </row>
    <row r="7850" spans="1:9" x14ac:dyDescent="0.25">
      <c r="A7850" s="6">
        <v>7841</v>
      </c>
      <c r="B7850" s="6">
        <v>-0.36770188671653159</v>
      </c>
      <c r="C7850" s="6">
        <v>0.49262977996154667</v>
      </c>
      <c r="D7850" s="6">
        <f t="shared" si="732"/>
        <v>11.428099605828889</v>
      </c>
      <c r="E7850" s="6">
        <f t="shared" si="733"/>
        <v>-1.1879489469995175E-2</v>
      </c>
      <c r="F7850" s="6">
        <f t="shared" si="734"/>
        <v>0.12826994231745728</v>
      </c>
      <c r="G7850" s="6">
        <f t="shared" si="735"/>
        <v>-0.3566130965890642</v>
      </c>
      <c r="H7850" s="6">
        <f t="shared" si="736"/>
        <v>0.33285411764907386</v>
      </c>
      <c r="I7850" s="6">
        <f t="shared" si="737"/>
        <v>1</v>
      </c>
    </row>
    <row r="7851" spans="1:9" x14ac:dyDescent="0.25">
      <c r="A7851" s="6">
        <v>7842</v>
      </c>
      <c r="B7851" s="6">
        <v>-0.65253857428615447</v>
      </c>
      <c r="C7851" s="6">
        <v>0.48622089297158727</v>
      </c>
      <c r="D7851" s="6">
        <f t="shared" si="732"/>
        <v>11.504819994372209</v>
      </c>
      <c r="E7851" s="6">
        <f t="shared" si="733"/>
        <v>-6.8334876625519764E-2</v>
      </c>
      <c r="F7851" s="6">
        <f t="shared" si="734"/>
        <v>0.12913105835183322</v>
      </c>
      <c r="G7851" s="6">
        <f t="shared" si="735"/>
        <v>-0.41422370014070009</v>
      </c>
      <c r="H7851" s="6">
        <f t="shared" si="736"/>
        <v>0.27755394688966062</v>
      </c>
      <c r="I7851" s="6">
        <f t="shared" si="737"/>
        <v>1</v>
      </c>
    </row>
    <row r="7852" spans="1:9" x14ac:dyDescent="0.25">
      <c r="A7852" s="6">
        <v>7843</v>
      </c>
      <c r="B7852" s="6">
        <v>-1.2256145964784082</v>
      </c>
      <c r="C7852" s="6">
        <v>0.34095278786584066</v>
      </c>
      <c r="D7852" s="6">
        <f t="shared" si="732"/>
        <v>13.395620563692308</v>
      </c>
      <c r="E7852" s="6">
        <f t="shared" si="733"/>
        <v>-0.18192006460978727</v>
      </c>
      <c r="F7852" s="6">
        <f t="shared" si="734"/>
        <v>0.15035356150859611</v>
      </c>
      <c r="G7852" s="6">
        <f t="shared" si="735"/>
        <v>-0.55515134431441071</v>
      </c>
      <c r="H7852" s="6">
        <f t="shared" si="736"/>
        <v>0.19131121509483617</v>
      </c>
      <c r="I7852" s="6">
        <f t="shared" si="737"/>
        <v>1</v>
      </c>
    </row>
    <row r="7853" spans="1:9" x14ac:dyDescent="0.25">
      <c r="A7853" s="6">
        <v>7844</v>
      </c>
      <c r="B7853" s="6">
        <v>0.64951336753438227</v>
      </c>
      <c r="C7853" s="6">
        <v>0.30286568803979613</v>
      </c>
      <c r="D7853" s="6">
        <f t="shared" si="732"/>
        <v>13.966296760110957</v>
      </c>
      <c r="E7853" s="6">
        <f t="shared" si="733"/>
        <v>0.18973527262136541</v>
      </c>
      <c r="F7853" s="6">
        <f t="shared" si="734"/>
        <v>0.15675887869354874</v>
      </c>
      <c r="G7853" s="6">
        <f t="shared" si="735"/>
        <v>-0.19136323497410451</v>
      </c>
      <c r="H7853" s="6">
        <f t="shared" si="736"/>
        <v>0.57083378021683528</v>
      </c>
      <c r="I7853" s="6">
        <f t="shared" si="737"/>
        <v>1</v>
      </c>
    </row>
    <row r="7854" spans="1:9" x14ac:dyDescent="0.25">
      <c r="A7854" s="6">
        <v>7845</v>
      </c>
      <c r="B7854" s="6">
        <v>-0.81375674199080095</v>
      </c>
      <c r="C7854" s="6">
        <v>0.24076052125614186</v>
      </c>
      <c r="D7854" s="6">
        <f t="shared" si="732"/>
        <v>15.012372658559737</v>
      </c>
      <c r="E7854" s="6">
        <f t="shared" si="733"/>
        <v>-0.10028874518062078</v>
      </c>
      <c r="F7854" s="6">
        <f t="shared" si="734"/>
        <v>0.1685001217507294</v>
      </c>
      <c r="G7854" s="6">
        <f t="shared" si="735"/>
        <v>-0.49540171274870537</v>
      </c>
      <c r="H7854" s="6">
        <f t="shared" si="736"/>
        <v>0.29482422238746386</v>
      </c>
      <c r="I7854" s="6">
        <f t="shared" si="737"/>
        <v>1</v>
      </c>
    </row>
    <row r="7855" spans="1:9" x14ac:dyDescent="0.25">
      <c r="A7855" s="6">
        <v>7846</v>
      </c>
      <c r="B7855" s="6">
        <v>-0.19979665921709966</v>
      </c>
      <c r="C7855" s="6">
        <v>0.25052644428846094</v>
      </c>
      <c r="D7855" s="6">
        <f t="shared" si="732"/>
        <v>14.836026759082758</v>
      </c>
      <c r="E7855" s="6">
        <f t="shared" si="733"/>
        <v>2.1399772077377886E-2</v>
      </c>
      <c r="F7855" s="6">
        <f t="shared" si="734"/>
        <v>0.16652080067950814</v>
      </c>
      <c r="G7855" s="6">
        <f t="shared" si="735"/>
        <v>-0.37138570264877763</v>
      </c>
      <c r="H7855" s="6">
        <f t="shared" si="736"/>
        <v>0.41418524680353336</v>
      </c>
      <c r="I7855" s="6">
        <f t="shared" si="737"/>
        <v>1</v>
      </c>
    </row>
    <row r="7856" spans="1:9" x14ac:dyDescent="0.25">
      <c r="A7856" s="6">
        <v>7847</v>
      </c>
      <c r="B7856" s="6">
        <v>-0.34382310332148336</v>
      </c>
      <c r="C7856" s="6">
        <v>0.36753440961943418</v>
      </c>
      <c r="D7856" s="6">
        <f t="shared" si="732"/>
        <v>13.020748333809651</v>
      </c>
      <c r="E7856" s="6">
        <f t="shared" si="733"/>
        <v>-7.1466512500560908E-3</v>
      </c>
      <c r="F7856" s="6">
        <f t="shared" si="734"/>
        <v>0.14614596436104069</v>
      </c>
      <c r="G7856" s="6">
        <f t="shared" si="735"/>
        <v>-0.37511849392567326</v>
      </c>
      <c r="H7856" s="6">
        <f t="shared" si="736"/>
        <v>0.36082519142556108</v>
      </c>
      <c r="I7856" s="6">
        <f t="shared" si="737"/>
        <v>1</v>
      </c>
    </row>
    <row r="7857" spans="1:9" x14ac:dyDescent="0.25">
      <c r="A7857" s="6">
        <v>7848</v>
      </c>
      <c r="B7857" s="6">
        <v>-1.8166065274272114</v>
      </c>
      <c r="C7857" s="6">
        <v>0.22745445112460708</v>
      </c>
      <c r="D7857" s="6">
        <f t="shared" si="732"/>
        <v>15.261345257223935</v>
      </c>
      <c r="E7857" s="6">
        <f t="shared" si="733"/>
        <v>-0.29905623324098013</v>
      </c>
      <c r="F7857" s="6">
        <f t="shared" si="734"/>
        <v>0.17129461094585288</v>
      </c>
      <c r="G7857" s="6">
        <f t="shared" si="735"/>
        <v>-0.69743210229293784</v>
      </c>
      <c r="H7857" s="6">
        <f t="shared" si="736"/>
        <v>9.931963581097758E-2</v>
      </c>
      <c r="I7857" s="6">
        <f t="shared" si="737"/>
        <v>1</v>
      </c>
    </row>
    <row r="7858" spans="1:9" x14ac:dyDescent="0.25">
      <c r="A7858" s="6">
        <v>7849</v>
      </c>
      <c r="B7858" s="6">
        <v>-0.65121412262669764</v>
      </c>
      <c r="C7858" s="6">
        <v>0.56526383251442003</v>
      </c>
      <c r="D7858" s="6">
        <f t="shared" si="732"/>
        <v>10.579420853388456</v>
      </c>
      <c r="E7858" s="6">
        <f t="shared" si="733"/>
        <v>-6.8072366792810313E-2</v>
      </c>
      <c r="F7858" s="6">
        <f t="shared" si="734"/>
        <v>0.11874430127683648</v>
      </c>
      <c r="G7858" s="6">
        <f t="shared" si="735"/>
        <v>-0.39975868842576395</v>
      </c>
      <c r="H7858" s="6">
        <f t="shared" si="736"/>
        <v>0.26361395484014333</v>
      </c>
      <c r="I7858" s="6">
        <f t="shared" si="737"/>
        <v>1</v>
      </c>
    </row>
    <row r="7859" spans="1:9" x14ac:dyDescent="0.25">
      <c r="A7859" s="6">
        <v>7850</v>
      </c>
      <c r="B7859" s="6">
        <v>-0.91910123956040479</v>
      </c>
      <c r="C7859" s="6">
        <v>0.64821314127018037</v>
      </c>
      <c r="D7859" s="6">
        <f t="shared" si="732"/>
        <v>9.6319591297064555</v>
      </c>
      <c r="E7859" s="6">
        <f t="shared" si="733"/>
        <v>-0.12116830408063961</v>
      </c>
      <c r="F7859" s="6">
        <f t="shared" si="734"/>
        <v>0.10810991193508607</v>
      </c>
      <c r="G7859" s="6">
        <f t="shared" si="735"/>
        <v>-0.43765388671252697</v>
      </c>
      <c r="H7859" s="6">
        <f t="shared" si="736"/>
        <v>0.19531727855124775</v>
      </c>
      <c r="I7859" s="6">
        <f t="shared" si="737"/>
        <v>1</v>
      </c>
    </row>
    <row r="7860" spans="1:9" x14ac:dyDescent="0.25">
      <c r="A7860" s="6">
        <v>7851</v>
      </c>
      <c r="B7860" s="6">
        <v>-0.51914980758738238</v>
      </c>
      <c r="C7860" s="6">
        <v>6.2898648030030216E-2</v>
      </c>
      <c r="D7860" s="6">
        <f t="shared" si="732"/>
        <v>20.227741608485918</v>
      </c>
      <c r="E7860" s="6">
        <f t="shared" si="733"/>
        <v>-4.1896869181916013E-2</v>
      </c>
      <c r="F7860" s="6">
        <f t="shared" si="734"/>
        <v>0.22703785745878</v>
      </c>
      <c r="G7860" s="6">
        <f t="shared" si="735"/>
        <v>-0.50053516366017226</v>
      </c>
      <c r="H7860" s="6">
        <f t="shared" si="736"/>
        <v>0.41674142529634017</v>
      </c>
      <c r="I7860" s="6">
        <f t="shared" si="737"/>
        <v>1</v>
      </c>
    </row>
    <row r="7861" spans="1:9" x14ac:dyDescent="0.25">
      <c r="A7861" s="6">
        <v>7852</v>
      </c>
      <c r="B7861" s="6">
        <v>0.83362465375103056</v>
      </c>
      <c r="C7861" s="6">
        <v>0.47029023102511675</v>
      </c>
      <c r="D7861" s="6">
        <f t="shared" si="732"/>
        <v>11.697246882086857</v>
      </c>
      <c r="E7861" s="6">
        <f t="shared" si="733"/>
        <v>0.22622661800159086</v>
      </c>
      <c r="F7861" s="6">
        <f t="shared" si="734"/>
        <v>0.13129087377511639</v>
      </c>
      <c r="G7861" s="6">
        <f t="shared" si="735"/>
        <v>-0.12254283744160407</v>
      </c>
      <c r="H7861" s="6">
        <f t="shared" si="736"/>
        <v>0.57499607344478576</v>
      </c>
      <c r="I7861" s="6">
        <f t="shared" si="737"/>
        <v>1</v>
      </c>
    </row>
    <row r="7862" spans="1:9" x14ac:dyDescent="0.25">
      <c r="A7862" s="6">
        <v>7853</v>
      </c>
      <c r="B7862" s="6">
        <v>0.34926642911159433</v>
      </c>
      <c r="C7862" s="6">
        <v>0.86745811334574419</v>
      </c>
      <c r="D7862" s="6">
        <f t="shared" si="732"/>
        <v>6.8485405120378591</v>
      </c>
      <c r="E7862" s="6">
        <f t="shared" si="733"/>
        <v>0.13022553286294258</v>
      </c>
      <c r="F7862" s="6">
        <f t="shared" si="734"/>
        <v>7.686858941882227E-2</v>
      </c>
      <c r="G7862" s="6">
        <f t="shared" si="735"/>
        <v>-0.13664193181076428</v>
      </c>
      <c r="H7862" s="6">
        <f t="shared" si="736"/>
        <v>0.39709299753664945</v>
      </c>
      <c r="I7862" s="6">
        <f t="shared" si="737"/>
        <v>1</v>
      </c>
    </row>
    <row r="7863" spans="1:9" x14ac:dyDescent="0.25">
      <c r="A7863" s="6">
        <v>7854</v>
      </c>
      <c r="B7863" s="6">
        <v>1.186667759611737</v>
      </c>
      <c r="C7863" s="6">
        <v>0.59685048982207711</v>
      </c>
      <c r="D7863" s="6">
        <f t="shared" si="732"/>
        <v>10.217905422610841</v>
      </c>
      <c r="E7863" s="6">
        <f t="shared" si="733"/>
        <v>0.29620069821583028</v>
      </c>
      <c r="F7863" s="6">
        <f t="shared" si="734"/>
        <v>0.11468662195550264</v>
      </c>
      <c r="G7863" s="6">
        <f t="shared" si="735"/>
        <v>-2.9769243178776217E-2</v>
      </c>
      <c r="H7863" s="6">
        <f t="shared" si="736"/>
        <v>0.62217063961043673</v>
      </c>
      <c r="I7863" s="6">
        <f t="shared" si="737"/>
        <v>1</v>
      </c>
    </row>
    <row r="7864" spans="1:9" x14ac:dyDescent="0.25">
      <c r="A7864" s="6">
        <v>7855</v>
      </c>
      <c r="B7864" s="6">
        <v>-1.110338416765444</v>
      </c>
      <c r="C7864" s="6">
        <v>0.8095339823603015</v>
      </c>
      <c r="D7864" s="6">
        <f t="shared" si="732"/>
        <v>7.6810275528321732</v>
      </c>
      <c r="E7864" s="6">
        <f t="shared" si="733"/>
        <v>-0.15907201995994041</v>
      </c>
      <c r="F7864" s="6">
        <f t="shared" si="734"/>
        <v>8.6212493338617718E-2</v>
      </c>
      <c r="G7864" s="6">
        <f t="shared" si="735"/>
        <v>-0.44169422250314638</v>
      </c>
      <c r="H7864" s="6">
        <f t="shared" si="736"/>
        <v>0.12355018258326556</v>
      </c>
      <c r="I7864" s="6">
        <f t="shared" si="737"/>
        <v>1</v>
      </c>
    </row>
    <row r="7865" spans="1:9" x14ac:dyDescent="0.25">
      <c r="A7865" s="6">
        <v>7856</v>
      </c>
      <c r="B7865" s="6">
        <v>-1.3394469533523079</v>
      </c>
      <c r="C7865" s="6">
        <v>0.97827082125308995</v>
      </c>
      <c r="D7865" s="6">
        <f t="shared" si="732"/>
        <v>4.2601724843471249</v>
      </c>
      <c r="E7865" s="6">
        <f t="shared" si="733"/>
        <v>-0.20448193974243156</v>
      </c>
      <c r="F7865" s="6">
        <f t="shared" si="734"/>
        <v>4.781653097868583E-2</v>
      </c>
      <c r="G7865" s="6">
        <f t="shared" si="735"/>
        <v>-0.41496163517633966</v>
      </c>
      <c r="H7865" s="6">
        <f t="shared" si="736"/>
        <v>5.9977556914765084E-3</v>
      </c>
      <c r="I7865" s="6">
        <f t="shared" si="737"/>
        <v>1</v>
      </c>
    </row>
    <row r="7866" spans="1:9" x14ac:dyDescent="0.25">
      <c r="A7866" s="6">
        <v>7857</v>
      </c>
      <c r="B7866" s="6">
        <v>0.15952309695421718</v>
      </c>
      <c r="C7866" s="6">
        <v>0.52388073366496779</v>
      </c>
      <c r="D7866" s="6">
        <f t="shared" si="732"/>
        <v>11.058865761822894</v>
      </c>
      <c r="E7866" s="6">
        <f t="shared" si="733"/>
        <v>9.2617901035298641E-2</v>
      </c>
      <c r="F7866" s="6">
        <f t="shared" si="734"/>
        <v>0.12412563088284699</v>
      </c>
      <c r="G7866" s="6">
        <f t="shared" si="735"/>
        <v>-0.24650093142205598</v>
      </c>
      <c r="H7866" s="6">
        <f t="shared" si="736"/>
        <v>0.43173673349265329</v>
      </c>
      <c r="I7866" s="6">
        <f t="shared" si="737"/>
        <v>1</v>
      </c>
    </row>
    <row r="7867" spans="1:9" x14ac:dyDescent="0.25">
      <c r="A7867" s="6">
        <v>7858</v>
      </c>
      <c r="B7867" s="6">
        <v>-0.87438593254773878</v>
      </c>
      <c r="C7867" s="6">
        <v>0.81502731406598106</v>
      </c>
      <c r="D7867" s="6">
        <f t="shared" si="732"/>
        <v>7.6071577284896348</v>
      </c>
      <c r="E7867" s="6">
        <f t="shared" si="733"/>
        <v>-0.1123056115998434</v>
      </c>
      <c r="F7867" s="6">
        <f t="shared" si="734"/>
        <v>8.538337227437838E-2</v>
      </c>
      <c r="G7867" s="6">
        <f t="shared" si="735"/>
        <v>-0.39356551657186289</v>
      </c>
      <c r="H7867" s="6">
        <f t="shared" si="736"/>
        <v>0.16895429337217613</v>
      </c>
      <c r="I7867" s="6">
        <f t="shared" si="737"/>
        <v>1</v>
      </c>
    </row>
    <row r="7868" spans="1:9" x14ac:dyDescent="0.25">
      <c r="A7868" s="6">
        <v>7859</v>
      </c>
      <c r="B7868" s="6">
        <v>-0.16525973478564993</v>
      </c>
      <c r="C7868" s="6">
        <v>0.40720847193823051</v>
      </c>
      <c r="D7868" s="6">
        <f t="shared" si="732"/>
        <v>12.489518659567887</v>
      </c>
      <c r="E7868" s="6">
        <f t="shared" si="733"/>
        <v>2.8245082127060304E-2</v>
      </c>
      <c r="F7868" s="6">
        <f t="shared" si="734"/>
        <v>0.1401833982282116</v>
      </c>
      <c r="G7868" s="6">
        <f t="shared" si="735"/>
        <v>-0.3321422076114941</v>
      </c>
      <c r="H7868" s="6">
        <f t="shared" si="736"/>
        <v>0.38863237186561467</v>
      </c>
      <c r="I7868" s="6">
        <f t="shared" si="737"/>
        <v>1</v>
      </c>
    </row>
    <row r="7869" spans="1:9" x14ac:dyDescent="0.25">
      <c r="A7869" s="6">
        <v>7860</v>
      </c>
      <c r="B7869" s="6">
        <v>-1.9727485778275877</v>
      </c>
      <c r="C7869" s="6">
        <v>0.98522904141361733</v>
      </c>
      <c r="D7869" s="6">
        <f t="shared" si="732"/>
        <v>3.8966999994698699</v>
      </c>
      <c r="E7869" s="6">
        <f t="shared" si="733"/>
        <v>-0.33000400187930207</v>
      </c>
      <c r="F7869" s="6">
        <f t="shared" si="734"/>
        <v>4.3736885519049779E-2</v>
      </c>
      <c r="G7869" s="6">
        <f t="shared" si="735"/>
        <v>-0.53130461648679606</v>
      </c>
      <c r="H7869" s="6">
        <f t="shared" si="736"/>
        <v>-0.12870338727180813</v>
      </c>
      <c r="I7869" s="6">
        <f t="shared" si="737"/>
        <v>1</v>
      </c>
    </row>
    <row r="7870" spans="1:9" x14ac:dyDescent="0.25">
      <c r="A7870" s="6">
        <v>7861</v>
      </c>
      <c r="B7870" s="6">
        <v>0.51879965212719981</v>
      </c>
      <c r="C7870" s="6">
        <v>0.43321024201178016</v>
      </c>
      <c r="D7870" s="6">
        <f t="shared" si="732"/>
        <v>12.156298010848481</v>
      </c>
      <c r="E7870" s="6">
        <f t="shared" si="733"/>
        <v>0.16382746744073617</v>
      </c>
      <c r="F7870" s="6">
        <f t="shared" si="734"/>
        <v>0.1364433018985976</v>
      </c>
      <c r="G7870" s="6">
        <f t="shared" si="735"/>
        <v>-0.1917197500950249</v>
      </c>
      <c r="H7870" s="6">
        <f t="shared" si="736"/>
        <v>0.5193746849764973</v>
      </c>
      <c r="I7870" s="6">
        <f t="shared" si="737"/>
        <v>1</v>
      </c>
    </row>
    <row r="7871" spans="1:9" x14ac:dyDescent="0.25">
      <c r="A7871" s="6">
        <v>7862</v>
      </c>
      <c r="B7871" s="6">
        <v>0.3446348273428157</v>
      </c>
      <c r="C7871" s="6">
        <v>0.30631427961058383</v>
      </c>
      <c r="D7871" s="6">
        <f t="shared" si="732"/>
        <v>13.912754974216016</v>
      </c>
      <c r="E7871" s="6">
        <f t="shared" si="733"/>
        <v>0.12930753710460935</v>
      </c>
      <c r="F7871" s="6">
        <f t="shared" si="734"/>
        <v>0.15615792122684843</v>
      </c>
      <c r="G7871" s="6">
        <f t="shared" si="735"/>
        <v>-0.25105977135124408</v>
      </c>
      <c r="H7871" s="6">
        <f t="shared" si="736"/>
        <v>0.50967484556046272</v>
      </c>
      <c r="I7871" s="6">
        <f t="shared" si="737"/>
        <v>1</v>
      </c>
    </row>
    <row r="7872" spans="1:9" x14ac:dyDescent="0.25">
      <c r="A7872" s="6">
        <v>7863</v>
      </c>
      <c r="B7872" s="6">
        <v>0.21355162971303798</v>
      </c>
      <c r="C7872" s="6">
        <v>0.24613177892391735</v>
      </c>
      <c r="D7872" s="6">
        <f t="shared" si="732"/>
        <v>14.914748461226027</v>
      </c>
      <c r="E7872" s="6">
        <f t="shared" si="733"/>
        <v>0.10332649956721567</v>
      </c>
      <c r="F7872" s="6">
        <f t="shared" si="734"/>
        <v>0.16740437962450605</v>
      </c>
      <c r="G7872" s="6">
        <f t="shared" si="735"/>
        <v>-0.29049967941348231</v>
      </c>
      <c r="H7872" s="6">
        <f t="shared" si="736"/>
        <v>0.49715267854791367</v>
      </c>
      <c r="I7872" s="6">
        <f t="shared" si="737"/>
        <v>1</v>
      </c>
    </row>
    <row r="7873" spans="1:9" x14ac:dyDescent="0.25">
      <c r="A7873" s="6">
        <v>7864</v>
      </c>
      <c r="B7873" s="6">
        <v>-1.6220110410358757</v>
      </c>
      <c r="C7873" s="6">
        <v>0.61784722434156314</v>
      </c>
      <c r="D7873" s="6">
        <f t="shared" si="732"/>
        <v>9.9784965513715811</v>
      </c>
      <c r="E7873" s="6">
        <f t="shared" si="733"/>
        <v>-0.26048689157127275</v>
      </c>
      <c r="F7873" s="6">
        <f t="shared" si="734"/>
        <v>0.11199947683397392</v>
      </c>
      <c r="G7873" s="6">
        <f t="shared" si="735"/>
        <v>-0.58261540687250424</v>
      </c>
      <c r="H7873" s="6">
        <f t="shared" si="736"/>
        <v>6.1641623729958683E-2</v>
      </c>
      <c r="I7873" s="6">
        <f t="shared" si="737"/>
        <v>1</v>
      </c>
    </row>
    <row r="7874" spans="1:9" x14ac:dyDescent="0.25">
      <c r="A7874" s="6">
        <v>7865</v>
      </c>
      <c r="B7874" s="6">
        <v>-0.23772145141265355</v>
      </c>
      <c r="C7874" s="6">
        <v>0.8231757560960723</v>
      </c>
      <c r="D7874" s="6">
        <f t="shared" si="732"/>
        <v>7.4959675617028836</v>
      </c>
      <c r="E7874" s="6">
        <f t="shared" si="733"/>
        <v>1.388297764874772E-2</v>
      </c>
      <c r="F7874" s="6">
        <f t="shared" si="734"/>
        <v>8.4135364576516644E-2</v>
      </c>
      <c r="G7874" s="6">
        <f t="shared" si="735"/>
        <v>-0.26531384038820427</v>
      </c>
      <c r="H7874" s="6">
        <f t="shared" si="736"/>
        <v>0.29307979568569975</v>
      </c>
      <c r="I7874" s="6">
        <f t="shared" si="737"/>
        <v>1</v>
      </c>
    </row>
    <row r="7875" spans="1:9" x14ac:dyDescent="0.25">
      <c r="A7875" s="6">
        <v>7866</v>
      </c>
      <c r="B7875" s="6">
        <v>-0.13045450941717718</v>
      </c>
      <c r="C7875" s="6">
        <v>6.3936277352214119E-2</v>
      </c>
      <c r="D7875" s="6">
        <f t="shared" si="732"/>
        <v>20.170078471005382</v>
      </c>
      <c r="E7875" s="6">
        <f t="shared" si="733"/>
        <v>3.5143570134270122E-2</v>
      </c>
      <c r="F7875" s="6">
        <f t="shared" si="734"/>
        <v>0.22639064159843703</v>
      </c>
      <c r="G7875" s="6">
        <f t="shared" si="735"/>
        <v>-0.42284053866668753</v>
      </c>
      <c r="H7875" s="6">
        <f t="shared" si="736"/>
        <v>0.49312767893522774</v>
      </c>
      <c r="I7875" s="6">
        <f t="shared" si="737"/>
        <v>1</v>
      </c>
    </row>
    <row r="7876" spans="1:9" x14ac:dyDescent="0.25">
      <c r="A7876" s="6">
        <v>7867</v>
      </c>
      <c r="B7876" s="6">
        <v>-0.28076101443730295</v>
      </c>
      <c r="C7876" s="6">
        <v>0.81783501693777272</v>
      </c>
      <c r="D7876" s="6">
        <f t="shared" si="732"/>
        <v>7.5690702019532603</v>
      </c>
      <c r="E7876" s="6">
        <f t="shared" si="733"/>
        <v>5.3524220721692592E-3</v>
      </c>
      <c r="F7876" s="6">
        <f t="shared" si="734"/>
        <v>8.4955874702573569E-2</v>
      </c>
      <c r="G7876" s="6">
        <f t="shared" si="735"/>
        <v>-0.27520249314005701</v>
      </c>
      <c r="H7876" s="6">
        <f t="shared" si="736"/>
        <v>0.28590733728439549</v>
      </c>
      <c r="I7876" s="6">
        <f t="shared" si="737"/>
        <v>1</v>
      </c>
    </row>
    <row r="7877" spans="1:9" x14ac:dyDescent="0.25">
      <c r="A7877" s="6">
        <v>7868</v>
      </c>
      <c r="B7877" s="6">
        <v>0.623099367658142</v>
      </c>
      <c r="C7877" s="6">
        <v>0.48829615161595508</v>
      </c>
      <c r="D7877" s="6">
        <f t="shared" si="732"/>
        <v>11.479935862697738</v>
      </c>
      <c r="E7877" s="6">
        <f t="shared" si="733"/>
        <v>0.18449994776885803</v>
      </c>
      <c r="F7877" s="6">
        <f t="shared" si="734"/>
        <v>0.12885175678424132</v>
      </c>
      <c r="G7877" s="6">
        <f t="shared" si="735"/>
        <v>-0.1610146064297438</v>
      </c>
      <c r="H7877" s="6">
        <f t="shared" si="736"/>
        <v>0.53001450196745981</v>
      </c>
      <c r="I7877" s="6">
        <f t="shared" si="737"/>
        <v>1</v>
      </c>
    </row>
    <row r="7878" spans="1:9" x14ac:dyDescent="0.25">
      <c r="A7878" s="6">
        <v>7869</v>
      </c>
      <c r="B7878" s="6">
        <v>0.2167610091419192</v>
      </c>
      <c r="C7878" s="6">
        <v>9.8086489455854978E-2</v>
      </c>
      <c r="D7878" s="6">
        <f t="shared" si="732"/>
        <v>18.62130758758861</v>
      </c>
      <c r="E7878" s="6">
        <f t="shared" si="733"/>
        <v>0.10396260708458799</v>
      </c>
      <c r="F7878" s="6">
        <f t="shared" si="734"/>
        <v>0.20900710813872689</v>
      </c>
      <c r="G7878" s="6">
        <f t="shared" si="735"/>
        <v>-0.33608706537387117</v>
      </c>
      <c r="H7878" s="6">
        <f t="shared" si="736"/>
        <v>0.54401227954304709</v>
      </c>
      <c r="I7878" s="6">
        <f t="shared" si="737"/>
        <v>1</v>
      </c>
    </row>
    <row r="7879" spans="1:9" x14ac:dyDescent="0.25">
      <c r="A7879" s="6">
        <v>7870</v>
      </c>
      <c r="B7879" s="6">
        <v>0.55743953453202266</v>
      </c>
      <c r="C7879" s="6">
        <v>0.65254676961577196</v>
      </c>
      <c r="D7879" s="6">
        <f t="shared" si="732"/>
        <v>9.5823674960153085</v>
      </c>
      <c r="E7879" s="6">
        <f t="shared" si="733"/>
        <v>0.17148599464599659</v>
      </c>
      <c r="F7879" s="6">
        <f t="shared" si="734"/>
        <v>0.10755329130590049</v>
      </c>
      <c r="G7879" s="6">
        <f t="shared" si="735"/>
        <v>-0.14418379905199055</v>
      </c>
      <c r="H7879" s="6">
        <f t="shared" si="736"/>
        <v>0.48715578834398376</v>
      </c>
      <c r="I7879" s="6">
        <f t="shared" si="737"/>
        <v>1</v>
      </c>
    </row>
    <row r="7880" spans="1:9" x14ac:dyDescent="0.25">
      <c r="A7880" s="6">
        <v>7871</v>
      </c>
      <c r="B7880" s="6">
        <v>0.77185632108012214</v>
      </c>
      <c r="C7880" s="6">
        <v>0.59486678670613724</v>
      </c>
      <c r="D7880" s="6">
        <f t="shared" si="732"/>
        <v>10.240545226893635</v>
      </c>
      <c r="E7880" s="6">
        <f t="shared" si="733"/>
        <v>0.21398397059320529</v>
      </c>
      <c r="F7880" s="6">
        <f t="shared" si="734"/>
        <v>0.11494073300542308</v>
      </c>
      <c r="G7880" s="6">
        <f t="shared" si="735"/>
        <v>-0.11234689664606218</v>
      </c>
      <c r="H7880" s="6">
        <f t="shared" si="736"/>
        <v>0.54031483783247269</v>
      </c>
      <c r="I7880" s="6">
        <f t="shared" si="737"/>
        <v>1</v>
      </c>
    </row>
    <row r="7881" spans="1:9" x14ac:dyDescent="0.25">
      <c r="A7881" s="6">
        <v>7872</v>
      </c>
      <c r="B7881" s="6">
        <v>-0.65055246523115784</v>
      </c>
      <c r="C7881" s="6">
        <v>0.17896053956724753</v>
      </c>
      <c r="D7881" s="6">
        <f t="shared" si="732"/>
        <v>16.275050475904198</v>
      </c>
      <c r="E7881" s="6">
        <f t="shared" si="733"/>
        <v>-6.7941224541619855E-2</v>
      </c>
      <c r="F7881" s="6">
        <f t="shared" si="734"/>
        <v>0.18267252279575505</v>
      </c>
      <c r="G7881" s="6">
        <f t="shared" si="735"/>
        <v>-0.47933506712123874</v>
      </c>
      <c r="H7881" s="6">
        <f t="shared" si="736"/>
        <v>0.34345261803799898</v>
      </c>
      <c r="I7881" s="6">
        <f t="shared" si="737"/>
        <v>1</v>
      </c>
    </row>
    <row r="7882" spans="1:9" x14ac:dyDescent="0.25">
      <c r="A7882" s="6">
        <v>7873</v>
      </c>
      <c r="B7882" s="6">
        <v>-0.78147650128812529</v>
      </c>
      <c r="C7882" s="6">
        <v>9.2471083712271501E-3</v>
      </c>
      <c r="D7882" s="6">
        <f t="shared" si="732"/>
        <v>26.455800236727718</v>
      </c>
      <c r="E7882" s="6">
        <f t="shared" si="733"/>
        <v>-9.3890715833022692E-2</v>
      </c>
      <c r="F7882" s="6">
        <f t="shared" si="734"/>
        <v>0.29694210650705166</v>
      </c>
      <c r="G7882" s="6">
        <f t="shared" si="735"/>
        <v>-0.6184046939198663</v>
      </c>
      <c r="H7882" s="6">
        <f t="shared" si="736"/>
        <v>0.43062326225382097</v>
      </c>
      <c r="I7882" s="6">
        <f t="shared" si="737"/>
        <v>1</v>
      </c>
    </row>
    <row r="7883" spans="1:9" x14ac:dyDescent="0.25">
      <c r="A7883" s="6">
        <v>7874</v>
      </c>
      <c r="B7883" s="6">
        <v>-0.43722820919356309</v>
      </c>
      <c r="C7883" s="6">
        <v>0.82293160802026433</v>
      </c>
      <c r="D7883" s="6">
        <f t="shared" ref="D7883:D7946" si="738">CHIINV(C7883,$B$3+$B$4-2)</f>
        <v>7.4993286728197122</v>
      </c>
      <c r="E7883" s="6">
        <f t="shared" ref="E7883:E7946" si="739">$B$1+B7883*SQRT($B$2^2*(1/$B$3+1/$B$4))</f>
        <v>-2.5659791040105379E-2</v>
      </c>
      <c r="F7883" s="6">
        <f t="shared" ref="F7883:F7946" si="740">$B$2^2/($B$3+$B$4-2)*D7883</f>
        <v>8.4173089967784526E-2</v>
      </c>
      <c r="G7883" s="6">
        <f t="shared" ref="G7883:G7946" si="741">E7883-$B$6*SQRT(F7883*(1/$B$3+1/$B$4))</f>
        <v>-0.30491919648497601</v>
      </c>
      <c r="H7883" s="6">
        <f t="shared" ref="H7883:H7946" si="742">E7883+$B$6*SQRT(F7883*(1/$B$3+1/$B$4))</f>
        <v>0.25359961440476531</v>
      </c>
      <c r="I7883" s="6">
        <f t="shared" ref="I7883:I7946" si="743">IF(-G7883&lt;$B$7,1,0)*IF(H7883&lt;$B$7,1,0)</f>
        <v>1</v>
      </c>
    </row>
    <row r="7884" spans="1:9" x14ac:dyDescent="0.25">
      <c r="A7884" s="6">
        <v>7875</v>
      </c>
      <c r="B7884" s="6">
        <v>2.9111106414347887</v>
      </c>
      <c r="C7884" s="6">
        <v>0.81163975951414535</v>
      </c>
      <c r="D7884" s="6">
        <f t="shared" si="738"/>
        <v>7.6528099269469481</v>
      </c>
      <c r="E7884" s="6">
        <f t="shared" si="739"/>
        <v>0.63798985238548966</v>
      </c>
      <c r="F7884" s="6">
        <f t="shared" si="740"/>
        <v>8.5895776354213124E-2</v>
      </c>
      <c r="G7884" s="6">
        <f t="shared" si="741"/>
        <v>0.35588725905719204</v>
      </c>
      <c r="H7884" s="6">
        <f t="shared" si="742"/>
        <v>0.92009244571378734</v>
      </c>
      <c r="I7884" s="6">
        <f t="shared" si="743"/>
        <v>0</v>
      </c>
    </row>
    <row r="7885" spans="1:9" x14ac:dyDescent="0.25">
      <c r="A7885" s="6">
        <v>7876</v>
      </c>
      <c r="B7885" s="6">
        <v>3.485183697193861E-2</v>
      </c>
      <c r="C7885" s="6">
        <v>2.6520584734641559E-2</v>
      </c>
      <c r="D7885" s="6">
        <f t="shared" si="738"/>
        <v>23.144910920968019</v>
      </c>
      <c r="E7885" s="6">
        <f t="shared" si="739"/>
        <v>6.790772655067856E-2</v>
      </c>
      <c r="F7885" s="6">
        <f t="shared" si="740"/>
        <v>0.25978040891952181</v>
      </c>
      <c r="G7885" s="6">
        <f t="shared" si="741"/>
        <v>-0.42268869031425726</v>
      </c>
      <c r="H7885" s="6">
        <f t="shared" si="742"/>
        <v>0.55850414341561438</v>
      </c>
      <c r="I7885" s="6">
        <f t="shared" si="743"/>
        <v>1</v>
      </c>
    </row>
    <row r="7886" spans="1:9" x14ac:dyDescent="0.25">
      <c r="A7886" s="6">
        <v>7877</v>
      </c>
      <c r="B7886" s="6">
        <v>-0.56137537285394501</v>
      </c>
      <c r="C7886" s="6">
        <v>0.92812891018402666</v>
      </c>
      <c r="D7886" s="6">
        <f t="shared" si="738"/>
        <v>5.7505894061769354</v>
      </c>
      <c r="E7886" s="6">
        <f t="shared" si="739"/>
        <v>-5.0266088243284213E-2</v>
      </c>
      <c r="F7886" s="6">
        <f t="shared" si="740"/>
        <v>6.4545094710713777E-2</v>
      </c>
      <c r="G7886" s="6">
        <f t="shared" si="741"/>
        <v>-0.29480771398097727</v>
      </c>
      <c r="H7886" s="6">
        <f t="shared" si="742"/>
        <v>0.19427553749440882</v>
      </c>
      <c r="I7886" s="6">
        <f t="shared" si="743"/>
        <v>1</v>
      </c>
    </row>
    <row r="7887" spans="1:9" x14ac:dyDescent="0.25">
      <c r="A7887" s="6">
        <v>7878</v>
      </c>
      <c r="B7887" s="6">
        <v>1.2154646356066223</v>
      </c>
      <c r="C7887" s="6">
        <v>0.81649220252082888</v>
      </c>
      <c r="D7887" s="6">
        <f t="shared" si="738"/>
        <v>7.5873147460635106</v>
      </c>
      <c r="E7887" s="6">
        <f t="shared" si="739"/>
        <v>0.30190831543688612</v>
      </c>
      <c r="F7887" s="6">
        <f t="shared" si="740"/>
        <v>8.5160652986045693E-2</v>
      </c>
      <c r="G7887" s="6">
        <f t="shared" si="741"/>
        <v>2.1015477889067324E-2</v>
      </c>
      <c r="H7887" s="6">
        <f t="shared" si="742"/>
        <v>0.58280115298470492</v>
      </c>
      <c r="I7887" s="6">
        <f t="shared" si="743"/>
        <v>1</v>
      </c>
    </row>
    <row r="7888" spans="1:9" x14ac:dyDescent="0.25">
      <c r="A7888" s="6">
        <v>7879</v>
      </c>
      <c r="B7888" s="6">
        <v>-0.92682967078872025</v>
      </c>
      <c r="C7888" s="6">
        <v>0.17609179967650379</v>
      </c>
      <c r="D7888" s="6">
        <f t="shared" si="738"/>
        <v>16.341471646664942</v>
      </c>
      <c r="E7888" s="6">
        <f t="shared" si="739"/>
        <v>-0.12270009965382311</v>
      </c>
      <c r="F7888" s="6">
        <f t="shared" si="740"/>
        <v>0.18341803955147121</v>
      </c>
      <c r="G7888" s="6">
        <f t="shared" si="741"/>
        <v>-0.53493257059064103</v>
      </c>
      <c r="H7888" s="6">
        <f t="shared" si="742"/>
        <v>0.2895323712829948</v>
      </c>
      <c r="I7888" s="6">
        <f t="shared" si="743"/>
        <v>1</v>
      </c>
    </row>
    <row r="7889" spans="1:9" x14ac:dyDescent="0.25">
      <c r="A7889" s="6">
        <v>7880</v>
      </c>
      <c r="B7889" s="6">
        <v>2.0105380826862529</v>
      </c>
      <c r="C7889" s="6">
        <v>0.11056855983153782</v>
      </c>
      <c r="D7889" s="6">
        <f t="shared" si="738"/>
        <v>18.171944628054046</v>
      </c>
      <c r="E7889" s="6">
        <f t="shared" si="739"/>
        <v>0.45949398199884001</v>
      </c>
      <c r="F7889" s="6">
        <f t="shared" si="740"/>
        <v>0.20396342083399763</v>
      </c>
      <c r="G7889" s="6">
        <f t="shared" si="741"/>
        <v>2.4786297412337788E-2</v>
      </c>
      <c r="H7889" s="6">
        <f t="shared" si="742"/>
        <v>0.89420166658534228</v>
      </c>
      <c r="I7889" s="6">
        <f t="shared" si="743"/>
        <v>0</v>
      </c>
    </row>
    <row r="7890" spans="1:9" x14ac:dyDescent="0.25">
      <c r="A7890" s="6">
        <v>7881</v>
      </c>
      <c r="B7890" s="6">
        <v>-0.68004624154127669</v>
      </c>
      <c r="C7890" s="6">
        <v>0.50492873928037352</v>
      </c>
      <c r="D7890" s="6">
        <f t="shared" si="738"/>
        <v>11.281877128220328</v>
      </c>
      <c r="E7890" s="6">
        <f t="shared" si="739"/>
        <v>-7.3786969254049845E-2</v>
      </c>
      <c r="F7890" s="6">
        <f t="shared" si="740"/>
        <v>0.12662872904357234</v>
      </c>
      <c r="G7890" s="6">
        <f t="shared" si="741"/>
        <v>-0.41630804385875075</v>
      </c>
      <c r="H7890" s="6">
        <f t="shared" si="742"/>
        <v>0.26873410535065101</v>
      </c>
      <c r="I7890" s="6">
        <f t="shared" si="743"/>
        <v>1</v>
      </c>
    </row>
    <row r="7891" spans="1:9" x14ac:dyDescent="0.25">
      <c r="A7891" s="6">
        <v>7882</v>
      </c>
      <c r="B7891" s="6">
        <v>1.209562014992116</v>
      </c>
      <c r="C7891" s="6">
        <v>0.51518295846430862</v>
      </c>
      <c r="D7891" s="6">
        <f t="shared" si="738"/>
        <v>11.160891437094302</v>
      </c>
      <c r="E7891" s="6">
        <f t="shared" si="739"/>
        <v>0.30073840037128319</v>
      </c>
      <c r="F7891" s="6">
        <f t="shared" si="740"/>
        <v>0.12527077556423288</v>
      </c>
      <c r="G7891" s="6">
        <f t="shared" si="741"/>
        <v>-3.9941143423688485E-2</v>
      </c>
      <c r="H7891" s="6">
        <f t="shared" si="742"/>
        <v>0.64141794416625486</v>
      </c>
      <c r="I7891" s="6">
        <f t="shared" si="743"/>
        <v>1</v>
      </c>
    </row>
    <row r="7892" spans="1:9" x14ac:dyDescent="0.25">
      <c r="A7892" s="6">
        <v>7883</v>
      </c>
      <c r="B7892" s="6">
        <v>0.5733272701036185</v>
      </c>
      <c r="C7892" s="6">
        <v>4.4831690420239878E-2</v>
      </c>
      <c r="D7892" s="6">
        <f t="shared" si="738"/>
        <v>21.399194094224512</v>
      </c>
      <c r="E7892" s="6">
        <f t="shared" si="739"/>
        <v>0.17463498598686733</v>
      </c>
      <c r="F7892" s="6">
        <f t="shared" si="740"/>
        <v>0.24018633777975046</v>
      </c>
      <c r="G7892" s="6">
        <f t="shared" si="741"/>
        <v>-0.29709699925666083</v>
      </c>
      <c r="H7892" s="6">
        <f t="shared" si="742"/>
        <v>0.64636697123039544</v>
      </c>
      <c r="I7892" s="6">
        <f t="shared" si="743"/>
        <v>1</v>
      </c>
    </row>
    <row r="7893" spans="1:9" x14ac:dyDescent="0.25">
      <c r="A7893" s="6">
        <v>7884</v>
      </c>
      <c r="B7893" s="6">
        <v>-0.82639189713518135</v>
      </c>
      <c r="C7893" s="6">
        <v>0.85412152470473346</v>
      </c>
      <c r="D7893" s="6">
        <f t="shared" si="738"/>
        <v>7.0525475454417013</v>
      </c>
      <c r="E7893" s="6">
        <f t="shared" si="739"/>
        <v>-0.10279306645163597</v>
      </c>
      <c r="F7893" s="6">
        <f t="shared" si="740"/>
        <v>7.9158381362333108E-2</v>
      </c>
      <c r="G7893" s="6">
        <f t="shared" si="741"/>
        <v>-0.3736061401979236</v>
      </c>
      <c r="H7893" s="6">
        <f t="shared" si="742"/>
        <v>0.16802000729465169</v>
      </c>
      <c r="I7893" s="6">
        <f t="shared" si="743"/>
        <v>1</v>
      </c>
    </row>
    <row r="7894" spans="1:9" x14ac:dyDescent="0.25">
      <c r="A7894" s="6">
        <v>7885</v>
      </c>
      <c r="B7894" s="6">
        <v>0.42916099118883722</v>
      </c>
      <c r="C7894" s="6">
        <v>0.49281289101840264</v>
      </c>
      <c r="D7894" s="6">
        <f t="shared" si="738"/>
        <v>11.425913071251452</v>
      </c>
      <c r="E7894" s="6">
        <f t="shared" si="739"/>
        <v>0.14606084702902711</v>
      </c>
      <c r="F7894" s="6">
        <f t="shared" si="740"/>
        <v>0.12824540047114891</v>
      </c>
      <c r="G7894" s="6">
        <f t="shared" si="741"/>
        <v>-0.19863977962801604</v>
      </c>
      <c r="H7894" s="6">
        <f t="shared" si="742"/>
        <v>0.49076147368607026</v>
      </c>
      <c r="I7894" s="6">
        <f t="shared" si="743"/>
        <v>1</v>
      </c>
    </row>
    <row r="7895" spans="1:9" x14ac:dyDescent="0.25">
      <c r="A7895" s="6">
        <v>7886</v>
      </c>
      <c r="B7895" s="6">
        <v>-0.15890350368863437</v>
      </c>
      <c r="C7895" s="6">
        <v>9.3478194524979394E-2</v>
      </c>
      <c r="D7895" s="6">
        <f t="shared" si="738"/>
        <v>18.799703775158477</v>
      </c>
      <c r="E7895" s="6">
        <f t="shared" si="739"/>
        <v>2.9504903993737099E-2</v>
      </c>
      <c r="F7895" s="6">
        <f t="shared" si="740"/>
        <v>0.21100944181436002</v>
      </c>
      <c r="G7895" s="6">
        <f t="shared" si="741"/>
        <v>-0.41264762991553267</v>
      </c>
      <c r="H7895" s="6">
        <f t="shared" si="742"/>
        <v>0.4716574379030069</v>
      </c>
      <c r="I7895" s="6">
        <f t="shared" si="743"/>
        <v>1</v>
      </c>
    </row>
    <row r="7896" spans="1:9" x14ac:dyDescent="0.25">
      <c r="A7896" s="6">
        <v>7887</v>
      </c>
      <c r="B7896" s="6">
        <v>-0.33604237614781596</v>
      </c>
      <c r="C7896" s="6">
        <v>9.2074343089083535E-2</v>
      </c>
      <c r="D7896" s="6">
        <f t="shared" si="738"/>
        <v>18.855559781201272</v>
      </c>
      <c r="E7896" s="6">
        <f t="shared" si="739"/>
        <v>-5.6044904817613289E-3</v>
      </c>
      <c r="F7896" s="6">
        <f t="shared" si="740"/>
        <v>0.21163637428085152</v>
      </c>
      <c r="G7896" s="6">
        <f t="shared" si="741"/>
        <v>-0.44841337934782305</v>
      </c>
      <c r="H7896" s="6">
        <f t="shared" si="742"/>
        <v>0.43720439838430042</v>
      </c>
      <c r="I7896" s="6">
        <f t="shared" si="743"/>
        <v>1</v>
      </c>
    </row>
    <row r="7897" spans="1:9" x14ac:dyDescent="0.25">
      <c r="A7897" s="6">
        <v>7888</v>
      </c>
      <c r="B7897" s="6">
        <v>-0.82456381278461777</v>
      </c>
      <c r="C7897" s="6">
        <v>0.14105655079805901</v>
      </c>
      <c r="D7897" s="6">
        <f t="shared" si="738"/>
        <v>17.232561733185335</v>
      </c>
      <c r="E7897" s="6">
        <f t="shared" si="739"/>
        <v>-0.10243073528339841</v>
      </c>
      <c r="F7897" s="6">
        <f t="shared" si="740"/>
        <v>0.19341970894008331</v>
      </c>
      <c r="G7897" s="6">
        <f t="shared" si="741"/>
        <v>-0.52575341499051986</v>
      </c>
      <c r="H7897" s="6">
        <f t="shared" si="742"/>
        <v>0.32089194442372304</v>
      </c>
      <c r="I7897" s="6">
        <f t="shared" si="743"/>
        <v>1</v>
      </c>
    </row>
    <row r="7898" spans="1:9" x14ac:dyDescent="0.25">
      <c r="A7898" s="6">
        <v>7889</v>
      </c>
      <c r="B7898" s="6">
        <v>-0.79210849435185082</v>
      </c>
      <c r="C7898" s="6">
        <v>1.9592883083590199E-2</v>
      </c>
      <c r="D7898" s="6">
        <f t="shared" si="738"/>
        <v>24.119503589029996</v>
      </c>
      <c r="E7898" s="6">
        <f t="shared" si="739"/>
        <v>-9.599800506521039E-2</v>
      </c>
      <c r="F7898" s="6">
        <f t="shared" si="740"/>
        <v>0.27071931824190509</v>
      </c>
      <c r="G7898" s="6">
        <f t="shared" si="741"/>
        <v>-0.596817006251397</v>
      </c>
      <c r="H7898" s="6">
        <f t="shared" si="742"/>
        <v>0.40482099612097622</v>
      </c>
      <c r="I7898" s="6">
        <f t="shared" si="743"/>
        <v>1</v>
      </c>
    </row>
    <row r="7899" spans="1:9" x14ac:dyDescent="0.25">
      <c r="A7899" s="6">
        <v>7890</v>
      </c>
      <c r="B7899" s="6">
        <v>1.2571899787872098</v>
      </c>
      <c r="C7899" s="6">
        <v>0.32868434705648975</v>
      </c>
      <c r="D7899" s="6">
        <f t="shared" si="738"/>
        <v>13.574740022889213</v>
      </c>
      <c r="E7899" s="6">
        <f t="shared" si="739"/>
        <v>0.31017838915371165</v>
      </c>
      <c r="F7899" s="6">
        <f t="shared" si="740"/>
        <v>0.15236401324524376</v>
      </c>
      <c r="G7899" s="6">
        <f t="shared" si="741"/>
        <v>-6.5539934184134896E-2</v>
      </c>
      <c r="H7899" s="6">
        <f t="shared" si="742"/>
        <v>0.68589671249155826</v>
      </c>
      <c r="I7899" s="6">
        <f t="shared" si="743"/>
        <v>1</v>
      </c>
    </row>
    <row r="7900" spans="1:9" x14ac:dyDescent="0.25">
      <c r="A7900" s="6">
        <v>7891</v>
      </c>
      <c r="B7900" s="6">
        <v>-0.18327909856452607</v>
      </c>
      <c r="C7900" s="6">
        <v>4.2420728171636097E-3</v>
      </c>
      <c r="D7900" s="6">
        <f t="shared" si="738"/>
        <v>28.78357785264738</v>
      </c>
      <c r="E7900" s="6">
        <f t="shared" si="739"/>
        <v>2.4673596420240911E-2</v>
      </c>
      <c r="F7900" s="6">
        <f t="shared" si="740"/>
        <v>0.32306927644960193</v>
      </c>
      <c r="G7900" s="6">
        <f t="shared" si="741"/>
        <v>-0.52242928670082578</v>
      </c>
      <c r="H7900" s="6">
        <f t="shared" si="742"/>
        <v>0.57177647954130761</v>
      </c>
      <c r="I7900" s="6">
        <f t="shared" si="743"/>
        <v>1</v>
      </c>
    </row>
    <row r="7901" spans="1:9" x14ac:dyDescent="0.25">
      <c r="A7901" s="6">
        <v>7892</v>
      </c>
      <c r="B7901" s="6">
        <v>-2.4443806978524663E-2</v>
      </c>
      <c r="C7901" s="6">
        <v>0.35810419019135104</v>
      </c>
      <c r="D7901" s="6">
        <f t="shared" si="738"/>
        <v>13.15180409937024</v>
      </c>
      <c r="E7901" s="6">
        <f t="shared" si="739"/>
        <v>5.6155172606793452E-2</v>
      </c>
      <c r="F7901" s="6">
        <f t="shared" si="740"/>
        <v>0.14761694519500654</v>
      </c>
      <c r="G7901" s="6">
        <f t="shared" si="741"/>
        <v>-0.31366387921787708</v>
      </c>
      <c r="H7901" s="6">
        <f t="shared" si="742"/>
        <v>0.42597422443146393</v>
      </c>
      <c r="I7901" s="6">
        <f t="shared" si="743"/>
        <v>1</v>
      </c>
    </row>
    <row r="7902" spans="1:9" x14ac:dyDescent="0.25">
      <c r="A7902" s="6">
        <v>7893</v>
      </c>
      <c r="B7902" s="6">
        <v>0.43689055928552989</v>
      </c>
      <c r="C7902" s="6">
        <v>8.7832270271919921E-2</v>
      </c>
      <c r="D7902" s="6">
        <f t="shared" si="738"/>
        <v>19.028946748559491</v>
      </c>
      <c r="E7902" s="6">
        <f t="shared" si="739"/>
        <v>0.14759286793253912</v>
      </c>
      <c r="F7902" s="6">
        <f t="shared" si="740"/>
        <v>0.21358248405139413</v>
      </c>
      <c r="G7902" s="6">
        <f t="shared" si="741"/>
        <v>-0.29724729436314412</v>
      </c>
      <c r="H7902" s="6">
        <f t="shared" si="742"/>
        <v>0.59243303022822236</v>
      </c>
      <c r="I7902" s="6">
        <f t="shared" si="743"/>
        <v>1</v>
      </c>
    </row>
    <row r="7903" spans="1:9" x14ac:dyDescent="0.25">
      <c r="A7903" s="6">
        <v>7894</v>
      </c>
      <c r="B7903" s="6">
        <v>1.6333387975464575E-2</v>
      </c>
      <c r="C7903" s="6">
        <v>0.22531815546128728</v>
      </c>
      <c r="D7903" s="6">
        <f t="shared" si="738"/>
        <v>15.302323473486815</v>
      </c>
      <c r="E7903" s="6">
        <f t="shared" si="739"/>
        <v>6.4237320829645062E-2</v>
      </c>
      <c r="F7903" s="6">
        <f t="shared" si="740"/>
        <v>0.17175455386003882</v>
      </c>
      <c r="G7903" s="6">
        <f t="shared" si="741"/>
        <v>-0.33467302891682277</v>
      </c>
      <c r="H7903" s="6">
        <f t="shared" si="742"/>
        <v>0.46314767057611289</v>
      </c>
      <c r="I7903" s="6">
        <f t="shared" si="743"/>
        <v>1</v>
      </c>
    </row>
    <row r="7904" spans="1:9" x14ac:dyDescent="0.25">
      <c r="A7904" s="6">
        <v>7895</v>
      </c>
      <c r="B7904" s="6">
        <v>1.5963269106578082</v>
      </c>
      <c r="C7904" s="6">
        <v>0.23090304269539474</v>
      </c>
      <c r="D7904" s="6">
        <f t="shared" si="738"/>
        <v>15.195798854780683</v>
      </c>
      <c r="E7904" s="6">
        <f t="shared" si="739"/>
        <v>0.37739622878966622</v>
      </c>
      <c r="F7904" s="6">
        <f t="shared" si="740"/>
        <v>0.17055891266262962</v>
      </c>
      <c r="G7904" s="6">
        <f t="shared" si="741"/>
        <v>-2.0123221565898464E-2</v>
      </c>
      <c r="H7904" s="6">
        <f t="shared" si="742"/>
        <v>0.77491567914523096</v>
      </c>
      <c r="I7904" s="6">
        <f t="shared" si="743"/>
        <v>0</v>
      </c>
    </row>
    <row r="7905" spans="1:9" x14ac:dyDescent="0.25">
      <c r="A7905" s="6">
        <v>7896</v>
      </c>
      <c r="B7905" s="6">
        <v>-1.5438536138390191</v>
      </c>
      <c r="C7905" s="6">
        <v>0.26639606921597947</v>
      </c>
      <c r="D7905" s="6">
        <f t="shared" si="738"/>
        <v>14.55980513275059</v>
      </c>
      <c r="E7905" s="6">
        <f t="shared" si="739"/>
        <v>-0.24499588214714535</v>
      </c>
      <c r="F7905" s="6">
        <f t="shared" si="740"/>
        <v>0.16342046612708702</v>
      </c>
      <c r="G7905" s="6">
        <f t="shared" si="741"/>
        <v>-0.6341076778264364</v>
      </c>
      <c r="H7905" s="6">
        <f t="shared" si="742"/>
        <v>0.1441159135321457</v>
      </c>
      <c r="I7905" s="6">
        <f t="shared" si="743"/>
        <v>1</v>
      </c>
    </row>
    <row r="7906" spans="1:9" x14ac:dyDescent="0.25">
      <c r="A7906" s="6">
        <v>7897</v>
      </c>
      <c r="B7906" s="6">
        <v>-1.5242540030158125</v>
      </c>
      <c r="C7906" s="6">
        <v>0.58470412305063024</v>
      </c>
      <c r="D7906" s="6">
        <f t="shared" si="738"/>
        <v>10.356637091444666</v>
      </c>
      <c r="E7906" s="6">
        <f t="shared" si="739"/>
        <v>-0.24111118728370268</v>
      </c>
      <c r="F7906" s="6">
        <f t="shared" si="740"/>
        <v>0.1162437577674659</v>
      </c>
      <c r="G7906" s="6">
        <f t="shared" si="741"/>
        <v>-0.56928656540490863</v>
      </c>
      <c r="H7906" s="6">
        <f t="shared" si="742"/>
        <v>8.706419083750333E-2</v>
      </c>
      <c r="I7906" s="6">
        <f t="shared" si="743"/>
        <v>1</v>
      </c>
    </row>
    <row r="7907" spans="1:9" x14ac:dyDescent="0.25">
      <c r="A7907" s="6">
        <v>7898</v>
      </c>
      <c r="B7907" s="6">
        <v>0.15657974472560454</v>
      </c>
      <c r="C7907" s="6">
        <v>0.11069063386944182</v>
      </c>
      <c r="D7907" s="6">
        <f t="shared" si="738"/>
        <v>18.167768620730023</v>
      </c>
      <c r="E7907" s="6">
        <f t="shared" si="739"/>
        <v>9.2034520814796725E-2</v>
      </c>
      <c r="F7907" s="6">
        <f t="shared" si="740"/>
        <v>0.20391654897979219</v>
      </c>
      <c r="G7907" s="6">
        <f t="shared" si="741"/>
        <v>-0.3426232118590849</v>
      </c>
      <c r="H7907" s="6">
        <f t="shared" si="742"/>
        <v>0.52669225348867832</v>
      </c>
      <c r="I7907" s="6">
        <f t="shared" si="743"/>
        <v>1</v>
      </c>
    </row>
    <row r="7908" spans="1:9" x14ac:dyDescent="0.25">
      <c r="A7908" s="6">
        <v>7899</v>
      </c>
      <c r="B7908" s="6">
        <v>-0.34902200241049286</v>
      </c>
      <c r="C7908" s="6">
        <v>0.32383190404980622</v>
      </c>
      <c r="D7908" s="6">
        <f t="shared" si="738"/>
        <v>13.646759348737135</v>
      </c>
      <c r="E7908" s="6">
        <f t="shared" si="739"/>
        <v>-8.177086842313816E-3</v>
      </c>
      <c r="F7908" s="6">
        <f t="shared" si="740"/>
        <v>0.15317236416017133</v>
      </c>
      <c r="G7908" s="6">
        <f t="shared" si="741"/>
        <v>-0.38489075836255215</v>
      </c>
      <c r="H7908" s="6">
        <f t="shared" si="742"/>
        <v>0.36853658467792449</v>
      </c>
      <c r="I7908" s="6">
        <f t="shared" si="743"/>
        <v>1</v>
      </c>
    </row>
    <row r="7909" spans="1:9" x14ac:dyDescent="0.25">
      <c r="A7909" s="6">
        <v>7900</v>
      </c>
      <c r="B7909" s="6">
        <v>-1.1384054232621565</v>
      </c>
      <c r="C7909" s="6">
        <v>0.10937833796197394</v>
      </c>
      <c r="D7909" s="6">
        <f t="shared" si="738"/>
        <v>18.212867693128487</v>
      </c>
      <c r="E7909" s="6">
        <f t="shared" si="739"/>
        <v>-0.16463497511009542</v>
      </c>
      <c r="F7909" s="6">
        <f t="shared" si="740"/>
        <v>0.20442274472664859</v>
      </c>
      <c r="G7909" s="6">
        <f t="shared" si="741"/>
        <v>-0.59983186343894634</v>
      </c>
      <c r="H7909" s="6">
        <f t="shared" si="742"/>
        <v>0.27056191321875545</v>
      </c>
      <c r="I7909" s="6">
        <f t="shared" si="743"/>
        <v>1</v>
      </c>
    </row>
    <row r="7910" spans="1:9" x14ac:dyDescent="0.25">
      <c r="A7910" s="6">
        <v>7901</v>
      </c>
      <c r="B7910" s="6">
        <v>0.40587337934994139</v>
      </c>
      <c r="C7910" s="6">
        <v>0.58284249397259436</v>
      </c>
      <c r="D7910" s="6">
        <f t="shared" si="738"/>
        <v>10.377926170410904</v>
      </c>
      <c r="E7910" s="6">
        <f t="shared" si="739"/>
        <v>0.14144518057991112</v>
      </c>
      <c r="F7910" s="6">
        <f t="shared" si="740"/>
        <v>0.11648270816387286</v>
      </c>
      <c r="G7910" s="6">
        <f t="shared" si="741"/>
        <v>-0.18706732265143688</v>
      </c>
      <c r="H7910" s="6">
        <f t="shared" si="742"/>
        <v>0.46995768381125913</v>
      </c>
      <c r="I7910" s="6">
        <f t="shared" si="743"/>
        <v>1</v>
      </c>
    </row>
    <row r="7911" spans="1:9" x14ac:dyDescent="0.25">
      <c r="A7911" s="6">
        <v>7902</v>
      </c>
      <c r="B7911" s="6">
        <v>-1.1528550203365739</v>
      </c>
      <c r="C7911" s="6">
        <v>0.8571428571428571</v>
      </c>
      <c r="D7911" s="6">
        <f t="shared" si="738"/>
        <v>7.0071172353450022</v>
      </c>
      <c r="E7911" s="6">
        <f t="shared" si="739"/>
        <v>-0.16749892358540611</v>
      </c>
      <c r="F7911" s="6">
        <f t="shared" si="740"/>
        <v>7.8648467775948583E-2</v>
      </c>
      <c r="G7911" s="6">
        <f t="shared" si="741"/>
        <v>-0.43743834145554672</v>
      </c>
      <c r="H7911" s="6">
        <f t="shared" si="742"/>
        <v>0.10244049428473453</v>
      </c>
      <c r="I7911" s="6">
        <f t="shared" si="743"/>
        <v>1</v>
      </c>
    </row>
    <row r="7912" spans="1:9" x14ac:dyDescent="0.25">
      <c r="A7912" s="6">
        <v>7903</v>
      </c>
      <c r="B7912" s="6">
        <v>-4.2201691030641086E-2</v>
      </c>
      <c r="C7912" s="6">
        <v>0.89522995696890162</v>
      </c>
      <c r="D7912" s="6">
        <f t="shared" si="738"/>
        <v>6.3887862038042575</v>
      </c>
      <c r="E7912" s="6">
        <f t="shared" si="739"/>
        <v>5.2635512875530428E-2</v>
      </c>
      <c r="F7912" s="6">
        <f t="shared" si="740"/>
        <v>7.1708268750349316E-2</v>
      </c>
      <c r="G7912" s="6">
        <f t="shared" si="741"/>
        <v>-0.20511871204221443</v>
      </c>
      <c r="H7912" s="6">
        <f t="shared" si="742"/>
        <v>0.31038973779327528</v>
      </c>
      <c r="I7912" s="6">
        <f t="shared" si="743"/>
        <v>1</v>
      </c>
    </row>
    <row r="7913" spans="1:9" x14ac:dyDescent="0.25">
      <c r="A7913" s="6">
        <v>7904</v>
      </c>
      <c r="B7913" s="6">
        <v>0.97615156846586615</v>
      </c>
      <c r="C7913" s="6">
        <v>0.86367381817072053</v>
      </c>
      <c r="D7913" s="6">
        <f t="shared" si="738"/>
        <v>6.9073682271573027</v>
      </c>
      <c r="E7913" s="6">
        <f t="shared" si="739"/>
        <v>0.25447583062572549</v>
      </c>
      <c r="F7913" s="6">
        <f t="shared" si="740"/>
        <v>7.7528876595632498E-2</v>
      </c>
      <c r="G7913" s="6">
        <f t="shared" si="741"/>
        <v>-1.3535354659561238E-2</v>
      </c>
      <c r="H7913" s="6">
        <f t="shared" si="742"/>
        <v>0.52248701591101221</v>
      </c>
      <c r="I7913" s="6">
        <f t="shared" si="743"/>
        <v>1</v>
      </c>
    </row>
    <row r="7914" spans="1:9" x14ac:dyDescent="0.25">
      <c r="A7914" s="6">
        <v>7905</v>
      </c>
      <c r="B7914" s="6">
        <v>1.1444217307143845</v>
      </c>
      <c r="C7914" s="6">
        <v>0.21362956633198035</v>
      </c>
      <c r="D7914" s="6">
        <f t="shared" si="738"/>
        <v>15.531875529381232</v>
      </c>
      <c r="E7914" s="6">
        <f t="shared" si="739"/>
        <v>0.28782742320854893</v>
      </c>
      <c r="F7914" s="6">
        <f t="shared" si="740"/>
        <v>0.17433106526473574</v>
      </c>
      <c r="G7914" s="6">
        <f t="shared" si="741"/>
        <v>-0.11406384074824166</v>
      </c>
      <c r="H7914" s="6">
        <f t="shared" si="742"/>
        <v>0.68971868716533957</v>
      </c>
      <c r="I7914" s="6">
        <f t="shared" si="743"/>
        <v>1</v>
      </c>
    </row>
    <row r="7915" spans="1:9" x14ac:dyDescent="0.25">
      <c r="A7915" s="6">
        <v>7906</v>
      </c>
      <c r="B7915" s="6">
        <v>0.9619589036446996</v>
      </c>
      <c r="C7915" s="6">
        <v>0.38737144077883234</v>
      </c>
      <c r="D7915" s="6">
        <f t="shared" si="738"/>
        <v>12.751327280410626</v>
      </c>
      <c r="E7915" s="6">
        <f t="shared" si="739"/>
        <v>0.25166280680465714</v>
      </c>
      <c r="F7915" s="6">
        <f t="shared" si="740"/>
        <v>0.14312196000593558</v>
      </c>
      <c r="G7915" s="6">
        <f t="shared" si="741"/>
        <v>-0.11248215994615635</v>
      </c>
      <c r="H7915" s="6">
        <f t="shared" si="742"/>
        <v>0.61580777355547056</v>
      </c>
      <c r="I7915" s="6">
        <f t="shared" si="743"/>
        <v>1</v>
      </c>
    </row>
    <row r="7916" spans="1:9" x14ac:dyDescent="0.25">
      <c r="A7916" s="6">
        <v>7907</v>
      </c>
      <c r="B7916" s="6">
        <v>-0.98729969977284782</v>
      </c>
      <c r="C7916" s="6">
        <v>0.72603534043397322</v>
      </c>
      <c r="D7916" s="6">
        <f t="shared" si="738"/>
        <v>8.727227409216102</v>
      </c>
      <c r="E7916" s="6">
        <f t="shared" si="739"/>
        <v>-0.13468541982705487</v>
      </c>
      <c r="F7916" s="6">
        <f t="shared" si="740"/>
        <v>9.7955127709992304E-2</v>
      </c>
      <c r="G7916" s="6">
        <f t="shared" si="741"/>
        <v>-0.43594076511209368</v>
      </c>
      <c r="H7916" s="6">
        <f t="shared" si="742"/>
        <v>0.16656992545798391</v>
      </c>
      <c r="I7916" s="6">
        <f t="shared" si="743"/>
        <v>1</v>
      </c>
    </row>
    <row r="7917" spans="1:9" x14ac:dyDescent="0.25">
      <c r="A7917" s="6">
        <v>7908</v>
      </c>
      <c r="B7917" s="6">
        <v>0.80378413258586079</v>
      </c>
      <c r="C7917" s="6">
        <v>3.8239692373424485E-2</v>
      </c>
      <c r="D7917" s="6">
        <f t="shared" si="738"/>
        <v>21.936324438736371</v>
      </c>
      <c r="E7917" s="6">
        <f t="shared" si="739"/>
        <v>0.22031214753896655</v>
      </c>
      <c r="F7917" s="6">
        <f t="shared" si="740"/>
        <v>0.24621513352741362</v>
      </c>
      <c r="G7917" s="6">
        <f t="shared" si="741"/>
        <v>-0.25730349877336678</v>
      </c>
      <c r="H7917" s="6">
        <f t="shared" si="742"/>
        <v>0.69792779385129988</v>
      </c>
      <c r="I7917" s="6">
        <f t="shared" si="743"/>
        <v>1</v>
      </c>
    </row>
    <row r="7918" spans="1:9" x14ac:dyDescent="0.25">
      <c r="A7918" s="6">
        <v>7909</v>
      </c>
      <c r="B7918" s="6">
        <v>1.1087786333519034</v>
      </c>
      <c r="C7918" s="6">
        <v>0.89388714255195778</v>
      </c>
      <c r="D7918" s="6">
        <f t="shared" si="738"/>
        <v>6.4123448889983443</v>
      </c>
      <c r="E7918" s="6">
        <f t="shared" si="739"/>
        <v>0.28076286674923023</v>
      </c>
      <c r="F7918" s="6">
        <f t="shared" si="740"/>
        <v>7.1972693396191501E-2</v>
      </c>
      <c r="G7918" s="6">
        <f t="shared" si="741"/>
        <v>2.2533844053828134E-2</v>
      </c>
      <c r="H7918" s="6">
        <f t="shared" si="742"/>
        <v>0.53899188944463239</v>
      </c>
      <c r="I7918" s="6">
        <f t="shared" si="743"/>
        <v>1</v>
      </c>
    </row>
    <row r="7919" spans="1:9" x14ac:dyDescent="0.25">
      <c r="A7919" s="6">
        <v>7910</v>
      </c>
      <c r="B7919" s="6">
        <v>0.94210008683148772</v>
      </c>
      <c r="C7919" s="6">
        <v>0.119602038636433</v>
      </c>
      <c r="D7919" s="6">
        <f t="shared" si="738"/>
        <v>17.872980955572555</v>
      </c>
      <c r="E7919" s="6">
        <f t="shared" si="739"/>
        <v>0.24772673662631509</v>
      </c>
      <c r="F7919" s="6">
        <f t="shared" si="740"/>
        <v>0.20060782766042601</v>
      </c>
      <c r="G7919" s="6">
        <f t="shared" si="741"/>
        <v>-0.18339022660051638</v>
      </c>
      <c r="H7919" s="6">
        <f t="shared" si="742"/>
        <v>0.67884369985314652</v>
      </c>
      <c r="I7919" s="6">
        <f t="shared" si="743"/>
        <v>1</v>
      </c>
    </row>
    <row r="7920" spans="1:9" x14ac:dyDescent="0.25">
      <c r="A7920" s="6">
        <v>7911</v>
      </c>
      <c r="B7920" s="6">
        <v>0.41369503378518857</v>
      </c>
      <c r="C7920" s="6">
        <v>5.6306649983214822E-2</v>
      </c>
      <c r="D7920" s="6">
        <f t="shared" si="738"/>
        <v>20.615237428216776</v>
      </c>
      <c r="E7920" s="6">
        <f t="shared" si="739"/>
        <v>0.1429954532400321</v>
      </c>
      <c r="F7920" s="6">
        <f t="shared" si="740"/>
        <v>0.23138714283075745</v>
      </c>
      <c r="G7920" s="6">
        <f t="shared" si="741"/>
        <v>-0.32001498888842012</v>
      </c>
      <c r="H7920" s="6">
        <f t="shared" si="742"/>
        <v>0.60600589536848437</v>
      </c>
      <c r="I7920" s="6">
        <f t="shared" si="743"/>
        <v>1</v>
      </c>
    </row>
    <row r="7921" spans="1:9" x14ac:dyDescent="0.25">
      <c r="A7921" s="6">
        <v>7912</v>
      </c>
      <c r="B7921" s="6">
        <v>0.36222445487510413</v>
      </c>
      <c r="C7921" s="6">
        <v>0.92919705801568653</v>
      </c>
      <c r="D7921" s="6">
        <f t="shared" si="738"/>
        <v>5.7273607744817365</v>
      </c>
      <c r="E7921" s="6">
        <f t="shared" si="739"/>
        <v>0.13279384794725346</v>
      </c>
      <c r="F7921" s="6">
        <f t="shared" si="740"/>
        <v>6.4284374612847556E-2</v>
      </c>
      <c r="G7921" s="6">
        <f t="shared" si="741"/>
        <v>-0.1112533836669366</v>
      </c>
      <c r="H7921" s="6">
        <f t="shared" si="742"/>
        <v>0.37684107956144353</v>
      </c>
      <c r="I7921" s="6">
        <f t="shared" si="743"/>
        <v>1</v>
      </c>
    </row>
    <row r="7922" spans="1:9" x14ac:dyDescent="0.25">
      <c r="A7922" s="6">
        <v>7913</v>
      </c>
      <c r="B7922" s="6">
        <v>1.1198812899237964</v>
      </c>
      <c r="C7922" s="6">
        <v>0.1870479445783868</v>
      </c>
      <c r="D7922" s="6">
        <f t="shared" si="738"/>
        <v>16.092235461442048</v>
      </c>
      <c r="E7922" s="6">
        <f t="shared" si="739"/>
        <v>0.28296344273741936</v>
      </c>
      <c r="F7922" s="6">
        <f t="shared" si="740"/>
        <v>0.18062059183884735</v>
      </c>
      <c r="G7922" s="6">
        <f t="shared" si="741"/>
        <v>-0.12611331429624445</v>
      </c>
      <c r="H7922" s="6">
        <f t="shared" si="742"/>
        <v>0.69204019977108322</v>
      </c>
      <c r="I7922" s="6">
        <f t="shared" si="743"/>
        <v>1</v>
      </c>
    </row>
    <row r="7923" spans="1:9" x14ac:dyDescent="0.25">
      <c r="A7923" s="6">
        <v>7914</v>
      </c>
      <c r="B7923" s="6">
        <v>-0.43268642002658453</v>
      </c>
      <c r="C7923" s="6">
        <v>0.50816370128482924</v>
      </c>
      <c r="D7923" s="6">
        <f t="shared" si="738"/>
        <v>11.243622478718811</v>
      </c>
      <c r="E7923" s="6">
        <f t="shared" si="739"/>
        <v>-2.4759596377724083E-2</v>
      </c>
      <c r="F7923" s="6">
        <f t="shared" si="740"/>
        <v>0.12619935566967982</v>
      </c>
      <c r="G7923" s="6">
        <f t="shared" si="741"/>
        <v>-0.36669946672761977</v>
      </c>
      <c r="H7923" s="6">
        <f t="shared" si="742"/>
        <v>0.31718027397217163</v>
      </c>
      <c r="I7923" s="6">
        <f t="shared" si="743"/>
        <v>1</v>
      </c>
    </row>
    <row r="7924" spans="1:9" x14ac:dyDescent="0.25">
      <c r="A7924" s="6">
        <v>7915</v>
      </c>
      <c r="B7924" s="6">
        <v>-1.7935917639988475</v>
      </c>
      <c r="C7924" s="6">
        <v>0.58818323313089393</v>
      </c>
      <c r="D7924" s="6">
        <f t="shared" si="738"/>
        <v>10.316871501373608</v>
      </c>
      <c r="E7924" s="6">
        <f t="shared" si="739"/>
        <v>-0.29449464607070558</v>
      </c>
      <c r="F7924" s="6">
        <f t="shared" si="740"/>
        <v>0.11579742547070918</v>
      </c>
      <c r="G7924" s="6">
        <f t="shared" si="741"/>
        <v>-0.62203938326058639</v>
      </c>
      <c r="H7924" s="6">
        <f t="shared" si="742"/>
        <v>3.3050091119175229E-2</v>
      </c>
      <c r="I7924" s="6">
        <f t="shared" si="743"/>
        <v>1</v>
      </c>
    </row>
    <row r="7925" spans="1:9" x14ac:dyDescent="0.25">
      <c r="A7925" s="6">
        <v>7916</v>
      </c>
      <c r="B7925" s="6">
        <v>9.8190184871782549E-2</v>
      </c>
      <c r="C7925" s="6">
        <v>0.73528244880520033</v>
      </c>
      <c r="D7925" s="6">
        <f t="shared" si="738"/>
        <v>8.6165935404934739</v>
      </c>
      <c r="E7925" s="6">
        <f t="shared" si="739"/>
        <v>8.0461555142730859E-2</v>
      </c>
      <c r="F7925" s="6">
        <f t="shared" si="740"/>
        <v>9.6713363947960471E-2</v>
      </c>
      <c r="G7925" s="6">
        <f t="shared" si="741"/>
        <v>-0.2188782134906273</v>
      </c>
      <c r="H7925" s="6">
        <f t="shared" si="742"/>
        <v>0.37980132377608899</v>
      </c>
      <c r="I7925" s="6">
        <f t="shared" si="743"/>
        <v>1</v>
      </c>
    </row>
    <row r="7926" spans="1:9" x14ac:dyDescent="0.25">
      <c r="A7926" s="6">
        <v>7917</v>
      </c>
      <c r="B7926" s="6">
        <v>2.1222695067990571</v>
      </c>
      <c r="C7926" s="6">
        <v>8.1118198187200535E-2</v>
      </c>
      <c r="D7926" s="6">
        <f t="shared" si="738"/>
        <v>19.318874066677687</v>
      </c>
      <c r="E7926" s="6">
        <f t="shared" si="739"/>
        <v>0.48163944668440528</v>
      </c>
      <c r="F7926" s="6">
        <f t="shared" si="740"/>
        <v>0.2168366524305626</v>
      </c>
      <c r="G7926" s="6">
        <f t="shared" si="741"/>
        <v>3.3423276024091342E-2</v>
      </c>
      <c r="H7926" s="6">
        <f t="shared" si="742"/>
        <v>0.92985561734471922</v>
      </c>
      <c r="I7926" s="6">
        <f t="shared" si="743"/>
        <v>0</v>
      </c>
    </row>
    <row r="7927" spans="1:9" x14ac:dyDescent="0.25">
      <c r="A7927" s="6">
        <v>7918</v>
      </c>
      <c r="B7927" s="6">
        <v>1.3546082300308626</v>
      </c>
      <c r="C7927" s="6">
        <v>0.33594775231177709</v>
      </c>
      <c r="D7927" s="6">
        <f t="shared" si="738"/>
        <v>13.46819483376462</v>
      </c>
      <c r="E7927" s="6">
        <f t="shared" si="739"/>
        <v>0.32948694500338699</v>
      </c>
      <c r="F7927" s="6">
        <f t="shared" si="740"/>
        <v>0.15116814116374358</v>
      </c>
      <c r="G7927" s="6">
        <f t="shared" si="741"/>
        <v>-4.4754007933819395E-2</v>
      </c>
      <c r="H7927" s="6">
        <f t="shared" si="742"/>
        <v>0.70372789794059343</v>
      </c>
      <c r="I7927" s="6">
        <f t="shared" si="743"/>
        <v>1</v>
      </c>
    </row>
    <row r="7928" spans="1:9" x14ac:dyDescent="0.25">
      <c r="A7928" s="6">
        <v>7919</v>
      </c>
      <c r="B7928" s="6">
        <v>-2.1382220438681543E-2</v>
      </c>
      <c r="C7928" s="6">
        <v>0.23300881984923857</v>
      </c>
      <c r="D7928" s="6">
        <f t="shared" si="738"/>
        <v>15.156133544512425</v>
      </c>
      <c r="E7928" s="6">
        <f t="shared" si="739"/>
        <v>5.6761987181459993E-2</v>
      </c>
      <c r="F7928" s="6">
        <f t="shared" si="740"/>
        <v>0.17011370591473618</v>
      </c>
      <c r="G7928" s="6">
        <f t="shared" si="741"/>
        <v>-0.34023830536303934</v>
      </c>
      <c r="H7928" s="6">
        <f t="shared" si="742"/>
        <v>0.45376227972595928</v>
      </c>
      <c r="I7928" s="6">
        <f t="shared" si="743"/>
        <v>1</v>
      </c>
    </row>
    <row r="7929" spans="1:9" x14ac:dyDescent="0.25">
      <c r="A7929" s="6">
        <v>7920</v>
      </c>
      <c r="B7929" s="6">
        <v>0.53594249038724229</v>
      </c>
      <c r="C7929" s="6">
        <v>0.44172490615558335</v>
      </c>
      <c r="D7929" s="6">
        <f t="shared" si="738"/>
        <v>12.049344414852211</v>
      </c>
      <c r="E7929" s="6">
        <f t="shared" si="739"/>
        <v>0.16722522346427748</v>
      </c>
      <c r="F7929" s="6">
        <f t="shared" si="740"/>
        <v>0.13524284582433579</v>
      </c>
      <c r="G7929" s="6">
        <f t="shared" si="741"/>
        <v>-0.18675444999417562</v>
      </c>
      <c r="H7929" s="6">
        <f t="shared" si="742"/>
        <v>0.52120489692273053</v>
      </c>
      <c r="I7929" s="6">
        <f t="shared" si="743"/>
        <v>1</v>
      </c>
    </row>
    <row r="7930" spans="1:9" x14ac:dyDescent="0.25">
      <c r="A7930" s="6">
        <v>7921</v>
      </c>
      <c r="B7930" s="6">
        <v>0.16285639503621496</v>
      </c>
      <c r="C7930" s="6">
        <v>0.96301156651509146</v>
      </c>
      <c r="D7930" s="6">
        <f t="shared" si="738"/>
        <v>4.8432144128301209</v>
      </c>
      <c r="E7930" s="6">
        <f t="shared" si="739"/>
        <v>9.3278569558478103E-2</v>
      </c>
      <c r="F7930" s="6">
        <f t="shared" si="740"/>
        <v>5.4360642170806349E-2</v>
      </c>
      <c r="G7930" s="6">
        <f t="shared" si="741"/>
        <v>-0.13114241490687642</v>
      </c>
      <c r="H7930" s="6">
        <f t="shared" si="742"/>
        <v>0.31769955402383265</v>
      </c>
      <c r="I7930" s="6">
        <f t="shared" si="743"/>
        <v>1</v>
      </c>
    </row>
    <row r="7931" spans="1:9" x14ac:dyDescent="0.25">
      <c r="A7931" s="6">
        <v>7922</v>
      </c>
      <c r="B7931" s="6">
        <v>1.5594059732393362</v>
      </c>
      <c r="C7931" s="6">
        <v>0.91543321024201174</v>
      </c>
      <c r="D7931" s="6">
        <f t="shared" si="738"/>
        <v>6.0128440752936347</v>
      </c>
      <c r="E7931" s="6">
        <f t="shared" si="739"/>
        <v>0.37007840104110679</v>
      </c>
      <c r="F7931" s="6">
        <f t="shared" si="740"/>
        <v>6.7488662971435368E-2</v>
      </c>
      <c r="G7931" s="6">
        <f t="shared" si="741"/>
        <v>0.12002280043010255</v>
      </c>
      <c r="H7931" s="6">
        <f t="shared" si="742"/>
        <v>0.62013400165211108</v>
      </c>
      <c r="I7931" s="6">
        <f t="shared" si="743"/>
        <v>1</v>
      </c>
    </row>
    <row r="7932" spans="1:9" x14ac:dyDescent="0.25">
      <c r="A7932" s="6">
        <v>7923</v>
      </c>
      <c r="B7932" s="6">
        <v>-1.3973885870655067</v>
      </c>
      <c r="C7932" s="6">
        <v>0.13397625659962767</v>
      </c>
      <c r="D7932" s="6">
        <f t="shared" si="738"/>
        <v>17.434341563209312</v>
      </c>
      <c r="E7932" s="6">
        <f t="shared" si="739"/>
        <v>-0.21596612526506609</v>
      </c>
      <c r="F7932" s="6">
        <f t="shared" si="740"/>
        <v>0.19568450256725828</v>
      </c>
      <c r="G7932" s="6">
        <f t="shared" si="741"/>
        <v>-0.64175998100855458</v>
      </c>
      <c r="H7932" s="6">
        <f t="shared" si="742"/>
        <v>0.20982773047842235</v>
      </c>
      <c r="I7932" s="6">
        <f t="shared" si="743"/>
        <v>1</v>
      </c>
    </row>
    <row r="7933" spans="1:9" x14ac:dyDescent="0.25">
      <c r="A7933" s="6">
        <v>7924</v>
      </c>
      <c r="B7933" s="6">
        <v>1.4649003787781112</v>
      </c>
      <c r="C7933" s="6">
        <v>0.87716299935911135</v>
      </c>
      <c r="D7933" s="6">
        <f t="shared" si="738"/>
        <v>6.6938753049812147</v>
      </c>
      <c r="E7933" s="6">
        <f t="shared" si="739"/>
        <v>0.35134714149306373</v>
      </c>
      <c r="F7933" s="6">
        <f t="shared" si="740"/>
        <v>7.5132614246051235E-2</v>
      </c>
      <c r="G7933" s="6">
        <f t="shared" si="741"/>
        <v>8.7510309161230482E-2</v>
      </c>
      <c r="H7933" s="6">
        <f t="shared" si="742"/>
        <v>0.61518397382489698</v>
      </c>
      <c r="I7933" s="6">
        <f t="shared" si="743"/>
        <v>1</v>
      </c>
    </row>
    <row r="7934" spans="1:9" x14ac:dyDescent="0.25">
      <c r="A7934" s="6">
        <v>7925</v>
      </c>
      <c r="B7934" s="6">
        <v>1.0701432984205894</v>
      </c>
      <c r="C7934" s="6">
        <v>7.17490157780694E-2</v>
      </c>
      <c r="D7934" s="6">
        <f t="shared" si="738"/>
        <v>19.760763648095992</v>
      </c>
      <c r="E7934" s="6">
        <f t="shared" si="739"/>
        <v>0.27310524086528387</v>
      </c>
      <c r="F7934" s="6">
        <f t="shared" si="740"/>
        <v>0.22179645791653343</v>
      </c>
      <c r="G7934" s="6">
        <f t="shared" si="741"/>
        <v>-0.18020807559361945</v>
      </c>
      <c r="H7934" s="6">
        <f t="shared" si="742"/>
        <v>0.72641855732418725</v>
      </c>
      <c r="I7934" s="6">
        <f t="shared" si="743"/>
        <v>1</v>
      </c>
    </row>
    <row r="7935" spans="1:9" x14ac:dyDescent="0.25">
      <c r="A7935" s="6">
        <v>7926</v>
      </c>
      <c r="B7935" s="6">
        <v>-0.46756554183957633</v>
      </c>
      <c r="C7935" s="6">
        <v>0.8538163396099735</v>
      </c>
      <c r="D7935" s="6">
        <f t="shared" si="738"/>
        <v>7.0571124180971969</v>
      </c>
      <c r="E7935" s="6">
        <f t="shared" si="739"/>
        <v>-3.1672730856286802E-2</v>
      </c>
      <c r="F7935" s="6">
        <f t="shared" si="740"/>
        <v>7.9209617873424454E-2</v>
      </c>
      <c r="G7935" s="6">
        <f t="shared" si="741"/>
        <v>-0.3025734344420018</v>
      </c>
      <c r="H7935" s="6">
        <f t="shared" si="742"/>
        <v>0.2392279727294282</v>
      </c>
      <c r="I7935" s="6">
        <f t="shared" si="743"/>
        <v>1</v>
      </c>
    </row>
    <row r="7936" spans="1:9" x14ac:dyDescent="0.25">
      <c r="A7936" s="6">
        <v>7927</v>
      </c>
      <c r="B7936" s="6">
        <v>0.502675447933143</v>
      </c>
      <c r="C7936" s="6">
        <v>0.99545274208807644</v>
      </c>
      <c r="D7936" s="6">
        <f t="shared" si="738"/>
        <v>3.0128324711194874</v>
      </c>
      <c r="E7936" s="6">
        <f t="shared" si="739"/>
        <v>0.1606316073915362</v>
      </c>
      <c r="F7936" s="6">
        <f t="shared" si="740"/>
        <v>3.3816282725217722E-2</v>
      </c>
      <c r="G7936" s="6">
        <f t="shared" si="741"/>
        <v>-1.6372810772907503E-2</v>
      </c>
      <c r="H7936" s="6">
        <f t="shared" si="742"/>
        <v>0.33763602555597994</v>
      </c>
      <c r="I7936" s="6">
        <f t="shared" si="743"/>
        <v>1</v>
      </c>
    </row>
    <row r="7937" spans="1:9" x14ac:dyDescent="0.25">
      <c r="A7937" s="6">
        <v>7928</v>
      </c>
      <c r="B7937" s="6">
        <v>-0.61485252444981597</v>
      </c>
      <c r="C7937" s="6">
        <v>0.85100863673818172</v>
      </c>
      <c r="D7937" s="6">
        <f t="shared" si="738"/>
        <v>7.0989078335450255</v>
      </c>
      <c r="E7937" s="6">
        <f t="shared" si="739"/>
        <v>-6.0865401565875846E-2</v>
      </c>
      <c r="F7937" s="6">
        <f t="shared" si="740"/>
        <v>7.9678733099362173E-2</v>
      </c>
      <c r="G7937" s="6">
        <f t="shared" si="741"/>
        <v>-0.33256711923036431</v>
      </c>
      <c r="H7937" s="6">
        <f t="shared" si="742"/>
        <v>0.21083631609861264</v>
      </c>
      <c r="I7937" s="6">
        <f t="shared" si="743"/>
        <v>1</v>
      </c>
    </row>
    <row r="7938" spans="1:9" x14ac:dyDescent="0.25">
      <c r="A7938" s="6">
        <v>7929</v>
      </c>
      <c r="B7938" s="6">
        <v>-1.749158400343731</v>
      </c>
      <c r="C7938" s="6">
        <v>0.71193578905606247</v>
      </c>
      <c r="D7938" s="6">
        <f t="shared" si="738"/>
        <v>8.8942452205406823</v>
      </c>
      <c r="E7938" s="6">
        <f t="shared" si="739"/>
        <v>-0.28568783551137877</v>
      </c>
      <c r="F7938" s="6">
        <f t="shared" si="740"/>
        <v>9.9829749542450344E-2</v>
      </c>
      <c r="G7938" s="6">
        <f t="shared" si="741"/>
        <v>-0.58981216516902824</v>
      </c>
      <c r="H7938" s="6">
        <f t="shared" si="742"/>
        <v>1.8436494146270688E-2</v>
      </c>
      <c r="I7938" s="6">
        <f t="shared" si="743"/>
        <v>1</v>
      </c>
    </row>
    <row r="7939" spans="1:9" x14ac:dyDescent="0.25">
      <c r="A7939" s="6">
        <v>7930</v>
      </c>
      <c r="B7939" s="6">
        <v>1.9141225493513048</v>
      </c>
      <c r="C7939" s="6">
        <v>0.53898739585558642</v>
      </c>
      <c r="D7939" s="6">
        <f t="shared" si="738"/>
        <v>10.882814084005377</v>
      </c>
      <c r="E7939" s="6">
        <f t="shared" si="739"/>
        <v>0.44038416749890696</v>
      </c>
      <c r="F7939" s="6">
        <f t="shared" si="740"/>
        <v>0.12214961218005002</v>
      </c>
      <c r="G7939" s="6">
        <f t="shared" si="741"/>
        <v>0.10397546641448485</v>
      </c>
      <c r="H7939" s="6">
        <f t="shared" si="742"/>
        <v>0.77679286858332908</v>
      </c>
      <c r="I7939" s="6">
        <f t="shared" si="743"/>
        <v>0</v>
      </c>
    </row>
    <row r="7940" spans="1:9" x14ac:dyDescent="0.25">
      <c r="A7940" s="6">
        <v>7931</v>
      </c>
      <c r="B7940" s="6">
        <v>0.5078038611827651</v>
      </c>
      <c r="C7940" s="6">
        <v>0.24979400006103702</v>
      </c>
      <c r="D7940" s="6">
        <f t="shared" si="738"/>
        <v>14.849076805998141</v>
      </c>
      <c r="E7940" s="6">
        <f t="shared" si="739"/>
        <v>0.16164807250342658</v>
      </c>
      <c r="F7940" s="6">
        <f t="shared" si="740"/>
        <v>0.16666727549359031</v>
      </c>
      <c r="G7940" s="6">
        <f t="shared" si="741"/>
        <v>-0.23131011497962131</v>
      </c>
      <c r="H7940" s="6">
        <f t="shared" si="742"/>
        <v>0.5546062599864745</v>
      </c>
      <c r="I7940" s="6">
        <f t="shared" si="743"/>
        <v>1</v>
      </c>
    </row>
    <row r="7941" spans="1:9" x14ac:dyDescent="0.25">
      <c r="A7941" s="6">
        <v>7932</v>
      </c>
      <c r="B7941" s="6">
        <v>0.58127852753386833</v>
      </c>
      <c r="C7941" s="6">
        <v>0.77733695486312449</v>
      </c>
      <c r="D7941" s="6">
        <f t="shared" si="738"/>
        <v>8.0991242725368888</v>
      </c>
      <c r="E7941" s="6">
        <f t="shared" si="739"/>
        <v>0.17621094630443795</v>
      </c>
      <c r="F7941" s="6">
        <f t="shared" si="740"/>
        <v>9.0905245761976755E-2</v>
      </c>
      <c r="G7941" s="6">
        <f t="shared" si="741"/>
        <v>-0.11400124106504866</v>
      </c>
      <c r="H7941" s="6">
        <f t="shared" si="742"/>
        <v>0.46642313367392457</v>
      </c>
      <c r="I7941" s="6">
        <f t="shared" si="743"/>
        <v>1</v>
      </c>
    </row>
    <row r="7942" spans="1:9" x14ac:dyDescent="0.25">
      <c r="A7942" s="6">
        <v>7933</v>
      </c>
      <c r="B7942" s="6">
        <v>-0.43193040255573578</v>
      </c>
      <c r="C7942" s="6">
        <v>7.2634052552873318E-3</v>
      </c>
      <c r="D7942" s="6">
        <f t="shared" si="738"/>
        <v>27.18644016998519</v>
      </c>
      <c r="E7942" s="6">
        <f t="shared" si="739"/>
        <v>-2.460975170926763E-2</v>
      </c>
      <c r="F7942" s="6">
        <f t="shared" si="740"/>
        <v>0.30514287000459461</v>
      </c>
      <c r="G7942" s="6">
        <f t="shared" si="741"/>
        <v>-0.5563172528575131</v>
      </c>
      <c r="H7942" s="6">
        <f t="shared" si="742"/>
        <v>0.5070977494389779</v>
      </c>
      <c r="I7942" s="6">
        <f t="shared" si="743"/>
        <v>1</v>
      </c>
    </row>
    <row r="7943" spans="1:9" x14ac:dyDescent="0.25">
      <c r="A7943" s="6">
        <v>7934</v>
      </c>
      <c r="B7943" s="6">
        <v>-1.1018755685654469</v>
      </c>
      <c r="C7943" s="6">
        <v>2.4719992675557726E-3</v>
      </c>
      <c r="D7943" s="6">
        <f t="shared" si="738"/>
        <v>30.350832539485921</v>
      </c>
      <c r="E7943" s="6">
        <f t="shared" si="739"/>
        <v>-0.15739466099454208</v>
      </c>
      <c r="F7943" s="6">
        <f t="shared" si="740"/>
        <v>0.34066027365923496</v>
      </c>
      <c r="G7943" s="6">
        <f t="shared" si="741"/>
        <v>-0.71919489969666728</v>
      </c>
      <c r="H7943" s="6">
        <f t="shared" si="742"/>
        <v>0.40440557770758306</v>
      </c>
      <c r="I7943" s="6">
        <f t="shared" si="743"/>
        <v>1</v>
      </c>
    </row>
    <row r="7944" spans="1:9" x14ac:dyDescent="0.25">
      <c r="A7944" s="6">
        <v>7935</v>
      </c>
      <c r="B7944" s="6">
        <v>-0.95856194093357772</v>
      </c>
      <c r="C7944" s="6">
        <v>9.4027527695547355E-2</v>
      </c>
      <c r="D7944" s="6">
        <f t="shared" si="738"/>
        <v>18.778044441554115</v>
      </c>
      <c r="E7944" s="6">
        <f t="shared" si="739"/>
        <v>-0.12898951978308135</v>
      </c>
      <c r="F7944" s="6">
        <f t="shared" si="740"/>
        <v>0.21076633564904021</v>
      </c>
      <c r="G7944" s="6">
        <f t="shared" si="741"/>
        <v>-0.57088727602928546</v>
      </c>
      <c r="H7944" s="6">
        <f t="shared" si="742"/>
        <v>0.31290823646312271</v>
      </c>
      <c r="I7944" s="6">
        <f t="shared" si="743"/>
        <v>1</v>
      </c>
    </row>
    <row r="7945" spans="1:9" x14ac:dyDescent="0.25">
      <c r="A7945" s="6">
        <v>7936</v>
      </c>
      <c r="B7945" s="6">
        <v>-1.0810572348418646</v>
      </c>
      <c r="C7945" s="6">
        <v>0.69078646198919647</v>
      </c>
      <c r="D7945" s="6">
        <f t="shared" si="738"/>
        <v>9.1416490967706103</v>
      </c>
      <c r="E7945" s="6">
        <f t="shared" si="739"/>
        <v>-0.15326841201894101</v>
      </c>
      <c r="F7945" s="6">
        <f t="shared" si="740"/>
        <v>0.10260663126624474</v>
      </c>
      <c r="G7945" s="6">
        <f t="shared" si="741"/>
        <v>-0.46159351736313603</v>
      </c>
      <c r="H7945" s="6">
        <f t="shared" si="742"/>
        <v>0.15505669332525399</v>
      </c>
      <c r="I7945" s="6">
        <f t="shared" si="743"/>
        <v>1</v>
      </c>
    </row>
    <row r="7946" spans="1:9" x14ac:dyDescent="0.25">
      <c r="A7946" s="6">
        <v>7937</v>
      </c>
      <c r="B7946" s="6">
        <v>-0.44194621295901015</v>
      </c>
      <c r="C7946" s="6">
        <v>0.47712637714774009</v>
      </c>
      <c r="D7946" s="6">
        <f t="shared" si="738"/>
        <v>11.614359013267995</v>
      </c>
      <c r="E7946" s="6">
        <f t="shared" si="739"/>
        <v>-2.65949119034051E-2</v>
      </c>
      <c r="F7946" s="6">
        <f t="shared" si="740"/>
        <v>0.13036053342817108</v>
      </c>
      <c r="G7946" s="6">
        <f t="shared" si="741"/>
        <v>-0.37412646273496819</v>
      </c>
      <c r="H7946" s="6">
        <f t="shared" si="742"/>
        <v>0.32093663892815805</v>
      </c>
      <c r="I7946" s="6">
        <f t="shared" si="743"/>
        <v>1</v>
      </c>
    </row>
    <row r="7947" spans="1:9" x14ac:dyDescent="0.25">
      <c r="A7947" s="6">
        <v>7938</v>
      </c>
      <c r="B7947" s="6">
        <v>-3.3347168937325478</v>
      </c>
      <c r="C7947" s="6">
        <v>0.31556138798181099</v>
      </c>
      <c r="D7947" s="6">
        <f t="shared" ref="D7947:D8010" si="744">CHIINV(C7947,$B$3+$B$4-2)</f>
        <v>13.771135094640531</v>
      </c>
      <c r="E7947" s="6">
        <f t="shared" ref="E7947:E8010" si="745">$B$1+B7947*SQRT($B$2^2*(1/$B$3+1/$B$4))</f>
        <v>-0.59994973542943653</v>
      </c>
      <c r="F7947" s="6">
        <f t="shared" ref="F7947:F8010" si="746">$B$2^2/($B$3+$B$4-2)*D7947</f>
        <v>0.15456836789683656</v>
      </c>
      <c r="G7947" s="6">
        <f t="shared" ref="G7947:G8010" si="747">E7947-$B$6*SQRT(F7947*(1/$B$3+1/$B$4))</f>
        <v>-0.9783761861593</v>
      </c>
      <c r="H7947" s="6">
        <f t="shared" ref="H7947:H8010" si="748">E7947+$B$6*SQRT(F7947*(1/$B$3+1/$B$4))</f>
        <v>-0.22152328469957305</v>
      </c>
      <c r="I7947" s="6">
        <f t="shared" ref="I7947:I8010" si="749">IF(-G7947&lt;$B$7,1,0)*IF(H7947&lt;$B$7,1,0)</f>
        <v>0</v>
      </c>
    </row>
    <row r="7948" spans="1:9" x14ac:dyDescent="0.25">
      <c r="A7948" s="6">
        <v>7939</v>
      </c>
      <c r="B7948" s="6">
        <v>-1.128951225837227</v>
      </c>
      <c r="C7948" s="6">
        <v>0.92617572557756278</v>
      </c>
      <c r="D7948" s="6">
        <f t="shared" si="744"/>
        <v>5.792557105992497</v>
      </c>
      <c r="E7948" s="6">
        <f t="shared" si="745"/>
        <v>-0.16276112809823989</v>
      </c>
      <c r="F7948" s="6">
        <f t="shared" si="746"/>
        <v>6.5016143670751952E-2</v>
      </c>
      <c r="G7948" s="6">
        <f t="shared" si="747"/>
        <v>-0.40819346192772382</v>
      </c>
      <c r="H7948" s="6">
        <f t="shared" si="748"/>
        <v>8.2671205731244035E-2</v>
      </c>
      <c r="I7948" s="6">
        <f t="shared" si="749"/>
        <v>1</v>
      </c>
    </row>
    <row r="7949" spans="1:9" x14ac:dyDescent="0.25">
      <c r="A7949" s="6">
        <v>7940</v>
      </c>
      <c r="B7949" s="6">
        <v>-0.73137016443070024</v>
      </c>
      <c r="C7949" s="6">
        <v>6.1922055726798306E-2</v>
      </c>
      <c r="D7949" s="6">
        <f t="shared" si="744"/>
        <v>20.282791581299048</v>
      </c>
      <c r="E7949" s="6">
        <f t="shared" si="745"/>
        <v>-8.39595069344512E-2</v>
      </c>
      <c r="F7949" s="6">
        <f t="shared" si="746"/>
        <v>0.22765574294113231</v>
      </c>
      <c r="G7949" s="6">
        <f t="shared" si="747"/>
        <v>-0.5432214714023258</v>
      </c>
      <c r="H7949" s="6">
        <f t="shared" si="748"/>
        <v>0.37530245753342339</v>
      </c>
      <c r="I7949" s="6">
        <f t="shared" si="749"/>
        <v>1</v>
      </c>
    </row>
    <row r="7950" spans="1:9" x14ac:dyDescent="0.25">
      <c r="A7950" s="6">
        <v>7941</v>
      </c>
      <c r="B7950" s="6">
        <v>-0.83514123616623692</v>
      </c>
      <c r="C7950" s="6">
        <v>0.21631519516586811</v>
      </c>
      <c r="D7950" s="6">
        <f t="shared" si="744"/>
        <v>15.478305393622234</v>
      </c>
      <c r="E7950" s="6">
        <f t="shared" si="745"/>
        <v>-0.10452720865981779</v>
      </c>
      <c r="F7950" s="6">
        <f t="shared" si="746"/>
        <v>0.17372978959679877</v>
      </c>
      <c r="G7950" s="6">
        <f t="shared" si="747"/>
        <v>-0.50572480347300319</v>
      </c>
      <c r="H7950" s="6">
        <f t="shared" si="748"/>
        <v>0.2966703861533676</v>
      </c>
      <c r="I7950" s="6">
        <f t="shared" si="749"/>
        <v>1</v>
      </c>
    </row>
    <row r="7951" spans="1:9" x14ac:dyDescent="0.25">
      <c r="A7951" s="6">
        <v>7942</v>
      </c>
      <c r="B7951" s="6">
        <v>0.57305669542984106</v>
      </c>
      <c r="C7951" s="6">
        <v>0.17484054078798791</v>
      </c>
      <c r="D7951" s="6">
        <f t="shared" si="744"/>
        <v>16.370712539927869</v>
      </c>
      <c r="E7951" s="6">
        <f t="shared" si="745"/>
        <v>0.17458135736868291</v>
      </c>
      <c r="F7951" s="6">
        <f t="shared" si="746"/>
        <v>0.18374624177419541</v>
      </c>
      <c r="G7951" s="6">
        <f t="shared" si="747"/>
        <v>-0.23801976635789629</v>
      </c>
      <c r="H7951" s="6">
        <f t="shared" si="748"/>
        <v>0.58718248109526217</v>
      </c>
      <c r="I7951" s="6">
        <f t="shared" si="749"/>
        <v>1</v>
      </c>
    </row>
    <row r="7952" spans="1:9" x14ac:dyDescent="0.25">
      <c r="A7952" s="6">
        <v>7943</v>
      </c>
      <c r="B7952" s="6">
        <v>0.33078549677156843</v>
      </c>
      <c r="C7952" s="6">
        <v>0.21350749229407637</v>
      </c>
      <c r="D7952" s="6">
        <f t="shared" si="744"/>
        <v>15.534322696214103</v>
      </c>
      <c r="E7952" s="6">
        <f t="shared" si="745"/>
        <v>0.12656256304274979</v>
      </c>
      <c r="F7952" s="6">
        <f t="shared" si="746"/>
        <v>0.17435853246919844</v>
      </c>
      <c r="G7952" s="6">
        <f t="shared" si="747"/>
        <v>-0.27536036020185384</v>
      </c>
      <c r="H7952" s="6">
        <f t="shared" si="748"/>
        <v>0.52848548628735337</v>
      </c>
      <c r="I7952" s="6">
        <f t="shared" si="749"/>
        <v>1</v>
      </c>
    </row>
    <row r="7953" spans="1:9" x14ac:dyDescent="0.25">
      <c r="A7953" s="6">
        <v>7944</v>
      </c>
      <c r="B7953" s="6">
        <v>0.97148131317226216</v>
      </c>
      <c r="C7953" s="6">
        <v>0.31720938749351479</v>
      </c>
      <c r="D7953" s="6">
        <f t="shared" si="744"/>
        <v>13.746183821009142</v>
      </c>
      <c r="E7953" s="6">
        <f t="shared" si="745"/>
        <v>0.25355017363622301</v>
      </c>
      <c r="F7953" s="6">
        <f t="shared" si="746"/>
        <v>0.15428831272232504</v>
      </c>
      <c r="G7953" s="6">
        <f t="shared" si="747"/>
        <v>-0.12453329509849798</v>
      </c>
      <c r="H7953" s="6">
        <f t="shared" si="748"/>
        <v>0.63163364237094399</v>
      </c>
      <c r="I7953" s="6">
        <f t="shared" si="749"/>
        <v>1</v>
      </c>
    </row>
    <row r="7954" spans="1:9" x14ac:dyDescent="0.25">
      <c r="A7954" s="6">
        <v>7945</v>
      </c>
      <c r="B7954" s="6">
        <v>1.5724435797892511</v>
      </c>
      <c r="C7954" s="6">
        <v>0.95965453047273175</v>
      </c>
      <c r="D7954" s="6">
        <f t="shared" si="744"/>
        <v>4.9491896788307024</v>
      </c>
      <c r="E7954" s="6">
        <f t="shared" si="745"/>
        <v>0.37266248924841311</v>
      </c>
      <c r="F7954" s="6">
        <f t="shared" si="746"/>
        <v>5.5550117387669046E-2</v>
      </c>
      <c r="G7954" s="6">
        <f t="shared" si="747"/>
        <v>0.14579949259241065</v>
      </c>
      <c r="H7954" s="6">
        <f t="shared" si="748"/>
        <v>0.59952548590441557</v>
      </c>
      <c r="I7954" s="6">
        <f t="shared" si="749"/>
        <v>1</v>
      </c>
    </row>
    <row r="7955" spans="1:9" x14ac:dyDescent="0.25">
      <c r="A7955" s="6">
        <v>7946</v>
      </c>
      <c r="B7955" s="6">
        <v>-0.53559006119030528</v>
      </c>
      <c r="C7955" s="6">
        <v>0.83346049378948328</v>
      </c>
      <c r="D7955" s="6">
        <f t="shared" si="744"/>
        <v>7.3525946484359599</v>
      </c>
      <c r="E7955" s="6">
        <f t="shared" si="745"/>
        <v>-4.5155371062440636E-2</v>
      </c>
      <c r="F7955" s="6">
        <f t="shared" si="746"/>
        <v>8.2526135050265917E-2</v>
      </c>
      <c r="G7955" s="6">
        <f t="shared" si="747"/>
        <v>-0.32166924522666041</v>
      </c>
      <c r="H7955" s="6">
        <f t="shared" si="748"/>
        <v>0.23135850310177911</v>
      </c>
      <c r="I7955" s="6">
        <f t="shared" si="749"/>
        <v>1</v>
      </c>
    </row>
    <row r="7956" spans="1:9" x14ac:dyDescent="0.25">
      <c r="A7956" s="6">
        <v>7947</v>
      </c>
      <c r="B7956" s="6">
        <v>-0.94508550319005735</v>
      </c>
      <c r="C7956" s="6">
        <v>0.32407605212561419</v>
      </c>
      <c r="D7956" s="6">
        <f t="shared" si="744"/>
        <v>13.64311921442177</v>
      </c>
      <c r="E7956" s="6">
        <f t="shared" si="745"/>
        <v>-0.12631845406897174</v>
      </c>
      <c r="F7956" s="6">
        <f t="shared" si="746"/>
        <v>0.15313150698927117</v>
      </c>
      <c r="G7956" s="6">
        <f t="shared" si="747"/>
        <v>-0.50298187996736576</v>
      </c>
      <c r="H7956" s="6">
        <f t="shared" si="748"/>
        <v>0.25034497182942228</v>
      </c>
      <c r="I7956" s="6">
        <f t="shared" si="749"/>
        <v>1</v>
      </c>
    </row>
    <row r="7957" spans="1:9" x14ac:dyDescent="0.25">
      <c r="A7957" s="6">
        <v>7948</v>
      </c>
      <c r="B7957" s="6">
        <v>-0.4732055458589457</v>
      </c>
      <c r="C7957" s="6">
        <v>0.47053437910092472</v>
      </c>
      <c r="D7957" s="6">
        <f t="shared" si="744"/>
        <v>11.694278126903718</v>
      </c>
      <c r="E7957" s="6">
        <f t="shared" si="745"/>
        <v>-3.2790594616004837E-2</v>
      </c>
      <c r="F7957" s="6">
        <f t="shared" si="746"/>
        <v>0.13125755221954458</v>
      </c>
      <c r="G7957" s="6">
        <f t="shared" si="747"/>
        <v>-0.3815157884973106</v>
      </c>
      <c r="H7957" s="6">
        <f t="shared" si="748"/>
        <v>0.31593459926530099</v>
      </c>
      <c r="I7957" s="6">
        <f t="shared" si="749"/>
        <v>1</v>
      </c>
    </row>
    <row r="7958" spans="1:9" x14ac:dyDescent="0.25">
      <c r="A7958" s="6">
        <v>7949</v>
      </c>
      <c r="B7958" s="6">
        <v>-0.55351165428874083</v>
      </c>
      <c r="C7958" s="6">
        <v>0.81243324076052126</v>
      </c>
      <c r="D7958" s="6">
        <f t="shared" si="744"/>
        <v>7.6421455472808626</v>
      </c>
      <c r="E7958" s="6">
        <f t="shared" si="745"/>
        <v>-4.8707478361008513E-2</v>
      </c>
      <c r="F7958" s="6">
        <f t="shared" si="746"/>
        <v>8.5776078468142683E-2</v>
      </c>
      <c r="G7958" s="6">
        <f t="shared" si="747"/>
        <v>-0.33061344469825799</v>
      </c>
      <c r="H7958" s="6">
        <f t="shared" si="748"/>
        <v>0.23319848797624093</v>
      </c>
      <c r="I7958" s="6">
        <f t="shared" si="749"/>
        <v>1</v>
      </c>
    </row>
    <row r="7959" spans="1:9" x14ac:dyDescent="0.25">
      <c r="A7959" s="6">
        <v>7950</v>
      </c>
      <c r="B7959" s="6">
        <v>-0.12274313121451996</v>
      </c>
      <c r="C7959" s="6">
        <v>3.436384166997284E-2</v>
      </c>
      <c r="D7959" s="6">
        <f t="shared" si="744"/>
        <v>22.293036317755941</v>
      </c>
      <c r="E7959" s="6">
        <f t="shared" si="745"/>
        <v>3.6671985752526018E-2</v>
      </c>
      <c r="F7959" s="6">
        <f t="shared" si="746"/>
        <v>0.25021889738351921</v>
      </c>
      <c r="G7959" s="6">
        <f t="shared" si="747"/>
        <v>-0.44481131254887057</v>
      </c>
      <c r="H7959" s="6">
        <f t="shared" si="748"/>
        <v>0.51815528405392264</v>
      </c>
      <c r="I7959" s="6">
        <f t="shared" si="749"/>
        <v>1</v>
      </c>
    </row>
    <row r="7960" spans="1:9" x14ac:dyDescent="0.25">
      <c r="A7960" s="6">
        <v>7951</v>
      </c>
      <c r="B7960" s="6">
        <v>-0.45616161514772102</v>
      </c>
      <c r="C7960" s="6">
        <v>0.35163426618243965</v>
      </c>
      <c r="D7960" s="6">
        <f t="shared" si="744"/>
        <v>13.242920725190217</v>
      </c>
      <c r="E7960" s="6">
        <f t="shared" si="745"/>
        <v>-2.9412442331043565E-2</v>
      </c>
      <c r="F7960" s="6">
        <f t="shared" si="746"/>
        <v>0.1486396457962621</v>
      </c>
      <c r="G7960" s="6">
        <f t="shared" si="747"/>
        <v>-0.40051034920848749</v>
      </c>
      <c r="H7960" s="6">
        <f t="shared" si="748"/>
        <v>0.34168546454640036</v>
      </c>
      <c r="I7960" s="6">
        <f t="shared" si="749"/>
        <v>1</v>
      </c>
    </row>
    <row r="7961" spans="1:9" x14ac:dyDescent="0.25">
      <c r="A7961" s="6">
        <v>7952</v>
      </c>
      <c r="B7961" s="6">
        <v>-0.3235231815779116</v>
      </c>
      <c r="C7961" s="6">
        <v>0.772148808252205</v>
      </c>
      <c r="D7961" s="6">
        <f t="shared" si="744"/>
        <v>8.1644738555740037</v>
      </c>
      <c r="E7961" s="6">
        <f t="shared" si="745"/>
        <v>-3.1231529042537454E-3</v>
      </c>
      <c r="F7961" s="6">
        <f t="shared" si="746"/>
        <v>9.1638734927783919E-2</v>
      </c>
      <c r="G7961" s="6">
        <f t="shared" si="747"/>
        <v>-0.29450380874280463</v>
      </c>
      <c r="H7961" s="6">
        <f t="shared" si="748"/>
        <v>0.28825750293429714</v>
      </c>
      <c r="I7961" s="6">
        <f t="shared" si="749"/>
        <v>1</v>
      </c>
    </row>
    <row r="7962" spans="1:9" x14ac:dyDescent="0.25">
      <c r="A7962" s="6">
        <v>7953</v>
      </c>
      <c r="B7962" s="6">
        <v>2.1994992494001053E-2</v>
      </c>
      <c r="C7962" s="6">
        <v>0.92849513229773861</v>
      </c>
      <c r="D7962" s="6">
        <f t="shared" si="744"/>
        <v>5.7426478374123526</v>
      </c>
      <c r="E7962" s="6">
        <f t="shared" si="745"/>
        <v>6.5359465865604718E-2</v>
      </c>
      <c r="F7962" s="6">
        <f t="shared" si="746"/>
        <v>6.4455957881102699E-2</v>
      </c>
      <c r="G7962" s="6">
        <f t="shared" si="747"/>
        <v>-0.17901324543967995</v>
      </c>
      <c r="H7962" s="6">
        <f t="shared" si="748"/>
        <v>0.30973217717088936</v>
      </c>
      <c r="I7962" s="6">
        <f t="shared" si="749"/>
        <v>1</v>
      </c>
    </row>
    <row r="7963" spans="1:9" x14ac:dyDescent="0.25">
      <c r="A7963" s="6">
        <v>7954</v>
      </c>
      <c r="B7963" s="6">
        <v>1.2496366252889857</v>
      </c>
      <c r="C7963" s="6">
        <v>0.10187078463087863</v>
      </c>
      <c r="D7963" s="6">
        <f t="shared" si="744"/>
        <v>18.480129921792201</v>
      </c>
      <c r="E7963" s="6">
        <f t="shared" si="745"/>
        <v>0.30868129445111814</v>
      </c>
      <c r="F7963" s="6">
        <f t="shared" si="746"/>
        <v>0.20742251825302249</v>
      </c>
      <c r="G7963" s="6">
        <f t="shared" si="747"/>
        <v>-0.12969708332250157</v>
      </c>
      <c r="H7963" s="6">
        <f t="shared" si="748"/>
        <v>0.74705967222473779</v>
      </c>
      <c r="I7963" s="6">
        <f t="shared" si="749"/>
        <v>0</v>
      </c>
    </row>
    <row r="7964" spans="1:9" x14ac:dyDescent="0.25">
      <c r="A7964" s="6">
        <v>7955</v>
      </c>
      <c r="B7964" s="6">
        <v>1.5563182387268171</v>
      </c>
      <c r="C7964" s="6">
        <v>0.46656697286904508</v>
      </c>
      <c r="D7964" s="6">
        <f t="shared" si="744"/>
        <v>11.742600370383043</v>
      </c>
      <c r="E7964" s="6">
        <f t="shared" si="745"/>
        <v>0.36946640386888463</v>
      </c>
      <c r="F7964" s="6">
        <f t="shared" si="746"/>
        <v>0.13179992510721014</v>
      </c>
      <c r="G7964" s="6">
        <f t="shared" si="747"/>
        <v>2.0021464330418681E-2</v>
      </c>
      <c r="H7964" s="6">
        <f t="shared" si="748"/>
        <v>0.71891134340735063</v>
      </c>
      <c r="I7964" s="6">
        <f t="shared" si="749"/>
        <v>1</v>
      </c>
    </row>
    <row r="7965" spans="1:9" x14ac:dyDescent="0.25">
      <c r="A7965" s="6">
        <v>7956</v>
      </c>
      <c r="B7965" s="6">
        <v>1.710895958240144</v>
      </c>
      <c r="C7965" s="6">
        <v>0.78179265724662006</v>
      </c>
      <c r="D7965" s="6">
        <f t="shared" si="744"/>
        <v>8.0425984556257877</v>
      </c>
      <c r="E7965" s="6">
        <f t="shared" si="745"/>
        <v>0.40010411797518236</v>
      </c>
      <c r="F7965" s="6">
        <f t="shared" si="746"/>
        <v>9.0270795282481817E-2</v>
      </c>
      <c r="G7965" s="6">
        <f t="shared" si="747"/>
        <v>0.11090643559916874</v>
      </c>
      <c r="H7965" s="6">
        <f t="shared" si="748"/>
        <v>0.68930180035119593</v>
      </c>
      <c r="I7965" s="6">
        <f t="shared" si="749"/>
        <v>1</v>
      </c>
    </row>
    <row r="7966" spans="1:9" x14ac:dyDescent="0.25">
      <c r="A7966" s="6">
        <v>7957</v>
      </c>
      <c r="B7966" s="6">
        <v>0.41836528907879256</v>
      </c>
      <c r="C7966" s="6">
        <v>0.91644032105471973</v>
      </c>
      <c r="D7966" s="6">
        <f t="shared" si="744"/>
        <v>5.9928844918372643</v>
      </c>
      <c r="E7966" s="6">
        <f t="shared" si="745"/>
        <v>0.14392111022953458</v>
      </c>
      <c r="F7966" s="6">
        <f t="shared" si="746"/>
        <v>6.7264634943422441E-2</v>
      </c>
      <c r="G7966" s="6">
        <f t="shared" si="747"/>
        <v>-0.10571911669513367</v>
      </c>
      <c r="H7966" s="6">
        <f t="shared" si="748"/>
        <v>0.39356133715420283</v>
      </c>
      <c r="I7966" s="6">
        <f t="shared" si="749"/>
        <v>1</v>
      </c>
    </row>
    <row r="7967" spans="1:9" x14ac:dyDescent="0.25">
      <c r="A7967" s="6">
        <v>7958</v>
      </c>
      <c r="B7967" s="6">
        <v>-1.1155952961416915</v>
      </c>
      <c r="C7967" s="6">
        <v>0.84728537858211006</v>
      </c>
      <c r="D7967" s="6">
        <f t="shared" si="744"/>
        <v>7.1537884752454506</v>
      </c>
      <c r="E7967" s="6">
        <f t="shared" si="745"/>
        <v>-0.16011394739895193</v>
      </c>
      <c r="F7967" s="6">
        <f t="shared" si="746"/>
        <v>8.0294717995194553E-2</v>
      </c>
      <c r="G7967" s="6">
        <f t="shared" si="747"/>
        <v>-0.43286388662142283</v>
      </c>
      <c r="H7967" s="6">
        <f t="shared" si="748"/>
        <v>0.11263599182351899</v>
      </c>
      <c r="I7967" s="6">
        <f t="shared" si="749"/>
        <v>1</v>
      </c>
    </row>
    <row r="7968" spans="1:9" x14ac:dyDescent="0.25">
      <c r="A7968" s="6">
        <v>7959</v>
      </c>
      <c r="B7968" s="6">
        <v>1.3211001714807935</v>
      </c>
      <c r="C7968" s="6">
        <v>0.8231757560960723</v>
      </c>
      <c r="D7968" s="6">
        <f t="shared" si="744"/>
        <v>7.4959675617028836</v>
      </c>
      <c r="E7968" s="6">
        <f t="shared" si="745"/>
        <v>0.32284555890100247</v>
      </c>
      <c r="F7968" s="6">
        <f t="shared" si="746"/>
        <v>8.4135364576516644E-2</v>
      </c>
      <c r="G7968" s="6">
        <f t="shared" si="747"/>
        <v>4.3648740864050461E-2</v>
      </c>
      <c r="H7968" s="6">
        <f t="shared" si="748"/>
        <v>0.60204237693795448</v>
      </c>
      <c r="I7968" s="6">
        <f t="shared" si="749"/>
        <v>1</v>
      </c>
    </row>
    <row r="7969" spans="1:9" x14ac:dyDescent="0.25">
      <c r="A7969" s="6">
        <v>7960</v>
      </c>
      <c r="B7969" s="6">
        <v>0.49142272473545745</v>
      </c>
      <c r="C7969" s="6">
        <v>0.77135532700582898</v>
      </c>
      <c r="D7969" s="6">
        <f t="shared" si="744"/>
        <v>8.1744257884815799</v>
      </c>
      <c r="E7969" s="6">
        <f t="shared" si="745"/>
        <v>0.15840128779998427</v>
      </c>
      <c r="F7969" s="6">
        <f t="shared" si="746"/>
        <v>9.1750436252066303E-2</v>
      </c>
      <c r="G7969" s="6">
        <f t="shared" si="747"/>
        <v>-0.13315690045905196</v>
      </c>
      <c r="H7969" s="6">
        <f t="shared" si="748"/>
        <v>0.44995947605902054</v>
      </c>
      <c r="I7969" s="6">
        <f t="shared" si="749"/>
        <v>1</v>
      </c>
    </row>
    <row r="7970" spans="1:9" x14ac:dyDescent="0.25">
      <c r="A7970" s="6">
        <v>7961</v>
      </c>
      <c r="B7970" s="6">
        <v>0.1240539404534502</v>
      </c>
      <c r="C7970" s="6">
        <v>0.25586718344676046</v>
      </c>
      <c r="D7970" s="6">
        <f t="shared" si="744"/>
        <v>14.741696975829253</v>
      </c>
      <c r="E7970" s="6">
        <f t="shared" si="745"/>
        <v>8.5587820116241345E-2</v>
      </c>
      <c r="F7970" s="6">
        <f t="shared" si="746"/>
        <v>0.16546203533145554</v>
      </c>
      <c r="G7970" s="6">
        <f t="shared" si="747"/>
        <v>-0.30594696762077617</v>
      </c>
      <c r="H7970" s="6">
        <f t="shared" si="748"/>
        <v>0.47712260785325883</v>
      </c>
      <c r="I7970" s="6">
        <f t="shared" si="749"/>
        <v>1</v>
      </c>
    </row>
    <row r="7971" spans="1:9" x14ac:dyDescent="0.25">
      <c r="A7971" s="6">
        <v>7962</v>
      </c>
      <c r="B7971" s="6">
        <v>-0.56603767006890848</v>
      </c>
      <c r="C7971" s="6">
        <v>0.44566179387798699</v>
      </c>
      <c r="D7971" s="6">
        <f t="shared" si="744"/>
        <v>12.000222230144097</v>
      </c>
      <c r="E7971" s="6">
        <f t="shared" si="745"/>
        <v>-5.119016792048714E-2</v>
      </c>
      <c r="F7971" s="6">
        <f t="shared" si="746"/>
        <v>0.13469149432965652</v>
      </c>
      <c r="G7971" s="6">
        <f t="shared" si="747"/>
        <v>-0.4044475608789117</v>
      </c>
      <c r="H7971" s="6">
        <f t="shared" si="748"/>
        <v>0.30206722503793743</v>
      </c>
      <c r="I7971" s="6">
        <f t="shared" si="749"/>
        <v>1</v>
      </c>
    </row>
    <row r="7972" spans="1:9" x14ac:dyDescent="0.25">
      <c r="A7972" s="6">
        <v>7963</v>
      </c>
      <c r="B7972" s="6">
        <v>0.87203261500690132</v>
      </c>
      <c r="C7972" s="6">
        <v>0.55494857631153294</v>
      </c>
      <c r="D7972" s="6">
        <f t="shared" si="744"/>
        <v>10.698154816572835</v>
      </c>
      <c r="E7972" s="6">
        <f t="shared" si="745"/>
        <v>0.23383917781983607</v>
      </c>
      <c r="F7972" s="6">
        <f t="shared" si="746"/>
        <v>0.12007698117411489</v>
      </c>
      <c r="G7972" s="6">
        <f t="shared" si="747"/>
        <v>-9.9703225988837824E-2</v>
      </c>
      <c r="H7972" s="6">
        <f t="shared" si="748"/>
        <v>0.56738158162850993</v>
      </c>
      <c r="I7972" s="6">
        <f t="shared" si="749"/>
        <v>1</v>
      </c>
    </row>
    <row r="7973" spans="1:9" x14ac:dyDescent="0.25">
      <c r="A7973" s="6">
        <v>7964</v>
      </c>
      <c r="B7973" s="6">
        <v>-5.4226347856456414E-2</v>
      </c>
      <c r="C7973" s="6">
        <v>0.86437574388866845</v>
      </c>
      <c r="D7973" s="6">
        <f t="shared" si="744"/>
        <v>6.8965156312218463</v>
      </c>
      <c r="E7973" s="6">
        <f t="shared" si="745"/>
        <v>5.0252193990922941E-2</v>
      </c>
      <c r="F7973" s="6">
        <f t="shared" si="746"/>
        <v>7.7407066154469947E-2</v>
      </c>
      <c r="G7973" s="6">
        <f t="shared" si="747"/>
        <v>-0.21754836400621996</v>
      </c>
      <c r="H7973" s="6">
        <f t="shared" si="748"/>
        <v>0.31805275198806587</v>
      </c>
      <c r="I7973" s="6">
        <f t="shared" si="749"/>
        <v>1</v>
      </c>
    </row>
    <row r="7974" spans="1:9" x14ac:dyDescent="0.25">
      <c r="A7974" s="6">
        <v>7965</v>
      </c>
      <c r="B7974" s="6">
        <v>1.6926696844166145</v>
      </c>
      <c r="C7974" s="6">
        <v>0.50440992461928158</v>
      </c>
      <c r="D7974" s="6">
        <f t="shared" si="744"/>
        <v>11.288019993772133</v>
      </c>
      <c r="E7974" s="6">
        <f t="shared" si="745"/>
        <v>0.39649162214857486</v>
      </c>
      <c r="F7974" s="6">
        <f t="shared" si="746"/>
        <v>0.12669767707843124</v>
      </c>
      <c r="G7974" s="6">
        <f t="shared" si="747"/>
        <v>5.3877310640381038E-2</v>
      </c>
      <c r="H7974" s="6">
        <f t="shared" si="748"/>
        <v>0.73910593365676869</v>
      </c>
      <c r="I7974" s="6">
        <f t="shared" si="749"/>
        <v>0</v>
      </c>
    </row>
    <row r="7975" spans="1:9" x14ac:dyDescent="0.25">
      <c r="A7975" s="6">
        <v>7966</v>
      </c>
      <c r="B7975" s="6">
        <v>1.8075206753564999</v>
      </c>
      <c r="C7975" s="6">
        <v>0.93939024018066952</v>
      </c>
      <c r="D7975" s="6">
        <f t="shared" si="744"/>
        <v>5.4946100537392244</v>
      </c>
      <c r="E7975" s="6">
        <f t="shared" si="745"/>
        <v>0.41925539325556049</v>
      </c>
      <c r="F7975" s="6">
        <f t="shared" si="746"/>
        <v>6.1671961127340205E-2</v>
      </c>
      <c r="G7975" s="6">
        <f t="shared" si="747"/>
        <v>0.18021843522119391</v>
      </c>
      <c r="H7975" s="6">
        <f t="shared" si="748"/>
        <v>0.65829235128992702</v>
      </c>
      <c r="I7975" s="6">
        <f t="shared" si="749"/>
        <v>1</v>
      </c>
    </row>
    <row r="7976" spans="1:9" x14ac:dyDescent="0.25">
      <c r="A7976" s="6">
        <v>7967</v>
      </c>
      <c r="B7976" s="6">
        <v>-0.19114168026135303</v>
      </c>
      <c r="C7976" s="6">
        <v>0.88888210699789427</v>
      </c>
      <c r="D7976" s="6">
        <f t="shared" si="744"/>
        <v>6.4988235526129872</v>
      </c>
      <c r="E7976" s="6">
        <f t="shared" si="745"/>
        <v>2.3115211868293718E-2</v>
      </c>
      <c r="F7976" s="6">
        <f t="shared" si="746"/>
        <v>7.2943337123157564E-2</v>
      </c>
      <c r="G7976" s="6">
        <f t="shared" si="747"/>
        <v>-0.23684925340744542</v>
      </c>
      <c r="H7976" s="6">
        <f t="shared" si="748"/>
        <v>0.28307967714403287</v>
      </c>
      <c r="I7976" s="6">
        <f t="shared" si="749"/>
        <v>1</v>
      </c>
    </row>
    <row r="7977" spans="1:9" x14ac:dyDescent="0.25">
      <c r="A7977" s="6">
        <v>7968</v>
      </c>
      <c r="B7977" s="6">
        <v>0.410447000831482</v>
      </c>
      <c r="C7977" s="6">
        <v>0.81780449842829672</v>
      </c>
      <c r="D7977" s="6">
        <f t="shared" si="744"/>
        <v>7.5694854428353624</v>
      </c>
      <c r="E7977" s="6">
        <f t="shared" si="745"/>
        <v>0.1423516844914906</v>
      </c>
      <c r="F7977" s="6">
        <f t="shared" si="746"/>
        <v>8.4960535400837686E-2</v>
      </c>
      <c r="G7977" s="6">
        <f t="shared" si="747"/>
        <v>-0.13821092626785253</v>
      </c>
      <c r="H7977" s="6">
        <f t="shared" si="748"/>
        <v>0.42291429525083374</v>
      </c>
      <c r="I7977" s="6">
        <f t="shared" si="749"/>
        <v>1</v>
      </c>
    </row>
    <row r="7978" spans="1:9" x14ac:dyDescent="0.25">
      <c r="A7978" s="6">
        <v>7969</v>
      </c>
      <c r="B7978" s="6">
        <v>-0.33669039112282917</v>
      </c>
      <c r="C7978" s="6">
        <v>0.57728812524796291</v>
      </c>
      <c r="D7978" s="6">
        <f t="shared" si="744"/>
        <v>10.441495250990437</v>
      </c>
      <c r="E7978" s="6">
        <f t="shared" si="745"/>
        <v>-5.7329287690097153E-3</v>
      </c>
      <c r="F7978" s="6">
        <f t="shared" si="746"/>
        <v>0.11719621282172092</v>
      </c>
      <c r="G7978" s="6">
        <f t="shared" si="747"/>
        <v>-0.33525003327643649</v>
      </c>
      <c r="H7978" s="6">
        <f t="shared" si="748"/>
        <v>0.32378417573841706</v>
      </c>
      <c r="I7978" s="6">
        <f t="shared" si="749"/>
        <v>1</v>
      </c>
    </row>
    <row r="7979" spans="1:9" x14ac:dyDescent="0.25">
      <c r="A7979" s="6">
        <v>7970</v>
      </c>
      <c r="B7979" s="6">
        <v>0.62244907894637436</v>
      </c>
      <c r="C7979" s="6">
        <v>0.52473525193029569</v>
      </c>
      <c r="D7979" s="6">
        <f t="shared" si="744"/>
        <v>11.048869716834336</v>
      </c>
      <c r="E7979" s="6">
        <f t="shared" si="745"/>
        <v>0.18437105882095264</v>
      </c>
      <c r="F7979" s="6">
        <f t="shared" si="746"/>
        <v>0.12401343444089166</v>
      </c>
      <c r="G7979" s="6">
        <f t="shared" si="747"/>
        <v>-0.15459447520865441</v>
      </c>
      <c r="H7979" s="6">
        <f t="shared" si="748"/>
        <v>0.52333659285055967</v>
      </c>
      <c r="I7979" s="6">
        <f t="shared" si="749"/>
        <v>1</v>
      </c>
    </row>
    <row r="7980" spans="1:9" x14ac:dyDescent="0.25">
      <c r="A7980" s="6">
        <v>7971</v>
      </c>
      <c r="B7980" s="6">
        <v>-9.7652446129359305E-2</v>
      </c>
      <c r="C7980" s="6">
        <v>0.91030610065004425</v>
      </c>
      <c r="D7980" s="6">
        <f t="shared" si="744"/>
        <v>6.1124792996131667</v>
      </c>
      <c r="E7980" s="6">
        <f t="shared" si="745"/>
        <v>4.1645026102652458E-2</v>
      </c>
      <c r="F7980" s="6">
        <f t="shared" si="746"/>
        <v>6.8606977032133157E-2</v>
      </c>
      <c r="G7980" s="6">
        <f t="shared" si="747"/>
        <v>-0.21047382292698669</v>
      </c>
      <c r="H7980" s="6">
        <f t="shared" si="748"/>
        <v>0.29376387513229163</v>
      </c>
      <c r="I7980" s="6">
        <f t="shared" si="749"/>
        <v>1</v>
      </c>
    </row>
    <row r="7981" spans="1:9" x14ac:dyDescent="0.25">
      <c r="A7981" s="6">
        <v>7972</v>
      </c>
      <c r="B7981" s="6">
        <v>-0.21840605768375099</v>
      </c>
      <c r="C7981" s="6">
        <v>0.85271767326883752</v>
      </c>
      <c r="D7981" s="6">
        <f t="shared" si="744"/>
        <v>7.0735101456064271</v>
      </c>
      <c r="E7981" s="6">
        <f t="shared" si="745"/>
        <v>1.77113399300639E-2</v>
      </c>
      <c r="F7981" s="6">
        <f t="shared" si="746"/>
        <v>7.939366733346534E-2</v>
      </c>
      <c r="G7981" s="6">
        <f t="shared" si="747"/>
        <v>-0.25350391004727474</v>
      </c>
      <c r="H7981" s="6">
        <f t="shared" si="748"/>
        <v>0.28892658990740255</v>
      </c>
      <c r="I7981" s="6">
        <f t="shared" si="749"/>
        <v>1</v>
      </c>
    </row>
    <row r="7982" spans="1:9" x14ac:dyDescent="0.25">
      <c r="A7982" s="6">
        <v>7973</v>
      </c>
      <c r="B7982" s="6">
        <v>0.96378471425850876</v>
      </c>
      <c r="C7982" s="6">
        <v>0.88015381328775899</v>
      </c>
      <c r="D7982" s="6">
        <f t="shared" si="744"/>
        <v>6.6450150350498651</v>
      </c>
      <c r="E7982" s="6">
        <f t="shared" si="745"/>
        <v>0.25202468731223771</v>
      </c>
      <c r="F7982" s="6">
        <f t="shared" si="746"/>
        <v>7.4584202504652614E-2</v>
      </c>
      <c r="G7982" s="6">
        <f t="shared" si="747"/>
        <v>-1.084747594406843E-2</v>
      </c>
      <c r="H7982" s="6">
        <f t="shared" si="748"/>
        <v>0.51489685056854384</v>
      </c>
      <c r="I7982" s="6">
        <f t="shared" si="749"/>
        <v>1</v>
      </c>
    </row>
    <row r="7983" spans="1:9" x14ac:dyDescent="0.25">
      <c r="A7983" s="6">
        <v>7974</v>
      </c>
      <c r="B7983" s="6">
        <v>-0.86979753177729435</v>
      </c>
      <c r="C7983" s="6">
        <v>0.27826776940214237</v>
      </c>
      <c r="D7983" s="6">
        <f t="shared" si="744"/>
        <v>14.360737774491641</v>
      </c>
      <c r="E7983" s="6">
        <f t="shared" si="745"/>
        <v>-0.11139617839399335</v>
      </c>
      <c r="F7983" s="6">
        <f t="shared" si="746"/>
        <v>0.16118611750904208</v>
      </c>
      <c r="G7983" s="6">
        <f t="shared" si="747"/>
        <v>-0.49783877465307452</v>
      </c>
      <c r="H7983" s="6">
        <f t="shared" si="748"/>
        <v>0.27504641786508782</v>
      </c>
      <c r="I7983" s="6">
        <f t="shared" si="749"/>
        <v>1</v>
      </c>
    </row>
    <row r="7984" spans="1:9" x14ac:dyDescent="0.25">
      <c r="A7984" s="6">
        <v>7975</v>
      </c>
      <c r="B7984" s="6">
        <v>-0.1780688307917444</v>
      </c>
      <c r="C7984" s="6">
        <v>9.2471083712271501E-3</v>
      </c>
      <c r="D7984" s="6">
        <f t="shared" si="744"/>
        <v>26.455800236727718</v>
      </c>
      <c r="E7984" s="6">
        <f t="shared" si="745"/>
        <v>2.57062853157837E-2</v>
      </c>
      <c r="F7984" s="6">
        <f t="shared" si="746"/>
        <v>0.29694210650705166</v>
      </c>
      <c r="G7984" s="6">
        <f t="shared" si="747"/>
        <v>-0.49880769277105996</v>
      </c>
      <c r="H7984" s="6">
        <f t="shared" si="748"/>
        <v>0.55022026340262731</v>
      </c>
      <c r="I7984" s="6">
        <f t="shared" si="749"/>
        <v>1</v>
      </c>
    </row>
    <row r="7985" spans="1:9" x14ac:dyDescent="0.25">
      <c r="A7985" s="6">
        <v>7976</v>
      </c>
      <c r="B7985" s="6">
        <v>0.74432591645745561</v>
      </c>
      <c r="C7985" s="6">
        <v>0.4400463881344035</v>
      </c>
      <c r="D7985" s="6">
        <f t="shared" si="744"/>
        <v>12.07035029919353</v>
      </c>
      <c r="E7985" s="6">
        <f t="shared" si="745"/>
        <v>0.20852737135810509</v>
      </c>
      <c r="F7985" s="6">
        <f t="shared" si="746"/>
        <v>0.13547861762067312</v>
      </c>
      <c r="G7985" s="6">
        <f t="shared" si="747"/>
        <v>-0.1457607179759505</v>
      </c>
      <c r="H7985" s="6">
        <f t="shared" si="748"/>
        <v>0.56281546069216071</v>
      </c>
      <c r="I7985" s="6">
        <f t="shared" si="749"/>
        <v>1</v>
      </c>
    </row>
    <row r="7986" spans="1:9" x14ac:dyDescent="0.25">
      <c r="A7986" s="6">
        <v>7977</v>
      </c>
      <c r="B7986" s="6">
        <v>-1.45116700878134</v>
      </c>
      <c r="C7986" s="6">
        <v>0.57673879207739498</v>
      </c>
      <c r="D7986" s="6">
        <f t="shared" si="744"/>
        <v>10.447786754840797</v>
      </c>
      <c r="E7986" s="6">
        <f t="shared" si="745"/>
        <v>-0.22662515112471182</v>
      </c>
      <c r="F7986" s="6">
        <f t="shared" si="746"/>
        <v>0.11726682918522935</v>
      </c>
      <c r="G7986" s="6">
        <f t="shared" si="747"/>
        <v>-0.5562415156462257</v>
      </c>
      <c r="H7986" s="6">
        <f t="shared" si="748"/>
        <v>0.10299121339680212</v>
      </c>
      <c r="I7986" s="6">
        <f t="shared" si="749"/>
        <v>1</v>
      </c>
    </row>
    <row r="7987" spans="1:9" x14ac:dyDescent="0.25">
      <c r="A7987" s="6">
        <v>7978</v>
      </c>
      <c r="B7987" s="6">
        <v>-0.79577830547350459</v>
      </c>
      <c r="C7987" s="6">
        <v>0.47859126560258797</v>
      </c>
      <c r="D7987" s="6">
        <f t="shared" si="744"/>
        <v>11.596659991217672</v>
      </c>
      <c r="E7987" s="6">
        <f t="shared" si="745"/>
        <v>-9.6725371365627616E-2</v>
      </c>
      <c r="F7987" s="6">
        <f t="shared" si="746"/>
        <v>0.13016187812975977</v>
      </c>
      <c r="G7987" s="6">
        <f t="shared" si="747"/>
        <v>-0.44399202106430891</v>
      </c>
      <c r="H7987" s="6">
        <f t="shared" si="748"/>
        <v>0.25054127833305373</v>
      </c>
      <c r="I7987" s="6">
        <f t="shared" si="749"/>
        <v>1</v>
      </c>
    </row>
    <row r="7988" spans="1:9" x14ac:dyDescent="0.25">
      <c r="A7988" s="6">
        <v>7979</v>
      </c>
      <c r="B7988" s="6">
        <v>-1.499074642197229</v>
      </c>
      <c r="C7988" s="6">
        <v>0.53984191412091431</v>
      </c>
      <c r="D7988" s="6">
        <f t="shared" si="744"/>
        <v>10.872895206889723</v>
      </c>
      <c r="E7988" s="6">
        <f t="shared" si="745"/>
        <v>-0.23612057116795276</v>
      </c>
      <c r="F7988" s="6">
        <f t="shared" si="746"/>
        <v>0.12203828187673084</v>
      </c>
      <c r="G7988" s="6">
        <f t="shared" si="747"/>
        <v>-0.57237593152642852</v>
      </c>
      <c r="H7988" s="6">
        <f t="shared" si="748"/>
        <v>0.10013478919052299</v>
      </c>
      <c r="I7988" s="6">
        <f t="shared" si="749"/>
        <v>1</v>
      </c>
    </row>
    <row r="7989" spans="1:9" x14ac:dyDescent="0.25">
      <c r="A7989" s="6">
        <v>7980</v>
      </c>
      <c r="B7989" s="6">
        <v>1.7897855286719278</v>
      </c>
      <c r="C7989" s="6">
        <v>0.44773705252235479</v>
      </c>
      <c r="D7989" s="6">
        <f t="shared" si="744"/>
        <v>11.974409341588492</v>
      </c>
      <c r="E7989" s="6">
        <f t="shared" si="745"/>
        <v>0.41574024013086763</v>
      </c>
      <c r="F7989" s="6">
        <f t="shared" si="746"/>
        <v>0.13440176831743439</v>
      </c>
      <c r="G7989" s="6">
        <f t="shared" si="747"/>
        <v>6.2862986074193106E-2</v>
      </c>
      <c r="H7989" s="6">
        <f t="shared" si="748"/>
        <v>0.76861749418754211</v>
      </c>
      <c r="I7989" s="6">
        <f t="shared" si="749"/>
        <v>0</v>
      </c>
    </row>
    <row r="7990" spans="1:9" x14ac:dyDescent="0.25">
      <c r="A7990" s="6">
        <v>7981</v>
      </c>
      <c r="B7990" s="6">
        <v>0.17721390577207785</v>
      </c>
      <c r="C7990" s="6">
        <v>0.77278969695120092</v>
      </c>
      <c r="D7990" s="6">
        <f t="shared" si="744"/>
        <v>8.1564276239159685</v>
      </c>
      <c r="E7990" s="6">
        <f t="shared" si="745"/>
        <v>9.6124266277179821E-2</v>
      </c>
      <c r="F7990" s="6">
        <f t="shared" si="746"/>
        <v>9.1548423353134831E-2</v>
      </c>
      <c r="G7990" s="6">
        <f t="shared" si="747"/>
        <v>-0.19511277380460099</v>
      </c>
      <c r="H7990" s="6">
        <f t="shared" si="748"/>
        <v>0.3873613063589606</v>
      </c>
      <c r="I7990" s="6">
        <f t="shared" si="749"/>
        <v>1</v>
      </c>
    </row>
    <row r="7991" spans="1:9" x14ac:dyDescent="0.25">
      <c r="A7991" s="6">
        <v>7982</v>
      </c>
      <c r="B7991" s="6">
        <v>-0.37795189200551249</v>
      </c>
      <c r="C7991" s="6">
        <v>0.18027283547471543</v>
      </c>
      <c r="D7991" s="6">
        <f t="shared" si="744"/>
        <v>16.244947872319514</v>
      </c>
      <c r="E7991" s="6">
        <f t="shared" si="745"/>
        <v>-1.3911067711804864E-2</v>
      </c>
      <c r="F7991" s="6">
        <f t="shared" si="746"/>
        <v>0.18233464866457028</v>
      </c>
      <c r="G7991" s="6">
        <f t="shared" si="747"/>
        <v>-0.42492427376112263</v>
      </c>
      <c r="H7991" s="6">
        <f t="shared" si="748"/>
        <v>0.39710213833751284</v>
      </c>
      <c r="I7991" s="6">
        <f t="shared" si="749"/>
        <v>1</v>
      </c>
    </row>
    <row r="7992" spans="1:9" x14ac:dyDescent="0.25">
      <c r="A7992" s="6">
        <v>7983</v>
      </c>
      <c r="B7992" s="6">
        <v>-0.77484855864895508</v>
      </c>
      <c r="C7992" s="6">
        <v>0.7236243781853694</v>
      </c>
      <c r="D7992" s="6">
        <f t="shared" si="744"/>
        <v>8.755922855037662</v>
      </c>
      <c r="E7992" s="6">
        <f t="shared" si="745"/>
        <v>-9.2577040017832957E-2</v>
      </c>
      <c r="F7992" s="6">
        <f t="shared" si="746"/>
        <v>9.8277207785180648E-2</v>
      </c>
      <c r="G7992" s="6">
        <f t="shared" si="747"/>
        <v>-0.39432724820177056</v>
      </c>
      <c r="H7992" s="6">
        <f t="shared" si="748"/>
        <v>0.20917316816610465</v>
      </c>
      <c r="I7992" s="6">
        <f t="shared" si="749"/>
        <v>1</v>
      </c>
    </row>
    <row r="7993" spans="1:9" x14ac:dyDescent="0.25">
      <c r="A7993" s="6">
        <v>7984</v>
      </c>
      <c r="B7993" s="6">
        <v>-0.24315454538736958</v>
      </c>
      <c r="C7993" s="6">
        <v>0.55540635395367288</v>
      </c>
      <c r="D7993" s="6">
        <f t="shared" si="744"/>
        <v>10.692876336398346</v>
      </c>
      <c r="E7993" s="6">
        <f t="shared" si="745"/>
        <v>1.2806124008817754E-2</v>
      </c>
      <c r="F7993" s="6">
        <f t="shared" si="746"/>
        <v>0.12001773507276307</v>
      </c>
      <c r="G7993" s="6">
        <f t="shared" si="747"/>
        <v>-0.32065398457139338</v>
      </c>
      <c r="H7993" s="6">
        <f t="shared" si="748"/>
        <v>0.34626623258902889</v>
      </c>
      <c r="I7993" s="6">
        <f t="shared" si="749"/>
        <v>1</v>
      </c>
    </row>
    <row r="7994" spans="1:9" x14ac:dyDescent="0.25">
      <c r="A7994" s="6">
        <v>7985</v>
      </c>
      <c r="B7994" s="6">
        <v>0.58708565120468847</v>
      </c>
      <c r="C7994" s="6">
        <v>0.89678640095217754</v>
      </c>
      <c r="D7994" s="6">
        <f t="shared" si="744"/>
        <v>6.3612816999049375</v>
      </c>
      <c r="E7994" s="6">
        <f t="shared" si="745"/>
        <v>0.1773619336224464</v>
      </c>
      <c r="F7994" s="6">
        <f t="shared" si="746"/>
        <v>7.1399555906541345E-2</v>
      </c>
      <c r="G7994" s="6">
        <f t="shared" si="747"/>
        <v>-7.9836861162573269E-2</v>
      </c>
      <c r="H7994" s="6">
        <f t="shared" si="748"/>
        <v>0.43456072840746607</v>
      </c>
      <c r="I7994" s="6">
        <f t="shared" si="749"/>
        <v>1</v>
      </c>
    </row>
    <row r="7995" spans="1:9" x14ac:dyDescent="0.25">
      <c r="A7995" s="6">
        <v>7986</v>
      </c>
      <c r="B7995" s="6">
        <v>2.0913103071507066</v>
      </c>
      <c r="C7995" s="6">
        <v>0.19586779381694999</v>
      </c>
      <c r="D7995" s="6">
        <f t="shared" si="744"/>
        <v>15.899818032812478</v>
      </c>
      <c r="E7995" s="6">
        <f t="shared" si="745"/>
        <v>0.47550325117853115</v>
      </c>
      <c r="F7995" s="6">
        <f t="shared" si="746"/>
        <v>0.17846088258512333</v>
      </c>
      <c r="G7995" s="6">
        <f t="shared" si="747"/>
        <v>6.8879547131224073E-2</v>
      </c>
      <c r="H7995" s="6">
        <f t="shared" si="748"/>
        <v>0.88212695522583817</v>
      </c>
      <c r="I7995" s="6">
        <f t="shared" si="749"/>
        <v>0</v>
      </c>
    </row>
    <row r="7996" spans="1:9" x14ac:dyDescent="0.25">
      <c r="A7996" s="6">
        <v>7987</v>
      </c>
      <c r="B7996" s="6">
        <v>0.20120182853133883</v>
      </c>
      <c r="C7996" s="6">
        <v>0.32840968047120578</v>
      </c>
      <c r="D7996" s="6">
        <f t="shared" si="744"/>
        <v>13.578798310722622</v>
      </c>
      <c r="E7996" s="6">
        <f t="shared" si="745"/>
        <v>0.10087873620865548</v>
      </c>
      <c r="F7996" s="6">
        <f t="shared" si="746"/>
        <v>0.15240956380607662</v>
      </c>
      <c r="G7996" s="6">
        <f t="shared" si="747"/>
        <v>-0.27489574507968484</v>
      </c>
      <c r="H7996" s="6">
        <f t="shared" si="748"/>
        <v>0.47665321749699585</v>
      </c>
      <c r="I7996" s="6">
        <f t="shared" si="749"/>
        <v>1</v>
      </c>
    </row>
    <row r="7997" spans="1:9" x14ac:dyDescent="0.25">
      <c r="A7997" s="6">
        <v>7988</v>
      </c>
      <c r="B7997" s="6">
        <v>-1.2942973626195453</v>
      </c>
      <c r="C7997" s="6">
        <v>0.34275337992492444</v>
      </c>
      <c r="D7997" s="6">
        <f t="shared" si="744"/>
        <v>13.369674499678267</v>
      </c>
      <c r="E7997" s="6">
        <f t="shared" si="745"/>
        <v>-0.19553317107614604</v>
      </c>
      <c r="F7997" s="6">
        <f t="shared" si="746"/>
        <v>0.15006234072393052</v>
      </c>
      <c r="G7997" s="6">
        <f t="shared" si="747"/>
        <v>-0.5684028185454546</v>
      </c>
      <c r="H7997" s="6">
        <f t="shared" si="748"/>
        <v>0.17733647639316247</v>
      </c>
      <c r="I7997" s="6">
        <f t="shared" si="749"/>
        <v>1</v>
      </c>
    </row>
    <row r="7998" spans="1:9" x14ac:dyDescent="0.25">
      <c r="A7998" s="6">
        <v>7989</v>
      </c>
      <c r="B7998" s="6">
        <v>0.71034037318895571</v>
      </c>
      <c r="C7998" s="6">
        <v>5.9602649006622516E-2</v>
      </c>
      <c r="D7998" s="6">
        <f t="shared" si="744"/>
        <v>20.41670294687837</v>
      </c>
      <c r="E7998" s="6">
        <f t="shared" si="745"/>
        <v>0.20179134651774805</v>
      </c>
      <c r="F7998" s="6">
        <f t="shared" si="746"/>
        <v>0.22915877526767509</v>
      </c>
      <c r="G7998" s="6">
        <f t="shared" si="747"/>
        <v>-0.25898419709851001</v>
      </c>
      <c r="H7998" s="6">
        <f t="shared" si="748"/>
        <v>0.66256689013400605</v>
      </c>
      <c r="I7998" s="6">
        <f t="shared" si="749"/>
        <v>1</v>
      </c>
    </row>
    <row r="7999" spans="1:9" x14ac:dyDescent="0.25">
      <c r="A7999" s="6">
        <v>7990</v>
      </c>
      <c r="B7999" s="6">
        <v>-1.0093344826600514</v>
      </c>
      <c r="C7999" s="6">
        <v>0.14249092074343089</v>
      </c>
      <c r="D7999" s="6">
        <f t="shared" si="744"/>
        <v>17.192708730936467</v>
      </c>
      <c r="E7999" s="6">
        <f t="shared" si="745"/>
        <v>-0.1390527722541573</v>
      </c>
      <c r="F7999" s="6">
        <f t="shared" si="746"/>
        <v>0.19297239552175849</v>
      </c>
      <c r="G7999" s="6">
        <f t="shared" si="747"/>
        <v>-0.56188566857079292</v>
      </c>
      <c r="H7999" s="6">
        <f t="shared" si="748"/>
        <v>0.28378012406247832</v>
      </c>
      <c r="I7999" s="6">
        <f t="shared" si="749"/>
        <v>1</v>
      </c>
    </row>
    <row r="8000" spans="1:9" x14ac:dyDescent="0.25">
      <c r="A8000" s="6">
        <v>7991</v>
      </c>
      <c r="B8000" s="6">
        <v>-0.84712837633560412</v>
      </c>
      <c r="C8000" s="6">
        <v>0.15384380626850186</v>
      </c>
      <c r="D8000" s="6">
        <f t="shared" si="744"/>
        <v>16.888399195539666</v>
      </c>
      <c r="E8000" s="6">
        <f t="shared" si="745"/>
        <v>-0.10690309164358461</v>
      </c>
      <c r="F8000" s="6">
        <f t="shared" si="746"/>
        <v>0.18955679993733685</v>
      </c>
      <c r="G8000" s="6">
        <f t="shared" si="747"/>
        <v>-0.52597722746080777</v>
      </c>
      <c r="H8000" s="6">
        <f t="shared" si="748"/>
        <v>0.3121710441736385</v>
      </c>
      <c r="I8000" s="6">
        <f t="shared" si="749"/>
        <v>1</v>
      </c>
    </row>
    <row r="8001" spans="1:9" x14ac:dyDescent="0.25">
      <c r="A8001" s="6">
        <v>7992</v>
      </c>
      <c r="B8001" s="6">
        <v>0.63353581936098635</v>
      </c>
      <c r="C8001" s="6">
        <v>0.9582811975463118</v>
      </c>
      <c r="D8001" s="6">
        <f t="shared" si="744"/>
        <v>4.9909305961475372</v>
      </c>
      <c r="E8001" s="6">
        <f t="shared" si="745"/>
        <v>0.18656848018454272</v>
      </c>
      <c r="F8001" s="6">
        <f t="shared" si="746"/>
        <v>5.6018620922042975E-2</v>
      </c>
      <c r="G8001" s="6">
        <f t="shared" si="747"/>
        <v>-4.1249176510717217E-2</v>
      </c>
      <c r="H8001" s="6">
        <f t="shared" si="748"/>
        <v>0.41438613687980264</v>
      </c>
      <c r="I8001" s="6">
        <f t="shared" si="749"/>
        <v>1</v>
      </c>
    </row>
    <row r="8002" spans="1:9" x14ac:dyDescent="0.25">
      <c r="A8002" s="6">
        <v>7993</v>
      </c>
      <c r="B8002" s="6">
        <v>0.21919049686403014</v>
      </c>
      <c r="C8002" s="6">
        <v>0.67375713370158996</v>
      </c>
      <c r="D8002" s="6">
        <f t="shared" si="744"/>
        <v>9.3387442082460748</v>
      </c>
      <c r="E8002" s="6">
        <f t="shared" si="745"/>
        <v>0.10444413799660521</v>
      </c>
      <c r="F8002" s="6">
        <f t="shared" si="746"/>
        <v>0.10481884322203797</v>
      </c>
      <c r="G8002" s="6">
        <f t="shared" si="747"/>
        <v>-0.20718700686297373</v>
      </c>
      <c r="H8002" s="6">
        <f t="shared" si="748"/>
        <v>0.41607528285618411</v>
      </c>
      <c r="I8002" s="6">
        <f t="shared" si="749"/>
        <v>1</v>
      </c>
    </row>
    <row r="8003" spans="1:9" x14ac:dyDescent="0.25">
      <c r="A8003" s="6">
        <v>7994</v>
      </c>
      <c r="B8003" s="6">
        <v>0.72777766035869718</v>
      </c>
      <c r="C8003" s="6">
        <v>0.70897549363689072</v>
      </c>
      <c r="D8003" s="6">
        <f t="shared" si="744"/>
        <v>8.9290827064440847</v>
      </c>
      <c r="E8003" s="6">
        <f t="shared" si="745"/>
        <v>0.2052474630963724</v>
      </c>
      <c r="F8003" s="6">
        <f t="shared" si="746"/>
        <v>0.10022076838735396</v>
      </c>
      <c r="G8003" s="6">
        <f t="shared" si="747"/>
        <v>-9.9471890217026765E-2</v>
      </c>
      <c r="H8003" s="6">
        <f t="shared" si="748"/>
        <v>0.50996681640977159</v>
      </c>
      <c r="I8003" s="6">
        <f t="shared" si="749"/>
        <v>1</v>
      </c>
    </row>
    <row r="8004" spans="1:9" x14ac:dyDescent="0.25">
      <c r="A8004" s="6">
        <v>7995</v>
      </c>
      <c r="B8004" s="6">
        <v>-0.97651991382008418</v>
      </c>
      <c r="C8004" s="6">
        <v>0.85476241340372938</v>
      </c>
      <c r="D8004" s="6">
        <f t="shared" si="744"/>
        <v>7.0429471043338605</v>
      </c>
      <c r="E8004" s="6">
        <f t="shared" si="745"/>
        <v>-0.13254883765216141</v>
      </c>
      <c r="F8004" s="6">
        <f t="shared" si="746"/>
        <v>7.9050625211301948E-2</v>
      </c>
      <c r="G8004" s="6">
        <f t="shared" si="747"/>
        <v>-0.40317752339159774</v>
      </c>
      <c r="H8004" s="6">
        <f t="shared" si="748"/>
        <v>0.13807984808727491</v>
      </c>
      <c r="I8004" s="6">
        <f t="shared" si="749"/>
        <v>1</v>
      </c>
    </row>
    <row r="8005" spans="1:9" x14ac:dyDescent="0.25">
      <c r="A8005" s="6">
        <v>7996</v>
      </c>
      <c r="B8005" s="6">
        <v>-0.58454361351323314</v>
      </c>
      <c r="C8005" s="6">
        <v>0.77407147434919277</v>
      </c>
      <c r="D8005" s="6">
        <f t="shared" si="744"/>
        <v>8.1403131377606073</v>
      </c>
      <c r="E8005" s="6">
        <f t="shared" si="745"/>
        <v>-5.4858095007907073E-2</v>
      </c>
      <c r="F8005" s="6">
        <f t="shared" si="746"/>
        <v>9.1367553017653216E-2</v>
      </c>
      <c r="G8005" s="6">
        <f t="shared" si="747"/>
        <v>-0.3458072973381513</v>
      </c>
      <c r="H8005" s="6">
        <f t="shared" si="748"/>
        <v>0.23609110732233718</v>
      </c>
      <c r="I8005" s="6">
        <f t="shared" si="749"/>
        <v>1</v>
      </c>
    </row>
    <row r="8006" spans="1:9" x14ac:dyDescent="0.25">
      <c r="A8006" s="6">
        <v>7997</v>
      </c>
      <c r="B8006" s="6">
        <v>-1.0477629075467121</v>
      </c>
      <c r="C8006" s="6">
        <v>0.11358989226966155</v>
      </c>
      <c r="D8006" s="6">
        <f t="shared" si="744"/>
        <v>18.069721020973706</v>
      </c>
      <c r="E8006" s="6">
        <f t="shared" si="745"/>
        <v>-0.14666938801831561</v>
      </c>
      <c r="F8006" s="6">
        <f t="shared" si="746"/>
        <v>0.20281605454949397</v>
      </c>
      <c r="G8006" s="6">
        <f t="shared" si="747"/>
        <v>-0.58015265609764566</v>
      </c>
      <c r="H8006" s="6">
        <f t="shared" si="748"/>
        <v>0.28681388006101438</v>
      </c>
      <c r="I8006" s="6">
        <f t="shared" si="749"/>
        <v>1</v>
      </c>
    </row>
    <row r="8007" spans="1:9" x14ac:dyDescent="0.25">
      <c r="A8007" s="6">
        <v>7998</v>
      </c>
      <c r="B8007" s="6">
        <v>2.3191569198388606</v>
      </c>
      <c r="C8007" s="6">
        <v>0.79995117038483843</v>
      </c>
      <c r="D8007" s="6">
        <f t="shared" si="744"/>
        <v>7.8079686706562228</v>
      </c>
      <c r="E8007" s="6">
        <f t="shared" si="745"/>
        <v>0.5206630542963806</v>
      </c>
      <c r="F8007" s="6">
        <f t="shared" si="746"/>
        <v>8.7637291023501346E-2</v>
      </c>
      <c r="G8007" s="6">
        <f t="shared" si="747"/>
        <v>0.23571503258680399</v>
      </c>
      <c r="H8007" s="6">
        <f t="shared" si="748"/>
        <v>0.80561107600595716</v>
      </c>
      <c r="I8007" s="6">
        <f t="shared" si="749"/>
        <v>0</v>
      </c>
    </row>
    <row r="8008" spans="1:9" x14ac:dyDescent="0.25">
      <c r="A8008" s="6">
        <v>7999</v>
      </c>
      <c r="B8008" s="6">
        <v>-0.33839114621514454</v>
      </c>
      <c r="C8008" s="6">
        <v>0.13345744193853573</v>
      </c>
      <c r="D8008" s="6">
        <f t="shared" si="744"/>
        <v>17.449472488664444</v>
      </c>
      <c r="E8008" s="6">
        <f t="shared" si="745"/>
        <v>-6.0700229404546252E-3</v>
      </c>
      <c r="F8008" s="6">
        <f t="shared" si="746"/>
        <v>0.19585433333547714</v>
      </c>
      <c r="G8008" s="6">
        <f t="shared" si="747"/>
        <v>-0.43204860770883047</v>
      </c>
      <c r="H8008" s="6">
        <f t="shared" si="748"/>
        <v>0.41990856182792125</v>
      </c>
      <c r="I8008" s="6">
        <f t="shared" si="749"/>
        <v>1</v>
      </c>
    </row>
    <row r="8009" spans="1:9" x14ac:dyDescent="0.25">
      <c r="A8009" s="6">
        <v>8000</v>
      </c>
      <c r="B8009" s="6">
        <v>-0.55797499953769147</v>
      </c>
      <c r="C8009" s="6">
        <v>0.93340861232337413</v>
      </c>
      <c r="D8009" s="6">
        <f t="shared" si="744"/>
        <v>5.6337407009036111</v>
      </c>
      <c r="E8009" s="6">
        <f t="shared" si="745"/>
        <v>-4.95921252307229E-2</v>
      </c>
      <c r="F8009" s="6">
        <f t="shared" si="746"/>
        <v>6.3233575105333881E-2</v>
      </c>
      <c r="G8009" s="6">
        <f t="shared" si="747"/>
        <v>-0.2916365269630482</v>
      </c>
      <c r="H8009" s="6">
        <f t="shared" si="748"/>
        <v>0.19245227650160243</v>
      </c>
      <c r="I8009" s="6">
        <f t="shared" si="749"/>
        <v>1</v>
      </c>
    </row>
    <row r="8010" spans="1:9" x14ac:dyDescent="0.25">
      <c r="A8010" s="6">
        <v>8001</v>
      </c>
      <c r="B8010" s="6">
        <v>0.14126385394774843</v>
      </c>
      <c r="C8010" s="6">
        <v>0.69798883022553182</v>
      </c>
      <c r="D8010" s="6">
        <f t="shared" si="744"/>
        <v>9.0577643206277418</v>
      </c>
      <c r="E8010" s="6">
        <f t="shared" si="745"/>
        <v>8.8998870629164492E-2</v>
      </c>
      <c r="F8010" s="6">
        <f t="shared" si="746"/>
        <v>0.10166510154841917</v>
      </c>
      <c r="G8010" s="6">
        <f t="shared" si="747"/>
        <v>-0.21790836206511277</v>
      </c>
      <c r="H8010" s="6">
        <f t="shared" si="748"/>
        <v>0.39590610332344178</v>
      </c>
      <c r="I8010" s="6">
        <f t="shared" si="749"/>
        <v>1</v>
      </c>
    </row>
    <row r="8011" spans="1:9" x14ac:dyDescent="0.25">
      <c r="A8011" s="6">
        <v>8002</v>
      </c>
      <c r="B8011" s="6">
        <v>0.20979655346309301</v>
      </c>
      <c r="C8011" s="6">
        <v>0.71337015900143441</v>
      </c>
      <c r="D8011" s="6">
        <f t="shared" ref="D8011:D8074" si="750">CHIINV(C8011,$B$3+$B$4-2)</f>
        <v>8.877338194813321</v>
      </c>
      <c r="E8011" s="6">
        <f t="shared" ref="E8011:E8074" si="751">$B$1+B8011*SQRT($B$2^2*(1/$B$3+1/$B$4))</f>
        <v>0.1025822334921605</v>
      </c>
      <c r="F8011" s="6">
        <f t="shared" ref="F8011:F8074" si="752">$B$2^2/($B$3+$B$4-2)*D8011</f>
        <v>9.9639983676767629E-2</v>
      </c>
      <c r="G8011" s="6">
        <f t="shared" ref="G8011:G8074" si="753">E8011-$B$6*SQRT(F8011*(1/$B$3+1/$B$4))</f>
        <v>-0.2012529044697981</v>
      </c>
      <c r="H8011" s="6">
        <f t="shared" ref="H8011:H8074" si="754">E8011+$B$6*SQRT(F8011*(1/$B$3+1/$B$4))</f>
        <v>0.4064173714541191</v>
      </c>
      <c r="I8011" s="6">
        <f t="shared" ref="I8011:I8074" si="755">IF(-G8011&lt;$B$7,1,0)*IF(H8011&lt;$B$7,1,0)</f>
        <v>1</v>
      </c>
    </row>
    <row r="8012" spans="1:9" x14ac:dyDescent="0.25">
      <c r="A8012" s="6">
        <v>8003</v>
      </c>
      <c r="B8012" s="6">
        <v>0.66747134042088874</v>
      </c>
      <c r="C8012" s="6">
        <v>0.83300271614734334</v>
      </c>
      <c r="D8012" s="6">
        <f t="shared" si="750"/>
        <v>7.3590535114864286</v>
      </c>
      <c r="E8012" s="6">
        <f t="shared" si="751"/>
        <v>0.19329459049044548</v>
      </c>
      <c r="F8012" s="6">
        <f t="shared" si="752"/>
        <v>8.2598629867382978E-2</v>
      </c>
      <c r="G8012" s="6">
        <f t="shared" si="753"/>
        <v>-8.3340708373726008E-2</v>
      </c>
      <c r="H8012" s="6">
        <f t="shared" si="754"/>
        <v>0.46992988935461699</v>
      </c>
      <c r="I8012" s="6">
        <f t="shared" si="755"/>
        <v>1</v>
      </c>
    </row>
    <row r="8013" spans="1:9" x14ac:dyDescent="0.25">
      <c r="A8013" s="6">
        <v>8004</v>
      </c>
      <c r="B8013" s="6">
        <v>0.87764192358008586</v>
      </c>
      <c r="C8013" s="6">
        <v>0.19690542313913389</v>
      </c>
      <c r="D8013" s="6">
        <f t="shared" si="750"/>
        <v>15.877628368325606</v>
      </c>
      <c r="E8013" s="6">
        <f t="shared" si="751"/>
        <v>0.23495095766068444</v>
      </c>
      <c r="F8013" s="6">
        <f t="shared" si="752"/>
        <v>0.17821182394178398</v>
      </c>
      <c r="G8013" s="6">
        <f t="shared" si="753"/>
        <v>-0.17138890685468325</v>
      </c>
      <c r="H8013" s="6">
        <f t="shared" si="754"/>
        <v>0.64129082217605216</v>
      </c>
      <c r="I8013" s="6">
        <f t="shared" si="755"/>
        <v>1</v>
      </c>
    </row>
    <row r="8014" spans="1:9" x14ac:dyDescent="0.25">
      <c r="A8014" s="6">
        <v>8005</v>
      </c>
      <c r="B8014" s="6">
        <v>0.19558456187951379</v>
      </c>
      <c r="C8014" s="6">
        <v>0.77617725150303662</v>
      </c>
      <c r="D8014" s="6">
        <f t="shared" si="750"/>
        <v>8.113774626430823</v>
      </c>
      <c r="E8014" s="6">
        <f t="shared" si="751"/>
        <v>9.9765379055507558E-2</v>
      </c>
      <c r="F8014" s="6">
        <f t="shared" si="752"/>
        <v>9.1069682554945103E-2</v>
      </c>
      <c r="G8014" s="6">
        <f t="shared" si="753"/>
        <v>-0.19070916941211338</v>
      </c>
      <c r="H8014" s="6">
        <f t="shared" si="754"/>
        <v>0.39023992752312853</v>
      </c>
      <c r="I8014" s="6">
        <f t="shared" si="755"/>
        <v>1</v>
      </c>
    </row>
    <row r="8015" spans="1:9" x14ac:dyDescent="0.25">
      <c r="A8015" s="6">
        <v>8006</v>
      </c>
      <c r="B8015" s="6">
        <v>-1.6981448425212875</v>
      </c>
      <c r="C8015" s="6">
        <v>7.293923764763329E-3</v>
      </c>
      <c r="D8015" s="6">
        <f t="shared" si="750"/>
        <v>27.173828938824368</v>
      </c>
      <c r="E8015" s="6">
        <f t="shared" si="751"/>
        <v>-0.27557681301065956</v>
      </c>
      <c r="F8015" s="6">
        <f t="shared" si="752"/>
        <v>0.30500132049510964</v>
      </c>
      <c r="G8015" s="6">
        <f t="shared" si="753"/>
        <v>-0.80716097575969314</v>
      </c>
      <c r="H8015" s="6">
        <f t="shared" si="754"/>
        <v>0.25600734973837408</v>
      </c>
      <c r="I8015" s="6">
        <f t="shared" si="755"/>
        <v>0</v>
      </c>
    </row>
    <row r="8016" spans="1:9" x14ac:dyDescent="0.25">
      <c r="A8016" s="6">
        <v>8007</v>
      </c>
      <c r="B8016" s="6">
        <v>1.5220575733110309</v>
      </c>
      <c r="C8016" s="6">
        <v>0.96136356700338754</v>
      </c>
      <c r="D8016" s="6">
        <f t="shared" si="750"/>
        <v>4.8959702426338136</v>
      </c>
      <c r="E8016" s="6">
        <f t="shared" si="751"/>
        <v>0.36267584908902917</v>
      </c>
      <c r="F8016" s="6">
        <f t="shared" si="752"/>
        <v>5.4952778000842147E-2</v>
      </c>
      <c r="G8016" s="6">
        <f t="shared" si="753"/>
        <v>0.13703589644442554</v>
      </c>
      <c r="H8016" s="6">
        <f t="shared" si="754"/>
        <v>0.58831580173363274</v>
      </c>
      <c r="I8016" s="6">
        <f t="shared" si="755"/>
        <v>1</v>
      </c>
    </row>
    <row r="8017" spans="1:9" x14ac:dyDescent="0.25">
      <c r="A8017" s="6">
        <v>8008</v>
      </c>
      <c r="B8017" s="6">
        <v>-1.4418037608265877</v>
      </c>
      <c r="C8017" s="6">
        <v>0.99417096469008459</v>
      </c>
      <c r="D8017" s="6">
        <f t="shared" si="750"/>
        <v>3.1757396428094986</v>
      </c>
      <c r="E8017" s="6">
        <f t="shared" si="751"/>
        <v>-0.22476933053913672</v>
      </c>
      <c r="F8017" s="6">
        <f t="shared" si="752"/>
        <v>3.5644766395864051E-2</v>
      </c>
      <c r="G8017" s="6">
        <f t="shared" si="753"/>
        <v>-0.40649616447532266</v>
      </c>
      <c r="H8017" s="6">
        <f t="shared" si="754"/>
        <v>-4.3042496602950758E-2</v>
      </c>
      <c r="I8017" s="6">
        <f t="shared" si="755"/>
        <v>1</v>
      </c>
    </row>
    <row r="8018" spans="1:9" x14ac:dyDescent="0.25">
      <c r="A8018" s="6">
        <v>8009</v>
      </c>
      <c r="B8018" s="6">
        <v>0.38124198908917606</v>
      </c>
      <c r="C8018" s="6">
        <v>0.19879757072664572</v>
      </c>
      <c r="D8018" s="6">
        <f t="shared" si="750"/>
        <v>15.837397849240118</v>
      </c>
      <c r="E8018" s="6">
        <f t="shared" si="751"/>
        <v>0.13656317368250109</v>
      </c>
      <c r="F8018" s="6">
        <f t="shared" si="752"/>
        <v>0.17776027324302521</v>
      </c>
      <c r="G8018" s="6">
        <f t="shared" si="753"/>
        <v>-0.26926157511301779</v>
      </c>
      <c r="H8018" s="6">
        <f t="shared" si="754"/>
        <v>0.54238792247801992</v>
      </c>
      <c r="I8018" s="6">
        <f t="shared" si="755"/>
        <v>1</v>
      </c>
    </row>
    <row r="8019" spans="1:9" x14ac:dyDescent="0.25">
      <c r="A8019" s="6">
        <v>8010</v>
      </c>
      <c r="B8019" s="6">
        <v>-0.93248672783374786</v>
      </c>
      <c r="C8019" s="6">
        <v>0.21237830744346445</v>
      </c>
      <c r="D8019" s="6">
        <f t="shared" si="750"/>
        <v>15.557009744427464</v>
      </c>
      <c r="E8019" s="6">
        <f t="shared" si="751"/>
        <v>-0.12382134336846876</v>
      </c>
      <c r="F8019" s="6">
        <f t="shared" si="752"/>
        <v>0.17461317378893257</v>
      </c>
      <c r="G8019" s="6">
        <f t="shared" si="753"/>
        <v>-0.5260376530095866</v>
      </c>
      <c r="H8019" s="6">
        <f t="shared" si="754"/>
        <v>0.27839496627264904</v>
      </c>
      <c r="I8019" s="6">
        <f t="shared" si="755"/>
        <v>1</v>
      </c>
    </row>
    <row r="8020" spans="1:9" x14ac:dyDescent="0.25">
      <c r="A8020" s="6">
        <v>8011</v>
      </c>
      <c r="B8020" s="6">
        <v>0.5078038611827651</v>
      </c>
      <c r="C8020" s="6">
        <v>0.17908261360515151</v>
      </c>
      <c r="D8020" s="6">
        <f t="shared" si="750"/>
        <v>16.272242860672698</v>
      </c>
      <c r="E8020" s="6">
        <f t="shared" si="751"/>
        <v>0.16164807250342658</v>
      </c>
      <c r="F8020" s="6">
        <f t="shared" si="752"/>
        <v>0.18264100988842877</v>
      </c>
      <c r="G8020" s="6">
        <f t="shared" si="753"/>
        <v>-0.2497102836904975</v>
      </c>
      <c r="H8020" s="6">
        <f t="shared" si="754"/>
        <v>0.57300642869735063</v>
      </c>
      <c r="I8020" s="6">
        <f t="shared" si="755"/>
        <v>1</v>
      </c>
    </row>
    <row r="8021" spans="1:9" x14ac:dyDescent="0.25">
      <c r="A8021" s="6">
        <v>8012</v>
      </c>
      <c r="B8021" s="6">
        <v>0.85261717686080374</v>
      </c>
      <c r="C8021" s="6">
        <v>8.6153752250740068E-2</v>
      </c>
      <c r="D8021" s="6">
        <f t="shared" si="750"/>
        <v>19.099567899547218</v>
      </c>
      <c r="E8021" s="6">
        <f t="shared" si="751"/>
        <v>0.22999098646961136</v>
      </c>
      <c r="F8021" s="6">
        <f t="shared" si="752"/>
        <v>0.21437514173517627</v>
      </c>
      <c r="G8021" s="6">
        <f t="shared" si="753"/>
        <v>-0.21567386757883678</v>
      </c>
      <c r="H8021" s="6">
        <f t="shared" si="754"/>
        <v>0.67565584051805949</v>
      </c>
      <c r="I8021" s="6">
        <f t="shared" si="755"/>
        <v>1</v>
      </c>
    </row>
    <row r="8022" spans="1:9" x14ac:dyDescent="0.25">
      <c r="A8022" s="6">
        <v>8013</v>
      </c>
      <c r="B8022" s="6">
        <v>-1.3462295100907795</v>
      </c>
      <c r="C8022" s="6">
        <v>0.95468001342814413</v>
      </c>
      <c r="D8022" s="6">
        <f t="shared" si="750"/>
        <v>5.0964373437008383</v>
      </c>
      <c r="E8022" s="6">
        <f t="shared" si="751"/>
        <v>-0.20582626048229807</v>
      </c>
      <c r="F8022" s="6">
        <f t="shared" si="752"/>
        <v>5.720283744881019E-2</v>
      </c>
      <c r="G8022" s="6">
        <f t="shared" si="753"/>
        <v>-0.43603932167473941</v>
      </c>
      <c r="H8022" s="6">
        <f t="shared" si="754"/>
        <v>2.4386800710143264E-2</v>
      </c>
      <c r="I8022" s="6">
        <f t="shared" si="755"/>
        <v>1</v>
      </c>
    </row>
    <row r="8023" spans="1:9" x14ac:dyDescent="0.25">
      <c r="A8023" s="6">
        <v>8014</v>
      </c>
      <c r="B8023" s="6">
        <v>-1.4586657925974578</v>
      </c>
      <c r="C8023" s="6">
        <v>4.6296578875087743E-2</v>
      </c>
      <c r="D8023" s="6">
        <f t="shared" si="750"/>
        <v>21.289643980074555</v>
      </c>
      <c r="E8023" s="6">
        <f t="shared" si="751"/>
        <v>-0.22811142997153711</v>
      </c>
      <c r="F8023" s="6">
        <f t="shared" si="752"/>
        <v>0.23895673816935517</v>
      </c>
      <c r="G8023" s="6">
        <f t="shared" si="753"/>
        <v>-0.69863438364238351</v>
      </c>
      <c r="H8023" s="6">
        <f t="shared" si="754"/>
        <v>0.24241152369930929</v>
      </c>
      <c r="I8023" s="6">
        <f t="shared" si="755"/>
        <v>1</v>
      </c>
    </row>
    <row r="8024" spans="1:9" x14ac:dyDescent="0.25">
      <c r="A8024" s="6">
        <v>8015</v>
      </c>
      <c r="B8024" s="6">
        <v>-1.5489149518543854</v>
      </c>
      <c r="C8024" s="6">
        <v>0.78081606494338818</v>
      </c>
      <c r="D8024" s="6">
        <f t="shared" si="750"/>
        <v>8.0550205042723402</v>
      </c>
      <c r="E8024" s="6">
        <f t="shared" si="751"/>
        <v>-0.24599905276965384</v>
      </c>
      <c r="F8024" s="6">
        <f t="shared" si="752"/>
        <v>9.0410221391661438E-2</v>
      </c>
      <c r="G8024" s="6">
        <f t="shared" si="753"/>
        <v>-0.53541998647509337</v>
      </c>
      <c r="H8024" s="6">
        <f t="shared" si="754"/>
        <v>4.3421880935785695E-2</v>
      </c>
      <c r="I8024" s="6">
        <f t="shared" si="755"/>
        <v>1</v>
      </c>
    </row>
    <row r="8025" spans="1:9" x14ac:dyDescent="0.25">
      <c r="A8025" s="6">
        <v>8016</v>
      </c>
      <c r="B8025" s="6">
        <v>-0.26813154363480862</v>
      </c>
      <c r="C8025" s="6">
        <v>0.74584185308389539</v>
      </c>
      <c r="D8025" s="6">
        <f t="shared" si="750"/>
        <v>8.4890397461322298</v>
      </c>
      <c r="E8025" s="6">
        <f t="shared" si="751"/>
        <v>7.8556166915419168E-3</v>
      </c>
      <c r="F8025" s="6">
        <f t="shared" si="752"/>
        <v>9.5281689530566996E-2</v>
      </c>
      <c r="G8025" s="6">
        <f t="shared" si="753"/>
        <v>-0.28926028684123306</v>
      </c>
      <c r="H8025" s="6">
        <f t="shared" si="754"/>
        <v>0.30497152022431695</v>
      </c>
      <c r="I8025" s="6">
        <f t="shared" si="755"/>
        <v>1</v>
      </c>
    </row>
    <row r="8026" spans="1:9" x14ac:dyDescent="0.25">
      <c r="A8026" s="6">
        <v>8017</v>
      </c>
      <c r="B8026" s="6">
        <v>0.40969780457089655</v>
      </c>
      <c r="C8026" s="6">
        <v>0.25486007263405253</v>
      </c>
      <c r="D8026" s="6">
        <f t="shared" si="750"/>
        <v>14.759375159938953</v>
      </c>
      <c r="E8026" s="6">
        <f t="shared" si="751"/>
        <v>0.14220319180500518</v>
      </c>
      <c r="F8026" s="6">
        <f t="shared" si="752"/>
        <v>0.16566045674308483</v>
      </c>
      <c r="G8026" s="6">
        <f t="shared" si="753"/>
        <v>-0.24956628906882095</v>
      </c>
      <c r="H8026" s="6">
        <f t="shared" si="754"/>
        <v>0.53397267267883131</v>
      </c>
      <c r="I8026" s="6">
        <f t="shared" si="755"/>
        <v>1</v>
      </c>
    </row>
    <row r="8027" spans="1:9" x14ac:dyDescent="0.25">
      <c r="A8027" s="6">
        <v>8018</v>
      </c>
      <c r="B8027" s="6">
        <v>-1.3789417607767973</v>
      </c>
      <c r="C8027" s="6">
        <v>0.28656880397961365</v>
      </c>
      <c r="D8027" s="6">
        <f t="shared" si="750"/>
        <v>14.225045363783741</v>
      </c>
      <c r="E8027" s="6">
        <f t="shared" si="751"/>
        <v>-0.21230991535472843</v>
      </c>
      <c r="F8027" s="6">
        <f t="shared" si="752"/>
        <v>0.15966309458355571</v>
      </c>
      <c r="G8027" s="6">
        <f t="shared" si="753"/>
        <v>-0.59692245994570414</v>
      </c>
      <c r="H8027" s="6">
        <f t="shared" si="754"/>
        <v>0.17230262923624728</v>
      </c>
      <c r="I8027" s="6">
        <f t="shared" si="755"/>
        <v>1</v>
      </c>
    </row>
    <row r="8028" spans="1:9" x14ac:dyDescent="0.25">
      <c r="A8028" s="6">
        <v>8019</v>
      </c>
      <c r="B8028" s="6">
        <v>0.27027340365748387</v>
      </c>
      <c r="C8028" s="6">
        <v>0.70216986602374343</v>
      </c>
      <c r="D8028" s="6">
        <f t="shared" si="750"/>
        <v>9.0089023634763521</v>
      </c>
      <c r="E8028" s="6">
        <f t="shared" si="751"/>
        <v>0.1145689056473633</v>
      </c>
      <c r="F8028" s="6">
        <f t="shared" si="752"/>
        <v>0.10111667086952221</v>
      </c>
      <c r="G8028" s="6">
        <f t="shared" si="753"/>
        <v>-0.19150940468309033</v>
      </c>
      <c r="H8028" s="6">
        <f t="shared" si="754"/>
        <v>0.42064721597781696</v>
      </c>
      <c r="I8028" s="6">
        <f t="shared" si="755"/>
        <v>1</v>
      </c>
    </row>
    <row r="8029" spans="1:9" x14ac:dyDescent="0.25">
      <c r="A8029" s="6">
        <v>8020</v>
      </c>
      <c r="B8029" s="6">
        <v>0.78043740359134972</v>
      </c>
      <c r="C8029" s="6">
        <v>0.86211737418744472</v>
      </c>
      <c r="D8029" s="6">
        <f t="shared" si="750"/>
        <v>6.9313392293655438</v>
      </c>
      <c r="E8029" s="6">
        <f t="shared" si="751"/>
        <v>0.21568476391276825</v>
      </c>
      <c r="F8029" s="6">
        <f t="shared" si="752"/>
        <v>7.7797929122001314E-2</v>
      </c>
      <c r="G8029" s="6">
        <f t="shared" si="753"/>
        <v>-5.2791065238088686E-2</v>
      </c>
      <c r="H8029" s="6">
        <f t="shared" si="754"/>
        <v>0.48416059306362519</v>
      </c>
      <c r="I8029" s="6">
        <f t="shared" si="755"/>
        <v>1</v>
      </c>
    </row>
    <row r="8030" spans="1:9" x14ac:dyDescent="0.25">
      <c r="A8030" s="6">
        <v>8021</v>
      </c>
      <c r="B8030" s="6">
        <v>-1.1996053217444569</v>
      </c>
      <c r="C8030" s="6">
        <v>0.84527115695669419</v>
      </c>
      <c r="D8030" s="6">
        <f t="shared" si="750"/>
        <v>7.1832291109541533</v>
      </c>
      <c r="E8030" s="6">
        <f t="shared" si="751"/>
        <v>-0.17676495735422801</v>
      </c>
      <c r="F8030" s="6">
        <f t="shared" si="752"/>
        <v>8.0625162143775339E-2</v>
      </c>
      <c r="G8030" s="6">
        <f t="shared" si="753"/>
        <v>-0.45007555663866516</v>
      </c>
      <c r="H8030" s="6">
        <f t="shared" si="754"/>
        <v>9.6545641930209175E-2</v>
      </c>
      <c r="I8030" s="6">
        <f t="shared" si="755"/>
        <v>1</v>
      </c>
    </row>
    <row r="8031" spans="1:9" x14ac:dyDescent="0.25">
      <c r="A8031" s="6">
        <v>8022</v>
      </c>
      <c r="B8031" s="6">
        <v>0.71201611717697233</v>
      </c>
      <c r="C8031" s="6">
        <v>0.95754875331888789</v>
      </c>
      <c r="D8031" s="6">
        <f t="shared" si="750"/>
        <v>5.0128390837327155</v>
      </c>
      <c r="E8031" s="6">
        <f t="shared" si="751"/>
        <v>0.20212348342196582</v>
      </c>
      <c r="F8031" s="6">
        <f t="shared" si="752"/>
        <v>5.6264523612406317E-2</v>
      </c>
      <c r="G8031" s="6">
        <f t="shared" si="753"/>
        <v>-2.6193646752667249E-2</v>
      </c>
      <c r="H8031" s="6">
        <f t="shared" si="754"/>
        <v>0.43044061359659891</v>
      </c>
      <c r="I8031" s="6">
        <f t="shared" si="755"/>
        <v>1</v>
      </c>
    </row>
    <row r="8032" spans="1:9" x14ac:dyDescent="0.25">
      <c r="A8032" s="6">
        <v>8023</v>
      </c>
      <c r="B8032" s="6">
        <v>0.55164036893984303</v>
      </c>
      <c r="C8032" s="6">
        <v>0.58339182714316229</v>
      </c>
      <c r="D8032" s="6">
        <f t="shared" si="750"/>
        <v>10.371643308915871</v>
      </c>
      <c r="E8032" s="6">
        <f t="shared" si="751"/>
        <v>0.17033658464028772</v>
      </c>
      <c r="F8032" s="6">
        <f t="shared" si="752"/>
        <v>0.11641218880288083</v>
      </c>
      <c r="G8032" s="6">
        <f t="shared" si="753"/>
        <v>-0.15807646177245788</v>
      </c>
      <c r="H8032" s="6">
        <f t="shared" si="754"/>
        <v>0.49874963105303333</v>
      </c>
      <c r="I8032" s="6">
        <f t="shared" si="755"/>
        <v>1</v>
      </c>
    </row>
    <row r="8033" spans="1:9" x14ac:dyDescent="0.25">
      <c r="A8033" s="6">
        <v>8024</v>
      </c>
      <c r="B8033" s="6">
        <v>-0.70975033850118052</v>
      </c>
      <c r="C8033" s="6">
        <v>0.87398907437360762</v>
      </c>
      <c r="D8033" s="6">
        <f t="shared" si="750"/>
        <v>6.7450904275764421</v>
      </c>
      <c r="E8033" s="6">
        <f t="shared" si="751"/>
        <v>-7.967440007725346E-2</v>
      </c>
      <c r="F8033" s="6">
        <f t="shared" si="752"/>
        <v>7.5707457049986951E-2</v>
      </c>
      <c r="G8033" s="6">
        <f t="shared" si="753"/>
        <v>-0.34451862255670906</v>
      </c>
      <c r="H8033" s="6">
        <f t="shared" si="754"/>
        <v>0.18516982240220214</v>
      </c>
      <c r="I8033" s="6">
        <f t="shared" si="755"/>
        <v>1</v>
      </c>
    </row>
    <row r="8034" spans="1:9" x14ac:dyDescent="0.25">
      <c r="A8034" s="6">
        <v>8025</v>
      </c>
      <c r="B8034" s="6">
        <v>1.4678107618237846</v>
      </c>
      <c r="C8034" s="6">
        <v>0.82915738395336769</v>
      </c>
      <c r="D8034" s="6">
        <f t="shared" si="750"/>
        <v>7.4130168197079618</v>
      </c>
      <c r="E8034" s="6">
        <f t="shared" si="751"/>
        <v>0.351923987134039</v>
      </c>
      <c r="F8034" s="6">
        <f t="shared" si="752"/>
        <v>8.3204318535803817E-2</v>
      </c>
      <c r="G8034" s="6">
        <f t="shared" si="753"/>
        <v>7.427626941505161E-2</v>
      </c>
      <c r="H8034" s="6">
        <f t="shared" si="754"/>
        <v>0.62957170485302638</v>
      </c>
      <c r="I8034" s="6">
        <f t="shared" si="755"/>
        <v>1</v>
      </c>
    </row>
    <row r="8035" spans="1:9" x14ac:dyDescent="0.25">
      <c r="A8035" s="6">
        <v>8026</v>
      </c>
      <c r="B8035" s="6">
        <v>-0.42564124669297598</v>
      </c>
      <c r="C8035" s="6">
        <v>0.98831141087069307</v>
      </c>
      <c r="D8035" s="6">
        <f t="shared" si="750"/>
        <v>3.6965017759934526</v>
      </c>
      <c r="E8035" s="6">
        <f t="shared" si="751"/>
        <v>-2.3363224331972687E-2</v>
      </c>
      <c r="F8035" s="6">
        <f t="shared" si="752"/>
        <v>4.1489843975565183E-2</v>
      </c>
      <c r="G8035" s="6">
        <f t="shared" si="753"/>
        <v>-0.21942461317720172</v>
      </c>
      <c r="H8035" s="6">
        <f t="shared" si="754"/>
        <v>0.17269816451325634</v>
      </c>
      <c r="I8035" s="6">
        <f t="shared" si="755"/>
        <v>1</v>
      </c>
    </row>
    <row r="8036" spans="1:9" x14ac:dyDescent="0.25">
      <c r="A8036" s="6">
        <v>8027</v>
      </c>
      <c r="B8036" s="6">
        <v>-0.66909706220030785</v>
      </c>
      <c r="C8036" s="6">
        <v>0.4209112826929533</v>
      </c>
      <c r="D8036" s="6">
        <f t="shared" si="750"/>
        <v>12.312611213304383</v>
      </c>
      <c r="E8036" s="6">
        <f t="shared" si="751"/>
        <v>-7.1616812860208989E-2</v>
      </c>
      <c r="F8036" s="6">
        <f t="shared" si="752"/>
        <v>0.13819777430906285</v>
      </c>
      <c r="G8036" s="6">
        <f t="shared" si="753"/>
        <v>-0.42944265188423325</v>
      </c>
      <c r="H8036" s="6">
        <f t="shared" si="754"/>
        <v>0.28620902616381527</v>
      </c>
      <c r="I8036" s="6">
        <f t="shared" si="755"/>
        <v>1</v>
      </c>
    </row>
    <row r="8037" spans="1:9" x14ac:dyDescent="0.25">
      <c r="A8037" s="6">
        <v>8028</v>
      </c>
      <c r="B8037" s="6">
        <v>1.3056956049695145</v>
      </c>
      <c r="C8037" s="6">
        <v>0.94128238776818141</v>
      </c>
      <c r="D8037" s="6">
        <f t="shared" si="750"/>
        <v>5.4489161887794353</v>
      </c>
      <c r="E8037" s="6">
        <f t="shared" si="751"/>
        <v>0.31979233294974674</v>
      </c>
      <c r="F8037" s="6">
        <f t="shared" si="752"/>
        <v>6.1159089379209448E-2</v>
      </c>
      <c r="G8037" s="6">
        <f t="shared" si="753"/>
        <v>8.1751380596932904E-2</v>
      </c>
      <c r="H8037" s="6">
        <f t="shared" si="754"/>
        <v>0.5578332853025606</v>
      </c>
      <c r="I8037" s="6">
        <f t="shared" si="755"/>
        <v>1</v>
      </c>
    </row>
    <row r="8038" spans="1:9" x14ac:dyDescent="0.25">
      <c r="A8038" s="6">
        <v>8029</v>
      </c>
      <c r="B8038" s="6">
        <v>0.90161847765557468</v>
      </c>
      <c r="C8038" s="6">
        <v>0.78041932432020023</v>
      </c>
      <c r="D8038" s="6">
        <f t="shared" si="750"/>
        <v>8.0600616365458766</v>
      </c>
      <c r="E8038" s="6">
        <f t="shared" si="751"/>
        <v>0.23970317428887503</v>
      </c>
      <c r="F8038" s="6">
        <f t="shared" si="752"/>
        <v>9.0466803480393973E-2</v>
      </c>
      <c r="G8038" s="6">
        <f t="shared" si="753"/>
        <v>-4.9808310458897304E-2</v>
      </c>
      <c r="H8038" s="6">
        <f t="shared" si="754"/>
        <v>0.52921465903664733</v>
      </c>
      <c r="I8038" s="6">
        <f t="shared" si="755"/>
        <v>1</v>
      </c>
    </row>
    <row r="8039" spans="1:9" x14ac:dyDescent="0.25">
      <c r="A8039" s="6">
        <v>8030</v>
      </c>
      <c r="B8039" s="6">
        <v>0.65632889345579315</v>
      </c>
      <c r="C8039" s="6">
        <v>0.99746696371349219</v>
      </c>
      <c r="D8039" s="6">
        <f t="shared" si="750"/>
        <v>2.6683388944991897</v>
      </c>
      <c r="E8039" s="6">
        <f t="shared" si="751"/>
        <v>0.1910861279407586</v>
      </c>
      <c r="F8039" s="6">
        <f t="shared" si="752"/>
        <v>2.9949658113433451E-2</v>
      </c>
      <c r="G8039" s="6">
        <f t="shared" si="753"/>
        <v>2.4508333145428884E-2</v>
      </c>
      <c r="H8039" s="6">
        <f t="shared" si="754"/>
        <v>0.35766392273608832</v>
      </c>
      <c r="I8039" s="6">
        <f t="shared" si="755"/>
        <v>1</v>
      </c>
    </row>
    <row r="8040" spans="1:9" x14ac:dyDescent="0.25">
      <c r="A8040" s="6">
        <v>8031</v>
      </c>
      <c r="B8040" s="6">
        <v>0.38140569813549519</v>
      </c>
      <c r="C8040" s="6">
        <v>0.83782464064455087</v>
      </c>
      <c r="D8040" s="6">
        <f t="shared" si="750"/>
        <v>7.2906364554121321</v>
      </c>
      <c r="E8040" s="6">
        <f t="shared" si="751"/>
        <v>0.13659562124980595</v>
      </c>
      <c r="F8040" s="6">
        <f t="shared" si="752"/>
        <v>8.1830711128583727E-2</v>
      </c>
      <c r="G8040" s="6">
        <f t="shared" si="753"/>
        <v>-0.1387507368250554</v>
      </c>
      <c r="H8040" s="6">
        <f t="shared" si="754"/>
        <v>0.41194197932466731</v>
      </c>
      <c r="I8040" s="6">
        <f t="shared" si="755"/>
        <v>1</v>
      </c>
    </row>
    <row r="8041" spans="1:9" x14ac:dyDescent="0.25">
      <c r="A8041" s="6">
        <v>8032</v>
      </c>
      <c r="B8041" s="6">
        <v>-0.44414036892703734</v>
      </c>
      <c r="C8041" s="6">
        <v>0.25754570146794031</v>
      </c>
      <c r="D8041" s="6">
        <f t="shared" si="750"/>
        <v>14.712344508363872</v>
      </c>
      <c r="E8041" s="6">
        <f t="shared" si="751"/>
        <v>-2.7029799437421592E-2</v>
      </c>
      <c r="F8041" s="6">
        <f t="shared" si="752"/>
        <v>0.16513258079058513</v>
      </c>
      <c r="G8041" s="6">
        <f t="shared" si="753"/>
        <v>-0.41817459684365688</v>
      </c>
      <c r="H8041" s="6">
        <f t="shared" si="754"/>
        <v>0.36411499796881364</v>
      </c>
      <c r="I8041" s="6">
        <f t="shared" si="755"/>
        <v>1</v>
      </c>
    </row>
    <row r="8042" spans="1:9" x14ac:dyDescent="0.25">
      <c r="A8042" s="6">
        <v>8033</v>
      </c>
      <c r="B8042" s="6">
        <v>-0.70582018452114426</v>
      </c>
      <c r="C8042" s="6">
        <v>0.42927335428937652</v>
      </c>
      <c r="D8042" s="6">
        <f t="shared" si="750"/>
        <v>12.206092217095497</v>
      </c>
      <c r="E8042" s="6">
        <f t="shared" si="751"/>
        <v>-7.8895433131608378E-2</v>
      </c>
      <c r="F8042" s="6">
        <f t="shared" si="752"/>
        <v>0.13700219621903129</v>
      </c>
      <c r="G8042" s="6">
        <f t="shared" si="753"/>
        <v>-0.43517009658378147</v>
      </c>
      <c r="H8042" s="6">
        <f t="shared" si="754"/>
        <v>0.27737923032056477</v>
      </c>
      <c r="I8042" s="6">
        <f t="shared" si="755"/>
        <v>1</v>
      </c>
    </row>
    <row r="8043" spans="1:9" x14ac:dyDescent="0.25">
      <c r="A8043" s="6">
        <v>8034</v>
      </c>
      <c r="B8043" s="6">
        <v>0.70464238888234831</v>
      </c>
      <c r="C8043" s="6">
        <v>0.36118655964842677</v>
      </c>
      <c r="D8043" s="6">
        <f t="shared" si="750"/>
        <v>13.108743484637916</v>
      </c>
      <c r="E8043" s="6">
        <f t="shared" si="751"/>
        <v>0.20066199091127621</v>
      </c>
      <c r="F8043" s="6">
        <f t="shared" si="752"/>
        <v>0.14713362926686638</v>
      </c>
      <c r="G8043" s="6">
        <f t="shared" si="753"/>
        <v>-0.16855114815136843</v>
      </c>
      <c r="H8043" s="6">
        <f t="shared" si="754"/>
        <v>0.56987512997392087</v>
      </c>
      <c r="I8043" s="6">
        <f t="shared" si="755"/>
        <v>1</v>
      </c>
    </row>
    <row r="8044" spans="1:9" x14ac:dyDescent="0.25">
      <c r="A8044" s="6">
        <v>8035</v>
      </c>
      <c r="B8044" s="6">
        <v>0.2838669388438575</v>
      </c>
      <c r="C8044" s="6">
        <v>0.5050508133182775</v>
      </c>
      <c r="D8044" s="6">
        <f t="shared" si="750"/>
        <v>11.280432059924852</v>
      </c>
      <c r="E8044" s="6">
        <f t="shared" si="751"/>
        <v>0.117263180385309</v>
      </c>
      <c r="F8044" s="6">
        <f t="shared" si="752"/>
        <v>0.12661250947660155</v>
      </c>
      <c r="G8044" s="6">
        <f t="shared" si="753"/>
        <v>-0.22523595716979491</v>
      </c>
      <c r="H8044" s="6">
        <f t="shared" si="754"/>
        <v>0.45976231794041289</v>
      </c>
      <c r="I8044" s="6">
        <f t="shared" si="755"/>
        <v>1</v>
      </c>
    </row>
    <row r="8045" spans="1:9" x14ac:dyDescent="0.25">
      <c r="A8045" s="6">
        <v>8036</v>
      </c>
      <c r="B8045" s="6">
        <v>0.85746705735800788</v>
      </c>
      <c r="C8045" s="6">
        <v>0.91222876674703213</v>
      </c>
      <c r="D8045" s="6">
        <f t="shared" si="750"/>
        <v>6.0754921466983269</v>
      </c>
      <c r="E8045" s="6">
        <f t="shared" si="751"/>
        <v>0.23095224565101777</v>
      </c>
      <c r="F8045" s="6">
        <f t="shared" si="752"/>
        <v>6.8191830145554258E-2</v>
      </c>
      <c r="G8045" s="6">
        <f t="shared" si="753"/>
        <v>-2.0402649208261431E-2</v>
      </c>
      <c r="H8045" s="6">
        <f t="shared" si="754"/>
        <v>0.48230714051029699</v>
      </c>
      <c r="I8045" s="6">
        <f t="shared" si="755"/>
        <v>1</v>
      </c>
    </row>
    <row r="8046" spans="1:9" x14ac:dyDescent="0.25">
      <c r="A8046" s="6">
        <v>8037</v>
      </c>
      <c r="B8046" s="6">
        <v>9.5576524472562596E-2</v>
      </c>
      <c r="C8046" s="6">
        <v>0.7015289773247475</v>
      </c>
      <c r="D8046" s="6">
        <f t="shared" si="750"/>
        <v>9.0164005011617068</v>
      </c>
      <c r="E8046" s="6">
        <f t="shared" si="751"/>
        <v>7.9943520717495664E-2</v>
      </c>
      <c r="F8046" s="6">
        <f t="shared" si="752"/>
        <v>0.10120083059174743</v>
      </c>
      <c r="G8046" s="6">
        <f t="shared" si="753"/>
        <v>-0.22626213808904755</v>
      </c>
      <c r="H8046" s="6">
        <f t="shared" si="754"/>
        <v>0.38614917952403888</v>
      </c>
      <c r="I8046" s="6">
        <f t="shared" si="755"/>
        <v>1</v>
      </c>
    </row>
    <row r="8047" spans="1:9" x14ac:dyDescent="0.25">
      <c r="A8047" s="6">
        <v>8038</v>
      </c>
      <c r="B8047" s="6">
        <v>-0.76620153777184896</v>
      </c>
      <c r="C8047" s="6">
        <v>0.22058778649250771</v>
      </c>
      <c r="D8047" s="6">
        <f t="shared" si="750"/>
        <v>15.394111962432449</v>
      </c>
      <c r="E8047" s="6">
        <f t="shared" si="751"/>
        <v>-9.0863177539216661E-2</v>
      </c>
      <c r="F8047" s="6">
        <f t="shared" si="752"/>
        <v>0.17278479550900536</v>
      </c>
      <c r="G8047" s="6">
        <f t="shared" si="753"/>
        <v>-0.49096813784637461</v>
      </c>
      <c r="H8047" s="6">
        <f t="shared" si="754"/>
        <v>0.30924178276794123</v>
      </c>
      <c r="I8047" s="6">
        <f t="shared" si="755"/>
        <v>1</v>
      </c>
    </row>
    <row r="8048" spans="1:9" x14ac:dyDescent="0.25">
      <c r="A8048" s="6">
        <v>8039</v>
      </c>
      <c r="B8048" s="6">
        <v>0.14327270037028939</v>
      </c>
      <c r="C8048" s="6">
        <v>0.74391918698690751</v>
      </c>
      <c r="D8048" s="6">
        <f t="shared" si="750"/>
        <v>8.5123687198519509</v>
      </c>
      <c r="E8048" s="6">
        <f t="shared" si="751"/>
        <v>8.9397029319634516E-2</v>
      </c>
      <c r="F8048" s="6">
        <f t="shared" si="752"/>
        <v>9.5543535875678293E-2</v>
      </c>
      <c r="G8048" s="6">
        <f t="shared" si="753"/>
        <v>-0.20812685048274948</v>
      </c>
      <c r="H8048" s="6">
        <f t="shared" si="754"/>
        <v>0.38692090912201849</v>
      </c>
      <c r="I8048" s="6">
        <f t="shared" si="755"/>
        <v>1</v>
      </c>
    </row>
    <row r="8049" spans="1:9" x14ac:dyDescent="0.25">
      <c r="A8049" s="6">
        <v>8040</v>
      </c>
      <c r="B8049" s="6">
        <v>0.74241029324184638</v>
      </c>
      <c r="C8049" s="6">
        <v>0.20731223487044892</v>
      </c>
      <c r="D8049" s="6">
        <f t="shared" si="750"/>
        <v>15.659945317528027</v>
      </c>
      <c r="E8049" s="6">
        <f t="shared" si="751"/>
        <v>0.20814768975457254</v>
      </c>
      <c r="F8049" s="6">
        <f t="shared" si="752"/>
        <v>0.17576853123937772</v>
      </c>
      <c r="G8049" s="6">
        <f t="shared" si="753"/>
        <v>-0.19539709194623162</v>
      </c>
      <c r="H8049" s="6">
        <f t="shared" si="754"/>
        <v>0.61169247145537664</v>
      </c>
      <c r="I8049" s="6">
        <f t="shared" si="755"/>
        <v>1</v>
      </c>
    </row>
    <row r="8050" spans="1:9" x14ac:dyDescent="0.25">
      <c r="A8050" s="6">
        <v>8041</v>
      </c>
      <c r="B8050" s="6">
        <v>0.97282963906764053</v>
      </c>
      <c r="C8050" s="6">
        <v>0.3924680318613239</v>
      </c>
      <c r="D8050" s="6">
        <f t="shared" si="750"/>
        <v>12.683376090986876</v>
      </c>
      <c r="E8050" s="6">
        <f t="shared" si="751"/>
        <v>0.25381741540583108</v>
      </c>
      <c r="F8050" s="6">
        <f t="shared" si="752"/>
        <v>0.14235927019324429</v>
      </c>
      <c r="G8050" s="6">
        <f t="shared" si="753"/>
        <v>-0.10935600006272883</v>
      </c>
      <c r="H8050" s="6">
        <f t="shared" si="754"/>
        <v>0.61699083087439099</v>
      </c>
      <c r="I8050" s="6">
        <f t="shared" si="755"/>
        <v>1</v>
      </c>
    </row>
    <row r="8051" spans="1:9" x14ac:dyDescent="0.25">
      <c r="A8051" s="6">
        <v>8042</v>
      </c>
      <c r="B8051" s="6">
        <v>1.48949766298756</v>
      </c>
      <c r="C8051" s="6">
        <v>0.58488723410748622</v>
      </c>
      <c r="D8051" s="6">
        <f t="shared" si="750"/>
        <v>10.354543512437594</v>
      </c>
      <c r="E8051" s="6">
        <f t="shared" si="751"/>
        <v>0.3562223884806186</v>
      </c>
      <c r="F8051" s="6">
        <f t="shared" si="752"/>
        <v>0.11622025926222561</v>
      </c>
      <c r="G8051" s="6">
        <f t="shared" si="753"/>
        <v>2.8080182121723751E-2</v>
      </c>
      <c r="H8051" s="6">
        <f t="shared" si="754"/>
        <v>0.6843645948395134</v>
      </c>
      <c r="I8051" s="6">
        <f t="shared" si="755"/>
        <v>1</v>
      </c>
    </row>
    <row r="8052" spans="1:9" x14ac:dyDescent="0.25">
      <c r="A8052" s="6">
        <v>8043</v>
      </c>
      <c r="B8052" s="6">
        <v>-1.5612158676958643</v>
      </c>
      <c r="C8052" s="6">
        <v>0.84170049134800251</v>
      </c>
      <c r="D8052" s="6">
        <f t="shared" si="750"/>
        <v>7.2350068004087156</v>
      </c>
      <c r="E8052" s="6">
        <f t="shared" si="751"/>
        <v>-0.24843712692408826</v>
      </c>
      <c r="F8052" s="6">
        <f t="shared" si="752"/>
        <v>8.1206319245020794E-2</v>
      </c>
      <c r="G8052" s="6">
        <f t="shared" si="753"/>
        <v>-0.52273098744979174</v>
      </c>
      <c r="H8052" s="6">
        <f t="shared" si="754"/>
        <v>2.5856733601615223E-2</v>
      </c>
      <c r="I8052" s="6">
        <f t="shared" si="755"/>
        <v>1</v>
      </c>
    </row>
    <row r="8053" spans="1:9" x14ac:dyDescent="0.25">
      <c r="A8053" s="6">
        <v>8044</v>
      </c>
      <c r="B8053" s="6">
        <v>-1.460439307265915</v>
      </c>
      <c r="C8053" s="6">
        <v>0.83617664113284706</v>
      </c>
      <c r="D8053" s="6">
        <f t="shared" si="750"/>
        <v>7.3141159488581158</v>
      </c>
      <c r="E8053" s="6">
        <f t="shared" si="751"/>
        <v>-0.22846294528400635</v>
      </c>
      <c r="F8053" s="6">
        <f t="shared" si="752"/>
        <v>8.2094246919645897E-2</v>
      </c>
      <c r="G8053" s="6">
        <f t="shared" si="753"/>
        <v>-0.50425232340840698</v>
      </c>
      <c r="H8053" s="6">
        <f t="shared" si="754"/>
        <v>4.7326432840394284E-2</v>
      </c>
      <c r="I8053" s="6">
        <f t="shared" si="755"/>
        <v>1</v>
      </c>
    </row>
    <row r="8054" spans="1:9" x14ac:dyDescent="0.25">
      <c r="A8054" s="6">
        <v>8045</v>
      </c>
      <c r="B8054" s="6">
        <v>-0.27289161153021269</v>
      </c>
      <c r="C8054" s="6">
        <v>0.25678273873104035</v>
      </c>
      <c r="D8054" s="6">
        <f t="shared" si="750"/>
        <v>14.725669401551945</v>
      </c>
      <c r="E8054" s="6">
        <f t="shared" si="751"/>
        <v>6.9121586060874804E-3</v>
      </c>
      <c r="F8054" s="6">
        <f t="shared" si="752"/>
        <v>0.16528214050213585</v>
      </c>
      <c r="G8054" s="6">
        <f t="shared" si="753"/>
        <v>-0.38440972760696074</v>
      </c>
      <c r="H8054" s="6">
        <f t="shared" si="754"/>
        <v>0.39823404481913566</v>
      </c>
      <c r="I8054" s="6">
        <f t="shared" si="755"/>
        <v>1</v>
      </c>
    </row>
    <row r="8055" spans="1:9" x14ac:dyDescent="0.25">
      <c r="A8055" s="6">
        <v>8046</v>
      </c>
      <c r="B8055" s="6">
        <v>-0.76722926678485237</v>
      </c>
      <c r="C8055" s="6">
        <v>0.18646809289834285</v>
      </c>
      <c r="D8055" s="6">
        <f t="shared" si="750"/>
        <v>16.105133125148445</v>
      </c>
      <c r="E8055" s="6">
        <f t="shared" si="751"/>
        <v>-9.1066876156186055E-2</v>
      </c>
      <c r="F8055" s="6">
        <f t="shared" si="752"/>
        <v>0.18076535629109325</v>
      </c>
      <c r="G8055" s="6">
        <f t="shared" si="753"/>
        <v>-0.50030753452271715</v>
      </c>
      <c r="H8055" s="6">
        <f t="shared" si="754"/>
        <v>0.31817378221034509</v>
      </c>
      <c r="I8055" s="6">
        <f t="shared" si="755"/>
        <v>1</v>
      </c>
    </row>
    <row r="8056" spans="1:9" x14ac:dyDescent="0.25">
      <c r="A8056" s="6">
        <v>8047</v>
      </c>
      <c r="B8056" s="6">
        <v>-0.63129391492111608</v>
      </c>
      <c r="C8056" s="6">
        <v>0.11139255958738975</v>
      </c>
      <c r="D8056" s="6">
        <f t="shared" si="750"/>
        <v>18.143832322768301</v>
      </c>
      <c r="E8056" s="6">
        <f t="shared" si="751"/>
        <v>-6.4124128776728961E-2</v>
      </c>
      <c r="F8056" s="6">
        <f t="shared" si="752"/>
        <v>0.20364788597677833</v>
      </c>
      <c r="G8056" s="6">
        <f t="shared" si="753"/>
        <v>-0.49849543315101208</v>
      </c>
      <c r="H8056" s="6">
        <f t="shared" si="754"/>
        <v>0.37024717559755416</v>
      </c>
      <c r="I8056" s="6">
        <f t="shared" si="755"/>
        <v>1</v>
      </c>
    </row>
    <row r="8057" spans="1:9" x14ac:dyDescent="0.25">
      <c r="A8057" s="6">
        <v>8048</v>
      </c>
      <c r="B8057" s="6">
        <v>-0.38981056604825426</v>
      </c>
      <c r="C8057" s="6">
        <v>0.8290658284249397</v>
      </c>
      <c r="D8057" s="6">
        <f t="shared" si="750"/>
        <v>7.4142954311279556</v>
      </c>
      <c r="E8057" s="6">
        <f t="shared" si="751"/>
        <v>-1.6261488368450483E-2</v>
      </c>
      <c r="F8057" s="6">
        <f t="shared" si="752"/>
        <v>8.3218669776932777E-2</v>
      </c>
      <c r="G8057" s="6">
        <f t="shared" si="753"/>
        <v>-0.29393314966160217</v>
      </c>
      <c r="H8057" s="6">
        <f t="shared" si="754"/>
        <v>0.2614101729247012</v>
      </c>
      <c r="I8057" s="6">
        <f t="shared" si="755"/>
        <v>1</v>
      </c>
    </row>
    <row r="8058" spans="1:9" x14ac:dyDescent="0.25">
      <c r="A8058" s="6">
        <v>8049</v>
      </c>
      <c r="B8058" s="6">
        <v>0.14829879546596203</v>
      </c>
      <c r="C8058" s="6">
        <v>0.7959532456434828</v>
      </c>
      <c r="D8058" s="6">
        <f t="shared" si="750"/>
        <v>7.8602571234594647</v>
      </c>
      <c r="E8058" s="6">
        <f t="shared" si="751"/>
        <v>9.0393214701959351E-2</v>
      </c>
      <c r="F8058" s="6">
        <f t="shared" si="752"/>
        <v>8.8224180975135999E-2</v>
      </c>
      <c r="G8058" s="6">
        <f t="shared" si="753"/>
        <v>-0.19550733577905158</v>
      </c>
      <c r="H8058" s="6">
        <f t="shared" si="754"/>
        <v>0.37629376518297031</v>
      </c>
      <c r="I8058" s="6">
        <f t="shared" si="755"/>
        <v>1</v>
      </c>
    </row>
    <row r="8059" spans="1:9" x14ac:dyDescent="0.25">
      <c r="A8059" s="6">
        <v>8050</v>
      </c>
      <c r="B8059" s="6">
        <v>0.63821858020673972</v>
      </c>
      <c r="C8059" s="6">
        <v>0.24430066835535752</v>
      </c>
      <c r="D8059" s="6">
        <f t="shared" si="750"/>
        <v>14.947852288854103</v>
      </c>
      <c r="E8059" s="6">
        <f t="shared" si="751"/>
        <v>0.18749661580765875</v>
      </c>
      <c r="F8059" s="6">
        <f t="shared" si="752"/>
        <v>0.16777593974445587</v>
      </c>
      <c r="G8059" s="6">
        <f t="shared" si="753"/>
        <v>-0.20676637670314307</v>
      </c>
      <c r="H8059" s="6">
        <f t="shared" si="754"/>
        <v>0.58175960831846063</v>
      </c>
      <c r="I8059" s="6">
        <f t="shared" si="755"/>
        <v>1</v>
      </c>
    </row>
    <row r="8060" spans="1:9" x14ac:dyDescent="0.25">
      <c r="A8060" s="6">
        <v>8051</v>
      </c>
      <c r="B8060" s="6">
        <v>0.4085336513526272</v>
      </c>
      <c r="C8060" s="6">
        <v>0.22675252540665913</v>
      </c>
      <c r="D8060" s="6">
        <f t="shared" si="750"/>
        <v>15.274777553638774</v>
      </c>
      <c r="E8060" s="6">
        <f t="shared" si="751"/>
        <v>0.14197245354861507</v>
      </c>
      <c r="F8060" s="6">
        <f t="shared" si="752"/>
        <v>0.17144537616017108</v>
      </c>
      <c r="G8060" s="6">
        <f t="shared" si="753"/>
        <v>-0.25657869251005505</v>
      </c>
      <c r="H8060" s="6">
        <f t="shared" si="754"/>
        <v>0.54052359960728524</v>
      </c>
      <c r="I8060" s="6">
        <f t="shared" si="755"/>
        <v>1</v>
      </c>
    </row>
    <row r="8061" spans="1:9" x14ac:dyDescent="0.25">
      <c r="A8061" s="6">
        <v>8052</v>
      </c>
      <c r="B8061" s="6">
        <v>-0.39460246625822037</v>
      </c>
      <c r="C8061" s="6">
        <v>0.67305520798364205</v>
      </c>
      <c r="D8061" s="6">
        <f t="shared" si="750"/>
        <v>9.346835736909382</v>
      </c>
      <c r="E8061" s="6">
        <f t="shared" si="751"/>
        <v>-1.7211255703103084E-2</v>
      </c>
      <c r="F8061" s="6">
        <f t="shared" si="752"/>
        <v>0.10490966321404899</v>
      </c>
      <c r="G8061" s="6">
        <f t="shared" si="753"/>
        <v>-0.3289773772961152</v>
      </c>
      <c r="H8061" s="6">
        <f t="shared" si="754"/>
        <v>0.29455486588990898</v>
      </c>
      <c r="I8061" s="6">
        <f t="shared" si="755"/>
        <v>1</v>
      </c>
    </row>
    <row r="8062" spans="1:9" x14ac:dyDescent="0.25">
      <c r="A8062" s="6">
        <v>8053</v>
      </c>
      <c r="B8062" s="6">
        <v>1.8166065274272114</v>
      </c>
      <c r="C8062" s="6">
        <v>0.52366710409863582</v>
      </c>
      <c r="D8062" s="6">
        <f t="shared" si="750"/>
        <v>11.061365519093021</v>
      </c>
      <c r="E8062" s="6">
        <f t="shared" si="751"/>
        <v>0.42105623324098013</v>
      </c>
      <c r="F8062" s="6">
        <f t="shared" si="752"/>
        <v>0.12415368836676001</v>
      </c>
      <c r="G8062" s="6">
        <f t="shared" si="753"/>
        <v>8.1899075566285617E-2</v>
      </c>
      <c r="H8062" s="6">
        <f t="shared" si="754"/>
        <v>0.76021339091567464</v>
      </c>
      <c r="I8062" s="6">
        <f t="shared" si="755"/>
        <v>0</v>
      </c>
    </row>
    <row r="8063" spans="1:9" x14ac:dyDescent="0.25">
      <c r="A8063" s="6">
        <v>8054</v>
      </c>
      <c r="B8063" s="6">
        <v>-6.5338099375367165E-2</v>
      </c>
      <c r="C8063" s="6">
        <v>0.79158909878841521</v>
      </c>
      <c r="D8063" s="6">
        <f t="shared" si="750"/>
        <v>7.9169140601210586</v>
      </c>
      <c r="E8063" s="6">
        <f t="shared" si="751"/>
        <v>4.8049815360105733E-2</v>
      </c>
      <c r="F8063" s="6">
        <f t="shared" si="752"/>
        <v>8.8860103153637113E-2</v>
      </c>
      <c r="G8063" s="6">
        <f t="shared" si="753"/>
        <v>-0.23887927429610484</v>
      </c>
      <c r="H8063" s="6">
        <f t="shared" si="754"/>
        <v>0.33497890501631628</v>
      </c>
      <c r="I8063" s="6">
        <f t="shared" si="755"/>
        <v>1</v>
      </c>
    </row>
    <row r="8064" spans="1:9" x14ac:dyDescent="0.25">
      <c r="A8064" s="6">
        <v>8055</v>
      </c>
      <c r="B8064" s="6">
        <v>-1.212906681757886</v>
      </c>
      <c r="C8064" s="6">
        <v>0.86404004028443249</v>
      </c>
      <c r="D8064" s="6">
        <f t="shared" si="750"/>
        <v>6.9017093013743214</v>
      </c>
      <c r="E8064" s="6">
        <f t="shared" si="751"/>
        <v>-0.17940132219774768</v>
      </c>
      <c r="F8064" s="6">
        <f t="shared" si="752"/>
        <v>7.7465360341067172E-2</v>
      </c>
      <c r="G8064" s="6">
        <f t="shared" si="753"/>
        <v>-0.44730269965771807</v>
      </c>
      <c r="H8064" s="6">
        <f t="shared" si="754"/>
        <v>8.850005526222271E-2</v>
      </c>
      <c r="I8064" s="6">
        <f t="shared" si="755"/>
        <v>1</v>
      </c>
    </row>
    <row r="8065" spans="1:9" x14ac:dyDescent="0.25">
      <c r="A8065" s="6">
        <v>8056</v>
      </c>
      <c r="B8065" s="6">
        <v>-0.18779246602207422</v>
      </c>
      <c r="C8065" s="6">
        <v>0.5118869594409009</v>
      </c>
      <c r="D8065" s="6">
        <f t="shared" si="750"/>
        <v>11.199693350887156</v>
      </c>
      <c r="E8065" s="6">
        <f t="shared" si="751"/>
        <v>2.3779035016072265E-2</v>
      </c>
      <c r="F8065" s="6">
        <f t="shared" si="752"/>
        <v>0.12570629147813669</v>
      </c>
      <c r="G8065" s="6">
        <f t="shared" si="753"/>
        <v>-0.31749219757879515</v>
      </c>
      <c r="H8065" s="6">
        <f t="shared" si="754"/>
        <v>0.36505026761093967</v>
      </c>
      <c r="I8065" s="6">
        <f t="shared" si="755"/>
        <v>1</v>
      </c>
    </row>
    <row r="8066" spans="1:9" x14ac:dyDescent="0.25">
      <c r="A8066" s="6">
        <v>8057</v>
      </c>
      <c r="B8066" s="6">
        <v>-1.1090628504462074</v>
      </c>
      <c r="C8066" s="6">
        <v>0.99182103946043276</v>
      </c>
      <c r="D8066" s="6">
        <f t="shared" si="750"/>
        <v>3.4164789395573516</v>
      </c>
      <c r="E8066" s="6">
        <f t="shared" si="751"/>
        <v>-0.15881919933135671</v>
      </c>
      <c r="F8066" s="6">
        <f t="shared" si="752"/>
        <v>3.8346844324170015E-2</v>
      </c>
      <c r="G8066" s="6">
        <f t="shared" si="753"/>
        <v>-0.3473081901042685</v>
      </c>
      <c r="H8066" s="6">
        <f t="shared" si="754"/>
        <v>2.9669791441555099E-2</v>
      </c>
      <c r="I8066" s="6">
        <f t="shared" si="755"/>
        <v>1</v>
      </c>
    </row>
    <row r="8067" spans="1:9" x14ac:dyDescent="0.25">
      <c r="A8067" s="6">
        <v>8058</v>
      </c>
      <c r="B8067" s="6">
        <v>0.17069055502361152</v>
      </c>
      <c r="C8067" s="6">
        <v>0.72429578539384132</v>
      </c>
      <c r="D8067" s="6">
        <f t="shared" si="750"/>
        <v>8.7479376594773512</v>
      </c>
      <c r="E8067" s="6">
        <f t="shared" si="751"/>
        <v>9.4831320852212644E-2</v>
      </c>
      <c r="F8067" s="6">
        <f t="shared" si="752"/>
        <v>9.8187581284778752E-2</v>
      </c>
      <c r="G8067" s="6">
        <f t="shared" si="753"/>
        <v>-0.20678126140280062</v>
      </c>
      <c r="H8067" s="6">
        <f t="shared" si="754"/>
        <v>0.39644390310722588</v>
      </c>
      <c r="I8067" s="6">
        <f t="shared" si="755"/>
        <v>1</v>
      </c>
    </row>
    <row r="8068" spans="1:9" x14ac:dyDescent="0.25">
      <c r="A8068" s="6">
        <v>8059</v>
      </c>
      <c r="B8068" s="6">
        <v>0.23040911401039921</v>
      </c>
      <c r="C8068" s="6">
        <v>0.18143253883480331</v>
      </c>
      <c r="D8068" s="6">
        <f t="shared" si="750"/>
        <v>16.218489793035054</v>
      </c>
      <c r="E8068" s="6">
        <f t="shared" si="751"/>
        <v>0.10666769767830198</v>
      </c>
      <c r="F8068" s="6">
        <f t="shared" si="752"/>
        <v>0.18203768097784154</v>
      </c>
      <c r="G8068" s="6">
        <f t="shared" si="753"/>
        <v>-0.30401066422286138</v>
      </c>
      <c r="H8068" s="6">
        <f t="shared" si="754"/>
        <v>0.51734605957946533</v>
      </c>
      <c r="I8068" s="6">
        <f t="shared" si="755"/>
        <v>1</v>
      </c>
    </row>
    <row r="8069" spans="1:9" x14ac:dyDescent="0.25">
      <c r="A8069" s="6">
        <v>8060</v>
      </c>
      <c r="B8069" s="6">
        <v>-1.747748683555983</v>
      </c>
      <c r="C8069" s="6">
        <v>0.83205664235358745</v>
      </c>
      <c r="D8069" s="6">
        <f t="shared" si="750"/>
        <v>7.3723781825363002</v>
      </c>
      <c r="E8069" s="6">
        <f t="shared" si="751"/>
        <v>-0.28540842590403143</v>
      </c>
      <c r="F8069" s="6">
        <f t="shared" si="752"/>
        <v>8.2748187085635985E-2</v>
      </c>
      <c r="G8069" s="6">
        <f t="shared" si="753"/>
        <v>-0.56229405637086982</v>
      </c>
      <c r="H8069" s="6">
        <f t="shared" si="754"/>
        <v>-8.5227954371930315E-3</v>
      </c>
      <c r="I8069" s="6">
        <f t="shared" si="755"/>
        <v>1</v>
      </c>
    </row>
    <row r="8070" spans="1:9" x14ac:dyDescent="0.25">
      <c r="A8070" s="6">
        <v>8061</v>
      </c>
      <c r="B8070" s="6">
        <v>-1.0432700037199538</v>
      </c>
      <c r="C8070" s="6">
        <v>0.35657826471755122</v>
      </c>
      <c r="D8070" s="6">
        <f t="shared" si="750"/>
        <v>13.173203593228351</v>
      </c>
      <c r="E8070" s="6">
        <f t="shared" si="751"/>
        <v>-0.14577888256006008</v>
      </c>
      <c r="F8070" s="6">
        <f t="shared" si="752"/>
        <v>0.14785713489736113</v>
      </c>
      <c r="G8070" s="6">
        <f t="shared" si="753"/>
        <v>-0.51589868110595882</v>
      </c>
      <c r="H8070" s="6">
        <f t="shared" si="754"/>
        <v>0.22434091598583863</v>
      </c>
      <c r="I8070" s="6">
        <f t="shared" si="755"/>
        <v>1</v>
      </c>
    </row>
    <row r="8071" spans="1:9" x14ac:dyDescent="0.25">
      <c r="A8071" s="6">
        <v>8062</v>
      </c>
      <c r="B8071" s="6">
        <v>1.3887074601370841</v>
      </c>
      <c r="C8071" s="6">
        <v>0.22653889584032716</v>
      </c>
      <c r="D8071" s="6">
        <f t="shared" si="750"/>
        <v>15.278871832641165</v>
      </c>
      <c r="E8071" s="6">
        <f t="shared" si="751"/>
        <v>0.3362455028765946</v>
      </c>
      <c r="F8071" s="6">
        <f t="shared" si="752"/>
        <v>0.17149133068888384</v>
      </c>
      <c r="G8071" s="6">
        <f t="shared" si="753"/>
        <v>-6.2359053788263452E-2</v>
      </c>
      <c r="H8071" s="6">
        <f t="shared" si="754"/>
        <v>0.73485005954145266</v>
      </c>
      <c r="I8071" s="6">
        <f t="shared" si="755"/>
        <v>0</v>
      </c>
    </row>
    <row r="8072" spans="1:9" x14ac:dyDescent="0.25">
      <c r="A8072" s="6">
        <v>8063</v>
      </c>
      <c r="B8072" s="6">
        <v>-0.13045450941717718</v>
      </c>
      <c r="C8072" s="6">
        <v>0.16821802423169652</v>
      </c>
      <c r="D8072" s="6">
        <f t="shared" si="750"/>
        <v>16.528319982047677</v>
      </c>
      <c r="E8072" s="6">
        <f t="shared" si="751"/>
        <v>3.5143570134270122E-2</v>
      </c>
      <c r="F8072" s="6">
        <f t="shared" si="752"/>
        <v>0.18551524083850165</v>
      </c>
      <c r="G8072" s="6">
        <f t="shared" si="753"/>
        <v>-0.37943893471334639</v>
      </c>
      <c r="H8072" s="6">
        <f t="shared" si="754"/>
        <v>0.4497260749818866</v>
      </c>
      <c r="I8072" s="6">
        <f t="shared" si="755"/>
        <v>1</v>
      </c>
    </row>
    <row r="8073" spans="1:9" x14ac:dyDescent="0.25">
      <c r="A8073" s="6">
        <v>8064</v>
      </c>
      <c r="B8073" s="6">
        <v>-3.3551259548403323E-2</v>
      </c>
      <c r="C8073" s="6">
        <v>0.54155095065157022</v>
      </c>
      <c r="D8073" s="6">
        <f t="shared" si="750"/>
        <v>10.853069251243298</v>
      </c>
      <c r="E8073" s="6">
        <f t="shared" si="751"/>
        <v>5.4350051345132246E-2</v>
      </c>
      <c r="F8073" s="6">
        <f t="shared" si="752"/>
        <v>0.12181575369839238</v>
      </c>
      <c r="G8073" s="6">
        <f t="shared" si="753"/>
        <v>-0.28159860019667687</v>
      </c>
      <c r="H8073" s="6">
        <f t="shared" si="754"/>
        <v>0.39029870288694141</v>
      </c>
      <c r="I8073" s="6">
        <f t="shared" si="755"/>
        <v>1</v>
      </c>
    </row>
    <row r="8074" spans="1:9" x14ac:dyDescent="0.25">
      <c r="A8074" s="6">
        <v>8065</v>
      </c>
      <c r="B8074" s="6">
        <v>0.12143345884396695</v>
      </c>
      <c r="C8074" s="6">
        <v>0.76750999481185334</v>
      </c>
      <c r="D8074" s="6">
        <f t="shared" si="750"/>
        <v>8.2224996622353448</v>
      </c>
      <c r="E8074" s="6">
        <f t="shared" si="751"/>
        <v>8.5068433709035121E-2</v>
      </c>
      <c r="F8074" s="6">
        <f t="shared" si="752"/>
        <v>9.2290021417234705E-2</v>
      </c>
      <c r="G8074" s="6">
        <f t="shared" si="753"/>
        <v>-0.2073458259565602</v>
      </c>
      <c r="H8074" s="6">
        <f t="shared" si="754"/>
        <v>0.37748269337463042</v>
      </c>
      <c r="I8074" s="6">
        <f t="shared" si="755"/>
        <v>1</v>
      </c>
    </row>
    <row r="8075" spans="1:9" x14ac:dyDescent="0.25">
      <c r="A8075" s="6">
        <v>8066</v>
      </c>
      <c r="B8075" s="6">
        <v>-1.1370889296813402</v>
      </c>
      <c r="C8075" s="6">
        <v>0.72923978392895294</v>
      </c>
      <c r="D8075" s="6">
        <f t="shared" ref="D8075:D8138" si="756">CHIINV(C8075,$B$3+$B$4-2)</f>
        <v>8.6889944480975885</v>
      </c>
      <c r="E8075" s="6">
        <f t="shared" ref="E8075:E8138" si="757">$B$1+B8075*SQRT($B$2^2*(1/$B$3+1/$B$4))</f>
        <v>-0.16437404258968552</v>
      </c>
      <c r="F8075" s="6">
        <f t="shared" ref="F8075:F8138" si="758">$B$2^2/($B$3+$B$4-2)*D8075</f>
        <v>9.752599776831801E-2</v>
      </c>
      <c r="G8075" s="6">
        <f t="shared" ref="G8075:G8138" si="759">E8075-$B$6*SQRT(F8075*(1/$B$3+1/$B$4))</f>
        <v>-0.46496878137881525</v>
      </c>
      <c r="H8075" s="6">
        <f t="shared" ref="H8075:H8138" si="760">E8075+$B$6*SQRT(F8075*(1/$B$3+1/$B$4))</f>
        <v>0.13622069619944421</v>
      </c>
      <c r="I8075" s="6">
        <f t="shared" ref="I8075:I8138" si="761">IF(-G8075&lt;$B$7,1,0)*IF(H8075&lt;$B$7,1,0)</f>
        <v>1</v>
      </c>
    </row>
    <row r="8076" spans="1:9" x14ac:dyDescent="0.25">
      <c r="A8076" s="6">
        <v>8067</v>
      </c>
      <c r="B8076" s="6">
        <v>0.5434640115709044</v>
      </c>
      <c r="C8076" s="6">
        <v>0.39350566118350777</v>
      </c>
      <c r="D8076" s="6">
        <f t="shared" si="756"/>
        <v>12.669601674480349</v>
      </c>
      <c r="E8076" s="6">
        <f t="shared" si="757"/>
        <v>0.16871600891767288</v>
      </c>
      <c r="F8076" s="6">
        <f t="shared" si="758"/>
        <v>0.14220466499450699</v>
      </c>
      <c r="G8076" s="6">
        <f t="shared" si="759"/>
        <v>-0.19426014594784333</v>
      </c>
      <c r="H8076" s="6">
        <f t="shared" si="760"/>
        <v>0.53169216378318906</v>
      </c>
      <c r="I8076" s="6">
        <f t="shared" si="761"/>
        <v>1</v>
      </c>
    </row>
    <row r="8077" spans="1:9" x14ac:dyDescent="0.25">
      <c r="A8077" s="6">
        <v>8068</v>
      </c>
      <c r="B8077" s="6">
        <v>0.48547690312261693</v>
      </c>
      <c r="C8077" s="6">
        <v>0.84746848963896604</v>
      </c>
      <c r="D8077" s="6">
        <f t="shared" si="756"/>
        <v>7.1511035217136341</v>
      </c>
      <c r="E8077" s="6">
        <f t="shared" si="757"/>
        <v>0.15722281018189813</v>
      </c>
      <c r="F8077" s="6">
        <f t="shared" si="758"/>
        <v>8.0264581853007305E-2</v>
      </c>
      <c r="G8077" s="6">
        <f t="shared" si="759"/>
        <v>-0.11547594010469922</v>
      </c>
      <c r="H8077" s="6">
        <f t="shared" si="760"/>
        <v>0.4299215604684955</v>
      </c>
      <c r="I8077" s="6">
        <f t="shared" si="761"/>
        <v>1</v>
      </c>
    </row>
    <row r="8078" spans="1:9" x14ac:dyDescent="0.25">
      <c r="A8078" s="6">
        <v>8069</v>
      </c>
      <c r="B8078" s="6">
        <v>-1.304083525610622</v>
      </c>
      <c r="C8078" s="6">
        <v>0.35959959715567491</v>
      </c>
      <c r="D8078" s="6">
        <f t="shared" si="756"/>
        <v>13.130885699815126</v>
      </c>
      <c r="E8078" s="6">
        <f t="shared" si="757"/>
        <v>-0.19747281454392529</v>
      </c>
      <c r="F8078" s="6">
        <f t="shared" si="758"/>
        <v>0.14738215533519997</v>
      </c>
      <c r="G8078" s="6">
        <f t="shared" si="759"/>
        <v>-0.56699764432945976</v>
      </c>
      <c r="H8078" s="6">
        <f t="shared" si="760"/>
        <v>0.17205201524160912</v>
      </c>
      <c r="I8078" s="6">
        <f t="shared" si="761"/>
        <v>1</v>
      </c>
    </row>
    <row r="8079" spans="1:9" x14ac:dyDescent="0.25">
      <c r="A8079" s="6">
        <v>8070</v>
      </c>
      <c r="B8079" s="6">
        <v>0.9428163139091339</v>
      </c>
      <c r="C8079" s="6">
        <v>5.8046205023346661E-2</v>
      </c>
      <c r="D8079" s="6">
        <f t="shared" si="756"/>
        <v>20.509197980669374</v>
      </c>
      <c r="E8079" s="6">
        <f t="shared" si="757"/>
        <v>0.24786869473327386</v>
      </c>
      <c r="F8079" s="6">
        <f t="shared" si="758"/>
        <v>0.23019694723486478</v>
      </c>
      <c r="G8079" s="6">
        <f t="shared" si="759"/>
        <v>-0.21394940918882013</v>
      </c>
      <c r="H8079" s="6">
        <f t="shared" si="760"/>
        <v>0.70968679865536788</v>
      </c>
      <c r="I8079" s="6">
        <f t="shared" si="761"/>
        <v>1</v>
      </c>
    </row>
    <row r="8080" spans="1:9" x14ac:dyDescent="0.25">
      <c r="A8080" s="6">
        <v>8071</v>
      </c>
      <c r="B8080" s="6">
        <v>-0.73567434810684063</v>
      </c>
      <c r="C8080" s="6">
        <v>0.18720053712576679</v>
      </c>
      <c r="D8080" s="6">
        <f t="shared" si="756"/>
        <v>16.08884656815848</v>
      </c>
      <c r="E8080" s="6">
        <f t="shared" si="757"/>
        <v>-8.4812607558174768E-2</v>
      </c>
      <c r="F8080" s="6">
        <f t="shared" si="758"/>
        <v>0.18058255461822481</v>
      </c>
      <c r="G8080" s="6">
        <f t="shared" si="759"/>
        <v>-0.49384628821279336</v>
      </c>
      <c r="H8080" s="6">
        <f t="shared" si="760"/>
        <v>0.32422107309644382</v>
      </c>
      <c r="I8080" s="6">
        <f t="shared" si="761"/>
        <v>1</v>
      </c>
    </row>
    <row r="8081" spans="1:9" x14ac:dyDescent="0.25">
      <c r="A8081" s="6">
        <v>8072</v>
      </c>
      <c r="B8081" s="6">
        <v>-0.54001020544092171</v>
      </c>
      <c r="C8081" s="6">
        <v>0.83861812189092688</v>
      </c>
      <c r="D8081" s="6">
        <f t="shared" si="756"/>
        <v>7.279294950878926</v>
      </c>
      <c r="E8081" s="6">
        <f t="shared" si="757"/>
        <v>-4.6031455379671793E-2</v>
      </c>
      <c r="F8081" s="6">
        <f t="shared" si="758"/>
        <v>8.1703413136577641E-2</v>
      </c>
      <c r="G8081" s="6">
        <f t="shared" si="759"/>
        <v>-0.32116356210441988</v>
      </c>
      <c r="H8081" s="6">
        <f t="shared" si="760"/>
        <v>0.22910065134507629</v>
      </c>
      <c r="I8081" s="6">
        <f t="shared" si="761"/>
        <v>1</v>
      </c>
    </row>
    <row r="8082" spans="1:9" x14ac:dyDescent="0.25">
      <c r="A8082" s="6">
        <v>8073</v>
      </c>
      <c r="B8082" s="6">
        <v>0.20284119273128454</v>
      </c>
      <c r="C8082" s="6">
        <v>0.13061922055726799</v>
      </c>
      <c r="D8082" s="6">
        <f t="shared" si="756"/>
        <v>17.533125338664949</v>
      </c>
      <c r="E8082" s="6">
        <f t="shared" si="757"/>
        <v>0.10120366254236107</v>
      </c>
      <c r="F8082" s="6">
        <f t="shared" si="758"/>
        <v>0.19679325989495361</v>
      </c>
      <c r="G8082" s="6">
        <f t="shared" si="759"/>
        <v>-0.32579477302572035</v>
      </c>
      <c r="H8082" s="6">
        <f t="shared" si="760"/>
        <v>0.5282020981104425</v>
      </c>
      <c r="I8082" s="6">
        <f t="shared" si="761"/>
        <v>1</v>
      </c>
    </row>
    <row r="8083" spans="1:9" x14ac:dyDescent="0.25">
      <c r="A8083" s="6">
        <v>8074</v>
      </c>
      <c r="B8083" s="6">
        <v>1.2076543498551473</v>
      </c>
      <c r="C8083" s="6">
        <v>0.92742698446607863</v>
      </c>
      <c r="D8083" s="6">
        <f t="shared" si="756"/>
        <v>5.7657459829052131</v>
      </c>
      <c r="E8083" s="6">
        <f t="shared" si="757"/>
        <v>0.30036029608005022</v>
      </c>
      <c r="F8083" s="6">
        <f t="shared" si="758"/>
        <v>6.4715213390960022E-2</v>
      </c>
      <c r="G8083" s="6">
        <f t="shared" si="759"/>
        <v>5.5496618578874335E-2</v>
      </c>
      <c r="H8083" s="6">
        <f t="shared" si="760"/>
        <v>0.5452239735812261</v>
      </c>
      <c r="I8083" s="6">
        <f t="shared" si="761"/>
        <v>1</v>
      </c>
    </row>
    <row r="8084" spans="1:9" x14ac:dyDescent="0.25">
      <c r="A8084" s="6">
        <v>8075</v>
      </c>
      <c r="B8084" s="6">
        <v>-0.84712837633560412</v>
      </c>
      <c r="C8084" s="6">
        <v>0.78374584185308394</v>
      </c>
      <c r="D8084" s="6">
        <f t="shared" si="756"/>
        <v>8.0176977334085571</v>
      </c>
      <c r="E8084" s="6">
        <f t="shared" si="757"/>
        <v>-0.10690309164358461</v>
      </c>
      <c r="F8084" s="6">
        <f t="shared" si="758"/>
        <v>8.9991307501255433E-2</v>
      </c>
      <c r="G8084" s="6">
        <f t="shared" si="759"/>
        <v>-0.39565273388802136</v>
      </c>
      <c r="H8084" s="6">
        <f t="shared" si="760"/>
        <v>0.18184655060085211</v>
      </c>
      <c r="I8084" s="6">
        <f t="shared" si="761"/>
        <v>1</v>
      </c>
    </row>
    <row r="8085" spans="1:9" x14ac:dyDescent="0.25">
      <c r="A8085" s="6">
        <v>8076</v>
      </c>
      <c r="B8085" s="6">
        <v>1.3485077943187207</v>
      </c>
      <c r="C8085" s="6">
        <v>0.17950987273781549</v>
      </c>
      <c r="D8085" s="6">
        <f t="shared" si="756"/>
        <v>16.26242815125174</v>
      </c>
      <c r="E8085" s="6">
        <f t="shared" si="757"/>
        <v>0.32827782246062404</v>
      </c>
      <c r="F8085" s="6">
        <f t="shared" si="758"/>
        <v>0.18253084877199549</v>
      </c>
      <c r="G8085" s="6">
        <f t="shared" si="759"/>
        <v>-8.2956458283388657E-2</v>
      </c>
      <c r="H8085" s="6">
        <f t="shared" si="760"/>
        <v>0.73951210320463678</v>
      </c>
      <c r="I8085" s="6">
        <f t="shared" si="761"/>
        <v>0</v>
      </c>
    </row>
    <row r="8086" spans="1:9" x14ac:dyDescent="0.25">
      <c r="A8086" s="6">
        <v>8077</v>
      </c>
      <c r="B8086" s="6">
        <v>-0.50224116421304643</v>
      </c>
      <c r="C8086" s="6">
        <v>0.48408459730826747</v>
      </c>
      <c r="D8086" s="6">
        <f t="shared" si="756"/>
        <v>11.530478389446733</v>
      </c>
      <c r="E8086" s="6">
        <f t="shared" si="757"/>
        <v>-3.8545531206046937E-2</v>
      </c>
      <c r="F8086" s="6">
        <f t="shared" si="758"/>
        <v>0.12941905031634926</v>
      </c>
      <c r="G8086" s="6">
        <f t="shared" si="759"/>
        <v>-0.38481984572864952</v>
      </c>
      <c r="H8086" s="6">
        <f t="shared" si="760"/>
        <v>0.30772878331655568</v>
      </c>
      <c r="I8086" s="6">
        <f t="shared" si="761"/>
        <v>1</v>
      </c>
    </row>
    <row r="8087" spans="1:9" x14ac:dyDescent="0.25">
      <c r="A8087" s="6">
        <v>8078</v>
      </c>
      <c r="B8087" s="6">
        <v>0.17131128515757155</v>
      </c>
      <c r="C8087" s="6">
        <v>0.43595690786461988</v>
      </c>
      <c r="D8087" s="6">
        <f t="shared" si="756"/>
        <v>12.121687887539771</v>
      </c>
      <c r="E8087" s="6">
        <f t="shared" si="757"/>
        <v>9.4954351211576887E-2</v>
      </c>
      <c r="F8087" s="6">
        <f t="shared" si="758"/>
        <v>0.13605483499040369</v>
      </c>
      <c r="G8087" s="6">
        <f t="shared" si="759"/>
        <v>-0.26008636737717394</v>
      </c>
      <c r="H8087" s="6">
        <f t="shared" si="760"/>
        <v>0.44999506980032777</v>
      </c>
      <c r="I8087" s="6">
        <f t="shared" si="761"/>
        <v>1</v>
      </c>
    </row>
    <row r="8088" spans="1:9" x14ac:dyDescent="0.25">
      <c r="A8088" s="6">
        <v>8079</v>
      </c>
      <c r="B8088" s="6">
        <v>0.75679736255551688</v>
      </c>
      <c r="C8088" s="6">
        <v>0.45973082674642168</v>
      </c>
      <c r="D8088" s="6">
        <f t="shared" si="756"/>
        <v>11.826274304607576</v>
      </c>
      <c r="E8088" s="6">
        <f t="shared" si="757"/>
        <v>0.21099924506181542</v>
      </c>
      <c r="F8088" s="6">
        <f t="shared" si="758"/>
        <v>0.13273908831777417</v>
      </c>
      <c r="G8088" s="6">
        <f t="shared" si="759"/>
        <v>-0.13968849969274902</v>
      </c>
      <c r="H8088" s="6">
        <f t="shared" si="760"/>
        <v>0.56168698981637988</v>
      </c>
      <c r="I8088" s="6">
        <f t="shared" si="761"/>
        <v>1</v>
      </c>
    </row>
    <row r="8089" spans="1:9" x14ac:dyDescent="0.25">
      <c r="A8089" s="6">
        <v>8080</v>
      </c>
      <c r="B8089" s="6">
        <v>0.45786009650328197</v>
      </c>
      <c r="C8089" s="6">
        <v>0.82192449720755634</v>
      </c>
      <c r="D8089" s="6">
        <f t="shared" si="756"/>
        <v>7.5131734180751666</v>
      </c>
      <c r="E8089" s="6">
        <f t="shared" si="757"/>
        <v>0.15174908584183144</v>
      </c>
      <c r="F8089" s="6">
        <f t="shared" si="758"/>
        <v>8.4328484542260509E-2</v>
      </c>
      <c r="G8089" s="6">
        <f t="shared" si="759"/>
        <v>-0.12776797550328367</v>
      </c>
      <c r="H8089" s="6">
        <f t="shared" si="760"/>
        <v>0.43126614718694656</v>
      </c>
      <c r="I8089" s="6">
        <f t="shared" si="761"/>
        <v>1</v>
      </c>
    </row>
    <row r="8090" spans="1:9" x14ac:dyDescent="0.25">
      <c r="A8090" s="6">
        <v>8081</v>
      </c>
      <c r="B8090" s="6">
        <v>-0.15054183677420951</v>
      </c>
      <c r="C8090" s="6">
        <v>0.71947386089663379</v>
      </c>
      <c r="D8090" s="6">
        <f t="shared" si="756"/>
        <v>8.8051868403986742</v>
      </c>
      <c r="E8090" s="6">
        <f t="shared" si="757"/>
        <v>3.1162208559898399E-2</v>
      </c>
      <c r="F8090" s="6">
        <f t="shared" si="758"/>
        <v>9.8830150862204758E-2</v>
      </c>
      <c r="G8090" s="6">
        <f t="shared" si="759"/>
        <v>-0.27143568679236424</v>
      </c>
      <c r="H8090" s="6">
        <f t="shared" si="760"/>
        <v>0.33376010391216099</v>
      </c>
      <c r="I8090" s="6">
        <f t="shared" si="761"/>
        <v>1</v>
      </c>
    </row>
    <row r="8091" spans="1:9" x14ac:dyDescent="0.25">
      <c r="A8091" s="6">
        <v>8082</v>
      </c>
      <c r="B8091" s="6">
        <v>-1.0872531674976926</v>
      </c>
      <c r="C8091" s="6">
        <v>0.72066408276619764</v>
      </c>
      <c r="D8091" s="6">
        <f t="shared" si="756"/>
        <v>8.7910768379712714</v>
      </c>
      <c r="E8091" s="6">
        <f t="shared" si="757"/>
        <v>-0.15449646230929848</v>
      </c>
      <c r="F8091" s="6">
        <f t="shared" si="758"/>
        <v>9.8671779019126049E-2</v>
      </c>
      <c r="G8091" s="6">
        <f t="shared" si="759"/>
        <v>-0.45685180920795748</v>
      </c>
      <c r="H8091" s="6">
        <f t="shared" si="760"/>
        <v>0.14785888458936053</v>
      </c>
      <c r="I8091" s="6">
        <f t="shared" si="761"/>
        <v>1</v>
      </c>
    </row>
    <row r="8092" spans="1:9" x14ac:dyDescent="0.25">
      <c r="A8092" s="6">
        <v>8083</v>
      </c>
      <c r="B8092" s="6">
        <v>-0.24063410819508135</v>
      </c>
      <c r="C8092" s="6">
        <v>0.19739371929074984</v>
      </c>
      <c r="D8092" s="6">
        <f t="shared" si="756"/>
        <v>15.867217637668313</v>
      </c>
      <c r="E8092" s="6">
        <f t="shared" si="757"/>
        <v>1.3305681347115461E-2</v>
      </c>
      <c r="F8092" s="6">
        <f t="shared" si="758"/>
        <v>0.17809497303332564</v>
      </c>
      <c r="G8092" s="6">
        <f t="shared" si="759"/>
        <v>-0.39290094574608114</v>
      </c>
      <c r="H8092" s="6">
        <f t="shared" si="760"/>
        <v>0.41951230844031207</v>
      </c>
      <c r="I8092" s="6">
        <f t="shared" si="761"/>
        <v>1</v>
      </c>
    </row>
    <row r="8093" spans="1:9" x14ac:dyDescent="0.25">
      <c r="A8093" s="6">
        <v>8084</v>
      </c>
      <c r="B8093" s="6">
        <v>-1.8435503079672344</v>
      </c>
      <c r="C8093" s="6">
        <v>0.1401104770043031</v>
      </c>
      <c r="D8093" s="6">
        <f t="shared" si="756"/>
        <v>17.259031293659064</v>
      </c>
      <c r="E8093" s="6">
        <f t="shared" si="757"/>
        <v>-0.30439656202657128</v>
      </c>
      <c r="F8093" s="6">
        <f t="shared" si="758"/>
        <v>0.19371680549263715</v>
      </c>
      <c r="G8093" s="6">
        <f t="shared" si="759"/>
        <v>-0.72804423304681365</v>
      </c>
      <c r="H8093" s="6">
        <f t="shared" si="760"/>
        <v>0.11925110899367108</v>
      </c>
      <c r="I8093" s="6">
        <f t="shared" si="761"/>
        <v>1</v>
      </c>
    </row>
    <row r="8094" spans="1:9" x14ac:dyDescent="0.25">
      <c r="A8094" s="6">
        <v>8085</v>
      </c>
      <c r="B8094" s="6">
        <v>0.9722157301439438</v>
      </c>
      <c r="C8094" s="6">
        <v>0.2513199255348369</v>
      </c>
      <c r="D8094" s="6">
        <f t="shared" si="756"/>
        <v>14.821920459034875</v>
      </c>
      <c r="E8094" s="6">
        <f t="shared" si="757"/>
        <v>0.25369573702843784</v>
      </c>
      <c r="F8094" s="6">
        <f t="shared" si="758"/>
        <v>0.16636247039224569</v>
      </c>
      <c r="G8094" s="6">
        <f t="shared" si="759"/>
        <v>-0.13890296035049132</v>
      </c>
      <c r="H8094" s="6">
        <f t="shared" si="760"/>
        <v>0.646294434407367</v>
      </c>
      <c r="I8094" s="6">
        <f t="shared" si="761"/>
        <v>1</v>
      </c>
    </row>
    <row r="8095" spans="1:9" x14ac:dyDescent="0.25">
      <c r="A8095" s="6">
        <v>8086</v>
      </c>
      <c r="B8095" s="6">
        <v>1.9584877009037882</v>
      </c>
      <c r="C8095" s="6">
        <v>0.4252143925290689</v>
      </c>
      <c r="D8095" s="6">
        <f t="shared" si="756"/>
        <v>12.257666154649337</v>
      </c>
      <c r="E8095" s="6">
        <f t="shared" si="757"/>
        <v>0.44917745823852334</v>
      </c>
      <c r="F8095" s="6">
        <f t="shared" si="758"/>
        <v>0.13758106639196371</v>
      </c>
      <c r="G8095" s="6">
        <f t="shared" si="759"/>
        <v>9.215091127771341E-2</v>
      </c>
      <c r="H8095" s="6">
        <f t="shared" si="760"/>
        <v>0.80620400519933333</v>
      </c>
      <c r="I8095" s="6">
        <f t="shared" si="761"/>
        <v>0</v>
      </c>
    </row>
    <row r="8096" spans="1:9" x14ac:dyDescent="0.25">
      <c r="A8096" s="6">
        <v>8087</v>
      </c>
      <c r="B8096" s="6">
        <v>0.28569843379955273</v>
      </c>
      <c r="C8096" s="6">
        <v>0.90417188024536876</v>
      </c>
      <c r="D8096" s="6">
        <f t="shared" si="756"/>
        <v>6.2276893315344504</v>
      </c>
      <c r="E8096" s="6">
        <f t="shared" si="757"/>
        <v>0.11762618754453211</v>
      </c>
      <c r="F8096" s="6">
        <f t="shared" si="758"/>
        <v>6.9900104031253643E-2</v>
      </c>
      <c r="G8096" s="6">
        <f t="shared" si="759"/>
        <v>-0.13685757955170849</v>
      </c>
      <c r="H8096" s="6">
        <f t="shared" si="760"/>
        <v>0.37210995464077268</v>
      </c>
      <c r="I8096" s="6">
        <f t="shared" si="761"/>
        <v>1</v>
      </c>
    </row>
    <row r="8097" spans="1:9" x14ac:dyDescent="0.25">
      <c r="A8097" s="6">
        <v>8088</v>
      </c>
      <c r="B8097" s="6">
        <v>1.5026125765871257</v>
      </c>
      <c r="C8097" s="6">
        <v>0.39661854915005951</v>
      </c>
      <c r="D8097" s="6">
        <f t="shared" si="756"/>
        <v>12.628397633913327</v>
      </c>
      <c r="E8097" s="6">
        <f t="shared" si="757"/>
        <v>0.3588217991502633</v>
      </c>
      <c r="F8097" s="6">
        <f t="shared" si="758"/>
        <v>0.14174218740951269</v>
      </c>
      <c r="G8097" s="6">
        <f t="shared" si="759"/>
        <v>-3.5636400620987496E-3</v>
      </c>
      <c r="H8097" s="6">
        <f t="shared" si="760"/>
        <v>0.72120723836262535</v>
      </c>
      <c r="I8097" s="6">
        <f t="shared" si="761"/>
        <v>1</v>
      </c>
    </row>
    <row r="8098" spans="1:9" x14ac:dyDescent="0.25">
      <c r="A8098" s="6">
        <v>8089</v>
      </c>
      <c r="B8098" s="6">
        <v>0.10111193660122808</v>
      </c>
      <c r="C8098" s="6">
        <v>0.83779412213507487</v>
      </c>
      <c r="D8098" s="6">
        <f t="shared" si="756"/>
        <v>7.2910721892985055</v>
      </c>
      <c r="E8098" s="6">
        <f t="shared" si="757"/>
        <v>8.1040654086991168E-2</v>
      </c>
      <c r="F8098" s="6">
        <f t="shared" si="758"/>
        <v>8.1835601842035546E-2</v>
      </c>
      <c r="G8098" s="6">
        <f t="shared" si="759"/>
        <v>-0.19431393207240272</v>
      </c>
      <c r="H8098" s="6">
        <f t="shared" si="760"/>
        <v>0.35639524024638508</v>
      </c>
      <c r="I8098" s="6">
        <f t="shared" si="761"/>
        <v>1</v>
      </c>
    </row>
    <row r="8099" spans="1:9" x14ac:dyDescent="0.25">
      <c r="A8099" s="6">
        <v>8090</v>
      </c>
      <c r="B8099" s="6">
        <v>0.51591314331744798</v>
      </c>
      <c r="C8099" s="6">
        <v>0.13892025513473921</v>
      </c>
      <c r="D8099" s="6">
        <f t="shared" si="756"/>
        <v>17.29254240646797</v>
      </c>
      <c r="E8099" s="6">
        <f t="shared" si="757"/>
        <v>0.16325535373665956</v>
      </c>
      <c r="F8099" s="6">
        <f t="shared" si="758"/>
        <v>0.19409293701539704</v>
      </c>
      <c r="G8099" s="6">
        <f t="shared" si="759"/>
        <v>-0.26080340698951426</v>
      </c>
      <c r="H8099" s="6">
        <f t="shared" si="760"/>
        <v>0.58731411446283333</v>
      </c>
      <c r="I8099" s="6">
        <f t="shared" si="761"/>
        <v>1</v>
      </c>
    </row>
    <row r="8100" spans="1:9" x14ac:dyDescent="0.25">
      <c r="A8100" s="6">
        <v>8091</v>
      </c>
      <c r="B8100" s="6">
        <v>0.62663275457452983</v>
      </c>
      <c r="C8100" s="6">
        <v>0.72057252723776966</v>
      </c>
      <c r="D8100" s="6">
        <f t="shared" si="756"/>
        <v>8.7921627066006245</v>
      </c>
      <c r="E8100" s="6">
        <f t="shared" si="757"/>
        <v>0.18520027442985454</v>
      </c>
      <c r="F8100" s="6">
        <f t="shared" si="758"/>
        <v>9.8683966899110964E-2</v>
      </c>
      <c r="G8100" s="6">
        <f t="shared" si="759"/>
        <v>-0.11717374526932567</v>
      </c>
      <c r="H8100" s="6">
        <f t="shared" si="760"/>
        <v>0.48757429412903475</v>
      </c>
      <c r="I8100" s="6">
        <f t="shared" si="761"/>
        <v>1</v>
      </c>
    </row>
    <row r="8101" spans="1:9" x14ac:dyDescent="0.25">
      <c r="A8101" s="6">
        <v>8092</v>
      </c>
      <c r="B8101" s="6">
        <v>-0.57765987548918929</v>
      </c>
      <c r="C8101" s="6">
        <v>0.94369335001678523</v>
      </c>
      <c r="D8101" s="6">
        <f t="shared" si="756"/>
        <v>5.3893983200878193</v>
      </c>
      <c r="E8101" s="6">
        <f t="shared" si="757"/>
        <v>-5.349371986880351E-2</v>
      </c>
      <c r="F8101" s="6">
        <f t="shared" si="758"/>
        <v>6.0491055861192362E-2</v>
      </c>
      <c r="G8101" s="6">
        <f t="shared" si="759"/>
        <v>-0.29023105601602844</v>
      </c>
      <c r="H8101" s="6">
        <f t="shared" si="760"/>
        <v>0.1832436162784214</v>
      </c>
      <c r="I8101" s="6">
        <f t="shared" si="761"/>
        <v>1</v>
      </c>
    </row>
    <row r="8102" spans="1:9" x14ac:dyDescent="0.25">
      <c r="A8102" s="6">
        <v>8093</v>
      </c>
      <c r="B8102" s="6">
        <v>0.28338831725704949</v>
      </c>
      <c r="C8102" s="6">
        <v>0.60023804437391282</v>
      </c>
      <c r="D8102" s="6">
        <f t="shared" si="756"/>
        <v>10.179255930499099</v>
      </c>
      <c r="E8102" s="6">
        <f t="shared" si="757"/>
        <v>0.117168316317008</v>
      </c>
      <c r="F8102" s="6">
        <f t="shared" si="758"/>
        <v>0.11425281683524945</v>
      </c>
      <c r="G8102" s="6">
        <f t="shared" si="759"/>
        <v>-0.20818454611918538</v>
      </c>
      <c r="H8102" s="6">
        <f t="shared" si="760"/>
        <v>0.44252117875320141</v>
      </c>
      <c r="I8102" s="6">
        <f t="shared" si="761"/>
        <v>1</v>
      </c>
    </row>
    <row r="8103" spans="1:9" x14ac:dyDescent="0.25">
      <c r="A8103" s="6">
        <v>8094</v>
      </c>
      <c r="B8103" s="6">
        <v>-0.36983124118705746</v>
      </c>
      <c r="C8103" s="6">
        <v>0.4630268257698294</v>
      </c>
      <c r="D8103" s="6">
        <f t="shared" si="756"/>
        <v>11.785865320457546</v>
      </c>
      <c r="E8103" s="6">
        <f t="shared" si="757"/>
        <v>-1.230153317528683E-2</v>
      </c>
      <c r="F8103" s="6">
        <f t="shared" si="758"/>
        <v>0.13228553451225888</v>
      </c>
      <c r="G8103" s="6">
        <f t="shared" si="759"/>
        <v>-0.36238963593851298</v>
      </c>
      <c r="H8103" s="6">
        <f t="shared" si="760"/>
        <v>0.33778656958793934</v>
      </c>
      <c r="I8103" s="6">
        <f t="shared" si="761"/>
        <v>1</v>
      </c>
    </row>
    <row r="8104" spans="1:9" x14ac:dyDescent="0.25">
      <c r="A8104" s="6">
        <v>8095</v>
      </c>
      <c r="B8104" s="6">
        <v>-5.4149040806805715E-2</v>
      </c>
      <c r="C8104" s="6">
        <v>0.44715720084231086</v>
      </c>
      <c r="D8104" s="6">
        <f t="shared" si="756"/>
        <v>11.981616212327909</v>
      </c>
      <c r="E8104" s="6">
        <f t="shared" si="757"/>
        <v>5.0267516453261343E-2</v>
      </c>
      <c r="F8104" s="6">
        <f t="shared" si="758"/>
        <v>0.13448265883518615</v>
      </c>
      <c r="G8104" s="6">
        <f t="shared" si="759"/>
        <v>-0.30271591228594963</v>
      </c>
      <c r="H8104" s="6">
        <f t="shared" si="760"/>
        <v>0.40325094519247229</v>
      </c>
      <c r="I8104" s="6">
        <f t="shared" si="761"/>
        <v>1</v>
      </c>
    </row>
    <row r="8105" spans="1:9" x14ac:dyDescent="0.25">
      <c r="A8105" s="6">
        <v>8096</v>
      </c>
      <c r="B8105" s="6">
        <v>1.1571773939067498</v>
      </c>
      <c r="C8105" s="6">
        <v>6.775109103671377E-2</v>
      </c>
      <c r="D8105" s="6">
        <f t="shared" si="756"/>
        <v>19.964992533893465</v>
      </c>
      <c r="E8105" s="6">
        <f t="shared" si="757"/>
        <v>0.29035562949438576</v>
      </c>
      <c r="F8105" s="6">
        <f t="shared" si="758"/>
        <v>0.22408873994979808</v>
      </c>
      <c r="G8105" s="6">
        <f t="shared" si="759"/>
        <v>-0.16529417807863117</v>
      </c>
      <c r="H8105" s="6">
        <f t="shared" si="760"/>
        <v>0.74600543706740274</v>
      </c>
      <c r="I8105" s="6">
        <f t="shared" si="761"/>
        <v>0</v>
      </c>
    </row>
    <row r="8106" spans="1:9" x14ac:dyDescent="0.25">
      <c r="A8106" s="6">
        <v>8097</v>
      </c>
      <c r="B8106" s="6">
        <v>-0.27901137400476728</v>
      </c>
      <c r="C8106" s="6">
        <v>0.1152378917813654</v>
      </c>
      <c r="D8106" s="6">
        <f t="shared" si="756"/>
        <v>18.014931795975162</v>
      </c>
      <c r="E8106" s="6">
        <f t="shared" si="757"/>
        <v>5.6992054477399273E-3</v>
      </c>
      <c r="F8106" s="6">
        <f t="shared" si="758"/>
        <v>0.20220109572234157</v>
      </c>
      <c r="G8106" s="6">
        <f t="shared" si="759"/>
        <v>-0.42712638111872825</v>
      </c>
      <c r="H8106" s="6">
        <f t="shared" si="760"/>
        <v>0.43852479201420813</v>
      </c>
      <c r="I8106" s="6">
        <f t="shared" si="761"/>
        <v>1</v>
      </c>
    </row>
    <row r="8107" spans="1:9" x14ac:dyDescent="0.25">
      <c r="A8107" s="6">
        <v>8098</v>
      </c>
      <c r="B8107" s="6">
        <v>-0.80748804975883104</v>
      </c>
      <c r="C8107" s="6">
        <v>0.8596758934293649</v>
      </c>
      <c r="D8107" s="6">
        <f t="shared" si="756"/>
        <v>6.9686869393889292</v>
      </c>
      <c r="E8107" s="6">
        <f t="shared" si="757"/>
        <v>-9.9046273749238939E-2</v>
      </c>
      <c r="F8107" s="6">
        <f t="shared" si="758"/>
        <v>7.8217122931612967E-2</v>
      </c>
      <c r="G8107" s="6">
        <f t="shared" si="759"/>
        <v>-0.36824443710141641</v>
      </c>
      <c r="H8107" s="6">
        <f t="shared" si="760"/>
        <v>0.17015188960293851</v>
      </c>
      <c r="I8107" s="6">
        <f t="shared" si="761"/>
        <v>1</v>
      </c>
    </row>
    <row r="8108" spans="1:9" x14ac:dyDescent="0.25">
      <c r="A8108" s="6">
        <v>8099</v>
      </c>
      <c r="B8108" s="6">
        <v>0.57431861932855099</v>
      </c>
      <c r="C8108" s="6">
        <v>0.62163151951658679</v>
      </c>
      <c r="D8108" s="6">
        <f t="shared" si="756"/>
        <v>9.9353604857065125</v>
      </c>
      <c r="E8108" s="6">
        <f t="shared" si="757"/>
        <v>0.1748314740333245</v>
      </c>
      <c r="F8108" s="6">
        <f t="shared" si="758"/>
        <v>0.11151531403827705</v>
      </c>
      <c r="G8108" s="6">
        <f t="shared" si="759"/>
        <v>-0.14660002211622025</v>
      </c>
      <c r="H8108" s="6">
        <f t="shared" si="760"/>
        <v>0.49626297018286925</v>
      </c>
      <c r="I8108" s="6">
        <f t="shared" si="761"/>
        <v>1</v>
      </c>
    </row>
    <row r="8109" spans="1:9" x14ac:dyDescent="0.25">
      <c r="A8109" s="6">
        <v>8100</v>
      </c>
      <c r="B8109" s="6">
        <v>0.38857251638546586</v>
      </c>
      <c r="C8109" s="6">
        <v>0.88280892361217078</v>
      </c>
      <c r="D8109" s="6">
        <f t="shared" si="756"/>
        <v>6.601128636072235</v>
      </c>
      <c r="E8109" s="6">
        <f t="shared" si="757"/>
        <v>0.13801610364070749</v>
      </c>
      <c r="F8109" s="6">
        <f t="shared" si="758"/>
        <v>7.4091617905327783E-2</v>
      </c>
      <c r="G8109" s="6">
        <f t="shared" si="759"/>
        <v>-0.12398656393351759</v>
      </c>
      <c r="H8109" s="6">
        <f t="shared" si="760"/>
        <v>0.40001877121493257</v>
      </c>
      <c r="I8109" s="6">
        <f t="shared" si="761"/>
        <v>1</v>
      </c>
    </row>
    <row r="8110" spans="1:9" x14ac:dyDescent="0.25">
      <c r="A8110" s="6">
        <v>8101</v>
      </c>
      <c r="B8110" s="6">
        <v>1.3718499758397229</v>
      </c>
      <c r="C8110" s="6">
        <v>0.35999633777886286</v>
      </c>
      <c r="D8110" s="6">
        <f t="shared" si="756"/>
        <v>13.125344676235674</v>
      </c>
      <c r="E8110" s="6">
        <f t="shared" si="757"/>
        <v>0.33290430476550831</v>
      </c>
      <c r="F8110" s="6">
        <f t="shared" si="758"/>
        <v>0.14731996242479223</v>
      </c>
      <c r="G8110" s="6">
        <f t="shared" si="759"/>
        <v>-3.654255001151091E-2</v>
      </c>
      <c r="H8110" s="6">
        <f t="shared" si="760"/>
        <v>0.70235115954252758</v>
      </c>
      <c r="I8110" s="6">
        <f t="shared" si="761"/>
        <v>1</v>
      </c>
    </row>
    <row r="8111" spans="1:9" x14ac:dyDescent="0.25">
      <c r="A8111" s="6">
        <v>8102</v>
      </c>
      <c r="B8111" s="6">
        <v>-1.1713382264133543</v>
      </c>
      <c r="C8111" s="6">
        <v>0.94079409161656546</v>
      </c>
      <c r="D8111" s="6">
        <f t="shared" si="756"/>
        <v>5.4607912374865926</v>
      </c>
      <c r="E8111" s="6">
        <f t="shared" si="757"/>
        <v>-0.17116234406625594</v>
      </c>
      <c r="F8111" s="6">
        <f t="shared" si="758"/>
        <v>6.1292375915485975E-2</v>
      </c>
      <c r="G8111" s="6">
        <f t="shared" si="759"/>
        <v>-0.4094625415028027</v>
      </c>
      <c r="H8111" s="6">
        <f t="shared" si="760"/>
        <v>6.7137853370290851E-2</v>
      </c>
      <c r="I8111" s="6">
        <f t="shared" si="761"/>
        <v>1</v>
      </c>
    </row>
    <row r="8112" spans="1:9" x14ac:dyDescent="0.25">
      <c r="A8112" s="6">
        <v>8103</v>
      </c>
      <c r="B8112" s="6">
        <v>-0.18141236068913713</v>
      </c>
      <c r="C8112" s="6">
        <v>0.27784051026947842</v>
      </c>
      <c r="D8112" s="6">
        <f t="shared" si="756"/>
        <v>14.367797636687612</v>
      </c>
      <c r="E8112" s="6">
        <f t="shared" si="757"/>
        <v>2.5043588819647689E-2</v>
      </c>
      <c r="F8112" s="6">
        <f t="shared" si="758"/>
        <v>0.1612653579906515</v>
      </c>
      <c r="G8112" s="6">
        <f t="shared" si="759"/>
        <v>-0.36149398501983215</v>
      </c>
      <c r="H8112" s="6">
        <f t="shared" si="760"/>
        <v>0.41158116265912753</v>
      </c>
      <c r="I8112" s="6">
        <f t="shared" si="761"/>
        <v>1</v>
      </c>
    </row>
    <row r="8113" spans="1:9" x14ac:dyDescent="0.25">
      <c r="A8113" s="6">
        <v>8104</v>
      </c>
      <c r="B8113" s="6">
        <v>-3.6689016269519925E-2</v>
      </c>
      <c r="C8113" s="6">
        <v>0.17828913235877561</v>
      </c>
      <c r="D8113" s="6">
        <f t="shared" si="756"/>
        <v>16.290519593419219</v>
      </c>
      <c r="E8113" s="6">
        <f t="shared" si="757"/>
        <v>5.372813963845581E-2</v>
      </c>
      <c r="F8113" s="6">
        <f t="shared" si="758"/>
        <v>0.18284614945983679</v>
      </c>
      <c r="G8113" s="6">
        <f t="shared" si="759"/>
        <v>-0.35786116741093177</v>
      </c>
      <c r="H8113" s="6">
        <f t="shared" si="760"/>
        <v>0.46531744668784336</v>
      </c>
      <c r="I8113" s="6">
        <f t="shared" si="761"/>
        <v>1</v>
      </c>
    </row>
    <row r="8114" spans="1:9" x14ac:dyDescent="0.25">
      <c r="A8114" s="6">
        <v>8105</v>
      </c>
      <c r="B8114" s="6">
        <v>0.293357516056858</v>
      </c>
      <c r="C8114" s="6">
        <v>0.79247413556321911</v>
      </c>
      <c r="D8114" s="6">
        <f t="shared" si="756"/>
        <v>7.9054587487662014</v>
      </c>
      <c r="E8114" s="6">
        <f t="shared" si="757"/>
        <v>0.11914423796767673</v>
      </c>
      <c r="F8114" s="6">
        <f t="shared" si="758"/>
        <v>8.8731527784380912E-2</v>
      </c>
      <c r="G8114" s="6">
        <f t="shared" si="759"/>
        <v>-0.1675771917424336</v>
      </c>
      <c r="H8114" s="6">
        <f t="shared" si="760"/>
        <v>0.40586566767778709</v>
      </c>
      <c r="I8114" s="6">
        <f t="shared" si="761"/>
        <v>1</v>
      </c>
    </row>
    <row r="8115" spans="1:9" x14ac:dyDescent="0.25">
      <c r="A8115" s="6">
        <v>8106</v>
      </c>
      <c r="B8115" s="6">
        <v>-1.2811506167054176</v>
      </c>
      <c r="C8115" s="6">
        <v>0.35245826593829155</v>
      </c>
      <c r="D8115" s="6">
        <f t="shared" si="756"/>
        <v>13.231260060135398</v>
      </c>
      <c r="E8115" s="6">
        <f t="shared" si="757"/>
        <v>-0.1929274511573032</v>
      </c>
      <c r="F8115" s="6">
        <f t="shared" si="758"/>
        <v>0.14850876551996472</v>
      </c>
      <c r="G8115" s="6">
        <f t="shared" si="759"/>
        <v>-0.56386194237056142</v>
      </c>
      <c r="H8115" s="6">
        <f t="shared" si="760"/>
        <v>0.17800704005595502</v>
      </c>
      <c r="I8115" s="6">
        <f t="shared" si="761"/>
        <v>1</v>
      </c>
    </row>
    <row r="8116" spans="1:9" x14ac:dyDescent="0.25">
      <c r="A8116" s="6">
        <v>8107</v>
      </c>
      <c r="B8116" s="6">
        <v>-0.91746642283396795</v>
      </c>
      <c r="C8116" s="6">
        <v>0.91756950590533159</v>
      </c>
      <c r="D8116" s="6">
        <f t="shared" si="756"/>
        <v>5.970345972245874</v>
      </c>
      <c r="E8116" s="6">
        <f t="shared" si="757"/>
        <v>-0.12084427906824807</v>
      </c>
      <c r="F8116" s="6">
        <f t="shared" si="758"/>
        <v>6.7011660721318714E-2</v>
      </c>
      <c r="G8116" s="6">
        <f t="shared" si="759"/>
        <v>-0.37001463031851872</v>
      </c>
      <c r="H8116" s="6">
        <f t="shared" si="760"/>
        <v>0.12832607218202258</v>
      </c>
      <c r="I8116" s="6">
        <f t="shared" si="761"/>
        <v>1</v>
      </c>
    </row>
    <row r="8117" spans="1:9" x14ac:dyDescent="0.25">
      <c r="A8117" s="6">
        <v>8108</v>
      </c>
      <c r="B8117" s="6">
        <v>-0.33814785638242029</v>
      </c>
      <c r="C8117" s="6">
        <v>0.62910855433820612</v>
      </c>
      <c r="D8117" s="6">
        <f t="shared" si="756"/>
        <v>9.8501102536252727</v>
      </c>
      <c r="E8117" s="6">
        <f t="shared" si="757"/>
        <v>-6.0218022501543622E-3</v>
      </c>
      <c r="F8117" s="6">
        <f t="shared" si="758"/>
        <v>0.1105584583292112</v>
      </c>
      <c r="G8117" s="6">
        <f t="shared" si="759"/>
        <v>-0.3260713080788103</v>
      </c>
      <c r="H8117" s="6">
        <f t="shared" si="760"/>
        <v>0.31402770357850157</v>
      </c>
      <c r="I8117" s="6">
        <f t="shared" si="761"/>
        <v>1</v>
      </c>
    </row>
    <row r="8118" spans="1:9" x14ac:dyDescent="0.25">
      <c r="A8118" s="6">
        <v>8109</v>
      </c>
      <c r="B8118" s="6">
        <v>1.585749487276189</v>
      </c>
      <c r="C8118" s="6">
        <v>0.34766685995056001</v>
      </c>
      <c r="D8118" s="6">
        <f t="shared" si="756"/>
        <v>13.299299721327918</v>
      </c>
      <c r="E8118" s="6">
        <f t="shared" si="757"/>
        <v>0.37529975541324678</v>
      </c>
      <c r="F8118" s="6">
        <f t="shared" si="758"/>
        <v>0.14927244834716133</v>
      </c>
      <c r="G8118" s="6">
        <f t="shared" si="759"/>
        <v>3.4127512037506191E-3</v>
      </c>
      <c r="H8118" s="6">
        <f t="shared" si="760"/>
        <v>0.74718675962274295</v>
      </c>
      <c r="I8118" s="6">
        <f t="shared" si="761"/>
        <v>0</v>
      </c>
    </row>
    <row r="8119" spans="1:9" x14ac:dyDescent="0.25">
      <c r="A8119" s="6">
        <v>8110</v>
      </c>
      <c r="B8119" s="6">
        <v>-1.799353412934579</v>
      </c>
      <c r="C8119" s="6">
        <v>0.91119113742484814</v>
      </c>
      <c r="D8119" s="6">
        <f t="shared" si="756"/>
        <v>6.0955078973789405</v>
      </c>
      <c r="E8119" s="6">
        <f t="shared" si="757"/>
        <v>-0.29563662017557374</v>
      </c>
      <c r="F8119" s="6">
        <f t="shared" si="758"/>
        <v>6.8416488599172681E-2</v>
      </c>
      <c r="G8119" s="6">
        <f t="shared" si="759"/>
        <v>-0.5474052197920396</v>
      </c>
      <c r="H8119" s="6">
        <f t="shared" si="760"/>
        <v>-4.3868020559107934E-2</v>
      </c>
      <c r="I8119" s="6">
        <f t="shared" si="761"/>
        <v>1</v>
      </c>
    </row>
    <row r="8120" spans="1:9" x14ac:dyDescent="0.25">
      <c r="A8120" s="6">
        <v>8111</v>
      </c>
      <c r="B8120" s="6">
        <v>-1.4546867532772012</v>
      </c>
      <c r="C8120" s="6">
        <v>0.72649311807611316</v>
      </c>
      <c r="D8120" s="6">
        <f t="shared" si="756"/>
        <v>8.7217721648937374</v>
      </c>
      <c r="E8120" s="6">
        <f t="shared" si="757"/>
        <v>-0.22732277382176624</v>
      </c>
      <c r="F8120" s="6">
        <f t="shared" si="758"/>
        <v>9.7893897593114385E-2</v>
      </c>
      <c r="G8120" s="6">
        <f t="shared" si="759"/>
        <v>-0.52848394954217581</v>
      </c>
      <c r="H8120" s="6">
        <f t="shared" si="760"/>
        <v>7.3838401898643324E-2</v>
      </c>
      <c r="I8120" s="6">
        <f t="shared" si="761"/>
        <v>1</v>
      </c>
    </row>
    <row r="8121" spans="1:9" x14ac:dyDescent="0.25">
      <c r="A8121" s="6">
        <v>8112</v>
      </c>
      <c r="B8121" s="6">
        <v>-0.85835154095548205</v>
      </c>
      <c r="C8121" s="6">
        <v>0.27246925260170296</v>
      </c>
      <c r="D8121" s="6">
        <f t="shared" si="756"/>
        <v>14.457205436947691</v>
      </c>
      <c r="E8121" s="6">
        <f t="shared" si="757"/>
        <v>-0.1091275526465954</v>
      </c>
      <c r="F8121" s="6">
        <f t="shared" si="758"/>
        <v>0.16226887859142064</v>
      </c>
      <c r="G8121" s="6">
        <f t="shared" si="759"/>
        <v>-0.49686593253880751</v>
      </c>
      <c r="H8121" s="6">
        <f t="shared" si="760"/>
        <v>0.2786108272456167</v>
      </c>
      <c r="I8121" s="6">
        <f t="shared" si="761"/>
        <v>1</v>
      </c>
    </row>
    <row r="8122" spans="1:9" x14ac:dyDescent="0.25">
      <c r="A8122" s="6">
        <v>8113</v>
      </c>
      <c r="B8122" s="6">
        <v>-1.2665168469538912</v>
      </c>
      <c r="C8122" s="6">
        <v>0.63115329447309798</v>
      </c>
      <c r="D8122" s="6">
        <f t="shared" si="756"/>
        <v>9.8267886338854566</v>
      </c>
      <c r="E8122" s="6">
        <f t="shared" si="757"/>
        <v>-0.19002699916877452</v>
      </c>
      <c r="F8122" s="6">
        <f t="shared" si="758"/>
        <v>0.1102966945257832</v>
      </c>
      <c r="G8122" s="6">
        <f t="shared" si="759"/>
        <v>-0.50969739775914857</v>
      </c>
      <c r="H8122" s="6">
        <f t="shared" si="760"/>
        <v>0.12964339942159953</v>
      </c>
      <c r="I8122" s="6">
        <f t="shared" si="761"/>
        <v>1</v>
      </c>
    </row>
    <row r="8123" spans="1:9" x14ac:dyDescent="0.25">
      <c r="A8123" s="6">
        <v>8114</v>
      </c>
      <c r="B8123" s="6">
        <v>-1.1068004823755473</v>
      </c>
      <c r="C8123" s="6">
        <v>0.14853358561967833</v>
      </c>
      <c r="D8123" s="6">
        <f t="shared" si="756"/>
        <v>17.02836071255582</v>
      </c>
      <c r="E8123" s="6">
        <f t="shared" si="757"/>
        <v>-0.15837079197762988</v>
      </c>
      <c r="F8123" s="6">
        <f t="shared" si="758"/>
        <v>0.19112773966778593</v>
      </c>
      <c r="G8123" s="6">
        <f t="shared" si="759"/>
        <v>-0.57917786970214302</v>
      </c>
      <c r="H8123" s="6">
        <f t="shared" si="760"/>
        <v>0.26243628574688332</v>
      </c>
      <c r="I8123" s="6">
        <f t="shared" si="761"/>
        <v>1</v>
      </c>
    </row>
    <row r="8124" spans="1:9" x14ac:dyDescent="0.25">
      <c r="A8124" s="6">
        <v>8115</v>
      </c>
      <c r="B8124" s="6">
        <v>0.11596284821280278</v>
      </c>
      <c r="C8124" s="6">
        <v>0.56544694357127601</v>
      </c>
      <c r="D8124" s="6">
        <f t="shared" si="756"/>
        <v>10.577316852726904</v>
      </c>
      <c r="E8124" s="6">
        <f t="shared" si="757"/>
        <v>8.3984144168264455E-2</v>
      </c>
      <c r="F8124" s="6">
        <f t="shared" si="758"/>
        <v>0.11872068579807783</v>
      </c>
      <c r="G8124" s="6">
        <f t="shared" si="759"/>
        <v>-0.24766919347857574</v>
      </c>
      <c r="H8124" s="6">
        <f t="shared" si="760"/>
        <v>0.41563748181510463</v>
      </c>
      <c r="I8124" s="6">
        <f t="shared" si="761"/>
        <v>1</v>
      </c>
    </row>
    <row r="8125" spans="1:9" x14ac:dyDescent="0.25">
      <c r="A8125" s="6">
        <v>8116</v>
      </c>
      <c r="B8125" s="6">
        <v>2.3025859263725579</v>
      </c>
      <c r="C8125" s="6">
        <v>0.6590777306436354</v>
      </c>
      <c r="D8125" s="6">
        <f t="shared" si="756"/>
        <v>9.5075272660989096</v>
      </c>
      <c r="E8125" s="6">
        <f t="shared" si="757"/>
        <v>0.51737863942807794</v>
      </c>
      <c r="F8125" s="6">
        <f t="shared" si="758"/>
        <v>0.106713278328633</v>
      </c>
      <c r="G8125" s="6">
        <f t="shared" si="759"/>
        <v>0.20294398462381485</v>
      </c>
      <c r="H8125" s="6">
        <f t="shared" si="760"/>
        <v>0.83181329423234107</v>
      </c>
      <c r="I8125" s="6">
        <f t="shared" si="761"/>
        <v>0</v>
      </c>
    </row>
    <row r="8126" spans="1:9" x14ac:dyDescent="0.25">
      <c r="A8126" s="6">
        <v>8117</v>
      </c>
      <c r="B8126" s="6">
        <v>6.6794427766581066E-2</v>
      </c>
      <c r="C8126" s="6">
        <v>9.0914639728995633E-2</v>
      </c>
      <c r="D8126" s="6">
        <f t="shared" si="756"/>
        <v>18.902260672381448</v>
      </c>
      <c r="E8126" s="6">
        <f t="shared" si="757"/>
        <v>7.4238832790710391E-2</v>
      </c>
      <c r="F8126" s="6">
        <f t="shared" si="758"/>
        <v>0.21216054897519876</v>
      </c>
      <c r="G8126" s="6">
        <f t="shared" si="759"/>
        <v>-0.36911808491057829</v>
      </c>
      <c r="H8126" s="6">
        <f t="shared" si="760"/>
        <v>0.51759575049199902</v>
      </c>
      <c r="I8126" s="6">
        <f t="shared" si="761"/>
        <v>1</v>
      </c>
    </row>
    <row r="8127" spans="1:9" x14ac:dyDescent="0.25">
      <c r="A8127" s="6">
        <v>8118</v>
      </c>
      <c r="B8127" s="6">
        <v>-1.2661757864407264</v>
      </c>
      <c r="C8127" s="6">
        <v>0.92016357921079139</v>
      </c>
      <c r="D8127" s="6">
        <f t="shared" si="756"/>
        <v>5.917906878405109</v>
      </c>
      <c r="E8127" s="6">
        <f t="shared" si="757"/>
        <v>-0.18995940007022272</v>
      </c>
      <c r="F8127" s="6">
        <f t="shared" si="758"/>
        <v>6.6423079962125486E-2</v>
      </c>
      <c r="G8127" s="6">
        <f t="shared" si="759"/>
        <v>-0.43803307406835412</v>
      </c>
      <c r="H8127" s="6">
        <f t="shared" si="760"/>
        <v>5.8114273927908716E-2</v>
      </c>
      <c r="I8127" s="6">
        <f t="shared" si="761"/>
        <v>1</v>
      </c>
    </row>
    <row r="8128" spans="1:9" x14ac:dyDescent="0.25">
      <c r="A8128" s="6">
        <v>8119</v>
      </c>
      <c r="B8128" s="6">
        <v>1.5938712749630213</v>
      </c>
      <c r="C8128" s="6">
        <v>0.76851710562456133</v>
      </c>
      <c r="D8128" s="6">
        <f t="shared" si="756"/>
        <v>8.209933344749162</v>
      </c>
      <c r="E8128" s="6">
        <f t="shared" si="757"/>
        <v>0.37690951528009337</v>
      </c>
      <c r="F8128" s="6">
        <f t="shared" si="758"/>
        <v>9.214897602257667E-2</v>
      </c>
      <c r="G8128" s="6">
        <f t="shared" si="759"/>
        <v>8.4718787119295758E-2</v>
      </c>
      <c r="H8128" s="6">
        <f t="shared" si="760"/>
        <v>0.66910024344089103</v>
      </c>
      <c r="I8128" s="6">
        <f t="shared" si="761"/>
        <v>1</v>
      </c>
    </row>
    <row r="8129" spans="1:9" x14ac:dyDescent="0.25">
      <c r="A8129" s="6">
        <v>8120</v>
      </c>
      <c r="B8129" s="6">
        <v>0.86378349806182086</v>
      </c>
      <c r="C8129" s="6">
        <v>0.58412427137058631</v>
      </c>
      <c r="D8129" s="6">
        <f t="shared" si="756"/>
        <v>10.363267258254053</v>
      </c>
      <c r="E8129" s="6">
        <f t="shared" si="757"/>
        <v>0.23220418095619685</v>
      </c>
      <c r="F8129" s="6">
        <f t="shared" si="758"/>
        <v>0.11631817531224836</v>
      </c>
      <c r="G8129" s="6">
        <f t="shared" si="759"/>
        <v>-9.6076226884303922E-2</v>
      </c>
      <c r="H8129" s="6">
        <f t="shared" si="760"/>
        <v>0.5604845887966976</v>
      </c>
      <c r="I8129" s="6">
        <f t="shared" si="761"/>
        <v>1</v>
      </c>
    </row>
    <row r="8130" spans="1:9" x14ac:dyDescent="0.25">
      <c r="A8130" s="6">
        <v>8121</v>
      </c>
      <c r="B8130" s="6">
        <v>-0.61596210798597895</v>
      </c>
      <c r="C8130" s="6">
        <v>0.44932401501510666</v>
      </c>
      <c r="D8130" s="6">
        <f t="shared" si="756"/>
        <v>11.954707104057265</v>
      </c>
      <c r="E8130" s="6">
        <f t="shared" si="757"/>
        <v>-6.1085323966497657E-2</v>
      </c>
      <c r="F8130" s="6">
        <f t="shared" si="758"/>
        <v>0.13418062876153075</v>
      </c>
      <c r="G8130" s="6">
        <f t="shared" si="759"/>
        <v>-0.41367215310664629</v>
      </c>
      <c r="H8130" s="6">
        <f t="shared" si="760"/>
        <v>0.29150150517365092</v>
      </c>
      <c r="I8130" s="6">
        <f t="shared" si="761"/>
        <v>1</v>
      </c>
    </row>
    <row r="8131" spans="1:9" x14ac:dyDescent="0.25">
      <c r="A8131" s="6">
        <v>8122</v>
      </c>
      <c r="B8131" s="6">
        <v>0.28434442356228828</v>
      </c>
      <c r="C8131" s="6">
        <v>0.23535874507889035</v>
      </c>
      <c r="D8131" s="6">
        <f t="shared" si="756"/>
        <v>15.112182988209208</v>
      </c>
      <c r="E8131" s="6">
        <f t="shared" si="757"/>
        <v>0.11735781912328151</v>
      </c>
      <c r="F8131" s="6">
        <f t="shared" si="758"/>
        <v>0.16962040120824251</v>
      </c>
      <c r="G8131" s="6">
        <f t="shared" si="759"/>
        <v>-0.27906643430580813</v>
      </c>
      <c r="H8131" s="6">
        <f t="shared" si="760"/>
        <v>0.51378207255237118</v>
      </c>
      <c r="I8131" s="6">
        <f t="shared" si="761"/>
        <v>1</v>
      </c>
    </row>
    <row r="8132" spans="1:9" x14ac:dyDescent="0.25">
      <c r="A8132" s="6">
        <v>8123</v>
      </c>
      <c r="B8132" s="6">
        <v>-0.62709887060918845</v>
      </c>
      <c r="C8132" s="6">
        <v>0.27875606555375837</v>
      </c>
      <c r="D8132" s="6">
        <f t="shared" si="756"/>
        <v>14.352678615377611</v>
      </c>
      <c r="E8132" s="6">
        <f t="shared" si="757"/>
        <v>-6.3292659864541995E-2</v>
      </c>
      <c r="F8132" s="6">
        <f t="shared" si="758"/>
        <v>0.1610956608355496</v>
      </c>
      <c r="G8132" s="6">
        <f t="shared" si="759"/>
        <v>-0.44962680628319052</v>
      </c>
      <c r="H8132" s="6">
        <f t="shared" si="760"/>
        <v>0.32304148655410647</v>
      </c>
      <c r="I8132" s="6">
        <f t="shared" si="761"/>
        <v>1</v>
      </c>
    </row>
    <row r="8133" spans="1:9" x14ac:dyDescent="0.25">
      <c r="A8133" s="6">
        <v>8124</v>
      </c>
      <c r="B8133" s="6">
        <v>-1.1317024473100901</v>
      </c>
      <c r="C8133" s="6">
        <v>0.80477309488204596</v>
      </c>
      <c r="D8133" s="6">
        <f t="shared" si="756"/>
        <v>7.7443871638638235</v>
      </c>
      <c r="E8133" s="6">
        <f t="shared" si="757"/>
        <v>-0.16330642749322433</v>
      </c>
      <c r="F8133" s="6">
        <f t="shared" si="758"/>
        <v>8.6923646892804546E-2</v>
      </c>
      <c r="G8133" s="6">
        <f t="shared" si="759"/>
        <v>-0.44709188954491258</v>
      </c>
      <c r="H8133" s="6">
        <f t="shared" si="760"/>
        <v>0.12047903455846393</v>
      </c>
      <c r="I8133" s="6">
        <f t="shared" si="761"/>
        <v>1</v>
      </c>
    </row>
    <row r="8134" spans="1:9" x14ac:dyDescent="0.25">
      <c r="A8134" s="6">
        <v>8125</v>
      </c>
      <c r="B8134" s="6">
        <v>1.6965304894256406</v>
      </c>
      <c r="C8134" s="6">
        <v>0.17563402203436385</v>
      </c>
      <c r="D8134" s="6">
        <f t="shared" si="756"/>
        <v>16.352150274611251</v>
      </c>
      <c r="E8134" s="6">
        <f t="shared" si="757"/>
        <v>0.39725684394418109</v>
      </c>
      <c r="F8134" s="6">
        <f t="shared" si="758"/>
        <v>0.18353789736142626</v>
      </c>
      <c r="G8134" s="6">
        <f t="shared" si="759"/>
        <v>-1.5110295349333225E-2</v>
      </c>
      <c r="H8134" s="6">
        <f t="shared" si="760"/>
        <v>0.80962398323769547</v>
      </c>
      <c r="I8134" s="6">
        <f t="shared" si="761"/>
        <v>0</v>
      </c>
    </row>
    <row r="8135" spans="1:9" x14ac:dyDescent="0.25">
      <c r="A8135" s="6">
        <v>8126</v>
      </c>
      <c r="B8135" s="6">
        <v>-1.545872692076955</v>
      </c>
      <c r="C8135" s="6">
        <v>0.96398815881832334</v>
      </c>
      <c r="D8135" s="6">
        <f t="shared" si="756"/>
        <v>4.8112399283663452</v>
      </c>
      <c r="E8135" s="6">
        <f t="shared" si="757"/>
        <v>-0.24539606881057191</v>
      </c>
      <c r="F8135" s="6">
        <f t="shared" si="758"/>
        <v>5.400175789264456E-2</v>
      </c>
      <c r="G8135" s="6">
        <f t="shared" si="759"/>
        <v>-0.46907502253577937</v>
      </c>
      <c r="H8135" s="6">
        <f t="shared" si="760"/>
        <v>-2.1717115085364419E-2</v>
      </c>
      <c r="I8135" s="6">
        <f t="shared" si="761"/>
        <v>1</v>
      </c>
    </row>
    <row r="8136" spans="1:9" x14ac:dyDescent="0.25">
      <c r="A8136" s="6">
        <v>8127</v>
      </c>
      <c r="B8136" s="6">
        <v>2.116494215442799</v>
      </c>
      <c r="C8136" s="6">
        <v>0.15338602862636189</v>
      </c>
      <c r="D8136" s="6">
        <f t="shared" si="756"/>
        <v>16.90030805338996</v>
      </c>
      <c r="E8136" s="6">
        <f t="shared" si="757"/>
        <v>0.48049476861559504</v>
      </c>
      <c r="F8136" s="6">
        <f t="shared" si="758"/>
        <v>0.18969046595025338</v>
      </c>
      <c r="G8136" s="6">
        <f t="shared" si="759"/>
        <v>6.1272903733964712E-2</v>
      </c>
      <c r="H8136" s="6">
        <f t="shared" si="760"/>
        <v>0.8997166334972253</v>
      </c>
      <c r="I8136" s="6">
        <f t="shared" si="761"/>
        <v>0</v>
      </c>
    </row>
    <row r="8137" spans="1:9" x14ac:dyDescent="0.25">
      <c r="A8137" s="6">
        <v>8128</v>
      </c>
      <c r="B8137" s="6">
        <v>-2.1065352484583855</v>
      </c>
      <c r="C8137" s="6">
        <v>0.65001373332926415</v>
      </c>
      <c r="D8137" s="6">
        <f t="shared" si="756"/>
        <v>9.6113602379089276</v>
      </c>
      <c r="E8137" s="6">
        <f t="shared" si="757"/>
        <v>-0.35652087493788287</v>
      </c>
      <c r="F8137" s="6">
        <f t="shared" si="758"/>
        <v>0.10787870825697631</v>
      </c>
      <c r="G8137" s="6">
        <f t="shared" si="759"/>
        <v>-0.67266785867042678</v>
      </c>
      <c r="H8137" s="6">
        <f t="shared" si="760"/>
        <v>-4.0373891205338963E-2</v>
      </c>
      <c r="I8137" s="6">
        <f t="shared" si="761"/>
        <v>1</v>
      </c>
    </row>
    <row r="8138" spans="1:9" x14ac:dyDescent="0.25">
      <c r="A8138" s="6">
        <v>8129</v>
      </c>
      <c r="B8138" s="6">
        <v>-0.11011252354364842</v>
      </c>
      <c r="C8138" s="6">
        <v>0.28138065736869411</v>
      </c>
      <c r="D8138" s="6">
        <f t="shared" si="756"/>
        <v>14.309528251840144</v>
      </c>
      <c r="E8138" s="6">
        <f t="shared" si="757"/>
        <v>3.917540570222719E-2</v>
      </c>
      <c r="F8138" s="6">
        <f t="shared" si="758"/>
        <v>0.16061133755934143</v>
      </c>
      <c r="G8138" s="6">
        <f t="shared" si="759"/>
        <v>-0.3465775597454076</v>
      </c>
      <c r="H8138" s="6">
        <f t="shared" si="760"/>
        <v>0.42492837114986193</v>
      </c>
      <c r="I8138" s="6">
        <f t="shared" si="761"/>
        <v>1</v>
      </c>
    </row>
    <row r="8139" spans="1:9" x14ac:dyDescent="0.25">
      <c r="A8139" s="6">
        <v>8130</v>
      </c>
      <c r="B8139" s="6">
        <v>-0.90299636212876067</v>
      </c>
      <c r="C8139" s="6">
        <v>0.57600634784997096</v>
      </c>
      <c r="D8139" s="6">
        <f t="shared" ref="D8139:D8202" si="762">CHIINV(C8139,$B$3+$B$4-2)</f>
        <v>10.456176748335562</v>
      </c>
      <c r="E8139" s="6">
        <f t="shared" ref="E8139:E8202" si="763">$B$1+B8139*SQRT($B$2^2*(1/$B$3+1/$B$4))</f>
        <v>-0.11797627464702426</v>
      </c>
      <c r="F8139" s="6">
        <f t="shared" ref="F8139:F8202" si="764">$B$2^2/($B$3+$B$4-2)*D8139</f>
        <v>0.11736099917138071</v>
      </c>
      <c r="G8139" s="6">
        <f t="shared" ref="G8139:G8202" si="765">E8139-$B$6*SQRT(F8139*(1/$B$3+1/$B$4))</f>
        <v>-0.44772496021624009</v>
      </c>
      <c r="H8139" s="6">
        <f t="shared" ref="H8139:H8202" si="766">E8139+$B$6*SQRT(F8139*(1/$B$3+1/$B$4))</f>
        <v>0.21177241092219157</v>
      </c>
      <c r="I8139" s="6">
        <f t="shared" ref="I8139:I8202" si="767">IF(-G8139&lt;$B$7,1,0)*IF(H8139&lt;$B$7,1,0)</f>
        <v>1</v>
      </c>
    </row>
    <row r="8140" spans="1:9" x14ac:dyDescent="0.25">
      <c r="A8140" s="6">
        <v>8131</v>
      </c>
      <c r="B8140" s="6">
        <v>-0.36001893022330478</v>
      </c>
      <c r="C8140" s="6">
        <v>0.96902371288186284</v>
      </c>
      <c r="D8140" s="6">
        <f t="shared" si="762"/>
        <v>4.6368153924652269</v>
      </c>
      <c r="E8140" s="6">
        <f t="shared" si="763"/>
        <v>-1.0356707109951929E-2</v>
      </c>
      <c r="F8140" s="6">
        <f t="shared" si="764"/>
        <v>5.2044002366312417E-2</v>
      </c>
      <c r="G8140" s="6">
        <f t="shared" si="765"/>
        <v>-0.22994365273930364</v>
      </c>
      <c r="H8140" s="6">
        <f t="shared" si="766"/>
        <v>0.20923023851939979</v>
      </c>
      <c r="I8140" s="6">
        <f t="shared" si="767"/>
        <v>1</v>
      </c>
    </row>
    <row r="8141" spans="1:9" x14ac:dyDescent="0.25">
      <c r="A8141" s="6">
        <v>8132</v>
      </c>
      <c r="B8141" s="6">
        <v>0.84493876784108579</v>
      </c>
      <c r="C8141" s="6">
        <v>0.92959379863887448</v>
      </c>
      <c r="D8141" s="6">
        <f t="shared" si="762"/>
        <v>5.7186815803471891</v>
      </c>
      <c r="E8141" s="6">
        <f t="shared" si="763"/>
        <v>0.22846910543088214</v>
      </c>
      <c r="F8141" s="6">
        <f t="shared" si="764"/>
        <v>6.4186958614615222E-2</v>
      </c>
      <c r="G8141" s="6">
        <f t="shared" si="765"/>
        <v>-1.5393142519493974E-2</v>
      </c>
      <c r="H8141" s="6">
        <f t="shared" si="766"/>
        <v>0.47233135338125826</v>
      </c>
      <c r="I8141" s="6">
        <f t="shared" si="767"/>
        <v>1</v>
      </c>
    </row>
    <row r="8142" spans="1:9" x14ac:dyDescent="0.25">
      <c r="A8142" s="6">
        <v>8133</v>
      </c>
      <c r="B8142" s="6">
        <v>1.5476462067454122</v>
      </c>
      <c r="C8142" s="6">
        <v>0.2185735648670919</v>
      </c>
      <c r="D8142" s="6">
        <f t="shared" si="762"/>
        <v>15.43364769868057</v>
      </c>
      <c r="E8142" s="6">
        <f t="shared" si="763"/>
        <v>0.3677475841230412</v>
      </c>
      <c r="F8142" s="6">
        <f t="shared" si="764"/>
        <v>0.17322854790729894</v>
      </c>
      <c r="G8142" s="6">
        <f t="shared" si="765"/>
        <v>-3.2870829017947023E-2</v>
      </c>
      <c r="H8142" s="6">
        <f t="shared" si="766"/>
        <v>0.76836599726402943</v>
      </c>
      <c r="I8142" s="6">
        <f t="shared" si="767"/>
        <v>0</v>
      </c>
    </row>
    <row r="8143" spans="1:9" x14ac:dyDescent="0.25">
      <c r="A8143" s="6">
        <v>8134</v>
      </c>
      <c r="B8143" s="6">
        <v>4.7332378017017618E-2</v>
      </c>
      <c r="C8143" s="6">
        <v>0.57121494186223942</v>
      </c>
      <c r="D8143" s="6">
        <f t="shared" si="762"/>
        <v>10.511100429403848</v>
      </c>
      <c r="E8143" s="6">
        <f t="shared" si="763"/>
        <v>7.0381402897016943E-2</v>
      </c>
      <c r="F8143" s="6">
        <f t="shared" si="764"/>
        <v>0.11797746714466459</v>
      </c>
      <c r="G8143" s="6">
        <f t="shared" si="765"/>
        <v>-0.26023219205446524</v>
      </c>
      <c r="H8143" s="6">
        <f t="shared" si="766"/>
        <v>0.40099499784849912</v>
      </c>
      <c r="I8143" s="6">
        <f t="shared" si="767"/>
        <v>1</v>
      </c>
    </row>
    <row r="8144" spans="1:9" x14ac:dyDescent="0.25">
      <c r="A8144" s="6">
        <v>8135</v>
      </c>
      <c r="B8144" s="6">
        <v>-1.0393250704510137</v>
      </c>
      <c r="C8144" s="6">
        <v>0.15863521225623339</v>
      </c>
      <c r="D8144" s="6">
        <f t="shared" si="762"/>
        <v>16.765453192823433</v>
      </c>
      <c r="E8144" s="6">
        <f t="shared" si="763"/>
        <v>-0.14499698632014441</v>
      </c>
      <c r="F8144" s="6">
        <f t="shared" si="764"/>
        <v>0.18817684375734964</v>
      </c>
      <c r="G8144" s="6">
        <f t="shared" si="765"/>
        <v>-0.56254292506840975</v>
      </c>
      <c r="H8144" s="6">
        <f t="shared" si="766"/>
        <v>0.27254895242812094</v>
      </c>
      <c r="I8144" s="6">
        <f t="shared" si="767"/>
        <v>1</v>
      </c>
    </row>
    <row r="8145" spans="1:9" x14ac:dyDescent="0.25">
      <c r="A8145" s="6">
        <v>8136</v>
      </c>
      <c r="B8145" s="6">
        <v>0.22687572709401138</v>
      </c>
      <c r="C8145" s="6">
        <v>4.7883541367839594E-2</v>
      </c>
      <c r="D8145" s="6">
        <f t="shared" si="762"/>
        <v>21.174448680040911</v>
      </c>
      <c r="E8145" s="6">
        <f t="shared" si="763"/>
        <v>0.10596737101730547</v>
      </c>
      <c r="F8145" s="6">
        <f t="shared" si="764"/>
        <v>0.23766377652216919</v>
      </c>
      <c r="G8145" s="6">
        <f t="shared" si="765"/>
        <v>-0.36328088891463733</v>
      </c>
      <c r="H8145" s="6">
        <f t="shared" si="766"/>
        <v>0.57521563094924821</v>
      </c>
      <c r="I8145" s="6">
        <f t="shared" si="767"/>
        <v>1</v>
      </c>
    </row>
    <row r="8146" spans="1:9" x14ac:dyDescent="0.25">
      <c r="A8146" s="6">
        <v>8137</v>
      </c>
      <c r="B8146" s="6">
        <v>-0.1240539404534502</v>
      </c>
      <c r="C8146" s="6">
        <v>0.16333506271553697</v>
      </c>
      <c r="D8146" s="6">
        <f t="shared" si="762"/>
        <v>16.647749124327269</v>
      </c>
      <c r="E8146" s="6">
        <f t="shared" si="763"/>
        <v>3.6412179883758652E-2</v>
      </c>
      <c r="F8146" s="6">
        <f t="shared" si="764"/>
        <v>0.1868557234838763</v>
      </c>
      <c r="G8146" s="6">
        <f t="shared" si="765"/>
        <v>-0.3796654591461518</v>
      </c>
      <c r="H8146" s="6">
        <f t="shared" si="766"/>
        <v>0.45248981891366913</v>
      </c>
      <c r="I8146" s="6">
        <f t="shared" si="767"/>
        <v>1</v>
      </c>
    </row>
    <row r="8147" spans="1:9" x14ac:dyDescent="0.25">
      <c r="A8147" s="6">
        <v>8138</v>
      </c>
      <c r="B8147" s="6">
        <v>-0.55360146689054091</v>
      </c>
      <c r="C8147" s="6">
        <v>0.75386822107608265</v>
      </c>
      <c r="D8147" s="6">
        <f t="shared" si="762"/>
        <v>8.3911136622164957</v>
      </c>
      <c r="E8147" s="6">
        <f t="shared" si="763"/>
        <v>-4.8725279456960494E-2</v>
      </c>
      <c r="F8147" s="6">
        <f t="shared" si="764"/>
        <v>9.41825590041898E-2</v>
      </c>
      <c r="G8147" s="6">
        <f t="shared" si="765"/>
        <v>-0.34412250847522174</v>
      </c>
      <c r="H8147" s="6">
        <f t="shared" si="766"/>
        <v>0.24667194956130079</v>
      </c>
      <c r="I8147" s="6">
        <f t="shared" si="767"/>
        <v>1</v>
      </c>
    </row>
    <row r="8148" spans="1:9" x14ac:dyDescent="0.25">
      <c r="A8148" s="6">
        <v>8139</v>
      </c>
      <c r="B8148" s="6">
        <v>-1.2752661859849468</v>
      </c>
      <c r="C8148" s="6">
        <v>0.81182287057100133</v>
      </c>
      <c r="D8148" s="6">
        <f t="shared" si="762"/>
        <v>7.6503504675781482</v>
      </c>
      <c r="E8148" s="6">
        <f t="shared" si="763"/>
        <v>-0.19176114137695638</v>
      </c>
      <c r="F8148" s="6">
        <f t="shared" si="764"/>
        <v>8.5868171177302777E-2</v>
      </c>
      <c r="G8148" s="6">
        <f t="shared" si="765"/>
        <v>-0.47381840000945935</v>
      </c>
      <c r="H8148" s="6">
        <f t="shared" si="766"/>
        <v>9.0296117255546593E-2</v>
      </c>
      <c r="I8148" s="6">
        <f t="shared" si="767"/>
        <v>1</v>
      </c>
    </row>
    <row r="8149" spans="1:9" x14ac:dyDescent="0.25">
      <c r="A8149" s="6">
        <v>8140</v>
      </c>
      <c r="B8149" s="6">
        <v>-0.26733914637588896</v>
      </c>
      <c r="C8149" s="6">
        <v>0.72911770989104896</v>
      </c>
      <c r="D8149" s="6">
        <f t="shared" si="762"/>
        <v>8.6904529406641124</v>
      </c>
      <c r="E8149" s="6">
        <f t="shared" si="763"/>
        <v>8.0126719305105704E-3</v>
      </c>
      <c r="F8149" s="6">
        <f t="shared" si="764"/>
        <v>9.7542368010425734E-2</v>
      </c>
      <c r="G8149" s="6">
        <f t="shared" si="765"/>
        <v>-0.29260729398925323</v>
      </c>
      <c r="H8149" s="6">
        <f t="shared" si="766"/>
        <v>0.30863263785027439</v>
      </c>
      <c r="I8149" s="6">
        <f t="shared" si="767"/>
        <v>1</v>
      </c>
    </row>
    <row r="8150" spans="1:9" x14ac:dyDescent="0.25">
      <c r="A8150" s="6">
        <v>8141</v>
      </c>
      <c r="B8150" s="6">
        <v>0.49565755944058765</v>
      </c>
      <c r="C8150" s="6">
        <v>0.46504104739524521</v>
      </c>
      <c r="D8150" s="6">
        <f t="shared" si="762"/>
        <v>11.761231855843226</v>
      </c>
      <c r="E8150" s="6">
        <f t="shared" si="763"/>
        <v>0.15924064327366894</v>
      </c>
      <c r="F8150" s="6">
        <f t="shared" si="764"/>
        <v>0.13200904645263903</v>
      </c>
      <c r="G8150" s="6">
        <f t="shared" si="765"/>
        <v>-0.19048141111148514</v>
      </c>
      <c r="H8150" s="6">
        <f t="shared" si="766"/>
        <v>0.50896269765882307</v>
      </c>
      <c r="I8150" s="6">
        <f t="shared" si="767"/>
        <v>1</v>
      </c>
    </row>
    <row r="8151" spans="1:9" x14ac:dyDescent="0.25">
      <c r="A8151" s="6">
        <v>8142</v>
      </c>
      <c r="B8151" s="6">
        <v>0.54098336477181874</v>
      </c>
      <c r="C8151" s="6">
        <v>9.8879970702230903E-3</v>
      </c>
      <c r="D8151" s="6">
        <f t="shared" si="762"/>
        <v>26.251396853467096</v>
      </c>
      <c r="E8151" s="6">
        <f t="shared" si="763"/>
        <v>0.1682243381408729</v>
      </c>
      <c r="F8151" s="6">
        <f t="shared" si="764"/>
        <v>0.29464786589971914</v>
      </c>
      <c r="G8151" s="6">
        <f t="shared" si="765"/>
        <v>-0.35425945523467872</v>
      </c>
      <c r="H8151" s="6">
        <f t="shared" si="766"/>
        <v>0.69070813151642452</v>
      </c>
      <c r="I8151" s="6">
        <f t="shared" si="767"/>
        <v>1</v>
      </c>
    </row>
    <row r="8152" spans="1:9" x14ac:dyDescent="0.25">
      <c r="A8152" s="6">
        <v>8143</v>
      </c>
      <c r="B8152" s="6">
        <v>-0.97246129371342249</v>
      </c>
      <c r="C8152" s="6">
        <v>0.96847437971129491</v>
      </c>
      <c r="D8152" s="6">
        <f t="shared" si="762"/>
        <v>4.6566981691392133</v>
      </c>
      <c r="E8152" s="6">
        <f t="shared" si="763"/>
        <v>-0.13174440837939513</v>
      </c>
      <c r="F8152" s="6">
        <f t="shared" si="764"/>
        <v>5.2267168308599295E-2</v>
      </c>
      <c r="G8152" s="6">
        <f t="shared" si="765"/>
        <v>-0.35180164746047993</v>
      </c>
      <c r="H8152" s="6">
        <f t="shared" si="766"/>
        <v>8.8312830701689632E-2</v>
      </c>
      <c r="I8152" s="6">
        <f t="shared" si="767"/>
        <v>1</v>
      </c>
    </row>
    <row r="8153" spans="1:9" x14ac:dyDescent="0.25">
      <c r="A8153" s="6">
        <v>8144</v>
      </c>
      <c r="B8153" s="6">
        <v>-1.1366523722244892</v>
      </c>
      <c r="C8153" s="6">
        <v>0.26007873775444806</v>
      </c>
      <c r="D8153" s="6">
        <f t="shared" si="762"/>
        <v>14.668308375583605</v>
      </c>
      <c r="E8153" s="6">
        <f t="shared" si="763"/>
        <v>-0.16428751574353925</v>
      </c>
      <c r="F8153" s="6">
        <f t="shared" si="764"/>
        <v>0.16463831556658168</v>
      </c>
      <c r="G8153" s="6">
        <f t="shared" si="765"/>
        <v>-0.5548464985504743</v>
      </c>
      <c r="H8153" s="6">
        <f t="shared" si="766"/>
        <v>0.22627146706339582</v>
      </c>
      <c r="I8153" s="6">
        <f t="shared" si="767"/>
        <v>1</v>
      </c>
    </row>
    <row r="8154" spans="1:9" x14ac:dyDescent="0.25">
      <c r="A8154" s="6">
        <v>8145</v>
      </c>
      <c r="B8154" s="6">
        <v>-1.1372367225703783</v>
      </c>
      <c r="C8154" s="6">
        <v>0.54298532059694204</v>
      </c>
      <c r="D8154" s="6">
        <f t="shared" si="762"/>
        <v>10.836441538607302</v>
      </c>
      <c r="E8154" s="6">
        <f t="shared" si="763"/>
        <v>-0.16440333553239131</v>
      </c>
      <c r="F8154" s="6">
        <f t="shared" si="764"/>
        <v>0.12162912286612325</v>
      </c>
      <c r="G8154" s="6">
        <f t="shared" si="765"/>
        <v>-0.500094539217108</v>
      </c>
      <c r="H8154" s="6">
        <f t="shared" si="766"/>
        <v>0.17128786815232541</v>
      </c>
      <c r="I8154" s="6">
        <f t="shared" si="767"/>
        <v>1</v>
      </c>
    </row>
    <row r="8155" spans="1:9" x14ac:dyDescent="0.25">
      <c r="A8155" s="6">
        <v>8146</v>
      </c>
      <c r="B8155" s="6">
        <v>-0.73347109719179571</v>
      </c>
      <c r="C8155" s="6">
        <v>0.74205755790887173</v>
      </c>
      <c r="D8155" s="6">
        <f t="shared" si="762"/>
        <v>8.5349118564111954</v>
      </c>
      <c r="E8155" s="6">
        <f t="shared" si="763"/>
        <v>-8.4375917381530219E-2</v>
      </c>
      <c r="F8155" s="6">
        <f t="shared" si="764"/>
        <v>9.5796561919013964E-2</v>
      </c>
      <c r="G8155" s="6">
        <f t="shared" si="765"/>
        <v>-0.3822934999803278</v>
      </c>
      <c r="H8155" s="6">
        <f t="shared" si="766"/>
        <v>0.21354166521726736</v>
      </c>
      <c r="I8155" s="6">
        <f t="shared" si="767"/>
        <v>1</v>
      </c>
    </row>
    <row r="8156" spans="1:9" x14ac:dyDescent="0.25">
      <c r="A8156" s="6">
        <v>8147</v>
      </c>
      <c r="B8156" s="6">
        <v>0.89235300038126297</v>
      </c>
      <c r="C8156" s="6">
        <v>0.93856624042481762</v>
      </c>
      <c r="D8156" s="6">
        <f t="shared" si="762"/>
        <v>5.5142436056449347</v>
      </c>
      <c r="E8156" s="6">
        <f t="shared" si="763"/>
        <v>0.23786673211155152</v>
      </c>
      <c r="F8156" s="6">
        <f t="shared" si="764"/>
        <v>6.1892329750059219E-2</v>
      </c>
      <c r="G8156" s="6">
        <f t="shared" si="765"/>
        <v>-1.5969131235052947E-3</v>
      </c>
      <c r="H8156" s="6">
        <f t="shared" si="766"/>
        <v>0.47733037734660833</v>
      </c>
      <c r="I8156" s="6">
        <f t="shared" si="767"/>
        <v>1</v>
      </c>
    </row>
    <row r="8157" spans="1:9" x14ac:dyDescent="0.25">
      <c r="A8157" s="6">
        <v>8148</v>
      </c>
      <c r="B8157" s="6">
        <v>-0.6082132131268736</v>
      </c>
      <c r="C8157" s="6">
        <v>0.65688039796136355</v>
      </c>
      <c r="D8157" s="6">
        <f t="shared" si="762"/>
        <v>9.5327222037624271</v>
      </c>
      <c r="E8157" s="6">
        <f t="shared" si="763"/>
        <v>-5.9549472447401067E-2</v>
      </c>
      <c r="F8157" s="6">
        <f t="shared" si="764"/>
        <v>0.10699606840854647</v>
      </c>
      <c r="G8157" s="6">
        <f t="shared" si="765"/>
        <v>-0.37440047736132565</v>
      </c>
      <c r="H8157" s="6">
        <f t="shared" si="766"/>
        <v>0.25530153246652354</v>
      </c>
      <c r="I8157" s="6">
        <f t="shared" si="767"/>
        <v>1</v>
      </c>
    </row>
    <row r="8158" spans="1:9" x14ac:dyDescent="0.25">
      <c r="A8158" s="6">
        <v>8149</v>
      </c>
      <c r="B8158" s="6">
        <v>-1.1411884770495817</v>
      </c>
      <c r="C8158" s="6">
        <v>1.1505478072450942E-2</v>
      </c>
      <c r="D8158" s="6">
        <f t="shared" si="762"/>
        <v>25.786503659749098</v>
      </c>
      <c r="E8158" s="6">
        <f t="shared" si="763"/>
        <v>-0.165186583754278</v>
      </c>
      <c r="F8158" s="6">
        <f t="shared" si="764"/>
        <v>0.28942986595232889</v>
      </c>
      <c r="G8158" s="6">
        <f t="shared" si="765"/>
        <v>-0.6830233066971797</v>
      </c>
      <c r="H8158" s="6">
        <f t="shared" si="766"/>
        <v>0.35265013918862376</v>
      </c>
      <c r="I8158" s="6">
        <f t="shared" si="767"/>
        <v>1</v>
      </c>
    </row>
    <row r="8159" spans="1:9" x14ac:dyDescent="0.25">
      <c r="A8159" s="6">
        <v>8150</v>
      </c>
      <c r="B8159" s="6">
        <v>1.0444568943057675</v>
      </c>
      <c r="C8159" s="6">
        <v>0.61946470534379106</v>
      </c>
      <c r="D8159" s="6">
        <f t="shared" si="762"/>
        <v>9.9600598425832025</v>
      </c>
      <c r="E8159" s="6">
        <f t="shared" si="763"/>
        <v>0.26801412742302028</v>
      </c>
      <c r="F8159" s="6">
        <f t="shared" si="764"/>
        <v>0.11179254167814076</v>
      </c>
      <c r="G8159" s="6">
        <f t="shared" si="765"/>
        <v>-5.3816660889969337E-2</v>
      </c>
      <c r="H8159" s="6">
        <f t="shared" si="766"/>
        <v>0.58984491573600994</v>
      </c>
      <c r="I8159" s="6">
        <f t="shared" si="767"/>
        <v>1</v>
      </c>
    </row>
    <row r="8160" spans="1:9" x14ac:dyDescent="0.25">
      <c r="A8160" s="6">
        <v>8151</v>
      </c>
      <c r="B8160" s="6">
        <v>-0.31692025004304014</v>
      </c>
      <c r="C8160" s="6">
        <v>0.67799920651875367</v>
      </c>
      <c r="D8160" s="6">
        <f t="shared" si="762"/>
        <v>9.2897927401990703</v>
      </c>
      <c r="E8160" s="6">
        <f t="shared" si="763"/>
        <v>-1.814434356291153E-3</v>
      </c>
      <c r="F8160" s="6">
        <f t="shared" si="764"/>
        <v>0.10426940786538939</v>
      </c>
      <c r="G8160" s="6">
        <f t="shared" si="765"/>
        <v>-0.31262775806335769</v>
      </c>
      <c r="H8160" s="6">
        <f t="shared" si="766"/>
        <v>0.30899888935077541</v>
      </c>
      <c r="I8160" s="6">
        <f t="shared" si="767"/>
        <v>1</v>
      </c>
    </row>
    <row r="8161" spans="1:9" x14ac:dyDescent="0.25">
      <c r="A8161" s="6">
        <v>8152</v>
      </c>
      <c r="B8161" s="6">
        <v>-1.7863612811197527E-2</v>
      </c>
      <c r="C8161" s="6">
        <v>0.6615497299111911</v>
      </c>
      <c r="D8161" s="6">
        <f t="shared" si="762"/>
        <v>9.479163251095903</v>
      </c>
      <c r="E8161" s="6">
        <f t="shared" si="763"/>
        <v>5.7459384548185923E-2</v>
      </c>
      <c r="F8161" s="6">
        <f t="shared" si="764"/>
        <v>0.10639491826057135</v>
      </c>
      <c r="G8161" s="6">
        <f t="shared" si="765"/>
        <v>-0.25650589000909263</v>
      </c>
      <c r="H8161" s="6">
        <f t="shared" si="766"/>
        <v>0.37142465910546452</v>
      </c>
      <c r="I8161" s="6">
        <f t="shared" si="767"/>
        <v>1</v>
      </c>
    </row>
    <row r="8162" spans="1:9" x14ac:dyDescent="0.25">
      <c r="A8162" s="6">
        <v>8153</v>
      </c>
      <c r="B8162" s="6">
        <v>-0.76763853940065019</v>
      </c>
      <c r="C8162" s="6">
        <v>0.31495101779229101</v>
      </c>
      <c r="D8162" s="6">
        <f t="shared" si="762"/>
        <v>13.780397960420666</v>
      </c>
      <c r="E8162" s="6">
        <f t="shared" si="763"/>
        <v>-9.1147995074448207E-2</v>
      </c>
      <c r="F8162" s="6">
        <f t="shared" si="764"/>
        <v>0.15467233507425826</v>
      </c>
      <c r="G8162" s="6">
        <f t="shared" si="765"/>
        <v>-0.46970169472572981</v>
      </c>
      <c r="H8162" s="6">
        <f t="shared" si="766"/>
        <v>0.2874057045768334</v>
      </c>
      <c r="I8162" s="6">
        <f t="shared" si="767"/>
        <v>1</v>
      </c>
    </row>
    <row r="8163" spans="1:9" x14ac:dyDescent="0.25">
      <c r="A8163" s="6">
        <v>8154</v>
      </c>
      <c r="B8163" s="6">
        <v>1.0694657248677686</v>
      </c>
      <c r="C8163" s="6">
        <v>0.79802850428785055</v>
      </c>
      <c r="D8163" s="6">
        <f t="shared" si="762"/>
        <v>7.8331622132448038</v>
      </c>
      <c r="E8163" s="6">
        <f t="shared" si="763"/>
        <v>0.27297094398949429</v>
      </c>
      <c r="F8163" s="6">
        <f t="shared" si="764"/>
        <v>8.7920065444977449E-2</v>
      </c>
      <c r="G8163" s="6">
        <f t="shared" si="765"/>
        <v>-1.243642053040378E-2</v>
      </c>
      <c r="H8163" s="6">
        <f t="shared" si="766"/>
        <v>0.5583783085093923</v>
      </c>
      <c r="I8163" s="6">
        <f t="shared" si="767"/>
        <v>1</v>
      </c>
    </row>
    <row r="8164" spans="1:9" x14ac:dyDescent="0.25">
      <c r="A8164" s="6">
        <v>8155</v>
      </c>
      <c r="B8164" s="6">
        <v>0.83416580309858546</v>
      </c>
      <c r="C8164" s="6">
        <v>0.75276955473494678</v>
      </c>
      <c r="D8164" s="6">
        <f t="shared" si="762"/>
        <v>8.4045709318172896</v>
      </c>
      <c r="E8164" s="6">
        <f t="shared" si="763"/>
        <v>0.2263338752379597</v>
      </c>
      <c r="F8164" s="6">
        <f t="shared" si="764"/>
        <v>9.4333604519628245E-2</v>
      </c>
      <c r="G8164" s="6">
        <f t="shared" si="765"/>
        <v>-6.9300130909155627E-2</v>
      </c>
      <c r="H8164" s="6">
        <f t="shared" si="766"/>
        <v>0.52196788138507499</v>
      </c>
      <c r="I8164" s="6">
        <f t="shared" si="767"/>
        <v>1</v>
      </c>
    </row>
    <row r="8165" spans="1:9" x14ac:dyDescent="0.25">
      <c r="A8165" s="6">
        <v>8156</v>
      </c>
      <c r="B8165" s="6">
        <v>2.261258487123996</v>
      </c>
      <c r="C8165" s="6">
        <v>0.97509689626758633</v>
      </c>
      <c r="D8165" s="6">
        <f t="shared" si="762"/>
        <v>4.399720628540976</v>
      </c>
      <c r="E8165" s="6">
        <f t="shared" si="763"/>
        <v>0.50918743132622946</v>
      </c>
      <c r="F8165" s="6">
        <f t="shared" si="764"/>
        <v>4.9382830978129628E-2</v>
      </c>
      <c r="G8165" s="6">
        <f t="shared" si="765"/>
        <v>0.29528822875242056</v>
      </c>
      <c r="H8165" s="6">
        <f t="shared" si="766"/>
        <v>0.72308663390003836</v>
      </c>
      <c r="I8165" s="6">
        <f t="shared" si="767"/>
        <v>1</v>
      </c>
    </row>
    <row r="8166" spans="1:9" x14ac:dyDescent="0.25">
      <c r="A8166" s="6">
        <v>8157</v>
      </c>
      <c r="B8166" s="6">
        <v>-0.80812469605007209</v>
      </c>
      <c r="C8166" s="6">
        <v>0.65340128788109986</v>
      </c>
      <c r="D8166" s="6">
        <f t="shared" si="762"/>
        <v>9.5725827445469811</v>
      </c>
      <c r="E8166" s="6">
        <f t="shared" si="763"/>
        <v>-9.9172458733202296E-2</v>
      </c>
      <c r="F8166" s="6">
        <f t="shared" si="764"/>
        <v>0.10744346644002403</v>
      </c>
      <c r="G8166" s="6">
        <f t="shared" si="765"/>
        <v>-0.41468104282520823</v>
      </c>
      <c r="H8166" s="6">
        <f t="shared" si="766"/>
        <v>0.21633612535880364</v>
      </c>
      <c r="I8166" s="6">
        <f t="shared" si="767"/>
        <v>1</v>
      </c>
    </row>
    <row r="8167" spans="1:9" x14ac:dyDescent="0.25">
      <c r="A8167" s="6">
        <v>8158</v>
      </c>
      <c r="B8167" s="6">
        <v>-0.87080252342275344</v>
      </c>
      <c r="C8167" s="6">
        <v>0.26767784661397137</v>
      </c>
      <c r="D8167" s="6">
        <f t="shared" si="762"/>
        <v>14.538014131982004</v>
      </c>
      <c r="E8167" s="6">
        <f t="shared" si="763"/>
        <v>-0.1115953704043926</v>
      </c>
      <c r="F8167" s="6">
        <f t="shared" si="764"/>
        <v>0.1631758821185437</v>
      </c>
      <c r="G8167" s="6">
        <f t="shared" si="765"/>
        <v>-0.50041587405325449</v>
      </c>
      <c r="H8167" s="6">
        <f t="shared" si="766"/>
        <v>0.27722513324446935</v>
      </c>
      <c r="I8167" s="6">
        <f t="shared" si="767"/>
        <v>1</v>
      </c>
    </row>
    <row r="8168" spans="1:9" x14ac:dyDescent="0.25">
      <c r="A8168" s="6">
        <v>8159</v>
      </c>
      <c r="B8168" s="6">
        <v>0.63129391492111608</v>
      </c>
      <c r="C8168" s="6">
        <v>0.92196417126987518</v>
      </c>
      <c r="D8168" s="6">
        <f t="shared" si="762"/>
        <v>5.8809434254783293</v>
      </c>
      <c r="E8168" s="6">
        <f t="shared" si="763"/>
        <v>0.18612412877672896</v>
      </c>
      <c r="F8168" s="6">
        <f t="shared" si="764"/>
        <v>6.6008199086187561E-2</v>
      </c>
      <c r="G8168" s="6">
        <f t="shared" si="765"/>
        <v>-6.1173593254295527E-2</v>
      </c>
      <c r="H8168" s="6">
        <f t="shared" si="766"/>
        <v>0.43342185080775342</v>
      </c>
      <c r="I8168" s="6">
        <f t="shared" si="767"/>
        <v>1</v>
      </c>
    </row>
    <row r="8169" spans="1:9" x14ac:dyDescent="0.25">
      <c r="A8169" s="6">
        <v>8160</v>
      </c>
      <c r="B8169" s="6">
        <v>0.97911197372013703</v>
      </c>
      <c r="C8169" s="6">
        <v>0.63316751609851374</v>
      </c>
      <c r="D8169" s="6">
        <f t="shared" si="762"/>
        <v>9.8038104132709591</v>
      </c>
      <c r="E8169" s="6">
        <f t="shared" si="763"/>
        <v>0.25506259080115501</v>
      </c>
      <c r="F8169" s="6">
        <f t="shared" si="764"/>
        <v>0.11003878506275436</v>
      </c>
      <c r="G8169" s="6">
        <f t="shared" si="765"/>
        <v>-6.4233842485812542E-2</v>
      </c>
      <c r="H8169" s="6">
        <f t="shared" si="766"/>
        <v>0.57435902408812256</v>
      </c>
      <c r="I8169" s="6">
        <f t="shared" si="767"/>
        <v>1</v>
      </c>
    </row>
    <row r="8170" spans="1:9" x14ac:dyDescent="0.25">
      <c r="A8170" s="6">
        <v>8161</v>
      </c>
      <c r="B8170" s="6">
        <v>-0.77764070738339797</v>
      </c>
      <c r="C8170" s="6">
        <v>0.48097170934171574</v>
      </c>
      <c r="D8170" s="6">
        <f t="shared" si="762"/>
        <v>11.567944903898013</v>
      </c>
      <c r="E8170" s="6">
        <f t="shared" si="763"/>
        <v>-9.3130451304643591E-2</v>
      </c>
      <c r="F8170" s="6">
        <f t="shared" si="764"/>
        <v>0.12983957759675996</v>
      </c>
      <c r="G8170" s="6">
        <f t="shared" si="765"/>
        <v>-0.43996689210057432</v>
      </c>
      <c r="H8170" s="6">
        <f t="shared" si="766"/>
        <v>0.25370598949128714</v>
      </c>
      <c r="I8170" s="6">
        <f t="shared" si="767"/>
        <v>1</v>
      </c>
    </row>
    <row r="8171" spans="1:9" x14ac:dyDescent="0.25">
      <c r="A8171" s="6">
        <v>8162</v>
      </c>
      <c r="B8171" s="6">
        <v>1.1885276762768626</v>
      </c>
      <c r="C8171" s="6">
        <v>0.48301644947660755</v>
      </c>
      <c r="D8171" s="6">
        <f t="shared" si="762"/>
        <v>11.543323950537401</v>
      </c>
      <c r="E8171" s="6">
        <f t="shared" si="763"/>
        <v>0.29656933863326596</v>
      </c>
      <c r="F8171" s="6">
        <f t="shared" si="764"/>
        <v>0.12956322996449435</v>
      </c>
      <c r="G8171" s="6">
        <f t="shared" si="765"/>
        <v>-4.9897806123677557E-2</v>
      </c>
      <c r="H8171" s="6">
        <f t="shared" si="766"/>
        <v>0.64303648339020947</v>
      </c>
      <c r="I8171" s="6">
        <f t="shared" si="767"/>
        <v>1</v>
      </c>
    </row>
    <row r="8172" spans="1:9" x14ac:dyDescent="0.25">
      <c r="A8172" s="6">
        <v>8163</v>
      </c>
      <c r="B8172" s="6">
        <v>-0.30335513656609692</v>
      </c>
      <c r="C8172" s="6">
        <v>0.87139500106814782</v>
      </c>
      <c r="D8172" s="6">
        <f t="shared" si="762"/>
        <v>6.7864832907871904</v>
      </c>
      <c r="E8172" s="6">
        <f t="shared" si="763"/>
        <v>8.7420712344190438E-4</v>
      </c>
      <c r="F8172" s="6">
        <f t="shared" si="764"/>
        <v>7.6172053996069661E-2</v>
      </c>
      <c r="G8172" s="6">
        <f t="shared" si="765"/>
        <v>-0.26478141243448816</v>
      </c>
      <c r="H8172" s="6">
        <f t="shared" si="766"/>
        <v>0.26652982668137193</v>
      </c>
      <c r="I8172" s="6">
        <f t="shared" si="767"/>
        <v>1</v>
      </c>
    </row>
    <row r="8173" spans="1:9" x14ac:dyDescent="0.25">
      <c r="A8173" s="6">
        <v>8164</v>
      </c>
      <c r="B8173" s="6">
        <v>-1.0650046533555724</v>
      </c>
      <c r="C8173" s="6">
        <v>0.93047883541367837</v>
      </c>
      <c r="D8173" s="6">
        <f t="shared" si="762"/>
        <v>5.6992179340350457</v>
      </c>
      <c r="E8173" s="6">
        <f t="shared" si="763"/>
        <v>-0.15008674778043693</v>
      </c>
      <c r="F8173" s="6">
        <f t="shared" si="764"/>
        <v>6.3968497026437199E-2</v>
      </c>
      <c r="G8173" s="6">
        <f t="shared" si="765"/>
        <v>-0.39353364701610555</v>
      </c>
      <c r="H8173" s="6">
        <f t="shared" si="766"/>
        <v>9.3360151455231688E-2</v>
      </c>
      <c r="I8173" s="6">
        <f t="shared" si="767"/>
        <v>1</v>
      </c>
    </row>
    <row r="8174" spans="1:9" x14ac:dyDescent="0.25">
      <c r="A8174" s="6">
        <v>8165</v>
      </c>
      <c r="B8174" s="6">
        <v>-0.267497171080322</v>
      </c>
      <c r="C8174" s="6">
        <v>0.35749382000183111</v>
      </c>
      <c r="D8174" s="6">
        <f t="shared" si="762"/>
        <v>13.160357297560806</v>
      </c>
      <c r="E8174" s="6">
        <f t="shared" si="763"/>
        <v>7.9813510148482383E-3</v>
      </c>
      <c r="F8174" s="6">
        <f t="shared" si="764"/>
        <v>0.14771294700426396</v>
      </c>
      <c r="G8174" s="6">
        <f t="shared" si="765"/>
        <v>-0.36195793608349724</v>
      </c>
      <c r="H8174" s="6">
        <f t="shared" si="766"/>
        <v>0.37792063811319376</v>
      </c>
      <c r="I8174" s="6">
        <f t="shared" si="767"/>
        <v>1</v>
      </c>
    </row>
    <row r="8175" spans="1:9" x14ac:dyDescent="0.25">
      <c r="A8175" s="6">
        <v>8166</v>
      </c>
      <c r="B8175" s="6">
        <v>0.23811480787117034</v>
      </c>
      <c r="C8175" s="6">
        <v>0.93298135319071018</v>
      </c>
      <c r="D8175" s="6">
        <f t="shared" si="762"/>
        <v>5.6433924982645687</v>
      </c>
      <c r="E8175" s="6">
        <f t="shared" si="763"/>
        <v>0.10819498664491534</v>
      </c>
      <c r="F8175" s="6">
        <f t="shared" si="764"/>
        <v>6.3341907683229712E-2</v>
      </c>
      <c r="G8175" s="6">
        <f t="shared" si="765"/>
        <v>-0.13405666315859929</v>
      </c>
      <c r="H8175" s="6">
        <f t="shared" si="766"/>
        <v>0.35044663644842999</v>
      </c>
      <c r="I8175" s="6">
        <f t="shared" si="767"/>
        <v>1</v>
      </c>
    </row>
    <row r="8176" spans="1:9" x14ac:dyDescent="0.25">
      <c r="A8176" s="6">
        <v>8167</v>
      </c>
      <c r="B8176" s="6">
        <v>1.4564511729986407</v>
      </c>
      <c r="C8176" s="6">
        <v>0.12863551744132817</v>
      </c>
      <c r="D8176" s="6">
        <f t="shared" si="762"/>
        <v>17.592497357744257</v>
      </c>
      <c r="E8176" s="6">
        <f t="shared" si="763"/>
        <v>0.34967248649160748</v>
      </c>
      <c r="F8176" s="6">
        <f t="shared" si="764"/>
        <v>0.19745965638476803</v>
      </c>
      <c r="G8176" s="6">
        <f t="shared" si="765"/>
        <v>-7.804830555929515E-2</v>
      </c>
      <c r="H8176" s="6">
        <f t="shared" si="766"/>
        <v>0.77739327854251017</v>
      </c>
      <c r="I8176" s="6">
        <f t="shared" si="767"/>
        <v>0</v>
      </c>
    </row>
    <row r="8177" spans="1:9" x14ac:dyDescent="0.25">
      <c r="A8177" s="6">
        <v>8168</v>
      </c>
      <c r="B8177" s="6">
        <v>-0.64263304011547007</v>
      </c>
      <c r="C8177" s="6">
        <v>0.8002258369701224</v>
      </c>
      <c r="D8177" s="6">
        <f t="shared" si="762"/>
        <v>7.8043623396120365</v>
      </c>
      <c r="E8177" s="6">
        <f t="shared" si="763"/>
        <v>-6.6371573473247375E-2</v>
      </c>
      <c r="F8177" s="6">
        <f t="shared" si="764"/>
        <v>8.7596813263333809E-2</v>
      </c>
      <c r="G8177" s="6">
        <f t="shared" si="765"/>
        <v>-0.35125378193318701</v>
      </c>
      <c r="H8177" s="6">
        <f t="shared" si="766"/>
        <v>0.21851063498669224</v>
      </c>
      <c r="I8177" s="6">
        <f t="shared" si="767"/>
        <v>1</v>
      </c>
    </row>
    <row r="8178" spans="1:9" x14ac:dyDescent="0.25">
      <c r="A8178" s="6">
        <v>8169</v>
      </c>
      <c r="B8178" s="6">
        <v>-0.30968863029556815</v>
      </c>
      <c r="C8178" s="6">
        <v>0.43491927854243601</v>
      </c>
      <c r="D8178" s="6">
        <f t="shared" si="762"/>
        <v>12.13475042907681</v>
      </c>
      <c r="E8178" s="6">
        <f t="shared" si="763"/>
        <v>-3.8110813666477478E-4</v>
      </c>
      <c r="F8178" s="6">
        <f t="shared" si="764"/>
        <v>0.13620145004516054</v>
      </c>
      <c r="G8178" s="6">
        <f t="shared" si="765"/>
        <v>-0.35561307424077582</v>
      </c>
      <c r="H8178" s="6">
        <f t="shared" si="766"/>
        <v>0.35485085796744631</v>
      </c>
      <c r="I8178" s="6">
        <f t="shared" si="767"/>
        <v>1</v>
      </c>
    </row>
    <row r="8179" spans="1:9" x14ac:dyDescent="0.25">
      <c r="A8179" s="6">
        <v>8170</v>
      </c>
      <c r="B8179" s="6">
        <v>0.95120185505948029</v>
      </c>
      <c r="C8179" s="6">
        <v>0.80669576097903384</v>
      </c>
      <c r="D8179" s="6">
        <f t="shared" si="762"/>
        <v>7.7188711585697645</v>
      </c>
      <c r="E8179" s="6">
        <f t="shared" si="763"/>
        <v>0.24953073123633376</v>
      </c>
      <c r="F8179" s="6">
        <f t="shared" si="764"/>
        <v>8.6637253123050262E-2</v>
      </c>
      <c r="G8179" s="6">
        <f t="shared" si="765"/>
        <v>-3.3786840621585462E-2</v>
      </c>
      <c r="H8179" s="6">
        <f t="shared" si="766"/>
        <v>0.53284830309425302</v>
      </c>
      <c r="I8179" s="6">
        <f t="shared" si="767"/>
        <v>1</v>
      </c>
    </row>
    <row r="8180" spans="1:9" x14ac:dyDescent="0.25">
      <c r="A8180" s="6">
        <v>8171</v>
      </c>
      <c r="B8180" s="6">
        <v>-1.3192720871302299</v>
      </c>
      <c r="C8180" s="6">
        <v>0.6913052766502884</v>
      </c>
      <c r="D8180" s="6">
        <f t="shared" si="762"/>
        <v>9.1356180007184502</v>
      </c>
      <c r="E8180" s="6">
        <f t="shared" si="763"/>
        <v>-0.20048322773276489</v>
      </c>
      <c r="F8180" s="6">
        <f t="shared" si="764"/>
        <v>0.10253893774156395</v>
      </c>
      <c r="G8180" s="6">
        <f t="shared" si="765"/>
        <v>-0.50870660935570822</v>
      </c>
      <c r="H8180" s="6">
        <f t="shared" si="766"/>
        <v>0.10774015389017844</v>
      </c>
      <c r="I8180" s="6">
        <f t="shared" si="767"/>
        <v>1</v>
      </c>
    </row>
    <row r="8181" spans="1:9" x14ac:dyDescent="0.25">
      <c r="A8181" s="6">
        <v>8172</v>
      </c>
      <c r="B8181" s="6">
        <v>1.0443250175740104</v>
      </c>
      <c r="C8181" s="6">
        <v>5.4994354075746939E-2</v>
      </c>
      <c r="D8181" s="6">
        <f t="shared" si="762"/>
        <v>20.697191901600398</v>
      </c>
      <c r="E8181" s="6">
        <f t="shared" si="763"/>
        <v>0.26798798910491362</v>
      </c>
      <c r="F8181" s="6">
        <f t="shared" si="764"/>
        <v>0.23230700666955467</v>
      </c>
      <c r="G8181" s="6">
        <f t="shared" si="765"/>
        <v>-0.19594187340738639</v>
      </c>
      <c r="H8181" s="6">
        <f t="shared" si="766"/>
        <v>0.73191785161721357</v>
      </c>
      <c r="I8181" s="6">
        <f t="shared" si="767"/>
        <v>1</v>
      </c>
    </row>
    <row r="8182" spans="1:9" x14ac:dyDescent="0.25">
      <c r="A8182" s="6">
        <v>8173</v>
      </c>
      <c r="B8182" s="6">
        <v>-0.77940057963132858</v>
      </c>
      <c r="C8182" s="6">
        <v>0.35984374523148288</v>
      </c>
      <c r="D8182" s="6">
        <f t="shared" si="762"/>
        <v>13.127475406309223</v>
      </c>
      <c r="E8182" s="6">
        <f t="shared" si="763"/>
        <v>-9.3479262653170803E-2</v>
      </c>
      <c r="F8182" s="6">
        <f t="shared" si="764"/>
        <v>0.14734387791669859</v>
      </c>
      <c r="G8182" s="6">
        <f t="shared" si="765"/>
        <v>-0.46295610367430279</v>
      </c>
      <c r="H8182" s="6">
        <f t="shared" si="766"/>
        <v>0.27599757836796118</v>
      </c>
      <c r="I8182" s="6">
        <f t="shared" si="767"/>
        <v>1</v>
      </c>
    </row>
    <row r="8183" spans="1:9" x14ac:dyDescent="0.25">
      <c r="A8183" s="6">
        <v>8174</v>
      </c>
      <c r="B8183" s="6">
        <v>0.89223931354354136</v>
      </c>
      <c r="C8183" s="6">
        <v>0.41105380413220616</v>
      </c>
      <c r="D8183" s="6">
        <f t="shared" si="762"/>
        <v>12.439566370296149</v>
      </c>
      <c r="E8183" s="6">
        <f t="shared" si="763"/>
        <v>0.23784419907870091</v>
      </c>
      <c r="F8183" s="6">
        <f t="shared" si="764"/>
        <v>0.13962272957073485</v>
      </c>
      <c r="G8183" s="6">
        <f t="shared" si="765"/>
        <v>-0.12182167749695616</v>
      </c>
      <c r="H8183" s="6">
        <f t="shared" si="766"/>
        <v>0.59751007565435799</v>
      </c>
      <c r="I8183" s="6">
        <f t="shared" si="767"/>
        <v>1</v>
      </c>
    </row>
    <row r="8184" spans="1:9" x14ac:dyDescent="0.25">
      <c r="A8184" s="6">
        <v>8175</v>
      </c>
      <c r="B8184" s="6">
        <v>0.23606844479218125</v>
      </c>
      <c r="C8184" s="6">
        <v>0.39887691885128329</v>
      </c>
      <c r="D8184" s="6">
        <f t="shared" si="762"/>
        <v>12.598614833075915</v>
      </c>
      <c r="E8184" s="6">
        <f t="shared" si="763"/>
        <v>0.10778939205360462</v>
      </c>
      <c r="F8184" s="6">
        <f t="shared" si="764"/>
        <v>0.14140790277101351</v>
      </c>
      <c r="G8184" s="6">
        <f t="shared" si="765"/>
        <v>-0.25416847017495786</v>
      </c>
      <c r="H8184" s="6">
        <f t="shared" si="766"/>
        <v>0.46974725428216707</v>
      </c>
      <c r="I8184" s="6">
        <f t="shared" si="767"/>
        <v>1</v>
      </c>
    </row>
    <row r="8185" spans="1:9" x14ac:dyDescent="0.25">
      <c r="A8185" s="6">
        <v>8176</v>
      </c>
      <c r="B8185" s="6">
        <v>-1.2636201063287444</v>
      </c>
      <c r="C8185" s="6">
        <v>0.3953672902615436</v>
      </c>
      <c r="D8185" s="6">
        <f t="shared" si="762"/>
        <v>12.64493868936035</v>
      </c>
      <c r="E8185" s="6">
        <f t="shared" si="763"/>
        <v>-0.18945285749174134</v>
      </c>
      <c r="F8185" s="6">
        <f t="shared" si="764"/>
        <v>0.14192784559427135</v>
      </c>
      <c r="G8185" s="6">
        <f t="shared" si="765"/>
        <v>-0.55207555071855297</v>
      </c>
      <c r="H8185" s="6">
        <f t="shared" si="766"/>
        <v>0.17316983573507028</v>
      </c>
      <c r="I8185" s="6">
        <f t="shared" si="767"/>
        <v>1</v>
      </c>
    </row>
    <row r="8186" spans="1:9" x14ac:dyDescent="0.25">
      <c r="A8186" s="6">
        <v>8177</v>
      </c>
      <c r="B8186" s="6">
        <v>1.164830791822169</v>
      </c>
      <c r="C8186" s="6">
        <v>0.87316507461775572</v>
      </c>
      <c r="D8186" s="6">
        <f t="shared" si="762"/>
        <v>6.7582832338183749</v>
      </c>
      <c r="E8186" s="6">
        <f t="shared" si="763"/>
        <v>0.29187255326588785</v>
      </c>
      <c r="F8186" s="6">
        <f t="shared" si="764"/>
        <v>7.5855534206646924E-2</v>
      </c>
      <c r="G8186" s="6">
        <f t="shared" si="765"/>
        <v>2.6769451256985766E-2</v>
      </c>
      <c r="H8186" s="6">
        <f t="shared" si="766"/>
        <v>0.55697565527478998</v>
      </c>
      <c r="I8186" s="6">
        <f t="shared" si="767"/>
        <v>1</v>
      </c>
    </row>
    <row r="8187" spans="1:9" x14ac:dyDescent="0.25">
      <c r="A8187" s="6">
        <v>8178</v>
      </c>
      <c r="B8187" s="6">
        <v>0.23567508833366446</v>
      </c>
      <c r="C8187" s="6">
        <v>0.49653614917447431</v>
      </c>
      <c r="D8187" s="6">
        <f t="shared" si="762"/>
        <v>11.381517557276286</v>
      </c>
      <c r="E8187" s="6">
        <f t="shared" si="763"/>
        <v>0.10771142775994155</v>
      </c>
      <c r="F8187" s="6">
        <f t="shared" si="764"/>
        <v>0.1277471015226655</v>
      </c>
      <c r="G8187" s="6">
        <f t="shared" si="765"/>
        <v>-0.23631887804424054</v>
      </c>
      <c r="H8187" s="6">
        <f t="shared" si="766"/>
        <v>0.45174173356412362</v>
      </c>
      <c r="I8187" s="6">
        <f t="shared" si="767"/>
        <v>1</v>
      </c>
    </row>
    <row r="8188" spans="1:9" x14ac:dyDescent="0.25">
      <c r="A8188" s="6">
        <v>8179</v>
      </c>
      <c r="B8188" s="6">
        <v>1.8967330106534064</v>
      </c>
      <c r="C8188" s="6">
        <v>0.58070619830927461</v>
      </c>
      <c r="D8188" s="6">
        <f t="shared" si="762"/>
        <v>10.402366460942453</v>
      </c>
      <c r="E8188" s="6">
        <f t="shared" si="763"/>
        <v>0.43693751479407983</v>
      </c>
      <c r="F8188" s="6">
        <f t="shared" si="764"/>
        <v>0.11675702802148985</v>
      </c>
      <c r="G8188" s="6">
        <f t="shared" si="765"/>
        <v>0.10803841122676905</v>
      </c>
      <c r="H8188" s="6">
        <f t="shared" si="766"/>
        <v>0.76583661836139061</v>
      </c>
      <c r="I8188" s="6">
        <f t="shared" si="767"/>
        <v>0</v>
      </c>
    </row>
    <row r="8189" spans="1:9" x14ac:dyDescent="0.25">
      <c r="A8189" s="6">
        <v>8180</v>
      </c>
      <c r="B8189" s="6">
        <v>0.99643102657864802</v>
      </c>
      <c r="C8189" s="6">
        <v>0.59181493575853761</v>
      </c>
      <c r="D8189" s="6">
        <f t="shared" si="762"/>
        <v>10.27538764757189</v>
      </c>
      <c r="E8189" s="6">
        <f t="shared" si="763"/>
        <v>0.2584952730256147</v>
      </c>
      <c r="F8189" s="6">
        <f t="shared" si="764"/>
        <v>0.11533180723865086</v>
      </c>
      <c r="G8189" s="6">
        <f t="shared" si="765"/>
        <v>-6.8390276707121E-2</v>
      </c>
      <c r="H8189" s="6">
        <f t="shared" si="766"/>
        <v>0.58538082275835035</v>
      </c>
      <c r="I8189" s="6">
        <f t="shared" si="767"/>
        <v>1</v>
      </c>
    </row>
    <row r="8190" spans="1:9" x14ac:dyDescent="0.25">
      <c r="A8190" s="6">
        <v>8181</v>
      </c>
      <c r="B8190" s="6">
        <v>-2.9218790587037802</v>
      </c>
      <c r="C8190" s="6">
        <v>0.88836329233680222</v>
      </c>
      <c r="D8190" s="6">
        <f t="shared" si="762"/>
        <v>6.5076723512239489</v>
      </c>
      <c r="E8190" s="6">
        <f t="shared" si="763"/>
        <v>-0.51812418125709803</v>
      </c>
      <c r="F8190" s="6">
        <f t="shared" si="764"/>
        <v>7.3042656776166878E-2</v>
      </c>
      <c r="G8190" s="6">
        <f t="shared" si="765"/>
        <v>-0.77826557014571729</v>
      </c>
      <c r="H8190" s="6">
        <f t="shared" si="766"/>
        <v>-0.25798279236847871</v>
      </c>
      <c r="I8190" s="6">
        <f t="shared" si="767"/>
        <v>0</v>
      </c>
    </row>
    <row r="8191" spans="1:9" x14ac:dyDescent="0.25">
      <c r="A8191" s="6">
        <v>8182</v>
      </c>
      <c r="B8191" s="6">
        <v>-0.32424850360257551</v>
      </c>
      <c r="C8191" s="6">
        <v>0.14737388225959044</v>
      </c>
      <c r="D8191" s="6">
        <f t="shared" si="762"/>
        <v>17.05947071693527</v>
      </c>
      <c r="E8191" s="6">
        <f t="shared" si="763"/>
        <v>-3.2669136538405474E-3</v>
      </c>
      <c r="F8191" s="6">
        <f t="shared" si="764"/>
        <v>0.19147692094944121</v>
      </c>
      <c r="G8191" s="6">
        <f t="shared" si="765"/>
        <v>-0.42445821321883104</v>
      </c>
      <c r="H8191" s="6">
        <f t="shared" si="766"/>
        <v>0.41792438591115</v>
      </c>
      <c r="I8191" s="6">
        <f t="shared" si="767"/>
        <v>1</v>
      </c>
    </row>
    <row r="8192" spans="1:9" x14ac:dyDescent="0.25">
      <c r="A8192" s="6">
        <v>8183</v>
      </c>
      <c r="B8192" s="6">
        <v>0.53594249038724229</v>
      </c>
      <c r="C8192" s="6">
        <v>9.857478560747094E-3</v>
      </c>
      <c r="D8192" s="6">
        <f t="shared" si="762"/>
        <v>26.2608421501081</v>
      </c>
      <c r="E8192" s="6">
        <f t="shared" si="763"/>
        <v>0.16722522346427748</v>
      </c>
      <c r="F8192" s="6">
        <f t="shared" si="764"/>
        <v>0.29475388069632585</v>
      </c>
      <c r="G8192" s="6">
        <f t="shared" si="765"/>
        <v>-0.35535255673070543</v>
      </c>
      <c r="H8192" s="6">
        <f t="shared" si="766"/>
        <v>0.68980300365926039</v>
      </c>
      <c r="I8192" s="6">
        <f t="shared" si="767"/>
        <v>1</v>
      </c>
    </row>
    <row r="8193" spans="1:9" x14ac:dyDescent="0.25">
      <c r="A8193" s="6">
        <v>8184</v>
      </c>
      <c r="B8193" s="6">
        <v>1.033956777973799</v>
      </c>
      <c r="C8193" s="6">
        <v>0.74727622302926722</v>
      </c>
      <c r="D8193" s="6">
        <f t="shared" si="762"/>
        <v>8.4716040396339078</v>
      </c>
      <c r="E8193" s="6">
        <f t="shared" si="763"/>
        <v>0.26593297650893927</v>
      </c>
      <c r="F8193" s="6">
        <f t="shared" si="764"/>
        <v>9.5085989707854285E-2</v>
      </c>
      <c r="G8193" s="6">
        <f t="shared" si="765"/>
        <v>-3.0877645825393818E-2</v>
      </c>
      <c r="H8193" s="6">
        <f t="shared" si="766"/>
        <v>0.5627435988432723</v>
      </c>
      <c r="I8193" s="6">
        <f t="shared" si="767"/>
        <v>1</v>
      </c>
    </row>
    <row r="8194" spans="1:9" x14ac:dyDescent="0.25">
      <c r="A8194" s="6">
        <v>8185</v>
      </c>
      <c r="B8194" s="6">
        <v>-1.4028910300112329</v>
      </c>
      <c r="C8194" s="6">
        <v>0.32947782830286571</v>
      </c>
      <c r="D8194" s="6">
        <f t="shared" si="762"/>
        <v>13.563028240518278</v>
      </c>
      <c r="E8194" s="6">
        <f t="shared" si="763"/>
        <v>-0.2170567240550349</v>
      </c>
      <c r="F8194" s="6">
        <f t="shared" si="764"/>
        <v>0.15223255922393053</v>
      </c>
      <c r="G8194" s="6">
        <f t="shared" si="765"/>
        <v>-0.59261293449979502</v>
      </c>
      <c r="H8194" s="6">
        <f t="shared" si="766"/>
        <v>0.15849948638972522</v>
      </c>
      <c r="I8194" s="6">
        <f t="shared" si="767"/>
        <v>1</v>
      </c>
    </row>
    <row r="8195" spans="1:9" x14ac:dyDescent="0.25">
      <c r="A8195" s="6">
        <v>8186</v>
      </c>
      <c r="B8195" s="6">
        <v>0.34625827538548037</v>
      </c>
      <c r="C8195" s="6">
        <v>0.39255958738975189</v>
      </c>
      <c r="D8195" s="6">
        <f t="shared" si="762"/>
        <v>12.682159894815918</v>
      </c>
      <c r="E8195" s="6">
        <f t="shared" si="763"/>
        <v>0.12962930881371584</v>
      </c>
      <c r="F8195" s="6">
        <f t="shared" si="764"/>
        <v>0.14234561950607177</v>
      </c>
      <c r="G8195" s="6">
        <f t="shared" si="765"/>
        <v>-0.23352669407072882</v>
      </c>
      <c r="H8195" s="6">
        <f t="shared" si="766"/>
        <v>0.49278531169816053</v>
      </c>
      <c r="I8195" s="6">
        <f t="shared" si="767"/>
        <v>1</v>
      </c>
    </row>
    <row r="8196" spans="1:9" x14ac:dyDescent="0.25">
      <c r="A8196" s="6">
        <v>8187</v>
      </c>
      <c r="B8196" s="6">
        <v>2.0151856006123126</v>
      </c>
      <c r="C8196" s="6">
        <v>0.695547349467452</v>
      </c>
      <c r="D8196" s="6">
        <f t="shared" si="762"/>
        <v>9.0862390695521285</v>
      </c>
      <c r="E8196" s="6">
        <f t="shared" si="763"/>
        <v>0.46041513238177234</v>
      </c>
      <c r="F8196" s="6">
        <f t="shared" si="764"/>
        <v>0.10198470450324222</v>
      </c>
      <c r="G8196" s="6">
        <f t="shared" si="765"/>
        <v>0.15302586854756345</v>
      </c>
      <c r="H8196" s="6">
        <f t="shared" si="766"/>
        <v>0.76780439621598129</v>
      </c>
      <c r="I8196" s="6">
        <f t="shared" si="767"/>
        <v>0</v>
      </c>
    </row>
    <row r="8197" spans="1:9" x14ac:dyDescent="0.25">
      <c r="A8197" s="6">
        <v>8188</v>
      </c>
      <c r="B8197" s="6">
        <v>-0.94532424554927275</v>
      </c>
      <c r="C8197" s="6">
        <v>4.5716727195043792E-2</v>
      </c>
      <c r="D8197" s="6">
        <f t="shared" si="762"/>
        <v>21.332627054786641</v>
      </c>
      <c r="E8197" s="6">
        <f t="shared" si="763"/>
        <v>-0.12636577343795799</v>
      </c>
      <c r="F8197" s="6">
        <f t="shared" si="764"/>
        <v>0.2394391837818465</v>
      </c>
      <c r="G8197" s="6">
        <f t="shared" si="765"/>
        <v>-0.59736347261005185</v>
      </c>
      <c r="H8197" s="6">
        <f t="shared" si="766"/>
        <v>0.34463192573413592</v>
      </c>
      <c r="I8197" s="6">
        <f t="shared" si="767"/>
        <v>1</v>
      </c>
    </row>
    <row r="8198" spans="1:9" x14ac:dyDescent="0.25">
      <c r="A8198" s="6">
        <v>8189</v>
      </c>
      <c r="B8198" s="6">
        <v>0.48625111048750114</v>
      </c>
      <c r="C8198" s="6">
        <v>0.5102694784386731</v>
      </c>
      <c r="D8198" s="6">
        <f t="shared" si="762"/>
        <v>11.218764422219216</v>
      </c>
      <c r="E8198" s="6">
        <f t="shared" si="763"/>
        <v>0.15737626013561068</v>
      </c>
      <c r="F8198" s="6">
        <f t="shared" si="764"/>
        <v>0.12592034677202368</v>
      </c>
      <c r="G8198" s="6">
        <f t="shared" si="765"/>
        <v>-0.18418541075563777</v>
      </c>
      <c r="H8198" s="6">
        <f t="shared" si="766"/>
        <v>0.49893793102685913</v>
      </c>
      <c r="I8198" s="6">
        <f t="shared" si="767"/>
        <v>1</v>
      </c>
    </row>
    <row r="8199" spans="1:9" x14ac:dyDescent="0.25">
      <c r="A8199" s="6">
        <v>8190</v>
      </c>
      <c r="B8199" s="6">
        <v>-1.5301475286833011</v>
      </c>
      <c r="C8199" s="6">
        <v>0.19379253517258216</v>
      </c>
      <c r="D8199" s="6">
        <f t="shared" si="762"/>
        <v>15.944473533394348</v>
      </c>
      <c r="E8199" s="6">
        <f t="shared" si="763"/>
        <v>-0.24227929970667755</v>
      </c>
      <c r="F8199" s="6">
        <f t="shared" si="764"/>
        <v>0.17896209964494594</v>
      </c>
      <c r="G8199" s="6">
        <f t="shared" si="765"/>
        <v>-0.64947361574043438</v>
      </c>
      <c r="H8199" s="6">
        <f t="shared" si="766"/>
        <v>0.16491501632707922</v>
      </c>
      <c r="I8199" s="6">
        <f t="shared" si="767"/>
        <v>1</v>
      </c>
    </row>
    <row r="8200" spans="1:9" x14ac:dyDescent="0.25">
      <c r="A8200" s="6">
        <v>8191</v>
      </c>
      <c r="B8200" s="6">
        <v>-1.7062893675756641</v>
      </c>
      <c r="C8200" s="6">
        <v>0.54408398693807791</v>
      </c>
      <c r="D8200" s="6">
        <f t="shared" si="762"/>
        <v>10.823712641389445</v>
      </c>
      <c r="E8200" s="6">
        <f t="shared" si="763"/>
        <v>-0.27719107948407623</v>
      </c>
      <c r="F8200" s="6">
        <f t="shared" si="764"/>
        <v>0.1214862526630086</v>
      </c>
      <c r="G8200" s="6">
        <f t="shared" si="765"/>
        <v>-0.61268506739681339</v>
      </c>
      <c r="H8200" s="6">
        <f t="shared" si="766"/>
        <v>5.8302908428660871E-2</v>
      </c>
      <c r="I8200" s="6">
        <f t="shared" si="767"/>
        <v>1</v>
      </c>
    </row>
    <row r="8201" spans="1:9" x14ac:dyDescent="0.25">
      <c r="A8201" s="6">
        <v>8192</v>
      </c>
      <c r="B8201" s="6">
        <v>0.42505462261033244</v>
      </c>
      <c r="C8201" s="6">
        <v>0.89355143894772182</v>
      </c>
      <c r="D8201" s="6">
        <f t="shared" si="762"/>
        <v>6.418210318409125</v>
      </c>
      <c r="E8201" s="6">
        <f t="shared" si="763"/>
        <v>0.14524695388246361</v>
      </c>
      <c r="F8201" s="6">
        <f t="shared" si="764"/>
        <v>7.2038527464683894E-2</v>
      </c>
      <c r="G8201" s="6">
        <f t="shared" si="765"/>
        <v>-0.1131001440201288</v>
      </c>
      <c r="H8201" s="6">
        <f t="shared" si="766"/>
        <v>0.40359405178505603</v>
      </c>
      <c r="I8201" s="6">
        <f t="shared" si="767"/>
        <v>1</v>
      </c>
    </row>
    <row r="8202" spans="1:9" x14ac:dyDescent="0.25">
      <c r="A8202" s="6">
        <v>8193</v>
      </c>
      <c r="B8202" s="6">
        <v>1.4759461919311434</v>
      </c>
      <c r="C8202" s="6">
        <v>0.33533738212225717</v>
      </c>
      <c r="D8202" s="6">
        <f t="shared" si="762"/>
        <v>13.477091715378371</v>
      </c>
      <c r="E8202" s="6">
        <f t="shared" si="763"/>
        <v>0.35353645096482761</v>
      </c>
      <c r="F8202" s="6">
        <f t="shared" si="764"/>
        <v>0.15126800050438313</v>
      </c>
      <c r="G8202" s="6">
        <f t="shared" si="765"/>
        <v>-2.0828090463971938E-2</v>
      </c>
      <c r="H8202" s="6">
        <f t="shared" si="766"/>
        <v>0.72790099239362716</v>
      </c>
      <c r="I8202" s="6">
        <f t="shared" si="767"/>
        <v>1</v>
      </c>
    </row>
    <row r="8203" spans="1:9" x14ac:dyDescent="0.25">
      <c r="A8203" s="6">
        <v>8194</v>
      </c>
      <c r="B8203" s="6">
        <v>0.83611894297064282</v>
      </c>
      <c r="C8203" s="6">
        <v>0.96664326914273502</v>
      </c>
      <c r="D8203" s="6">
        <f t="shared" ref="D8203:D8266" si="768">CHIINV(C8203,$B$3+$B$4-2)</f>
        <v>4.7213915632990879</v>
      </c>
      <c r="E8203" s="6">
        <f t="shared" ref="E8203:E8266" si="769">$B$1+B8203*SQRT($B$2^2*(1/$B$3+1/$B$4))</f>
        <v>0.22672099274233293</v>
      </c>
      <c r="F8203" s="6">
        <f t="shared" ref="F8203:F8266" si="770">$B$2^2/($B$3+$B$4-2)*D8203</f>
        <v>5.2993292355765907E-2</v>
      </c>
      <c r="G8203" s="6">
        <f t="shared" ref="G8203:G8266" si="771">E8203-$B$6*SQRT(F8203*(1/$B$3+1/$B$4))</f>
        <v>5.1404483865172546E-3</v>
      </c>
      <c r="H8203" s="6">
        <f t="shared" ref="H8203:H8266" si="772">E8203+$B$6*SQRT(F8203*(1/$B$3+1/$B$4))</f>
        <v>0.44830153709814857</v>
      </c>
      <c r="I8203" s="6">
        <f t="shared" ref="I8203:I8266" si="773">IF(-G8203&lt;$B$7,1,0)*IF(H8203&lt;$B$7,1,0)</f>
        <v>1</v>
      </c>
    </row>
    <row r="8204" spans="1:9" x14ac:dyDescent="0.25">
      <c r="A8204" s="6">
        <v>8195</v>
      </c>
      <c r="B8204" s="6">
        <v>0.15054183677420951</v>
      </c>
      <c r="C8204" s="6">
        <v>0.42081972716452526</v>
      </c>
      <c r="D8204" s="6">
        <f t="shared" si="768"/>
        <v>12.313783323440884</v>
      </c>
      <c r="E8204" s="6">
        <f t="shared" si="769"/>
        <v>9.0837791440101595E-2</v>
      </c>
      <c r="F8204" s="6">
        <f t="shared" si="770"/>
        <v>0.13821093017091077</v>
      </c>
      <c r="G8204" s="6">
        <f t="shared" si="771"/>
        <v>-0.26700507895544379</v>
      </c>
      <c r="H8204" s="6">
        <f t="shared" si="772"/>
        <v>0.44868066183564692</v>
      </c>
      <c r="I8204" s="6">
        <f t="shared" si="773"/>
        <v>1</v>
      </c>
    </row>
    <row r="8205" spans="1:9" x14ac:dyDescent="0.25">
      <c r="A8205" s="6">
        <v>8196</v>
      </c>
      <c r="B8205" s="6">
        <v>0.23567508833366446</v>
      </c>
      <c r="C8205" s="6">
        <v>0.85934018982512894</v>
      </c>
      <c r="D8205" s="6">
        <f t="shared" si="768"/>
        <v>6.9737984863350775</v>
      </c>
      <c r="E8205" s="6">
        <f t="shared" si="769"/>
        <v>0.10771142775994155</v>
      </c>
      <c r="F8205" s="6">
        <f t="shared" si="770"/>
        <v>7.8274495360498783E-2</v>
      </c>
      <c r="G8205" s="6">
        <f t="shared" si="771"/>
        <v>-0.16158544621204271</v>
      </c>
      <c r="H8205" s="6">
        <f t="shared" si="772"/>
        <v>0.37700830173192579</v>
      </c>
      <c r="I8205" s="6">
        <f t="shared" si="773"/>
        <v>1</v>
      </c>
    </row>
    <row r="8206" spans="1:9" x14ac:dyDescent="0.25">
      <c r="A8206" s="6">
        <v>8197</v>
      </c>
      <c r="B8206" s="6">
        <v>0.80040763350552879</v>
      </c>
      <c r="C8206" s="6">
        <v>0.10507522812585833</v>
      </c>
      <c r="D8206" s="6">
        <f t="shared" si="768"/>
        <v>18.364060788666936</v>
      </c>
      <c r="E8206" s="6">
        <f t="shared" si="769"/>
        <v>0.21964291646330386</v>
      </c>
      <c r="F8206" s="6">
        <f t="shared" si="770"/>
        <v>0.20611974863039675</v>
      </c>
      <c r="G8206" s="6">
        <f t="shared" si="771"/>
        <v>-0.21735661968354608</v>
      </c>
      <c r="H8206" s="6">
        <f t="shared" si="772"/>
        <v>0.65664245261015375</v>
      </c>
      <c r="I8206" s="6">
        <f t="shared" si="773"/>
        <v>1</v>
      </c>
    </row>
    <row r="8207" spans="1:9" x14ac:dyDescent="0.25">
      <c r="A8207" s="6">
        <v>8198</v>
      </c>
      <c r="B8207" s="6">
        <v>-1.4385659596882761</v>
      </c>
      <c r="C8207" s="6">
        <v>0.29090243232520524</v>
      </c>
      <c r="D8207" s="6">
        <f t="shared" si="768"/>
        <v>14.155281423934934</v>
      </c>
      <c r="E8207" s="6">
        <f t="shared" si="769"/>
        <v>-0.22412758976355179</v>
      </c>
      <c r="F8207" s="6">
        <f t="shared" si="770"/>
        <v>0.15888005830903104</v>
      </c>
      <c r="G8207" s="6">
        <f t="shared" si="771"/>
        <v>-0.60779584683795973</v>
      </c>
      <c r="H8207" s="6">
        <f t="shared" si="772"/>
        <v>0.15954066731085614</v>
      </c>
      <c r="I8207" s="6">
        <f t="shared" si="773"/>
        <v>1</v>
      </c>
    </row>
    <row r="8208" spans="1:9" x14ac:dyDescent="0.25">
      <c r="A8208" s="6">
        <v>8199</v>
      </c>
      <c r="B8208" s="6">
        <v>0.93781636678613722</v>
      </c>
      <c r="C8208" s="6">
        <v>0.64323862422559286</v>
      </c>
      <c r="D8208" s="6">
        <f t="shared" si="768"/>
        <v>9.6888272630096495</v>
      </c>
      <c r="E8208" s="6">
        <f t="shared" si="769"/>
        <v>0.24687769194850465</v>
      </c>
      <c r="F8208" s="6">
        <f t="shared" si="770"/>
        <v>0.10874820460229223</v>
      </c>
      <c r="G8208" s="6">
        <f t="shared" si="771"/>
        <v>-7.0540798347307171E-2</v>
      </c>
      <c r="H8208" s="6">
        <f t="shared" si="772"/>
        <v>0.56429618224431644</v>
      </c>
      <c r="I8208" s="6">
        <f t="shared" si="773"/>
        <v>1</v>
      </c>
    </row>
    <row r="8209" spans="1:9" x14ac:dyDescent="0.25">
      <c r="A8209" s="6">
        <v>8200</v>
      </c>
      <c r="B8209" s="6">
        <v>0.14033730622031726</v>
      </c>
      <c r="C8209" s="6">
        <v>0.3192541276284066</v>
      </c>
      <c r="D8209" s="6">
        <f t="shared" si="768"/>
        <v>13.715343175740854</v>
      </c>
      <c r="E8209" s="6">
        <f t="shared" si="769"/>
        <v>8.8815226411432135E-2</v>
      </c>
      <c r="F8209" s="6">
        <f t="shared" si="770"/>
        <v>0.15394215474977999</v>
      </c>
      <c r="G8209" s="6">
        <f t="shared" si="771"/>
        <v>-0.28884387415458096</v>
      </c>
      <c r="H8209" s="6">
        <f t="shared" si="772"/>
        <v>0.46647432697744523</v>
      </c>
      <c r="I8209" s="6">
        <f t="shared" si="773"/>
        <v>1</v>
      </c>
    </row>
    <row r="8210" spans="1:9" x14ac:dyDescent="0.25">
      <c r="A8210" s="6">
        <v>8201</v>
      </c>
      <c r="B8210" s="6">
        <v>-6.9861698648310266E-2</v>
      </c>
      <c r="C8210" s="6">
        <v>0.20511490218817713</v>
      </c>
      <c r="D8210" s="6">
        <f t="shared" si="768"/>
        <v>15.705193083599472</v>
      </c>
      <c r="E8210" s="6">
        <f t="shared" si="769"/>
        <v>4.7153225982980537E-2</v>
      </c>
      <c r="F8210" s="6">
        <f t="shared" si="770"/>
        <v>0.17627639593641078</v>
      </c>
      <c r="G8210" s="6">
        <f t="shared" si="771"/>
        <v>-0.35697413531201</v>
      </c>
      <c r="H8210" s="6">
        <f t="shared" si="772"/>
        <v>0.4512805872779711</v>
      </c>
      <c r="I8210" s="6">
        <f t="shared" si="773"/>
        <v>1</v>
      </c>
    </row>
    <row r="8211" spans="1:9" x14ac:dyDescent="0.25">
      <c r="A8211" s="6">
        <v>8202</v>
      </c>
      <c r="B8211" s="6">
        <v>0.66680286181508563</v>
      </c>
      <c r="C8211" s="6">
        <v>0.96719260231330306</v>
      </c>
      <c r="D8211" s="6">
        <f t="shared" si="768"/>
        <v>4.7022307535178989</v>
      </c>
      <c r="E8211" s="6">
        <f t="shared" si="769"/>
        <v>0.19316209625728398</v>
      </c>
      <c r="F8211" s="6">
        <f t="shared" si="770"/>
        <v>5.2778229830047693E-2</v>
      </c>
      <c r="G8211" s="6">
        <f t="shared" si="771"/>
        <v>-2.7968371155363048E-2</v>
      </c>
      <c r="H8211" s="6">
        <f t="shared" si="772"/>
        <v>0.414292563669931</v>
      </c>
      <c r="I8211" s="6">
        <f t="shared" si="773"/>
        <v>1</v>
      </c>
    </row>
    <row r="8212" spans="1:9" x14ac:dyDescent="0.25">
      <c r="A8212" s="6">
        <v>8203</v>
      </c>
      <c r="B8212" s="6">
        <v>-0.47286221160902642</v>
      </c>
      <c r="C8212" s="6">
        <v>0.43714712973418379</v>
      </c>
      <c r="D8212" s="6">
        <f t="shared" si="768"/>
        <v>12.10672274478595</v>
      </c>
      <c r="E8212" s="6">
        <f t="shared" si="769"/>
        <v>-3.2722544856796043E-2</v>
      </c>
      <c r="F8212" s="6">
        <f t="shared" si="770"/>
        <v>0.13588686498103958</v>
      </c>
      <c r="G8212" s="6">
        <f t="shared" si="771"/>
        <v>-0.38754403341762689</v>
      </c>
      <c r="H8212" s="6">
        <f t="shared" si="772"/>
        <v>0.3220989437040348</v>
      </c>
      <c r="I8212" s="6">
        <f t="shared" si="773"/>
        <v>1</v>
      </c>
    </row>
    <row r="8213" spans="1:9" x14ac:dyDescent="0.25">
      <c r="A8213" s="6">
        <v>8204</v>
      </c>
      <c r="B8213" s="6">
        <v>1.2813643479603343E-2</v>
      </c>
      <c r="C8213" s="6">
        <v>0.21347697378460037</v>
      </c>
      <c r="D8213" s="6">
        <f t="shared" si="768"/>
        <v>15.534934654629035</v>
      </c>
      <c r="E8213" s="6">
        <f t="shared" si="769"/>
        <v>6.3539698132590625E-2</v>
      </c>
      <c r="F8213" s="6">
        <f t="shared" si="770"/>
        <v>0.17436540114144419</v>
      </c>
      <c r="G8213" s="6">
        <f t="shared" si="771"/>
        <v>-0.33839114170089674</v>
      </c>
      <c r="H8213" s="6">
        <f t="shared" si="772"/>
        <v>0.46547053796607801</v>
      </c>
      <c r="I8213" s="6">
        <f t="shared" si="773"/>
        <v>1</v>
      </c>
    </row>
    <row r="8214" spans="1:9" x14ac:dyDescent="0.25">
      <c r="A8214" s="6">
        <v>8205</v>
      </c>
      <c r="B8214" s="6">
        <v>-5.0548578656162135E-2</v>
      </c>
      <c r="C8214" s="6">
        <v>0.46205023346659752</v>
      </c>
      <c r="D8214" s="6">
        <f t="shared" si="768"/>
        <v>11.797825354188484</v>
      </c>
      <c r="E8214" s="6">
        <f t="shared" si="769"/>
        <v>5.0981137603639703E-2</v>
      </c>
      <c r="F8214" s="6">
        <f t="shared" si="770"/>
        <v>0.13241977492752441</v>
      </c>
      <c r="G8214" s="6">
        <f t="shared" si="771"/>
        <v>-0.29928455092471434</v>
      </c>
      <c r="H8214" s="6">
        <f t="shared" si="772"/>
        <v>0.40124682613199375</v>
      </c>
      <c r="I8214" s="6">
        <f t="shared" si="773"/>
        <v>1</v>
      </c>
    </row>
    <row r="8215" spans="1:9" x14ac:dyDescent="0.25">
      <c r="A8215" s="6">
        <v>8206</v>
      </c>
      <c r="B8215" s="6">
        <v>0.68439021561061963</v>
      </c>
      <c r="C8215" s="6">
        <v>7.4831385235145112E-2</v>
      </c>
      <c r="D8215" s="6">
        <f t="shared" si="768"/>
        <v>19.610055598736533</v>
      </c>
      <c r="E8215" s="6">
        <f t="shared" si="769"/>
        <v>0.1966479564392711</v>
      </c>
      <c r="F8215" s="6">
        <f t="shared" si="770"/>
        <v>0.22010489821151877</v>
      </c>
      <c r="G8215" s="6">
        <f t="shared" si="771"/>
        <v>-0.25493342483316916</v>
      </c>
      <c r="H8215" s="6">
        <f t="shared" si="772"/>
        <v>0.64822933771171132</v>
      </c>
      <c r="I8215" s="6">
        <f t="shared" si="773"/>
        <v>1</v>
      </c>
    </row>
    <row r="8216" spans="1:9" x14ac:dyDescent="0.25">
      <c r="A8216" s="6">
        <v>8207</v>
      </c>
      <c r="B8216" s="6">
        <v>-0.18125660972145852</v>
      </c>
      <c r="C8216" s="6">
        <v>0.38709677419354838</v>
      </c>
      <c r="D8216" s="6">
        <f t="shared" si="768"/>
        <v>12.755003418099967</v>
      </c>
      <c r="E8216" s="6">
        <f t="shared" si="769"/>
        <v>2.5074459074653006E-2</v>
      </c>
      <c r="F8216" s="6">
        <f t="shared" si="770"/>
        <v>0.14316322128170555</v>
      </c>
      <c r="G8216" s="6">
        <f t="shared" si="771"/>
        <v>-0.33912299439146382</v>
      </c>
      <c r="H8216" s="6">
        <f t="shared" si="772"/>
        <v>0.38927191254076982</v>
      </c>
      <c r="I8216" s="6">
        <f t="shared" si="773"/>
        <v>1</v>
      </c>
    </row>
    <row r="8217" spans="1:9" x14ac:dyDescent="0.25">
      <c r="A8217" s="6">
        <v>8208</v>
      </c>
      <c r="B8217" s="6">
        <v>-1.0081885193358175</v>
      </c>
      <c r="C8217" s="6">
        <v>0.82018494216742455</v>
      </c>
      <c r="D8217" s="6">
        <f t="shared" si="768"/>
        <v>7.5370127370082702</v>
      </c>
      <c r="E8217" s="6">
        <f t="shared" si="769"/>
        <v>-0.1388256392830233</v>
      </c>
      <c r="F8217" s="6">
        <f t="shared" si="770"/>
        <v>8.4596059044575581E-2</v>
      </c>
      <c r="G8217" s="6">
        <f t="shared" si="771"/>
        <v>-0.41878580359865836</v>
      </c>
      <c r="H8217" s="6">
        <f t="shared" si="772"/>
        <v>0.14113452503261179</v>
      </c>
      <c r="I8217" s="6">
        <f t="shared" si="773"/>
        <v>1</v>
      </c>
    </row>
    <row r="8218" spans="1:9" x14ac:dyDescent="0.25">
      <c r="A8218" s="6">
        <v>8209</v>
      </c>
      <c r="B8218" s="6">
        <v>-7.3055161919910461E-3</v>
      </c>
      <c r="C8218" s="6">
        <v>0.44615009002960293</v>
      </c>
      <c r="D8218" s="6">
        <f t="shared" si="768"/>
        <v>11.994143633750502</v>
      </c>
      <c r="E8218" s="6">
        <f t="shared" si="769"/>
        <v>5.9552027309020726E-2</v>
      </c>
      <c r="F8218" s="6">
        <f t="shared" si="770"/>
        <v>0.13462326765718513</v>
      </c>
      <c r="G8218" s="6">
        <f t="shared" si="771"/>
        <v>-0.29361588476033307</v>
      </c>
      <c r="H8218" s="6">
        <f t="shared" si="772"/>
        <v>0.41271993937837448</v>
      </c>
      <c r="I8218" s="6">
        <f t="shared" si="773"/>
        <v>1</v>
      </c>
    </row>
    <row r="8219" spans="1:9" x14ac:dyDescent="0.25">
      <c r="A8219" s="6">
        <v>8210</v>
      </c>
      <c r="B8219" s="6">
        <v>-1.7826187104219571</v>
      </c>
      <c r="C8219" s="6">
        <v>0.18860438856166264</v>
      </c>
      <c r="D8219" s="6">
        <f t="shared" si="768"/>
        <v>16.057770199305349</v>
      </c>
      <c r="E8219" s="6">
        <f t="shared" si="769"/>
        <v>-0.2923197577399661</v>
      </c>
      <c r="F8219" s="6">
        <f t="shared" si="770"/>
        <v>0.18023375086451987</v>
      </c>
      <c r="G8219" s="6">
        <f t="shared" si="771"/>
        <v>-0.70095821349374376</v>
      </c>
      <c r="H8219" s="6">
        <f t="shared" si="772"/>
        <v>0.11631869801381162</v>
      </c>
      <c r="I8219" s="6">
        <f t="shared" si="773"/>
        <v>1</v>
      </c>
    </row>
    <row r="8220" spans="1:9" x14ac:dyDescent="0.25">
      <c r="A8220" s="6">
        <v>8211</v>
      </c>
      <c r="B8220" s="6">
        <v>0.88485876403865404</v>
      </c>
      <c r="C8220" s="6">
        <v>0.4119998779259621</v>
      </c>
      <c r="D8220" s="6">
        <f t="shared" si="768"/>
        <v>12.427314088374796</v>
      </c>
      <c r="E8220" s="6">
        <f t="shared" si="769"/>
        <v>0.23638135458604023</v>
      </c>
      <c r="F8220" s="6">
        <f t="shared" si="770"/>
        <v>0.13948520893742608</v>
      </c>
      <c r="G8220" s="6">
        <f t="shared" si="771"/>
        <v>-0.12310735289801419</v>
      </c>
      <c r="H8220" s="6">
        <f t="shared" si="772"/>
        <v>0.59587006207009463</v>
      </c>
      <c r="I8220" s="6">
        <f t="shared" si="773"/>
        <v>1</v>
      </c>
    </row>
    <row r="8221" spans="1:9" x14ac:dyDescent="0.25">
      <c r="A8221" s="6">
        <v>8212</v>
      </c>
      <c r="B8221" s="6">
        <v>0.16006538317014929</v>
      </c>
      <c r="C8221" s="6">
        <v>0.95336771752067628</v>
      </c>
      <c r="D8221" s="6">
        <f t="shared" si="768"/>
        <v>5.1335797679123489</v>
      </c>
      <c r="E8221" s="6">
        <f t="shared" si="769"/>
        <v>9.2725383601995975E-2</v>
      </c>
      <c r="F8221" s="6">
        <f t="shared" si="770"/>
        <v>5.7619727113362204E-2</v>
      </c>
      <c r="G8221" s="6">
        <f t="shared" si="771"/>
        <v>-0.1383250418082633</v>
      </c>
      <c r="H8221" s="6">
        <f t="shared" si="772"/>
        <v>0.32377580901225522</v>
      </c>
      <c r="I8221" s="6">
        <f t="shared" si="773"/>
        <v>1</v>
      </c>
    </row>
    <row r="8222" spans="1:9" x14ac:dyDescent="0.25">
      <c r="A8222" s="6">
        <v>8213</v>
      </c>
      <c r="B8222" s="6">
        <v>0.83774693848681636</v>
      </c>
      <c r="C8222" s="6">
        <v>0.50285348063600577</v>
      </c>
      <c r="D8222" s="6">
        <f t="shared" si="768"/>
        <v>11.306461554632348</v>
      </c>
      <c r="E8222" s="6">
        <f t="shared" si="769"/>
        <v>0.22704366577275345</v>
      </c>
      <c r="F8222" s="6">
        <f t="shared" si="770"/>
        <v>0.12690466669432304</v>
      </c>
      <c r="G8222" s="6">
        <f t="shared" si="771"/>
        <v>-0.11585040091714435</v>
      </c>
      <c r="H8222" s="6">
        <f t="shared" si="772"/>
        <v>0.56993773246265123</v>
      </c>
      <c r="I8222" s="6">
        <f t="shared" si="773"/>
        <v>1</v>
      </c>
    </row>
    <row r="8223" spans="1:9" x14ac:dyDescent="0.25">
      <c r="A8223" s="6">
        <v>8214</v>
      </c>
      <c r="B8223" s="6">
        <v>1.9218168745283037</v>
      </c>
      <c r="C8223" s="6">
        <v>0.40940580462050236</v>
      </c>
      <c r="D8223" s="6">
        <f t="shared" si="768"/>
        <v>12.460944307135296</v>
      </c>
      <c r="E8223" s="6">
        <f t="shared" si="769"/>
        <v>0.44190920316223525</v>
      </c>
      <c r="F8223" s="6">
        <f t="shared" si="770"/>
        <v>0.13986267731531218</v>
      </c>
      <c r="G8223" s="6">
        <f t="shared" si="771"/>
        <v>8.1934408511552592E-2</v>
      </c>
      <c r="H8223" s="6">
        <f t="shared" si="772"/>
        <v>0.80188399781291797</v>
      </c>
      <c r="I8223" s="6">
        <f t="shared" si="773"/>
        <v>0</v>
      </c>
    </row>
    <row r="8224" spans="1:9" x14ac:dyDescent="0.25">
      <c r="A8224" s="6">
        <v>8215</v>
      </c>
      <c r="B8224" s="6">
        <v>-0.64696450863266364</v>
      </c>
      <c r="C8224" s="6">
        <v>0.29752494888149661</v>
      </c>
      <c r="D8224" s="6">
        <f t="shared" si="768"/>
        <v>14.050028713022083</v>
      </c>
      <c r="E8224" s="6">
        <f t="shared" si="769"/>
        <v>-6.7230082024855059E-2</v>
      </c>
      <c r="F8224" s="6">
        <f t="shared" si="770"/>
        <v>0.15769869311068596</v>
      </c>
      <c r="G8224" s="6">
        <f t="shared" si="771"/>
        <v>-0.44946927988675911</v>
      </c>
      <c r="H8224" s="6">
        <f t="shared" si="772"/>
        <v>0.31500911583704894</v>
      </c>
      <c r="I8224" s="6">
        <f t="shared" si="773"/>
        <v>1</v>
      </c>
    </row>
    <row r="8225" spans="1:9" x14ac:dyDescent="0.25">
      <c r="A8225" s="6">
        <v>8216</v>
      </c>
      <c r="B8225" s="6">
        <v>-1.0907137948379386</v>
      </c>
      <c r="C8225" s="6">
        <v>0.49095126194036681</v>
      </c>
      <c r="D8225" s="6">
        <f t="shared" si="768"/>
        <v>11.448156822181298</v>
      </c>
      <c r="E8225" s="6">
        <f t="shared" si="769"/>
        <v>-0.15518236782927061</v>
      </c>
      <c r="F8225" s="6">
        <f t="shared" si="770"/>
        <v>0.1284950661852314</v>
      </c>
      <c r="G8225" s="6">
        <f t="shared" si="771"/>
        <v>-0.50021835966722794</v>
      </c>
      <c r="H8225" s="6">
        <f t="shared" si="772"/>
        <v>0.18985362400868669</v>
      </c>
      <c r="I8225" s="6">
        <f t="shared" si="773"/>
        <v>1</v>
      </c>
    </row>
    <row r="8226" spans="1:9" x14ac:dyDescent="0.25">
      <c r="A8226" s="6">
        <v>8217</v>
      </c>
      <c r="B8226" s="6">
        <v>-0.49574396143725608</v>
      </c>
      <c r="C8226" s="6">
        <v>0.79387798699911494</v>
      </c>
      <c r="D8226" s="6">
        <f t="shared" si="768"/>
        <v>7.8872524742320866</v>
      </c>
      <c r="E8226" s="6">
        <f t="shared" si="769"/>
        <v>-3.7257768378635411E-2</v>
      </c>
      <c r="F8226" s="6">
        <f t="shared" si="770"/>
        <v>8.8527179041820461E-2</v>
      </c>
      <c r="G8226" s="6">
        <f t="shared" si="771"/>
        <v>-0.32364884799865434</v>
      </c>
      <c r="H8226" s="6">
        <f t="shared" si="772"/>
        <v>0.24913331124138349</v>
      </c>
      <c r="I8226" s="6">
        <f t="shared" si="773"/>
        <v>1</v>
      </c>
    </row>
    <row r="8227" spans="1:9" x14ac:dyDescent="0.25">
      <c r="A8227" s="6">
        <v>8218</v>
      </c>
      <c r="B8227" s="6">
        <v>0.85283659245760646</v>
      </c>
      <c r="C8227" s="6">
        <v>0.36591692861720632</v>
      </c>
      <c r="D8227" s="6">
        <f t="shared" si="768"/>
        <v>13.043084252026294</v>
      </c>
      <c r="E8227" s="6">
        <f t="shared" si="769"/>
        <v>0.23003447522301301</v>
      </c>
      <c r="F8227" s="6">
        <f t="shared" si="770"/>
        <v>0.14639666456843081</v>
      </c>
      <c r="G8227" s="6">
        <f t="shared" si="771"/>
        <v>-0.13825284345521027</v>
      </c>
      <c r="H8227" s="6">
        <f t="shared" si="772"/>
        <v>0.5983217939012363</v>
      </c>
      <c r="I8227" s="6">
        <f t="shared" si="773"/>
        <v>1</v>
      </c>
    </row>
    <row r="8228" spans="1:9" x14ac:dyDescent="0.25">
      <c r="A8228" s="6">
        <v>8219</v>
      </c>
      <c r="B8228" s="6">
        <v>-4.3196450860705227E-2</v>
      </c>
      <c r="C8228" s="6">
        <v>0.3162938322092349</v>
      </c>
      <c r="D8228" s="6">
        <f t="shared" si="768"/>
        <v>13.760035138948565</v>
      </c>
      <c r="E8228" s="6">
        <f t="shared" si="769"/>
        <v>5.243834883808772E-2</v>
      </c>
      <c r="F8228" s="6">
        <f t="shared" si="770"/>
        <v>0.15444378106915363</v>
      </c>
      <c r="G8228" s="6">
        <f t="shared" si="771"/>
        <v>-0.32583555950567517</v>
      </c>
      <c r="H8228" s="6">
        <f t="shared" si="772"/>
        <v>0.43071225718185063</v>
      </c>
      <c r="I8228" s="6">
        <f t="shared" si="773"/>
        <v>1</v>
      </c>
    </row>
    <row r="8229" spans="1:9" x14ac:dyDescent="0.25">
      <c r="A8229" s="6">
        <v>8220</v>
      </c>
      <c r="B8229" s="6">
        <v>1.2828922990593128</v>
      </c>
      <c r="C8229" s="6">
        <v>0.63902706991790525</v>
      </c>
      <c r="D8229" s="6">
        <f t="shared" si="768"/>
        <v>9.7369323289856684</v>
      </c>
      <c r="E8229" s="6">
        <f t="shared" si="769"/>
        <v>0.31527265722057429</v>
      </c>
      <c r="F8229" s="6">
        <f t="shared" si="770"/>
        <v>0.10928813987156256</v>
      </c>
      <c r="G8229" s="6">
        <f t="shared" si="771"/>
        <v>-2.9328494346564926E-3</v>
      </c>
      <c r="H8229" s="6">
        <f t="shared" si="772"/>
        <v>0.63347816387580513</v>
      </c>
      <c r="I8229" s="6">
        <f t="shared" si="773"/>
        <v>1</v>
      </c>
    </row>
    <row r="8230" spans="1:9" x14ac:dyDescent="0.25">
      <c r="A8230" s="6">
        <v>8221</v>
      </c>
      <c r="B8230" s="6">
        <v>2.0415063772816211</v>
      </c>
      <c r="C8230" s="6">
        <v>0.12930692464980009</v>
      </c>
      <c r="D8230" s="6">
        <f t="shared" si="768"/>
        <v>17.572317107718192</v>
      </c>
      <c r="E8230" s="6">
        <f t="shared" si="769"/>
        <v>0.46563198014734225</v>
      </c>
      <c r="F8230" s="6">
        <f t="shared" si="770"/>
        <v>0.19723315157678797</v>
      </c>
      <c r="G8230" s="6">
        <f t="shared" si="771"/>
        <v>3.8156576487279215E-2</v>
      </c>
      <c r="H8230" s="6">
        <f t="shared" si="772"/>
        <v>0.89310738380740529</v>
      </c>
      <c r="I8230" s="6">
        <f t="shared" si="773"/>
        <v>0</v>
      </c>
    </row>
    <row r="8231" spans="1:9" x14ac:dyDescent="0.25">
      <c r="A8231" s="6">
        <v>8222</v>
      </c>
      <c r="B8231" s="6">
        <v>-1.0570806807663757</v>
      </c>
      <c r="C8231" s="6">
        <v>0.84313486129337445</v>
      </c>
      <c r="D8231" s="6">
        <f t="shared" si="768"/>
        <v>7.2142694819740978</v>
      </c>
      <c r="E8231" s="6">
        <f t="shared" si="769"/>
        <v>-0.14851619539075042</v>
      </c>
      <c r="F8231" s="6">
        <f t="shared" si="770"/>
        <v>8.0973561854800771E-2</v>
      </c>
      <c r="G8231" s="6">
        <f t="shared" si="771"/>
        <v>-0.42241667682033679</v>
      </c>
      <c r="H8231" s="6">
        <f t="shared" si="772"/>
        <v>0.12538428603883597</v>
      </c>
      <c r="I8231" s="6">
        <f t="shared" si="773"/>
        <v>1</v>
      </c>
    </row>
    <row r="8232" spans="1:9" x14ac:dyDescent="0.25">
      <c r="A8232" s="6">
        <v>8223</v>
      </c>
      <c r="B8232" s="6">
        <v>0.65509539126651362</v>
      </c>
      <c r="C8232" s="6">
        <v>0.96728415784173105</v>
      </c>
      <c r="D8232" s="6">
        <f t="shared" si="768"/>
        <v>4.6990171243860734</v>
      </c>
      <c r="E8232" s="6">
        <f t="shared" si="769"/>
        <v>0.19084164453432964</v>
      </c>
      <c r="F8232" s="6">
        <f t="shared" si="770"/>
        <v>5.2742159788869661E-2</v>
      </c>
      <c r="G8232" s="6">
        <f t="shared" si="771"/>
        <v>-3.0213246752129247E-2</v>
      </c>
      <c r="H8232" s="6">
        <f t="shared" si="772"/>
        <v>0.41189653582078856</v>
      </c>
      <c r="I8232" s="6">
        <f t="shared" si="773"/>
        <v>1</v>
      </c>
    </row>
    <row r="8233" spans="1:9" x14ac:dyDescent="0.25">
      <c r="A8233" s="6">
        <v>8224</v>
      </c>
      <c r="B8233" s="6">
        <v>-0.70258465711958706</v>
      </c>
      <c r="C8233" s="6">
        <v>0.83855708487197489</v>
      </c>
      <c r="D8233" s="6">
        <f t="shared" si="768"/>
        <v>7.2801682264896641</v>
      </c>
      <c r="E8233" s="6">
        <f t="shared" si="769"/>
        <v>-7.8254143016680433E-2</v>
      </c>
      <c r="F8233" s="6">
        <f t="shared" si="770"/>
        <v>8.1713214854805538E-2</v>
      </c>
      <c r="G8233" s="6">
        <f t="shared" si="771"/>
        <v>-0.35340275264140592</v>
      </c>
      <c r="H8233" s="6">
        <f t="shared" si="772"/>
        <v>0.19689446660804505</v>
      </c>
      <c r="I8233" s="6">
        <f t="shared" si="773"/>
        <v>1</v>
      </c>
    </row>
    <row r="8234" spans="1:9" x14ac:dyDescent="0.25">
      <c r="A8234" s="6">
        <v>8225</v>
      </c>
      <c r="B8234" s="6">
        <v>0.31981699066818692</v>
      </c>
      <c r="C8234" s="6">
        <v>0.87212744529557173</v>
      </c>
      <c r="D8234" s="6">
        <f t="shared" si="768"/>
        <v>6.7748372676141981</v>
      </c>
      <c r="E8234" s="6">
        <f t="shared" si="769"/>
        <v>0.12438857603332433</v>
      </c>
      <c r="F8234" s="6">
        <f t="shared" si="770"/>
        <v>7.6041338061474062E-2</v>
      </c>
      <c r="G8234" s="6">
        <f t="shared" si="771"/>
        <v>-0.14103900495070743</v>
      </c>
      <c r="H8234" s="6">
        <f t="shared" si="772"/>
        <v>0.38981615701735606</v>
      </c>
      <c r="I8234" s="6">
        <f t="shared" si="773"/>
        <v>1</v>
      </c>
    </row>
    <row r="8235" spans="1:9" x14ac:dyDescent="0.25">
      <c r="A8235" s="6">
        <v>8226</v>
      </c>
      <c r="B8235" s="6">
        <v>-1.4238685253076255</v>
      </c>
      <c r="C8235" s="6">
        <v>0.19412823877681815</v>
      </c>
      <c r="D8235" s="6">
        <f t="shared" si="768"/>
        <v>15.937224645955004</v>
      </c>
      <c r="E8235" s="6">
        <f t="shared" si="769"/>
        <v>-0.22121451927662678</v>
      </c>
      <c r="F8235" s="6">
        <f t="shared" si="770"/>
        <v>0.17888073752825281</v>
      </c>
      <c r="G8235" s="6">
        <f t="shared" si="771"/>
        <v>-0.62831626275479402</v>
      </c>
      <c r="H8235" s="6">
        <f t="shared" si="772"/>
        <v>0.18588722420154052</v>
      </c>
      <c r="I8235" s="6">
        <f t="shared" si="773"/>
        <v>1</v>
      </c>
    </row>
    <row r="8236" spans="1:9" x14ac:dyDescent="0.25">
      <c r="A8236" s="6">
        <v>8227</v>
      </c>
      <c r="B8236" s="6">
        <v>0.54266592997009866</v>
      </c>
      <c r="C8236" s="6">
        <v>0.36561174352244635</v>
      </c>
      <c r="D8236" s="6">
        <f t="shared" si="768"/>
        <v>13.047305100415779</v>
      </c>
      <c r="E8236" s="6">
        <f t="shared" si="769"/>
        <v>0.16855782702706171</v>
      </c>
      <c r="F8236" s="6">
        <f t="shared" si="770"/>
        <v>0.14644403972249173</v>
      </c>
      <c r="G8236" s="6">
        <f t="shared" si="771"/>
        <v>-0.19978907722023484</v>
      </c>
      <c r="H8236" s="6">
        <f t="shared" si="772"/>
        <v>0.53690473127435823</v>
      </c>
      <c r="I8236" s="6">
        <f t="shared" si="773"/>
        <v>1</v>
      </c>
    </row>
    <row r="8237" spans="1:9" x14ac:dyDescent="0.25">
      <c r="A8237" s="6">
        <v>8228</v>
      </c>
      <c r="B8237" s="6">
        <v>1.8893842934630811</v>
      </c>
      <c r="C8237" s="6">
        <v>0.72127445295571768</v>
      </c>
      <c r="D8237" s="6">
        <f t="shared" si="768"/>
        <v>8.7838356371427349</v>
      </c>
      <c r="E8237" s="6">
        <f t="shared" si="769"/>
        <v>0.43548097955061738</v>
      </c>
      <c r="F8237" s="6">
        <f t="shared" si="770"/>
        <v>9.8590503177593158E-2</v>
      </c>
      <c r="G8237" s="6">
        <f t="shared" si="771"/>
        <v>0.13325018319732906</v>
      </c>
      <c r="H8237" s="6">
        <f t="shared" si="772"/>
        <v>0.73771177590390569</v>
      </c>
      <c r="I8237" s="6">
        <f t="shared" si="773"/>
        <v>0</v>
      </c>
    </row>
    <row r="8238" spans="1:9" x14ac:dyDescent="0.25">
      <c r="A8238" s="6">
        <v>8229</v>
      </c>
      <c r="B8238" s="6">
        <v>1.3323506209417246</v>
      </c>
      <c r="C8238" s="6">
        <v>0.69597460860011595</v>
      </c>
      <c r="D8238" s="6">
        <f t="shared" si="768"/>
        <v>9.0812589702099729</v>
      </c>
      <c r="E8238" s="6">
        <f t="shared" si="769"/>
        <v>0.32507542783189741</v>
      </c>
      <c r="F8238" s="6">
        <f t="shared" si="770"/>
        <v>0.1019288074532176</v>
      </c>
      <c r="G8238" s="6">
        <f t="shared" si="771"/>
        <v>1.7770414416116098E-2</v>
      </c>
      <c r="H8238" s="6">
        <f t="shared" si="772"/>
        <v>0.63238044124767878</v>
      </c>
      <c r="I8238" s="6">
        <f t="shared" si="773"/>
        <v>1</v>
      </c>
    </row>
    <row r="8239" spans="1:9" x14ac:dyDescent="0.25">
      <c r="A8239" s="6">
        <v>8230</v>
      </c>
      <c r="B8239" s="6">
        <v>1.0236976777378004</v>
      </c>
      <c r="C8239" s="6">
        <v>0.19122898037659841</v>
      </c>
      <c r="D8239" s="6">
        <f t="shared" si="768"/>
        <v>16.000154618397506</v>
      </c>
      <c r="E8239" s="6">
        <f t="shared" si="769"/>
        <v>0.26389959562450155</v>
      </c>
      <c r="F8239" s="6">
        <f t="shared" si="770"/>
        <v>0.17958706878311181</v>
      </c>
      <c r="G8239" s="6">
        <f t="shared" si="771"/>
        <v>-0.14400510012659723</v>
      </c>
      <c r="H8239" s="6">
        <f t="shared" si="772"/>
        <v>0.67180429137560038</v>
      </c>
      <c r="I8239" s="6">
        <f t="shared" si="773"/>
        <v>1</v>
      </c>
    </row>
    <row r="8240" spans="1:9" x14ac:dyDescent="0.25">
      <c r="A8240" s="6">
        <v>8231</v>
      </c>
      <c r="B8240" s="6">
        <v>-0.15177988643699791</v>
      </c>
      <c r="C8240" s="6">
        <v>0.31391338847010714</v>
      </c>
      <c r="D8240" s="6">
        <f t="shared" si="768"/>
        <v>13.796171903620749</v>
      </c>
      <c r="E8240" s="6">
        <f t="shared" si="769"/>
        <v>3.0916823832155414E-2</v>
      </c>
      <c r="F8240" s="6">
        <f t="shared" si="770"/>
        <v>0.15484938312723126</v>
      </c>
      <c r="G8240" s="6">
        <f t="shared" si="771"/>
        <v>-0.34785347249399645</v>
      </c>
      <c r="H8240" s="6">
        <f t="shared" si="772"/>
        <v>0.40968712015830733</v>
      </c>
      <c r="I8240" s="6">
        <f t="shared" si="773"/>
        <v>1</v>
      </c>
    </row>
    <row r="8241" spans="1:9" x14ac:dyDescent="0.25">
      <c r="A8241" s="6">
        <v>8232</v>
      </c>
      <c r="B8241" s="6">
        <v>1.5669320418965071</v>
      </c>
      <c r="C8241" s="6">
        <v>2.0325327311014132E-2</v>
      </c>
      <c r="D8241" s="6">
        <f t="shared" si="768"/>
        <v>24.00246577167783</v>
      </c>
      <c r="E8241" s="6">
        <f t="shared" si="769"/>
        <v>0.37157008781581624</v>
      </c>
      <c r="F8241" s="6">
        <f t="shared" si="770"/>
        <v>0.26940567602679294</v>
      </c>
      <c r="G8241" s="6">
        <f t="shared" si="771"/>
        <v>-0.12803234518132806</v>
      </c>
      <c r="H8241" s="6">
        <f t="shared" si="772"/>
        <v>0.87117252081296059</v>
      </c>
      <c r="I8241" s="6">
        <f t="shared" si="773"/>
        <v>0</v>
      </c>
    </row>
    <row r="8242" spans="1:9" x14ac:dyDescent="0.25">
      <c r="A8242" s="6">
        <v>8233</v>
      </c>
      <c r="B8242" s="6">
        <v>0.21879827727389056</v>
      </c>
      <c r="C8242" s="6">
        <v>0.47807245094149603</v>
      </c>
      <c r="D8242" s="6">
        <f t="shared" si="768"/>
        <v>11.602925918222674</v>
      </c>
      <c r="E8242" s="6">
        <f t="shared" si="769"/>
        <v>0.10436639903327065</v>
      </c>
      <c r="F8242" s="6">
        <f t="shared" si="770"/>
        <v>0.13023220741662447</v>
      </c>
      <c r="G8242" s="6">
        <f t="shared" si="771"/>
        <v>-0.24299405584860145</v>
      </c>
      <c r="H8242" s="6">
        <f t="shared" si="772"/>
        <v>0.45172685391514278</v>
      </c>
      <c r="I8242" s="6">
        <f t="shared" si="773"/>
        <v>1</v>
      </c>
    </row>
    <row r="8243" spans="1:9" x14ac:dyDescent="0.25">
      <c r="A8243" s="6">
        <v>8234</v>
      </c>
      <c r="B8243" s="6">
        <v>0.61476043811126146</v>
      </c>
      <c r="C8243" s="6">
        <v>0.47294534134952848</v>
      </c>
      <c r="D8243" s="6">
        <f t="shared" si="768"/>
        <v>11.66499574904468</v>
      </c>
      <c r="E8243" s="6">
        <f t="shared" si="769"/>
        <v>0.18284714980926686</v>
      </c>
      <c r="F8243" s="6">
        <f t="shared" si="770"/>
        <v>0.13092888437025657</v>
      </c>
      <c r="G8243" s="6">
        <f t="shared" si="771"/>
        <v>-0.16544116788433139</v>
      </c>
      <c r="H8243" s="6">
        <f t="shared" si="772"/>
        <v>0.53113546750286511</v>
      </c>
      <c r="I8243" s="6">
        <f t="shared" si="773"/>
        <v>1</v>
      </c>
    </row>
    <row r="8244" spans="1:9" x14ac:dyDescent="0.25">
      <c r="A8244" s="6">
        <v>8235</v>
      </c>
      <c r="B8244" s="6">
        <v>1.846487975853961</v>
      </c>
      <c r="C8244" s="6">
        <v>0.58668782616657</v>
      </c>
      <c r="D8244" s="6">
        <f t="shared" si="768"/>
        <v>10.333960580949482</v>
      </c>
      <c r="E8244" s="6">
        <f t="shared" si="769"/>
        <v>0.42697881559543066</v>
      </c>
      <c r="F8244" s="6">
        <f t="shared" si="770"/>
        <v>0.11598923472395874</v>
      </c>
      <c r="G8244" s="6">
        <f t="shared" si="771"/>
        <v>9.9162914706970584E-2</v>
      </c>
      <c r="H8244" s="6">
        <f t="shared" si="772"/>
        <v>0.75479471648389074</v>
      </c>
      <c r="I8244" s="6">
        <f t="shared" si="773"/>
        <v>0</v>
      </c>
    </row>
    <row r="8245" spans="1:9" x14ac:dyDescent="0.25">
      <c r="A8245" s="6">
        <v>8236</v>
      </c>
      <c r="B8245" s="6">
        <v>-1.9335948309162632</v>
      </c>
      <c r="C8245" s="6">
        <v>0.84246345408490253</v>
      </c>
      <c r="D8245" s="6">
        <f t="shared" si="768"/>
        <v>7.2239865967641839</v>
      </c>
      <c r="E8245" s="6">
        <f t="shared" si="769"/>
        <v>-0.32224362536555695</v>
      </c>
      <c r="F8245" s="6">
        <f t="shared" si="770"/>
        <v>8.1082627560964265E-2</v>
      </c>
      <c r="G8245" s="6">
        <f t="shared" si="771"/>
        <v>-0.59632850708735852</v>
      </c>
      <c r="H8245" s="6">
        <f t="shared" si="772"/>
        <v>-4.8158743643755386E-2</v>
      </c>
      <c r="I8245" s="6">
        <f t="shared" si="773"/>
        <v>1</v>
      </c>
    </row>
    <row r="8246" spans="1:9" x14ac:dyDescent="0.25">
      <c r="A8246" s="6">
        <v>8237</v>
      </c>
      <c r="B8246" s="6">
        <v>0.55190866987686604</v>
      </c>
      <c r="C8246" s="6">
        <v>0.10779137546922209</v>
      </c>
      <c r="D8246" s="6">
        <f t="shared" si="768"/>
        <v>18.268026040151089</v>
      </c>
      <c r="E8246" s="6">
        <f t="shared" si="769"/>
        <v>0.17038976259781513</v>
      </c>
      <c r="F8246" s="6">
        <f t="shared" si="770"/>
        <v>0.20504184661015917</v>
      </c>
      <c r="G8246" s="6">
        <f t="shared" si="771"/>
        <v>-0.26546563250906358</v>
      </c>
      <c r="H8246" s="6">
        <f t="shared" si="772"/>
        <v>0.60624515770469389</v>
      </c>
      <c r="I8246" s="6">
        <f t="shared" si="773"/>
        <v>1</v>
      </c>
    </row>
    <row r="8247" spans="1:9" x14ac:dyDescent="0.25">
      <c r="A8247" s="6">
        <v>8238</v>
      </c>
      <c r="B8247" s="6">
        <v>-1.4564511729986407</v>
      </c>
      <c r="C8247" s="6">
        <v>0.24271370586260568</v>
      </c>
      <c r="D8247" s="6">
        <f t="shared" si="768"/>
        <v>14.976689687917505</v>
      </c>
      <c r="E8247" s="6">
        <f t="shared" si="769"/>
        <v>-0.22767248649160748</v>
      </c>
      <c r="F8247" s="6">
        <f t="shared" si="770"/>
        <v>0.16809961311466007</v>
      </c>
      <c r="G8247" s="6">
        <f t="shared" si="771"/>
        <v>-0.62231560187206314</v>
      </c>
      <c r="H8247" s="6">
        <f t="shared" si="772"/>
        <v>0.16697062888884817</v>
      </c>
      <c r="I8247" s="6">
        <f t="shared" si="773"/>
        <v>1</v>
      </c>
    </row>
    <row r="8248" spans="1:9" x14ac:dyDescent="0.25">
      <c r="A8248" s="6">
        <v>8239</v>
      </c>
      <c r="B8248" s="6">
        <v>-0.60526986089826096</v>
      </c>
      <c r="C8248" s="6">
        <v>0.4587237159337138</v>
      </c>
      <c r="D8248" s="6">
        <f t="shared" si="768"/>
        <v>11.838646574736154</v>
      </c>
      <c r="E8248" s="6">
        <f t="shared" si="769"/>
        <v>-5.896609222689915E-2</v>
      </c>
      <c r="F8248" s="6">
        <f t="shared" si="770"/>
        <v>0.13287795570871982</v>
      </c>
      <c r="G8248" s="6">
        <f t="shared" si="771"/>
        <v>-0.40983722818358576</v>
      </c>
      <c r="H8248" s="6">
        <f t="shared" si="772"/>
        <v>0.29190504372978748</v>
      </c>
      <c r="I8248" s="6">
        <f t="shared" si="773"/>
        <v>1</v>
      </c>
    </row>
    <row r="8249" spans="1:9" x14ac:dyDescent="0.25">
      <c r="A8249" s="6">
        <v>8240</v>
      </c>
      <c r="B8249" s="6">
        <v>0.61300625020521693</v>
      </c>
      <c r="C8249" s="6">
        <v>0.20755638294625692</v>
      </c>
      <c r="D8249" s="6">
        <f t="shared" si="768"/>
        <v>15.654940585052199</v>
      </c>
      <c r="E8249" s="6">
        <f t="shared" si="769"/>
        <v>0.18249946511238219</v>
      </c>
      <c r="F8249" s="6">
        <f t="shared" si="770"/>
        <v>0.17571235770500798</v>
      </c>
      <c r="G8249" s="6">
        <f t="shared" si="771"/>
        <v>-0.22098082737655067</v>
      </c>
      <c r="H8249" s="6">
        <f t="shared" si="772"/>
        <v>0.58597975760131504</v>
      </c>
      <c r="I8249" s="6">
        <f t="shared" si="773"/>
        <v>1</v>
      </c>
    </row>
    <row r="8250" spans="1:9" x14ac:dyDescent="0.25">
      <c r="A8250" s="6">
        <v>8241</v>
      </c>
      <c r="B8250" s="6">
        <v>1.3420776667771861</v>
      </c>
      <c r="C8250" s="6">
        <v>0.49266029847102266</v>
      </c>
      <c r="D8250" s="6">
        <f t="shared" si="768"/>
        <v>11.427735162664916</v>
      </c>
      <c r="E8250" s="6">
        <f t="shared" si="769"/>
        <v>0.32700335412259435</v>
      </c>
      <c r="F8250" s="6">
        <f t="shared" si="770"/>
        <v>0.12826585177701458</v>
      </c>
      <c r="G8250" s="6">
        <f t="shared" si="771"/>
        <v>-1.7724756159183674E-2</v>
      </c>
      <c r="H8250" s="6">
        <f t="shared" si="772"/>
        <v>0.67173146440437237</v>
      </c>
      <c r="I8250" s="6">
        <f t="shared" si="773"/>
        <v>1</v>
      </c>
    </row>
    <row r="8251" spans="1:9" x14ac:dyDescent="0.25">
      <c r="A8251" s="6">
        <v>8242</v>
      </c>
      <c r="B8251" s="6">
        <v>-1.7620186554268003</v>
      </c>
      <c r="C8251" s="6">
        <v>0.37614062929166542</v>
      </c>
      <c r="D8251" s="6">
        <f t="shared" si="768"/>
        <v>12.902860066392984</v>
      </c>
      <c r="E8251" s="6">
        <f t="shared" si="769"/>
        <v>-0.28823677218743815</v>
      </c>
      <c r="F8251" s="6">
        <f t="shared" si="770"/>
        <v>0.14482277662353374</v>
      </c>
      <c r="G8251" s="6">
        <f t="shared" si="771"/>
        <v>-0.65453904114814576</v>
      </c>
      <c r="H8251" s="6">
        <f t="shared" si="772"/>
        <v>7.806549677326946E-2</v>
      </c>
      <c r="I8251" s="6">
        <f t="shared" si="773"/>
        <v>1</v>
      </c>
    </row>
    <row r="8252" spans="1:9" x14ac:dyDescent="0.25">
      <c r="A8252" s="6">
        <v>8243</v>
      </c>
      <c r="B8252" s="6">
        <v>-0.98717464425135404</v>
      </c>
      <c r="C8252" s="6">
        <v>8.9114047669911801E-3</v>
      </c>
      <c r="D8252" s="6">
        <f t="shared" si="768"/>
        <v>26.568286031126203</v>
      </c>
      <c r="E8252" s="6">
        <f t="shared" si="769"/>
        <v>-0.13466063349091922</v>
      </c>
      <c r="F8252" s="6">
        <f t="shared" si="770"/>
        <v>0.29820465643719646</v>
      </c>
      <c r="G8252" s="6">
        <f t="shared" si="771"/>
        <v>-0.66028850321833743</v>
      </c>
      <c r="H8252" s="6">
        <f t="shared" si="772"/>
        <v>0.39096723623649893</v>
      </c>
      <c r="I8252" s="6">
        <f t="shared" si="773"/>
        <v>1</v>
      </c>
    </row>
    <row r="8253" spans="1:9" x14ac:dyDescent="0.25">
      <c r="A8253" s="6">
        <v>8244</v>
      </c>
      <c r="B8253" s="6">
        <v>-0.79095798355410807</v>
      </c>
      <c r="C8253" s="6">
        <v>0.26227607043671985</v>
      </c>
      <c r="D8253" s="6">
        <f t="shared" si="768"/>
        <v>14.630356788347456</v>
      </c>
      <c r="E8253" s="6">
        <f t="shared" si="769"/>
        <v>-9.5769970772762364E-2</v>
      </c>
      <c r="F8253" s="6">
        <f t="shared" si="770"/>
        <v>0.16421234378881089</v>
      </c>
      <c r="G8253" s="6">
        <f t="shared" si="771"/>
        <v>-0.48582337608313575</v>
      </c>
      <c r="H8253" s="6">
        <f t="shared" si="772"/>
        <v>0.29428343453761108</v>
      </c>
      <c r="I8253" s="6">
        <f t="shared" si="773"/>
        <v>1</v>
      </c>
    </row>
    <row r="8254" spans="1:9" x14ac:dyDescent="0.25">
      <c r="A8254" s="6">
        <v>8245</v>
      </c>
      <c r="B8254" s="6">
        <v>-0.132383775053313</v>
      </c>
      <c r="C8254" s="6">
        <v>0.54283272804956206</v>
      </c>
      <c r="D8254" s="6">
        <f t="shared" si="768"/>
        <v>10.838209933666965</v>
      </c>
      <c r="E8254" s="6">
        <f t="shared" si="769"/>
        <v>3.4761184566795521E-2</v>
      </c>
      <c r="F8254" s="6">
        <f t="shared" si="770"/>
        <v>0.12164897147963917</v>
      </c>
      <c r="G8254" s="6">
        <f t="shared" si="771"/>
        <v>-0.30095740866490822</v>
      </c>
      <c r="H8254" s="6">
        <f t="shared" si="772"/>
        <v>0.37047977779849922</v>
      </c>
      <c r="I8254" s="6">
        <f t="shared" si="773"/>
        <v>1</v>
      </c>
    </row>
    <row r="8255" spans="1:9" x14ac:dyDescent="0.25">
      <c r="A8255" s="6">
        <v>8246</v>
      </c>
      <c r="B8255" s="6">
        <v>-1.2033842722303234</v>
      </c>
      <c r="C8255" s="6">
        <v>0.59236426892910554</v>
      </c>
      <c r="D8255" s="6">
        <f t="shared" si="768"/>
        <v>10.269114869416764</v>
      </c>
      <c r="E8255" s="6">
        <f t="shared" si="769"/>
        <v>-0.17751395536618181</v>
      </c>
      <c r="F8255" s="6">
        <f t="shared" si="770"/>
        <v>0.11526140105390623</v>
      </c>
      <c r="G8255" s="6">
        <f t="shared" si="771"/>
        <v>-0.50429971355631031</v>
      </c>
      <c r="H8255" s="6">
        <f t="shared" si="772"/>
        <v>0.1492718028239467</v>
      </c>
      <c r="I8255" s="6">
        <f t="shared" si="773"/>
        <v>1</v>
      </c>
    </row>
    <row r="8256" spans="1:9" x14ac:dyDescent="0.25">
      <c r="A8256" s="6">
        <v>8247</v>
      </c>
      <c r="B8256" s="6">
        <v>1.2860346032539383</v>
      </c>
      <c r="C8256" s="6">
        <v>0.23068941312906277</v>
      </c>
      <c r="D8256" s="6">
        <f t="shared" si="768"/>
        <v>15.199837918046372</v>
      </c>
      <c r="E8256" s="6">
        <f t="shared" si="769"/>
        <v>0.31589547024856479</v>
      </c>
      <c r="F8256" s="6">
        <f t="shared" si="770"/>
        <v>0.17060424744531233</v>
      </c>
      <c r="G8256" s="6">
        <f t="shared" si="771"/>
        <v>-8.1676807192492096E-2</v>
      </c>
      <c r="H8256" s="6">
        <f t="shared" si="772"/>
        <v>0.71346774768962162</v>
      </c>
      <c r="I8256" s="6">
        <f t="shared" si="773"/>
        <v>1</v>
      </c>
    </row>
    <row r="8257" spans="1:9" x14ac:dyDescent="0.25">
      <c r="A8257" s="6">
        <v>8248</v>
      </c>
      <c r="B8257" s="6">
        <v>-1.9430990505497903</v>
      </c>
      <c r="C8257" s="6">
        <v>7.3519089327677242E-2</v>
      </c>
      <c r="D8257" s="6">
        <f t="shared" si="768"/>
        <v>19.673536838232629</v>
      </c>
      <c r="E8257" s="6">
        <f t="shared" si="769"/>
        <v>-0.32412738691186671</v>
      </c>
      <c r="F8257" s="6">
        <f t="shared" si="770"/>
        <v>0.22081741693372622</v>
      </c>
      <c r="G8257" s="6">
        <f t="shared" si="771"/>
        <v>-0.77643910225058699</v>
      </c>
      <c r="H8257" s="6">
        <f t="shared" si="772"/>
        <v>0.12818432842685362</v>
      </c>
      <c r="I8257" s="6">
        <f t="shared" si="773"/>
        <v>0</v>
      </c>
    </row>
    <row r="8258" spans="1:9" x14ac:dyDescent="0.25">
      <c r="A8258" s="6">
        <v>8249</v>
      </c>
      <c r="B8258" s="6">
        <v>-1.0120106708200183</v>
      </c>
      <c r="C8258" s="6">
        <v>0.41544846949674979</v>
      </c>
      <c r="D8258" s="6">
        <f t="shared" si="768"/>
        <v>12.382775814166717</v>
      </c>
      <c r="E8258" s="6">
        <f t="shared" si="769"/>
        <v>-0.13958319984746032</v>
      </c>
      <c r="F8258" s="6">
        <f t="shared" si="770"/>
        <v>0.13898530763619174</v>
      </c>
      <c r="G8258" s="6">
        <f t="shared" si="771"/>
        <v>-0.49842714299434882</v>
      </c>
      <c r="H8258" s="6">
        <f t="shared" si="772"/>
        <v>0.21926074329942818</v>
      </c>
      <c r="I8258" s="6">
        <f t="shared" si="773"/>
        <v>1</v>
      </c>
    </row>
    <row r="8259" spans="1:9" x14ac:dyDescent="0.25">
      <c r="A8259" s="6">
        <v>8250</v>
      </c>
      <c r="B8259" s="6">
        <v>1.1484053175081499</v>
      </c>
      <c r="C8259" s="6">
        <v>0.84627826776940218</v>
      </c>
      <c r="D8259" s="6">
        <f t="shared" si="768"/>
        <v>7.1685301903988412</v>
      </c>
      <c r="E8259" s="6">
        <f t="shared" si="769"/>
        <v>0.28861698067963382</v>
      </c>
      <c r="F8259" s="6">
        <f t="shared" si="770"/>
        <v>8.0460180234552467E-2</v>
      </c>
      <c r="G8259" s="6">
        <f t="shared" si="771"/>
        <v>1.5586160029475271E-2</v>
      </c>
      <c r="H8259" s="6">
        <f t="shared" si="772"/>
        <v>0.56164780132979231</v>
      </c>
      <c r="I8259" s="6">
        <f t="shared" si="773"/>
        <v>1</v>
      </c>
    </row>
    <row r="8260" spans="1:9" x14ac:dyDescent="0.25">
      <c r="A8260" s="6">
        <v>8251</v>
      </c>
      <c r="B8260" s="6">
        <v>-2.047690941253677</v>
      </c>
      <c r="C8260" s="6">
        <v>0.48054445020905179</v>
      </c>
      <c r="D8260" s="6">
        <f t="shared" si="768"/>
        <v>11.57309475524151</v>
      </c>
      <c r="E8260" s="6">
        <f t="shared" si="769"/>
        <v>-0.34485777713441462</v>
      </c>
      <c r="F8260" s="6">
        <f t="shared" si="770"/>
        <v>0.12989737995739364</v>
      </c>
      <c r="G8260" s="6">
        <f t="shared" si="771"/>
        <v>-0.69177141216744353</v>
      </c>
      <c r="H8260" s="6">
        <f t="shared" si="772"/>
        <v>2.0558578986142884E-3</v>
      </c>
      <c r="I8260" s="6">
        <f t="shared" si="773"/>
        <v>1</v>
      </c>
    </row>
    <row r="8261" spans="1:9" x14ac:dyDescent="0.25">
      <c r="A8261" s="6">
        <v>8252</v>
      </c>
      <c r="B8261" s="6">
        <v>-0.53214989748084918</v>
      </c>
      <c r="C8261" s="6">
        <v>0.40849024933622241</v>
      </c>
      <c r="D8261" s="6">
        <f t="shared" si="768"/>
        <v>12.472840447560133</v>
      </c>
      <c r="E8261" s="6">
        <f t="shared" si="769"/>
        <v>-4.4473521488381615E-2</v>
      </c>
      <c r="F8261" s="6">
        <f t="shared" si="770"/>
        <v>0.13999620058678558</v>
      </c>
      <c r="G8261" s="6">
        <f t="shared" si="771"/>
        <v>-0.40462010444963953</v>
      </c>
      <c r="H8261" s="6">
        <f t="shared" si="772"/>
        <v>0.31567306147287627</v>
      </c>
      <c r="I8261" s="6">
        <f t="shared" si="773"/>
        <v>1</v>
      </c>
    </row>
    <row r="8262" spans="1:9" x14ac:dyDescent="0.25">
      <c r="A8262" s="6">
        <v>8253</v>
      </c>
      <c r="B8262" s="6">
        <v>1.7755428416421637</v>
      </c>
      <c r="C8262" s="6">
        <v>0.79985961485641044</v>
      </c>
      <c r="D8262" s="6">
        <f t="shared" si="768"/>
        <v>7.8091703752355706</v>
      </c>
      <c r="E8262" s="6">
        <f t="shared" si="769"/>
        <v>0.41291730177534502</v>
      </c>
      <c r="F8262" s="6">
        <f t="shared" si="770"/>
        <v>8.7650779055841982E-2</v>
      </c>
      <c r="G8262" s="6">
        <f t="shared" si="771"/>
        <v>0.127947353097139</v>
      </c>
      <c r="H8262" s="6">
        <f t="shared" si="772"/>
        <v>0.69788725045355104</v>
      </c>
      <c r="I8262" s="6">
        <f t="shared" si="773"/>
        <v>1</v>
      </c>
    </row>
    <row r="8263" spans="1:9" x14ac:dyDescent="0.25">
      <c r="A8263" s="6">
        <v>8254</v>
      </c>
      <c r="B8263" s="6">
        <v>-1.5073601389303803</v>
      </c>
      <c r="C8263" s="6">
        <v>0.59773552659688101</v>
      </c>
      <c r="D8263" s="6">
        <f t="shared" si="768"/>
        <v>10.207806382781797</v>
      </c>
      <c r="E8263" s="6">
        <f t="shared" si="769"/>
        <v>-0.23776277860210415</v>
      </c>
      <c r="F8263" s="6">
        <f t="shared" si="770"/>
        <v>0.11457326949087479</v>
      </c>
      <c r="G8263" s="6">
        <f t="shared" si="771"/>
        <v>-0.56357159121790801</v>
      </c>
      <c r="H8263" s="6">
        <f t="shared" si="772"/>
        <v>8.8046034013699703E-2</v>
      </c>
      <c r="I8263" s="6">
        <f t="shared" si="773"/>
        <v>1</v>
      </c>
    </row>
    <row r="8264" spans="1:9" x14ac:dyDescent="0.25">
      <c r="A8264" s="6">
        <v>8255</v>
      </c>
      <c r="B8264" s="6">
        <v>-0.8280062502308283</v>
      </c>
      <c r="C8264" s="6">
        <v>0.29532761619922482</v>
      </c>
      <c r="D8264" s="6">
        <f t="shared" si="768"/>
        <v>14.084773135971982</v>
      </c>
      <c r="E8264" s="6">
        <f t="shared" si="769"/>
        <v>-0.10311303551811443</v>
      </c>
      <c r="F8264" s="6">
        <f t="shared" si="770"/>
        <v>0.15808866740924421</v>
      </c>
      <c r="G8264" s="6">
        <f t="shared" si="771"/>
        <v>-0.48582456266460439</v>
      </c>
      <c r="H8264" s="6">
        <f t="shared" si="772"/>
        <v>0.27959849162837547</v>
      </c>
      <c r="I8264" s="6">
        <f t="shared" si="773"/>
        <v>1</v>
      </c>
    </row>
    <row r="8265" spans="1:9" x14ac:dyDescent="0.25">
      <c r="A8265" s="6">
        <v>8256</v>
      </c>
      <c r="B8265" s="6">
        <v>0.55565351431141607</v>
      </c>
      <c r="C8265" s="6">
        <v>0.40690328684347055</v>
      </c>
      <c r="D8265" s="6">
        <f t="shared" si="768"/>
        <v>12.493493746334321</v>
      </c>
      <c r="E8265" s="6">
        <f t="shared" si="769"/>
        <v>0.17113200069991374</v>
      </c>
      <c r="F8265" s="6">
        <f t="shared" si="770"/>
        <v>0.14022801493333528</v>
      </c>
      <c r="G8265" s="6">
        <f t="shared" si="771"/>
        <v>-0.18931263539505244</v>
      </c>
      <c r="H8265" s="6">
        <f t="shared" si="772"/>
        <v>0.53157663679487999</v>
      </c>
      <c r="I8265" s="6">
        <f t="shared" si="773"/>
        <v>1</v>
      </c>
    </row>
    <row r="8266" spans="1:9" x14ac:dyDescent="0.25">
      <c r="A8266" s="6">
        <v>8257</v>
      </c>
      <c r="B8266" s="6">
        <v>-1.1734687177522574</v>
      </c>
      <c r="C8266" s="6">
        <v>0.52510147404400764</v>
      </c>
      <c r="D8266" s="6">
        <f t="shared" si="768"/>
        <v>11.044587151371907</v>
      </c>
      <c r="E8266" s="6">
        <f t="shared" si="769"/>
        <v>-0.17158461310187612</v>
      </c>
      <c r="F8266" s="6">
        <f t="shared" si="770"/>
        <v>0.12396536656926091</v>
      </c>
      <c r="G8266" s="6">
        <f t="shared" si="771"/>
        <v>-0.51048444888277733</v>
      </c>
      <c r="H8266" s="6">
        <f t="shared" si="772"/>
        <v>0.16731522267902516</v>
      </c>
      <c r="I8266" s="6">
        <f t="shared" si="773"/>
        <v>1</v>
      </c>
    </row>
    <row r="8267" spans="1:9" x14ac:dyDescent="0.25">
      <c r="A8267" s="6">
        <v>8258</v>
      </c>
      <c r="B8267" s="6">
        <v>5.5451891967095435E-2</v>
      </c>
      <c r="C8267" s="6">
        <v>0.11398663289284951</v>
      </c>
      <c r="D8267" s="6">
        <f t="shared" ref="D8267:D8330" si="774">CHIINV(C8267,$B$3+$B$4-2)</f>
        <v>18.056469728789441</v>
      </c>
      <c r="E8267" s="6">
        <f t="shared" ref="E8267:E8330" si="775">$B$1+B8267*SQRT($B$2^2*(1/$B$3+1/$B$4))</f>
        <v>7.1990712103206483E-2</v>
      </c>
      <c r="F8267" s="6">
        <f t="shared" ref="F8267:F8330" si="776">$B$2^2/($B$3+$B$4-2)*D8267</f>
        <v>0.20266732094174345</v>
      </c>
      <c r="G8267" s="6">
        <f t="shared" ref="G8267:G8330" si="777">E8267-$B$6*SQRT(F8267*(1/$B$3+1/$B$4))</f>
        <v>-0.36133358099967661</v>
      </c>
      <c r="H8267" s="6">
        <f t="shared" ref="H8267:H8330" si="778">E8267+$B$6*SQRT(F8267*(1/$B$3+1/$B$4))</f>
        <v>0.50531500520608963</v>
      </c>
      <c r="I8267" s="6">
        <f t="shared" ref="I8267:I8330" si="779">IF(-G8267&lt;$B$7,1,0)*IF(H8267&lt;$B$7,1,0)</f>
        <v>1</v>
      </c>
    </row>
    <row r="8268" spans="1:9" x14ac:dyDescent="0.25">
      <c r="A8268" s="6">
        <v>8259</v>
      </c>
      <c r="B8268" s="6">
        <v>0.41611201595515013</v>
      </c>
      <c r="C8268" s="6">
        <v>0.11026337473677786</v>
      </c>
      <c r="D8268" s="6">
        <f t="shared" si="774"/>
        <v>18.18240183622623</v>
      </c>
      <c r="E8268" s="6">
        <f t="shared" si="775"/>
        <v>0.14347450551843577</v>
      </c>
      <c r="F8268" s="6">
        <f t="shared" si="776"/>
        <v>0.20408079340995625</v>
      </c>
      <c r="G8268" s="6">
        <f t="shared" si="777"/>
        <v>-0.29135823929272714</v>
      </c>
      <c r="H8268" s="6">
        <f t="shared" si="778"/>
        <v>0.57830725032959873</v>
      </c>
      <c r="I8268" s="6">
        <f t="shared" si="779"/>
        <v>1</v>
      </c>
    </row>
    <row r="8269" spans="1:9" x14ac:dyDescent="0.25">
      <c r="A8269" s="6">
        <v>8260</v>
      </c>
      <c r="B8269" s="6">
        <v>-2.8107024263590574</v>
      </c>
      <c r="C8269" s="6">
        <v>0.5526596881008331</v>
      </c>
      <c r="D8269" s="6">
        <f t="shared" si="774"/>
        <v>10.724560991727877</v>
      </c>
      <c r="E8269" s="6">
        <f t="shared" si="775"/>
        <v>-0.49608867777184357</v>
      </c>
      <c r="F8269" s="6">
        <f t="shared" si="776"/>
        <v>0.12037336628456968</v>
      </c>
      <c r="G8269" s="6">
        <f t="shared" si="777"/>
        <v>-0.83004246798613268</v>
      </c>
      <c r="H8269" s="6">
        <f t="shared" si="778"/>
        <v>-0.1621348875575544</v>
      </c>
      <c r="I8269" s="6">
        <f t="shared" si="779"/>
        <v>0</v>
      </c>
    </row>
    <row r="8270" spans="1:9" x14ac:dyDescent="0.25">
      <c r="A8270" s="6">
        <v>8261</v>
      </c>
      <c r="B8270" s="6">
        <v>0.93520839072880335</v>
      </c>
      <c r="C8270" s="6">
        <v>0.27103488265633108</v>
      </c>
      <c r="D8270" s="6">
        <f t="shared" si="774"/>
        <v>14.481290615965536</v>
      </c>
      <c r="E8270" s="6">
        <f t="shared" si="775"/>
        <v>0.246360784174912</v>
      </c>
      <c r="F8270" s="6">
        <f t="shared" si="776"/>
        <v>0.16253921264781518</v>
      </c>
      <c r="G8270" s="6">
        <f t="shared" si="777"/>
        <v>-0.14170044033845383</v>
      </c>
      <c r="H8270" s="6">
        <f t="shared" si="778"/>
        <v>0.63442200868827781</v>
      </c>
      <c r="I8270" s="6">
        <f t="shared" si="779"/>
        <v>1</v>
      </c>
    </row>
    <row r="8271" spans="1:9" x14ac:dyDescent="0.25">
      <c r="A8271" s="6">
        <v>8262</v>
      </c>
      <c r="B8271" s="6">
        <v>1.6542026060051285</v>
      </c>
      <c r="C8271" s="6">
        <v>0.46131778923917355</v>
      </c>
      <c r="D8271" s="6">
        <f t="shared" si="774"/>
        <v>11.806802533921683</v>
      </c>
      <c r="E8271" s="6">
        <f t="shared" si="775"/>
        <v>0.38886734515324739</v>
      </c>
      <c r="F8271" s="6">
        <f t="shared" si="776"/>
        <v>0.13252053554094814</v>
      </c>
      <c r="G8271" s="6">
        <f t="shared" si="777"/>
        <v>3.8468420201401177E-2</v>
      </c>
      <c r="H8271" s="6">
        <f t="shared" si="778"/>
        <v>0.7392662701050936</v>
      </c>
      <c r="I8271" s="6">
        <f t="shared" si="779"/>
        <v>0</v>
      </c>
    </row>
    <row r="8272" spans="1:9" x14ac:dyDescent="0.25">
      <c r="A8272" s="6">
        <v>8263</v>
      </c>
      <c r="B8272" s="6">
        <v>1.2546638572530355</v>
      </c>
      <c r="C8272" s="6">
        <v>0.90856654560991246</v>
      </c>
      <c r="D8272" s="6">
        <f t="shared" si="774"/>
        <v>6.1455728841728936</v>
      </c>
      <c r="E8272" s="6">
        <f t="shared" si="775"/>
        <v>0.30967770516377147</v>
      </c>
      <c r="F8272" s="6">
        <f t="shared" si="776"/>
        <v>6.8978422183030241E-2</v>
      </c>
      <c r="G8272" s="6">
        <f t="shared" si="777"/>
        <v>5.6877278876565851E-2</v>
      </c>
      <c r="H8272" s="6">
        <f t="shared" si="778"/>
        <v>0.56247813145097703</v>
      </c>
      <c r="I8272" s="6">
        <f t="shared" si="779"/>
        <v>1</v>
      </c>
    </row>
    <row r="8273" spans="1:9" x14ac:dyDescent="0.25">
      <c r="A8273" s="6">
        <v>8264</v>
      </c>
      <c r="B8273" s="6">
        <v>-0.55779764807084575</v>
      </c>
      <c r="C8273" s="6">
        <v>0.84997100741599785</v>
      </c>
      <c r="D8273" s="6">
        <f t="shared" si="774"/>
        <v>7.1142636949911289</v>
      </c>
      <c r="E8273" s="6">
        <f t="shared" si="775"/>
        <v>-4.9556973699475967E-2</v>
      </c>
      <c r="F8273" s="6">
        <f t="shared" si="776"/>
        <v>7.9851088567888348E-2</v>
      </c>
      <c r="G8273" s="6">
        <f t="shared" si="777"/>
        <v>-0.32155239570591959</v>
      </c>
      <c r="H8273" s="6">
        <f t="shared" si="778"/>
        <v>0.22243844830696763</v>
      </c>
      <c r="I8273" s="6">
        <f t="shared" si="779"/>
        <v>1</v>
      </c>
    </row>
    <row r="8274" spans="1:9" x14ac:dyDescent="0.25">
      <c r="A8274" s="6">
        <v>8265</v>
      </c>
      <c r="B8274" s="6">
        <v>-0.36442997952690348</v>
      </c>
      <c r="C8274" s="6">
        <v>0.66417432172612689</v>
      </c>
      <c r="D8274" s="6">
        <f t="shared" si="774"/>
        <v>9.4490241307478815</v>
      </c>
      <c r="E8274" s="6">
        <f t="shared" si="775"/>
        <v>-1.1230988784555029E-2</v>
      </c>
      <c r="F8274" s="6">
        <f t="shared" si="776"/>
        <v>0.10605663426219179</v>
      </c>
      <c r="G8274" s="6">
        <f t="shared" si="777"/>
        <v>-0.32469673766802643</v>
      </c>
      <c r="H8274" s="6">
        <f t="shared" si="778"/>
        <v>0.30223476009891637</v>
      </c>
      <c r="I8274" s="6">
        <f t="shared" si="779"/>
        <v>1</v>
      </c>
    </row>
    <row r="8275" spans="1:9" x14ac:dyDescent="0.25">
      <c r="A8275" s="6">
        <v>8266</v>
      </c>
      <c r="B8275" s="6">
        <v>-1.1724023352144286</v>
      </c>
      <c r="C8275" s="6">
        <v>0.34272286141544844</v>
      </c>
      <c r="D8275" s="6">
        <f t="shared" si="774"/>
        <v>13.37011355608016</v>
      </c>
      <c r="E8275" s="6">
        <f t="shared" si="775"/>
        <v>-0.17137325325373751</v>
      </c>
      <c r="F8275" s="6">
        <f t="shared" si="776"/>
        <v>0.15006726872957341</v>
      </c>
      <c r="G8275" s="6">
        <f t="shared" si="777"/>
        <v>-0.54424902314067725</v>
      </c>
      <c r="H8275" s="6">
        <f t="shared" si="778"/>
        <v>0.20150251663320221</v>
      </c>
      <c r="I8275" s="6">
        <f t="shared" si="779"/>
        <v>1</v>
      </c>
    </row>
    <row r="8276" spans="1:9" x14ac:dyDescent="0.25">
      <c r="A8276" s="6">
        <v>8267</v>
      </c>
      <c r="B8276" s="6">
        <v>-0.62607341533293948</v>
      </c>
      <c r="C8276" s="6">
        <v>0.33356730857264932</v>
      </c>
      <c r="D8276" s="6">
        <f t="shared" si="774"/>
        <v>13.502950635470144</v>
      </c>
      <c r="E8276" s="6">
        <f t="shared" si="775"/>
        <v>-6.3089411908229628E-2</v>
      </c>
      <c r="F8276" s="6">
        <f t="shared" si="776"/>
        <v>0.15155824317840319</v>
      </c>
      <c r="G8276" s="6">
        <f t="shared" si="777"/>
        <v>-0.43781293373754426</v>
      </c>
      <c r="H8276" s="6">
        <f t="shared" si="778"/>
        <v>0.31163410992108498</v>
      </c>
      <c r="I8276" s="6">
        <f t="shared" si="779"/>
        <v>1</v>
      </c>
    </row>
    <row r="8277" spans="1:9" x14ac:dyDescent="0.25">
      <c r="A8277" s="6">
        <v>8268</v>
      </c>
      <c r="B8277" s="6">
        <v>2.5529516278766096</v>
      </c>
      <c r="C8277" s="6">
        <v>0.61113315225684373</v>
      </c>
      <c r="D8277" s="6">
        <f t="shared" si="774"/>
        <v>10.055025889506116</v>
      </c>
      <c r="E8277" s="6">
        <f t="shared" si="775"/>
        <v>0.56700178569297344</v>
      </c>
      <c r="F8277" s="6">
        <f t="shared" si="776"/>
        <v>0.11285844850264078</v>
      </c>
      <c r="G8277" s="6">
        <f t="shared" si="777"/>
        <v>0.2436403594454879</v>
      </c>
      <c r="H8277" s="6">
        <f t="shared" si="778"/>
        <v>0.89036321194045898</v>
      </c>
      <c r="I8277" s="6">
        <f t="shared" si="779"/>
        <v>0</v>
      </c>
    </row>
    <row r="8278" spans="1:9" x14ac:dyDescent="0.25">
      <c r="A8278" s="6">
        <v>8269</v>
      </c>
      <c r="B8278" s="6">
        <v>-0.19769004211411811</v>
      </c>
      <c r="C8278" s="6">
        <v>0.53953672902615435</v>
      </c>
      <c r="D8278" s="6">
        <f t="shared" si="774"/>
        <v>10.876437207522651</v>
      </c>
      <c r="E8278" s="6">
        <f t="shared" si="775"/>
        <v>2.181730917609942E-2</v>
      </c>
      <c r="F8278" s="6">
        <f t="shared" si="776"/>
        <v>0.12207803758700153</v>
      </c>
      <c r="G8278" s="6">
        <f t="shared" si="777"/>
        <v>-0.31449281671145957</v>
      </c>
      <c r="H8278" s="6">
        <f t="shared" si="778"/>
        <v>0.35812743506365841</v>
      </c>
      <c r="I8278" s="6">
        <f t="shared" si="779"/>
        <v>1</v>
      </c>
    </row>
    <row r="8279" spans="1:9" x14ac:dyDescent="0.25">
      <c r="A8279" s="6">
        <v>8270</v>
      </c>
      <c r="B8279" s="6">
        <v>-5.5833879741840065E-2</v>
      </c>
      <c r="C8279" s="6">
        <v>0.43739127780999176</v>
      </c>
      <c r="D8279" s="6">
        <f t="shared" si="774"/>
        <v>12.103655382646904</v>
      </c>
      <c r="E8279" s="6">
        <f t="shared" si="775"/>
        <v>4.9933576906415519E-2</v>
      </c>
      <c r="F8279" s="6">
        <f t="shared" si="776"/>
        <v>0.13585243665277741</v>
      </c>
      <c r="G8279" s="6">
        <f t="shared" si="777"/>
        <v>-0.30484295997884719</v>
      </c>
      <c r="H8279" s="6">
        <f t="shared" si="778"/>
        <v>0.40471011379167826</v>
      </c>
      <c r="I8279" s="6">
        <f t="shared" si="779"/>
        <v>1</v>
      </c>
    </row>
    <row r="8280" spans="1:9" x14ac:dyDescent="0.25">
      <c r="A8280" s="6">
        <v>8271</v>
      </c>
      <c r="B8280" s="6">
        <v>-0.64140976974158548</v>
      </c>
      <c r="C8280" s="6">
        <v>0.29569383831293677</v>
      </c>
      <c r="D8280" s="6">
        <f t="shared" si="774"/>
        <v>14.078970257722709</v>
      </c>
      <c r="E8280" s="6">
        <f t="shared" si="775"/>
        <v>-6.6129118039774976E-2</v>
      </c>
      <c r="F8280" s="6">
        <f t="shared" si="776"/>
        <v>0.15802353542020117</v>
      </c>
      <c r="G8280" s="6">
        <f t="shared" si="777"/>
        <v>-0.448761799145731</v>
      </c>
      <c r="H8280" s="6">
        <f t="shared" si="778"/>
        <v>0.31650356306618099</v>
      </c>
      <c r="I8280" s="6">
        <f t="shared" si="779"/>
        <v>1</v>
      </c>
    </row>
    <row r="8281" spans="1:9" x14ac:dyDescent="0.25">
      <c r="A8281" s="6">
        <v>8272</v>
      </c>
      <c r="B8281" s="6">
        <v>0.44312628233456053</v>
      </c>
      <c r="C8281" s="6">
        <v>0.7619251075777459</v>
      </c>
      <c r="D8281" s="6">
        <f t="shared" si="774"/>
        <v>8.2918814773329181</v>
      </c>
      <c r="E8281" s="6">
        <f t="shared" si="775"/>
        <v>0.14882880478439425</v>
      </c>
      <c r="F8281" s="6">
        <f t="shared" si="776"/>
        <v>9.3068768691707784E-2</v>
      </c>
      <c r="G8281" s="6">
        <f t="shared" si="777"/>
        <v>-0.1448165655104654</v>
      </c>
      <c r="H8281" s="6">
        <f t="shared" si="778"/>
        <v>0.44247417507925391</v>
      </c>
      <c r="I8281" s="6">
        <f t="shared" si="779"/>
        <v>1</v>
      </c>
    </row>
    <row r="8282" spans="1:9" x14ac:dyDescent="0.25">
      <c r="A8282" s="6">
        <v>8273</v>
      </c>
      <c r="B8282" s="6">
        <v>0.9291829883295577</v>
      </c>
      <c r="C8282" s="6">
        <v>0.6496475112155522</v>
      </c>
      <c r="D8282" s="6">
        <f t="shared" si="774"/>
        <v>9.6155505226867302</v>
      </c>
      <c r="E8282" s="6">
        <f t="shared" si="775"/>
        <v>0.24516653343383044</v>
      </c>
      <c r="F8282" s="6">
        <f t="shared" si="776"/>
        <v>0.10792574036251276</v>
      </c>
      <c r="G8282" s="6">
        <f t="shared" si="777"/>
        <v>-7.1049358419109698E-2</v>
      </c>
      <c r="H8282" s="6">
        <f t="shared" si="778"/>
        <v>0.56138242528677051</v>
      </c>
      <c r="I8282" s="6">
        <f t="shared" si="779"/>
        <v>1</v>
      </c>
    </row>
    <row r="8283" spans="1:9" x14ac:dyDescent="0.25">
      <c r="A8283" s="6">
        <v>8274</v>
      </c>
      <c r="B8283" s="6">
        <v>0.61088485381333157</v>
      </c>
      <c r="C8283" s="6">
        <v>0.39823603015228737</v>
      </c>
      <c r="D8283" s="6">
        <f t="shared" si="774"/>
        <v>12.607057380456046</v>
      </c>
      <c r="E8283" s="6">
        <f t="shared" si="775"/>
        <v>0.18207899871939004</v>
      </c>
      <c r="F8283" s="6">
        <f t="shared" si="776"/>
        <v>0.14150266262635372</v>
      </c>
      <c r="G8283" s="6">
        <f t="shared" si="777"/>
        <v>-0.18000012027706619</v>
      </c>
      <c r="H8283" s="6">
        <f t="shared" si="778"/>
        <v>0.54415811771584632</v>
      </c>
      <c r="I8283" s="6">
        <f t="shared" si="779"/>
        <v>1</v>
      </c>
    </row>
    <row r="8284" spans="1:9" x14ac:dyDescent="0.25">
      <c r="A8284" s="6">
        <v>8275</v>
      </c>
      <c r="B8284" s="6">
        <v>1.1624229045992251</v>
      </c>
      <c r="C8284" s="6">
        <v>0.60408337656788846</v>
      </c>
      <c r="D8284" s="6">
        <f t="shared" si="774"/>
        <v>10.135399312951291</v>
      </c>
      <c r="E8284" s="6">
        <f t="shared" si="775"/>
        <v>0.29139530363011223</v>
      </c>
      <c r="F8284" s="6">
        <f t="shared" si="776"/>
        <v>0.11376056650517472</v>
      </c>
      <c r="G8284" s="6">
        <f t="shared" si="777"/>
        <v>-3.325592214094697E-2</v>
      </c>
      <c r="H8284" s="6">
        <f t="shared" si="778"/>
        <v>0.61604652940117144</v>
      </c>
      <c r="I8284" s="6">
        <f t="shared" si="779"/>
        <v>1</v>
      </c>
    </row>
    <row r="8285" spans="1:9" x14ac:dyDescent="0.25">
      <c r="A8285" s="6">
        <v>8276</v>
      </c>
      <c r="B8285" s="6">
        <v>-6.7177552409702912E-2</v>
      </c>
      <c r="C8285" s="6">
        <v>7.0589312417981512E-2</v>
      </c>
      <c r="D8285" s="6">
        <f t="shared" si="774"/>
        <v>19.818947785215212</v>
      </c>
      <c r="E8285" s="6">
        <f t="shared" si="775"/>
        <v>4.7685230888583098E-2</v>
      </c>
      <c r="F8285" s="6">
        <f t="shared" si="776"/>
        <v>0.22244952152023764</v>
      </c>
      <c r="G8285" s="6">
        <f t="shared" si="777"/>
        <v>-0.40629496914500729</v>
      </c>
      <c r="H8285" s="6">
        <f t="shared" si="778"/>
        <v>0.50166543092217353</v>
      </c>
      <c r="I8285" s="6">
        <f t="shared" si="779"/>
        <v>1</v>
      </c>
    </row>
    <row r="8286" spans="1:9" x14ac:dyDescent="0.25">
      <c r="A8286" s="6">
        <v>8277</v>
      </c>
      <c r="B8286" s="6">
        <v>-1.0060284694191068</v>
      </c>
      <c r="C8286" s="6">
        <v>0.60225226599932857</v>
      </c>
      <c r="D8286" s="6">
        <f t="shared" si="774"/>
        <v>10.156281562943411</v>
      </c>
      <c r="E8286" s="6">
        <f t="shared" si="775"/>
        <v>-0.13839751165886199</v>
      </c>
      <c r="F8286" s="6">
        <f t="shared" si="776"/>
        <v>0.11399495061927377</v>
      </c>
      <c r="G8286" s="6">
        <f t="shared" si="777"/>
        <v>-0.46338300939435456</v>
      </c>
      <c r="H8286" s="6">
        <f t="shared" si="778"/>
        <v>0.18658798607663057</v>
      </c>
      <c r="I8286" s="6">
        <f t="shared" si="779"/>
        <v>1</v>
      </c>
    </row>
    <row r="8287" spans="1:9" x14ac:dyDescent="0.25">
      <c r="A8287" s="6">
        <v>8278</v>
      </c>
      <c r="B8287" s="6">
        <v>-0.2083891104120994</v>
      </c>
      <c r="C8287" s="6">
        <v>0.16422009949034089</v>
      </c>
      <c r="D8287" s="6">
        <f t="shared" si="774"/>
        <v>16.625891128839751</v>
      </c>
      <c r="E8287" s="6">
        <f t="shared" si="775"/>
        <v>1.969672545452987E-2</v>
      </c>
      <c r="F8287" s="6">
        <f t="shared" si="776"/>
        <v>0.18661038752102477</v>
      </c>
      <c r="G8287" s="6">
        <f t="shared" si="777"/>
        <v>-0.39610767512459388</v>
      </c>
      <c r="H8287" s="6">
        <f t="shared" si="778"/>
        <v>0.43550112603365365</v>
      </c>
      <c r="I8287" s="6">
        <f t="shared" si="779"/>
        <v>1</v>
      </c>
    </row>
    <row r="8288" spans="1:9" x14ac:dyDescent="0.25">
      <c r="A8288" s="6">
        <v>8279</v>
      </c>
      <c r="B8288" s="6">
        <v>-2.0204515749355778</v>
      </c>
      <c r="C8288" s="6">
        <v>0.65532395397808774</v>
      </c>
      <c r="D8288" s="6">
        <f t="shared" si="774"/>
        <v>9.5505591575244431</v>
      </c>
      <c r="E8288" s="6">
        <f t="shared" si="775"/>
        <v>-0.33945886246341195</v>
      </c>
      <c r="F8288" s="6">
        <f t="shared" si="776"/>
        <v>0.10719627186398414</v>
      </c>
      <c r="G8288" s="6">
        <f t="shared" si="777"/>
        <v>-0.65460429315070456</v>
      </c>
      <c r="H8288" s="6">
        <f t="shared" si="778"/>
        <v>-2.4313431776119387E-2</v>
      </c>
      <c r="I8288" s="6">
        <f t="shared" si="779"/>
        <v>1</v>
      </c>
    </row>
    <row r="8289" spans="1:9" x14ac:dyDescent="0.25">
      <c r="A8289" s="6">
        <v>8280</v>
      </c>
      <c r="B8289" s="6">
        <v>0.22436438484874088</v>
      </c>
      <c r="C8289" s="6">
        <v>0.20715964232306894</v>
      </c>
      <c r="D8289" s="6">
        <f t="shared" si="774"/>
        <v>15.663075575290071</v>
      </c>
      <c r="E8289" s="6">
        <f t="shared" si="775"/>
        <v>0.10546961632163582</v>
      </c>
      <c r="F8289" s="6">
        <f t="shared" si="776"/>
        <v>0.17580366551335372</v>
      </c>
      <c r="G8289" s="6">
        <f t="shared" si="777"/>
        <v>-0.29811549553489058</v>
      </c>
      <c r="H8289" s="6">
        <f t="shared" si="778"/>
        <v>0.50905472817816222</v>
      </c>
      <c r="I8289" s="6">
        <f t="shared" si="779"/>
        <v>1</v>
      </c>
    </row>
    <row r="8290" spans="1:9" x14ac:dyDescent="0.25">
      <c r="A8290" s="6">
        <v>8281</v>
      </c>
      <c r="B8290" s="6">
        <v>0.36974938666389789</v>
      </c>
      <c r="C8290" s="6">
        <v>0.30774864955595571</v>
      </c>
      <c r="D8290" s="6">
        <f t="shared" si="774"/>
        <v>13.890603765298703</v>
      </c>
      <c r="E8290" s="6">
        <f t="shared" si="775"/>
        <v>0.13428530939163441</v>
      </c>
      <c r="F8290" s="6">
        <f t="shared" si="776"/>
        <v>0.15590929421202643</v>
      </c>
      <c r="G8290" s="6">
        <f t="shared" si="777"/>
        <v>-0.24577907731692689</v>
      </c>
      <c r="H8290" s="6">
        <f t="shared" si="778"/>
        <v>0.51434969610019565</v>
      </c>
      <c r="I8290" s="6">
        <f t="shared" si="779"/>
        <v>1</v>
      </c>
    </row>
    <row r="8291" spans="1:9" x14ac:dyDescent="0.25">
      <c r="A8291" s="6">
        <v>8282</v>
      </c>
      <c r="B8291" s="6">
        <v>-2.0539664546959102</v>
      </c>
      <c r="C8291" s="6">
        <v>0.74303415021210362</v>
      </c>
      <c r="D8291" s="6">
        <f t="shared" si="774"/>
        <v>8.5230914378135232</v>
      </c>
      <c r="E8291" s="6">
        <f t="shared" si="775"/>
        <v>-0.34610160054776751</v>
      </c>
      <c r="F8291" s="6">
        <f t="shared" si="776"/>
        <v>9.5663888555638815E-2</v>
      </c>
      <c r="G8291" s="6">
        <f t="shared" si="777"/>
        <v>-0.64381281132243484</v>
      </c>
      <c r="H8291" s="6">
        <f t="shared" si="778"/>
        <v>-4.8390389773100118E-2</v>
      </c>
      <c r="I8291" s="6">
        <f t="shared" si="779"/>
        <v>1</v>
      </c>
    </row>
    <row r="8292" spans="1:9" x14ac:dyDescent="0.25">
      <c r="A8292" s="6">
        <v>8283</v>
      </c>
      <c r="B8292" s="6">
        <v>-0.4394166808197042</v>
      </c>
      <c r="C8292" s="6">
        <v>0.71001312295907471</v>
      </c>
      <c r="D8292" s="6">
        <f t="shared" si="774"/>
        <v>8.9168800476037813</v>
      </c>
      <c r="E8292" s="6">
        <f t="shared" si="775"/>
        <v>-2.6093551922479349E-2</v>
      </c>
      <c r="F8292" s="6">
        <f t="shared" si="776"/>
        <v>0.10008380472764215</v>
      </c>
      <c r="G8292" s="6">
        <f t="shared" si="777"/>
        <v>-0.33060461633843669</v>
      </c>
      <c r="H8292" s="6">
        <f t="shared" si="778"/>
        <v>0.27841751249347796</v>
      </c>
      <c r="I8292" s="6">
        <f t="shared" si="779"/>
        <v>1</v>
      </c>
    </row>
    <row r="8293" spans="1:9" x14ac:dyDescent="0.25">
      <c r="A8293" s="6">
        <v>8284</v>
      </c>
      <c r="B8293" s="6">
        <v>-0.2663080067577539</v>
      </c>
      <c r="C8293" s="6">
        <v>3.8941618091372421E-2</v>
      </c>
      <c r="D8293" s="6">
        <f t="shared" si="774"/>
        <v>21.875281297203266</v>
      </c>
      <c r="E8293" s="6">
        <f t="shared" si="775"/>
        <v>8.2170465384654723E-3</v>
      </c>
      <c r="F8293" s="6">
        <f t="shared" si="776"/>
        <v>0.24552998021991757</v>
      </c>
      <c r="G8293" s="6">
        <f t="shared" si="777"/>
        <v>-0.46873359614773702</v>
      </c>
      <c r="H8293" s="6">
        <f t="shared" si="778"/>
        <v>0.48516768922466802</v>
      </c>
      <c r="I8293" s="6">
        <f t="shared" si="779"/>
        <v>1</v>
      </c>
    </row>
    <row r="8294" spans="1:9" x14ac:dyDescent="0.25">
      <c r="A8294" s="6">
        <v>8285</v>
      </c>
      <c r="B8294" s="6">
        <v>0.80727659224066883</v>
      </c>
      <c r="C8294" s="6">
        <v>0.71745963927121803</v>
      </c>
      <c r="D8294" s="6">
        <f t="shared" si="774"/>
        <v>8.8290346712580341</v>
      </c>
      <c r="E8294" s="6">
        <f t="shared" si="775"/>
        <v>0.22100436230813683</v>
      </c>
      <c r="F8294" s="6">
        <f t="shared" si="776"/>
        <v>9.9097820903089454E-2</v>
      </c>
      <c r="G8294" s="6">
        <f t="shared" si="777"/>
        <v>-8.2003031674427934E-2</v>
      </c>
      <c r="H8294" s="6">
        <f t="shared" si="778"/>
        <v>0.52401175629070162</v>
      </c>
      <c r="I8294" s="6">
        <f t="shared" si="779"/>
        <v>1</v>
      </c>
    </row>
    <row r="8295" spans="1:9" x14ac:dyDescent="0.25">
      <c r="A8295" s="6">
        <v>8286</v>
      </c>
      <c r="B8295" s="6">
        <v>0.27495730137161445</v>
      </c>
      <c r="C8295" s="6">
        <v>0.12097537156285287</v>
      </c>
      <c r="D8295" s="6">
        <f t="shared" si="774"/>
        <v>17.829215851400029</v>
      </c>
      <c r="E8295" s="6">
        <f t="shared" si="775"/>
        <v>0.11549726660080784</v>
      </c>
      <c r="F8295" s="6">
        <f t="shared" si="776"/>
        <v>0.20011660448410157</v>
      </c>
      <c r="G8295" s="6">
        <f t="shared" si="777"/>
        <v>-0.31509154065312145</v>
      </c>
      <c r="H8295" s="6">
        <f t="shared" si="778"/>
        <v>0.54608607385473706</v>
      </c>
      <c r="I8295" s="6">
        <f t="shared" si="779"/>
        <v>1</v>
      </c>
    </row>
    <row r="8296" spans="1:9" x14ac:dyDescent="0.25">
      <c r="A8296" s="6">
        <v>8287</v>
      </c>
      <c r="B8296" s="6">
        <v>-0.45700971895712428</v>
      </c>
      <c r="C8296" s="6">
        <v>0.78823206274605551</v>
      </c>
      <c r="D8296" s="6">
        <f t="shared" si="774"/>
        <v>7.9602099801691901</v>
      </c>
      <c r="E8296" s="6">
        <f t="shared" si="775"/>
        <v>-2.9580538756108998E-2</v>
      </c>
      <c r="F8296" s="6">
        <f t="shared" si="776"/>
        <v>8.9346060168250682E-2</v>
      </c>
      <c r="G8296" s="6">
        <f t="shared" si="777"/>
        <v>-0.31729313576262808</v>
      </c>
      <c r="H8296" s="6">
        <f t="shared" si="778"/>
        <v>0.25813205825041008</v>
      </c>
      <c r="I8296" s="6">
        <f t="shared" si="779"/>
        <v>1</v>
      </c>
    </row>
    <row r="8297" spans="1:9" x14ac:dyDescent="0.25">
      <c r="A8297" s="6">
        <v>8288</v>
      </c>
      <c r="B8297" s="6">
        <v>0.31716126613900997</v>
      </c>
      <c r="C8297" s="6">
        <v>6.8605609302041695E-2</v>
      </c>
      <c r="D8297" s="6">
        <f t="shared" si="774"/>
        <v>19.920461149299115</v>
      </c>
      <c r="E8297" s="6">
        <f t="shared" si="775"/>
        <v>0.12386220438593441</v>
      </c>
      <c r="F8297" s="6">
        <f t="shared" si="776"/>
        <v>0.22358891597816238</v>
      </c>
      <c r="G8297" s="6">
        <f t="shared" si="777"/>
        <v>-0.3312791621270913</v>
      </c>
      <c r="H8297" s="6">
        <f t="shared" si="778"/>
        <v>0.57900357089896015</v>
      </c>
      <c r="I8297" s="6">
        <f t="shared" si="779"/>
        <v>1</v>
      </c>
    </row>
    <row r="8298" spans="1:9" x14ac:dyDescent="0.25">
      <c r="A8298" s="6">
        <v>8289</v>
      </c>
      <c r="B8298" s="6">
        <v>-2.2702261048834771</v>
      </c>
      <c r="C8298" s="6">
        <v>0.13437299722281565</v>
      </c>
      <c r="D8298" s="6">
        <f t="shared" si="774"/>
        <v>17.422803705487652</v>
      </c>
      <c r="E8298" s="6">
        <f t="shared" si="775"/>
        <v>-0.38896483695748435</v>
      </c>
      <c r="F8298" s="6">
        <f t="shared" si="776"/>
        <v>0.19555500069070222</v>
      </c>
      <c r="G8298" s="6">
        <f t="shared" si="777"/>
        <v>-0.81461777651040335</v>
      </c>
      <c r="H8298" s="6">
        <f t="shared" si="778"/>
        <v>3.6688102595434646E-2</v>
      </c>
      <c r="I8298" s="6">
        <f t="shared" si="779"/>
        <v>0</v>
      </c>
    </row>
    <row r="8299" spans="1:9" x14ac:dyDescent="0.25">
      <c r="A8299" s="6">
        <v>8290</v>
      </c>
      <c r="B8299" s="6">
        <v>0.23331722331931815</v>
      </c>
      <c r="C8299" s="6">
        <v>0.45591601306192203</v>
      </c>
      <c r="D8299" s="6">
        <f t="shared" si="774"/>
        <v>11.873202073480831</v>
      </c>
      <c r="E8299" s="6">
        <f t="shared" si="775"/>
        <v>0.1072440926586202</v>
      </c>
      <c r="F8299" s="6">
        <f t="shared" si="776"/>
        <v>0.133265809506255</v>
      </c>
      <c r="G8299" s="6">
        <f t="shared" si="777"/>
        <v>-0.2441387442101414</v>
      </c>
      <c r="H8299" s="6">
        <f t="shared" si="778"/>
        <v>0.45862692952738182</v>
      </c>
      <c r="I8299" s="6">
        <f t="shared" si="779"/>
        <v>1</v>
      </c>
    </row>
    <row r="8300" spans="1:9" x14ac:dyDescent="0.25">
      <c r="A8300" s="6">
        <v>8291</v>
      </c>
      <c r="B8300" s="6">
        <v>-0.53258986554283183</v>
      </c>
      <c r="C8300" s="6">
        <v>0.71565904721213414</v>
      </c>
      <c r="D8300" s="6">
        <f t="shared" si="774"/>
        <v>8.8503212811988998</v>
      </c>
      <c r="E8300" s="6">
        <f t="shared" si="775"/>
        <v>-4.4560724325513418E-2</v>
      </c>
      <c r="F8300" s="6">
        <f t="shared" si="776"/>
        <v>9.9336743586949897E-2</v>
      </c>
      <c r="G8300" s="6">
        <f t="shared" si="777"/>
        <v>-0.34793317051491701</v>
      </c>
      <c r="H8300" s="6">
        <f t="shared" si="778"/>
        <v>0.25881172186389023</v>
      </c>
      <c r="I8300" s="6">
        <f t="shared" si="779"/>
        <v>1</v>
      </c>
    </row>
    <row r="8301" spans="1:9" x14ac:dyDescent="0.25">
      <c r="A8301" s="6">
        <v>8292</v>
      </c>
      <c r="B8301" s="6">
        <v>-0.46211198423407041</v>
      </c>
      <c r="C8301" s="6">
        <v>0.42118594927823727</v>
      </c>
      <c r="D8301" s="6">
        <f t="shared" si="774"/>
        <v>12.309095656607848</v>
      </c>
      <c r="E8301" s="6">
        <f t="shared" si="775"/>
        <v>-3.0591821270443728E-2</v>
      </c>
      <c r="F8301" s="6">
        <f t="shared" si="776"/>
        <v>0.13815831540773788</v>
      </c>
      <c r="G8301" s="6">
        <f t="shared" si="777"/>
        <v>-0.38836657255970142</v>
      </c>
      <c r="H8301" s="6">
        <f t="shared" si="778"/>
        <v>0.32718293001881393</v>
      </c>
      <c r="I8301" s="6">
        <f t="shared" si="779"/>
        <v>1</v>
      </c>
    </row>
    <row r="8302" spans="1:9" x14ac:dyDescent="0.25">
      <c r="A8302" s="6">
        <v>8293</v>
      </c>
      <c r="B8302" s="6">
        <v>1.219959813170135</v>
      </c>
      <c r="C8302" s="6">
        <v>0.87737662892544332</v>
      </c>
      <c r="D8302" s="6">
        <f t="shared" si="774"/>
        <v>6.690404923433829</v>
      </c>
      <c r="E8302" s="6">
        <f t="shared" si="775"/>
        <v>0.30279927155579867</v>
      </c>
      <c r="F8302" s="6">
        <f t="shared" si="776"/>
        <v>7.5093662394364921E-2</v>
      </c>
      <c r="G8302" s="6">
        <f t="shared" si="777"/>
        <v>3.9030840048345117E-2</v>
      </c>
      <c r="H8302" s="6">
        <f t="shared" si="778"/>
        <v>0.56656770306325221</v>
      </c>
      <c r="I8302" s="6">
        <f t="shared" si="779"/>
        <v>1</v>
      </c>
    </row>
    <row r="8303" spans="1:9" x14ac:dyDescent="0.25">
      <c r="A8303" s="6">
        <v>8294</v>
      </c>
      <c r="B8303" s="6">
        <v>0.21339474187698215</v>
      </c>
      <c r="C8303" s="6">
        <v>0.2097842341380047</v>
      </c>
      <c r="D8303" s="6">
        <f t="shared" si="774"/>
        <v>15.609479862269659</v>
      </c>
      <c r="E8303" s="6">
        <f t="shared" si="775"/>
        <v>0.10329540398188185</v>
      </c>
      <c r="F8303" s="6">
        <f t="shared" si="776"/>
        <v>0.1752021027641032</v>
      </c>
      <c r="G8303" s="6">
        <f t="shared" si="777"/>
        <v>-0.2995986249790718</v>
      </c>
      <c r="H8303" s="6">
        <f t="shared" si="778"/>
        <v>0.50618943294283547</v>
      </c>
      <c r="I8303" s="6">
        <f t="shared" si="779"/>
        <v>1</v>
      </c>
    </row>
    <row r="8304" spans="1:9" x14ac:dyDescent="0.25">
      <c r="A8304" s="6">
        <v>8295</v>
      </c>
      <c r="B8304" s="6">
        <v>1.03565525932936</v>
      </c>
      <c r="C8304" s="6">
        <v>0.3512070070497757</v>
      </c>
      <c r="D8304" s="6">
        <f t="shared" si="774"/>
        <v>13.248973553716672</v>
      </c>
      <c r="E8304" s="6">
        <f t="shared" si="775"/>
        <v>0.2662696200197272</v>
      </c>
      <c r="F8304" s="6">
        <f t="shared" si="776"/>
        <v>0.14870758324804542</v>
      </c>
      <c r="G8304" s="6">
        <f t="shared" si="777"/>
        <v>-0.10491308444278719</v>
      </c>
      <c r="H8304" s="6">
        <f t="shared" si="778"/>
        <v>0.63745232448224165</v>
      </c>
      <c r="I8304" s="6">
        <f t="shared" si="779"/>
        <v>1</v>
      </c>
    </row>
    <row r="8305" spans="1:9" x14ac:dyDescent="0.25">
      <c r="A8305" s="6">
        <v>8296</v>
      </c>
      <c r="B8305" s="6">
        <v>1.1484053175081499</v>
      </c>
      <c r="C8305" s="6">
        <v>0.28592791528061767</v>
      </c>
      <c r="D8305" s="6">
        <f t="shared" si="774"/>
        <v>14.235423986514267</v>
      </c>
      <c r="E8305" s="6">
        <f t="shared" si="775"/>
        <v>0.28861698067963382</v>
      </c>
      <c r="F8305" s="6">
        <f t="shared" si="776"/>
        <v>0.15977958510996834</v>
      </c>
      <c r="G8305" s="6">
        <f t="shared" si="777"/>
        <v>-9.6135845385465768E-2</v>
      </c>
      <c r="H8305" s="6">
        <f t="shared" si="778"/>
        <v>0.67336980674473335</v>
      </c>
      <c r="I8305" s="6">
        <f t="shared" si="779"/>
        <v>1</v>
      </c>
    </row>
    <row r="8306" spans="1:9" x14ac:dyDescent="0.25">
      <c r="A8306" s="6">
        <v>8297</v>
      </c>
      <c r="B8306" s="6">
        <v>-0.83124405136913992</v>
      </c>
      <c r="C8306" s="6">
        <v>0.58009582811975469</v>
      </c>
      <c r="D8306" s="6">
        <f t="shared" si="774"/>
        <v>10.409351493938045</v>
      </c>
      <c r="E8306" s="6">
        <f t="shared" si="775"/>
        <v>-0.10375477629369939</v>
      </c>
      <c r="F8306" s="6">
        <f t="shared" si="776"/>
        <v>0.11683542861391845</v>
      </c>
      <c r="G8306" s="6">
        <f t="shared" si="777"/>
        <v>-0.43276428673650996</v>
      </c>
      <c r="H8306" s="6">
        <f t="shared" si="778"/>
        <v>0.22525473414911118</v>
      </c>
      <c r="I8306" s="6">
        <f t="shared" si="779"/>
        <v>1</v>
      </c>
    </row>
    <row r="8307" spans="1:9" x14ac:dyDescent="0.25">
      <c r="A8307" s="6">
        <v>8298</v>
      </c>
      <c r="B8307" s="6">
        <v>1.375979081785772</v>
      </c>
      <c r="C8307" s="6">
        <v>0.37662892544328136</v>
      </c>
      <c r="D8307" s="6">
        <f t="shared" si="774"/>
        <v>12.896218463543685</v>
      </c>
      <c r="E8307" s="6">
        <f t="shared" si="775"/>
        <v>0.33372270451864194</v>
      </c>
      <c r="F8307" s="6">
        <f t="shared" si="776"/>
        <v>0.14474823071968629</v>
      </c>
      <c r="G8307" s="6">
        <f t="shared" si="777"/>
        <v>-3.2485277309993399E-2</v>
      </c>
      <c r="H8307" s="6">
        <f t="shared" si="778"/>
        <v>0.69993068634727729</v>
      </c>
      <c r="I8307" s="6">
        <f t="shared" si="779"/>
        <v>1</v>
      </c>
    </row>
    <row r="8308" spans="1:9" x14ac:dyDescent="0.25">
      <c r="A8308" s="6">
        <v>8299</v>
      </c>
      <c r="B8308" s="6">
        <v>-8.1599864643067122E-2</v>
      </c>
      <c r="C8308" s="6">
        <v>0.52760399182103945</v>
      </c>
      <c r="D8308" s="6">
        <f t="shared" si="774"/>
        <v>11.015345976303214</v>
      </c>
      <c r="E8308" s="6">
        <f t="shared" si="775"/>
        <v>4.482669034115655E-2</v>
      </c>
      <c r="F8308" s="6">
        <f t="shared" si="776"/>
        <v>0.12363716118352532</v>
      </c>
      <c r="G8308" s="6">
        <f t="shared" si="777"/>
        <v>-0.29362421977144904</v>
      </c>
      <c r="H8308" s="6">
        <f t="shared" si="778"/>
        <v>0.38327760045376214</v>
      </c>
      <c r="I8308" s="6">
        <f t="shared" si="779"/>
        <v>1</v>
      </c>
    </row>
    <row r="8309" spans="1:9" x14ac:dyDescent="0.25">
      <c r="A8309" s="6">
        <v>8300</v>
      </c>
      <c r="B8309" s="6">
        <v>1.2476357369450852</v>
      </c>
      <c r="C8309" s="6">
        <v>0.21991637928403576</v>
      </c>
      <c r="D8309" s="6">
        <f t="shared" si="774"/>
        <v>15.407260072565569</v>
      </c>
      <c r="E8309" s="6">
        <f t="shared" si="775"/>
        <v>0.30828471307294758</v>
      </c>
      <c r="F8309" s="6">
        <f t="shared" si="776"/>
        <v>0.17293237099281533</v>
      </c>
      <c r="G8309" s="6">
        <f t="shared" si="777"/>
        <v>-9.1991075577557424E-2</v>
      </c>
      <c r="H8309" s="6">
        <f t="shared" si="778"/>
        <v>0.70856050172345264</v>
      </c>
      <c r="I8309" s="6">
        <f t="shared" si="779"/>
        <v>1</v>
      </c>
    </row>
    <row r="8310" spans="1:9" x14ac:dyDescent="0.25">
      <c r="A8310" s="6">
        <v>8301</v>
      </c>
      <c r="B8310" s="6">
        <v>-0.22114932107797358</v>
      </c>
      <c r="C8310" s="6">
        <v>0.90594195379497666</v>
      </c>
      <c r="D8310" s="6">
        <f t="shared" si="774"/>
        <v>6.1948638978900403</v>
      </c>
      <c r="E8310" s="6">
        <f t="shared" si="775"/>
        <v>1.7167617847379031E-2</v>
      </c>
      <c r="F8310" s="6">
        <f t="shared" si="776"/>
        <v>6.9531668628575974E-2</v>
      </c>
      <c r="G8310" s="6">
        <f t="shared" si="777"/>
        <v>-0.23664458582397069</v>
      </c>
      <c r="H8310" s="6">
        <f t="shared" si="778"/>
        <v>0.27097982151872874</v>
      </c>
      <c r="I8310" s="6">
        <f t="shared" si="779"/>
        <v>1</v>
      </c>
    </row>
    <row r="8311" spans="1:9" x14ac:dyDescent="0.25">
      <c r="A8311" s="6">
        <v>8302</v>
      </c>
      <c r="B8311" s="6">
        <v>0.95409177447436377</v>
      </c>
      <c r="C8311" s="6">
        <v>0.46281319620349742</v>
      </c>
      <c r="D8311" s="6">
        <f t="shared" si="774"/>
        <v>11.788480649817092</v>
      </c>
      <c r="E8311" s="6">
        <f t="shared" si="775"/>
        <v>0.25010352093139593</v>
      </c>
      <c r="F8311" s="6">
        <f t="shared" si="776"/>
        <v>0.13231488918693454</v>
      </c>
      <c r="G8311" s="6">
        <f t="shared" si="777"/>
        <v>-0.10002342263311059</v>
      </c>
      <c r="H8311" s="6">
        <f t="shared" si="778"/>
        <v>0.60023046449590245</v>
      </c>
      <c r="I8311" s="6">
        <f t="shared" si="779"/>
        <v>1</v>
      </c>
    </row>
    <row r="8312" spans="1:9" x14ac:dyDescent="0.25">
      <c r="A8312" s="6">
        <v>8303</v>
      </c>
      <c r="B8312" s="6">
        <v>-1.5742898540338501</v>
      </c>
      <c r="C8312" s="6">
        <v>0.73610644856105223</v>
      </c>
      <c r="D8312" s="6">
        <f t="shared" si="774"/>
        <v>8.6066885763307752</v>
      </c>
      <c r="E8312" s="6">
        <f t="shared" si="775"/>
        <v>-0.25102842570190675</v>
      </c>
      <c r="F8312" s="6">
        <f t="shared" si="776"/>
        <v>9.6602189804784661E-2</v>
      </c>
      <c r="G8312" s="6">
        <f t="shared" si="777"/>
        <v>-0.55019609603297859</v>
      </c>
      <c r="H8312" s="6">
        <f t="shared" si="778"/>
        <v>4.8139244629165079E-2</v>
      </c>
      <c r="I8312" s="6">
        <f t="shared" si="779"/>
        <v>1</v>
      </c>
    </row>
    <row r="8313" spans="1:9" x14ac:dyDescent="0.25">
      <c r="A8313" s="6">
        <v>8304</v>
      </c>
      <c r="B8313" s="6">
        <v>-0.72518787419539876</v>
      </c>
      <c r="C8313" s="6">
        <v>0.21878719443342387</v>
      </c>
      <c r="D8313" s="6">
        <f t="shared" si="774"/>
        <v>15.429441469652977</v>
      </c>
      <c r="E8313" s="6">
        <f t="shared" si="775"/>
        <v>-8.2734160608035817E-2</v>
      </c>
      <c r="F8313" s="6">
        <f t="shared" si="776"/>
        <v>0.17318133684217416</v>
      </c>
      <c r="G8313" s="6">
        <f t="shared" si="777"/>
        <v>-0.48329797850170719</v>
      </c>
      <c r="H8313" s="6">
        <f t="shared" si="778"/>
        <v>0.3178296572856355</v>
      </c>
      <c r="I8313" s="6">
        <f t="shared" si="779"/>
        <v>1</v>
      </c>
    </row>
    <row r="8314" spans="1:9" x14ac:dyDescent="0.25">
      <c r="A8314" s="6">
        <v>8305</v>
      </c>
      <c r="B8314" s="6">
        <v>0.5972037797619123</v>
      </c>
      <c r="C8314" s="6">
        <v>0.96032593768120367</v>
      </c>
      <c r="D8314" s="6">
        <f t="shared" si="774"/>
        <v>4.9284557639116766</v>
      </c>
      <c r="E8314" s="6">
        <f t="shared" si="775"/>
        <v>0.1793673735461494</v>
      </c>
      <c r="F8314" s="6">
        <f t="shared" si="776"/>
        <v>5.5317398198791654E-2</v>
      </c>
      <c r="G8314" s="6">
        <f t="shared" si="777"/>
        <v>-4.7019919494559526E-2</v>
      </c>
      <c r="H8314" s="6">
        <f t="shared" si="778"/>
        <v>0.40575466658685833</v>
      </c>
      <c r="I8314" s="6">
        <f t="shared" si="779"/>
        <v>1</v>
      </c>
    </row>
    <row r="8315" spans="1:9" x14ac:dyDescent="0.25">
      <c r="A8315" s="6">
        <v>8306</v>
      </c>
      <c r="B8315" s="6">
        <v>1.2573582353070378</v>
      </c>
      <c r="C8315" s="6">
        <v>0.37528611102633747</v>
      </c>
      <c r="D8315" s="6">
        <f t="shared" si="774"/>
        <v>12.914494829876606</v>
      </c>
      <c r="E8315" s="6">
        <f t="shared" si="775"/>
        <v>0.31021173804233054</v>
      </c>
      <c r="F8315" s="6">
        <f t="shared" si="776"/>
        <v>0.14495336617843751</v>
      </c>
      <c r="G8315" s="6">
        <f t="shared" si="777"/>
        <v>-5.6255644696543372E-2</v>
      </c>
      <c r="H8315" s="6">
        <f t="shared" si="778"/>
        <v>0.6766791207812044</v>
      </c>
      <c r="I8315" s="6">
        <f t="shared" si="779"/>
        <v>1</v>
      </c>
    </row>
    <row r="8316" spans="1:9" x14ac:dyDescent="0.25">
      <c r="A8316" s="6">
        <v>8307</v>
      </c>
      <c r="B8316" s="6">
        <v>1.0230519364995416</v>
      </c>
      <c r="C8316" s="6">
        <v>8.6367381817072056E-2</v>
      </c>
      <c r="D8316" s="6">
        <f t="shared" si="774"/>
        <v>19.090513597420635</v>
      </c>
      <c r="E8316" s="6">
        <f t="shared" si="775"/>
        <v>0.26377160799791016</v>
      </c>
      <c r="F8316" s="6">
        <f t="shared" si="776"/>
        <v>0.21427351549358234</v>
      </c>
      <c r="G8316" s="6">
        <f t="shared" si="777"/>
        <v>-0.18178759804325934</v>
      </c>
      <c r="H8316" s="6">
        <f t="shared" si="778"/>
        <v>0.70933081403907972</v>
      </c>
      <c r="I8316" s="6">
        <f t="shared" si="779"/>
        <v>1</v>
      </c>
    </row>
    <row r="8317" spans="1:9" x14ac:dyDescent="0.25">
      <c r="A8317" s="6">
        <v>8308</v>
      </c>
      <c r="B8317" s="6">
        <v>1.4457100405707024</v>
      </c>
      <c r="C8317" s="6">
        <v>0.96151615955076752</v>
      </c>
      <c r="D8317" s="6">
        <f t="shared" si="774"/>
        <v>4.8911463974434071</v>
      </c>
      <c r="E8317" s="6">
        <f t="shared" si="775"/>
        <v>0.34754356554788324</v>
      </c>
      <c r="F8317" s="6">
        <f t="shared" si="776"/>
        <v>5.4898634760437923E-2</v>
      </c>
      <c r="G8317" s="6">
        <f t="shared" si="777"/>
        <v>0.12201479826419329</v>
      </c>
      <c r="H8317" s="6">
        <f t="shared" si="778"/>
        <v>0.57307233283157322</v>
      </c>
      <c r="I8317" s="6">
        <f t="shared" si="779"/>
        <v>1</v>
      </c>
    </row>
    <row r="8318" spans="1:9" x14ac:dyDescent="0.25">
      <c r="A8318" s="6">
        <v>8309</v>
      </c>
      <c r="B8318" s="6">
        <v>-0.20182596927043051</v>
      </c>
      <c r="C8318" s="6">
        <v>0.18137150181585132</v>
      </c>
      <c r="D8318" s="6">
        <f t="shared" si="774"/>
        <v>16.21987897974088</v>
      </c>
      <c r="E8318" s="6">
        <f t="shared" si="775"/>
        <v>2.0997557440994755E-2</v>
      </c>
      <c r="F8318" s="6">
        <f t="shared" si="776"/>
        <v>0.1820532733251933</v>
      </c>
      <c r="G8318" s="6">
        <f t="shared" si="777"/>
        <v>-0.3896983923093415</v>
      </c>
      <c r="H8318" s="6">
        <f t="shared" si="778"/>
        <v>0.43169350719133098</v>
      </c>
      <c r="I8318" s="6">
        <f t="shared" si="779"/>
        <v>1</v>
      </c>
    </row>
    <row r="8319" spans="1:9" x14ac:dyDescent="0.25">
      <c r="A8319" s="6">
        <v>8310</v>
      </c>
      <c r="B8319" s="6">
        <v>0.40554141378379427</v>
      </c>
      <c r="C8319" s="6">
        <v>0.87429425946836758</v>
      </c>
      <c r="D8319" s="6">
        <f t="shared" si="774"/>
        <v>6.740193539670674</v>
      </c>
      <c r="E8319" s="6">
        <f t="shared" si="775"/>
        <v>0.14137938412398737</v>
      </c>
      <c r="F8319" s="6">
        <f t="shared" si="776"/>
        <v>7.5652493972058629E-2</v>
      </c>
      <c r="G8319" s="6">
        <f t="shared" si="777"/>
        <v>-0.12336868338492324</v>
      </c>
      <c r="H8319" s="6">
        <f t="shared" si="778"/>
        <v>0.40612745163289798</v>
      </c>
      <c r="I8319" s="6">
        <f t="shared" si="779"/>
        <v>1</v>
      </c>
    </row>
    <row r="8320" spans="1:9" x14ac:dyDescent="0.25">
      <c r="A8320" s="6">
        <v>8311</v>
      </c>
      <c r="B8320" s="6">
        <v>0.11219071893719956</v>
      </c>
      <c r="C8320" s="6">
        <v>0.57359538560136725</v>
      </c>
      <c r="D8320" s="6">
        <f t="shared" si="774"/>
        <v>10.48380480688609</v>
      </c>
      <c r="E8320" s="6">
        <f t="shared" si="775"/>
        <v>8.3236498138281698E-2</v>
      </c>
      <c r="F8320" s="6">
        <f t="shared" si="776"/>
        <v>0.11767109880289005</v>
      </c>
      <c r="G8320" s="6">
        <f t="shared" si="777"/>
        <v>-0.24694754282737702</v>
      </c>
      <c r="H8320" s="6">
        <f t="shared" si="778"/>
        <v>0.41342053910394044</v>
      </c>
      <c r="I8320" s="6">
        <f t="shared" si="779"/>
        <v>1</v>
      </c>
    </row>
    <row r="8321" spans="1:9" x14ac:dyDescent="0.25">
      <c r="A8321" s="6">
        <v>8312</v>
      </c>
      <c r="B8321" s="6">
        <v>-0.50536868911876809</v>
      </c>
      <c r="C8321" s="6">
        <v>0.13522751548814355</v>
      </c>
      <c r="D8321" s="6">
        <f t="shared" si="774"/>
        <v>17.398048800945681</v>
      </c>
      <c r="E8321" s="6">
        <f t="shared" si="775"/>
        <v>-3.9165414939766829E-2</v>
      </c>
      <c r="F8321" s="6">
        <f t="shared" si="776"/>
        <v>0.19527714957921441</v>
      </c>
      <c r="G8321" s="6">
        <f t="shared" si="777"/>
        <v>-0.46451585600977058</v>
      </c>
      <c r="H8321" s="6">
        <f t="shared" si="778"/>
        <v>0.38618502613023692</v>
      </c>
      <c r="I8321" s="6">
        <f t="shared" si="779"/>
        <v>1</v>
      </c>
    </row>
    <row r="8322" spans="1:9" x14ac:dyDescent="0.25">
      <c r="A8322" s="6">
        <v>8313</v>
      </c>
      <c r="B8322" s="6">
        <v>0.20995230443077162</v>
      </c>
      <c r="C8322" s="6">
        <v>0.99053926206244092</v>
      </c>
      <c r="D8322" s="6">
        <f t="shared" si="774"/>
        <v>3.5271858870455071</v>
      </c>
      <c r="E8322" s="6">
        <f t="shared" si="775"/>
        <v>0.10261310374716581</v>
      </c>
      <c r="F8322" s="6">
        <f t="shared" si="776"/>
        <v>3.9589428328356026E-2</v>
      </c>
      <c r="G8322" s="6">
        <f t="shared" si="777"/>
        <v>-8.8905421646332167E-2</v>
      </c>
      <c r="H8322" s="6">
        <f t="shared" si="778"/>
        <v>0.29413162914066382</v>
      </c>
      <c r="I8322" s="6">
        <f t="shared" si="779"/>
        <v>1</v>
      </c>
    </row>
    <row r="8323" spans="1:9" x14ac:dyDescent="0.25">
      <c r="A8323" s="6">
        <v>8314</v>
      </c>
      <c r="B8323" s="6">
        <v>-1.508078639744781</v>
      </c>
      <c r="C8323" s="6">
        <v>0.74687948240607926</v>
      </c>
      <c r="D8323" s="6">
        <f t="shared" si="774"/>
        <v>8.476429410353834</v>
      </c>
      <c r="E8323" s="6">
        <f t="shared" si="775"/>
        <v>-0.23790518736971994</v>
      </c>
      <c r="F8323" s="6">
        <f t="shared" si="776"/>
        <v>9.5140150070928964E-2</v>
      </c>
      <c r="G8323" s="6">
        <f t="shared" si="777"/>
        <v>-0.5348003283732301</v>
      </c>
      <c r="H8323" s="6">
        <f t="shared" si="778"/>
        <v>5.8989953633790171E-2</v>
      </c>
      <c r="I8323" s="6">
        <f t="shared" si="779"/>
        <v>1</v>
      </c>
    </row>
    <row r="8324" spans="1:9" x14ac:dyDescent="0.25">
      <c r="A8324" s="6">
        <v>8315</v>
      </c>
      <c r="B8324" s="6">
        <v>-0.90357161752763204</v>
      </c>
      <c r="C8324" s="6">
        <v>0.18265327921384319</v>
      </c>
      <c r="D8324" s="6">
        <f t="shared" si="774"/>
        <v>16.190783403673503</v>
      </c>
      <c r="E8324" s="6">
        <f t="shared" si="775"/>
        <v>-0.11809029179324829</v>
      </c>
      <c r="F8324" s="6">
        <f t="shared" si="776"/>
        <v>0.18172670215478173</v>
      </c>
      <c r="G8324" s="6">
        <f t="shared" si="777"/>
        <v>-0.52841771848421937</v>
      </c>
      <c r="H8324" s="6">
        <f t="shared" si="778"/>
        <v>0.29223713489772274</v>
      </c>
      <c r="I8324" s="6">
        <f t="shared" si="779"/>
        <v>1</v>
      </c>
    </row>
    <row r="8325" spans="1:9" x14ac:dyDescent="0.25">
      <c r="A8325" s="6">
        <v>8316</v>
      </c>
      <c r="B8325" s="6">
        <v>-1.1216025086469017</v>
      </c>
      <c r="C8325" s="6">
        <v>0.24649800103762931</v>
      </c>
      <c r="D8325" s="6">
        <f t="shared" si="774"/>
        <v>14.908149333329163</v>
      </c>
      <c r="E8325" s="6">
        <f t="shared" si="775"/>
        <v>-0.16130459285477741</v>
      </c>
      <c r="F8325" s="6">
        <f t="shared" si="776"/>
        <v>0.16733031046306432</v>
      </c>
      <c r="G8325" s="6">
        <f t="shared" si="777"/>
        <v>-0.5550436367131264</v>
      </c>
      <c r="H8325" s="6">
        <f t="shared" si="778"/>
        <v>0.2324344510035716</v>
      </c>
      <c r="I8325" s="6">
        <f t="shared" si="779"/>
        <v>1</v>
      </c>
    </row>
    <row r="8326" spans="1:9" x14ac:dyDescent="0.25">
      <c r="A8326" s="6">
        <v>8317</v>
      </c>
      <c r="B8326" s="6">
        <v>1.2851614883402362</v>
      </c>
      <c r="C8326" s="6">
        <v>0.98391674550614949</v>
      </c>
      <c r="D8326" s="6">
        <f t="shared" si="774"/>
        <v>3.9731094302103909</v>
      </c>
      <c r="E8326" s="6">
        <f t="shared" si="775"/>
        <v>0.3157224165562722</v>
      </c>
      <c r="F8326" s="6">
        <f t="shared" si="776"/>
        <v>4.4594511337133949E-2</v>
      </c>
      <c r="G8326" s="6">
        <f t="shared" si="777"/>
        <v>0.11245775623812085</v>
      </c>
      <c r="H8326" s="6">
        <f t="shared" si="778"/>
        <v>0.51898707687442358</v>
      </c>
      <c r="I8326" s="6">
        <f t="shared" si="779"/>
        <v>1</v>
      </c>
    </row>
    <row r="8327" spans="1:9" x14ac:dyDescent="0.25">
      <c r="A8327" s="6">
        <v>8318</v>
      </c>
      <c r="B8327" s="6">
        <v>0.56012140703387558</v>
      </c>
      <c r="C8327" s="6">
        <v>0.35740226447340312</v>
      </c>
      <c r="D8327" s="6">
        <f t="shared" si="774"/>
        <v>13.161641034810373</v>
      </c>
      <c r="E8327" s="6">
        <f t="shared" si="775"/>
        <v>0.17201754889094215</v>
      </c>
      <c r="F8327" s="6">
        <f t="shared" si="776"/>
        <v>0.1477273557781312</v>
      </c>
      <c r="G8327" s="6">
        <f t="shared" si="777"/>
        <v>-0.19793978077461918</v>
      </c>
      <c r="H8327" s="6">
        <f t="shared" si="778"/>
        <v>0.5419748785565035</v>
      </c>
      <c r="I8327" s="6">
        <f t="shared" si="779"/>
        <v>1</v>
      </c>
    </row>
    <row r="8328" spans="1:9" x14ac:dyDescent="0.25">
      <c r="A8328" s="6">
        <v>8319</v>
      </c>
      <c r="B8328" s="6">
        <v>8.7050011643441394E-2</v>
      </c>
      <c r="C8328" s="6">
        <v>0.8622394482253487</v>
      </c>
      <c r="D8328" s="6">
        <f t="shared" si="774"/>
        <v>6.9294637593648476</v>
      </c>
      <c r="E8328" s="6">
        <f t="shared" si="775"/>
        <v>7.8253543253701E-2</v>
      </c>
      <c r="F8328" s="6">
        <f t="shared" si="776"/>
        <v>7.7776878690424336E-2</v>
      </c>
      <c r="G8328" s="6">
        <f t="shared" si="777"/>
        <v>-0.19018596157282874</v>
      </c>
      <c r="H8328" s="6">
        <f t="shared" si="778"/>
        <v>0.34669304808023071</v>
      </c>
      <c r="I8328" s="6">
        <f t="shared" si="779"/>
        <v>1</v>
      </c>
    </row>
    <row r="8329" spans="1:9" x14ac:dyDescent="0.25">
      <c r="A8329" s="6">
        <v>8320</v>
      </c>
      <c r="B8329" s="6">
        <v>1.5496743799303658</v>
      </c>
      <c r="C8329" s="6">
        <v>0.82491531113620409</v>
      </c>
      <c r="D8329" s="6">
        <f t="shared" si="774"/>
        <v>7.4719646702349767</v>
      </c>
      <c r="E8329" s="6">
        <f t="shared" si="775"/>
        <v>0.36814957342909582</v>
      </c>
      <c r="F8329" s="6">
        <f t="shared" si="776"/>
        <v>8.3865954122439898E-2</v>
      </c>
      <c r="G8329" s="6">
        <f t="shared" si="777"/>
        <v>8.9400122875251176E-2</v>
      </c>
      <c r="H8329" s="6">
        <f t="shared" si="778"/>
        <v>0.64689902398294041</v>
      </c>
      <c r="I8329" s="6">
        <f t="shared" si="779"/>
        <v>1</v>
      </c>
    </row>
    <row r="8330" spans="1:9" x14ac:dyDescent="0.25">
      <c r="A8330" s="6">
        <v>8321</v>
      </c>
      <c r="B8330" s="6">
        <v>0.46066475078987423</v>
      </c>
      <c r="C8330" s="6">
        <v>0.94634846034119691</v>
      </c>
      <c r="D8330" s="6">
        <f t="shared" si="774"/>
        <v>5.3220491154658021</v>
      </c>
      <c r="E8330" s="6">
        <f t="shared" si="775"/>
        <v>0.15230497576225566</v>
      </c>
      <c r="F8330" s="6">
        <f t="shared" si="776"/>
        <v>5.9735122776081125E-2</v>
      </c>
      <c r="G8330" s="6">
        <f t="shared" si="777"/>
        <v>-8.2948503028173887E-2</v>
      </c>
      <c r="H8330" s="6">
        <f t="shared" si="778"/>
        <v>0.38755845455268523</v>
      </c>
      <c r="I8330" s="6">
        <f t="shared" si="779"/>
        <v>1</v>
      </c>
    </row>
    <row r="8331" spans="1:9" x14ac:dyDescent="0.25">
      <c r="A8331" s="6">
        <v>8322</v>
      </c>
      <c r="B8331" s="6">
        <v>-0.24528162612114102</v>
      </c>
      <c r="C8331" s="6">
        <v>0.73094882045960874</v>
      </c>
      <c r="D8331" s="6">
        <f t="shared" ref="D8331:D8394" si="780">CHIINV(C8331,$B$3+$B$4-2)</f>
        <v>8.6685585902438476</v>
      </c>
      <c r="E8331" s="6">
        <f t="shared" ref="E8331:E8394" si="781">$B$1+B8331*SQRT($B$2^2*(1/$B$3+1/$B$4))</f>
        <v>1.2384530964183113E-2</v>
      </c>
      <c r="F8331" s="6">
        <f t="shared" ref="F8331:F8394" si="782">$B$2^2/($B$3+$B$4-2)*D8331</f>
        <v>9.7296623996779477E-2</v>
      </c>
      <c r="G8331" s="6">
        <f t="shared" ref="G8331:G8394" si="783">E8331-$B$6*SQRT(F8331*(1/$B$3+1/$B$4))</f>
        <v>-0.28785651168900928</v>
      </c>
      <c r="H8331" s="6">
        <f t="shared" ref="H8331:H8394" si="784">E8331+$B$6*SQRT(F8331*(1/$B$3+1/$B$4))</f>
        <v>0.31262557361737553</v>
      </c>
      <c r="I8331" s="6">
        <f t="shared" ref="I8331:I8394" si="785">IF(-G8331&lt;$B$7,1,0)*IF(H8331&lt;$B$7,1,0)</f>
        <v>1</v>
      </c>
    </row>
    <row r="8332" spans="1:9" x14ac:dyDescent="0.25">
      <c r="A8332" s="6">
        <v>8323</v>
      </c>
      <c r="B8332" s="6">
        <v>4.3579575503827073E-2</v>
      </c>
      <c r="C8332" s="6">
        <v>0.89873958555864131</v>
      </c>
      <c r="D8332" s="6">
        <f t="shared" si="780"/>
        <v>6.3264569508779838</v>
      </c>
      <c r="E8332" s="6">
        <f t="shared" si="781"/>
        <v>6.9637587482618779E-2</v>
      </c>
      <c r="F8332" s="6">
        <f t="shared" si="782"/>
        <v>7.10086800214004E-2</v>
      </c>
      <c r="G8332" s="6">
        <f t="shared" si="783"/>
        <v>-0.18685622549564224</v>
      </c>
      <c r="H8332" s="6">
        <f t="shared" si="784"/>
        <v>0.32613140046087979</v>
      </c>
      <c r="I8332" s="6">
        <f t="shared" si="785"/>
        <v>1</v>
      </c>
    </row>
    <row r="8333" spans="1:9" x14ac:dyDescent="0.25">
      <c r="A8333" s="6">
        <v>8324</v>
      </c>
      <c r="B8333" s="6">
        <v>-7.9296569310827181E-2</v>
      </c>
      <c r="C8333" s="6">
        <v>0.42564165166173284</v>
      </c>
      <c r="D8333" s="6">
        <f t="shared" si="780"/>
        <v>12.252225849123398</v>
      </c>
      <c r="E8333" s="6">
        <f t="shared" si="781"/>
        <v>4.5283209586709616E-2</v>
      </c>
      <c r="F8333" s="6">
        <f t="shared" si="782"/>
        <v>0.1375200039493818</v>
      </c>
      <c r="G8333" s="6">
        <f t="shared" si="783"/>
        <v>-0.31166409924526056</v>
      </c>
      <c r="H8333" s="6">
        <f t="shared" si="784"/>
        <v>0.40223051841867979</v>
      </c>
      <c r="I8333" s="6">
        <f t="shared" si="785"/>
        <v>1</v>
      </c>
    </row>
    <row r="8334" spans="1:9" x14ac:dyDescent="0.25">
      <c r="A8334" s="6">
        <v>8325</v>
      </c>
      <c r="B8334" s="6">
        <v>0.61716491472907364</v>
      </c>
      <c r="C8334" s="6">
        <v>0.46839808343760492</v>
      </c>
      <c r="D8334" s="6">
        <f t="shared" si="780"/>
        <v>11.720276513613225</v>
      </c>
      <c r="E8334" s="6">
        <f t="shared" si="781"/>
        <v>0.18332372345405695</v>
      </c>
      <c r="F8334" s="6">
        <f t="shared" si="782"/>
        <v>0.13154936027850431</v>
      </c>
      <c r="G8334" s="6">
        <f t="shared" si="783"/>
        <v>-0.16578889318905254</v>
      </c>
      <c r="H8334" s="6">
        <f t="shared" si="784"/>
        <v>0.53243634009716645</v>
      </c>
      <c r="I8334" s="6">
        <f t="shared" si="785"/>
        <v>1</v>
      </c>
    </row>
    <row r="8335" spans="1:9" x14ac:dyDescent="0.25">
      <c r="A8335" s="6">
        <v>8326</v>
      </c>
      <c r="B8335" s="6">
        <v>-1.2737154975184239</v>
      </c>
      <c r="C8335" s="6">
        <v>0.826563310647908</v>
      </c>
      <c r="D8335" s="6">
        <f t="shared" si="780"/>
        <v>7.4491348489173346</v>
      </c>
      <c r="E8335" s="6">
        <f t="shared" si="781"/>
        <v>-0.19145379080887426</v>
      </c>
      <c r="F8335" s="6">
        <f t="shared" si="782"/>
        <v>8.3609710305485585E-2</v>
      </c>
      <c r="G8335" s="6">
        <f t="shared" si="783"/>
        <v>-0.46977707041207056</v>
      </c>
      <c r="H8335" s="6">
        <f t="shared" si="784"/>
        <v>8.6869488794322047E-2</v>
      </c>
      <c r="I8335" s="6">
        <f t="shared" si="785"/>
        <v>1</v>
      </c>
    </row>
    <row r="8336" spans="1:9" x14ac:dyDescent="0.25">
      <c r="A8336" s="6">
        <v>8327</v>
      </c>
      <c r="B8336" s="6">
        <v>-1.9470007828203961E-2</v>
      </c>
      <c r="C8336" s="6">
        <v>0.72219000823999757</v>
      </c>
      <c r="D8336" s="6">
        <f t="shared" si="780"/>
        <v>8.7729670174907408</v>
      </c>
      <c r="E8336" s="6">
        <f t="shared" si="781"/>
        <v>5.7140992794007008E-2</v>
      </c>
      <c r="F8336" s="6">
        <f t="shared" si="782"/>
        <v>9.8468512884900869E-2</v>
      </c>
      <c r="G8336" s="6">
        <f t="shared" si="783"/>
        <v>-0.24490276406687814</v>
      </c>
      <c r="H8336" s="6">
        <f t="shared" si="784"/>
        <v>0.35918474965489217</v>
      </c>
      <c r="I8336" s="6">
        <f t="shared" si="785"/>
        <v>1</v>
      </c>
    </row>
    <row r="8337" spans="1:9" x14ac:dyDescent="0.25">
      <c r="A8337" s="6">
        <v>8328</v>
      </c>
      <c r="B8337" s="6">
        <v>-0.29615307539643254</v>
      </c>
      <c r="C8337" s="6">
        <v>0.33729056672872099</v>
      </c>
      <c r="D8337" s="6">
        <f t="shared" si="780"/>
        <v>13.448657467454026</v>
      </c>
      <c r="E8337" s="6">
        <f t="shared" si="781"/>
        <v>2.3016747545271318E-3</v>
      </c>
      <c r="F8337" s="6">
        <f t="shared" si="782"/>
        <v>0.15094885213615963</v>
      </c>
      <c r="G8337" s="6">
        <f t="shared" si="783"/>
        <v>-0.37166773710989165</v>
      </c>
      <c r="H8337" s="6">
        <f t="shared" si="784"/>
        <v>0.37627108661894593</v>
      </c>
      <c r="I8337" s="6">
        <f t="shared" si="785"/>
        <v>1</v>
      </c>
    </row>
    <row r="8338" spans="1:9" x14ac:dyDescent="0.25">
      <c r="A8338" s="6">
        <v>8329</v>
      </c>
      <c r="B8338" s="6">
        <v>-0.46637069317512214</v>
      </c>
      <c r="C8338" s="6">
        <v>0.44871364482558673</v>
      </c>
      <c r="D8338" s="6">
        <f t="shared" si="780"/>
        <v>11.962281117926544</v>
      </c>
      <c r="E8338" s="6">
        <f t="shared" si="781"/>
        <v>-3.1435908681027039E-2</v>
      </c>
      <c r="F8338" s="6">
        <f t="shared" si="782"/>
        <v>0.13426564012436737</v>
      </c>
      <c r="G8338" s="6">
        <f t="shared" si="783"/>
        <v>-0.38413441243876373</v>
      </c>
      <c r="H8338" s="6">
        <f t="shared" si="784"/>
        <v>0.32126259507670968</v>
      </c>
      <c r="I8338" s="6">
        <f t="shared" si="785"/>
        <v>1</v>
      </c>
    </row>
    <row r="8339" spans="1:9" x14ac:dyDescent="0.25">
      <c r="A8339" s="6">
        <v>8330</v>
      </c>
      <c r="B8339" s="6">
        <v>0.73969204095192254</v>
      </c>
      <c r="C8339" s="6">
        <v>0.15591906491286966</v>
      </c>
      <c r="D8339" s="6">
        <f t="shared" si="780"/>
        <v>16.83477177166704</v>
      </c>
      <c r="E8339" s="6">
        <f t="shared" si="781"/>
        <v>0.20760892493911481</v>
      </c>
      <c r="F8339" s="6">
        <f t="shared" si="782"/>
        <v>0.18895488126283849</v>
      </c>
      <c r="G8339" s="6">
        <f t="shared" si="783"/>
        <v>-0.21079931781990474</v>
      </c>
      <c r="H8339" s="6">
        <f t="shared" si="784"/>
        <v>0.62601716769813431</v>
      </c>
      <c r="I8339" s="6">
        <f t="shared" si="785"/>
        <v>1</v>
      </c>
    </row>
    <row r="8340" spans="1:9" x14ac:dyDescent="0.25">
      <c r="A8340" s="6">
        <v>8331</v>
      </c>
      <c r="B8340" s="6">
        <v>1.0783173820527736</v>
      </c>
      <c r="C8340" s="6">
        <v>0.67494735557115393</v>
      </c>
      <c r="D8340" s="6">
        <f t="shared" si="780"/>
        <v>9.3250184740672175</v>
      </c>
      <c r="E8340" s="6">
        <f t="shared" si="781"/>
        <v>0.27472536592724167</v>
      </c>
      <c r="F8340" s="6">
        <f t="shared" si="782"/>
        <v>0.10466478443780329</v>
      </c>
      <c r="G8340" s="6">
        <f t="shared" si="783"/>
        <v>-3.6676682867879618E-2</v>
      </c>
      <c r="H8340" s="6">
        <f t="shared" si="784"/>
        <v>0.58612741472236296</v>
      </c>
      <c r="I8340" s="6">
        <f t="shared" si="785"/>
        <v>1</v>
      </c>
    </row>
    <row r="8341" spans="1:9" x14ac:dyDescent="0.25">
      <c r="A8341" s="6">
        <v>8332</v>
      </c>
      <c r="B8341" s="6">
        <v>-1.1992915460723452</v>
      </c>
      <c r="C8341" s="6">
        <v>0.40055543687246314</v>
      </c>
      <c r="D8341" s="6">
        <f t="shared" si="780"/>
        <v>12.576538125502944</v>
      </c>
      <c r="E8341" s="6">
        <f t="shared" si="781"/>
        <v>-0.17670276618356037</v>
      </c>
      <c r="F8341" s="6">
        <f t="shared" si="782"/>
        <v>0.14116011196548886</v>
      </c>
      <c r="G8341" s="6">
        <f t="shared" si="783"/>
        <v>-0.53834335775715914</v>
      </c>
      <c r="H8341" s="6">
        <f t="shared" si="784"/>
        <v>0.18493782539003836</v>
      </c>
      <c r="I8341" s="6">
        <f t="shared" si="785"/>
        <v>1</v>
      </c>
    </row>
    <row r="8342" spans="1:9" x14ac:dyDescent="0.25">
      <c r="A8342" s="6">
        <v>8333</v>
      </c>
      <c r="B8342" s="6">
        <v>0.70444684752146713</v>
      </c>
      <c r="C8342" s="6">
        <v>0.2619403668324839</v>
      </c>
      <c r="D8342" s="6">
        <f t="shared" si="780"/>
        <v>14.636140185556561</v>
      </c>
      <c r="E8342" s="6">
        <f t="shared" si="781"/>
        <v>0.20062323409477317</v>
      </c>
      <c r="F8342" s="6">
        <f t="shared" si="782"/>
        <v>0.16427725712103566</v>
      </c>
      <c r="G8342" s="6">
        <f t="shared" si="783"/>
        <v>-0.18950725788268985</v>
      </c>
      <c r="H8342" s="6">
        <f t="shared" si="784"/>
        <v>0.5907537260722362</v>
      </c>
      <c r="I8342" s="6">
        <f t="shared" si="785"/>
        <v>1</v>
      </c>
    </row>
    <row r="8343" spans="1:9" x14ac:dyDescent="0.25">
      <c r="A8343" s="6">
        <v>8334</v>
      </c>
      <c r="B8343" s="6">
        <v>-1.0488224688742775</v>
      </c>
      <c r="C8343" s="6">
        <v>0.40421765800958281</v>
      </c>
      <c r="D8343" s="6">
        <f t="shared" si="780"/>
        <v>12.528542897690116</v>
      </c>
      <c r="E8343" s="6">
        <f t="shared" si="781"/>
        <v>-0.14687939588448315</v>
      </c>
      <c r="F8343" s="6">
        <f t="shared" si="782"/>
        <v>0.14062140952891536</v>
      </c>
      <c r="G8343" s="6">
        <f t="shared" si="783"/>
        <v>-0.50782927218459595</v>
      </c>
      <c r="H8343" s="6">
        <f t="shared" si="784"/>
        <v>0.21407048041562968</v>
      </c>
      <c r="I8343" s="6">
        <f t="shared" si="785"/>
        <v>1</v>
      </c>
    </row>
    <row r="8344" spans="1:9" x14ac:dyDescent="0.25">
      <c r="A8344" s="6">
        <v>8335</v>
      </c>
      <c r="B8344" s="6">
        <v>1.0818803275469691</v>
      </c>
      <c r="C8344" s="6">
        <v>0.77431562242500074</v>
      </c>
      <c r="D8344" s="6">
        <f t="shared" si="780"/>
        <v>8.1372403555926702</v>
      </c>
      <c r="E8344" s="6">
        <f t="shared" si="781"/>
        <v>0.27543155117677931</v>
      </c>
      <c r="F8344" s="6">
        <f t="shared" si="782"/>
        <v>9.1333063854535101E-2</v>
      </c>
      <c r="G8344" s="6">
        <f t="shared" si="783"/>
        <v>-1.5462732633141796E-2</v>
      </c>
      <c r="H8344" s="6">
        <f t="shared" si="784"/>
        <v>0.56632583498670042</v>
      </c>
      <c r="I8344" s="6">
        <f t="shared" si="785"/>
        <v>1</v>
      </c>
    </row>
    <row r="8345" spans="1:9" x14ac:dyDescent="0.25">
      <c r="A8345" s="6">
        <v>8336</v>
      </c>
      <c r="B8345" s="6">
        <v>-1.4088527677813545</v>
      </c>
      <c r="C8345" s="6">
        <v>0.84508804589983821</v>
      </c>
      <c r="D8345" s="6">
        <f t="shared" si="780"/>
        <v>7.1858970876658077</v>
      </c>
      <c r="E8345" s="6">
        <f t="shared" si="781"/>
        <v>-0.21823835629772015</v>
      </c>
      <c r="F8345" s="6">
        <f t="shared" si="782"/>
        <v>8.0655107736718343E-2</v>
      </c>
      <c r="G8345" s="6">
        <f t="shared" si="783"/>
        <v>-0.49159970703440226</v>
      </c>
      <c r="H8345" s="6">
        <f t="shared" si="784"/>
        <v>5.5122994438961959E-2</v>
      </c>
      <c r="I8345" s="6">
        <f t="shared" si="785"/>
        <v>1</v>
      </c>
    </row>
    <row r="8346" spans="1:9" x14ac:dyDescent="0.25">
      <c r="A8346" s="6">
        <v>8337</v>
      </c>
      <c r="B8346" s="6">
        <v>1.1883707884408068</v>
      </c>
      <c r="C8346" s="6">
        <v>0.8741721854304636</v>
      </c>
      <c r="D8346" s="6">
        <f t="shared" si="780"/>
        <v>6.7421529900068391</v>
      </c>
      <c r="E8346" s="6">
        <f t="shared" si="781"/>
        <v>0.29653824304793219</v>
      </c>
      <c r="F8346" s="6">
        <f t="shared" si="782"/>
        <v>7.5674487005919264E-2</v>
      </c>
      <c r="G8346" s="6">
        <f t="shared" si="783"/>
        <v>3.1751695709777206E-2</v>
      </c>
      <c r="H8346" s="6">
        <f t="shared" si="784"/>
        <v>0.56132479038608718</v>
      </c>
      <c r="I8346" s="6">
        <f t="shared" si="785"/>
        <v>1</v>
      </c>
    </row>
    <row r="8347" spans="1:9" x14ac:dyDescent="0.25">
      <c r="A8347" s="6">
        <v>8338</v>
      </c>
      <c r="B8347" s="6">
        <v>2.0872357708867639</v>
      </c>
      <c r="C8347" s="6">
        <v>0.20883816034424879</v>
      </c>
      <c r="D8347" s="6">
        <f t="shared" si="780"/>
        <v>15.628739643908158</v>
      </c>
      <c r="E8347" s="6">
        <f t="shared" si="781"/>
        <v>0.4746956672811658</v>
      </c>
      <c r="F8347" s="6">
        <f t="shared" si="782"/>
        <v>0.1754182761581955</v>
      </c>
      <c r="G8347" s="6">
        <f t="shared" si="783"/>
        <v>7.15531592228702E-2</v>
      </c>
      <c r="H8347" s="6">
        <f t="shared" si="784"/>
        <v>0.8778381753394614</v>
      </c>
      <c r="I8347" s="6">
        <f t="shared" si="785"/>
        <v>0</v>
      </c>
    </row>
    <row r="8348" spans="1:9" x14ac:dyDescent="0.25">
      <c r="A8348" s="6">
        <v>8339</v>
      </c>
      <c r="B8348" s="6">
        <v>2.2950735001359135</v>
      </c>
      <c r="C8348" s="6">
        <v>1.0376293221839045E-3</v>
      </c>
      <c r="D8348" s="6">
        <f t="shared" si="780"/>
        <v>32.806526506346195</v>
      </c>
      <c r="E8348" s="6">
        <f t="shared" si="781"/>
        <v>0.51588965661731057</v>
      </c>
      <c r="F8348" s="6">
        <f t="shared" si="782"/>
        <v>0.3682231873844386</v>
      </c>
      <c r="G8348" s="6">
        <f t="shared" si="783"/>
        <v>-6.819626763549036E-2</v>
      </c>
      <c r="H8348" s="6">
        <f t="shared" si="784"/>
        <v>1.0999755808701115</v>
      </c>
      <c r="I8348" s="6">
        <f t="shared" si="785"/>
        <v>0</v>
      </c>
    </row>
    <row r="8349" spans="1:9" x14ac:dyDescent="0.25">
      <c r="A8349" s="6">
        <v>8340</v>
      </c>
      <c r="B8349" s="6">
        <v>-1.5152727428358048</v>
      </c>
      <c r="C8349" s="6">
        <v>0.54957731864375747</v>
      </c>
      <c r="D8349" s="6">
        <f t="shared" si="780"/>
        <v>10.760158713122067</v>
      </c>
      <c r="E8349" s="6">
        <f t="shared" si="781"/>
        <v>-0.23933107768850559</v>
      </c>
      <c r="F8349" s="6">
        <f t="shared" si="782"/>
        <v>0.12077291807597484</v>
      </c>
      <c r="G8349" s="6">
        <f t="shared" si="783"/>
        <v>-0.57383865026564962</v>
      </c>
      <c r="H8349" s="6">
        <f t="shared" si="784"/>
        <v>9.5176494888638496E-2</v>
      </c>
      <c r="I8349" s="6">
        <f t="shared" si="785"/>
        <v>1</v>
      </c>
    </row>
    <row r="8350" spans="1:9" x14ac:dyDescent="0.25">
      <c r="A8350" s="6">
        <v>8341</v>
      </c>
      <c r="B8350" s="6">
        <v>-2.3900429368950427</v>
      </c>
      <c r="C8350" s="6">
        <v>0.68669698171941285</v>
      </c>
      <c r="D8350" s="6">
        <f t="shared" si="780"/>
        <v>9.1891296855770754</v>
      </c>
      <c r="E8350" s="6">
        <f t="shared" si="781"/>
        <v>-0.41271285093938403</v>
      </c>
      <c r="F8350" s="6">
        <f t="shared" si="782"/>
        <v>0.10313955735172424</v>
      </c>
      <c r="G8350" s="6">
        <f t="shared" si="783"/>
        <v>-0.72183762042050992</v>
      </c>
      <c r="H8350" s="6">
        <f t="shared" si="784"/>
        <v>-0.1035880814582581</v>
      </c>
      <c r="I8350" s="6">
        <f t="shared" si="785"/>
        <v>1</v>
      </c>
    </row>
    <row r="8351" spans="1:9" x14ac:dyDescent="0.25">
      <c r="A8351" s="6">
        <v>8342</v>
      </c>
      <c r="B8351" s="6">
        <v>0.72658167482586578</v>
      </c>
      <c r="C8351" s="6">
        <v>0.75304422132023074</v>
      </c>
      <c r="D8351" s="6">
        <f t="shared" si="780"/>
        <v>8.4012082322654269</v>
      </c>
      <c r="E8351" s="6">
        <f t="shared" si="781"/>
        <v>0.20501041559078412</v>
      </c>
      <c r="F8351" s="6">
        <f t="shared" si="782"/>
        <v>9.4295861299633174E-2</v>
      </c>
      <c r="G8351" s="6">
        <f t="shared" si="783"/>
        <v>-9.0564442516142957E-2</v>
      </c>
      <c r="H8351" s="6">
        <f t="shared" si="784"/>
        <v>0.50058527369771122</v>
      </c>
      <c r="I8351" s="6">
        <f t="shared" si="785"/>
        <v>1</v>
      </c>
    </row>
    <row r="8352" spans="1:9" x14ac:dyDescent="0.25">
      <c r="A8352" s="6">
        <v>8343</v>
      </c>
      <c r="B8352" s="6">
        <v>1.432990757166408</v>
      </c>
      <c r="C8352" s="6">
        <v>0.14395580919827874</v>
      </c>
      <c r="D8352" s="6">
        <f t="shared" si="780"/>
        <v>17.152347823207158</v>
      </c>
      <c r="E8352" s="6">
        <f t="shared" si="781"/>
        <v>0.34502256983255858</v>
      </c>
      <c r="F8352" s="6">
        <f t="shared" si="782"/>
        <v>0.19251938132999577</v>
      </c>
      <c r="G8352" s="6">
        <f t="shared" si="783"/>
        <v>-7.7313722156927389E-2</v>
      </c>
      <c r="H8352" s="6">
        <f t="shared" si="784"/>
        <v>0.7673588618220446</v>
      </c>
      <c r="I8352" s="6">
        <f t="shared" si="785"/>
        <v>0</v>
      </c>
    </row>
    <row r="8353" spans="1:9" x14ac:dyDescent="0.25">
      <c r="A8353" s="6">
        <v>8344</v>
      </c>
      <c r="B8353" s="6">
        <v>-1.5009618437034078</v>
      </c>
      <c r="C8353" s="6">
        <v>0.63243507187108983</v>
      </c>
      <c r="D8353" s="6">
        <f t="shared" si="780"/>
        <v>9.8121667079786672</v>
      </c>
      <c r="E8353" s="6">
        <f t="shared" si="781"/>
        <v>-0.23649461951327266</v>
      </c>
      <c r="F8353" s="6">
        <f t="shared" si="782"/>
        <v>0.11013257681091157</v>
      </c>
      <c r="G8353" s="6">
        <f t="shared" si="783"/>
        <v>-0.55592710024903824</v>
      </c>
      <c r="H8353" s="6">
        <f t="shared" si="784"/>
        <v>8.2937861222492915E-2</v>
      </c>
      <c r="I8353" s="6">
        <f t="shared" si="785"/>
        <v>1</v>
      </c>
    </row>
    <row r="8354" spans="1:9" x14ac:dyDescent="0.25">
      <c r="A8354" s="6">
        <v>8345</v>
      </c>
      <c r="B8354" s="6">
        <v>0.15541786524408963</v>
      </c>
      <c r="C8354" s="6">
        <v>0.38978240302743616</v>
      </c>
      <c r="D8354" s="6">
        <f t="shared" si="780"/>
        <v>12.71912120412642</v>
      </c>
      <c r="E8354" s="6">
        <f t="shared" si="781"/>
        <v>9.1804233219063641E-2</v>
      </c>
      <c r="F8354" s="6">
        <f t="shared" si="782"/>
        <v>0.14276047632188196</v>
      </c>
      <c r="G8354" s="6">
        <f t="shared" si="783"/>
        <v>-0.27188058162567741</v>
      </c>
      <c r="H8354" s="6">
        <f t="shared" si="784"/>
        <v>0.45548904806380475</v>
      </c>
      <c r="I8354" s="6">
        <f t="shared" si="785"/>
        <v>1</v>
      </c>
    </row>
    <row r="8355" spans="1:9" x14ac:dyDescent="0.25">
      <c r="A8355" s="6">
        <v>8346</v>
      </c>
      <c r="B8355" s="6">
        <v>-1.3656062947120517E-2</v>
      </c>
      <c r="C8355" s="6">
        <v>0.32975249488814967</v>
      </c>
      <c r="D8355" s="6">
        <f t="shared" si="780"/>
        <v>13.558978358288726</v>
      </c>
      <c r="E8355" s="6">
        <f t="shared" si="781"/>
        <v>5.8293332093986461E-2</v>
      </c>
      <c r="F8355" s="6">
        <f t="shared" si="782"/>
        <v>0.15218710300829585</v>
      </c>
      <c r="G8355" s="6">
        <f t="shared" si="783"/>
        <v>-0.31720680414848862</v>
      </c>
      <c r="H8355" s="6">
        <f t="shared" si="784"/>
        <v>0.43379346833646154</v>
      </c>
      <c r="I8355" s="6">
        <f t="shared" si="785"/>
        <v>1</v>
      </c>
    </row>
    <row r="8356" spans="1:9" x14ac:dyDescent="0.25">
      <c r="A8356" s="6">
        <v>8347</v>
      </c>
      <c r="B8356" s="6">
        <v>-0.30247292670537718</v>
      </c>
      <c r="C8356" s="6">
        <v>0.73271889400921664</v>
      </c>
      <c r="D8356" s="6">
        <f t="shared" si="780"/>
        <v>8.6473590072800199</v>
      </c>
      <c r="E8356" s="6">
        <f t="shared" si="781"/>
        <v>1.0490634583625244E-3</v>
      </c>
      <c r="F8356" s="6">
        <f t="shared" si="782"/>
        <v>9.7058678110961555E-2</v>
      </c>
      <c r="G8356" s="6">
        <f t="shared" si="783"/>
        <v>-0.29882462393620629</v>
      </c>
      <c r="H8356" s="6">
        <f t="shared" si="784"/>
        <v>0.30092275085293135</v>
      </c>
      <c r="I8356" s="6">
        <f t="shared" si="785"/>
        <v>1</v>
      </c>
    </row>
    <row r="8357" spans="1:9" x14ac:dyDescent="0.25">
      <c r="A8357" s="6">
        <v>8348</v>
      </c>
      <c r="B8357" s="6">
        <v>-0.38692405723850243</v>
      </c>
      <c r="C8357" s="6">
        <v>0.77846613971373635</v>
      </c>
      <c r="D8357" s="6">
        <f t="shared" si="780"/>
        <v>8.0848352133807406</v>
      </c>
      <c r="E8357" s="6">
        <f t="shared" si="781"/>
        <v>-1.5689374664373867E-2</v>
      </c>
      <c r="F8357" s="6">
        <f t="shared" si="782"/>
        <v>9.0744864171253214E-2</v>
      </c>
      <c r="G8357" s="6">
        <f t="shared" si="783"/>
        <v>-0.30564544238216834</v>
      </c>
      <c r="H8357" s="6">
        <f t="shared" si="784"/>
        <v>0.27426669305342061</v>
      </c>
      <c r="I8357" s="6">
        <f t="shared" si="785"/>
        <v>1</v>
      </c>
    </row>
    <row r="8358" spans="1:9" x14ac:dyDescent="0.25">
      <c r="A8358" s="6">
        <v>8349</v>
      </c>
      <c r="B8358" s="6">
        <v>-2.2814310796093196</v>
      </c>
      <c r="C8358" s="6">
        <v>0.60728782006286808</v>
      </c>
      <c r="D8358" s="6">
        <f t="shared" si="780"/>
        <v>10.098862115483694</v>
      </c>
      <c r="E8358" s="6">
        <f t="shared" si="781"/>
        <v>-0.39118569267523906</v>
      </c>
      <c r="F8358" s="6">
        <f t="shared" si="782"/>
        <v>0.11335046995603194</v>
      </c>
      <c r="G8358" s="6">
        <f t="shared" si="783"/>
        <v>-0.71525122097597627</v>
      </c>
      <c r="H8358" s="6">
        <f t="shared" si="784"/>
        <v>-6.7120164374501856E-2</v>
      </c>
      <c r="I8358" s="6">
        <f t="shared" si="785"/>
        <v>1</v>
      </c>
    </row>
    <row r="8359" spans="1:9" x14ac:dyDescent="0.25">
      <c r="A8359" s="6">
        <v>8350</v>
      </c>
      <c r="B8359" s="6">
        <v>-6.5950871430686675E-2</v>
      </c>
      <c r="C8359" s="6">
        <v>0.53285317545091093</v>
      </c>
      <c r="D8359" s="6">
        <f t="shared" si="780"/>
        <v>10.954137331406818</v>
      </c>
      <c r="E8359" s="6">
        <f t="shared" si="781"/>
        <v>4.7928362313041019E-2</v>
      </c>
      <c r="F8359" s="6">
        <f t="shared" si="782"/>
        <v>0.12295015025248775</v>
      </c>
      <c r="G8359" s="6">
        <f t="shared" si="783"/>
        <v>-0.28958090783588808</v>
      </c>
      <c r="H8359" s="6">
        <f t="shared" si="784"/>
        <v>0.38543763246197016</v>
      </c>
      <c r="I8359" s="6">
        <f t="shared" si="785"/>
        <v>1</v>
      </c>
    </row>
    <row r="8360" spans="1:9" x14ac:dyDescent="0.25">
      <c r="A8360" s="6">
        <v>8351</v>
      </c>
      <c r="B8360" s="6">
        <v>0.83633494796231389</v>
      </c>
      <c r="C8360" s="6">
        <v>8.9846491897335734E-2</v>
      </c>
      <c r="D8360" s="6">
        <f t="shared" si="780"/>
        <v>18.945733767927397</v>
      </c>
      <c r="E8360" s="6">
        <f t="shared" si="781"/>
        <v>0.22676380550474906</v>
      </c>
      <c r="F8360" s="6">
        <f t="shared" si="782"/>
        <v>0.21264849462236446</v>
      </c>
      <c r="G8360" s="6">
        <f t="shared" si="783"/>
        <v>-0.21710265517221145</v>
      </c>
      <c r="H8360" s="6">
        <f t="shared" si="784"/>
        <v>0.67063026618170962</v>
      </c>
      <c r="I8360" s="6">
        <f t="shared" si="785"/>
        <v>1</v>
      </c>
    </row>
    <row r="8361" spans="1:9" x14ac:dyDescent="0.25">
      <c r="A8361" s="6">
        <v>8352</v>
      </c>
      <c r="B8361" s="6">
        <v>-2.0712923287646845</v>
      </c>
      <c r="C8361" s="6">
        <v>0.20819727164525284</v>
      </c>
      <c r="D8361" s="6">
        <f t="shared" si="780"/>
        <v>15.641824638938555</v>
      </c>
      <c r="E8361" s="6">
        <f t="shared" si="781"/>
        <v>-0.34953563475419824</v>
      </c>
      <c r="F8361" s="6">
        <f t="shared" si="782"/>
        <v>0.17556514323283293</v>
      </c>
      <c r="G8361" s="6">
        <f t="shared" si="783"/>
        <v>-0.75284687087894886</v>
      </c>
      <c r="H8361" s="6">
        <f t="shared" si="784"/>
        <v>5.3775601370552373E-2</v>
      </c>
      <c r="I8361" s="6">
        <f t="shared" si="785"/>
        <v>0</v>
      </c>
    </row>
    <row r="8362" spans="1:9" x14ac:dyDescent="0.25">
      <c r="A8362" s="6">
        <v>8353</v>
      </c>
      <c r="B8362" s="6">
        <v>-0.59090780268888921</v>
      </c>
      <c r="C8362" s="6">
        <v>0.61348307748649555</v>
      </c>
      <c r="D8362" s="6">
        <f t="shared" si="780"/>
        <v>10.028239937625903</v>
      </c>
      <c r="E8362" s="6">
        <f t="shared" si="781"/>
        <v>-5.6119494186883417E-2</v>
      </c>
      <c r="F8362" s="6">
        <f t="shared" si="782"/>
        <v>0.11255780074657462</v>
      </c>
      <c r="G8362" s="6">
        <f t="shared" si="783"/>
        <v>-0.37904992603188425</v>
      </c>
      <c r="H8362" s="6">
        <f t="shared" si="784"/>
        <v>0.26681093765811736</v>
      </c>
      <c r="I8362" s="6">
        <f t="shared" si="785"/>
        <v>1</v>
      </c>
    </row>
    <row r="8363" spans="1:9" x14ac:dyDescent="0.25">
      <c r="A8363" s="6">
        <v>8354</v>
      </c>
      <c r="B8363" s="6">
        <v>0.6021491572028026</v>
      </c>
      <c r="C8363" s="6">
        <v>0.23126926480910673</v>
      </c>
      <c r="D8363" s="6">
        <f t="shared" si="780"/>
        <v>15.188881227797717</v>
      </c>
      <c r="E8363" s="6">
        <f t="shared" si="781"/>
        <v>0.1803475604751503</v>
      </c>
      <c r="F8363" s="6">
        <f t="shared" si="782"/>
        <v>0.1704812686409039</v>
      </c>
      <c r="G8363" s="6">
        <f t="shared" si="783"/>
        <v>-0.21708139762219916</v>
      </c>
      <c r="H8363" s="6">
        <f t="shared" si="784"/>
        <v>0.57777651857249979</v>
      </c>
      <c r="I8363" s="6">
        <f t="shared" si="785"/>
        <v>1</v>
      </c>
    </row>
    <row r="8364" spans="1:9" x14ac:dyDescent="0.25">
      <c r="A8364" s="6">
        <v>8355</v>
      </c>
      <c r="B8364" s="6">
        <v>-0.65320136855007149</v>
      </c>
      <c r="C8364" s="6">
        <v>3.2807397686696979E-2</v>
      </c>
      <c r="D8364" s="6">
        <f t="shared" si="780"/>
        <v>22.446748122584179</v>
      </c>
      <c r="E8364" s="6">
        <f t="shared" si="781"/>
        <v>-6.8466244207038729E-2</v>
      </c>
      <c r="F8364" s="6">
        <f t="shared" si="782"/>
        <v>0.25194417149022841</v>
      </c>
      <c r="G8364" s="6">
        <f t="shared" si="783"/>
        <v>-0.55160661892455265</v>
      </c>
      <c r="H8364" s="6">
        <f t="shared" si="784"/>
        <v>0.41467413051047519</v>
      </c>
      <c r="I8364" s="6">
        <f t="shared" si="785"/>
        <v>1</v>
      </c>
    </row>
    <row r="8365" spans="1:9" x14ac:dyDescent="0.25">
      <c r="A8365" s="6">
        <v>8356</v>
      </c>
      <c r="B8365" s="6">
        <v>1.21194943858427</v>
      </c>
      <c r="C8365" s="6">
        <v>0.69624927518539992</v>
      </c>
      <c r="D8365" s="6">
        <f t="shared" si="780"/>
        <v>9.0780568156321149</v>
      </c>
      <c r="E8365" s="6">
        <f t="shared" si="781"/>
        <v>0.30121159406114567</v>
      </c>
      <c r="F8365" s="6">
        <f t="shared" si="782"/>
        <v>0.1018928662033895</v>
      </c>
      <c r="G8365" s="6">
        <f t="shared" si="783"/>
        <v>-6.039234966778273E-3</v>
      </c>
      <c r="H8365" s="6">
        <f t="shared" si="784"/>
        <v>0.60846242308906962</v>
      </c>
      <c r="I8365" s="6">
        <f t="shared" si="785"/>
        <v>1</v>
      </c>
    </row>
    <row r="8366" spans="1:9" x14ac:dyDescent="0.25">
      <c r="A8366" s="6">
        <v>8357</v>
      </c>
      <c r="B8366" s="6">
        <v>-0.62319259086507373</v>
      </c>
      <c r="C8366" s="6">
        <v>0.90368358409375282</v>
      </c>
      <c r="D8366" s="6">
        <f t="shared" si="780"/>
        <v>6.2366872952087808</v>
      </c>
      <c r="E8366" s="6">
        <f t="shared" si="781"/>
        <v>-6.2518424855795535E-2</v>
      </c>
      <c r="F8366" s="6">
        <f t="shared" si="782"/>
        <v>7.000109792536463E-2</v>
      </c>
      <c r="G8366" s="6">
        <f t="shared" si="783"/>
        <v>-0.31718596871579985</v>
      </c>
      <c r="H8366" s="6">
        <f t="shared" si="784"/>
        <v>0.19214911900420875</v>
      </c>
      <c r="I8366" s="6">
        <f t="shared" si="785"/>
        <v>1</v>
      </c>
    </row>
    <row r="8367" spans="1:9" x14ac:dyDescent="0.25">
      <c r="A8367" s="6">
        <v>8358</v>
      </c>
      <c r="B8367" s="6">
        <v>-2.2682070266455412</v>
      </c>
      <c r="C8367" s="6">
        <v>0.98275704214606163</v>
      </c>
      <c r="D8367" s="6">
        <f t="shared" si="780"/>
        <v>4.0371290447420876</v>
      </c>
      <c r="E8367" s="6">
        <f t="shared" si="781"/>
        <v>-0.38856465029405779</v>
      </c>
      <c r="F8367" s="6">
        <f t="shared" si="782"/>
        <v>4.5313072825605587E-2</v>
      </c>
      <c r="G8367" s="6">
        <f t="shared" si="783"/>
        <v>-0.59346039119238958</v>
      </c>
      <c r="H8367" s="6">
        <f t="shared" si="784"/>
        <v>-0.18366890939572597</v>
      </c>
      <c r="I8367" s="6">
        <f t="shared" si="785"/>
        <v>1</v>
      </c>
    </row>
    <row r="8368" spans="1:9" x14ac:dyDescent="0.25">
      <c r="A8368" s="6">
        <v>8359</v>
      </c>
      <c r="B8368" s="6">
        <v>0.1065723154169973</v>
      </c>
      <c r="C8368" s="6">
        <v>0.25809503463850825</v>
      </c>
      <c r="D8368" s="6">
        <f t="shared" si="780"/>
        <v>14.702768164846644</v>
      </c>
      <c r="E8368" s="6">
        <f t="shared" si="781"/>
        <v>8.212291565480527E-2</v>
      </c>
      <c r="F8368" s="6">
        <f t="shared" si="782"/>
        <v>0.16502509511291916</v>
      </c>
      <c r="G8368" s="6">
        <f t="shared" si="783"/>
        <v>-0.30889456191225334</v>
      </c>
      <c r="H8368" s="6">
        <f t="shared" si="784"/>
        <v>0.47314039322186391</v>
      </c>
      <c r="I8368" s="6">
        <f t="shared" si="785"/>
        <v>1</v>
      </c>
    </row>
    <row r="8369" spans="1:9" x14ac:dyDescent="0.25">
      <c r="A8369" s="6">
        <v>8360</v>
      </c>
      <c r="B8369" s="6">
        <v>1.3132694220985286</v>
      </c>
      <c r="C8369" s="6">
        <v>0.54429761650440989</v>
      </c>
      <c r="D8369" s="6">
        <f t="shared" si="780"/>
        <v>10.821238296572568</v>
      </c>
      <c r="E8369" s="6">
        <f t="shared" si="781"/>
        <v>0.32129348359825344</v>
      </c>
      <c r="F8369" s="6">
        <f t="shared" si="782"/>
        <v>0.12145848041058857</v>
      </c>
      <c r="G8369" s="6">
        <f t="shared" si="783"/>
        <v>-1.4162154476232092E-2</v>
      </c>
      <c r="H8369" s="6">
        <f t="shared" si="784"/>
        <v>0.65674912167273902</v>
      </c>
      <c r="I8369" s="6">
        <f t="shared" si="785"/>
        <v>1</v>
      </c>
    </row>
    <row r="8370" spans="1:9" x14ac:dyDescent="0.25">
      <c r="A8370" s="6">
        <v>8361</v>
      </c>
      <c r="B8370" s="6">
        <v>0.49643631427898072</v>
      </c>
      <c r="C8370" s="6">
        <v>0.89919736320078125</v>
      </c>
      <c r="D8370" s="6">
        <f t="shared" si="780"/>
        <v>6.3182439100815531</v>
      </c>
      <c r="E8370" s="6">
        <f t="shared" si="781"/>
        <v>0.15939499454869555</v>
      </c>
      <c r="F8370" s="6">
        <f t="shared" si="782"/>
        <v>7.0916496167081192E-2</v>
      </c>
      <c r="G8370" s="6">
        <f t="shared" si="783"/>
        <v>-9.6932273528641533E-2</v>
      </c>
      <c r="H8370" s="6">
        <f t="shared" si="784"/>
        <v>0.41572226262603262</v>
      </c>
      <c r="I8370" s="6">
        <f t="shared" si="785"/>
        <v>1</v>
      </c>
    </row>
    <row r="8371" spans="1:9" x14ac:dyDescent="0.25">
      <c r="A8371" s="6">
        <v>8362</v>
      </c>
      <c r="B8371" s="6">
        <v>2.6039197109639645</v>
      </c>
      <c r="C8371" s="6">
        <v>4.3153172399060032E-2</v>
      </c>
      <c r="D8371" s="6">
        <f t="shared" si="780"/>
        <v>21.528781416714761</v>
      </c>
      <c r="E8371" s="6">
        <f t="shared" si="781"/>
        <v>0.57710379498055242</v>
      </c>
      <c r="F8371" s="6">
        <f t="shared" si="782"/>
        <v>0.24164083668632455</v>
      </c>
      <c r="G8371" s="6">
        <f t="shared" si="783"/>
        <v>0.10394562946437758</v>
      </c>
      <c r="H8371" s="6">
        <f t="shared" si="784"/>
        <v>1.0502619604967274</v>
      </c>
      <c r="I8371" s="6">
        <f t="shared" si="785"/>
        <v>0</v>
      </c>
    </row>
    <row r="8372" spans="1:9" x14ac:dyDescent="0.25">
      <c r="A8372" s="6">
        <v>8363</v>
      </c>
      <c r="B8372" s="6">
        <v>0.70425016929220874</v>
      </c>
      <c r="C8372" s="6">
        <v>0.9378948332163457</v>
      </c>
      <c r="D8372" s="6">
        <f t="shared" si="780"/>
        <v>5.5301261368585655</v>
      </c>
      <c r="E8372" s="6">
        <f t="shared" si="781"/>
        <v>0.20058425194794163</v>
      </c>
      <c r="F8372" s="6">
        <f t="shared" si="782"/>
        <v>6.2070596603945281E-2</v>
      </c>
      <c r="G8372" s="6">
        <f t="shared" si="783"/>
        <v>-3.9224005748989627E-2</v>
      </c>
      <c r="H8372" s="6">
        <f t="shared" si="784"/>
        <v>0.44039250964487286</v>
      </c>
      <c r="I8372" s="6">
        <f t="shared" si="785"/>
        <v>1</v>
      </c>
    </row>
    <row r="8373" spans="1:9" x14ac:dyDescent="0.25">
      <c r="A8373" s="6">
        <v>8364</v>
      </c>
      <c r="B8373" s="6">
        <v>1.7030197341227904</v>
      </c>
      <c r="C8373" s="6">
        <v>0.91598254341257968</v>
      </c>
      <c r="D8373" s="6">
        <f t="shared" si="780"/>
        <v>6.0019734776407221</v>
      </c>
      <c r="E8373" s="6">
        <f t="shared" si="781"/>
        <v>0.3985430294592931</v>
      </c>
      <c r="F8373" s="6">
        <f t="shared" si="782"/>
        <v>6.7366650477495946E-2</v>
      </c>
      <c r="G8373" s="6">
        <f t="shared" si="783"/>
        <v>0.1487135683825119</v>
      </c>
      <c r="H8373" s="6">
        <f t="shared" si="784"/>
        <v>0.64837249053607426</v>
      </c>
      <c r="I8373" s="6">
        <f t="shared" si="785"/>
        <v>1</v>
      </c>
    </row>
    <row r="8374" spans="1:9" x14ac:dyDescent="0.25">
      <c r="A8374" s="6">
        <v>8365</v>
      </c>
      <c r="B8374" s="6">
        <v>0.91956735559506342</v>
      </c>
      <c r="C8374" s="6">
        <v>0.56874294259468372</v>
      </c>
      <c r="D8374" s="6">
        <f t="shared" si="780"/>
        <v>10.539465081278616</v>
      </c>
      <c r="E8374" s="6">
        <f t="shared" si="781"/>
        <v>0.24326068951532706</v>
      </c>
      <c r="F8374" s="6">
        <f t="shared" si="782"/>
        <v>0.11829583436102796</v>
      </c>
      <c r="G8374" s="6">
        <f t="shared" si="783"/>
        <v>-8.7798692323711153E-2</v>
      </c>
      <c r="H8374" s="6">
        <f t="shared" si="784"/>
        <v>0.57432007135436525</v>
      </c>
      <c r="I8374" s="6">
        <f t="shared" si="785"/>
        <v>1</v>
      </c>
    </row>
    <row r="8375" spans="1:9" x14ac:dyDescent="0.25">
      <c r="A8375" s="6">
        <v>8366</v>
      </c>
      <c r="B8375" s="6">
        <v>0.26210955184069462</v>
      </c>
      <c r="C8375" s="6">
        <v>0.62800988799707025</v>
      </c>
      <c r="D8375" s="6">
        <f t="shared" si="780"/>
        <v>9.8626395225417465</v>
      </c>
      <c r="E8375" s="6">
        <f t="shared" si="781"/>
        <v>0.11295080855836204</v>
      </c>
      <c r="F8375" s="6">
        <f t="shared" si="782"/>
        <v>0.11069908788763545</v>
      </c>
      <c r="G8375" s="6">
        <f t="shared" si="783"/>
        <v>-0.20730218290973645</v>
      </c>
      <c r="H8375" s="6">
        <f t="shared" si="784"/>
        <v>0.43320380002646053</v>
      </c>
      <c r="I8375" s="6">
        <f t="shared" si="785"/>
        <v>1</v>
      </c>
    </row>
    <row r="8376" spans="1:9" x14ac:dyDescent="0.25">
      <c r="A8376" s="6">
        <v>8367</v>
      </c>
      <c r="B8376" s="6">
        <v>-0.26305997380404733</v>
      </c>
      <c r="C8376" s="6">
        <v>0.56102175969725643</v>
      </c>
      <c r="D8376" s="6">
        <f t="shared" si="780"/>
        <v>10.628198361741079</v>
      </c>
      <c r="E8376" s="6">
        <f t="shared" si="781"/>
        <v>8.8608152870069817E-3</v>
      </c>
      <c r="F8376" s="6">
        <f t="shared" si="782"/>
        <v>0.11929178409537869</v>
      </c>
      <c r="G8376" s="6">
        <f t="shared" si="783"/>
        <v>-0.32358926396898285</v>
      </c>
      <c r="H8376" s="6">
        <f t="shared" si="784"/>
        <v>0.34131089454299685</v>
      </c>
      <c r="I8376" s="6">
        <f t="shared" si="785"/>
        <v>1</v>
      </c>
    </row>
    <row r="8377" spans="1:9" x14ac:dyDescent="0.25">
      <c r="A8377" s="6">
        <v>8368</v>
      </c>
      <c r="B8377" s="6">
        <v>-0.60159891290822998</v>
      </c>
      <c r="C8377" s="6">
        <v>0.43885616626483964</v>
      </c>
      <c r="D8377" s="6">
        <f t="shared" si="780"/>
        <v>12.085268325897612</v>
      </c>
      <c r="E8377" s="6">
        <f t="shared" si="781"/>
        <v>-5.8238500596153417E-2</v>
      </c>
      <c r="F8377" s="6">
        <f t="shared" si="782"/>
        <v>0.13564605879556862</v>
      </c>
      <c r="G8377" s="6">
        <f t="shared" si="783"/>
        <v>-0.41274545877018343</v>
      </c>
      <c r="H8377" s="6">
        <f t="shared" si="784"/>
        <v>0.29626845757787656</v>
      </c>
      <c r="I8377" s="6">
        <f t="shared" si="785"/>
        <v>1</v>
      </c>
    </row>
    <row r="8378" spans="1:9" x14ac:dyDescent="0.25">
      <c r="A8378" s="6">
        <v>8369</v>
      </c>
      <c r="B8378" s="6">
        <v>-0.39303131416090764</v>
      </c>
      <c r="C8378" s="6">
        <v>0.24686422315134129</v>
      </c>
      <c r="D8378" s="6">
        <f t="shared" si="780"/>
        <v>14.901557366301311</v>
      </c>
      <c r="E8378" s="6">
        <f t="shared" si="781"/>
        <v>-1.6899849189107863E-2</v>
      </c>
      <c r="F8378" s="6">
        <f t="shared" si="782"/>
        <v>0.16725632167581311</v>
      </c>
      <c r="G8378" s="6">
        <f t="shared" si="783"/>
        <v>-0.41055183322144723</v>
      </c>
      <c r="H8378" s="6">
        <f t="shared" si="784"/>
        <v>0.3767521348432315</v>
      </c>
      <c r="I8378" s="6">
        <f t="shared" si="785"/>
        <v>1</v>
      </c>
    </row>
    <row r="8379" spans="1:9" x14ac:dyDescent="0.25">
      <c r="A8379" s="6">
        <v>8370</v>
      </c>
      <c r="B8379" s="6">
        <v>-1.3603767001768574</v>
      </c>
      <c r="C8379" s="6">
        <v>0.58180486465041048</v>
      </c>
      <c r="D8379" s="6">
        <f t="shared" si="780"/>
        <v>10.389795768391954</v>
      </c>
      <c r="E8379" s="6">
        <f t="shared" si="781"/>
        <v>-0.20863027109022619</v>
      </c>
      <c r="F8379" s="6">
        <f t="shared" si="782"/>
        <v>0.11661593352074533</v>
      </c>
      <c r="G8379" s="6">
        <f t="shared" si="783"/>
        <v>-0.53733058626846364</v>
      </c>
      <c r="H8379" s="6">
        <f t="shared" si="784"/>
        <v>0.1200700440880112</v>
      </c>
      <c r="I8379" s="6">
        <f t="shared" si="785"/>
        <v>1</v>
      </c>
    </row>
    <row r="8380" spans="1:9" x14ac:dyDescent="0.25">
      <c r="A8380" s="6">
        <v>8371</v>
      </c>
      <c r="B8380" s="6">
        <v>-0.65965423345915042</v>
      </c>
      <c r="C8380" s="6">
        <v>0.54945524460585349</v>
      </c>
      <c r="D8380" s="6">
        <f t="shared" si="780"/>
        <v>10.761569432875264</v>
      </c>
      <c r="E8380" s="6">
        <f t="shared" si="781"/>
        <v>-6.9745219151638532E-2</v>
      </c>
      <c r="F8380" s="6">
        <f t="shared" si="782"/>
        <v>0.12078875211204472</v>
      </c>
      <c r="G8380" s="6">
        <f t="shared" si="783"/>
        <v>-0.4042747189599103</v>
      </c>
      <c r="H8380" s="6">
        <f t="shared" si="784"/>
        <v>0.26478428065663329</v>
      </c>
      <c r="I8380" s="6">
        <f t="shared" si="785"/>
        <v>1</v>
      </c>
    </row>
    <row r="8381" spans="1:9" x14ac:dyDescent="0.25">
      <c r="A8381" s="6">
        <v>8372</v>
      </c>
      <c r="B8381" s="6">
        <v>-0.55645614338573068</v>
      </c>
      <c r="C8381" s="6">
        <v>0.48051393169957579</v>
      </c>
      <c r="D8381" s="6">
        <f t="shared" si="780"/>
        <v>11.573462670686366</v>
      </c>
      <c r="E8381" s="6">
        <f t="shared" si="781"/>
        <v>-4.9291083911838937E-2</v>
      </c>
      <c r="F8381" s="6">
        <f t="shared" si="782"/>
        <v>0.12990150947100634</v>
      </c>
      <c r="G8381" s="6">
        <f t="shared" si="783"/>
        <v>-0.39621023319462906</v>
      </c>
      <c r="H8381" s="6">
        <f t="shared" si="784"/>
        <v>0.29762806537095116</v>
      </c>
      <c r="I8381" s="6">
        <f t="shared" si="785"/>
        <v>1</v>
      </c>
    </row>
    <row r="8382" spans="1:9" x14ac:dyDescent="0.25">
      <c r="A8382" s="6">
        <v>8373</v>
      </c>
      <c r="B8382" s="6">
        <v>1.9857634470099583</v>
      </c>
      <c r="C8382" s="6">
        <v>0.43092135380108038</v>
      </c>
      <c r="D8382" s="6">
        <f t="shared" si="780"/>
        <v>12.185221097417237</v>
      </c>
      <c r="E8382" s="6">
        <f t="shared" si="781"/>
        <v>0.45458358348003824</v>
      </c>
      <c r="F8382" s="6">
        <f t="shared" si="782"/>
        <v>0.13676793703250253</v>
      </c>
      <c r="G8382" s="6">
        <f t="shared" si="783"/>
        <v>9.8613646239828601E-2</v>
      </c>
      <c r="H8382" s="6">
        <f t="shared" si="784"/>
        <v>0.81055352072024789</v>
      </c>
      <c r="I8382" s="6">
        <f t="shared" si="785"/>
        <v>0</v>
      </c>
    </row>
    <row r="8383" spans="1:9" x14ac:dyDescent="0.25">
      <c r="A8383" s="6">
        <v>8374</v>
      </c>
      <c r="B8383" s="6">
        <v>0.96232497526216321</v>
      </c>
      <c r="C8383" s="6">
        <v>0.11224707785271767</v>
      </c>
      <c r="D8383" s="6">
        <f t="shared" si="780"/>
        <v>18.114864952476854</v>
      </c>
      <c r="E8383" s="6">
        <f t="shared" si="781"/>
        <v>0.25173536317043604</v>
      </c>
      <c r="F8383" s="6">
        <f t="shared" si="782"/>
        <v>0.20332275379867959</v>
      </c>
      <c r="G8383" s="6">
        <f t="shared" si="783"/>
        <v>-0.18228905691932706</v>
      </c>
      <c r="H8383" s="6">
        <f t="shared" si="784"/>
        <v>0.68575978326019915</v>
      </c>
      <c r="I8383" s="6">
        <f t="shared" si="785"/>
        <v>1</v>
      </c>
    </row>
    <row r="8384" spans="1:9" x14ac:dyDescent="0.25">
      <c r="A8384" s="6">
        <v>8375</v>
      </c>
      <c r="B8384" s="6">
        <v>-1.0564122021605726</v>
      </c>
      <c r="C8384" s="6">
        <v>0.6811120944853053</v>
      </c>
      <c r="D8384" s="6">
        <f t="shared" si="780"/>
        <v>9.2538135406466839</v>
      </c>
      <c r="E8384" s="6">
        <f t="shared" si="781"/>
        <v>-0.14838370115758892</v>
      </c>
      <c r="F8384" s="6">
        <f t="shared" si="782"/>
        <v>0.10386557433134677</v>
      </c>
      <c r="G8384" s="6">
        <f t="shared" si="783"/>
        <v>-0.45859455376338043</v>
      </c>
      <c r="H8384" s="6">
        <f t="shared" si="784"/>
        <v>0.16182715144820259</v>
      </c>
      <c r="I8384" s="6">
        <f t="shared" si="785"/>
        <v>1</v>
      </c>
    </row>
    <row r="8385" spans="1:9" x14ac:dyDescent="0.25">
      <c r="A8385" s="6">
        <v>8376</v>
      </c>
      <c r="B8385" s="6">
        <v>-0.9860536920314189</v>
      </c>
      <c r="C8385" s="6">
        <v>4.6388134403515732E-3</v>
      </c>
      <c r="D8385" s="6">
        <f t="shared" si="780"/>
        <v>28.520736715548793</v>
      </c>
      <c r="E8385" s="6">
        <f t="shared" si="781"/>
        <v>-0.13443845778701236</v>
      </c>
      <c r="F8385" s="6">
        <f t="shared" si="782"/>
        <v>0.3201191256233793</v>
      </c>
      <c r="G8385" s="6">
        <f t="shared" si="783"/>
        <v>-0.67903764006434941</v>
      </c>
      <c r="H8385" s="6">
        <f t="shared" si="784"/>
        <v>0.4101607244903247</v>
      </c>
      <c r="I8385" s="6">
        <f t="shared" si="785"/>
        <v>1</v>
      </c>
    </row>
    <row r="8386" spans="1:9" x14ac:dyDescent="0.25">
      <c r="A8386" s="6">
        <v>8377</v>
      </c>
      <c r="B8386" s="6">
        <v>1.6485182641190477</v>
      </c>
      <c r="C8386" s="6">
        <v>0.83782464064455087</v>
      </c>
      <c r="D8386" s="6">
        <f t="shared" si="780"/>
        <v>7.2906364554121321</v>
      </c>
      <c r="E8386" s="6">
        <f t="shared" si="781"/>
        <v>0.3877406935107176</v>
      </c>
      <c r="F8386" s="6">
        <f t="shared" si="782"/>
        <v>8.1830711128583727E-2</v>
      </c>
      <c r="G8386" s="6">
        <f t="shared" si="783"/>
        <v>0.11239433543585625</v>
      </c>
      <c r="H8386" s="6">
        <f t="shared" si="784"/>
        <v>0.6630870515855789</v>
      </c>
      <c r="I8386" s="6">
        <f t="shared" si="785"/>
        <v>1</v>
      </c>
    </row>
    <row r="8387" spans="1:9" x14ac:dyDescent="0.25">
      <c r="A8387" s="6">
        <v>8378</v>
      </c>
      <c r="B8387" s="6">
        <v>-0.13755652616964653</v>
      </c>
      <c r="C8387" s="6">
        <v>0.74480422376171151</v>
      </c>
      <c r="D8387" s="6">
        <f t="shared" si="780"/>
        <v>8.5016359457015636</v>
      </c>
      <c r="E8387" s="6">
        <f t="shared" si="781"/>
        <v>3.3735931572093425E-2</v>
      </c>
      <c r="F8387" s="6">
        <f t="shared" si="782"/>
        <v>9.54230703242165E-2</v>
      </c>
      <c r="G8387" s="6">
        <f t="shared" si="783"/>
        <v>-0.26360032338128953</v>
      </c>
      <c r="H8387" s="6">
        <f t="shared" si="784"/>
        <v>0.33107218652547638</v>
      </c>
      <c r="I8387" s="6">
        <f t="shared" si="785"/>
        <v>1</v>
      </c>
    </row>
    <row r="8388" spans="1:9" x14ac:dyDescent="0.25">
      <c r="A8388" s="6">
        <v>8379</v>
      </c>
      <c r="B8388" s="6">
        <v>0.69828274718020111</v>
      </c>
      <c r="C8388" s="6">
        <v>0.85070345164342176</v>
      </c>
      <c r="D8388" s="6">
        <f t="shared" si="780"/>
        <v>7.1034292510783539</v>
      </c>
      <c r="E8388" s="6">
        <f t="shared" si="781"/>
        <v>0.19940149305361388</v>
      </c>
      <c r="F8388" s="6">
        <f t="shared" si="782"/>
        <v>7.9729481866541038E-2</v>
      </c>
      <c r="G8388" s="6">
        <f t="shared" si="783"/>
        <v>-7.2386736606211755E-2</v>
      </c>
      <c r="H8388" s="6">
        <f t="shared" si="784"/>
        <v>0.47118972271343951</v>
      </c>
      <c r="I8388" s="6">
        <f t="shared" si="785"/>
        <v>1</v>
      </c>
    </row>
    <row r="8389" spans="1:9" x14ac:dyDescent="0.25">
      <c r="A8389" s="6">
        <v>8380</v>
      </c>
      <c r="B8389" s="6">
        <v>0.84297425928525627</v>
      </c>
      <c r="C8389" s="6">
        <v>0.41334269234290599</v>
      </c>
      <c r="D8389" s="6">
        <f t="shared" si="780"/>
        <v>12.409948871788275</v>
      </c>
      <c r="E8389" s="6">
        <f t="shared" si="781"/>
        <v>0.22807973462322384</v>
      </c>
      <c r="F8389" s="6">
        <f t="shared" si="782"/>
        <v>0.1392903002993576</v>
      </c>
      <c r="G8389" s="6">
        <f t="shared" si="783"/>
        <v>-0.13115772059871456</v>
      </c>
      <c r="H8389" s="6">
        <f t="shared" si="784"/>
        <v>0.58731718984516224</v>
      </c>
      <c r="I8389" s="6">
        <f t="shared" si="785"/>
        <v>1</v>
      </c>
    </row>
    <row r="8390" spans="1:9" x14ac:dyDescent="0.25">
      <c r="A8390" s="6">
        <v>8381</v>
      </c>
      <c r="B8390" s="6">
        <v>-1.1680049283313565</v>
      </c>
      <c r="C8390" s="6">
        <v>0.50184636982329778</v>
      </c>
      <c r="D8390" s="6">
        <f t="shared" si="780"/>
        <v>11.318404792707151</v>
      </c>
      <c r="E8390" s="6">
        <f t="shared" si="781"/>
        <v>-0.17050167554307649</v>
      </c>
      <c r="F8390" s="6">
        <f t="shared" si="782"/>
        <v>0.12703871859374447</v>
      </c>
      <c r="G8390" s="6">
        <f t="shared" si="783"/>
        <v>-0.51357679731137118</v>
      </c>
      <c r="H8390" s="6">
        <f t="shared" si="784"/>
        <v>0.17257344622521825</v>
      </c>
      <c r="I8390" s="6">
        <f t="shared" si="785"/>
        <v>1</v>
      </c>
    </row>
    <row r="8391" spans="1:9" x14ac:dyDescent="0.25">
      <c r="A8391" s="6">
        <v>8382</v>
      </c>
      <c r="B8391" s="6">
        <v>-1.0590883903205395</v>
      </c>
      <c r="C8391" s="6">
        <v>0.15439313943906979</v>
      </c>
      <c r="D8391" s="6">
        <f t="shared" si="780"/>
        <v>16.874146636855041</v>
      </c>
      <c r="E8391" s="6">
        <f t="shared" si="781"/>
        <v>-0.14891412875089194</v>
      </c>
      <c r="F8391" s="6">
        <f t="shared" si="782"/>
        <v>0.1893968280309474</v>
      </c>
      <c r="G8391" s="6">
        <f t="shared" si="783"/>
        <v>-0.56781139347027842</v>
      </c>
      <c r="H8391" s="6">
        <f t="shared" si="784"/>
        <v>0.2699831359684946</v>
      </c>
      <c r="I8391" s="6">
        <f t="shared" si="785"/>
        <v>1</v>
      </c>
    </row>
    <row r="8392" spans="1:9" x14ac:dyDescent="0.25">
      <c r="A8392" s="6">
        <v>8383</v>
      </c>
      <c r="B8392" s="6">
        <v>0.27607029551290907</v>
      </c>
      <c r="C8392" s="6">
        <v>0.19983520004882963</v>
      </c>
      <c r="D8392" s="6">
        <f t="shared" si="780"/>
        <v>15.815462016203236</v>
      </c>
      <c r="E8392" s="6">
        <f t="shared" si="781"/>
        <v>0.11571786499241517</v>
      </c>
      <c r="F8392" s="6">
        <f t="shared" si="782"/>
        <v>0.17751406362503316</v>
      </c>
      <c r="G8392" s="6">
        <f t="shared" si="783"/>
        <v>-0.28982573949352791</v>
      </c>
      <c r="H8392" s="6">
        <f t="shared" si="784"/>
        <v>0.52126146947835827</v>
      </c>
      <c r="I8392" s="6">
        <f t="shared" si="785"/>
        <v>1</v>
      </c>
    </row>
    <row r="8393" spans="1:9" x14ac:dyDescent="0.25">
      <c r="A8393" s="6">
        <v>8384</v>
      </c>
      <c r="B8393" s="6">
        <v>0.34139020499424078</v>
      </c>
      <c r="C8393" s="6">
        <v>0.28226569414349806</v>
      </c>
      <c r="D8393" s="6">
        <f t="shared" si="780"/>
        <v>14.295040630225847</v>
      </c>
      <c r="E8393" s="6">
        <f t="shared" si="781"/>
        <v>0.12866444434705332</v>
      </c>
      <c r="F8393" s="6">
        <f t="shared" si="782"/>
        <v>0.16044872728704077</v>
      </c>
      <c r="G8393" s="6">
        <f t="shared" si="783"/>
        <v>-0.25689319466606647</v>
      </c>
      <c r="H8393" s="6">
        <f t="shared" si="784"/>
        <v>0.51422208336017317</v>
      </c>
      <c r="I8393" s="6">
        <f t="shared" si="785"/>
        <v>1</v>
      </c>
    </row>
    <row r="8394" spans="1:9" x14ac:dyDescent="0.25">
      <c r="A8394" s="6">
        <v>8385</v>
      </c>
      <c r="B8394" s="6">
        <v>0.68023837229702622</v>
      </c>
      <c r="C8394" s="6">
        <v>0.19473860896633807</v>
      </c>
      <c r="D8394" s="6">
        <f t="shared" si="780"/>
        <v>15.924069869291158</v>
      </c>
      <c r="E8394" s="6">
        <f t="shared" si="781"/>
        <v>0.19582505007956735</v>
      </c>
      <c r="F8394" s="6">
        <f t="shared" si="782"/>
        <v>0.17873308721874639</v>
      </c>
      <c r="G8394" s="6">
        <f t="shared" si="783"/>
        <v>-0.21110864537960133</v>
      </c>
      <c r="H8394" s="6">
        <f t="shared" si="784"/>
        <v>0.60275874553873598</v>
      </c>
      <c r="I8394" s="6">
        <f t="shared" si="785"/>
        <v>1</v>
      </c>
    </row>
    <row r="8395" spans="1:9" x14ac:dyDescent="0.25">
      <c r="A8395" s="6">
        <v>8386</v>
      </c>
      <c r="B8395" s="6">
        <v>2.3363827494904399</v>
      </c>
      <c r="C8395" s="6">
        <v>3.0396435438093204E-2</v>
      </c>
      <c r="D8395" s="6">
        <f t="shared" ref="D8395:D8458" si="786">CHIINV(C8395,$B$3+$B$4-2)</f>
        <v>22.698604521633513</v>
      </c>
      <c r="E8395" s="6">
        <f t="shared" ref="E8395:E8458" si="787">$B$1+B8395*SQRT($B$2^2*(1/$B$3+1/$B$4))</f>
        <v>0.52407725943390293</v>
      </c>
      <c r="F8395" s="6">
        <f t="shared" ref="F8395:F8458" si="788">$B$2^2/($B$3+$B$4-2)*D8395</f>
        <v>0.25477102870119139</v>
      </c>
      <c r="G8395" s="6">
        <f t="shared" ref="G8395:G8458" si="789">E8395-$B$6*SQRT(F8395*(1/$B$3+1/$B$4))</f>
        <v>3.8233986002122911E-2</v>
      </c>
      <c r="H8395" s="6">
        <f t="shared" ref="H8395:H8458" si="790">E8395+$B$6*SQRT(F8395*(1/$B$3+1/$B$4))</f>
        <v>1.0099205328656828</v>
      </c>
      <c r="I8395" s="6">
        <f t="shared" ref="I8395:I8458" si="791">IF(-G8395&lt;$B$7,1,0)*IF(H8395&lt;$B$7,1,0)</f>
        <v>0</v>
      </c>
    </row>
    <row r="8396" spans="1:9" x14ac:dyDescent="0.25">
      <c r="A8396" s="6">
        <v>8387</v>
      </c>
      <c r="B8396" s="6">
        <v>-4.6259174268925563E-2</v>
      </c>
      <c r="C8396" s="6">
        <v>0.14746543778801843</v>
      </c>
      <c r="D8396" s="6">
        <f t="shared" si="786"/>
        <v>17.05700737696009</v>
      </c>
      <c r="E8396" s="6">
        <f t="shared" si="787"/>
        <v>5.1831308933092672E-2</v>
      </c>
      <c r="F8396" s="6">
        <f t="shared" si="788"/>
        <v>0.19144927221628147</v>
      </c>
      <c r="G8396" s="6">
        <f t="shared" si="789"/>
        <v>-0.36932958010979805</v>
      </c>
      <c r="H8396" s="6">
        <f t="shared" si="790"/>
        <v>0.47299219797598341</v>
      </c>
      <c r="I8396" s="6">
        <f t="shared" si="791"/>
        <v>1</v>
      </c>
    </row>
    <row r="8397" spans="1:9" x14ac:dyDescent="0.25">
      <c r="A8397" s="6">
        <v>8388</v>
      </c>
      <c r="B8397" s="6">
        <v>1.4782244761590846</v>
      </c>
      <c r="C8397" s="6">
        <v>0.39429914242988373</v>
      </c>
      <c r="D8397" s="6">
        <f t="shared" si="786"/>
        <v>12.659081772635343</v>
      </c>
      <c r="E8397" s="6">
        <f t="shared" si="787"/>
        <v>0.35398801294315352</v>
      </c>
      <c r="F8397" s="6">
        <f t="shared" si="788"/>
        <v>0.14208658873954016</v>
      </c>
      <c r="G8397" s="6">
        <f t="shared" si="789"/>
        <v>-8.8374163276177531E-3</v>
      </c>
      <c r="H8397" s="6">
        <f t="shared" si="790"/>
        <v>0.71681344221392473</v>
      </c>
      <c r="I8397" s="6">
        <f t="shared" si="791"/>
        <v>1</v>
      </c>
    </row>
    <row r="8398" spans="1:9" x14ac:dyDescent="0.25">
      <c r="A8398" s="6">
        <v>8389</v>
      </c>
      <c r="B8398" s="6">
        <v>0.49237314669881016</v>
      </c>
      <c r="C8398" s="6">
        <v>0.94912564470351268</v>
      </c>
      <c r="D8398" s="6">
        <f t="shared" si="786"/>
        <v>5.2494014345224569</v>
      </c>
      <c r="E8398" s="6">
        <f t="shared" si="787"/>
        <v>0.15858966395461527</v>
      </c>
      <c r="F8398" s="6">
        <f t="shared" si="788"/>
        <v>5.8919719151199604E-2</v>
      </c>
      <c r="G8398" s="6">
        <f t="shared" si="789"/>
        <v>-7.5052654932716734E-2</v>
      </c>
      <c r="H8398" s="6">
        <f t="shared" si="790"/>
        <v>0.39223198284194727</v>
      </c>
      <c r="I8398" s="6">
        <f t="shared" si="791"/>
        <v>1</v>
      </c>
    </row>
    <row r="8399" spans="1:9" x14ac:dyDescent="0.25">
      <c r="A8399" s="6">
        <v>8390</v>
      </c>
      <c r="B8399" s="6">
        <v>2.0872357708867639</v>
      </c>
      <c r="C8399" s="6">
        <v>0.63075655384990992</v>
      </c>
      <c r="D8399" s="6">
        <f t="shared" si="786"/>
        <v>9.8313140786903226</v>
      </c>
      <c r="E8399" s="6">
        <f t="shared" si="787"/>
        <v>0.4746956672811658</v>
      </c>
      <c r="F8399" s="6">
        <f t="shared" si="788"/>
        <v>0.11034748849539341</v>
      </c>
      <c r="G8399" s="6">
        <f t="shared" si="789"/>
        <v>0.15495166966045454</v>
      </c>
      <c r="H8399" s="6">
        <f t="shared" si="790"/>
        <v>0.79443966490187701</v>
      </c>
      <c r="I8399" s="6">
        <f t="shared" si="791"/>
        <v>0</v>
      </c>
    </row>
    <row r="8400" spans="1:9" x14ac:dyDescent="0.25">
      <c r="A8400" s="6">
        <v>8391</v>
      </c>
      <c r="B8400" s="6">
        <v>-0.66928805608768016</v>
      </c>
      <c r="C8400" s="6">
        <v>0.35172582171086764</v>
      </c>
      <c r="D8400" s="6">
        <f t="shared" si="786"/>
        <v>13.241624274126233</v>
      </c>
      <c r="E8400" s="6">
        <f t="shared" si="787"/>
        <v>-7.1654668355397994E-2</v>
      </c>
      <c r="F8400" s="6">
        <f t="shared" si="788"/>
        <v>0.14862509432148235</v>
      </c>
      <c r="G8400" s="6">
        <f t="shared" si="789"/>
        <v>-0.44273440997830071</v>
      </c>
      <c r="H8400" s="6">
        <f t="shared" si="790"/>
        <v>0.29942507326750478</v>
      </c>
      <c r="I8400" s="6">
        <f t="shared" si="791"/>
        <v>1</v>
      </c>
    </row>
    <row r="8401" spans="1:9" x14ac:dyDescent="0.25">
      <c r="A8401" s="6">
        <v>8392</v>
      </c>
      <c r="B8401" s="6">
        <v>1.5271962183760479</v>
      </c>
      <c r="C8401" s="6">
        <v>0.97848445081942192</v>
      </c>
      <c r="D8401" s="6">
        <f t="shared" si="786"/>
        <v>4.2503002226785584</v>
      </c>
      <c r="E8401" s="6">
        <f t="shared" si="787"/>
        <v>0.36369434217387608</v>
      </c>
      <c r="F8401" s="6">
        <f t="shared" si="788"/>
        <v>4.7705723891029367E-2</v>
      </c>
      <c r="G8401" s="6">
        <f t="shared" si="789"/>
        <v>0.15345866453963319</v>
      </c>
      <c r="H8401" s="6">
        <f t="shared" si="790"/>
        <v>0.57393001980811897</v>
      </c>
      <c r="I8401" s="6">
        <f t="shared" si="791"/>
        <v>1</v>
      </c>
    </row>
    <row r="8402" spans="1:9" x14ac:dyDescent="0.25">
      <c r="A8402" s="6">
        <v>8393</v>
      </c>
      <c r="B8402" s="6">
        <v>-1.4533634384861216</v>
      </c>
      <c r="C8402" s="6">
        <v>0.96694845423749509</v>
      </c>
      <c r="D8402" s="6">
        <f t="shared" si="786"/>
        <v>4.7107721175174255</v>
      </c>
      <c r="E8402" s="6">
        <f t="shared" si="787"/>
        <v>-0.22706048931938533</v>
      </c>
      <c r="F8402" s="6">
        <f t="shared" si="788"/>
        <v>5.2874098811358718E-2</v>
      </c>
      <c r="G8402" s="6">
        <f t="shared" si="789"/>
        <v>-0.44839170175958493</v>
      </c>
      <c r="H8402" s="6">
        <f t="shared" si="790"/>
        <v>-5.7292768791857296E-3</v>
      </c>
      <c r="I8402" s="6">
        <f t="shared" si="791"/>
        <v>1</v>
      </c>
    </row>
    <row r="8403" spans="1:9" x14ac:dyDescent="0.25">
      <c r="A8403" s="6">
        <v>8394</v>
      </c>
      <c r="B8403" s="6">
        <v>0.14582383300876245</v>
      </c>
      <c r="C8403" s="6">
        <v>0.18213446455275126</v>
      </c>
      <c r="D8403" s="6">
        <f t="shared" si="786"/>
        <v>16.202540668193706</v>
      </c>
      <c r="E8403" s="6">
        <f t="shared" si="787"/>
        <v>8.9902670576801874E-2</v>
      </c>
      <c r="F8403" s="6">
        <f t="shared" si="788"/>
        <v>0.1818586666715285</v>
      </c>
      <c r="G8403" s="6">
        <f t="shared" si="789"/>
        <v>-0.32057371285308234</v>
      </c>
      <c r="H8403" s="6">
        <f t="shared" si="790"/>
        <v>0.50037905400668603</v>
      </c>
      <c r="I8403" s="6">
        <f t="shared" si="791"/>
        <v>1</v>
      </c>
    </row>
    <row r="8404" spans="1:9" x14ac:dyDescent="0.25">
      <c r="A8404" s="6">
        <v>8395</v>
      </c>
      <c r="B8404" s="6">
        <v>3.9751739677740261E-2</v>
      </c>
      <c r="C8404" s="6">
        <v>0.13501388592181157</v>
      </c>
      <c r="D8404" s="6">
        <f t="shared" si="786"/>
        <v>17.404225313408524</v>
      </c>
      <c r="E8404" s="6">
        <f t="shared" si="787"/>
        <v>6.8878900266539228E-2</v>
      </c>
      <c r="F8404" s="6">
        <f t="shared" si="788"/>
        <v>0.19534647526980675</v>
      </c>
      <c r="G8404" s="6">
        <f t="shared" si="789"/>
        <v>-0.35654703631453033</v>
      </c>
      <c r="H8404" s="6">
        <f t="shared" si="790"/>
        <v>0.49430483684760884</v>
      </c>
      <c r="I8404" s="6">
        <f t="shared" si="791"/>
        <v>1</v>
      </c>
    </row>
    <row r="8405" spans="1:9" x14ac:dyDescent="0.25">
      <c r="A8405" s="6">
        <v>8396</v>
      </c>
      <c r="B8405" s="6">
        <v>0.30223304747778457</v>
      </c>
      <c r="C8405" s="6">
        <v>0.5603198339793084</v>
      </c>
      <c r="D8405" s="6">
        <f t="shared" si="786"/>
        <v>10.636276106291033</v>
      </c>
      <c r="E8405" s="6">
        <f t="shared" si="787"/>
        <v>0.12090339184232271</v>
      </c>
      <c r="F8405" s="6">
        <f t="shared" si="788"/>
        <v>0.11938244937335275</v>
      </c>
      <c r="G8405" s="6">
        <f t="shared" si="789"/>
        <v>-0.21167299935589631</v>
      </c>
      <c r="H8405" s="6">
        <f t="shared" si="790"/>
        <v>0.45347978304054171</v>
      </c>
      <c r="I8405" s="6">
        <f t="shared" si="791"/>
        <v>1</v>
      </c>
    </row>
    <row r="8406" spans="1:9" x14ac:dyDescent="0.25">
      <c r="A8406" s="6">
        <v>8397</v>
      </c>
      <c r="B8406" s="6">
        <v>-0.71487647801404819</v>
      </c>
      <c r="C8406" s="6">
        <v>0.69374675740836822</v>
      </c>
      <c r="D8406" s="6">
        <f t="shared" si="786"/>
        <v>9.1072130276115022</v>
      </c>
      <c r="E8406" s="6">
        <f t="shared" si="787"/>
        <v>-8.0690414528486826E-2</v>
      </c>
      <c r="F8406" s="6">
        <f t="shared" si="788"/>
        <v>0.10222011795633047</v>
      </c>
      <c r="G8406" s="6">
        <f t="shared" si="789"/>
        <v>-0.38843425043765767</v>
      </c>
      <c r="H8406" s="6">
        <f t="shared" si="790"/>
        <v>0.22705342138068405</v>
      </c>
      <c r="I8406" s="6">
        <f t="shared" si="791"/>
        <v>1</v>
      </c>
    </row>
    <row r="8407" spans="1:9" x14ac:dyDescent="0.25">
      <c r="A8407" s="6">
        <v>8398</v>
      </c>
      <c r="B8407" s="6">
        <v>7.262315193656832E-2</v>
      </c>
      <c r="C8407" s="6">
        <v>0.78191473128452404</v>
      </c>
      <c r="D8407" s="6">
        <f t="shared" si="786"/>
        <v>8.0410443814533661</v>
      </c>
      <c r="E8407" s="6">
        <f t="shared" si="787"/>
        <v>7.539410138496043E-2</v>
      </c>
      <c r="F8407" s="6">
        <f t="shared" si="788"/>
        <v>9.0253352224464373E-2</v>
      </c>
      <c r="G8407" s="6">
        <f t="shared" si="789"/>
        <v>-0.21377563875543204</v>
      </c>
      <c r="H8407" s="6">
        <f t="shared" si="790"/>
        <v>0.36456384152535293</v>
      </c>
      <c r="I8407" s="6">
        <f t="shared" si="791"/>
        <v>1</v>
      </c>
    </row>
    <row r="8408" spans="1:9" x14ac:dyDescent="0.25">
      <c r="A8408" s="6">
        <v>8399</v>
      </c>
      <c r="B8408" s="6">
        <v>1.4359875422087498</v>
      </c>
      <c r="C8408" s="6">
        <v>0.40308847315897089</v>
      </c>
      <c r="D8408" s="6">
        <f t="shared" si="786"/>
        <v>12.543316491530751</v>
      </c>
      <c r="E8408" s="6">
        <f t="shared" si="787"/>
        <v>0.34561654057850028</v>
      </c>
      <c r="F8408" s="6">
        <f t="shared" si="788"/>
        <v>0.14078722957731546</v>
      </c>
      <c r="G8408" s="6">
        <f t="shared" si="789"/>
        <v>-1.5546088146889736E-2</v>
      </c>
      <c r="H8408" s="6">
        <f t="shared" si="790"/>
        <v>0.70677916930389029</v>
      </c>
      <c r="I8408" s="6">
        <f t="shared" si="791"/>
        <v>1</v>
      </c>
    </row>
    <row r="8409" spans="1:9" x14ac:dyDescent="0.25">
      <c r="A8409" s="6">
        <v>8400</v>
      </c>
      <c r="B8409" s="6">
        <v>-0.55395730669260956</v>
      </c>
      <c r="C8409" s="6">
        <v>0.32944730979338971</v>
      </c>
      <c r="D8409" s="6">
        <f t="shared" si="786"/>
        <v>13.563478360413372</v>
      </c>
      <c r="E8409" s="6">
        <f t="shared" si="787"/>
        <v>-4.8795807849782852E-2</v>
      </c>
      <c r="F8409" s="6">
        <f t="shared" si="788"/>
        <v>0.15223761140714306</v>
      </c>
      <c r="G8409" s="6">
        <f t="shared" si="789"/>
        <v>-0.42435825008572325</v>
      </c>
      <c r="H8409" s="6">
        <f t="shared" si="790"/>
        <v>0.3267666343861575</v>
      </c>
      <c r="I8409" s="6">
        <f t="shared" si="791"/>
        <v>1</v>
      </c>
    </row>
    <row r="8410" spans="1:9" x14ac:dyDescent="0.25">
      <c r="A8410" s="6">
        <v>8401</v>
      </c>
      <c r="B8410" s="6">
        <v>1.6417106962762773</v>
      </c>
      <c r="C8410" s="6">
        <v>0.34040345469527267</v>
      </c>
      <c r="D8410" s="6">
        <f t="shared" si="786"/>
        <v>13.40355330581815</v>
      </c>
      <c r="E8410" s="6">
        <f t="shared" si="787"/>
        <v>0.38639141550362394</v>
      </c>
      <c r="F8410" s="6">
        <f t="shared" si="788"/>
        <v>0.1504425992672784</v>
      </c>
      <c r="G8410" s="6">
        <f t="shared" si="789"/>
        <v>1.304964038446671E-2</v>
      </c>
      <c r="H8410" s="6">
        <f t="shared" si="790"/>
        <v>0.75973319062278111</v>
      </c>
      <c r="I8410" s="6">
        <f t="shared" si="791"/>
        <v>0</v>
      </c>
    </row>
    <row r="8411" spans="1:9" x14ac:dyDescent="0.25">
      <c r="A8411" s="6">
        <v>8402</v>
      </c>
      <c r="B8411" s="6">
        <v>1.8481750885257497</v>
      </c>
      <c r="C8411" s="6">
        <v>0.9583117160557878</v>
      </c>
      <c r="D8411" s="6">
        <f t="shared" si="786"/>
        <v>4.9900125093433472</v>
      </c>
      <c r="E8411" s="6">
        <f t="shared" si="787"/>
        <v>0.42731320580293347</v>
      </c>
      <c r="F8411" s="6">
        <f t="shared" si="788"/>
        <v>5.6008316239245515E-2</v>
      </c>
      <c r="G8411" s="6">
        <f t="shared" si="789"/>
        <v>0.19951650371722598</v>
      </c>
      <c r="H8411" s="6">
        <f t="shared" si="790"/>
        <v>0.65510990788864099</v>
      </c>
      <c r="I8411" s="6">
        <f t="shared" si="791"/>
        <v>1</v>
      </c>
    </row>
    <row r="8412" spans="1:9" x14ac:dyDescent="0.25">
      <c r="A8412" s="6">
        <v>8403</v>
      </c>
      <c r="B8412" s="6">
        <v>0.31965555535862222</v>
      </c>
      <c r="C8412" s="6">
        <v>0.5893124179815058</v>
      </c>
      <c r="D8412" s="6">
        <f t="shared" si="786"/>
        <v>10.303970486311698</v>
      </c>
      <c r="E8412" s="6">
        <f t="shared" si="787"/>
        <v>0.12435657912667648</v>
      </c>
      <c r="F8412" s="6">
        <f t="shared" si="788"/>
        <v>0.1156526234025697</v>
      </c>
      <c r="G8412" s="6">
        <f t="shared" si="789"/>
        <v>-0.20298330034849055</v>
      </c>
      <c r="H8412" s="6">
        <f t="shared" si="790"/>
        <v>0.45169645860184349</v>
      </c>
      <c r="I8412" s="6">
        <f t="shared" si="791"/>
        <v>1</v>
      </c>
    </row>
    <row r="8413" spans="1:9" x14ac:dyDescent="0.25">
      <c r="A8413" s="6">
        <v>8404</v>
      </c>
      <c r="B8413" s="6">
        <v>1.2992632036912255</v>
      </c>
      <c r="C8413" s="6">
        <v>0.43134861293374432</v>
      </c>
      <c r="D8413" s="6">
        <f t="shared" si="786"/>
        <v>12.179816448582439</v>
      </c>
      <c r="E8413" s="6">
        <f t="shared" si="787"/>
        <v>0.31851741395106004</v>
      </c>
      <c r="F8413" s="6">
        <f t="shared" si="788"/>
        <v>0.13670727480359335</v>
      </c>
      <c r="G8413" s="6">
        <f t="shared" si="789"/>
        <v>-3.7373570848733551E-2</v>
      </c>
      <c r="H8413" s="6">
        <f t="shared" si="790"/>
        <v>0.67440839875085357</v>
      </c>
      <c r="I8413" s="6">
        <f t="shared" si="791"/>
        <v>1</v>
      </c>
    </row>
    <row r="8414" spans="1:9" x14ac:dyDescent="0.25">
      <c r="A8414" s="6">
        <v>8405</v>
      </c>
      <c r="B8414" s="6">
        <v>0.410447000831482</v>
      </c>
      <c r="C8414" s="6">
        <v>0.63307596057008575</v>
      </c>
      <c r="D8414" s="6">
        <f t="shared" si="786"/>
        <v>9.804854987697043</v>
      </c>
      <c r="E8414" s="6">
        <f t="shared" si="787"/>
        <v>0.1423516844914906</v>
      </c>
      <c r="F8414" s="6">
        <f t="shared" si="788"/>
        <v>0.1100505094531606</v>
      </c>
      <c r="G8414" s="6">
        <f t="shared" si="789"/>
        <v>-0.17696175850857687</v>
      </c>
      <c r="H8414" s="6">
        <f t="shared" si="790"/>
        <v>0.46166512749155808</v>
      </c>
      <c r="I8414" s="6">
        <f t="shared" si="791"/>
        <v>1</v>
      </c>
    </row>
    <row r="8415" spans="1:9" x14ac:dyDescent="0.25">
      <c r="A8415" s="6">
        <v>8406</v>
      </c>
      <c r="B8415" s="6">
        <v>-1.2863847587141208</v>
      </c>
      <c r="C8415" s="6">
        <v>0.54496902371288192</v>
      </c>
      <c r="D8415" s="6">
        <f t="shared" si="786"/>
        <v>10.813463293376088</v>
      </c>
      <c r="E8415" s="6">
        <f t="shared" si="787"/>
        <v>-0.1939648719897446</v>
      </c>
      <c r="F8415" s="6">
        <f t="shared" si="788"/>
        <v>0.12137121312679434</v>
      </c>
      <c r="G8415" s="6">
        <f t="shared" si="789"/>
        <v>-0.52929997684778662</v>
      </c>
      <c r="H8415" s="6">
        <f t="shared" si="790"/>
        <v>0.14137023286829742</v>
      </c>
      <c r="I8415" s="6">
        <f t="shared" si="791"/>
        <v>1</v>
      </c>
    </row>
    <row r="8416" spans="1:9" x14ac:dyDescent="0.25">
      <c r="A8416" s="6">
        <v>8407</v>
      </c>
      <c r="B8416" s="6">
        <v>0.59967533161398023</v>
      </c>
      <c r="C8416" s="6">
        <v>0.65599536118655966</v>
      </c>
      <c r="D8416" s="6">
        <f t="shared" si="786"/>
        <v>9.5428657216494877</v>
      </c>
      <c r="E8416" s="6">
        <f t="shared" si="787"/>
        <v>0.17985724168032136</v>
      </c>
      <c r="F8416" s="6">
        <f t="shared" si="788"/>
        <v>0.107109920098604</v>
      </c>
      <c r="G8416" s="6">
        <f t="shared" si="789"/>
        <v>-0.13516123101465594</v>
      </c>
      <c r="H8416" s="6">
        <f t="shared" si="790"/>
        <v>0.49487571437529865</v>
      </c>
      <c r="I8416" s="6">
        <f t="shared" si="791"/>
        <v>1</v>
      </c>
    </row>
    <row r="8417" spans="1:9" x14ac:dyDescent="0.25">
      <c r="A8417" s="6">
        <v>8408</v>
      </c>
      <c r="B8417" s="6">
        <v>-0.54692691264790483</v>
      </c>
      <c r="C8417" s="6">
        <v>8.8991973632007809E-2</v>
      </c>
      <c r="D8417" s="6">
        <f t="shared" si="786"/>
        <v>18.980836328410717</v>
      </c>
      <c r="E8417" s="6">
        <f t="shared" si="787"/>
        <v>-4.7402365098302021E-2</v>
      </c>
      <c r="F8417" s="6">
        <f t="shared" si="788"/>
        <v>0.2130424886864426</v>
      </c>
      <c r="G8417" s="6">
        <f t="shared" si="789"/>
        <v>-0.49167983226151046</v>
      </c>
      <c r="H8417" s="6">
        <f t="shared" si="790"/>
        <v>0.39687510206490639</v>
      </c>
      <c r="I8417" s="6">
        <f t="shared" si="791"/>
        <v>1</v>
      </c>
    </row>
    <row r="8418" spans="1:9" x14ac:dyDescent="0.25">
      <c r="A8418" s="6">
        <v>8409</v>
      </c>
      <c r="B8418" s="6">
        <v>1.2848113328800537</v>
      </c>
      <c r="C8418" s="6">
        <v>7.3152867213965272E-2</v>
      </c>
      <c r="D8418" s="6">
        <f t="shared" si="786"/>
        <v>19.691430657335715</v>
      </c>
      <c r="E8418" s="6">
        <f t="shared" si="787"/>
        <v>0.31565301481509234</v>
      </c>
      <c r="F8418" s="6">
        <f t="shared" si="788"/>
        <v>0.22101825865049085</v>
      </c>
      <c r="G8418" s="6">
        <f t="shared" si="789"/>
        <v>-0.13686435100124594</v>
      </c>
      <c r="H8418" s="6">
        <f t="shared" si="790"/>
        <v>0.76817038063143062</v>
      </c>
      <c r="I8418" s="6">
        <f t="shared" si="791"/>
        <v>0</v>
      </c>
    </row>
    <row r="8419" spans="1:9" x14ac:dyDescent="0.25">
      <c r="A8419" s="6">
        <v>8410</v>
      </c>
      <c r="B8419" s="6">
        <v>0.56254066294059157</v>
      </c>
      <c r="C8419" s="6">
        <v>2.6459547715689567E-2</v>
      </c>
      <c r="D8419" s="6">
        <f t="shared" si="786"/>
        <v>23.152409739991636</v>
      </c>
      <c r="E8419" s="6">
        <f t="shared" si="787"/>
        <v>0.1724970518300028</v>
      </c>
      <c r="F8419" s="6">
        <f t="shared" si="788"/>
        <v>0.2598645762891445</v>
      </c>
      <c r="G8419" s="6">
        <f t="shared" si="789"/>
        <v>-0.31817883381792789</v>
      </c>
      <c r="H8419" s="6">
        <f t="shared" si="790"/>
        <v>0.66317293747793349</v>
      </c>
      <c r="I8419" s="6">
        <f t="shared" si="791"/>
        <v>1</v>
      </c>
    </row>
    <row r="8420" spans="1:9" x14ac:dyDescent="0.25">
      <c r="A8420" s="6">
        <v>8411</v>
      </c>
      <c r="B8420" s="6">
        <v>-0.92812342700199224</v>
      </c>
      <c r="C8420" s="6">
        <v>0.68327890865810115</v>
      </c>
      <c r="D8420" s="6">
        <f t="shared" si="786"/>
        <v>9.2287385133211934</v>
      </c>
      <c r="E8420" s="6">
        <f t="shared" si="787"/>
        <v>-0.12295652556766287</v>
      </c>
      <c r="F8420" s="6">
        <f t="shared" si="788"/>
        <v>0.10358413013505986</v>
      </c>
      <c r="G8420" s="6">
        <f t="shared" si="789"/>
        <v>-0.43274680442309854</v>
      </c>
      <c r="H8420" s="6">
        <f t="shared" si="790"/>
        <v>0.18683375328777282</v>
      </c>
      <c r="I8420" s="6">
        <f t="shared" si="791"/>
        <v>1</v>
      </c>
    </row>
    <row r="8421" spans="1:9" x14ac:dyDescent="0.25">
      <c r="A8421" s="6">
        <v>8412</v>
      </c>
      <c r="B8421" s="6">
        <v>-1.0785902304633055</v>
      </c>
      <c r="C8421" s="6">
        <v>0.96102786339915158</v>
      </c>
      <c r="D8421" s="6">
        <f t="shared" si="786"/>
        <v>4.9065402320619782</v>
      </c>
      <c r="E8421" s="6">
        <f t="shared" si="787"/>
        <v>-0.15277944520608308</v>
      </c>
      <c r="F8421" s="6">
        <f t="shared" si="788"/>
        <v>5.5071416443016316E-2</v>
      </c>
      <c r="G8421" s="6">
        <f t="shared" si="789"/>
        <v>-0.37866283540477252</v>
      </c>
      <c r="H8421" s="6">
        <f t="shared" si="790"/>
        <v>7.3103944992606334E-2</v>
      </c>
      <c r="I8421" s="6">
        <f t="shared" si="791"/>
        <v>1</v>
      </c>
    </row>
    <row r="8422" spans="1:9" x14ac:dyDescent="0.25">
      <c r="A8422" s="6">
        <v>8413</v>
      </c>
      <c r="B8422" s="6">
        <v>2.9035618354100734E-2</v>
      </c>
      <c r="C8422" s="6">
        <v>0.48820459608752709</v>
      </c>
      <c r="D8422" s="6">
        <f t="shared" si="786"/>
        <v>11.481032846566796</v>
      </c>
      <c r="E8422" s="6">
        <f t="shared" si="787"/>
        <v>6.6754936590042099E-2</v>
      </c>
      <c r="F8422" s="6">
        <f t="shared" si="788"/>
        <v>0.12886406942260295</v>
      </c>
      <c r="G8422" s="6">
        <f t="shared" si="789"/>
        <v>-0.27877612531569701</v>
      </c>
      <c r="H8422" s="6">
        <f t="shared" si="790"/>
        <v>0.41228599849578124</v>
      </c>
      <c r="I8422" s="6">
        <f t="shared" si="791"/>
        <v>1</v>
      </c>
    </row>
    <row r="8423" spans="1:9" x14ac:dyDescent="0.25">
      <c r="A8423" s="6">
        <v>8414</v>
      </c>
      <c r="B8423" s="6">
        <v>-1.1077895578637253</v>
      </c>
      <c r="C8423" s="6">
        <v>1.0406811731315043E-2</v>
      </c>
      <c r="D8423" s="6">
        <f t="shared" si="786"/>
        <v>26.09490847488339</v>
      </c>
      <c r="E8423" s="6">
        <f t="shared" si="787"/>
        <v>-0.15856682936343006</v>
      </c>
      <c r="F8423" s="6">
        <f t="shared" si="788"/>
        <v>0.29289142729779744</v>
      </c>
      <c r="G8423" s="6">
        <f t="shared" si="789"/>
        <v>-0.67949099419051728</v>
      </c>
      <c r="H8423" s="6">
        <f t="shared" si="790"/>
        <v>0.36235733546365723</v>
      </c>
      <c r="I8423" s="6">
        <f t="shared" si="791"/>
        <v>1</v>
      </c>
    </row>
    <row r="8424" spans="1:9" x14ac:dyDescent="0.25">
      <c r="A8424" s="6">
        <v>8415</v>
      </c>
      <c r="B8424" s="6">
        <v>2.3282700567506254</v>
      </c>
      <c r="C8424" s="6">
        <v>7.7242347483748891E-2</v>
      </c>
      <c r="D8424" s="6">
        <f t="shared" si="786"/>
        <v>19.495937822152626</v>
      </c>
      <c r="E8424" s="6">
        <f t="shared" si="787"/>
        <v>0.52246930220968446</v>
      </c>
      <c r="F8424" s="6">
        <f t="shared" si="788"/>
        <v>0.21882403077732629</v>
      </c>
      <c r="G8424" s="6">
        <f t="shared" si="789"/>
        <v>7.2203793160942664E-2</v>
      </c>
      <c r="H8424" s="6">
        <f t="shared" si="790"/>
        <v>0.9727348112584262</v>
      </c>
      <c r="I8424" s="6">
        <f t="shared" si="791"/>
        <v>0</v>
      </c>
    </row>
    <row r="8425" spans="1:9" x14ac:dyDescent="0.25">
      <c r="A8425" s="6">
        <v>8416</v>
      </c>
      <c r="B8425" s="6">
        <v>1.7355432646581903</v>
      </c>
      <c r="C8425" s="6">
        <v>0.64204840235602889</v>
      </c>
      <c r="D8425" s="6">
        <f t="shared" si="786"/>
        <v>9.702425683988432</v>
      </c>
      <c r="E8425" s="6">
        <f t="shared" si="787"/>
        <v>0.40498927949719149</v>
      </c>
      <c r="F8425" s="6">
        <f t="shared" si="788"/>
        <v>0.10890083441255984</v>
      </c>
      <c r="G8425" s="6">
        <f t="shared" si="789"/>
        <v>8.7348116391146091E-2</v>
      </c>
      <c r="H8425" s="6">
        <f t="shared" si="790"/>
        <v>0.72263044260323683</v>
      </c>
      <c r="I8425" s="6">
        <f t="shared" si="791"/>
        <v>1</v>
      </c>
    </row>
    <row r="8426" spans="1:9" x14ac:dyDescent="0.25">
      <c r="A8426" s="6">
        <v>8417</v>
      </c>
      <c r="B8426" s="6">
        <v>0.92659547590301372</v>
      </c>
      <c r="C8426" s="6">
        <v>0.15512558366649373</v>
      </c>
      <c r="D8426" s="6">
        <f t="shared" si="786"/>
        <v>16.855207352418613</v>
      </c>
      <c r="E8426" s="6">
        <f t="shared" si="787"/>
        <v>0.24465368160615089</v>
      </c>
      <c r="F8426" s="6">
        <f t="shared" si="788"/>
        <v>0.18918425192415925</v>
      </c>
      <c r="G8426" s="6">
        <f t="shared" si="789"/>
        <v>-0.17400843516741551</v>
      </c>
      <c r="H8426" s="6">
        <f t="shared" si="790"/>
        <v>0.66331579837971733</v>
      </c>
      <c r="I8426" s="6">
        <f t="shared" si="791"/>
        <v>1</v>
      </c>
    </row>
    <row r="8427" spans="1:9" x14ac:dyDescent="0.25">
      <c r="A8427" s="6">
        <v>8418</v>
      </c>
      <c r="B8427" s="6">
        <v>-0.58663090385380201</v>
      </c>
      <c r="C8427" s="6">
        <v>0.98309274575029759</v>
      </c>
      <c r="D8427" s="6">
        <f t="shared" si="786"/>
        <v>4.0189097607787714</v>
      </c>
      <c r="E8427" s="6">
        <f t="shared" si="787"/>
        <v>-5.5271801491044006E-2</v>
      </c>
      <c r="F8427" s="6">
        <f t="shared" si="788"/>
        <v>4.5108578064127665E-2</v>
      </c>
      <c r="G8427" s="6">
        <f t="shared" si="789"/>
        <v>-0.25970467943296832</v>
      </c>
      <c r="H8427" s="6">
        <f t="shared" si="790"/>
        <v>0.14916107645088028</v>
      </c>
      <c r="I8427" s="6">
        <f t="shared" si="791"/>
        <v>1</v>
      </c>
    </row>
    <row r="8428" spans="1:9" x14ac:dyDescent="0.25">
      <c r="A8428" s="6">
        <v>8419</v>
      </c>
      <c r="B8428" s="6">
        <v>-0.88214619609061629</v>
      </c>
      <c r="C8428" s="6">
        <v>0.92846461378826262</v>
      </c>
      <c r="D8428" s="6">
        <f t="shared" si="786"/>
        <v>5.7433105274063632</v>
      </c>
      <c r="E8428" s="6">
        <f t="shared" si="787"/>
        <v>-0.11384371642222504</v>
      </c>
      <c r="F8428" s="6">
        <f t="shared" si="788"/>
        <v>6.4463395968819642E-2</v>
      </c>
      <c r="G8428" s="6">
        <f t="shared" si="789"/>
        <v>-0.35823052738009697</v>
      </c>
      <c r="H8428" s="6">
        <f t="shared" si="790"/>
        <v>0.13054309453564686</v>
      </c>
      <c r="I8428" s="6">
        <f t="shared" si="791"/>
        <v>1</v>
      </c>
    </row>
    <row r="8429" spans="1:9" x14ac:dyDescent="0.25">
      <c r="A8429" s="6">
        <v>8420</v>
      </c>
      <c r="B8429" s="6">
        <v>1.0612347978167236</v>
      </c>
      <c r="C8429" s="6">
        <v>0.71245460371715441</v>
      </c>
      <c r="D8429" s="6">
        <f t="shared" si="786"/>
        <v>8.8881319803359968</v>
      </c>
      <c r="E8429" s="6">
        <f t="shared" si="787"/>
        <v>0.27133955241111118</v>
      </c>
      <c r="F8429" s="6">
        <f t="shared" si="788"/>
        <v>9.9761134024956261E-2</v>
      </c>
      <c r="G8429" s="6">
        <f t="shared" si="789"/>
        <v>-3.2680243100622952E-2</v>
      </c>
      <c r="H8429" s="6">
        <f t="shared" si="790"/>
        <v>0.57535934792284538</v>
      </c>
      <c r="I8429" s="6">
        <f t="shared" si="791"/>
        <v>1</v>
      </c>
    </row>
    <row r="8430" spans="1:9" x14ac:dyDescent="0.25">
      <c r="A8430" s="6">
        <v>8421</v>
      </c>
      <c r="B8430" s="6">
        <v>-6.5797394199762493E-2</v>
      </c>
      <c r="C8430" s="6">
        <v>0.27680288094729455</v>
      </c>
      <c r="D8430" s="6">
        <f t="shared" si="786"/>
        <v>14.384974640058703</v>
      </c>
      <c r="E8430" s="6">
        <f t="shared" si="787"/>
        <v>4.7958781907389322E-2</v>
      </c>
      <c r="F8430" s="6">
        <f t="shared" si="788"/>
        <v>0.16145815410790557</v>
      </c>
      <c r="G8430" s="6">
        <f t="shared" si="789"/>
        <v>-0.33880977980266036</v>
      </c>
      <c r="H8430" s="6">
        <f t="shared" si="790"/>
        <v>0.43472734361743903</v>
      </c>
      <c r="I8430" s="6">
        <f t="shared" si="791"/>
        <v>1</v>
      </c>
    </row>
    <row r="8431" spans="1:9" x14ac:dyDescent="0.25">
      <c r="A8431" s="6">
        <v>8422</v>
      </c>
      <c r="B8431" s="6">
        <v>0.96854137154878117</v>
      </c>
      <c r="C8431" s="6">
        <v>4.2115543076876125E-3</v>
      </c>
      <c r="D8431" s="6">
        <f t="shared" si="786"/>
        <v>28.804760261117028</v>
      </c>
      <c r="E8431" s="6">
        <f t="shared" si="787"/>
        <v>0.25296746940670661</v>
      </c>
      <c r="F8431" s="6">
        <f t="shared" si="788"/>
        <v>0.32330702956746599</v>
      </c>
      <c r="G8431" s="6">
        <f t="shared" si="789"/>
        <v>-0.29433668864711243</v>
      </c>
      <c r="H8431" s="6">
        <f t="shared" si="790"/>
        <v>0.80027162746052571</v>
      </c>
      <c r="I8431" s="6">
        <f t="shared" si="791"/>
        <v>0</v>
      </c>
    </row>
    <row r="8432" spans="1:9" x14ac:dyDescent="0.25">
      <c r="A8432" s="6">
        <v>8423</v>
      </c>
      <c r="B8432" s="6">
        <v>-0.24717451196920592</v>
      </c>
      <c r="C8432" s="6">
        <v>0.55217139194921716</v>
      </c>
      <c r="D8432" s="6">
        <f t="shared" si="786"/>
        <v>10.730197331659131</v>
      </c>
      <c r="E8432" s="6">
        <f t="shared" si="787"/>
        <v>1.2009355967220699E-2</v>
      </c>
      <c r="F8432" s="6">
        <f t="shared" si="788"/>
        <v>0.12043662903365307</v>
      </c>
      <c r="G8432" s="6">
        <f t="shared" si="789"/>
        <v>-0.32203217815750257</v>
      </c>
      <c r="H8432" s="6">
        <f t="shared" si="790"/>
        <v>0.34605089009194395</v>
      </c>
      <c r="I8432" s="6">
        <f t="shared" si="791"/>
        <v>1</v>
      </c>
    </row>
    <row r="8433" spans="1:9" x14ac:dyDescent="0.25">
      <c r="A8433" s="6">
        <v>8424</v>
      </c>
      <c r="B8433" s="6">
        <v>-0.30623937163909432</v>
      </c>
      <c r="C8433" s="6">
        <v>0.24265266884365366</v>
      </c>
      <c r="D8433" s="6">
        <f t="shared" si="786"/>
        <v>14.977801579233756</v>
      </c>
      <c r="E8433" s="6">
        <f t="shared" si="787"/>
        <v>3.0254408002229616E-4</v>
      </c>
      <c r="F8433" s="6">
        <f t="shared" si="788"/>
        <v>0.16811209307545127</v>
      </c>
      <c r="G8433" s="6">
        <f t="shared" si="789"/>
        <v>-0.39435522046918042</v>
      </c>
      <c r="H8433" s="6">
        <f t="shared" si="790"/>
        <v>0.39496030862922499</v>
      </c>
      <c r="I8433" s="6">
        <f t="shared" si="791"/>
        <v>1</v>
      </c>
    </row>
    <row r="8434" spans="1:9" x14ac:dyDescent="0.25">
      <c r="A8434" s="6">
        <v>8425</v>
      </c>
      <c r="B8434" s="6">
        <v>-2.2793756215833127</v>
      </c>
      <c r="C8434" s="6">
        <v>9.35392315439314E-2</v>
      </c>
      <c r="D8434" s="6">
        <f t="shared" si="786"/>
        <v>18.797291756135831</v>
      </c>
      <c r="E8434" s="6">
        <f t="shared" si="787"/>
        <v>-0.39077829544130027</v>
      </c>
      <c r="F8434" s="6">
        <f t="shared" si="788"/>
        <v>0.21098236911184826</v>
      </c>
      <c r="G8434" s="6">
        <f t="shared" si="789"/>
        <v>-0.83290246415542524</v>
      </c>
      <c r="H8434" s="6">
        <f t="shared" si="790"/>
        <v>5.1345873272824749E-2</v>
      </c>
      <c r="I8434" s="6">
        <f t="shared" si="791"/>
        <v>0</v>
      </c>
    </row>
    <row r="8435" spans="1:9" x14ac:dyDescent="0.25">
      <c r="A8435" s="6">
        <v>8426</v>
      </c>
      <c r="B8435" s="6">
        <v>-1.3959652278572321</v>
      </c>
      <c r="C8435" s="6">
        <v>0.4979094821008942</v>
      </c>
      <c r="D8435" s="6">
        <f t="shared" si="786"/>
        <v>11.365172492601534</v>
      </c>
      <c r="E8435" s="6">
        <f t="shared" si="787"/>
        <v>-0.21568401169377666</v>
      </c>
      <c r="F8435" s="6">
        <f t="shared" si="788"/>
        <v>0.12756364315466734</v>
      </c>
      <c r="G8435" s="6">
        <f t="shared" si="789"/>
        <v>-0.55946719676480816</v>
      </c>
      <c r="H8435" s="6">
        <f t="shared" si="790"/>
        <v>0.12809917337725485</v>
      </c>
      <c r="I8435" s="6">
        <f t="shared" si="791"/>
        <v>1</v>
      </c>
    </row>
    <row r="8436" spans="1:9" x14ac:dyDescent="0.25">
      <c r="A8436" s="6">
        <v>8427</v>
      </c>
      <c r="B8436" s="6">
        <v>2.2989752324065194E-2</v>
      </c>
      <c r="C8436" s="6">
        <v>0.74129459517197183</v>
      </c>
      <c r="D8436" s="6">
        <f t="shared" si="786"/>
        <v>8.5441382156828034</v>
      </c>
      <c r="E8436" s="6">
        <f t="shared" si="787"/>
        <v>6.5556629903047434E-2</v>
      </c>
      <c r="F8436" s="6">
        <f t="shared" si="788"/>
        <v>9.5900119344341769E-2</v>
      </c>
      <c r="G8436" s="6">
        <f t="shared" si="789"/>
        <v>-0.23252193574124042</v>
      </c>
      <c r="H8436" s="6">
        <f t="shared" si="790"/>
        <v>0.36363519554733531</v>
      </c>
      <c r="I8436" s="6">
        <f t="shared" si="791"/>
        <v>1</v>
      </c>
    </row>
    <row r="8437" spans="1:9" x14ac:dyDescent="0.25">
      <c r="A8437" s="6">
        <v>8428</v>
      </c>
      <c r="B8437" s="6">
        <v>-0.79273831943282858</v>
      </c>
      <c r="C8437" s="6">
        <v>0.15906247138889737</v>
      </c>
      <c r="D8437" s="6">
        <f t="shared" si="786"/>
        <v>16.754637006423064</v>
      </c>
      <c r="E8437" s="6">
        <f t="shared" si="787"/>
        <v>-9.6122838067202676E-2</v>
      </c>
      <c r="F8437" s="6">
        <f t="shared" si="788"/>
        <v>0.188055441979843</v>
      </c>
      <c r="G8437" s="6">
        <f t="shared" si="789"/>
        <v>-0.51353406577307381</v>
      </c>
      <c r="H8437" s="6">
        <f t="shared" si="790"/>
        <v>0.32128838963866851</v>
      </c>
      <c r="I8437" s="6">
        <f t="shared" si="791"/>
        <v>1</v>
      </c>
    </row>
    <row r="8438" spans="1:9" x14ac:dyDescent="0.25">
      <c r="A8438" s="6">
        <v>8429</v>
      </c>
      <c r="B8438" s="6">
        <v>1.4714169083163142</v>
      </c>
      <c r="C8438" s="6">
        <v>0.41065706350901821</v>
      </c>
      <c r="D8438" s="6">
        <f t="shared" si="786"/>
        <v>12.444708804609846</v>
      </c>
      <c r="E8438" s="6">
        <f t="shared" si="787"/>
        <v>0.35263873493605985</v>
      </c>
      <c r="F8438" s="6">
        <f t="shared" si="788"/>
        <v>0.13968044868200796</v>
      </c>
      <c r="G8438" s="6">
        <f t="shared" si="789"/>
        <v>-7.101475703215121E-3</v>
      </c>
      <c r="H8438" s="6">
        <f t="shared" si="790"/>
        <v>0.71237894557533488</v>
      </c>
      <c r="I8438" s="6">
        <f t="shared" si="791"/>
        <v>1</v>
      </c>
    </row>
    <row r="8439" spans="1:9" x14ac:dyDescent="0.25">
      <c r="A8439" s="6">
        <v>8430</v>
      </c>
      <c r="B8439" s="6">
        <v>-0.22640506358584389</v>
      </c>
      <c r="C8439" s="6">
        <v>0.79491561632129881</v>
      </c>
      <c r="D8439" s="6">
        <f t="shared" si="786"/>
        <v>7.8737670983779333</v>
      </c>
      <c r="E8439" s="6">
        <f t="shared" si="787"/>
        <v>1.6125915738695998E-2</v>
      </c>
      <c r="F8439" s="6">
        <f t="shared" si="788"/>
        <v>8.8375818059452133E-2</v>
      </c>
      <c r="G8439" s="6">
        <f t="shared" si="789"/>
        <v>-0.27002022791687386</v>
      </c>
      <c r="H8439" s="6">
        <f t="shared" si="790"/>
        <v>0.30227205939426582</v>
      </c>
      <c r="I8439" s="6">
        <f t="shared" si="791"/>
        <v>1</v>
      </c>
    </row>
    <row r="8440" spans="1:9" x14ac:dyDescent="0.25">
      <c r="A8440" s="6">
        <v>8431</v>
      </c>
      <c r="B8440" s="6">
        <v>-0.7215112418634817</v>
      </c>
      <c r="C8440" s="6">
        <v>0.76363414410840169</v>
      </c>
      <c r="D8440" s="6">
        <f t="shared" si="786"/>
        <v>8.2707036080207139</v>
      </c>
      <c r="E8440" s="6">
        <f t="shared" si="787"/>
        <v>-8.2005442325647576E-2</v>
      </c>
      <c r="F8440" s="6">
        <f t="shared" si="788"/>
        <v>9.2831066521725167E-2</v>
      </c>
      <c r="G8440" s="6">
        <f t="shared" si="789"/>
        <v>-0.37527558058535326</v>
      </c>
      <c r="H8440" s="6">
        <f t="shared" si="790"/>
        <v>0.21126469593405814</v>
      </c>
      <c r="I8440" s="6">
        <f t="shared" si="791"/>
        <v>1</v>
      </c>
    </row>
    <row r="8441" spans="1:9" x14ac:dyDescent="0.25">
      <c r="A8441" s="6">
        <v>8432</v>
      </c>
      <c r="B8441" s="6">
        <v>-2.4625842343084514</v>
      </c>
      <c r="C8441" s="6">
        <v>0.37745292519913326</v>
      </c>
      <c r="D8441" s="6">
        <f t="shared" si="786"/>
        <v>12.88502197371178</v>
      </c>
      <c r="E8441" s="6">
        <f t="shared" si="787"/>
        <v>-0.42709072854069202</v>
      </c>
      <c r="F8441" s="6">
        <f t="shared" si="788"/>
        <v>0.14462256038477217</v>
      </c>
      <c r="G8441" s="6">
        <f t="shared" si="789"/>
        <v>-0.79313970506477127</v>
      </c>
      <c r="H8441" s="6">
        <f t="shared" si="790"/>
        <v>-6.1041752016612827E-2</v>
      </c>
      <c r="I8441" s="6">
        <f t="shared" si="791"/>
        <v>0</v>
      </c>
    </row>
    <row r="8442" spans="1:9" x14ac:dyDescent="0.25">
      <c r="A8442" s="6">
        <v>8433</v>
      </c>
      <c r="B8442" s="6">
        <v>-0.51678853196790442</v>
      </c>
      <c r="C8442" s="6">
        <v>0.82302316354869232</v>
      </c>
      <c r="D8442" s="6">
        <f t="shared" si="786"/>
        <v>7.4980684770467869</v>
      </c>
      <c r="E8442" s="6">
        <f t="shared" si="787"/>
        <v>-4.1428858089609152E-2</v>
      </c>
      <c r="F8442" s="6">
        <f t="shared" si="788"/>
        <v>8.4158945425412898E-2</v>
      </c>
      <c r="G8442" s="6">
        <f t="shared" si="789"/>
        <v>-0.32066479901363992</v>
      </c>
      <c r="H8442" s="6">
        <f t="shared" si="790"/>
        <v>0.23780708283442159</v>
      </c>
      <c r="I8442" s="6">
        <f t="shared" si="791"/>
        <v>1</v>
      </c>
    </row>
    <row r="8443" spans="1:9" x14ac:dyDescent="0.25">
      <c r="A8443" s="6">
        <v>8434</v>
      </c>
      <c r="B8443" s="6">
        <v>-1.7935917639988475</v>
      </c>
      <c r="C8443" s="6">
        <v>0.58363597521897026</v>
      </c>
      <c r="D8443" s="6">
        <f t="shared" si="786"/>
        <v>10.368851153711679</v>
      </c>
      <c r="E8443" s="6">
        <f t="shared" si="787"/>
        <v>-0.29449464607070558</v>
      </c>
      <c r="F8443" s="6">
        <f t="shared" si="788"/>
        <v>0.11638084942018938</v>
      </c>
      <c r="G8443" s="6">
        <f t="shared" si="789"/>
        <v>-0.62286348338886355</v>
      </c>
      <c r="H8443" s="6">
        <f t="shared" si="790"/>
        <v>3.387419124745239E-2</v>
      </c>
      <c r="I8443" s="6">
        <f t="shared" si="791"/>
        <v>1</v>
      </c>
    </row>
    <row r="8444" spans="1:9" x14ac:dyDescent="0.25">
      <c r="A8444" s="6">
        <v>8435</v>
      </c>
      <c r="B8444" s="6">
        <v>-1.2055966180923861</v>
      </c>
      <c r="C8444" s="6">
        <v>0.63447981200598158</v>
      </c>
      <c r="D8444" s="6">
        <f t="shared" si="786"/>
        <v>9.788836950987692</v>
      </c>
      <c r="E8444" s="6">
        <f t="shared" si="787"/>
        <v>-0.17795244818545441</v>
      </c>
      <c r="F8444" s="6">
        <f t="shared" si="788"/>
        <v>0.10987072167429844</v>
      </c>
      <c r="G8444" s="6">
        <f t="shared" si="789"/>
        <v>-0.49700495590662924</v>
      </c>
      <c r="H8444" s="6">
        <f t="shared" si="790"/>
        <v>0.14110005953572041</v>
      </c>
      <c r="I8444" s="6">
        <f t="shared" si="791"/>
        <v>1</v>
      </c>
    </row>
    <row r="8445" spans="1:9" x14ac:dyDescent="0.25">
      <c r="A8445" s="6">
        <v>8436</v>
      </c>
      <c r="B8445" s="6">
        <v>-1.1835800250992179</v>
      </c>
      <c r="C8445" s="6">
        <v>0.11029389324625385</v>
      </c>
      <c r="D8445" s="6">
        <f t="shared" si="786"/>
        <v>18.18135500775529</v>
      </c>
      <c r="E8445" s="6">
        <f t="shared" si="787"/>
        <v>-0.17358870104360807</v>
      </c>
      <c r="F8445" s="6">
        <f t="shared" si="788"/>
        <v>0.20406904371996271</v>
      </c>
      <c r="G8445" s="6">
        <f t="shared" si="789"/>
        <v>-0.60840892820574211</v>
      </c>
      <c r="H8445" s="6">
        <f t="shared" si="790"/>
        <v>0.26123152611852596</v>
      </c>
      <c r="I8445" s="6">
        <f t="shared" si="791"/>
        <v>1</v>
      </c>
    </row>
    <row r="8446" spans="1:9" x14ac:dyDescent="0.25">
      <c r="A8446" s="6">
        <v>8437</v>
      </c>
      <c r="B8446" s="6">
        <v>0.44895728024130221</v>
      </c>
      <c r="C8446" s="6">
        <v>0.41840876491592149</v>
      </c>
      <c r="D8446" s="6">
        <f t="shared" si="786"/>
        <v>12.344695596320106</v>
      </c>
      <c r="E8446" s="6">
        <f t="shared" si="787"/>
        <v>0.14998452403930132</v>
      </c>
      <c r="F8446" s="6">
        <f t="shared" si="788"/>
        <v>0.1385578920977299</v>
      </c>
      <c r="G8446" s="6">
        <f t="shared" si="789"/>
        <v>-0.20830722557465695</v>
      </c>
      <c r="H8446" s="6">
        <f t="shared" si="790"/>
        <v>0.50827627365325956</v>
      </c>
      <c r="I8446" s="6">
        <f t="shared" si="791"/>
        <v>1</v>
      </c>
    </row>
    <row r="8447" spans="1:9" x14ac:dyDescent="0.25">
      <c r="A8447" s="6">
        <v>8438</v>
      </c>
      <c r="B8447" s="6">
        <v>1.8562514014774933</v>
      </c>
      <c r="C8447" s="6">
        <v>0.92544328135013887</v>
      </c>
      <c r="D8447" s="6">
        <f t="shared" si="786"/>
        <v>5.8081309490812227</v>
      </c>
      <c r="E8447" s="6">
        <f t="shared" si="787"/>
        <v>0.42891395245663977</v>
      </c>
      <c r="F8447" s="6">
        <f t="shared" si="788"/>
        <v>6.5190945783400067E-2</v>
      </c>
      <c r="G8447" s="6">
        <f t="shared" si="789"/>
        <v>0.18315190595771061</v>
      </c>
      <c r="H8447" s="6">
        <f t="shared" si="790"/>
        <v>0.67467599895556896</v>
      </c>
      <c r="I8447" s="6">
        <f t="shared" si="791"/>
        <v>1</v>
      </c>
    </row>
    <row r="8448" spans="1:9" x14ac:dyDescent="0.25">
      <c r="A8448" s="6">
        <v>8439</v>
      </c>
      <c r="B8448" s="6">
        <v>0.56155386118916795</v>
      </c>
      <c r="C8448" s="6">
        <v>0.69582201605273597</v>
      </c>
      <c r="D8448" s="6">
        <f t="shared" si="786"/>
        <v>9.0830377207514505</v>
      </c>
      <c r="E8448" s="6">
        <f t="shared" si="787"/>
        <v>0.17230146510485966</v>
      </c>
      <c r="F8448" s="6">
        <f t="shared" si="788"/>
        <v>0.10194877229752435</v>
      </c>
      <c r="G8448" s="6">
        <f t="shared" si="789"/>
        <v>-0.13503364282737562</v>
      </c>
      <c r="H8448" s="6">
        <f t="shared" si="790"/>
        <v>0.47963657303709495</v>
      </c>
      <c r="I8448" s="6">
        <f t="shared" si="791"/>
        <v>1</v>
      </c>
    </row>
    <row r="8449" spans="1:9" x14ac:dyDescent="0.25">
      <c r="A8449" s="6">
        <v>8440</v>
      </c>
      <c r="B8449" s="6">
        <v>0.15836121747270226</v>
      </c>
      <c r="C8449" s="6">
        <v>0.25397503585924863</v>
      </c>
      <c r="D8449" s="6">
        <f t="shared" si="786"/>
        <v>14.774952235653746</v>
      </c>
      <c r="E8449" s="6">
        <f t="shared" si="787"/>
        <v>9.2387613439565558E-2</v>
      </c>
      <c r="F8449" s="6">
        <f t="shared" si="788"/>
        <v>0.16583529513899731</v>
      </c>
      <c r="G8449" s="6">
        <f t="shared" si="789"/>
        <v>-0.29958855008407037</v>
      </c>
      <c r="H8449" s="6">
        <f t="shared" si="790"/>
        <v>0.48436377696320143</v>
      </c>
      <c r="I8449" s="6">
        <f t="shared" si="791"/>
        <v>1</v>
      </c>
    </row>
    <row r="8450" spans="1:9" x14ac:dyDescent="0.25">
      <c r="A8450" s="6">
        <v>8441</v>
      </c>
      <c r="B8450" s="6">
        <v>-0.39816086427890696</v>
      </c>
      <c r="C8450" s="6">
        <v>0.24057741019928586</v>
      </c>
      <c r="D8450" s="6">
        <f t="shared" si="786"/>
        <v>15.015728845062538</v>
      </c>
      <c r="E8450" s="6">
        <f t="shared" si="787"/>
        <v>-1.7916539631326722E-2</v>
      </c>
      <c r="F8450" s="6">
        <f t="shared" si="788"/>
        <v>0.16853779186771903</v>
      </c>
      <c r="G8450" s="6">
        <f t="shared" si="789"/>
        <v>-0.41307367072814238</v>
      </c>
      <c r="H8450" s="6">
        <f t="shared" si="790"/>
        <v>0.37724059146548894</v>
      </c>
      <c r="I8450" s="6">
        <f t="shared" si="791"/>
        <v>1</v>
      </c>
    </row>
    <row r="8451" spans="1:9" x14ac:dyDescent="0.25">
      <c r="A8451" s="6">
        <v>8442</v>
      </c>
      <c r="B8451" s="6">
        <v>0.67283394855621736</v>
      </c>
      <c r="C8451" s="6">
        <v>0.99041718802453693</v>
      </c>
      <c r="D8451" s="6">
        <f t="shared" si="786"/>
        <v>3.5371577431606176</v>
      </c>
      <c r="E8451" s="6">
        <f t="shared" si="787"/>
        <v>0.19435747365000808</v>
      </c>
      <c r="F8451" s="6">
        <f t="shared" si="788"/>
        <v>3.9701353272380037E-2</v>
      </c>
      <c r="G8451" s="6">
        <f t="shared" si="789"/>
        <v>2.5684142771889296E-3</v>
      </c>
      <c r="H8451" s="6">
        <f t="shared" si="790"/>
        <v>0.3861465330228272</v>
      </c>
      <c r="I8451" s="6">
        <f t="shared" si="791"/>
        <v>1</v>
      </c>
    </row>
    <row r="8452" spans="1:9" x14ac:dyDescent="0.25">
      <c r="A8452" s="6">
        <v>8443</v>
      </c>
      <c r="B8452" s="6">
        <v>8.6513409769395366E-2</v>
      </c>
      <c r="C8452" s="6">
        <v>3.3448286385692923E-2</v>
      </c>
      <c r="D8452" s="6">
        <f t="shared" si="786"/>
        <v>22.382661839861075</v>
      </c>
      <c r="E8452" s="6">
        <f t="shared" si="787"/>
        <v>7.8147187338646187E-2</v>
      </c>
      <c r="F8452" s="6">
        <f t="shared" si="788"/>
        <v>0.2512248617124207</v>
      </c>
      <c r="G8452" s="6">
        <f t="shared" si="789"/>
        <v>-0.40430300272556879</v>
      </c>
      <c r="H8452" s="6">
        <f t="shared" si="790"/>
        <v>0.5605973774028612</v>
      </c>
      <c r="I8452" s="6">
        <f t="shared" si="791"/>
        <v>1</v>
      </c>
    </row>
    <row r="8453" spans="1:9" x14ac:dyDescent="0.25">
      <c r="A8453" s="6">
        <v>8444</v>
      </c>
      <c r="B8453" s="6">
        <v>1.4929855751688592</v>
      </c>
      <c r="C8453" s="6">
        <v>0.26248970000305183</v>
      </c>
      <c r="D8453" s="6">
        <f t="shared" si="786"/>
        <v>14.626679198864027</v>
      </c>
      <c r="E8453" s="6">
        <f t="shared" si="787"/>
        <v>0.35691370192847488</v>
      </c>
      <c r="F8453" s="6">
        <f t="shared" si="788"/>
        <v>0.16417106621798308</v>
      </c>
      <c r="G8453" s="6">
        <f t="shared" si="789"/>
        <v>-3.309067701578905E-2</v>
      </c>
      <c r="H8453" s="6">
        <f t="shared" si="790"/>
        <v>0.74691808087273881</v>
      </c>
      <c r="I8453" s="6">
        <f t="shared" si="791"/>
        <v>0</v>
      </c>
    </row>
    <row r="8454" spans="1:9" x14ac:dyDescent="0.25">
      <c r="A8454" s="6">
        <v>8445</v>
      </c>
      <c r="B8454" s="6">
        <v>0.65443259700259659</v>
      </c>
      <c r="C8454" s="6">
        <v>0.29316080202642902</v>
      </c>
      <c r="D8454" s="6">
        <f t="shared" si="786"/>
        <v>14.119207272309268</v>
      </c>
      <c r="E8454" s="6">
        <f t="shared" si="787"/>
        <v>0.19071027695281068</v>
      </c>
      <c r="F8454" s="6">
        <f t="shared" si="788"/>
        <v>0.15847515902500525</v>
      </c>
      <c r="G8454" s="6">
        <f t="shared" si="789"/>
        <v>-0.19246878687600311</v>
      </c>
      <c r="H8454" s="6">
        <f t="shared" si="790"/>
        <v>0.57388934078162446</v>
      </c>
      <c r="I8454" s="6">
        <f t="shared" si="791"/>
        <v>1</v>
      </c>
    </row>
    <row r="8455" spans="1:9" x14ac:dyDescent="0.25">
      <c r="A8455" s="6">
        <v>8446</v>
      </c>
      <c r="B8455" s="6">
        <v>-2.5132248993031681</v>
      </c>
      <c r="C8455" s="6">
        <v>0.17041535691396834</v>
      </c>
      <c r="D8455" s="6">
        <f t="shared" si="786"/>
        <v>16.475484158651671</v>
      </c>
      <c r="E8455" s="6">
        <f t="shared" si="787"/>
        <v>-0.43712784269366128</v>
      </c>
      <c r="F8455" s="6">
        <f t="shared" si="788"/>
        <v>0.1849222071537196</v>
      </c>
      <c r="G8455" s="6">
        <f t="shared" si="789"/>
        <v>-0.85104717240433447</v>
      </c>
      <c r="H8455" s="6">
        <f t="shared" si="790"/>
        <v>-2.3208512982988094E-2</v>
      </c>
      <c r="I8455" s="6">
        <f t="shared" si="791"/>
        <v>0</v>
      </c>
    </row>
    <row r="8456" spans="1:9" x14ac:dyDescent="0.25">
      <c r="A8456" s="6">
        <v>8447</v>
      </c>
      <c r="B8456" s="6">
        <v>-4.2450665205251426E-3</v>
      </c>
      <c r="C8456" s="6">
        <v>0.76329844050416573</v>
      </c>
      <c r="D8456" s="6">
        <f t="shared" si="786"/>
        <v>8.2748672269470056</v>
      </c>
      <c r="E8456" s="6">
        <f t="shared" si="787"/>
        <v>6.015861655335876E-2</v>
      </c>
      <c r="F8456" s="6">
        <f t="shared" si="788"/>
        <v>9.2877799327522104E-2</v>
      </c>
      <c r="G8456" s="6">
        <f t="shared" si="789"/>
        <v>-0.23318533111351769</v>
      </c>
      <c r="H8456" s="6">
        <f t="shared" si="790"/>
        <v>0.35350256422023518</v>
      </c>
      <c r="I8456" s="6">
        <f t="shared" si="791"/>
        <v>1</v>
      </c>
    </row>
    <row r="8457" spans="1:9" x14ac:dyDescent="0.25">
      <c r="A8457" s="6">
        <v>8448</v>
      </c>
      <c r="B8457" s="6">
        <v>0.19332333067723084</v>
      </c>
      <c r="C8457" s="6">
        <v>0.41376995147556994</v>
      </c>
      <c r="D8457" s="6">
        <f t="shared" si="786"/>
        <v>12.404429718333512</v>
      </c>
      <c r="E8457" s="6">
        <f t="shared" si="787"/>
        <v>9.93171970321092E-2</v>
      </c>
      <c r="F8457" s="6">
        <f t="shared" si="788"/>
        <v>0.13922835286105187</v>
      </c>
      <c r="G8457" s="6">
        <f t="shared" si="789"/>
        <v>-0.25984036635648178</v>
      </c>
      <c r="H8457" s="6">
        <f t="shared" si="790"/>
        <v>0.45847476042070023</v>
      </c>
      <c r="I8457" s="6">
        <f t="shared" si="791"/>
        <v>1</v>
      </c>
    </row>
    <row r="8458" spans="1:9" x14ac:dyDescent="0.25">
      <c r="A8458" s="6">
        <v>8449</v>
      </c>
      <c r="B8458" s="6">
        <v>2.5008193915709853</v>
      </c>
      <c r="C8458" s="6">
        <v>0.3660390026551103</v>
      </c>
      <c r="D8458" s="6">
        <f t="shared" si="786"/>
        <v>13.04139649453955</v>
      </c>
      <c r="E8458" s="6">
        <f t="shared" si="787"/>
        <v>0.55666903814900426</v>
      </c>
      <c r="F8458" s="6">
        <f t="shared" si="788"/>
        <v>0.14637772103775312</v>
      </c>
      <c r="G8458" s="6">
        <f t="shared" si="789"/>
        <v>0.18840554818247812</v>
      </c>
      <c r="H8458" s="6">
        <f t="shared" si="790"/>
        <v>0.92493252811553039</v>
      </c>
      <c r="I8458" s="6">
        <f t="shared" si="791"/>
        <v>0</v>
      </c>
    </row>
    <row r="8459" spans="1:9" x14ac:dyDescent="0.25">
      <c r="A8459" s="6">
        <v>8450</v>
      </c>
      <c r="B8459" s="6">
        <v>-0.43335830923751928</v>
      </c>
      <c r="C8459" s="6">
        <v>0.72527237769707331</v>
      </c>
      <c r="D8459" s="6">
        <f t="shared" ref="D8459:D8522" si="792">CHIINV(C8459,$B$3+$B$4-2)</f>
        <v>8.7363146687332538</v>
      </c>
      <c r="E8459" s="6">
        <f t="shared" ref="E8459:E8522" si="793">$B$1+B8459*SQRT($B$2^2*(1/$B$3+1/$B$4))</f>
        <v>-2.4892766601871105E-2</v>
      </c>
      <c r="F8459" s="6">
        <f t="shared" ref="F8459:F8522" si="794">$B$2^2/($B$3+$B$4-2)*D8459</f>
        <v>9.8057123868084448E-2</v>
      </c>
      <c r="G8459" s="6">
        <f t="shared" ref="G8459:G8522" si="795">E8459-$B$6*SQRT(F8459*(1/$B$3+1/$B$4))</f>
        <v>-0.32630491273072809</v>
      </c>
      <c r="H8459" s="6">
        <f t="shared" ref="H8459:H8522" si="796">E8459+$B$6*SQRT(F8459*(1/$B$3+1/$B$4))</f>
        <v>0.27651937952698585</v>
      </c>
      <c r="I8459" s="6">
        <f t="shared" ref="I8459:I8522" si="797">IF(-G8459&lt;$B$7,1,0)*IF(H8459&lt;$B$7,1,0)</f>
        <v>1</v>
      </c>
    </row>
    <row r="8460" spans="1:9" x14ac:dyDescent="0.25">
      <c r="A8460" s="6">
        <v>8451</v>
      </c>
      <c r="B8460" s="6">
        <v>-0.23441771190846339</v>
      </c>
      <c r="C8460" s="6">
        <v>0.71785637989440598</v>
      </c>
      <c r="D8460" s="6">
        <f t="shared" si="792"/>
        <v>8.8243403803871665</v>
      </c>
      <c r="E8460" s="6">
        <f t="shared" si="793"/>
        <v>1.4537787583386023E-2</v>
      </c>
      <c r="F8460" s="6">
        <f t="shared" si="794"/>
        <v>9.9045131791163935E-2</v>
      </c>
      <c r="G8460" s="6">
        <f t="shared" si="795"/>
        <v>-0.28838904300717239</v>
      </c>
      <c r="H8460" s="6">
        <f t="shared" si="796"/>
        <v>0.31746461817394445</v>
      </c>
      <c r="I8460" s="6">
        <f t="shared" si="797"/>
        <v>1</v>
      </c>
    </row>
    <row r="8461" spans="1:9" x14ac:dyDescent="0.25">
      <c r="A8461" s="6">
        <v>8452</v>
      </c>
      <c r="B8461" s="6">
        <v>0.94508550319005735</v>
      </c>
      <c r="C8461" s="6">
        <v>0.87459944456312755</v>
      </c>
      <c r="D8461" s="6">
        <f t="shared" si="792"/>
        <v>6.7352908461956256</v>
      </c>
      <c r="E8461" s="6">
        <f t="shared" si="793"/>
        <v>0.24831845406897174</v>
      </c>
      <c r="F8461" s="6">
        <f t="shared" si="794"/>
        <v>7.5597465731936889E-2</v>
      </c>
      <c r="G8461" s="6">
        <f t="shared" si="795"/>
        <v>-1.6333309473826885E-2</v>
      </c>
      <c r="H8461" s="6">
        <f t="shared" si="796"/>
        <v>0.51297021761177031</v>
      </c>
      <c r="I8461" s="6">
        <f t="shared" si="797"/>
        <v>1</v>
      </c>
    </row>
    <row r="8462" spans="1:9" x14ac:dyDescent="0.25">
      <c r="A8462" s="6">
        <v>8453</v>
      </c>
      <c r="B8462" s="6">
        <v>-0.30880528356647119</v>
      </c>
      <c r="C8462" s="6">
        <v>0.4651326029236732</v>
      </c>
      <c r="D8462" s="6">
        <f t="shared" si="792"/>
        <v>11.760113235793254</v>
      </c>
      <c r="E8462" s="6">
        <f t="shared" si="793"/>
        <v>-2.0602647141564762E-4</v>
      </c>
      <c r="F8462" s="6">
        <f t="shared" si="794"/>
        <v>0.1319964909679798</v>
      </c>
      <c r="G8462" s="6">
        <f t="shared" si="795"/>
        <v>-0.34991144929071116</v>
      </c>
      <c r="H8462" s="6">
        <f t="shared" si="796"/>
        <v>0.34949939634787985</v>
      </c>
      <c r="I8462" s="6">
        <f t="shared" si="797"/>
        <v>1</v>
      </c>
    </row>
    <row r="8463" spans="1:9" x14ac:dyDescent="0.25">
      <c r="A8463" s="6">
        <v>8454</v>
      </c>
      <c r="B8463" s="6">
        <v>0.11688825907185674</v>
      </c>
      <c r="C8463" s="6">
        <v>0.61806085390789511</v>
      </c>
      <c r="D8463" s="6">
        <f t="shared" si="792"/>
        <v>9.9760615421664038</v>
      </c>
      <c r="E8463" s="6">
        <f t="shared" si="793"/>
        <v>8.4167563055668304E-2</v>
      </c>
      <c r="F8463" s="6">
        <f t="shared" si="794"/>
        <v>0.11197214608773758</v>
      </c>
      <c r="G8463" s="6">
        <f t="shared" si="795"/>
        <v>-0.23792164603573579</v>
      </c>
      <c r="H8463" s="6">
        <f t="shared" si="796"/>
        <v>0.4062567721470724</v>
      </c>
      <c r="I8463" s="6">
        <f t="shared" si="797"/>
        <v>1</v>
      </c>
    </row>
    <row r="8464" spans="1:9" x14ac:dyDescent="0.25">
      <c r="A8464" s="6">
        <v>8455</v>
      </c>
      <c r="B8464" s="6">
        <v>-0.50068024393112864</v>
      </c>
      <c r="C8464" s="6">
        <v>0.56474501785332809</v>
      </c>
      <c r="D8464" s="6">
        <f t="shared" si="792"/>
        <v>10.585382848383231</v>
      </c>
      <c r="E8464" s="6">
        <f t="shared" si="793"/>
        <v>-3.8236152665008266E-2</v>
      </c>
      <c r="F8464" s="6">
        <f t="shared" si="794"/>
        <v>0.11881121920549076</v>
      </c>
      <c r="G8464" s="6">
        <f t="shared" si="795"/>
        <v>-0.37001592145779694</v>
      </c>
      <c r="H8464" s="6">
        <f t="shared" si="796"/>
        <v>0.29354361612778046</v>
      </c>
      <c r="I8464" s="6">
        <f t="shared" si="797"/>
        <v>1</v>
      </c>
    </row>
    <row r="8465" spans="1:9" x14ac:dyDescent="0.25">
      <c r="A8465" s="6">
        <v>8456</v>
      </c>
      <c r="B8465" s="6">
        <v>0.10926555660262238</v>
      </c>
      <c r="C8465" s="6">
        <v>0.47080904568620868</v>
      </c>
      <c r="D8465" s="6">
        <f t="shared" si="792"/>
        <v>11.690939040250164</v>
      </c>
      <c r="E8465" s="6">
        <f t="shared" si="793"/>
        <v>8.2656723203035881E-2</v>
      </c>
      <c r="F8465" s="6">
        <f t="shared" si="794"/>
        <v>0.13122007403268787</v>
      </c>
      <c r="G8465" s="6">
        <f t="shared" si="795"/>
        <v>-0.26601868108203186</v>
      </c>
      <c r="H8465" s="6">
        <f t="shared" si="796"/>
        <v>0.43133212748810357</v>
      </c>
      <c r="I8465" s="6">
        <f t="shared" si="797"/>
        <v>1</v>
      </c>
    </row>
    <row r="8466" spans="1:9" x14ac:dyDescent="0.25">
      <c r="A8466" s="6">
        <v>8457</v>
      </c>
      <c r="B8466" s="6">
        <v>0.94831875685486011</v>
      </c>
      <c r="C8466" s="6">
        <v>0.12701803643910031</v>
      </c>
      <c r="D8466" s="6">
        <f t="shared" si="792"/>
        <v>17.641477616641073</v>
      </c>
      <c r="E8466" s="6">
        <f t="shared" si="793"/>
        <v>0.24895929352324267</v>
      </c>
      <c r="F8466" s="6">
        <f t="shared" si="794"/>
        <v>0.19800941489231413</v>
      </c>
      <c r="G8466" s="6">
        <f t="shared" si="795"/>
        <v>-0.17935650539444345</v>
      </c>
      <c r="H8466" s="6">
        <f t="shared" si="796"/>
        <v>0.67727509244092876</v>
      </c>
      <c r="I8466" s="6">
        <f t="shared" si="797"/>
        <v>1</v>
      </c>
    </row>
    <row r="8467" spans="1:9" x14ac:dyDescent="0.25">
      <c r="A8467" s="6">
        <v>8458</v>
      </c>
      <c r="B8467" s="6">
        <v>1.0155918062082492</v>
      </c>
      <c r="C8467" s="6">
        <v>0.69676808984649186</v>
      </c>
      <c r="D8467" s="6">
        <f t="shared" si="792"/>
        <v>9.0720068788444905</v>
      </c>
      <c r="E8467" s="6">
        <f t="shared" si="793"/>
        <v>0.26229299038225407</v>
      </c>
      <c r="F8467" s="6">
        <f t="shared" si="794"/>
        <v>0.10182496120872381</v>
      </c>
      <c r="G8467" s="6">
        <f t="shared" si="795"/>
        <v>-4.4855440195482654E-2</v>
      </c>
      <c r="H8467" s="6">
        <f t="shared" si="796"/>
        <v>0.56944142095999073</v>
      </c>
      <c r="I8467" s="6">
        <f t="shared" si="797"/>
        <v>1</v>
      </c>
    </row>
    <row r="8468" spans="1:9" x14ac:dyDescent="0.25">
      <c r="A8468" s="6">
        <v>8459</v>
      </c>
      <c r="B8468" s="6">
        <v>-1.0335634215152822</v>
      </c>
      <c r="C8468" s="6">
        <v>0.8877224036378063</v>
      </c>
      <c r="D8468" s="6">
        <f t="shared" si="792"/>
        <v>6.5185743012048816</v>
      </c>
      <c r="E8468" s="6">
        <f t="shared" si="793"/>
        <v>-0.14385501221527622</v>
      </c>
      <c r="F8468" s="6">
        <f t="shared" si="794"/>
        <v>7.3165021171248693E-2</v>
      </c>
      <c r="G8468" s="6">
        <f t="shared" si="795"/>
        <v>-0.40421421028980997</v>
      </c>
      <c r="H8468" s="6">
        <f t="shared" si="796"/>
        <v>0.11650418585925751</v>
      </c>
      <c r="I8468" s="6">
        <f t="shared" si="797"/>
        <v>1</v>
      </c>
    </row>
    <row r="8469" spans="1:9" x14ac:dyDescent="0.25">
      <c r="A8469" s="6">
        <v>8460</v>
      </c>
      <c r="B8469" s="6">
        <v>0.69740508479299024</v>
      </c>
      <c r="C8469" s="6">
        <v>0.5688955351420637</v>
      </c>
      <c r="D8469" s="6">
        <f t="shared" si="792"/>
        <v>10.537713590978591</v>
      </c>
      <c r="E8469" s="6">
        <f t="shared" si="793"/>
        <v>0.19922753804000728</v>
      </c>
      <c r="F8469" s="6">
        <f t="shared" si="794"/>
        <v>0.11827617548794296</v>
      </c>
      <c r="G8469" s="6">
        <f t="shared" si="795"/>
        <v>-0.13180433427250912</v>
      </c>
      <c r="H8469" s="6">
        <f t="shared" si="796"/>
        <v>0.53025941035252366</v>
      </c>
      <c r="I8469" s="6">
        <f t="shared" si="797"/>
        <v>1</v>
      </c>
    </row>
    <row r="8470" spans="1:9" x14ac:dyDescent="0.25">
      <c r="A8470" s="6">
        <v>8461</v>
      </c>
      <c r="B8470" s="6">
        <v>-1.2841110219596885</v>
      </c>
      <c r="C8470" s="6">
        <v>0.39939573351237523</v>
      </c>
      <c r="D8470" s="6">
        <f t="shared" si="792"/>
        <v>12.591785770688695</v>
      </c>
      <c r="E8470" s="6">
        <f t="shared" si="793"/>
        <v>-0.19351421133273267</v>
      </c>
      <c r="F8470" s="6">
        <f t="shared" si="794"/>
        <v>0.14133125280569081</v>
      </c>
      <c r="G8470" s="6">
        <f t="shared" si="795"/>
        <v>-0.55537396087550805</v>
      </c>
      <c r="H8470" s="6">
        <f t="shared" si="796"/>
        <v>0.16834553821004272</v>
      </c>
      <c r="I8470" s="6">
        <f t="shared" si="797"/>
        <v>1</v>
      </c>
    </row>
    <row r="8471" spans="1:9" x14ac:dyDescent="0.25">
      <c r="A8471" s="6">
        <v>8462</v>
      </c>
      <c r="B8471" s="6">
        <v>1.2303303265071008</v>
      </c>
      <c r="C8471" s="6">
        <v>0.87716299935911135</v>
      </c>
      <c r="D8471" s="6">
        <f t="shared" si="792"/>
        <v>6.6938753049812147</v>
      </c>
      <c r="E8471" s="6">
        <f t="shared" si="793"/>
        <v>0.30485473481242997</v>
      </c>
      <c r="F8471" s="6">
        <f t="shared" si="794"/>
        <v>7.5132614246051235E-2</v>
      </c>
      <c r="G8471" s="6">
        <f t="shared" si="795"/>
        <v>4.1017902480596724E-2</v>
      </c>
      <c r="H8471" s="6">
        <f t="shared" si="796"/>
        <v>0.56869156714426317</v>
      </c>
      <c r="I8471" s="6">
        <f t="shared" si="797"/>
        <v>1</v>
      </c>
    </row>
    <row r="8472" spans="1:9" x14ac:dyDescent="0.25">
      <c r="A8472" s="6">
        <v>8463</v>
      </c>
      <c r="B8472" s="6">
        <v>0.3860986907966435</v>
      </c>
      <c r="C8472" s="6">
        <v>0.26203192236091188</v>
      </c>
      <c r="D8472" s="6">
        <f t="shared" si="792"/>
        <v>14.63456237015985</v>
      </c>
      <c r="E8472" s="6">
        <f t="shared" si="793"/>
        <v>0.13752578484587855</v>
      </c>
      <c r="F8472" s="6">
        <f t="shared" si="794"/>
        <v>0.16425954758953834</v>
      </c>
      <c r="G8472" s="6">
        <f t="shared" si="795"/>
        <v>-0.25258367800506432</v>
      </c>
      <c r="H8472" s="6">
        <f t="shared" si="796"/>
        <v>0.52763524769682146</v>
      </c>
      <c r="I8472" s="6">
        <f t="shared" si="797"/>
        <v>1</v>
      </c>
    </row>
    <row r="8473" spans="1:9" x14ac:dyDescent="0.25">
      <c r="A8473" s="6">
        <v>8464</v>
      </c>
      <c r="B8473" s="6">
        <v>0.55458258430007845</v>
      </c>
      <c r="C8473" s="6">
        <v>0.97479171117282637</v>
      </c>
      <c r="D8473" s="6">
        <f t="shared" si="792"/>
        <v>4.4124974353986133</v>
      </c>
      <c r="E8473" s="6">
        <f t="shared" si="793"/>
        <v>0.17091973953046113</v>
      </c>
      <c r="F8473" s="6">
        <f t="shared" si="794"/>
        <v>4.9526238923033657E-2</v>
      </c>
      <c r="G8473" s="6">
        <f t="shared" si="795"/>
        <v>-4.3289819970633053E-2</v>
      </c>
      <c r="H8473" s="6">
        <f t="shared" si="796"/>
        <v>0.38512929903155535</v>
      </c>
      <c r="I8473" s="6">
        <f t="shared" si="797"/>
        <v>1</v>
      </c>
    </row>
    <row r="8474" spans="1:9" x14ac:dyDescent="0.25">
      <c r="A8474" s="6">
        <v>8465</v>
      </c>
      <c r="B8474" s="6">
        <v>0.8415554475504905</v>
      </c>
      <c r="C8474" s="6">
        <v>0.76912747581408125</v>
      </c>
      <c r="D8474" s="6">
        <f t="shared" si="792"/>
        <v>8.2023090172380062</v>
      </c>
      <c r="E8474" s="6">
        <f t="shared" si="793"/>
        <v>0.22779852237324841</v>
      </c>
      <c r="F8474" s="6">
        <f t="shared" si="794"/>
        <v>9.2063399935230827E-2</v>
      </c>
      <c r="G8474" s="6">
        <f t="shared" si="795"/>
        <v>-6.425649973687228E-2</v>
      </c>
      <c r="H8474" s="6">
        <f t="shared" si="796"/>
        <v>0.51985354448336907</v>
      </c>
      <c r="I8474" s="6">
        <f t="shared" si="797"/>
        <v>1</v>
      </c>
    </row>
    <row r="8475" spans="1:9" x14ac:dyDescent="0.25">
      <c r="A8475" s="6">
        <v>8466</v>
      </c>
      <c r="B8475" s="6">
        <v>-0.35398556974541862</v>
      </c>
      <c r="C8475" s="6">
        <v>0.48448133793145542</v>
      </c>
      <c r="D8475" s="6">
        <f t="shared" si="792"/>
        <v>11.525709973075616</v>
      </c>
      <c r="E8475" s="6">
        <f t="shared" si="793"/>
        <v>-9.1608790565708142E-3</v>
      </c>
      <c r="F8475" s="6">
        <f t="shared" si="794"/>
        <v>0.12936552921363181</v>
      </c>
      <c r="G8475" s="6">
        <f t="shared" si="795"/>
        <v>-0.35536358549836711</v>
      </c>
      <c r="H8475" s="6">
        <f t="shared" si="796"/>
        <v>0.33704182738522548</v>
      </c>
      <c r="I8475" s="6">
        <f t="shared" si="797"/>
        <v>1</v>
      </c>
    </row>
    <row r="8476" spans="1:9" x14ac:dyDescent="0.25">
      <c r="A8476" s="6">
        <v>8467</v>
      </c>
      <c r="B8476" s="6">
        <v>0.72180796450993512</v>
      </c>
      <c r="C8476" s="6">
        <v>0.85515915402691733</v>
      </c>
      <c r="D8476" s="6">
        <f t="shared" si="792"/>
        <v>7.0369942687925144</v>
      </c>
      <c r="E8476" s="6">
        <f t="shared" si="793"/>
        <v>0.20406425354138763</v>
      </c>
      <c r="F8476" s="6">
        <f t="shared" si="794"/>
        <v>7.8983810089116258E-2</v>
      </c>
      <c r="G8476" s="6">
        <f t="shared" si="795"/>
        <v>-6.6450037712838028E-2</v>
      </c>
      <c r="H8476" s="6">
        <f t="shared" si="796"/>
        <v>0.47457854479561329</v>
      </c>
      <c r="I8476" s="6">
        <f t="shared" si="797"/>
        <v>1</v>
      </c>
    </row>
    <row r="8477" spans="1:9" x14ac:dyDescent="0.25">
      <c r="A8477" s="6">
        <v>8468</v>
      </c>
      <c r="B8477" s="6">
        <v>-1.6242984202108346</v>
      </c>
      <c r="C8477" s="6">
        <v>0.25690481276894439</v>
      </c>
      <c r="D8477" s="6">
        <f t="shared" si="792"/>
        <v>14.723535504635224</v>
      </c>
      <c r="E8477" s="6">
        <f t="shared" si="793"/>
        <v>-0.26094025619222672</v>
      </c>
      <c r="F8477" s="6">
        <f t="shared" si="794"/>
        <v>0.16525818946531781</v>
      </c>
      <c r="G8477" s="6">
        <f t="shared" si="795"/>
        <v>-0.65223378814859256</v>
      </c>
      <c r="H8477" s="6">
        <f t="shared" si="796"/>
        <v>0.13035327576413913</v>
      </c>
      <c r="I8477" s="6">
        <f t="shared" si="797"/>
        <v>1</v>
      </c>
    </row>
    <row r="8478" spans="1:9" x14ac:dyDescent="0.25">
      <c r="A8478" s="6">
        <v>8469</v>
      </c>
      <c r="B8478" s="6">
        <v>1.380328740197001</v>
      </c>
      <c r="C8478" s="6">
        <v>0.81841486861781676</v>
      </c>
      <c r="D8478" s="6">
        <f t="shared" si="792"/>
        <v>7.5611753526617118</v>
      </c>
      <c r="E8478" s="6">
        <f t="shared" si="793"/>
        <v>0.33458481835550574</v>
      </c>
      <c r="F8478" s="6">
        <f t="shared" si="794"/>
        <v>8.4867262256221113E-2</v>
      </c>
      <c r="G8478" s="6">
        <f t="shared" si="795"/>
        <v>5.4176256432639791E-2</v>
      </c>
      <c r="H8478" s="6">
        <f t="shared" si="796"/>
        <v>0.61499338027837169</v>
      </c>
      <c r="I8478" s="6">
        <f t="shared" si="797"/>
        <v>1</v>
      </c>
    </row>
    <row r="8479" spans="1:9" x14ac:dyDescent="0.25">
      <c r="A8479" s="6">
        <v>8470</v>
      </c>
      <c r="B8479" s="6">
        <v>2.6761699700728059</v>
      </c>
      <c r="C8479" s="6">
        <v>0.40916165654469433</v>
      </c>
      <c r="D8479" s="6">
        <f t="shared" si="792"/>
        <v>12.464115242877305</v>
      </c>
      <c r="E8479" s="6">
        <f t="shared" si="793"/>
        <v>0.59142398801776275</v>
      </c>
      <c r="F8479" s="6">
        <f t="shared" si="794"/>
        <v>0.13989826816232512</v>
      </c>
      <c r="G8479" s="6">
        <f t="shared" si="795"/>
        <v>0.23140339489839806</v>
      </c>
      <c r="H8479" s="6">
        <f t="shared" si="796"/>
        <v>0.95144458113712749</v>
      </c>
      <c r="I8479" s="6">
        <f t="shared" si="797"/>
        <v>0</v>
      </c>
    </row>
    <row r="8480" spans="1:9" x14ac:dyDescent="0.25">
      <c r="A8480" s="6">
        <v>8471</v>
      </c>
      <c r="B8480" s="6">
        <v>0.48513129513594322</v>
      </c>
      <c r="C8480" s="6">
        <v>0.58403271584215832</v>
      </c>
      <c r="D8480" s="6">
        <f t="shared" si="792"/>
        <v>10.364314196782498</v>
      </c>
      <c r="E8480" s="6">
        <f t="shared" si="793"/>
        <v>0.15715430976203232</v>
      </c>
      <c r="F8480" s="6">
        <f t="shared" si="794"/>
        <v>0.1163299262375365</v>
      </c>
      <c r="G8480" s="6">
        <f t="shared" si="795"/>
        <v>-0.17114267975675379</v>
      </c>
      <c r="H8480" s="6">
        <f t="shared" si="796"/>
        <v>0.48545129928081843</v>
      </c>
      <c r="I8480" s="6">
        <f t="shared" si="797"/>
        <v>1</v>
      </c>
    </row>
    <row r="8481" spans="1:9" x14ac:dyDescent="0.25">
      <c r="A8481" s="6">
        <v>8472</v>
      </c>
      <c r="B8481" s="6">
        <v>-3.4929144021589309E-2</v>
      </c>
      <c r="C8481" s="6">
        <v>0.39918210394604325</v>
      </c>
      <c r="D8481" s="6">
        <f t="shared" si="792"/>
        <v>12.594597155740992</v>
      </c>
      <c r="E8481" s="6">
        <f t="shared" si="793"/>
        <v>5.4076950986983029E-2</v>
      </c>
      <c r="F8481" s="6">
        <f t="shared" si="794"/>
        <v>0.14136280802579987</v>
      </c>
      <c r="G8481" s="6">
        <f t="shared" si="795"/>
        <v>-0.30782319275923414</v>
      </c>
      <c r="H8481" s="6">
        <f t="shared" si="796"/>
        <v>0.41597709473320016</v>
      </c>
      <c r="I8481" s="6">
        <f t="shared" si="797"/>
        <v>1</v>
      </c>
    </row>
    <row r="8482" spans="1:9" x14ac:dyDescent="0.25">
      <c r="A8482" s="6">
        <v>8473</v>
      </c>
      <c r="B8482" s="6">
        <v>2.9815419111400843</v>
      </c>
      <c r="C8482" s="6">
        <v>0.891109958189642</v>
      </c>
      <c r="D8482" s="6">
        <f t="shared" si="792"/>
        <v>6.4605831298634575</v>
      </c>
      <c r="E8482" s="6">
        <f t="shared" si="793"/>
        <v>0.65194951689709058</v>
      </c>
      <c r="F8482" s="6">
        <f t="shared" si="794"/>
        <v>7.2514123431514935E-2</v>
      </c>
      <c r="G8482" s="6">
        <f t="shared" si="795"/>
        <v>0.39275102242383542</v>
      </c>
      <c r="H8482" s="6">
        <f t="shared" si="796"/>
        <v>0.91114801137034573</v>
      </c>
      <c r="I8482" s="6">
        <f t="shared" si="797"/>
        <v>0</v>
      </c>
    </row>
    <row r="8483" spans="1:9" x14ac:dyDescent="0.25">
      <c r="A8483" s="6">
        <v>8474</v>
      </c>
      <c r="B8483" s="6">
        <v>0.41794805838435423</v>
      </c>
      <c r="C8483" s="6">
        <v>0.23355815301980651</v>
      </c>
      <c r="D8483" s="6">
        <f t="shared" si="792"/>
        <v>15.145829990762307</v>
      </c>
      <c r="E8483" s="6">
        <f t="shared" si="793"/>
        <v>0.14383841399897287</v>
      </c>
      <c r="F8483" s="6">
        <f t="shared" si="794"/>
        <v>0.16999805796881537</v>
      </c>
      <c r="G8483" s="6">
        <f t="shared" si="795"/>
        <v>-0.25302690977898001</v>
      </c>
      <c r="H8483" s="6">
        <f t="shared" si="796"/>
        <v>0.54070373777692571</v>
      </c>
      <c r="I8483" s="6">
        <f t="shared" si="797"/>
        <v>1</v>
      </c>
    </row>
    <row r="8484" spans="1:9" x14ac:dyDescent="0.25">
      <c r="A8484" s="6">
        <v>8475</v>
      </c>
      <c r="B8484" s="6">
        <v>0.69935708779667038</v>
      </c>
      <c r="C8484" s="6">
        <v>0.36048463393047886</v>
      </c>
      <c r="D8484" s="6">
        <f t="shared" si="792"/>
        <v>13.118529968661347</v>
      </c>
      <c r="E8484" s="6">
        <f t="shared" si="793"/>
        <v>0.19961443021405201</v>
      </c>
      <c r="F8484" s="6">
        <f t="shared" si="794"/>
        <v>0.14724347357908568</v>
      </c>
      <c r="G8484" s="6">
        <f t="shared" si="795"/>
        <v>-0.169736503304449</v>
      </c>
      <c r="H8484" s="6">
        <f t="shared" si="796"/>
        <v>0.56896536373255302</v>
      </c>
      <c r="I8484" s="6">
        <f t="shared" si="797"/>
        <v>1</v>
      </c>
    </row>
    <row r="8485" spans="1:9" x14ac:dyDescent="0.25">
      <c r="A8485" s="6">
        <v>8476</v>
      </c>
      <c r="B8485" s="6">
        <v>0.37171503208810464</v>
      </c>
      <c r="C8485" s="6">
        <v>0.19013031403546252</v>
      </c>
      <c r="D8485" s="6">
        <f t="shared" si="792"/>
        <v>16.024196857853781</v>
      </c>
      <c r="E8485" s="6">
        <f t="shared" si="793"/>
        <v>0.13467490552962119</v>
      </c>
      <c r="F8485" s="6">
        <f t="shared" si="794"/>
        <v>0.179856920882289</v>
      </c>
      <c r="G8485" s="6">
        <f t="shared" si="795"/>
        <v>-0.27353613917026515</v>
      </c>
      <c r="H8485" s="6">
        <f t="shared" si="796"/>
        <v>0.54288595022950759</v>
      </c>
      <c r="I8485" s="6">
        <f t="shared" si="797"/>
        <v>1</v>
      </c>
    </row>
    <row r="8486" spans="1:9" x14ac:dyDescent="0.25">
      <c r="A8486" s="6">
        <v>8477</v>
      </c>
      <c r="B8486" s="6">
        <v>0.4135279141337378</v>
      </c>
      <c r="C8486" s="6">
        <v>0.54972991119113745</v>
      </c>
      <c r="D8486" s="6">
        <f t="shared" si="792"/>
        <v>10.758395412265847</v>
      </c>
      <c r="E8486" s="6">
        <f t="shared" si="793"/>
        <v>0.14296232968174172</v>
      </c>
      <c r="F8486" s="6">
        <f t="shared" si="794"/>
        <v>0.12075312664022289</v>
      </c>
      <c r="G8486" s="6">
        <f t="shared" si="795"/>
        <v>-0.19151783337145983</v>
      </c>
      <c r="H8486" s="6">
        <f t="shared" si="796"/>
        <v>0.47744249273494327</v>
      </c>
      <c r="I8486" s="6">
        <f t="shared" si="797"/>
        <v>1</v>
      </c>
    </row>
    <row r="8487" spans="1:9" x14ac:dyDescent="0.25">
      <c r="A8487" s="6">
        <v>8478</v>
      </c>
      <c r="B8487" s="6">
        <v>-4.5723709263256751E-2</v>
      </c>
      <c r="C8487" s="6">
        <v>0.98532059694204532</v>
      </c>
      <c r="D8487" s="6">
        <f t="shared" si="792"/>
        <v>3.8911962974382934</v>
      </c>
      <c r="E8487" s="6">
        <f t="shared" si="793"/>
        <v>5.1937439517818977E-2</v>
      </c>
      <c r="F8487" s="6">
        <f t="shared" si="794"/>
        <v>4.3675111508805528E-2</v>
      </c>
      <c r="G8487" s="6">
        <f t="shared" si="795"/>
        <v>-0.14922096628768367</v>
      </c>
      <c r="H8487" s="6">
        <f t="shared" si="796"/>
        <v>0.25309584532332163</v>
      </c>
      <c r="I8487" s="6">
        <f t="shared" si="797"/>
        <v>1</v>
      </c>
    </row>
    <row r="8488" spans="1:9" x14ac:dyDescent="0.25">
      <c r="A8488" s="6">
        <v>8479</v>
      </c>
      <c r="B8488" s="6">
        <v>-0.76979858931736089</v>
      </c>
      <c r="C8488" s="6">
        <v>0.45548875392925808</v>
      </c>
      <c r="D8488" s="6">
        <f t="shared" si="792"/>
        <v>11.878468749854528</v>
      </c>
      <c r="E8488" s="6">
        <f t="shared" si="793"/>
        <v>-9.1576122698609513E-2</v>
      </c>
      <c r="F8488" s="6">
        <f t="shared" si="794"/>
        <v>0.13332492312076305</v>
      </c>
      <c r="G8488" s="6">
        <f t="shared" si="795"/>
        <v>-0.44303688355519455</v>
      </c>
      <c r="H8488" s="6">
        <f t="shared" si="796"/>
        <v>0.25988463815797547</v>
      </c>
      <c r="I8488" s="6">
        <f t="shared" si="797"/>
        <v>1</v>
      </c>
    </row>
    <row r="8489" spans="1:9" x14ac:dyDescent="0.25">
      <c r="A8489" s="6">
        <v>8480</v>
      </c>
      <c r="B8489" s="6">
        <v>-6.0049387684557587E-2</v>
      </c>
      <c r="C8489" s="6">
        <v>0.25492110965300457</v>
      </c>
      <c r="D8489" s="6">
        <f t="shared" si="792"/>
        <v>14.758302320552941</v>
      </c>
      <c r="E8489" s="6">
        <f t="shared" si="793"/>
        <v>4.9098052048315438E-2</v>
      </c>
      <c r="F8489" s="6">
        <f t="shared" si="794"/>
        <v>0.16564841510441294</v>
      </c>
      <c r="G8489" s="6">
        <f t="shared" si="795"/>
        <v>-0.34265718996502681</v>
      </c>
      <c r="H8489" s="6">
        <f t="shared" si="796"/>
        <v>0.44085329406165763</v>
      </c>
      <c r="I8489" s="6">
        <f t="shared" si="797"/>
        <v>1</v>
      </c>
    </row>
    <row r="8490" spans="1:9" x14ac:dyDescent="0.25">
      <c r="A8490" s="6">
        <v>8481</v>
      </c>
      <c r="B8490" s="6">
        <v>0.12274313121451996</v>
      </c>
      <c r="C8490" s="6">
        <v>0.10501419110690634</v>
      </c>
      <c r="D8490" s="6">
        <f t="shared" si="792"/>
        <v>18.366243136533384</v>
      </c>
      <c r="E8490" s="6">
        <f t="shared" si="793"/>
        <v>8.5328014247473979E-2</v>
      </c>
      <c r="F8490" s="6">
        <f t="shared" si="794"/>
        <v>0.20614424348471211</v>
      </c>
      <c r="G8490" s="6">
        <f t="shared" si="795"/>
        <v>-0.35169748719878624</v>
      </c>
      <c r="H8490" s="6">
        <f t="shared" si="796"/>
        <v>0.52235351569373423</v>
      </c>
      <c r="I8490" s="6">
        <f t="shared" si="797"/>
        <v>1</v>
      </c>
    </row>
    <row r="8491" spans="1:9" x14ac:dyDescent="0.25">
      <c r="A8491" s="6">
        <v>8482</v>
      </c>
      <c r="B8491" s="6">
        <v>0.12043074093526229</v>
      </c>
      <c r="C8491" s="6">
        <v>0.67421491134373002</v>
      </c>
      <c r="D8491" s="6">
        <f t="shared" si="792"/>
        <v>9.3334658771316654</v>
      </c>
      <c r="E8491" s="6">
        <f t="shared" si="793"/>
        <v>8.486969235929287E-2</v>
      </c>
      <c r="F8491" s="6">
        <f t="shared" si="794"/>
        <v>0.10475959879374891</v>
      </c>
      <c r="G8491" s="6">
        <f t="shared" si="795"/>
        <v>-0.22667337187490139</v>
      </c>
      <c r="H8491" s="6">
        <f t="shared" si="796"/>
        <v>0.39641275659348713</v>
      </c>
      <c r="I8491" s="6">
        <f t="shared" si="797"/>
        <v>1</v>
      </c>
    </row>
    <row r="8492" spans="1:9" x14ac:dyDescent="0.25">
      <c r="A8492" s="6">
        <v>8483</v>
      </c>
      <c r="B8492" s="6">
        <v>-0.85327656051958911</v>
      </c>
      <c r="C8492" s="6">
        <v>0.51390118106631677</v>
      </c>
      <c r="D8492" s="6">
        <f t="shared" si="792"/>
        <v>11.175971638626242</v>
      </c>
      <c r="E8492" s="6">
        <f t="shared" si="793"/>
        <v>-0.1081216780601448</v>
      </c>
      <c r="F8492" s="6">
        <f t="shared" si="794"/>
        <v>0.12544003700291084</v>
      </c>
      <c r="G8492" s="6">
        <f t="shared" si="795"/>
        <v>-0.44903130123412915</v>
      </c>
      <c r="H8492" s="6">
        <f t="shared" si="796"/>
        <v>0.23278794511383952</v>
      </c>
      <c r="I8492" s="6">
        <f t="shared" si="797"/>
        <v>1</v>
      </c>
    </row>
    <row r="8493" spans="1:9" x14ac:dyDescent="0.25">
      <c r="A8493" s="6">
        <v>8484</v>
      </c>
      <c r="B8493" s="6">
        <v>1.3841054169461131</v>
      </c>
      <c r="C8493" s="6">
        <v>0.1358378856776635</v>
      </c>
      <c r="D8493" s="6">
        <f t="shared" si="792"/>
        <v>17.380446171540616</v>
      </c>
      <c r="E8493" s="6">
        <f t="shared" si="793"/>
        <v>0.3353333657068025</v>
      </c>
      <c r="F8493" s="6">
        <f t="shared" si="794"/>
        <v>0.19507957619988617</v>
      </c>
      <c r="G8493" s="6">
        <f t="shared" si="795"/>
        <v>-8.9801844877939796E-2</v>
      </c>
      <c r="H8493" s="6">
        <f t="shared" si="796"/>
        <v>0.76046857629154485</v>
      </c>
      <c r="I8493" s="6">
        <f t="shared" si="797"/>
        <v>0</v>
      </c>
    </row>
    <row r="8494" spans="1:9" x14ac:dyDescent="0.25">
      <c r="A8494" s="6">
        <v>8485</v>
      </c>
      <c r="B8494" s="6">
        <v>-0.14597844710806385</v>
      </c>
      <c r="C8494" s="6">
        <v>0.99874874111148415</v>
      </c>
      <c r="D8494" s="6">
        <f t="shared" si="792"/>
        <v>2.3146795832745832</v>
      </c>
      <c r="E8494" s="6">
        <f t="shared" si="793"/>
        <v>3.2066684498521306E-2</v>
      </c>
      <c r="F8494" s="6">
        <f t="shared" si="794"/>
        <v>2.5980156532639197E-2</v>
      </c>
      <c r="G8494" s="6">
        <f t="shared" si="795"/>
        <v>-0.12307984157050007</v>
      </c>
      <c r="H8494" s="6">
        <f t="shared" si="796"/>
        <v>0.1872132105675427</v>
      </c>
      <c r="I8494" s="6">
        <f t="shared" si="797"/>
        <v>1</v>
      </c>
    </row>
    <row r="8495" spans="1:9" x14ac:dyDescent="0.25">
      <c r="A8495" s="6">
        <v>8486</v>
      </c>
      <c r="B8495" s="6">
        <v>-0.657753389532445</v>
      </c>
      <c r="C8495" s="6">
        <v>0.26837977233191929</v>
      </c>
      <c r="D8495" s="6">
        <f t="shared" si="792"/>
        <v>14.526112310984443</v>
      </c>
      <c r="E8495" s="6">
        <f t="shared" si="793"/>
        <v>-6.9368466842376575E-2</v>
      </c>
      <c r="F8495" s="6">
        <f t="shared" si="794"/>
        <v>0.16304229508784865</v>
      </c>
      <c r="G8495" s="6">
        <f t="shared" si="795"/>
        <v>-0.45802978026369595</v>
      </c>
      <c r="H8495" s="6">
        <f t="shared" si="796"/>
        <v>0.3192928465789428</v>
      </c>
      <c r="I8495" s="6">
        <f t="shared" si="797"/>
        <v>1</v>
      </c>
    </row>
    <row r="8496" spans="1:9" x14ac:dyDescent="0.25">
      <c r="A8496" s="6">
        <v>8487</v>
      </c>
      <c r="B8496" s="6">
        <v>0.89429022409603931</v>
      </c>
      <c r="C8496" s="6">
        <v>0.25101474044007693</v>
      </c>
      <c r="D8496" s="6">
        <f t="shared" si="792"/>
        <v>14.827342125748102</v>
      </c>
      <c r="E8496" s="6">
        <f t="shared" si="793"/>
        <v>0.23825069499132565</v>
      </c>
      <c r="F8496" s="6">
        <f t="shared" si="794"/>
        <v>0.16642332363124052</v>
      </c>
      <c r="G8496" s="6">
        <f t="shared" si="795"/>
        <v>-0.15441979958428523</v>
      </c>
      <c r="H8496" s="6">
        <f t="shared" si="796"/>
        <v>0.63092118956693655</v>
      </c>
      <c r="I8496" s="6">
        <f t="shared" si="797"/>
        <v>1</v>
      </c>
    </row>
    <row r="8497" spans="1:9" x14ac:dyDescent="0.25">
      <c r="A8497" s="6">
        <v>8488</v>
      </c>
      <c r="B8497" s="6">
        <v>-1.0666235539247282</v>
      </c>
      <c r="C8497" s="6">
        <v>0.32828760643330179</v>
      </c>
      <c r="D8497" s="6">
        <f t="shared" si="792"/>
        <v>13.580602690989437</v>
      </c>
      <c r="E8497" s="6">
        <f t="shared" si="793"/>
        <v>-0.1504076181682294</v>
      </c>
      <c r="F8497" s="6">
        <f t="shared" si="794"/>
        <v>0.15242981632055635</v>
      </c>
      <c r="G8497" s="6">
        <f t="shared" si="795"/>
        <v>-0.526207065492589</v>
      </c>
      <c r="H8497" s="6">
        <f t="shared" si="796"/>
        <v>0.22539182915613015</v>
      </c>
      <c r="I8497" s="6">
        <f t="shared" si="797"/>
        <v>1</v>
      </c>
    </row>
    <row r="8498" spans="1:9" x14ac:dyDescent="0.25">
      <c r="A8498" s="6">
        <v>8489</v>
      </c>
      <c r="B8498" s="6">
        <v>0.32989760256896261</v>
      </c>
      <c r="C8498" s="6">
        <v>0.32142094180120245</v>
      </c>
      <c r="D8498" s="6">
        <f t="shared" si="792"/>
        <v>13.682801268036588</v>
      </c>
      <c r="E8498" s="6">
        <f t="shared" si="793"/>
        <v>0.12638658005618664</v>
      </c>
      <c r="F8498" s="6">
        <f t="shared" si="794"/>
        <v>0.15357690166588167</v>
      </c>
      <c r="G8498" s="6">
        <f t="shared" si="795"/>
        <v>-0.25082422526997372</v>
      </c>
      <c r="H8498" s="6">
        <f t="shared" si="796"/>
        <v>0.503597385382347</v>
      </c>
      <c r="I8498" s="6">
        <f t="shared" si="797"/>
        <v>1</v>
      </c>
    </row>
    <row r="8499" spans="1:9" x14ac:dyDescent="0.25">
      <c r="A8499" s="6">
        <v>8490</v>
      </c>
      <c r="B8499" s="6">
        <v>0.78897301136748865</v>
      </c>
      <c r="C8499" s="6">
        <v>0.26624347666859949</v>
      </c>
      <c r="D8499" s="6">
        <f t="shared" si="792"/>
        <v>14.562404254541454</v>
      </c>
      <c r="E8499" s="6">
        <f t="shared" si="793"/>
        <v>0.21737654401919096</v>
      </c>
      <c r="F8499" s="6">
        <f t="shared" si="794"/>
        <v>0.16344963888666117</v>
      </c>
      <c r="G8499" s="6">
        <f t="shared" si="795"/>
        <v>-0.17176998096475696</v>
      </c>
      <c r="H8499" s="6">
        <f t="shared" si="796"/>
        <v>0.6065230690031389</v>
      </c>
      <c r="I8499" s="6">
        <f t="shared" si="797"/>
        <v>1</v>
      </c>
    </row>
    <row r="8500" spans="1:9" x14ac:dyDescent="0.25">
      <c r="A8500" s="6">
        <v>8491</v>
      </c>
      <c r="B8500" s="6">
        <v>1.1900783647433855</v>
      </c>
      <c r="C8500" s="6">
        <v>0.36170537430951871</v>
      </c>
      <c r="D8500" s="6">
        <f t="shared" si="792"/>
        <v>13.101517290098545</v>
      </c>
      <c r="E8500" s="6">
        <f t="shared" si="793"/>
        <v>0.29687668920134813</v>
      </c>
      <c r="F8500" s="6">
        <f t="shared" si="794"/>
        <v>0.1470525218571736</v>
      </c>
      <c r="G8500" s="6">
        <f t="shared" si="795"/>
        <v>-7.2234671465891132E-2</v>
      </c>
      <c r="H8500" s="6">
        <f t="shared" si="796"/>
        <v>0.6659880498685874</v>
      </c>
      <c r="I8500" s="6">
        <f t="shared" si="797"/>
        <v>1</v>
      </c>
    </row>
    <row r="8501" spans="1:9" x14ac:dyDescent="0.25">
      <c r="A8501" s="6">
        <v>8492</v>
      </c>
      <c r="B8501" s="6">
        <v>-0.95168161351466551</v>
      </c>
      <c r="C8501" s="6">
        <v>0.67772453993346959</v>
      </c>
      <c r="D8501" s="6">
        <f t="shared" si="792"/>
        <v>9.2929649616527907</v>
      </c>
      <c r="E8501" s="6">
        <f t="shared" si="793"/>
        <v>-0.12762582063496331</v>
      </c>
      <c r="F8501" s="6">
        <f t="shared" si="794"/>
        <v>0.10430501314333773</v>
      </c>
      <c r="G8501" s="6">
        <f t="shared" si="795"/>
        <v>-0.43849220712636044</v>
      </c>
      <c r="H8501" s="6">
        <f t="shared" si="796"/>
        <v>0.18324056585643383</v>
      </c>
      <c r="I8501" s="6">
        <f t="shared" si="797"/>
        <v>1</v>
      </c>
    </row>
    <row r="8502" spans="1:9" x14ac:dyDescent="0.25">
      <c r="A8502" s="6">
        <v>8493</v>
      </c>
      <c r="B8502" s="6">
        <v>-0.73377123044338077</v>
      </c>
      <c r="C8502" s="6">
        <v>0.24616229743339335</v>
      </c>
      <c r="D8502" s="6">
        <f t="shared" si="792"/>
        <v>14.914198259858408</v>
      </c>
      <c r="E8502" s="6">
        <f t="shared" si="793"/>
        <v>-8.4435404588255797E-2</v>
      </c>
      <c r="F8502" s="6">
        <f t="shared" si="794"/>
        <v>0.16739820411850576</v>
      </c>
      <c r="G8502" s="6">
        <f t="shared" si="795"/>
        <v>-0.47825431942697938</v>
      </c>
      <c r="H8502" s="6">
        <f t="shared" si="796"/>
        <v>0.30938351025046773</v>
      </c>
      <c r="I8502" s="6">
        <f t="shared" si="797"/>
        <v>1</v>
      </c>
    </row>
    <row r="8503" spans="1:9" x14ac:dyDescent="0.25">
      <c r="A8503" s="6">
        <v>8494</v>
      </c>
      <c r="B8503" s="6">
        <v>0.73477394835208543</v>
      </c>
      <c r="C8503" s="6">
        <v>0.52015747550889613</v>
      </c>
      <c r="D8503" s="6">
        <f t="shared" si="792"/>
        <v>11.102476408354406</v>
      </c>
      <c r="E8503" s="6">
        <f t="shared" si="793"/>
        <v>0.20663414593799803</v>
      </c>
      <c r="F8503" s="6">
        <f t="shared" si="794"/>
        <v>0.12461512041373722</v>
      </c>
      <c r="G8503" s="6">
        <f t="shared" si="795"/>
        <v>-0.13315268630493046</v>
      </c>
      <c r="H8503" s="6">
        <f t="shared" si="796"/>
        <v>0.5464209781809265</v>
      </c>
      <c r="I8503" s="6">
        <f t="shared" si="797"/>
        <v>1</v>
      </c>
    </row>
    <row r="8504" spans="1:9" x14ac:dyDescent="0.25">
      <c r="A8504" s="6">
        <v>8495</v>
      </c>
      <c r="B8504" s="6">
        <v>-2.0105380826862529</v>
      </c>
      <c r="C8504" s="6">
        <v>0.67397076326792205</v>
      </c>
      <c r="D8504" s="6">
        <f t="shared" si="792"/>
        <v>9.3362811103214476</v>
      </c>
      <c r="E8504" s="6">
        <f t="shared" si="793"/>
        <v>-0.33749398199884001</v>
      </c>
      <c r="F8504" s="6">
        <f t="shared" si="794"/>
        <v>0.1047911972056738</v>
      </c>
      <c r="G8504" s="6">
        <f t="shared" si="795"/>
        <v>-0.64908402772196272</v>
      </c>
      <c r="H8504" s="6">
        <f t="shared" si="796"/>
        <v>-2.5903936275717299E-2</v>
      </c>
      <c r="I8504" s="6">
        <f t="shared" si="797"/>
        <v>1</v>
      </c>
    </row>
    <row r="8505" spans="1:9" x14ac:dyDescent="0.25">
      <c r="A8505" s="6">
        <v>8496</v>
      </c>
      <c r="B8505" s="6">
        <v>-1.329012775386218</v>
      </c>
      <c r="C8505" s="6">
        <v>4.4404431287575916E-2</v>
      </c>
      <c r="D8505" s="6">
        <f t="shared" si="792"/>
        <v>21.431757081595936</v>
      </c>
      <c r="E8505" s="6">
        <f t="shared" si="793"/>
        <v>-0.20241385798740391</v>
      </c>
      <c r="F8505" s="6">
        <f t="shared" si="794"/>
        <v>0.24055182746358961</v>
      </c>
      <c r="G8505" s="6">
        <f t="shared" si="795"/>
        <v>-0.6745046222431903</v>
      </c>
      <c r="H8505" s="6">
        <f t="shared" si="796"/>
        <v>0.26967690626838248</v>
      </c>
      <c r="I8505" s="6">
        <f t="shared" si="797"/>
        <v>1</v>
      </c>
    </row>
    <row r="8506" spans="1:9" x14ac:dyDescent="0.25">
      <c r="A8506" s="6">
        <v>8497</v>
      </c>
      <c r="B8506" s="6">
        <v>0.29679313229280524</v>
      </c>
      <c r="C8506" s="6">
        <v>0.65944395275734735</v>
      </c>
      <c r="D8506" s="6">
        <f t="shared" si="792"/>
        <v>9.5033265348624347</v>
      </c>
      <c r="E8506" s="6">
        <f t="shared" si="793"/>
        <v>0.11982518622042172</v>
      </c>
      <c r="F8506" s="6">
        <f t="shared" si="794"/>
        <v>0.10666612897117388</v>
      </c>
      <c r="G8506" s="6">
        <f t="shared" si="795"/>
        <v>-0.19453999723915633</v>
      </c>
      <c r="H8506" s="6">
        <f t="shared" si="796"/>
        <v>0.43419036967999974</v>
      </c>
      <c r="I8506" s="6">
        <f t="shared" si="797"/>
        <v>1</v>
      </c>
    </row>
    <row r="8507" spans="1:9" x14ac:dyDescent="0.25">
      <c r="A8507" s="6">
        <v>8498</v>
      </c>
      <c r="B8507" s="6">
        <v>0.43512386582733598</v>
      </c>
      <c r="C8507" s="6">
        <v>0.46864223151341289</v>
      </c>
      <c r="D8507" s="6">
        <f t="shared" si="792"/>
        <v>11.717302769630676</v>
      </c>
      <c r="E8507" s="6">
        <f t="shared" si="793"/>
        <v>0.14724270460204086</v>
      </c>
      <c r="F8507" s="6">
        <f t="shared" si="794"/>
        <v>0.13151598272823217</v>
      </c>
      <c r="G8507" s="6">
        <f t="shared" si="795"/>
        <v>-0.20182561968145507</v>
      </c>
      <c r="H8507" s="6">
        <f t="shared" si="796"/>
        <v>0.4963110288855368</v>
      </c>
      <c r="I8507" s="6">
        <f t="shared" si="797"/>
        <v>1</v>
      </c>
    </row>
    <row r="8508" spans="1:9" x14ac:dyDescent="0.25">
      <c r="A8508" s="6">
        <v>8499</v>
      </c>
      <c r="B8508" s="6">
        <v>0.39385895433952101</v>
      </c>
      <c r="C8508" s="6">
        <v>7.770012512588885E-2</v>
      </c>
      <c r="D8508" s="6">
        <f t="shared" si="792"/>
        <v>19.474624209771509</v>
      </c>
      <c r="E8508" s="6">
        <f t="shared" si="793"/>
        <v>0.13906388966826019</v>
      </c>
      <c r="F8508" s="6">
        <f t="shared" si="794"/>
        <v>0.21858480501582625</v>
      </c>
      <c r="G8508" s="6">
        <f t="shared" si="795"/>
        <v>-0.31095542940664456</v>
      </c>
      <c r="H8508" s="6">
        <f t="shared" si="796"/>
        <v>0.58908320874316489</v>
      </c>
      <c r="I8508" s="6">
        <f t="shared" si="797"/>
        <v>1</v>
      </c>
    </row>
    <row r="8509" spans="1:9" x14ac:dyDescent="0.25">
      <c r="A8509" s="6">
        <v>8500</v>
      </c>
      <c r="B8509" s="6">
        <v>0.60775164456572384</v>
      </c>
      <c r="C8509" s="6">
        <v>0.64189580980864891</v>
      </c>
      <c r="D8509" s="6">
        <f t="shared" si="792"/>
        <v>9.7041688634218293</v>
      </c>
      <c r="E8509" s="6">
        <f t="shared" si="793"/>
        <v>0.18145798833402765</v>
      </c>
      <c r="F8509" s="6">
        <f t="shared" si="794"/>
        <v>0.10892040000378524</v>
      </c>
      <c r="G8509" s="6">
        <f t="shared" si="795"/>
        <v>-0.13621170787769227</v>
      </c>
      <c r="H8509" s="6">
        <f t="shared" si="796"/>
        <v>0.49912768454574757</v>
      </c>
      <c r="I8509" s="6">
        <f t="shared" si="797"/>
        <v>1</v>
      </c>
    </row>
    <row r="8510" spans="1:9" x14ac:dyDescent="0.25">
      <c r="A8510" s="6">
        <v>8501</v>
      </c>
      <c r="B8510" s="6">
        <v>0.16906028577068355</v>
      </c>
      <c r="C8510" s="6">
        <v>0.77083651234473705</v>
      </c>
      <c r="D8510" s="6">
        <f t="shared" si="792"/>
        <v>8.1809268424980086</v>
      </c>
      <c r="E8510" s="6">
        <f t="shared" si="793"/>
        <v>9.4508197161135107E-2</v>
      </c>
      <c r="F8510" s="6">
        <f t="shared" si="794"/>
        <v>9.1823404624101199E-2</v>
      </c>
      <c r="G8510" s="6">
        <f t="shared" si="795"/>
        <v>-0.19716590497818604</v>
      </c>
      <c r="H8510" s="6">
        <f t="shared" si="796"/>
        <v>0.38618229930045628</v>
      </c>
      <c r="I8510" s="6">
        <f t="shared" si="797"/>
        <v>1</v>
      </c>
    </row>
    <row r="8511" spans="1:9" x14ac:dyDescent="0.25">
      <c r="A8511" s="6">
        <v>8502</v>
      </c>
      <c r="B8511" s="6">
        <v>1.2605687516042963</v>
      </c>
      <c r="C8511" s="6">
        <v>0.43296609393597218</v>
      </c>
      <c r="D8511" s="6">
        <f t="shared" si="792"/>
        <v>12.159379593196755</v>
      </c>
      <c r="E8511" s="6">
        <f t="shared" si="793"/>
        <v>0.31084807089003136</v>
      </c>
      <c r="F8511" s="6">
        <f t="shared" si="794"/>
        <v>0.13647788983567316</v>
      </c>
      <c r="G8511" s="6">
        <f t="shared" si="795"/>
        <v>-4.4744208826730414E-2</v>
      </c>
      <c r="H8511" s="6">
        <f t="shared" si="796"/>
        <v>0.66644035060679307</v>
      </c>
      <c r="I8511" s="6">
        <f t="shared" si="797"/>
        <v>1</v>
      </c>
    </row>
    <row r="8512" spans="1:9" x14ac:dyDescent="0.25">
      <c r="A8512" s="6">
        <v>8503</v>
      </c>
      <c r="B8512" s="6">
        <v>0.69516318035311997</v>
      </c>
      <c r="C8512" s="6">
        <v>0.26032288583025603</v>
      </c>
      <c r="D8512" s="6">
        <f t="shared" si="792"/>
        <v>14.664080219791742</v>
      </c>
      <c r="E8512" s="6">
        <f t="shared" si="793"/>
        <v>0.19878318663219355</v>
      </c>
      <c r="F8512" s="6">
        <f t="shared" si="794"/>
        <v>0.1645908583936275</v>
      </c>
      <c r="G8512" s="6">
        <f t="shared" si="795"/>
        <v>-0.19171950259266893</v>
      </c>
      <c r="H8512" s="6">
        <f t="shared" si="796"/>
        <v>0.58928587585705605</v>
      </c>
      <c r="I8512" s="6">
        <f t="shared" si="797"/>
        <v>1</v>
      </c>
    </row>
    <row r="8513" spans="1:9" x14ac:dyDescent="0.25">
      <c r="A8513" s="6">
        <v>8504</v>
      </c>
      <c r="B8513" s="6">
        <v>2.0520747057162225</v>
      </c>
      <c r="C8513" s="6">
        <v>0.95556505020294813</v>
      </c>
      <c r="D8513" s="6">
        <f t="shared" si="792"/>
        <v>5.07100835284509</v>
      </c>
      <c r="E8513" s="6">
        <f t="shared" si="793"/>
        <v>0.46772665088113358</v>
      </c>
      <c r="F8513" s="6">
        <f t="shared" si="794"/>
        <v>5.6917420336362698E-2</v>
      </c>
      <c r="G8513" s="6">
        <f t="shared" si="795"/>
        <v>0.23808863908483294</v>
      </c>
      <c r="H8513" s="6">
        <f t="shared" si="796"/>
        <v>0.69736466267743424</v>
      </c>
      <c r="I8513" s="6">
        <f t="shared" si="797"/>
        <v>1</v>
      </c>
    </row>
    <row r="8514" spans="1:9" x14ac:dyDescent="0.25">
      <c r="A8514" s="6">
        <v>8505</v>
      </c>
      <c r="B8514" s="6">
        <v>-0.36974938666389789</v>
      </c>
      <c r="C8514" s="6">
        <v>0.98202459791863761</v>
      </c>
      <c r="D8514" s="6">
        <f t="shared" si="792"/>
        <v>4.0760515734558318</v>
      </c>
      <c r="E8514" s="6">
        <f t="shared" si="793"/>
        <v>-1.22853093916344E-2</v>
      </c>
      <c r="F8514" s="6">
        <f t="shared" si="794"/>
        <v>4.5749942531432712E-2</v>
      </c>
      <c r="G8514" s="6">
        <f t="shared" si="795"/>
        <v>-0.21816639534680421</v>
      </c>
      <c r="H8514" s="6">
        <f t="shared" si="796"/>
        <v>0.19359577656353544</v>
      </c>
      <c r="I8514" s="6">
        <f t="shared" si="797"/>
        <v>1</v>
      </c>
    </row>
    <row r="8515" spans="1:9" x14ac:dyDescent="0.25">
      <c r="A8515" s="6">
        <v>8506</v>
      </c>
      <c r="B8515" s="6">
        <v>-0.79053961599129252</v>
      </c>
      <c r="C8515" s="6">
        <v>0.13406781212805566</v>
      </c>
      <c r="D8515" s="6">
        <f t="shared" si="792"/>
        <v>17.431676461271831</v>
      </c>
      <c r="E8515" s="6">
        <f t="shared" si="793"/>
        <v>-9.5687049211872155E-2</v>
      </c>
      <c r="F8515" s="6">
        <f t="shared" si="794"/>
        <v>0.19565458924102014</v>
      </c>
      <c r="G8515" s="6">
        <f t="shared" si="795"/>
        <v>-0.52144835920660593</v>
      </c>
      <c r="H8515" s="6">
        <f t="shared" si="796"/>
        <v>0.33007426078286162</v>
      </c>
      <c r="I8515" s="6">
        <f t="shared" si="797"/>
        <v>1</v>
      </c>
    </row>
    <row r="8516" spans="1:9" x14ac:dyDescent="0.25">
      <c r="A8516" s="6">
        <v>8507</v>
      </c>
      <c r="B8516" s="6">
        <v>0.85979081632103771</v>
      </c>
      <c r="C8516" s="6">
        <v>0.77983947264015629</v>
      </c>
      <c r="D8516" s="6">
        <f t="shared" si="792"/>
        <v>8.0674239510641357</v>
      </c>
      <c r="E8516" s="6">
        <f t="shared" si="793"/>
        <v>0.23141282084248394</v>
      </c>
      <c r="F8516" s="6">
        <f t="shared" si="794"/>
        <v>9.0549438712073119E-2</v>
      </c>
      <c r="G8516" s="6">
        <f t="shared" si="795"/>
        <v>-5.8230858185344514E-2</v>
      </c>
      <c r="H8516" s="6">
        <f t="shared" si="796"/>
        <v>0.52105649987031244</v>
      </c>
      <c r="I8516" s="6">
        <f t="shared" si="797"/>
        <v>1</v>
      </c>
    </row>
    <row r="8517" spans="1:9" x14ac:dyDescent="0.25">
      <c r="A8517" s="6">
        <v>8508</v>
      </c>
      <c r="B8517" s="6">
        <v>0.39526412365376018</v>
      </c>
      <c r="C8517" s="6">
        <v>0.64751121555223246</v>
      </c>
      <c r="D8517" s="6">
        <f t="shared" si="792"/>
        <v>9.63998698463012</v>
      </c>
      <c r="E8517" s="6">
        <f t="shared" si="793"/>
        <v>0.13934239795429354</v>
      </c>
      <c r="F8517" s="6">
        <f t="shared" si="794"/>
        <v>0.1082000172477372</v>
      </c>
      <c r="G8517" s="6">
        <f t="shared" si="795"/>
        <v>-0.17727504628206686</v>
      </c>
      <c r="H8517" s="6">
        <f t="shared" si="796"/>
        <v>0.45595984219065394</v>
      </c>
      <c r="I8517" s="6">
        <f t="shared" si="797"/>
        <v>1</v>
      </c>
    </row>
    <row r="8518" spans="1:9" x14ac:dyDescent="0.25">
      <c r="A8518" s="6">
        <v>8509</v>
      </c>
      <c r="B8518" s="6">
        <v>-0.28912609195685945</v>
      </c>
      <c r="C8518" s="6">
        <v>0.79726554155095064</v>
      </c>
      <c r="D8518" s="6">
        <f t="shared" si="792"/>
        <v>7.8431352984406244</v>
      </c>
      <c r="E8518" s="6">
        <f t="shared" si="793"/>
        <v>3.6944415150224411E-3</v>
      </c>
      <c r="F8518" s="6">
        <f t="shared" si="794"/>
        <v>8.8032004184305776E-2</v>
      </c>
      <c r="G8518" s="6">
        <f t="shared" si="795"/>
        <v>-0.28189455377307276</v>
      </c>
      <c r="H8518" s="6">
        <f t="shared" si="796"/>
        <v>0.28928343680311769</v>
      </c>
      <c r="I8518" s="6">
        <f t="shared" si="797"/>
        <v>1</v>
      </c>
    </row>
    <row r="8519" spans="1:9" x14ac:dyDescent="0.25">
      <c r="A8519" s="6">
        <v>8510</v>
      </c>
      <c r="B8519" s="6">
        <v>-0.15479827197850682</v>
      </c>
      <c r="C8519" s="6">
        <v>8.7069307535019985E-2</v>
      </c>
      <c r="D8519" s="6">
        <f t="shared" si="792"/>
        <v>19.060900378150706</v>
      </c>
      <c r="E8519" s="6">
        <f t="shared" si="793"/>
        <v>3.0318571809972102E-2</v>
      </c>
      <c r="F8519" s="6">
        <f t="shared" si="794"/>
        <v>0.21394113425272837</v>
      </c>
      <c r="G8519" s="6">
        <f t="shared" si="795"/>
        <v>-0.41489492422243751</v>
      </c>
      <c r="H8519" s="6">
        <f t="shared" si="796"/>
        <v>0.47553206784238172</v>
      </c>
      <c r="I8519" s="6">
        <f t="shared" si="797"/>
        <v>1</v>
      </c>
    </row>
    <row r="8520" spans="1:9" x14ac:dyDescent="0.25">
      <c r="A8520" s="6">
        <v>8511</v>
      </c>
      <c r="B8520" s="6">
        <v>0.75761136031360365</v>
      </c>
      <c r="C8520" s="6">
        <v>0.50761436811426131</v>
      </c>
      <c r="D8520" s="6">
        <f t="shared" si="792"/>
        <v>11.250112788533986</v>
      </c>
      <c r="E8520" s="6">
        <f t="shared" si="793"/>
        <v>0.21116058157702566</v>
      </c>
      <c r="F8520" s="6">
        <f t="shared" si="794"/>
        <v>0.12627220344790452</v>
      </c>
      <c r="G8520" s="6">
        <f t="shared" si="795"/>
        <v>-0.13087796584623951</v>
      </c>
      <c r="H8520" s="6">
        <f t="shared" si="796"/>
        <v>0.55319912900029089</v>
      </c>
      <c r="I8520" s="6">
        <f t="shared" si="797"/>
        <v>1</v>
      </c>
    </row>
    <row r="8521" spans="1:9" x14ac:dyDescent="0.25">
      <c r="A8521" s="6">
        <v>8512</v>
      </c>
      <c r="B8521" s="6">
        <v>-1.6286048776237294</v>
      </c>
      <c r="C8521" s="6">
        <v>0.35419782097842339</v>
      </c>
      <c r="D8521" s="6">
        <f t="shared" si="792"/>
        <v>13.206697434645543</v>
      </c>
      <c r="E8521" s="6">
        <f t="shared" si="793"/>
        <v>-0.2617938074766073</v>
      </c>
      <c r="F8521" s="6">
        <f t="shared" si="794"/>
        <v>0.14823307256458113</v>
      </c>
      <c r="G8521" s="6">
        <f t="shared" si="795"/>
        <v>-0.63238383575248225</v>
      </c>
      <c r="H8521" s="6">
        <f t="shared" si="796"/>
        <v>0.10879622079926765</v>
      </c>
      <c r="I8521" s="6">
        <f t="shared" si="797"/>
        <v>1</v>
      </c>
    </row>
    <row r="8522" spans="1:9" x14ac:dyDescent="0.25">
      <c r="A8522" s="6">
        <v>8513</v>
      </c>
      <c r="B8522" s="6">
        <v>0.1351622813672293</v>
      </c>
      <c r="C8522" s="6">
        <v>5.5940427869502853E-2</v>
      </c>
      <c r="D8522" s="6">
        <f t="shared" si="792"/>
        <v>20.637934757964249</v>
      </c>
      <c r="E8522" s="6">
        <f t="shared" si="793"/>
        <v>8.7789522756073032E-2</v>
      </c>
      <c r="F8522" s="6">
        <f t="shared" si="794"/>
        <v>0.23164189955128725</v>
      </c>
      <c r="G8522" s="6">
        <f t="shared" si="795"/>
        <v>-0.37547573597794515</v>
      </c>
      <c r="H8522" s="6">
        <f t="shared" si="796"/>
        <v>0.55105478149009124</v>
      </c>
      <c r="I8522" s="6">
        <f t="shared" si="797"/>
        <v>1</v>
      </c>
    </row>
    <row r="8523" spans="1:9" x14ac:dyDescent="0.25">
      <c r="A8523" s="6">
        <v>8514</v>
      </c>
      <c r="B8523" s="6">
        <v>2.0210427464917302</v>
      </c>
      <c r="C8523" s="6">
        <v>2.8382213812677391E-2</v>
      </c>
      <c r="D8523" s="6">
        <f t="shared" ref="D8523:D8586" si="798">CHIINV(C8523,$B$3+$B$4-2)</f>
        <v>22.923529319568619</v>
      </c>
      <c r="E8523" s="6">
        <f t="shared" ref="E8523:E8586" si="799">$B$1+B8523*SQRT($B$2^2*(1/$B$3+1/$B$4))</f>
        <v>0.46157603423423504</v>
      </c>
      <c r="F8523" s="6">
        <f t="shared" ref="F8523:F8586" si="800">$B$2^2/($B$3+$B$4-2)*D8523</f>
        <v>0.25729560337694818</v>
      </c>
      <c r="G8523" s="6">
        <f t="shared" ref="G8523:G8586" si="801">E8523-$B$6*SQRT(F8523*(1/$B$3+1/$B$4))</f>
        <v>-2.6668462109839974E-2</v>
      </c>
      <c r="H8523" s="6">
        <f t="shared" ref="H8523:H8586" si="802">E8523+$B$6*SQRT(F8523*(1/$B$3+1/$B$4))</f>
        <v>0.94982053057831006</v>
      </c>
      <c r="I8523" s="6">
        <f t="shared" ref="I8523:I8586" si="803">IF(-G8523&lt;$B$7,1,0)*IF(H8523&lt;$B$7,1,0)</f>
        <v>0</v>
      </c>
    </row>
    <row r="8524" spans="1:9" x14ac:dyDescent="0.25">
      <c r="A8524" s="6">
        <v>8515</v>
      </c>
      <c r="B8524" s="6">
        <v>0.38058260543039069</v>
      </c>
      <c r="C8524" s="6">
        <v>0.97119052705465869</v>
      </c>
      <c r="D8524" s="6">
        <f t="shared" si="798"/>
        <v>4.5560608786718193</v>
      </c>
      <c r="E8524" s="6">
        <f t="shared" si="799"/>
        <v>0.13643248209196765</v>
      </c>
      <c r="F8524" s="6">
        <f t="shared" si="800"/>
        <v>5.1137606973952393E-2</v>
      </c>
      <c r="G8524" s="6">
        <f t="shared" si="801"/>
        <v>-8.123390784313031E-2</v>
      </c>
      <c r="H8524" s="6">
        <f t="shared" si="802"/>
        <v>0.35409887202706558</v>
      </c>
      <c r="I8524" s="6">
        <f t="shared" si="803"/>
        <v>1</v>
      </c>
    </row>
    <row r="8525" spans="1:9" x14ac:dyDescent="0.25">
      <c r="A8525" s="6">
        <v>8516</v>
      </c>
      <c r="B8525" s="6">
        <v>-1.2818463801522739</v>
      </c>
      <c r="C8525" s="6">
        <v>0.78258613849299596</v>
      </c>
      <c r="D8525" s="6">
        <f t="shared" si="798"/>
        <v>8.0324917030980423</v>
      </c>
      <c r="E8525" s="6">
        <f t="shared" si="799"/>
        <v>-0.19306535331834884</v>
      </c>
      <c r="F8525" s="6">
        <f t="shared" si="800"/>
        <v>9.0157356249881027E-2</v>
      </c>
      <c r="G8525" s="6">
        <f t="shared" si="801"/>
        <v>-0.48208126805716667</v>
      </c>
      <c r="H8525" s="6">
        <f t="shared" si="802"/>
        <v>9.5950561420468983E-2</v>
      </c>
      <c r="I8525" s="6">
        <f t="shared" si="803"/>
        <v>1</v>
      </c>
    </row>
    <row r="8526" spans="1:9" x14ac:dyDescent="0.25">
      <c r="A8526" s="6">
        <v>8517</v>
      </c>
      <c r="B8526" s="6">
        <v>2.1215419110376388</v>
      </c>
      <c r="C8526" s="6">
        <v>0.26844080935087128</v>
      </c>
      <c r="D8526" s="6">
        <f t="shared" si="798"/>
        <v>14.525078412780019</v>
      </c>
      <c r="E8526" s="6">
        <f t="shared" si="799"/>
        <v>0.48149523527416149</v>
      </c>
      <c r="F8526" s="6">
        <f t="shared" si="800"/>
        <v>0.16303069052824401</v>
      </c>
      <c r="G8526" s="6">
        <f t="shared" si="801"/>
        <v>9.2847753612363026E-2</v>
      </c>
      <c r="H8526" s="6">
        <f t="shared" si="802"/>
        <v>0.8701427169359599</v>
      </c>
      <c r="I8526" s="6">
        <f t="shared" si="803"/>
        <v>0</v>
      </c>
    </row>
    <row r="8527" spans="1:9" x14ac:dyDescent="0.25">
      <c r="A8527" s="6">
        <v>8518</v>
      </c>
      <c r="B8527" s="6">
        <v>-0.67034079620498233</v>
      </c>
      <c r="C8527" s="6">
        <v>3.2624286629841001E-2</v>
      </c>
      <c r="D8527" s="6">
        <f t="shared" si="798"/>
        <v>22.465269482800977</v>
      </c>
      <c r="E8527" s="6">
        <f t="shared" si="799"/>
        <v>-7.1863324239594517E-2</v>
      </c>
      <c r="F8527" s="6">
        <f t="shared" si="800"/>
        <v>0.25215205678074842</v>
      </c>
      <c r="G8527" s="6">
        <f t="shared" si="801"/>
        <v>-0.55520298331977791</v>
      </c>
      <c r="H8527" s="6">
        <f t="shared" si="802"/>
        <v>0.41147633484058888</v>
      </c>
      <c r="I8527" s="6">
        <f t="shared" si="803"/>
        <v>1</v>
      </c>
    </row>
    <row r="8528" spans="1:9" x14ac:dyDescent="0.25">
      <c r="A8528" s="6">
        <v>8519</v>
      </c>
      <c r="B8528" s="6">
        <v>-0.53338339967012871</v>
      </c>
      <c r="C8528" s="6">
        <v>0.62880336924344615</v>
      </c>
      <c r="D8528" s="6">
        <f t="shared" si="798"/>
        <v>9.8535907215853449</v>
      </c>
      <c r="E8528" s="6">
        <f t="shared" si="799"/>
        <v>-4.4718004894810578E-2</v>
      </c>
      <c r="F8528" s="6">
        <f t="shared" si="800"/>
        <v>0.11059752339163405</v>
      </c>
      <c r="G8528" s="6">
        <f t="shared" si="801"/>
        <v>-0.36482404936314777</v>
      </c>
      <c r="H8528" s="6">
        <f t="shared" si="802"/>
        <v>0.27538803957352659</v>
      </c>
      <c r="I8528" s="6">
        <f t="shared" si="803"/>
        <v>1</v>
      </c>
    </row>
    <row r="8529" spans="1:9" x14ac:dyDescent="0.25">
      <c r="A8529" s="6">
        <v>8520</v>
      </c>
      <c r="B8529" s="6">
        <v>-0.52502400649245828</v>
      </c>
      <c r="C8529" s="6">
        <v>1.1566515091402937E-2</v>
      </c>
      <c r="D8529" s="6">
        <f t="shared" si="798"/>
        <v>25.77019658224668</v>
      </c>
      <c r="E8529" s="6">
        <f t="shared" si="799"/>
        <v>-4.3061150989306282E-2</v>
      </c>
      <c r="F8529" s="6">
        <f t="shared" si="800"/>
        <v>0.28924683395551859</v>
      </c>
      <c r="G8529" s="6">
        <f t="shared" si="801"/>
        <v>-0.56073411115258875</v>
      </c>
      <c r="H8529" s="6">
        <f t="shared" si="802"/>
        <v>0.47461180917397616</v>
      </c>
      <c r="I8529" s="6">
        <f t="shared" si="803"/>
        <v>1</v>
      </c>
    </row>
    <row r="8530" spans="1:9" x14ac:dyDescent="0.25">
      <c r="A8530" s="6">
        <v>8521</v>
      </c>
      <c r="B8530" s="6">
        <v>-0.52546283768606372</v>
      </c>
      <c r="C8530" s="6">
        <v>0.337199011200293</v>
      </c>
      <c r="D8530" s="6">
        <f t="shared" si="798"/>
        <v>13.449988004719115</v>
      </c>
      <c r="E8530" s="6">
        <f t="shared" si="799"/>
        <v>-4.3148128496109592E-2</v>
      </c>
      <c r="F8530" s="6">
        <f t="shared" si="800"/>
        <v>0.15096378619730108</v>
      </c>
      <c r="G8530" s="6">
        <f t="shared" si="801"/>
        <v>-0.41713603915616387</v>
      </c>
      <c r="H8530" s="6">
        <f t="shared" si="802"/>
        <v>0.33083978216394466</v>
      </c>
      <c r="I8530" s="6">
        <f t="shared" si="803"/>
        <v>1</v>
      </c>
    </row>
    <row r="8531" spans="1:9" x14ac:dyDescent="0.25">
      <c r="A8531" s="6">
        <v>8522</v>
      </c>
      <c r="B8531" s="6">
        <v>-1.7787442629924044E-2</v>
      </c>
      <c r="C8531" s="6">
        <v>0.47517319254127627</v>
      </c>
      <c r="D8531" s="6">
        <f t="shared" si="798"/>
        <v>11.637991661615194</v>
      </c>
      <c r="E8531" s="6">
        <f t="shared" si="799"/>
        <v>5.7474481680195824E-2</v>
      </c>
      <c r="F8531" s="6">
        <f t="shared" si="800"/>
        <v>0.13062578824260743</v>
      </c>
      <c r="G8531" s="6">
        <f t="shared" si="801"/>
        <v>-0.29041046434136103</v>
      </c>
      <c r="H8531" s="6">
        <f t="shared" si="802"/>
        <v>0.40535942770175265</v>
      </c>
      <c r="I8531" s="6">
        <f t="shared" si="803"/>
        <v>1</v>
      </c>
    </row>
    <row r="8532" spans="1:9" x14ac:dyDescent="0.25">
      <c r="A8532" s="6">
        <v>8523</v>
      </c>
      <c r="B8532" s="6">
        <v>-0.91560423243208788</v>
      </c>
      <c r="C8532" s="6">
        <v>0.60683004242072813</v>
      </c>
      <c r="D8532" s="6">
        <f t="shared" si="798"/>
        <v>10.104081259416384</v>
      </c>
      <c r="E8532" s="6">
        <f t="shared" si="799"/>
        <v>-0.1204751879901553</v>
      </c>
      <c r="F8532" s="6">
        <f t="shared" si="800"/>
        <v>0.11340905006246112</v>
      </c>
      <c r="G8532" s="6">
        <f t="shared" si="801"/>
        <v>-0.44462444484115049</v>
      </c>
      <c r="H8532" s="6">
        <f t="shared" si="802"/>
        <v>0.20367406886083991</v>
      </c>
      <c r="I8532" s="6">
        <f t="shared" si="803"/>
        <v>1</v>
      </c>
    </row>
    <row r="8533" spans="1:9" x14ac:dyDescent="0.25">
      <c r="A8533" s="6">
        <v>8524</v>
      </c>
      <c r="B8533" s="6">
        <v>-0.57522129282006063</v>
      </c>
      <c r="C8533" s="6">
        <v>0.40479750968962674</v>
      </c>
      <c r="D8533" s="6">
        <f t="shared" si="798"/>
        <v>12.52096501440127</v>
      </c>
      <c r="E8533" s="6">
        <f t="shared" si="799"/>
        <v>-5.3010386314158248E-2</v>
      </c>
      <c r="F8533" s="6">
        <f t="shared" si="800"/>
        <v>0.14053635473539106</v>
      </c>
      <c r="G8533" s="6">
        <f t="shared" si="801"/>
        <v>-0.41385108592130859</v>
      </c>
      <c r="H8533" s="6">
        <f t="shared" si="802"/>
        <v>0.30783031329299215</v>
      </c>
      <c r="I8533" s="6">
        <f t="shared" si="803"/>
        <v>1</v>
      </c>
    </row>
    <row r="8534" spans="1:9" x14ac:dyDescent="0.25">
      <c r="A8534" s="6">
        <v>8525</v>
      </c>
      <c r="B8534" s="6">
        <v>-1.3394469533523079</v>
      </c>
      <c r="C8534" s="6">
        <v>0.44334238715781121</v>
      </c>
      <c r="D8534" s="6">
        <f t="shared" si="798"/>
        <v>12.02913782436036</v>
      </c>
      <c r="E8534" s="6">
        <f t="shared" si="799"/>
        <v>-0.20448193974243156</v>
      </c>
      <c r="F8534" s="6">
        <f t="shared" si="800"/>
        <v>0.13501604536877271</v>
      </c>
      <c r="G8534" s="6">
        <f t="shared" si="801"/>
        <v>-0.55816467905534983</v>
      </c>
      <c r="H8534" s="6">
        <f t="shared" si="802"/>
        <v>0.14920079957048676</v>
      </c>
      <c r="I8534" s="6">
        <f t="shared" si="803"/>
        <v>1</v>
      </c>
    </row>
    <row r="8535" spans="1:9" x14ac:dyDescent="0.25">
      <c r="A8535" s="6">
        <v>8526</v>
      </c>
      <c r="B8535" s="6">
        <v>5.3644180297851563</v>
      </c>
      <c r="C8535" s="6">
        <v>0.4965666676839503</v>
      </c>
      <c r="D8535" s="6">
        <f t="shared" si="798"/>
        <v>11.38115415803013</v>
      </c>
      <c r="E8535" s="6">
        <f t="shared" si="799"/>
        <v>1.1242418854455729</v>
      </c>
      <c r="F8535" s="6">
        <f t="shared" si="800"/>
        <v>0.12774302269924337</v>
      </c>
      <c r="G8535" s="6">
        <f t="shared" si="801"/>
        <v>0.78021707193849066</v>
      </c>
      <c r="H8535" s="6">
        <f t="shared" si="802"/>
        <v>1.4682666989526552</v>
      </c>
      <c r="I8535" s="6">
        <f t="shared" si="803"/>
        <v>0</v>
      </c>
    </row>
    <row r="8536" spans="1:9" x14ac:dyDescent="0.25">
      <c r="A8536" s="6">
        <v>8527</v>
      </c>
      <c r="B8536" s="6">
        <v>0.62821527535561472</v>
      </c>
      <c r="C8536" s="6">
        <v>0.93130283516953027</v>
      </c>
      <c r="D8536" s="6">
        <f t="shared" si="798"/>
        <v>5.6809672304971031</v>
      </c>
      <c r="E8536" s="6">
        <f t="shared" si="799"/>
        <v>0.18551393424713486</v>
      </c>
      <c r="F8536" s="6">
        <f t="shared" si="800"/>
        <v>6.3763649609035369E-2</v>
      </c>
      <c r="G8536" s="6">
        <f t="shared" si="801"/>
        <v>-5.7542855329712234E-2</v>
      </c>
      <c r="H8536" s="6">
        <f t="shared" si="802"/>
        <v>0.42857072382398198</v>
      </c>
      <c r="I8536" s="6">
        <f t="shared" si="803"/>
        <v>1</v>
      </c>
    </row>
    <row r="8537" spans="1:9" x14ac:dyDescent="0.25">
      <c r="A8537" s="6">
        <v>8528</v>
      </c>
      <c r="B8537" s="6">
        <v>-0.67629116529133171</v>
      </c>
      <c r="C8537" s="6">
        <v>4.0803247169408245E-2</v>
      </c>
      <c r="D8537" s="6">
        <f t="shared" si="798"/>
        <v>21.718112788787938</v>
      </c>
      <c r="E8537" s="6">
        <f t="shared" si="799"/>
        <v>-7.3042703178994695E-2</v>
      </c>
      <c r="F8537" s="6">
        <f t="shared" si="800"/>
        <v>0.24376590778408824</v>
      </c>
      <c r="G8537" s="6">
        <f t="shared" si="801"/>
        <v>-0.5482768707453114</v>
      </c>
      <c r="H8537" s="6">
        <f t="shared" si="802"/>
        <v>0.40219146438732206</v>
      </c>
      <c r="I8537" s="6">
        <f t="shared" si="803"/>
        <v>1</v>
      </c>
    </row>
    <row r="8538" spans="1:9" x14ac:dyDescent="0.25">
      <c r="A8538" s="6">
        <v>8529</v>
      </c>
      <c r="B8538" s="6">
        <v>0.55057171266525984</v>
      </c>
      <c r="C8538" s="6">
        <v>0.38096255378887295</v>
      </c>
      <c r="D8538" s="6">
        <f t="shared" si="798"/>
        <v>12.837489279366899</v>
      </c>
      <c r="E8538" s="6">
        <f t="shared" si="799"/>
        <v>0.17012477413149213</v>
      </c>
      <c r="F8538" s="6">
        <f t="shared" si="800"/>
        <v>0.14408904946238738</v>
      </c>
      <c r="G8538" s="6">
        <f t="shared" si="801"/>
        <v>-0.1952484033809252</v>
      </c>
      <c r="H8538" s="6">
        <f t="shared" si="802"/>
        <v>0.53549795164390945</v>
      </c>
      <c r="I8538" s="6">
        <f t="shared" si="803"/>
        <v>1</v>
      </c>
    </row>
    <row r="8539" spans="1:9" x14ac:dyDescent="0.25">
      <c r="A8539" s="6">
        <v>8530</v>
      </c>
      <c r="B8539" s="6">
        <v>-0.41986936594184954</v>
      </c>
      <c r="C8539" s="6">
        <v>0.12527848139896847</v>
      </c>
      <c r="D8539" s="6">
        <f t="shared" si="798"/>
        <v>17.694740981645886</v>
      </c>
      <c r="E8539" s="6">
        <f t="shared" si="799"/>
        <v>-2.2219222254147949E-2</v>
      </c>
      <c r="F8539" s="6">
        <f t="shared" si="800"/>
        <v>0.19860724733974192</v>
      </c>
      <c r="G8539" s="6">
        <f t="shared" si="801"/>
        <v>-0.45118112201004645</v>
      </c>
      <c r="H8539" s="6">
        <f t="shared" si="802"/>
        <v>0.40674267750175053</v>
      </c>
      <c r="I8539" s="6">
        <f t="shared" si="803"/>
        <v>1</v>
      </c>
    </row>
    <row r="8540" spans="1:9" x14ac:dyDescent="0.25">
      <c r="A8540" s="6">
        <v>8531</v>
      </c>
      <c r="B8540" s="6">
        <v>1.2044893082929775</v>
      </c>
      <c r="C8540" s="6">
        <v>0.7849055452131718</v>
      </c>
      <c r="D8540" s="6">
        <f t="shared" si="798"/>
        <v>8.0028766581919903</v>
      </c>
      <c r="E8540" s="6">
        <f t="shared" si="799"/>
        <v>0.29973297644548957</v>
      </c>
      <c r="F8540" s="6">
        <f t="shared" si="800"/>
        <v>8.9824954517935082E-2</v>
      </c>
      <c r="G8540" s="6">
        <f t="shared" si="801"/>
        <v>1.125034100824801E-2</v>
      </c>
      <c r="H8540" s="6">
        <f t="shared" si="802"/>
        <v>0.58821561188273108</v>
      </c>
      <c r="I8540" s="6">
        <f t="shared" si="803"/>
        <v>1</v>
      </c>
    </row>
    <row r="8541" spans="1:9" x14ac:dyDescent="0.25">
      <c r="A8541" s="6">
        <v>8532</v>
      </c>
      <c r="B8541" s="6">
        <v>-1.4276747606345452</v>
      </c>
      <c r="C8541" s="6">
        <v>6.7262794885097815E-2</v>
      </c>
      <c r="D8541" s="6">
        <f t="shared" si="798"/>
        <v>19.990662942446178</v>
      </c>
      <c r="E8541" s="6">
        <f t="shared" si="799"/>
        <v>-0.22196892521646472</v>
      </c>
      <c r="F8541" s="6">
        <f t="shared" si="800"/>
        <v>0.22437686675459445</v>
      </c>
      <c r="G8541" s="6">
        <f t="shared" si="801"/>
        <v>-0.67791156934546604</v>
      </c>
      <c r="H8541" s="6">
        <f t="shared" si="802"/>
        <v>0.23397371891253654</v>
      </c>
      <c r="I8541" s="6">
        <f t="shared" si="803"/>
        <v>1</v>
      </c>
    </row>
    <row r="8542" spans="1:9" x14ac:dyDescent="0.25">
      <c r="A8542" s="6">
        <v>8533</v>
      </c>
      <c r="B8542" s="6">
        <v>-1.3652152119902894</v>
      </c>
      <c r="C8542" s="6">
        <v>0.119602038636433</v>
      </c>
      <c r="D8542" s="6">
        <f t="shared" si="798"/>
        <v>17.872980955572555</v>
      </c>
      <c r="E8542" s="6">
        <f t="shared" si="799"/>
        <v>-0.20958927696834756</v>
      </c>
      <c r="F8542" s="6">
        <f t="shared" si="800"/>
        <v>0.20060782766042601</v>
      </c>
      <c r="G8542" s="6">
        <f t="shared" si="801"/>
        <v>-0.64070624019517908</v>
      </c>
      <c r="H8542" s="6">
        <f t="shared" si="802"/>
        <v>0.2215276862584839</v>
      </c>
      <c r="I8542" s="6">
        <f t="shared" si="803"/>
        <v>1</v>
      </c>
    </row>
    <row r="8543" spans="1:9" x14ac:dyDescent="0.25">
      <c r="A8543" s="6">
        <v>8534</v>
      </c>
      <c r="B8543" s="6">
        <v>9.4501046987716109E-2</v>
      </c>
      <c r="C8543" s="6">
        <v>0.71480452894680624</v>
      </c>
      <c r="D8543" s="6">
        <f t="shared" si="798"/>
        <v>8.8604130748808654</v>
      </c>
      <c r="E8543" s="6">
        <f t="shared" si="799"/>
        <v>7.9730358226729026E-2</v>
      </c>
      <c r="F8543" s="6">
        <f t="shared" si="800"/>
        <v>9.9450014720219082E-2</v>
      </c>
      <c r="G8543" s="6">
        <f t="shared" si="801"/>
        <v>-0.22381500258225395</v>
      </c>
      <c r="H8543" s="6">
        <f t="shared" si="802"/>
        <v>0.383275719035712</v>
      </c>
      <c r="I8543" s="6">
        <f t="shared" si="803"/>
        <v>1</v>
      </c>
    </row>
    <row r="8544" spans="1:9" x14ac:dyDescent="0.25">
      <c r="A8544" s="6">
        <v>8535</v>
      </c>
      <c r="B8544" s="6">
        <v>0.16510398381797131</v>
      </c>
      <c r="C8544" s="6">
        <v>0.82064271980956449</v>
      </c>
      <c r="D8544" s="6">
        <f t="shared" si="798"/>
        <v>7.5307482780431387</v>
      </c>
      <c r="E8544" s="6">
        <f t="shared" si="799"/>
        <v>9.3724047617934375E-2</v>
      </c>
      <c r="F8544" s="6">
        <f t="shared" si="800"/>
        <v>8.4525746235112706E-2</v>
      </c>
      <c r="G8544" s="6">
        <f t="shared" si="801"/>
        <v>-0.18611974675143797</v>
      </c>
      <c r="H8544" s="6">
        <f t="shared" si="802"/>
        <v>0.37356784198730675</v>
      </c>
      <c r="I8544" s="6">
        <f t="shared" si="803"/>
        <v>1</v>
      </c>
    </row>
    <row r="8545" spans="1:9" x14ac:dyDescent="0.25">
      <c r="A8545" s="6">
        <v>8536</v>
      </c>
      <c r="B8545" s="6">
        <v>-0.3348282007209491</v>
      </c>
      <c r="C8545" s="6">
        <v>0.8852198858607746</v>
      </c>
      <c r="D8545" s="6">
        <f t="shared" si="798"/>
        <v>6.5608438436701864</v>
      </c>
      <c r="E8545" s="6">
        <f t="shared" si="799"/>
        <v>-5.3638376909169727E-3</v>
      </c>
      <c r="F8545" s="6">
        <f t="shared" si="800"/>
        <v>7.3639458038341155E-2</v>
      </c>
      <c r="G8545" s="6">
        <f t="shared" si="801"/>
        <v>-0.26656581828490616</v>
      </c>
      <c r="H8545" s="6">
        <f t="shared" si="802"/>
        <v>0.25583814290307222</v>
      </c>
      <c r="I8545" s="6">
        <f t="shared" si="803"/>
        <v>1</v>
      </c>
    </row>
    <row r="8546" spans="1:9" x14ac:dyDescent="0.25">
      <c r="A8546" s="6">
        <v>8537</v>
      </c>
      <c r="B8546" s="6">
        <v>0.50606331569724716</v>
      </c>
      <c r="C8546" s="6">
        <v>0.87682729575487528</v>
      </c>
      <c r="D8546" s="6">
        <f t="shared" si="798"/>
        <v>6.6993227615445283</v>
      </c>
      <c r="E8546" s="6">
        <f t="shared" si="799"/>
        <v>0.16130309177048396</v>
      </c>
      <c r="F8546" s="6">
        <f t="shared" si="800"/>
        <v>7.5193756952472587E-2</v>
      </c>
      <c r="G8546" s="6">
        <f t="shared" si="801"/>
        <v>-0.10264107355845448</v>
      </c>
      <c r="H8546" s="6">
        <f t="shared" si="802"/>
        <v>0.4252472570994224</v>
      </c>
      <c r="I8546" s="6">
        <f t="shared" si="803"/>
        <v>1</v>
      </c>
    </row>
    <row r="8547" spans="1:9" x14ac:dyDescent="0.25">
      <c r="A8547" s="6">
        <v>8538</v>
      </c>
      <c r="B8547" s="6">
        <v>0.94448751042364165</v>
      </c>
      <c r="C8547" s="6">
        <v>0.85143589587084567</v>
      </c>
      <c r="D8547" s="6">
        <f t="shared" si="798"/>
        <v>7.0925708209475049</v>
      </c>
      <c r="E8547" s="6">
        <f t="shared" si="799"/>
        <v>0.2481999303161776</v>
      </c>
      <c r="F8547" s="6">
        <f t="shared" si="800"/>
        <v>7.9607605941883208E-2</v>
      </c>
      <c r="G8547" s="6">
        <f t="shared" si="801"/>
        <v>-2.3380489701816831E-2</v>
      </c>
      <c r="H8547" s="6">
        <f t="shared" si="802"/>
        <v>0.51978035033417203</v>
      </c>
      <c r="I8547" s="6">
        <f t="shared" si="803"/>
        <v>1</v>
      </c>
    </row>
    <row r="8548" spans="1:9" x14ac:dyDescent="0.25">
      <c r="A8548" s="6">
        <v>8539</v>
      </c>
      <c r="B8548" s="6">
        <v>0.42773535824380815</v>
      </c>
      <c r="C8548" s="6">
        <v>6.3173314615314183E-2</v>
      </c>
      <c r="D8548" s="6">
        <f t="shared" si="798"/>
        <v>20.212395939276472</v>
      </c>
      <c r="E8548" s="6">
        <f t="shared" si="799"/>
        <v>0.14577828279708066</v>
      </c>
      <c r="F8548" s="6">
        <f t="shared" si="800"/>
        <v>0.22686561638876743</v>
      </c>
      <c r="G8548" s="6">
        <f t="shared" si="801"/>
        <v>-0.31268600691452375</v>
      </c>
      <c r="H8548" s="6">
        <f t="shared" si="802"/>
        <v>0.60424257250868507</v>
      </c>
      <c r="I8548" s="6">
        <f t="shared" si="803"/>
        <v>1</v>
      </c>
    </row>
    <row r="8549" spans="1:9" x14ac:dyDescent="0.25">
      <c r="A8549" s="6">
        <v>8540</v>
      </c>
      <c r="B8549" s="6">
        <v>-0.70640908234054223</v>
      </c>
      <c r="C8549" s="6">
        <v>0.56938383129367964</v>
      </c>
      <c r="D8549" s="6">
        <f t="shared" si="798"/>
        <v>10.532109346736382</v>
      </c>
      <c r="E8549" s="6">
        <f t="shared" si="799"/>
        <v>-7.9012154241774463E-2</v>
      </c>
      <c r="F8549" s="6">
        <f t="shared" si="800"/>
        <v>0.11821327298354806</v>
      </c>
      <c r="G8549" s="6">
        <f t="shared" si="801"/>
        <v>-0.40995598894663943</v>
      </c>
      <c r="H8549" s="6">
        <f t="shared" si="802"/>
        <v>0.25193168046309056</v>
      </c>
      <c r="I8549" s="6">
        <f t="shared" si="803"/>
        <v>1</v>
      </c>
    </row>
    <row r="8550" spans="1:9" x14ac:dyDescent="0.25">
      <c r="A8550" s="6">
        <v>8541</v>
      </c>
      <c r="B8550" s="6">
        <v>-0.44895728024130221</v>
      </c>
      <c r="C8550" s="6">
        <v>0.4813074129459517</v>
      </c>
      <c r="D8550" s="6">
        <f t="shared" si="798"/>
        <v>11.563899852906474</v>
      </c>
      <c r="E8550" s="6">
        <f t="shared" si="799"/>
        <v>-2.7984524039301323E-2</v>
      </c>
      <c r="F8550" s="6">
        <f t="shared" si="800"/>
        <v>0.12979417560734335</v>
      </c>
      <c r="G8550" s="6">
        <f t="shared" si="801"/>
        <v>-0.37476031906933616</v>
      </c>
      <c r="H8550" s="6">
        <f t="shared" si="802"/>
        <v>0.31879127099073357</v>
      </c>
      <c r="I8550" s="6">
        <f t="shared" si="803"/>
        <v>1</v>
      </c>
    </row>
    <row r="8551" spans="1:9" x14ac:dyDescent="0.25">
      <c r="A8551" s="6">
        <v>8542</v>
      </c>
      <c r="B8551" s="6">
        <v>1.3383214536588639</v>
      </c>
      <c r="C8551" s="6">
        <v>0.38914151432844019</v>
      </c>
      <c r="D8551" s="6">
        <f t="shared" si="798"/>
        <v>12.727671457612814</v>
      </c>
      <c r="E8551" s="6">
        <f t="shared" si="799"/>
        <v>0.32625886271721066</v>
      </c>
      <c r="F8551" s="6">
        <f t="shared" si="800"/>
        <v>0.14285644507953438</v>
      </c>
      <c r="G8551" s="6">
        <f t="shared" si="801"/>
        <v>-3.7548172636549748E-2</v>
      </c>
      <c r="H8551" s="6">
        <f t="shared" si="802"/>
        <v>0.69006589807097107</v>
      </c>
      <c r="I8551" s="6">
        <f t="shared" si="803"/>
        <v>1</v>
      </c>
    </row>
    <row r="8552" spans="1:9" x14ac:dyDescent="0.25">
      <c r="A8552" s="6">
        <v>8543</v>
      </c>
      <c r="B8552" s="6">
        <v>-0.48805986807565205</v>
      </c>
      <c r="C8552" s="6">
        <v>0.42963957640308847</v>
      </c>
      <c r="D8552" s="6">
        <f t="shared" si="798"/>
        <v>12.201450798174108</v>
      </c>
      <c r="E8552" s="6">
        <f t="shared" si="799"/>
        <v>-3.5734760688263659E-2</v>
      </c>
      <c r="F8552" s="6">
        <f t="shared" si="800"/>
        <v>0.13695010054627271</v>
      </c>
      <c r="G8552" s="6">
        <f t="shared" si="801"/>
        <v>-0.39194168021536802</v>
      </c>
      <c r="H8552" s="6">
        <f t="shared" si="802"/>
        <v>0.32047215883884073</v>
      </c>
      <c r="I8552" s="6">
        <f t="shared" si="803"/>
        <v>1</v>
      </c>
    </row>
    <row r="8553" spans="1:9" x14ac:dyDescent="0.25">
      <c r="A8553" s="6">
        <v>8544</v>
      </c>
      <c r="B8553" s="6">
        <v>-1.256007635674905</v>
      </c>
      <c r="C8553" s="6">
        <v>0.4315622425000763</v>
      </c>
      <c r="D8553" s="6">
        <f t="shared" si="798"/>
        <v>12.177115104383038</v>
      </c>
      <c r="E8553" s="6">
        <f t="shared" si="799"/>
        <v>-0.18794404561206549</v>
      </c>
      <c r="F8553" s="6">
        <f t="shared" si="800"/>
        <v>0.13667695469118726</v>
      </c>
      <c r="G8553" s="6">
        <f t="shared" si="801"/>
        <v>-0.54379556194517986</v>
      </c>
      <c r="H8553" s="6">
        <f t="shared" si="802"/>
        <v>0.16790747072104886</v>
      </c>
      <c r="I8553" s="6">
        <f t="shared" si="803"/>
        <v>1</v>
      </c>
    </row>
    <row r="8554" spans="1:9" x14ac:dyDescent="0.25">
      <c r="A8554" s="6">
        <v>8545</v>
      </c>
      <c r="B8554" s="6">
        <v>1.0601615940686315</v>
      </c>
      <c r="C8554" s="6">
        <v>0.30884731589709158</v>
      </c>
      <c r="D8554" s="6">
        <f t="shared" si="798"/>
        <v>13.873683249967961</v>
      </c>
      <c r="E8554" s="6">
        <f t="shared" si="799"/>
        <v>0.27112684058100156</v>
      </c>
      <c r="F8554" s="6">
        <f t="shared" si="800"/>
        <v>0.15571937693791124</v>
      </c>
      <c r="G8554" s="6">
        <f t="shared" si="801"/>
        <v>-0.10870599230194372</v>
      </c>
      <c r="H8554" s="6">
        <f t="shared" si="802"/>
        <v>0.6509596734639469</v>
      </c>
      <c r="I8554" s="6">
        <f t="shared" si="803"/>
        <v>1</v>
      </c>
    </row>
    <row r="8555" spans="1:9" x14ac:dyDescent="0.25">
      <c r="A8555" s="6">
        <v>8546</v>
      </c>
      <c r="B8555" s="6">
        <v>-0.43209865907556377</v>
      </c>
      <c r="C8555" s="6">
        <v>0.76757103183080533</v>
      </c>
      <c r="D8555" s="6">
        <f t="shared" si="798"/>
        <v>8.2217385543958557</v>
      </c>
      <c r="E8555" s="6">
        <f t="shared" si="799"/>
        <v>-2.4643100597886505E-2</v>
      </c>
      <c r="F8555" s="6">
        <f t="shared" si="800"/>
        <v>9.2281478679418619E-2</v>
      </c>
      <c r="G8555" s="6">
        <f t="shared" si="801"/>
        <v>-0.31704382642675172</v>
      </c>
      <c r="H8555" s="6">
        <f t="shared" si="802"/>
        <v>0.26775762523097874</v>
      </c>
      <c r="I8555" s="6">
        <f t="shared" si="803"/>
        <v>1</v>
      </c>
    </row>
    <row r="8556" spans="1:9" x14ac:dyDescent="0.25">
      <c r="A8556" s="6">
        <v>8547</v>
      </c>
      <c r="B8556" s="6">
        <v>1.1955307854805142</v>
      </c>
      <c r="C8556" s="6">
        <v>0.40046388134403516</v>
      </c>
      <c r="D8556" s="6">
        <f t="shared" si="798"/>
        <v>12.57774102003067</v>
      </c>
      <c r="E8556" s="6">
        <f t="shared" si="799"/>
        <v>0.29795737345686268</v>
      </c>
      <c r="F8556" s="6">
        <f t="shared" si="800"/>
        <v>0.14117361335390927</v>
      </c>
      <c r="G8556" s="6">
        <f t="shared" si="801"/>
        <v>-6.3700512426302813E-2</v>
      </c>
      <c r="H8556" s="6">
        <f t="shared" si="802"/>
        <v>0.65961525934002818</v>
      </c>
      <c r="I8556" s="6">
        <f t="shared" si="803"/>
        <v>1</v>
      </c>
    </row>
    <row r="8557" spans="1:9" x14ac:dyDescent="0.25">
      <c r="A8557" s="6">
        <v>8548</v>
      </c>
      <c r="B8557" s="6">
        <v>-0.6430082066799514</v>
      </c>
      <c r="C8557" s="6">
        <v>0.13238929410687583</v>
      </c>
      <c r="D8557" s="6">
        <f t="shared" si="798"/>
        <v>17.480779193391722</v>
      </c>
      <c r="E8557" s="6">
        <f t="shared" si="799"/>
        <v>-6.6445932481654341E-2</v>
      </c>
      <c r="F8557" s="6">
        <f t="shared" si="800"/>
        <v>0.19620572239822814</v>
      </c>
      <c r="G8557" s="6">
        <f t="shared" si="801"/>
        <v>-0.49280647749276074</v>
      </c>
      <c r="H8557" s="6">
        <f t="shared" si="802"/>
        <v>0.359914612529452</v>
      </c>
      <c r="I8557" s="6">
        <f t="shared" si="803"/>
        <v>1</v>
      </c>
    </row>
    <row r="8558" spans="1:9" x14ac:dyDescent="0.25">
      <c r="A8558" s="6">
        <v>8549</v>
      </c>
      <c r="B8558" s="6">
        <v>0.26060547497763764</v>
      </c>
      <c r="C8558" s="6">
        <v>0.5714285714285714</v>
      </c>
      <c r="D8558" s="6">
        <f t="shared" si="798"/>
        <v>10.508650095936401</v>
      </c>
      <c r="E8558" s="6">
        <f t="shared" si="799"/>
        <v>0.11265269653374865</v>
      </c>
      <c r="F8558" s="6">
        <f t="shared" si="800"/>
        <v>0.1179499643976315</v>
      </c>
      <c r="G8558" s="6">
        <f t="shared" si="801"/>
        <v>-0.21792236007531202</v>
      </c>
      <c r="H8558" s="6">
        <f t="shared" si="802"/>
        <v>0.44322775314280932</v>
      </c>
      <c r="I8558" s="6">
        <f t="shared" si="803"/>
        <v>1</v>
      </c>
    </row>
    <row r="8559" spans="1:9" x14ac:dyDescent="0.25">
      <c r="A8559" s="6">
        <v>8550</v>
      </c>
      <c r="B8559" s="6">
        <v>2.0974766812287271</v>
      </c>
      <c r="C8559" s="6">
        <v>0.26938688314462722</v>
      </c>
      <c r="D8559" s="6">
        <f t="shared" si="798"/>
        <v>14.509074230099428</v>
      </c>
      <c r="E8559" s="6">
        <f t="shared" si="799"/>
        <v>0.47672544288034741</v>
      </c>
      <c r="F8559" s="6">
        <f t="shared" si="800"/>
        <v>0.16285105824815516</v>
      </c>
      <c r="G8559" s="6">
        <f t="shared" si="801"/>
        <v>8.8292132165027681E-2</v>
      </c>
      <c r="H8559" s="6">
        <f t="shared" si="802"/>
        <v>0.86515875359566707</v>
      </c>
      <c r="I8559" s="6">
        <f t="shared" si="803"/>
        <v>0</v>
      </c>
    </row>
    <row r="8560" spans="1:9" x14ac:dyDescent="0.25">
      <c r="A8560" s="6">
        <v>8551</v>
      </c>
      <c r="B8560" s="6">
        <v>0.42137344280490652</v>
      </c>
      <c r="C8560" s="6">
        <v>0.87221900082399972</v>
      </c>
      <c r="D8560" s="6">
        <f t="shared" si="798"/>
        <v>6.7733792457069102</v>
      </c>
      <c r="E8560" s="6">
        <f t="shared" si="799"/>
        <v>0.14451733427876132</v>
      </c>
      <c r="F8560" s="6">
        <f t="shared" si="800"/>
        <v>7.6024973102084836E-2</v>
      </c>
      <c r="G8560" s="6">
        <f t="shared" si="801"/>
        <v>-0.12088168365375471</v>
      </c>
      <c r="H8560" s="6">
        <f t="shared" si="802"/>
        <v>0.40991635221127731</v>
      </c>
      <c r="I8560" s="6">
        <f t="shared" si="803"/>
        <v>1</v>
      </c>
    </row>
    <row r="8561" spans="1:9" x14ac:dyDescent="0.25">
      <c r="A8561" s="6">
        <v>8552</v>
      </c>
      <c r="B8561" s="6">
        <v>0.10357325663790107</v>
      </c>
      <c r="C8561" s="6">
        <v>0.24845118564409313</v>
      </c>
      <c r="D8561" s="6">
        <f t="shared" si="798"/>
        <v>14.873074389916976</v>
      </c>
      <c r="E8561" s="6">
        <f t="shared" si="799"/>
        <v>8.1528494248206559E-2</v>
      </c>
      <c r="F8561" s="6">
        <f t="shared" si="800"/>
        <v>0.16693662637529397</v>
      </c>
      <c r="G8561" s="6">
        <f t="shared" si="801"/>
        <v>-0.31174709479138546</v>
      </c>
      <c r="H8561" s="6">
        <f t="shared" si="802"/>
        <v>0.47480408328779861</v>
      </c>
      <c r="I8561" s="6">
        <f t="shared" si="803"/>
        <v>1</v>
      </c>
    </row>
    <row r="8562" spans="1:9" x14ac:dyDescent="0.25">
      <c r="A8562" s="6">
        <v>8553</v>
      </c>
      <c r="B8562" s="6">
        <v>1.7098500393331051E-2</v>
      </c>
      <c r="C8562" s="6">
        <v>0.24097415082247384</v>
      </c>
      <c r="D8562" s="6">
        <f t="shared" si="798"/>
        <v>15.008459482751805</v>
      </c>
      <c r="E8562" s="6">
        <f t="shared" si="799"/>
        <v>6.4388968140729572E-2</v>
      </c>
      <c r="F8562" s="6">
        <f t="shared" si="800"/>
        <v>0.16845619993936317</v>
      </c>
      <c r="G8562" s="6">
        <f t="shared" si="801"/>
        <v>-0.33067250033023249</v>
      </c>
      <c r="H8562" s="6">
        <f t="shared" si="802"/>
        <v>0.45945043661169166</v>
      </c>
      <c r="I8562" s="6">
        <f t="shared" si="803"/>
        <v>1</v>
      </c>
    </row>
    <row r="8563" spans="1:9" x14ac:dyDescent="0.25">
      <c r="A8563" s="6">
        <v>8554</v>
      </c>
      <c r="B8563" s="6">
        <v>-0.7813719093974214</v>
      </c>
      <c r="C8563" s="6">
        <v>0.37357707449568162</v>
      </c>
      <c r="D8563" s="6">
        <f t="shared" si="798"/>
        <v>12.937810328784769</v>
      </c>
      <c r="E8563" s="6">
        <f t="shared" si="799"/>
        <v>-9.3869985442800147E-2</v>
      </c>
      <c r="F8563" s="6">
        <f t="shared" si="800"/>
        <v>0.14521506128114098</v>
      </c>
      <c r="G8563" s="6">
        <f t="shared" si="801"/>
        <v>-0.4606680244328526</v>
      </c>
      <c r="H8563" s="6">
        <f t="shared" si="802"/>
        <v>0.27292805354725236</v>
      </c>
      <c r="I8563" s="6">
        <f t="shared" si="803"/>
        <v>1</v>
      </c>
    </row>
    <row r="8564" spans="1:9" x14ac:dyDescent="0.25">
      <c r="A8564" s="6">
        <v>8555</v>
      </c>
      <c r="B8564" s="6">
        <v>0.1174271346826572</v>
      </c>
      <c r="C8564" s="6">
        <v>0.72295297097689748</v>
      </c>
      <c r="D8564" s="6">
        <f t="shared" si="798"/>
        <v>8.7639035232784153</v>
      </c>
      <c r="E8564" s="6">
        <f t="shared" si="799"/>
        <v>8.427436963138013E-2</v>
      </c>
      <c r="F8564" s="6">
        <f t="shared" si="800"/>
        <v>9.836678347057054E-2</v>
      </c>
      <c r="G8564" s="6">
        <f t="shared" si="801"/>
        <v>-0.21761332376433784</v>
      </c>
      <c r="H8564" s="6">
        <f t="shared" si="802"/>
        <v>0.3861620630270981</v>
      </c>
      <c r="I8564" s="6">
        <f t="shared" si="803"/>
        <v>1</v>
      </c>
    </row>
    <row r="8565" spans="1:9" x14ac:dyDescent="0.25">
      <c r="A8565" s="6">
        <v>8556</v>
      </c>
      <c r="B8565" s="6">
        <v>0.94496726887882687</v>
      </c>
      <c r="C8565" s="6">
        <v>0.70052186651203951</v>
      </c>
      <c r="D8565" s="6">
        <f t="shared" si="798"/>
        <v>9.0281771065396317</v>
      </c>
      <c r="E8565" s="6">
        <f t="shared" si="799"/>
        <v>0.24829501971480711</v>
      </c>
      <c r="F8565" s="6">
        <f t="shared" si="800"/>
        <v>0.10133301219189304</v>
      </c>
      <c r="G8565" s="6">
        <f t="shared" si="801"/>
        <v>-5.811054627630996E-2</v>
      </c>
      <c r="H8565" s="6">
        <f t="shared" si="802"/>
        <v>0.55470058570592418</v>
      </c>
      <c r="I8565" s="6">
        <f t="shared" si="803"/>
        <v>1</v>
      </c>
    </row>
    <row r="8566" spans="1:9" x14ac:dyDescent="0.25">
      <c r="A8566" s="6">
        <v>8557</v>
      </c>
      <c r="B8566" s="6">
        <v>0.58790419643628411</v>
      </c>
      <c r="C8566" s="6">
        <v>0.38966032898953218</v>
      </c>
      <c r="D8566" s="6">
        <f t="shared" si="798"/>
        <v>12.720749220885136</v>
      </c>
      <c r="E8566" s="6">
        <f t="shared" si="799"/>
        <v>0.17752417145897068</v>
      </c>
      <c r="F8566" s="6">
        <f t="shared" si="800"/>
        <v>0.14277874931764983</v>
      </c>
      <c r="G8566" s="6">
        <f t="shared" si="801"/>
        <v>-0.18618391802946663</v>
      </c>
      <c r="H8566" s="6">
        <f t="shared" si="802"/>
        <v>0.54123226094740795</v>
      </c>
      <c r="I8566" s="6">
        <f t="shared" si="803"/>
        <v>1</v>
      </c>
    </row>
    <row r="8567" spans="1:9" x14ac:dyDescent="0.25">
      <c r="A8567" s="6">
        <v>8558</v>
      </c>
      <c r="B8567" s="6">
        <v>0.51268330025777686</v>
      </c>
      <c r="C8567" s="6">
        <v>0.86040833765678881</v>
      </c>
      <c r="D8567" s="6">
        <f t="shared" si="798"/>
        <v>6.9575146900163265</v>
      </c>
      <c r="E8567" s="6">
        <f t="shared" si="799"/>
        <v>0.16261519027337412</v>
      </c>
      <c r="F8567" s="6">
        <f t="shared" si="800"/>
        <v>7.8091724673634094E-2</v>
      </c>
      <c r="G8567" s="6">
        <f t="shared" si="801"/>
        <v>-0.10636709629770219</v>
      </c>
      <c r="H8567" s="6">
        <f t="shared" si="802"/>
        <v>0.43159747684445043</v>
      </c>
      <c r="I8567" s="6">
        <f t="shared" si="803"/>
        <v>1</v>
      </c>
    </row>
    <row r="8568" spans="1:9" x14ac:dyDescent="0.25">
      <c r="A8568" s="6">
        <v>8559</v>
      </c>
      <c r="B8568" s="6">
        <v>0.53647227105102502</v>
      </c>
      <c r="C8568" s="6">
        <v>0.12210455641346477</v>
      </c>
      <c r="D8568" s="6">
        <f t="shared" si="798"/>
        <v>17.793543669491893</v>
      </c>
      <c r="E8568" s="6">
        <f t="shared" si="799"/>
        <v>0.16733022739736125</v>
      </c>
      <c r="F8568" s="6">
        <f t="shared" si="800"/>
        <v>0.19971621694168282</v>
      </c>
      <c r="G8568" s="6">
        <f t="shared" si="801"/>
        <v>-0.26282760933418958</v>
      </c>
      <c r="H8568" s="6">
        <f t="shared" si="802"/>
        <v>0.59748806412891209</v>
      </c>
      <c r="I8568" s="6">
        <f t="shared" si="803"/>
        <v>1</v>
      </c>
    </row>
    <row r="8569" spans="1:9" x14ac:dyDescent="0.25">
      <c r="A8569" s="6">
        <v>8560</v>
      </c>
      <c r="B8569" s="6">
        <v>0.48745732783572748</v>
      </c>
      <c r="C8569" s="6">
        <v>0.94949186681722464</v>
      </c>
      <c r="D8569" s="6">
        <f t="shared" si="798"/>
        <v>5.2396423362522828</v>
      </c>
      <c r="E8569" s="6">
        <f t="shared" si="799"/>
        <v>0.1576153356141555</v>
      </c>
      <c r="F8569" s="6">
        <f t="shared" si="800"/>
        <v>5.881018221895698E-2</v>
      </c>
      <c r="G8569" s="6">
        <f t="shared" si="801"/>
        <v>-7.5809701445035627E-2</v>
      </c>
      <c r="H8569" s="6">
        <f t="shared" si="802"/>
        <v>0.39104037267334663</v>
      </c>
      <c r="I8569" s="6">
        <f t="shared" si="803"/>
        <v>1</v>
      </c>
    </row>
    <row r="8570" spans="1:9" x14ac:dyDescent="0.25">
      <c r="A8570" s="6">
        <v>8561</v>
      </c>
      <c r="B8570" s="6">
        <v>0.89509057943359949</v>
      </c>
      <c r="C8570" s="6">
        <v>0.22687459944456312</v>
      </c>
      <c r="D8570" s="6">
        <f t="shared" si="798"/>
        <v>15.27243926458913</v>
      </c>
      <c r="E8570" s="6">
        <f t="shared" si="799"/>
        <v>0.23840932754259384</v>
      </c>
      <c r="F8570" s="6">
        <f t="shared" si="800"/>
        <v>0.17141913100902045</v>
      </c>
      <c r="G8570" s="6">
        <f t="shared" si="801"/>
        <v>-0.16011131190328656</v>
      </c>
      <c r="H8570" s="6">
        <f t="shared" si="802"/>
        <v>0.63692996698847426</v>
      </c>
      <c r="I8570" s="6">
        <f t="shared" si="803"/>
        <v>1</v>
      </c>
    </row>
    <row r="8571" spans="1:9" x14ac:dyDescent="0.25">
      <c r="A8571" s="6">
        <v>8562</v>
      </c>
      <c r="B8571" s="6">
        <v>-0.23748498279019259</v>
      </c>
      <c r="C8571" s="6">
        <v>0.82476271858882411</v>
      </c>
      <c r="D8571" s="6">
        <f t="shared" si="798"/>
        <v>7.4740740731705033</v>
      </c>
      <c r="E8571" s="6">
        <f t="shared" si="799"/>
        <v>1.3929846357076954E-2</v>
      </c>
      <c r="F8571" s="6">
        <f t="shared" si="800"/>
        <v>8.3889630236771831E-2</v>
      </c>
      <c r="G8571" s="6">
        <f t="shared" si="801"/>
        <v>-0.26485894816063899</v>
      </c>
      <c r="H8571" s="6">
        <f t="shared" si="802"/>
        <v>0.29271864087479288</v>
      </c>
      <c r="I8571" s="6">
        <f t="shared" si="803"/>
        <v>1</v>
      </c>
    </row>
    <row r="8572" spans="1:9" x14ac:dyDescent="0.25">
      <c r="A8572" s="6">
        <v>8563</v>
      </c>
      <c r="B8572" s="6">
        <v>0.25514850676700007</v>
      </c>
      <c r="C8572" s="6">
        <v>0.11554307687612538</v>
      </c>
      <c r="D8572" s="6">
        <f t="shared" si="798"/>
        <v>18.004858592652305</v>
      </c>
      <c r="E8572" s="6">
        <f t="shared" si="799"/>
        <v>0.11157111095692007</v>
      </c>
      <c r="F8572" s="6">
        <f t="shared" si="800"/>
        <v>0.20208803324881219</v>
      </c>
      <c r="G8572" s="6">
        <f t="shared" si="801"/>
        <v>-0.32113344962312967</v>
      </c>
      <c r="H8572" s="6">
        <f t="shared" si="802"/>
        <v>0.54427567153696987</v>
      </c>
      <c r="I8572" s="6">
        <f t="shared" si="803"/>
        <v>1</v>
      </c>
    </row>
    <row r="8573" spans="1:9" x14ac:dyDescent="0.25">
      <c r="A8573" s="6">
        <v>8564</v>
      </c>
      <c r="B8573" s="6">
        <v>1.5023761079646647</v>
      </c>
      <c r="C8573" s="6">
        <v>0.36631366924039432</v>
      </c>
      <c r="D8573" s="6">
        <f t="shared" si="798"/>
        <v>13.037600253978065</v>
      </c>
      <c r="E8573" s="6">
        <f t="shared" si="799"/>
        <v>0.35877493044193404</v>
      </c>
      <c r="F8573" s="6">
        <f t="shared" si="800"/>
        <v>0.14633511171733765</v>
      </c>
      <c r="G8573" s="6">
        <f t="shared" si="801"/>
        <v>-9.4349564249912587E-3</v>
      </c>
      <c r="H8573" s="6">
        <f t="shared" si="802"/>
        <v>0.72698481730885933</v>
      </c>
      <c r="I8573" s="6">
        <f t="shared" si="803"/>
        <v>1</v>
      </c>
    </row>
    <row r="8574" spans="1:9" x14ac:dyDescent="0.25">
      <c r="A8574" s="6">
        <v>8565</v>
      </c>
      <c r="B8574" s="6">
        <v>-0.79043502410058863</v>
      </c>
      <c r="C8574" s="6">
        <v>0.61507003997924736</v>
      </c>
      <c r="D8574" s="6">
        <f t="shared" si="798"/>
        <v>10.010151353148128</v>
      </c>
      <c r="E8574" s="6">
        <f t="shared" si="799"/>
        <v>-9.566631882164961E-2</v>
      </c>
      <c r="F8574" s="6">
        <f t="shared" si="800"/>
        <v>0.11235477296701403</v>
      </c>
      <c r="G8574" s="6">
        <f t="shared" si="801"/>
        <v>-0.41830537396851264</v>
      </c>
      <c r="H8574" s="6">
        <f t="shared" si="802"/>
        <v>0.22697273632521342</v>
      </c>
      <c r="I8574" s="6">
        <f t="shared" si="803"/>
        <v>1</v>
      </c>
    </row>
    <row r="8575" spans="1:9" x14ac:dyDescent="0.25">
      <c r="A8575" s="6">
        <v>8566</v>
      </c>
      <c r="B8575" s="6">
        <v>1.6076410247478634</v>
      </c>
      <c r="C8575" s="6">
        <v>0.25394451734977264</v>
      </c>
      <c r="D8575" s="6">
        <f t="shared" si="798"/>
        <v>14.77549007565176</v>
      </c>
      <c r="E8575" s="6">
        <f t="shared" si="799"/>
        <v>0.37963871621895745</v>
      </c>
      <c r="F8575" s="6">
        <f t="shared" si="800"/>
        <v>0.16584133189995501</v>
      </c>
      <c r="G8575" s="6">
        <f t="shared" si="801"/>
        <v>-1.2344581626911877E-2</v>
      </c>
      <c r="H8575" s="6">
        <f t="shared" si="802"/>
        <v>0.77162201406482678</v>
      </c>
      <c r="I8575" s="6">
        <f t="shared" si="803"/>
        <v>0</v>
      </c>
    </row>
    <row r="8576" spans="1:9" x14ac:dyDescent="0.25">
      <c r="A8576" s="6">
        <v>8567</v>
      </c>
      <c r="B8576" s="6">
        <v>-0.56388444136246108</v>
      </c>
      <c r="C8576" s="6">
        <v>0.51716666158024838</v>
      </c>
      <c r="D8576" s="6">
        <f t="shared" si="798"/>
        <v>11.137576271142057</v>
      </c>
      <c r="E8576" s="6">
        <f t="shared" si="799"/>
        <v>-5.0763392278296848E-2</v>
      </c>
      <c r="F8576" s="6">
        <f t="shared" si="800"/>
        <v>0.12500908419865439</v>
      </c>
      <c r="G8576" s="6">
        <f t="shared" si="801"/>
        <v>-0.3910869092842541</v>
      </c>
      <c r="H8576" s="6">
        <f t="shared" si="802"/>
        <v>0.28956012472766041</v>
      </c>
      <c r="I8576" s="6">
        <f t="shared" si="803"/>
        <v>1</v>
      </c>
    </row>
    <row r="8577" spans="1:9" x14ac:dyDescent="0.25">
      <c r="A8577" s="6">
        <v>8568</v>
      </c>
      <c r="B8577" s="6">
        <v>-0.29567331694124732</v>
      </c>
      <c r="C8577" s="6">
        <v>0.68160039063692124</v>
      </c>
      <c r="D8577" s="6">
        <f t="shared" si="798"/>
        <v>9.2481650753667495</v>
      </c>
      <c r="E8577" s="6">
        <f t="shared" si="799"/>
        <v>2.3967641531566428E-3</v>
      </c>
      <c r="F8577" s="6">
        <f t="shared" si="800"/>
        <v>0.10380217548633935</v>
      </c>
      <c r="G8577" s="6">
        <f t="shared" si="801"/>
        <v>-0.30771939869638321</v>
      </c>
      <c r="H8577" s="6">
        <f t="shared" si="802"/>
        <v>0.31251292700269651</v>
      </c>
      <c r="I8577" s="6">
        <f t="shared" si="803"/>
        <v>1</v>
      </c>
    </row>
    <row r="8578" spans="1:9" x14ac:dyDescent="0.25">
      <c r="A8578" s="6">
        <v>8569</v>
      </c>
      <c r="B8578" s="6">
        <v>-1.4773149814573117</v>
      </c>
      <c r="C8578" s="6">
        <v>0.34528641621143225</v>
      </c>
      <c r="D8578" s="6">
        <f t="shared" si="798"/>
        <v>13.333317019054885</v>
      </c>
      <c r="E8578" s="6">
        <f t="shared" si="799"/>
        <v>-0.23180774868034876</v>
      </c>
      <c r="F8578" s="6">
        <f t="shared" si="800"/>
        <v>0.14965426133162363</v>
      </c>
      <c r="G8578" s="6">
        <f t="shared" si="801"/>
        <v>-0.60417006031331111</v>
      </c>
      <c r="H8578" s="6">
        <f t="shared" si="802"/>
        <v>0.14055456295261359</v>
      </c>
      <c r="I8578" s="6">
        <f t="shared" si="803"/>
        <v>1</v>
      </c>
    </row>
    <row r="8579" spans="1:9" x14ac:dyDescent="0.25">
      <c r="A8579" s="6">
        <v>8570</v>
      </c>
      <c r="B8579" s="6">
        <v>0.19449316823738627</v>
      </c>
      <c r="C8579" s="6">
        <v>0.32624286629840998</v>
      </c>
      <c r="D8579" s="6">
        <f t="shared" si="798"/>
        <v>13.610890164385504</v>
      </c>
      <c r="E8579" s="6">
        <f t="shared" si="799"/>
        <v>9.9549061940141834E-2</v>
      </c>
      <c r="F8579" s="6">
        <f t="shared" si="800"/>
        <v>0.15276976544590995</v>
      </c>
      <c r="G8579" s="6">
        <f t="shared" si="801"/>
        <v>-0.2766692061480267</v>
      </c>
      <c r="H8579" s="6">
        <f t="shared" si="802"/>
        <v>0.4757673300283104</v>
      </c>
      <c r="I8579" s="6">
        <f t="shared" si="803"/>
        <v>1</v>
      </c>
    </row>
    <row r="8580" spans="1:9" x14ac:dyDescent="0.25">
      <c r="A8580" s="6">
        <v>8571</v>
      </c>
      <c r="B8580" s="6">
        <v>-0.35789753383141942</v>
      </c>
      <c r="C8580" s="6">
        <v>0.6385692922757652</v>
      </c>
      <c r="D8580" s="6">
        <f t="shared" si="798"/>
        <v>9.7421591520866713</v>
      </c>
      <c r="E8580" s="6">
        <f t="shared" si="799"/>
        <v>-9.9362407169598099E-3</v>
      </c>
      <c r="F8580" s="6">
        <f t="shared" si="800"/>
        <v>0.10934680616961681</v>
      </c>
      <c r="G8580" s="6">
        <f t="shared" si="801"/>
        <v>-0.32822714288964799</v>
      </c>
      <c r="H8580" s="6">
        <f t="shared" si="802"/>
        <v>0.30835466145572837</v>
      </c>
      <c r="I8580" s="6">
        <f t="shared" si="803"/>
        <v>1</v>
      </c>
    </row>
    <row r="8581" spans="1:9" x14ac:dyDescent="0.25">
      <c r="A8581" s="6">
        <v>8572</v>
      </c>
      <c r="B8581" s="6">
        <v>0.23158690964919515</v>
      </c>
      <c r="C8581" s="6">
        <v>0.92187261574144719</v>
      </c>
      <c r="D8581" s="6">
        <f t="shared" si="798"/>
        <v>5.8828344521309344</v>
      </c>
      <c r="E8581" s="6">
        <f t="shared" si="799"/>
        <v>0.10690113989863415</v>
      </c>
      <c r="F8581" s="6">
        <f t="shared" si="800"/>
        <v>6.6029424126921962E-2</v>
      </c>
      <c r="G8581" s="6">
        <f t="shared" si="801"/>
        <v>-0.14043633842339479</v>
      </c>
      <c r="H8581" s="6">
        <f t="shared" si="802"/>
        <v>0.35423861822066305</v>
      </c>
      <c r="I8581" s="6">
        <f t="shared" si="803"/>
        <v>1</v>
      </c>
    </row>
    <row r="8582" spans="1:9" x14ac:dyDescent="0.25">
      <c r="A8582" s="6">
        <v>8573</v>
      </c>
      <c r="B8582" s="6">
        <v>-0.95977384262369014</v>
      </c>
      <c r="C8582" s="6">
        <v>0.95364238410596025</v>
      </c>
      <c r="D8582" s="6">
        <f t="shared" si="798"/>
        <v>5.1258600172076649</v>
      </c>
      <c r="E8582" s="6">
        <f t="shared" si="799"/>
        <v>-0.12922972191326867</v>
      </c>
      <c r="F8582" s="6">
        <f t="shared" si="800"/>
        <v>5.7533079988140272E-2</v>
      </c>
      <c r="G8582" s="6">
        <f t="shared" si="801"/>
        <v>-0.36010635799692159</v>
      </c>
      <c r="H8582" s="6">
        <f t="shared" si="802"/>
        <v>0.10164691417038421</v>
      </c>
      <c r="I8582" s="6">
        <f t="shared" si="803"/>
        <v>1</v>
      </c>
    </row>
    <row r="8583" spans="1:9" x14ac:dyDescent="0.25">
      <c r="A8583" s="6">
        <v>8574</v>
      </c>
      <c r="B8583" s="6">
        <v>-1.3736166692979168</v>
      </c>
      <c r="C8583" s="6">
        <v>8.6001159703360086E-2</v>
      </c>
      <c r="D8583" s="6">
        <f t="shared" si="798"/>
        <v>19.106047234983659</v>
      </c>
      <c r="E8583" s="6">
        <f t="shared" si="799"/>
        <v>-0.21125446809600656</v>
      </c>
      <c r="F8583" s="6">
        <f t="shared" si="800"/>
        <v>0.21444786633605953</v>
      </c>
      <c r="G8583" s="6">
        <f t="shared" si="801"/>
        <v>-0.65699490938391536</v>
      </c>
      <c r="H8583" s="6">
        <f t="shared" si="802"/>
        <v>0.23448597319190223</v>
      </c>
      <c r="I8583" s="6">
        <f t="shared" si="803"/>
        <v>1</v>
      </c>
    </row>
    <row r="8584" spans="1:9" x14ac:dyDescent="0.25">
      <c r="A8584" s="6">
        <v>8575</v>
      </c>
      <c r="B8584" s="6">
        <v>3.2555362849961966E-2</v>
      </c>
      <c r="C8584" s="6">
        <v>0.88790551469466228</v>
      </c>
      <c r="D8584" s="6">
        <f t="shared" si="798"/>
        <v>6.5154627022675289</v>
      </c>
      <c r="E8584" s="6">
        <f t="shared" si="799"/>
        <v>6.7452559287096536E-2</v>
      </c>
      <c r="F8584" s="6">
        <f t="shared" si="800"/>
        <v>7.3130096325475943E-2</v>
      </c>
      <c r="G8584" s="6">
        <f t="shared" si="801"/>
        <v>-0.19284449098734507</v>
      </c>
      <c r="H8584" s="6">
        <f t="shared" si="802"/>
        <v>0.32774960956153815</v>
      </c>
      <c r="I8584" s="6">
        <f t="shared" si="803"/>
        <v>1</v>
      </c>
    </row>
    <row r="8585" spans="1:9" x14ac:dyDescent="0.25">
      <c r="A8585" s="6">
        <v>8576</v>
      </c>
      <c r="B8585" s="6">
        <v>1.0027360985986888</v>
      </c>
      <c r="C8585" s="6">
        <v>0.73827326273384808</v>
      </c>
      <c r="D8585" s="6">
        <f t="shared" si="798"/>
        <v>8.58060405644237</v>
      </c>
      <c r="E8585" s="6">
        <f t="shared" si="799"/>
        <v>0.25974495502750872</v>
      </c>
      <c r="F8585" s="6">
        <f t="shared" si="800"/>
        <v>9.6309414979847199E-2</v>
      </c>
      <c r="G8585" s="6">
        <f t="shared" si="801"/>
        <v>-3.8969023582702655E-2</v>
      </c>
      <c r="H8585" s="6">
        <f t="shared" si="802"/>
        <v>0.55845893363772015</v>
      </c>
      <c r="I8585" s="6">
        <f t="shared" si="803"/>
        <v>1</v>
      </c>
    </row>
    <row r="8586" spans="1:9" x14ac:dyDescent="0.25">
      <c r="A8586" s="6">
        <v>8577</v>
      </c>
      <c r="B8586" s="6">
        <v>-1.3911176210967824</v>
      </c>
      <c r="C8586" s="6">
        <v>0.36011841181676685</v>
      </c>
      <c r="D8586" s="6">
        <f t="shared" si="798"/>
        <v>13.123640481281235</v>
      </c>
      <c r="E8586" s="6">
        <f t="shared" si="799"/>
        <v>-0.21472320317302723</v>
      </c>
      <c r="F8586" s="6">
        <f t="shared" si="800"/>
        <v>0.14730083439860736</v>
      </c>
      <c r="G8586" s="6">
        <f t="shared" si="801"/>
        <v>-0.58414607267880869</v>
      </c>
      <c r="H8586" s="6">
        <f t="shared" si="802"/>
        <v>0.15469966633275423</v>
      </c>
      <c r="I8586" s="6">
        <f t="shared" si="803"/>
        <v>1</v>
      </c>
    </row>
    <row r="8587" spans="1:9" x14ac:dyDescent="0.25">
      <c r="A8587" s="6">
        <v>8578</v>
      </c>
      <c r="B8587" s="6">
        <v>1.9940671336371452</v>
      </c>
      <c r="C8587" s="6">
        <v>0.65269936216315194</v>
      </c>
      <c r="D8587" s="6">
        <f t="shared" ref="D8587:D8650" si="804">CHIINV(C8587,$B$3+$B$4-2)</f>
        <v>9.5806203734489213</v>
      </c>
      <c r="E8587" s="6">
        <f t="shared" ref="E8587:E8650" si="805">$B$1+B8587*SQRT($B$2^2*(1/$B$3+1/$B$4))</f>
        <v>0.45622939619944575</v>
      </c>
      <c r="F8587" s="6">
        <f t="shared" ref="F8587:F8650" si="806">$B$2^2/($B$3+$B$4-2)*D8587</f>
        <v>0.10753368145662182</v>
      </c>
      <c r="G8587" s="6">
        <f t="shared" ref="G8587:G8650" si="807">E8587-$B$6*SQRT(F8587*(1/$B$3+1/$B$4))</f>
        <v>0.1405883813476862</v>
      </c>
      <c r="H8587" s="6">
        <f t="shared" ref="H8587:H8650" si="808">E8587+$B$6*SQRT(F8587*(1/$B$3+1/$B$4))</f>
        <v>0.77187041105120535</v>
      </c>
      <c r="I8587" s="6">
        <f t="shared" ref="I8587:I8650" si="809">IF(-G8587&lt;$B$7,1,0)*IF(H8587&lt;$B$7,1,0)</f>
        <v>0</v>
      </c>
    </row>
    <row r="8588" spans="1:9" x14ac:dyDescent="0.25">
      <c r="A8588" s="6">
        <v>8579</v>
      </c>
      <c r="B8588" s="6">
        <v>-1.573757799633313</v>
      </c>
      <c r="C8588" s="6">
        <v>0.76882229071932129</v>
      </c>
      <c r="D8588" s="6">
        <f t="shared" si="804"/>
        <v>8.2061219752088626</v>
      </c>
      <c r="E8588" s="6">
        <f t="shared" si="805"/>
        <v>-0.25092297110816597</v>
      </c>
      <c r="F8588" s="6">
        <f t="shared" si="806"/>
        <v>9.2106196893242218E-2</v>
      </c>
      <c r="G8588" s="6">
        <f t="shared" si="807"/>
        <v>-0.54304586826023138</v>
      </c>
      <c r="H8588" s="6">
        <f t="shared" si="808"/>
        <v>4.1199926043899437E-2</v>
      </c>
      <c r="I8588" s="6">
        <f t="shared" si="809"/>
        <v>1</v>
      </c>
    </row>
    <row r="8589" spans="1:9" x14ac:dyDescent="0.25">
      <c r="A8589" s="6">
        <v>8580</v>
      </c>
      <c r="B8589" s="6">
        <v>-0.89041805040324107</v>
      </c>
      <c r="C8589" s="6">
        <v>0.53425702688680687</v>
      </c>
      <c r="D8589" s="6">
        <f t="shared" si="804"/>
        <v>10.937795586978728</v>
      </c>
      <c r="E8589" s="6">
        <f t="shared" si="805"/>
        <v>-0.11548321989243437</v>
      </c>
      <c r="F8589" s="6">
        <f t="shared" si="806"/>
        <v>0.12276672915121484</v>
      </c>
      <c r="G8589" s="6">
        <f t="shared" si="807"/>
        <v>-0.45274064233070083</v>
      </c>
      <c r="H8589" s="6">
        <f t="shared" si="808"/>
        <v>0.22177420254583208</v>
      </c>
      <c r="I8589" s="6">
        <f t="shared" si="809"/>
        <v>1</v>
      </c>
    </row>
    <row r="8590" spans="1:9" x14ac:dyDescent="0.25">
      <c r="A8590" s="6">
        <v>8581</v>
      </c>
      <c r="B8590" s="6">
        <v>-0.90288267529103905</v>
      </c>
      <c r="C8590" s="6">
        <v>0.11096530045472579</v>
      </c>
      <c r="D8590" s="6">
        <f t="shared" si="804"/>
        <v>18.158386910733185</v>
      </c>
      <c r="E8590" s="6">
        <f t="shared" si="805"/>
        <v>-0.11795374161417366</v>
      </c>
      <c r="F8590" s="6">
        <f t="shared" si="806"/>
        <v>0.20381124788497851</v>
      </c>
      <c r="G8590" s="6">
        <f t="shared" si="807"/>
        <v>-0.5524992326733007</v>
      </c>
      <c r="H8590" s="6">
        <f t="shared" si="808"/>
        <v>0.31659174944495339</v>
      </c>
      <c r="I8590" s="6">
        <f t="shared" si="809"/>
        <v>1</v>
      </c>
    </row>
    <row r="8591" spans="1:9" x14ac:dyDescent="0.25">
      <c r="A8591" s="6">
        <v>8582</v>
      </c>
      <c r="B8591" s="6">
        <v>-1.6343938114005141</v>
      </c>
      <c r="C8591" s="6">
        <v>0.61861018707846305</v>
      </c>
      <c r="D8591" s="6">
        <f t="shared" si="804"/>
        <v>9.9698000555130299</v>
      </c>
      <c r="E8591" s="6">
        <f t="shared" si="805"/>
        <v>-0.26294118950935963</v>
      </c>
      <c r="F8591" s="6">
        <f t="shared" si="806"/>
        <v>0.11190186663974955</v>
      </c>
      <c r="G8591" s="6">
        <f t="shared" si="807"/>
        <v>-0.5849293029013356</v>
      </c>
      <c r="H8591" s="6">
        <f t="shared" si="808"/>
        <v>5.9046923882616342E-2</v>
      </c>
      <c r="I8591" s="6">
        <f t="shared" si="809"/>
        <v>1</v>
      </c>
    </row>
    <row r="8592" spans="1:9" x14ac:dyDescent="0.25">
      <c r="A8592" s="6">
        <v>8583</v>
      </c>
      <c r="B8592" s="6">
        <v>-0.37935024010948837</v>
      </c>
      <c r="C8592" s="6">
        <v>0.31150242622150331</v>
      </c>
      <c r="D8592" s="6">
        <f t="shared" si="804"/>
        <v>13.832956021572498</v>
      </c>
      <c r="E8592" s="6">
        <f t="shared" si="805"/>
        <v>-1.4188224015867196E-2</v>
      </c>
      <c r="F8592" s="6">
        <f t="shared" si="806"/>
        <v>0.15526225113246486</v>
      </c>
      <c r="G8592" s="6">
        <f t="shared" si="807"/>
        <v>-0.39346313338465044</v>
      </c>
      <c r="H8592" s="6">
        <f t="shared" si="808"/>
        <v>0.365086685352916</v>
      </c>
      <c r="I8592" s="6">
        <f t="shared" si="809"/>
        <v>1</v>
      </c>
    </row>
    <row r="8593" spans="1:9" x14ac:dyDescent="0.25">
      <c r="A8593" s="6">
        <v>8584</v>
      </c>
      <c r="B8593" s="6">
        <v>0.84614157458418049</v>
      </c>
      <c r="C8593" s="6">
        <v>0.29798272652363661</v>
      </c>
      <c r="D8593" s="6">
        <f t="shared" si="804"/>
        <v>14.042812174603238</v>
      </c>
      <c r="E8593" s="6">
        <f t="shared" si="805"/>
        <v>0.22870750491844144</v>
      </c>
      <c r="F8593" s="6">
        <f t="shared" si="806"/>
        <v>0.15761769408209464</v>
      </c>
      <c r="G8593" s="6">
        <f t="shared" si="807"/>
        <v>-0.1534335152738695</v>
      </c>
      <c r="H8593" s="6">
        <f t="shared" si="808"/>
        <v>0.61084852511075238</v>
      </c>
      <c r="I8593" s="6">
        <f t="shared" si="809"/>
        <v>1</v>
      </c>
    </row>
    <row r="8594" spans="1:9" x14ac:dyDescent="0.25">
      <c r="A8594" s="6">
        <v>8585</v>
      </c>
      <c r="B8594" s="6">
        <v>0.52256609706091695</v>
      </c>
      <c r="C8594" s="6">
        <v>0.50566118350779743</v>
      </c>
      <c r="D8594" s="6">
        <f t="shared" si="804"/>
        <v>11.27320849328518</v>
      </c>
      <c r="E8594" s="6">
        <f t="shared" si="805"/>
        <v>0.16457398681907642</v>
      </c>
      <c r="F8594" s="6">
        <f t="shared" si="806"/>
        <v>0.12653143156267399</v>
      </c>
      <c r="G8594" s="6">
        <f t="shared" si="807"/>
        <v>-0.17781547135794157</v>
      </c>
      <c r="H8594" s="6">
        <f t="shared" si="808"/>
        <v>0.50696344499609447</v>
      </c>
      <c r="I8594" s="6">
        <f t="shared" si="809"/>
        <v>1</v>
      </c>
    </row>
    <row r="8595" spans="1:9" x14ac:dyDescent="0.25">
      <c r="A8595" s="6">
        <v>8586</v>
      </c>
      <c r="B8595" s="6">
        <v>1.0926578397629783</v>
      </c>
      <c r="C8595" s="6">
        <v>0.79277932065797907</v>
      </c>
      <c r="D8595" s="6">
        <f t="shared" si="804"/>
        <v>7.901504613312885</v>
      </c>
      <c r="E8595" s="6">
        <f t="shared" si="805"/>
        <v>0.27756768269101578</v>
      </c>
      <c r="F8595" s="6">
        <f t="shared" si="806"/>
        <v>8.8687146238541598E-2</v>
      </c>
      <c r="G8595" s="6">
        <f t="shared" si="807"/>
        <v>-9.0820321946121774E-3</v>
      </c>
      <c r="H8595" s="6">
        <f t="shared" si="808"/>
        <v>0.5642173975766438</v>
      </c>
      <c r="I8595" s="6">
        <f t="shared" si="809"/>
        <v>1</v>
      </c>
    </row>
    <row r="8596" spans="1:9" x14ac:dyDescent="0.25">
      <c r="A8596" s="6">
        <v>8587</v>
      </c>
      <c r="B8596" s="6">
        <v>4.9476511776447296E-2</v>
      </c>
      <c r="C8596" s="6">
        <v>0.46613971373638113</v>
      </c>
      <c r="D8596" s="6">
        <f t="shared" si="804"/>
        <v>11.747814580441691</v>
      </c>
      <c r="E8596" s="6">
        <f t="shared" si="805"/>
        <v>7.0806375896579177E-2</v>
      </c>
      <c r="F8596" s="6">
        <f t="shared" si="806"/>
        <v>0.13185844983542591</v>
      </c>
      <c r="G8596" s="6">
        <f t="shared" si="807"/>
        <v>-0.27871613918035743</v>
      </c>
      <c r="H8596" s="6">
        <f t="shared" si="808"/>
        <v>0.42032889097351578</v>
      </c>
      <c r="I8596" s="6">
        <f t="shared" si="809"/>
        <v>1</v>
      </c>
    </row>
    <row r="8597" spans="1:9" x14ac:dyDescent="0.25">
      <c r="A8597" s="6">
        <v>8588</v>
      </c>
      <c r="B8597" s="6">
        <v>-0.13385033525992185</v>
      </c>
      <c r="C8597" s="6">
        <v>0.54655598620563373</v>
      </c>
      <c r="D8597" s="6">
        <f t="shared" si="804"/>
        <v>10.795095010420178</v>
      </c>
      <c r="E8597" s="6">
        <f t="shared" si="805"/>
        <v>3.4470508443022838E-2</v>
      </c>
      <c r="F8597" s="6">
        <f t="shared" si="806"/>
        <v>0.12116504598820696</v>
      </c>
      <c r="G8597" s="6">
        <f t="shared" si="807"/>
        <v>-0.30057966697713312</v>
      </c>
      <c r="H8597" s="6">
        <f t="shared" si="808"/>
        <v>0.36952068386317882</v>
      </c>
      <c r="I8597" s="6">
        <f t="shared" si="809"/>
        <v>1</v>
      </c>
    </row>
    <row r="8598" spans="1:9" x14ac:dyDescent="0.25">
      <c r="A8598" s="6">
        <v>8589</v>
      </c>
      <c r="B8598" s="6">
        <v>-0.11704173630278092</v>
      </c>
      <c r="C8598" s="6">
        <v>0.39002655110324413</v>
      </c>
      <c r="D8598" s="6">
        <f t="shared" si="804"/>
        <v>12.71586602015403</v>
      </c>
      <c r="E8598" s="6">
        <f t="shared" si="805"/>
        <v>3.7802017349983383E-2</v>
      </c>
      <c r="F8598" s="6">
        <f t="shared" si="806"/>
        <v>0.14272393986571053</v>
      </c>
      <c r="G8598" s="6">
        <f t="shared" si="807"/>
        <v>-0.32583625588559773</v>
      </c>
      <c r="H8598" s="6">
        <f t="shared" si="808"/>
        <v>0.40144029058556452</v>
      </c>
      <c r="I8598" s="6">
        <f t="shared" si="809"/>
        <v>1</v>
      </c>
    </row>
    <row r="8599" spans="1:9" x14ac:dyDescent="0.25">
      <c r="A8599" s="6">
        <v>8590</v>
      </c>
      <c r="B8599" s="6">
        <v>-1.1534507393662352</v>
      </c>
      <c r="C8599" s="6">
        <v>0.94683675649281285</v>
      </c>
      <c r="D8599" s="6">
        <f t="shared" si="804"/>
        <v>5.3094446982326211</v>
      </c>
      <c r="E8599" s="6">
        <f t="shared" si="805"/>
        <v>-0.16761699667754323</v>
      </c>
      <c r="F8599" s="6">
        <f t="shared" si="806"/>
        <v>5.9593649746687793E-2</v>
      </c>
      <c r="G8599" s="6">
        <f t="shared" si="807"/>
        <v>-0.40259173031837914</v>
      </c>
      <c r="H8599" s="6">
        <f t="shared" si="808"/>
        <v>6.7357736963292641E-2</v>
      </c>
      <c r="I8599" s="6">
        <f t="shared" si="809"/>
        <v>1</v>
      </c>
    </row>
    <row r="8600" spans="1:9" x14ac:dyDescent="0.25">
      <c r="A8600" s="6">
        <v>8591</v>
      </c>
      <c r="B8600" s="6">
        <v>-0.31579361348121893</v>
      </c>
      <c r="C8600" s="6">
        <v>0.49089022492141482</v>
      </c>
      <c r="D8600" s="6">
        <f t="shared" si="804"/>
        <v>11.448886653301347</v>
      </c>
      <c r="E8600" s="6">
        <f t="shared" si="805"/>
        <v>-1.591132000741749E-3</v>
      </c>
      <c r="F8600" s="6">
        <f t="shared" si="806"/>
        <v>0.12850325787054209</v>
      </c>
      <c r="G8600" s="6">
        <f t="shared" si="807"/>
        <v>-0.3466381218532707</v>
      </c>
      <c r="H8600" s="6">
        <f t="shared" si="808"/>
        <v>0.34345585785178723</v>
      </c>
      <c r="I8600" s="6">
        <f t="shared" si="809"/>
        <v>1</v>
      </c>
    </row>
    <row r="8601" spans="1:9" x14ac:dyDescent="0.25">
      <c r="A8601" s="6">
        <v>8592</v>
      </c>
      <c r="B8601" s="6">
        <v>-0.48143533604161348</v>
      </c>
      <c r="C8601" s="6">
        <v>0.28733176671651356</v>
      </c>
      <c r="D8601" s="6">
        <f t="shared" si="804"/>
        <v>14.21271067932671</v>
      </c>
      <c r="E8601" s="6">
        <f t="shared" si="805"/>
        <v>-3.4421760864059459E-2</v>
      </c>
      <c r="F8601" s="6">
        <f t="shared" si="806"/>
        <v>0.15952464905731961</v>
      </c>
      <c r="G8601" s="6">
        <f t="shared" si="807"/>
        <v>-0.41886751852713644</v>
      </c>
      <c r="H8601" s="6">
        <f t="shared" si="808"/>
        <v>0.35002399679901752</v>
      </c>
      <c r="I8601" s="6">
        <f t="shared" si="809"/>
        <v>1</v>
      </c>
    </row>
    <row r="8602" spans="1:9" x14ac:dyDescent="0.25">
      <c r="A8602" s="6">
        <v>8593</v>
      </c>
      <c r="B8602" s="6">
        <v>-0.12004647942376323</v>
      </c>
      <c r="C8602" s="6">
        <v>0.89666432691427356</v>
      </c>
      <c r="D8602" s="6">
        <f t="shared" si="804"/>
        <v>6.3634467190234956</v>
      </c>
      <c r="E8602" s="6">
        <f t="shared" si="805"/>
        <v>3.720646929174215E-2</v>
      </c>
      <c r="F8602" s="6">
        <f t="shared" si="806"/>
        <v>7.1423856261546306E-2</v>
      </c>
      <c r="G8602" s="6">
        <f t="shared" si="807"/>
        <v>-0.22003608970331417</v>
      </c>
      <c r="H8602" s="6">
        <f t="shared" si="808"/>
        <v>0.29444902828679848</v>
      </c>
      <c r="I8602" s="6">
        <f t="shared" si="809"/>
        <v>1</v>
      </c>
    </row>
    <row r="8603" spans="1:9" x14ac:dyDescent="0.25">
      <c r="A8603" s="6">
        <v>8594</v>
      </c>
      <c r="B8603" s="6">
        <v>0.1723208242765395</v>
      </c>
      <c r="C8603" s="6">
        <v>0.71864986114078189</v>
      </c>
      <c r="D8603" s="6">
        <f t="shared" si="804"/>
        <v>8.8149473858588063</v>
      </c>
      <c r="E8603" s="6">
        <f t="shared" si="805"/>
        <v>9.5154444543290181E-2</v>
      </c>
      <c r="F8603" s="6">
        <f t="shared" si="806"/>
        <v>9.8939704037828077E-2</v>
      </c>
      <c r="G8603" s="6">
        <f t="shared" si="807"/>
        <v>-0.20761111916891511</v>
      </c>
      <c r="H8603" s="6">
        <f t="shared" si="808"/>
        <v>0.39792000825549551</v>
      </c>
      <c r="I8603" s="6">
        <f t="shared" si="809"/>
        <v>1</v>
      </c>
    </row>
    <row r="8604" spans="1:9" x14ac:dyDescent="0.25">
      <c r="A8604" s="6">
        <v>8595</v>
      </c>
      <c r="B8604" s="6">
        <v>1.8381342670181766</v>
      </c>
      <c r="C8604" s="6">
        <v>0.86489455854976038</v>
      </c>
      <c r="D8604" s="6">
        <f t="shared" si="804"/>
        <v>6.8884770877507613</v>
      </c>
      <c r="E8604" s="6">
        <f t="shared" si="805"/>
        <v>0.4253230883415689</v>
      </c>
      <c r="F8604" s="6">
        <f t="shared" si="806"/>
        <v>7.7316840872671863E-2</v>
      </c>
      <c r="G8604" s="6">
        <f t="shared" si="807"/>
        <v>0.15767864933333148</v>
      </c>
      <c r="H8604" s="6">
        <f t="shared" si="808"/>
        <v>0.69296752734980638</v>
      </c>
      <c r="I8604" s="6">
        <f t="shared" si="809"/>
        <v>1</v>
      </c>
    </row>
    <row r="8605" spans="1:9" x14ac:dyDescent="0.25">
      <c r="A8605" s="6">
        <v>8596</v>
      </c>
      <c r="B8605" s="6">
        <v>-1.7383126760250889</v>
      </c>
      <c r="C8605" s="6">
        <v>0.4034852137821589</v>
      </c>
      <c r="D8605" s="6">
        <f t="shared" si="804"/>
        <v>12.538123252805695</v>
      </c>
      <c r="E8605" s="6">
        <f t="shared" si="805"/>
        <v>-0.28353818417743198</v>
      </c>
      <c r="F8605" s="6">
        <f t="shared" si="806"/>
        <v>0.14072894023309554</v>
      </c>
      <c r="G8605" s="6">
        <f t="shared" si="807"/>
        <v>-0.64462604009742319</v>
      </c>
      <c r="H8605" s="6">
        <f t="shared" si="808"/>
        <v>7.7549671742559223E-2</v>
      </c>
      <c r="I8605" s="6">
        <f t="shared" si="809"/>
        <v>1</v>
      </c>
    </row>
    <row r="8606" spans="1:9" x14ac:dyDescent="0.25">
      <c r="A8606" s="6">
        <v>8597</v>
      </c>
      <c r="B8606" s="6">
        <v>1.9679464458022267</v>
      </c>
      <c r="C8606" s="6">
        <v>0.91369365520187995</v>
      </c>
      <c r="D8606" s="6">
        <f t="shared" si="804"/>
        <v>6.0470122346474309</v>
      </c>
      <c r="E8606" s="6">
        <f t="shared" si="805"/>
        <v>0.45105220657169287</v>
      </c>
      <c r="F8606" s="6">
        <f t="shared" si="806"/>
        <v>6.7872169239368993E-2</v>
      </c>
      <c r="G8606" s="6">
        <f t="shared" si="807"/>
        <v>0.20028713835507533</v>
      </c>
      <c r="H8606" s="6">
        <f t="shared" si="808"/>
        <v>0.70181727478831046</v>
      </c>
      <c r="I8606" s="6">
        <f t="shared" si="809"/>
        <v>1</v>
      </c>
    </row>
    <row r="8607" spans="1:9" x14ac:dyDescent="0.25">
      <c r="A8607" s="6">
        <v>8598</v>
      </c>
      <c r="B8607" s="6">
        <v>-0.51486495067365468</v>
      </c>
      <c r="C8607" s="6">
        <v>0.33097323526718953</v>
      </c>
      <c r="D8607" s="6">
        <f t="shared" si="804"/>
        <v>13.54100485438113</v>
      </c>
      <c r="E8607" s="6">
        <f t="shared" si="805"/>
        <v>-4.1047599173777066E-2</v>
      </c>
      <c r="F8607" s="6">
        <f t="shared" si="806"/>
        <v>0.15198536690264502</v>
      </c>
      <c r="G8607" s="6">
        <f t="shared" si="807"/>
        <v>-0.41629877524119574</v>
      </c>
      <c r="H8607" s="6">
        <f t="shared" si="808"/>
        <v>0.33420357689364155</v>
      </c>
      <c r="I8607" s="6">
        <f t="shared" si="809"/>
        <v>1</v>
      </c>
    </row>
    <row r="8608" spans="1:9" x14ac:dyDescent="0.25">
      <c r="A8608" s="6">
        <v>8599</v>
      </c>
      <c r="B8608" s="6">
        <v>0.31458739613299258</v>
      </c>
      <c r="C8608" s="6">
        <v>0.75838496047853021</v>
      </c>
      <c r="D8608" s="6">
        <f t="shared" si="804"/>
        <v>8.3356042866181941</v>
      </c>
      <c r="E8608" s="6">
        <f t="shared" si="805"/>
        <v>0.12335205652219694</v>
      </c>
      <c r="F8608" s="6">
        <f t="shared" si="806"/>
        <v>9.3559517146693166E-2</v>
      </c>
      <c r="G8608" s="6">
        <f t="shared" si="807"/>
        <v>-0.17106648691378179</v>
      </c>
      <c r="H8608" s="6">
        <f t="shared" si="808"/>
        <v>0.41777059995817567</v>
      </c>
      <c r="I8608" s="6">
        <f t="shared" si="809"/>
        <v>1</v>
      </c>
    </row>
    <row r="8609" spans="1:9" x14ac:dyDescent="0.25">
      <c r="A8609" s="6">
        <v>8600</v>
      </c>
      <c r="B8609" s="6">
        <v>-0.98867076303577051</v>
      </c>
      <c r="C8609" s="6">
        <v>0.36933500167851802</v>
      </c>
      <c r="D8609" s="6">
        <f t="shared" si="804"/>
        <v>12.995951685891212</v>
      </c>
      <c r="E8609" s="6">
        <f t="shared" si="805"/>
        <v>-0.13495716820323306</v>
      </c>
      <c r="F8609" s="6">
        <f t="shared" si="806"/>
        <v>0.14586764471841679</v>
      </c>
      <c r="G8609" s="6">
        <f t="shared" si="807"/>
        <v>-0.50257846203626411</v>
      </c>
      <c r="H8609" s="6">
        <f t="shared" si="808"/>
        <v>0.23266412562979805</v>
      </c>
      <c r="I8609" s="6">
        <f t="shared" si="809"/>
        <v>1</v>
      </c>
    </row>
    <row r="8610" spans="1:9" x14ac:dyDescent="0.25">
      <c r="A8610" s="6">
        <v>8601</v>
      </c>
      <c r="B8610" s="6">
        <v>-0.45777369450661354</v>
      </c>
      <c r="C8610" s="6">
        <v>0.56346324045533613</v>
      </c>
      <c r="D8610" s="6">
        <f t="shared" si="804"/>
        <v>10.600116717995045</v>
      </c>
      <c r="E8610" s="6">
        <f t="shared" si="805"/>
        <v>-2.9731960736865001E-2</v>
      </c>
      <c r="F8610" s="6">
        <f t="shared" si="806"/>
        <v>0.11897659338583623</v>
      </c>
      <c r="G8610" s="6">
        <f t="shared" si="807"/>
        <v>-0.36174255254552479</v>
      </c>
      <c r="H8610" s="6">
        <f t="shared" si="808"/>
        <v>0.30227863107179476</v>
      </c>
      <c r="I8610" s="6">
        <f t="shared" si="809"/>
        <v>1</v>
      </c>
    </row>
    <row r="8611" spans="1:9" x14ac:dyDescent="0.25">
      <c r="A8611" s="6">
        <v>8602</v>
      </c>
      <c r="B8611" s="6">
        <v>-0.85592205323337112</v>
      </c>
      <c r="C8611" s="6">
        <v>0.28043458357493822</v>
      </c>
      <c r="D8611" s="6">
        <f t="shared" si="804"/>
        <v>14.325050052330596</v>
      </c>
      <c r="E8611" s="6">
        <f t="shared" si="805"/>
        <v>-0.10864602173457816</v>
      </c>
      <c r="F8611" s="6">
        <f t="shared" si="806"/>
        <v>0.16078555554152965</v>
      </c>
      <c r="G8611" s="6">
        <f t="shared" si="807"/>
        <v>-0.49460814703829303</v>
      </c>
      <c r="H8611" s="6">
        <f t="shared" si="808"/>
        <v>0.27731610356913672</v>
      </c>
      <c r="I8611" s="6">
        <f t="shared" si="809"/>
        <v>1</v>
      </c>
    </row>
    <row r="8612" spans="1:9" x14ac:dyDescent="0.25">
      <c r="A8612" s="6">
        <v>8603</v>
      </c>
      <c r="B8612" s="6">
        <v>1.5630303096259013</v>
      </c>
      <c r="C8612" s="6">
        <v>0.59022797326578569</v>
      </c>
      <c r="D8612" s="6">
        <f t="shared" si="804"/>
        <v>10.293512010416062</v>
      </c>
      <c r="E8612" s="6">
        <f t="shared" si="805"/>
        <v>0.37079675412838375</v>
      </c>
      <c r="F8612" s="6">
        <f t="shared" si="806"/>
        <v>0.11553523659757743</v>
      </c>
      <c r="G8612" s="6">
        <f t="shared" si="807"/>
        <v>4.3623040957141146E-2</v>
      </c>
      <c r="H8612" s="6">
        <f t="shared" si="808"/>
        <v>0.69797046729962631</v>
      </c>
      <c r="I8612" s="6">
        <f t="shared" si="809"/>
        <v>1</v>
      </c>
    </row>
    <row r="8613" spans="1:9" x14ac:dyDescent="0.25">
      <c r="A8613" s="6">
        <v>8604</v>
      </c>
      <c r="B8613" s="6">
        <v>0.85041847341926768</v>
      </c>
      <c r="C8613" s="6">
        <v>0.70223090304269542</v>
      </c>
      <c r="D8613" s="6">
        <f t="shared" si="804"/>
        <v>9.0081880942162442</v>
      </c>
      <c r="E8613" s="6">
        <f t="shared" si="805"/>
        <v>0.22955519761428084</v>
      </c>
      <c r="F8613" s="6">
        <f t="shared" si="806"/>
        <v>0.10110865385182431</v>
      </c>
      <c r="G8613" s="6">
        <f t="shared" si="807"/>
        <v>-7.651097879280655E-2</v>
      </c>
      <c r="H8613" s="6">
        <f t="shared" si="808"/>
        <v>0.53562137402136822</v>
      </c>
      <c r="I8613" s="6">
        <f t="shared" si="809"/>
        <v>1</v>
      </c>
    </row>
    <row r="8614" spans="1:9" x14ac:dyDescent="0.25">
      <c r="A8614" s="6">
        <v>8605</v>
      </c>
      <c r="B8614" s="6">
        <v>1.1742304195649922</v>
      </c>
      <c r="C8614" s="6">
        <v>0.47233497116000855</v>
      </c>
      <c r="D8614" s="6">
        <f t="shared" si="804"/>
        <v>11.672403189825202</v>
      </c>
      <c r="E8614" s="6">
        <f t="shared" si="805"/>
        <v>0.29373558442197512</v>
      </c>
      <c r="F8614" s="6">
        <f t="shared" si="806"/>
        <v>0.13101202610286389</v>
      </c>
      <c r="G8614" s="6">
        <f t="shared" si="807"/>
        <v>-5.4663299777643504E-2</v>
      </c>
      <c r="H8614" s="6">
        <f t="shared" si="808"/>
        <v>0.64213446862159373</v>
      </c>
      <c r="I8614" s="6">
        <f t="shared" si="809"/>
        <v>1</v>
      </c>
    </row>
    <row r="8615" spans="1:9" x14ac:dyDescent="0.25">
      <c r="A8615" s="6">
        <v>8606</v>
      </c>
      <c r="B8615" s="6">
        <v>-0.49574396143725608</v>
      </c>
      <c r="C8615" s="6">
        <v>0.65358439893795583</v>
      </c>
      <c r="D8615" s="6">
        <f t="shared" si="804"/>
        <v>9.5704857357173161</v>
      </c>
      <c r="E8615" s="6">
        <f t="shared" si="805"/>
        <v>-3.7257768378635411E-2</v>
      </c>
      <c r="F8615" s="6">
        <f t="shared" si="806"/>
        <v>0.10741992943816914</v>
      </c>
      <c r="G8615" s="6">
        <f t="shared" si="807"/>
        <v>-0.35273179228229784</v>
      </c>
      <c r="H8615" s="6">
        <f t="shared" si="808"/>
        <v>0.27821625552502699</v>
      </c>
      <c r="I8615" s="6">
        <f t="shared" si="809"/>
        <v>1</v>
      </c>
    </row>
    <row r="8616" spans="1:9" x14ac:dyDescent="0.25">
      <c r="A8616" s="6">
        <v>8607</v>
      </c>
      <c r="B8616" s="6">
        <v>0.22365838958648965</v>
      </c>
      <c r="C8616" s="6">
        <v>0.70482497634815511</v>
      </c>
      <c r="D8616" s="6">
        <f t="shared" si="804"/>
        <v>8.9778053711426136</v>
      </c>
      <c r="E8616" s="6">
        <f t="shared" si="805"/>
        <v>0.10532968618763361</v>
      </c>
      <c r="F8616" s="6">
        <f t="shared" si="806"/>
        <v>0.10076763563615229</v>
      </c>
      <c r="G8616" s="6">
        <f t="shared" si="807"/>
        <v>-0.20021990586138627</v>
      </c>
      <c r="H8616" s="6">
        <f t="shared" si="808"/>
        <v>0.41087927823665349</v>
      </c>
      <c r="I8616" s="6">
        <f t="shared" si="809"/>
        <v>1</v>
      </c>
    </row>
    <row r="8617" spans="1:9" x14ac:dyDescent="0.25">
      <c r="A8617" s="6">
        <v>8608</v>
      </c>
      <c r="B8617" s="6">
        <v>1.1622728379734326</v>
      </c>
      <c r="C8617" s="6">
        <v>5.6764427625354781E-2</v>
      </c>
      <c r="D8617" s="6">
        <f t="shared" si="804"/>
        <v>20.58705100743833</v>
      </c>
      <c r="E8617" s="6">
        <f t="shared" si="805"/>
        <v>0.29136556002674946</v>
      </c>
      <c r="F8617" s="6">
        <f t="shared" si="806"/>
        <v>0.23107077609507179</v>
      </c>
      <c r="G8617" s="6">
        <f t="shared" si="807"/>
        <v>-0.17132824565396482</v>
      </c>
      <c r="H8617" s="6">
        <f t="shared" si="808"/>
        <v>0.75405936570746368</v>
      </c>
      <c r="I8617" s="6">
        <f t="shared" si="809"/>
        <v>0</v>
      </c>
    </row>
    <row r="8618" spans="1:9" x14ac:dyDescent="0.25">
      <c r="A8618" s="6">
        <v>8609</v>
      </c>
      <c r="B8618" s="6">
        <v>0.36688334148493595</v>
      </c>
      <c r="C8618" s="6">
        <v>0.11233863338114566</v>
      </c>
      <c r="D8618" s="6">
        <f t="shared" si="804"/>
        <v>18.11177243028796</v>
      </c>
      <c r="E8618" s="6">
        <f t="shared" si="805"/>
        <v>0.13371725163347087</v>
      </c>
      <c r="F8618" s="6">
        <f t="shared" si="806"/>
        <v>0.20328804307192128</v>
      </c>
      <c r="G8618" s="6">
        <f t="shared" si="807"/>
        <v>-0.3002701191201928</v>
      </c>
      <c r="H8618" s="6">
        <f t="shared" si="808"/>
        <v>0.56770462238713448</v>
      </c>
      <c r="I8618" s="6">
        <f t="shared" si="809"/>
        <v>1</v>
      </c>
    </row>
    <row r="8619" spans="1:9" x14ac:dyDescent="0.25">
      <c r="A8619" s="6">
        <v>8610</v>
      </c>
      <c r="B8619" s="6">
        <v>1.4932174963178113</v>
      </c>
      <c r="C8619" s="6">
        <v>0.22605059968871119</v>
      </c>
      <c r="D8619" s="6">
        <f t="shared" si="804"/>
        <v>15.288241075504338</v>
      </c>
      <c r="E8619" s="6">
        <f t="shared" si="805"/>
        <v>0.35695966931549006</v>
      </c>
      <c r="F8619" s="6">
        <f t="shared" si="806"/>
        <v>0.17159649185155032</v>
      </c>
      <c r="G8619" s="6">
        <f t="shared" si="807"/>
        <v>-4.1767083889199697E-2</v>
      </c>
      <c r="H8619" s="6">
        <f t="shared" si="808"/>
        <v>0.75568642252017981</v>
      </c>
      <c r="I8619" s="6">
        <f t="shared" si="809"/>
        <v>0</v>
      </c>
    </row>
    <row r="8620" spans="1:9" x14ac:dyDescent="0.25">
      <c r="A8620" s="6">
        <v>8611</v>
      </c>
      <c r="B8620" s="6">
        <v>-0.37384779716376215</v>
      </c>
      <c r="C8620" s="6">
        <v>0.69951475569933164</v>
      </c>
      <c r="D8620" s="6">
        <f t="shared" si="804"/>
        <v>9.0399462521666933</v>
      </c>
      <c r="E8620" s="6">
        <f t="shared" si="805"/>
        <v>-1.3097625225898371E-2</v>
      </c>
      <c r="F8620" s="6">
        <f t="shared" si="806"/>
        <v>0.10146511006317332</v>
      </c>
      <c r="G8620" s="6">
        <f t="shared" si="807"/>
        <v>-0.31970284155673662</v>
      </c>
      <c r="H8620" s="6">
        <f t="shared" si="808"/>
        <v>0.2935075911049399</v>
      </c>
      <c r="I8620" s="6">
        <f t="shared" si="809"/>
        <v>1</v>
      </c>
    </row>
    <row r="8621" spans="1:9" x14ac:dyDescent="0.25">
      <c r="A8621" s="6">
        <v>8612</v>
      </c>
      <c r="B8621" s="6">
        <v>0.18919422473118175</v>
      </c>
      <c r="C8621" s="6">
        <v>0.36820581682790615</v>
      </c>
      <c r="D8621" s="6">
        <f t="shared" si="804"/>
        <v>13.011493808975384</v>
      </c>
      <c r="E8621" s="6">
        <f t="shared" si="805"/>
        <v>9.8498797278975564E-2</v>
      </c>
      <c r="F8621" s="6">
        <f t="shared" si="806"/>
        <v>0.14604209080309047</v>
      </c>
      <c r="G8621" s="6">
        <f t="shared" si="807"/>
        <v>-0.26934225376378695</v>
      </c>
      <c r="H8621" s="6">
        <f t="shared" si="808"/>
        <v>0.46633984832173814</v>
      </c>
      <c r="I8621" s="6">
        <f t="shared" si="809"/>
        <v>1</v>
      </c>
    </row>
    <row r="8622" spans="1:9" x14ac:dyDescent="0.25">
      <c r="A8622" s="6">
        <v>8613</v>
      </c>
      <c r="B8622" s="6">
        <v>1.2154646356066223</v>
      </c>
      <c r="C8622" s="6">
        <v>0.99679555650502027</v>
      </c>
      <c r="D8622" s="6">
        <f t="shared" si="804"/>
        <v>2.8005959061770205</v>
      </c>
      <c r="E8622" s="6">
        <f t="shared" si="805"/>
        <v>0.30190831543688612</v>
      </c>
      <c r="F8622" s="6">
        <f t="shared" si="806"/>
        <v>3.1434121833923065E-2</v>
      </c>
      <c r="G8622" s="6">
        <f t="shared" si="807"/>
        <v>0.1312522062137568</v>
      </c>
      <c r="H8622" s="6">
        <f t="shared" si="808"/>
        <v>0.47256442466001547</v>
      </c>
      <c r="I8622" s="6">
        <f t="shared" si="809"/>
        <v>1</v>
      </c>
    </row>
    <row r="8623" spans="1:9" x14ac:dyDescent="0.25">
      <c r="A8623" s="6">
        <v>8614</v>
      </c>
      <c r="B8623" s="6">
        <v>-0.7768130672047846</v>
      </c>
      <c r="C8623" s="6">
        <v>1.3428144169438765E-3</v>
      </c>
      <c r="D8623" s="6">
        <f t="shared" si="804"/>
        <v>32.08454609550617</v>
      </c>
      <c r="E8623" s="6">
        <f t="shared" si="805"/>
        <v>-9.2966410825491258E-2</v>
      </c>
      <c r="F8623" s="6">
        <f t="shared" si="806"/>
        <v>0.36011961908813589</v>
      </c>
      <c r="G8623" s="6">
        <f t="shared" si="807"/>
        <v>-0.67058952675628403</v>
      </c>
      <c r="H8623" s="6">
        <f t="shared" si="808"/>
        <v>0.48465670510530146</v>
      </c>
      <c r="I8623" s="6">
        <f t="shared" si="809"/>
        <v>1</v>
      </c>
    </row>
    <row r="8624" spans="1:9" x14ac:dyDescent="0.25">
      <c r="A8624" s="6">
        <v>8615</v>
      </c>
      <c r="B8624" s="6">
        <v>-0.42966462387994397</v>
      </c>
      <c r="C8624" s="6">
        <v>0.43330179754020814</v>
      </c>
      <c r="D8624" s="6">
        <f t="shared" si="804"/>
        <v>12.155142634620995</v>
      </c>
      <c r="E8624" s="6">
        <f t="shared" si="805"/>
        <v>-2.4160668364555257E-2</v>
      </c>
      <c r="F8624" s="6">
        <f t="shared" si="806"/>
        <v>0.13643033385953895</v>
      </c>
      <c r="G8624" s="6">
        <f t="shared" si="807"/>
        <v>-0.37969098928574968</v>
      </c>
      <c r="H8624" s="6">
        <f t="shared" si="808"/>
        <v>0.33136965255663914</v>
      </c>
      <c r="I8624" s="6">
        <f t="shared" si="809"/>
        <v>1</v>
      </c>
    </row>
    <row r="8625" spans="1:9" x14ac:dyDescent="0.25">
      <c r="A8625" s="6">
        <v>8616</v>
      </c>
      <c r="B8625" s="6">
        <v>-0.20213860807416495</v>
      </c>
      <c r="C8625" s="6">
        <v>0.95046845912045652</v>
      </c>
      <c r="D8625" s="6">
        <f t="shared" si="804"/>
        <v>5.2134040855463866</v>
      </c>
      <c r="E8625" s="6">
        <f t="shared" si="805"/>
        <v>2.0935591600655612E-2</v>
      </c>
      <c r="F8625" s="6">
        <f t="shared" si="806"/>
        <v>5.8515681906513108E-2</v>
      </c>
      <c r="G8625" s="6">
        <f t="shared" si="807"/>
        <v>-0.2119042574781764</v>
      </c>
      <c r="H8625" s="6">
        <f t="shared" si="808"/>
        <v>0.25377544067948765</v>
      </c>
      <c r="I8625" s="6">
        <f t="shared" si="809"/>
        <v>1</v>
      </c>
    </row>
    <row r="8626" spans="1:9" x14ac:dyDescent="0.25">
      <c r="A8626" s="6">
        <v>8617</v>
      </c>
      <c r="B8626" s="6">
        <v>-1.2429836715455167</v>
      </c>
      <c r="C8626" s="6">
        <v>1.0406811731315043E-2</v>
      </c>
      <c r="D8626" s="6">
        <f t="shared" si="804"/>
        <v>26.09490847488339</v>
      </c>
      <c r="E8626" s="6">
        <f t="shared" si="805"/>
        <v>-0.18536266136870125</v>
      </c>
      <c r="F8626" s="6">
        <f t="shared" si="806"/>
        <v>0.29289142729779744</v>
      </c>
      <c r="G8626" s="6">
        <f t="shared" si="807"/>
        <v>-0.70628682619578853</v>
      </c>
      <c r="H8626" s="6">
        <f t="shared" si="808"/>
        <v>0.33556150345838598</v>
      </c>
      <c r="I8626" s="6">
        <f t="shared" si="809"/>
        <v>1</v>
      </c>
    </row>
    <row r="8627" spans="1:9" x14ac:dyDescent="0.25">
      <c r="A8627" s="6">
        <v>8618</v>
      </c>
      <c r="B8627" s="6">
        <v>2.3225584300234914</v>
      </c>
      <c r="C8627" s="6">
        <v>0.34531693472090824</v>
      </c>
      <c r="D8627" s="6">
        <f t="shared" si="804"/>
        <v>13.332879985629621</v>
      </c>
      <c r="E8627" s="6">
        <f t="shared" si="805"/>
        <v>0.5213372426392705</v>
      </c>
      <c r="F8627" s="6">
        <f t="shared" si="806"/>
        <v>0.14964935603203902</v>
      </c>
      <c r="G8627" s="6">
        <f t="shared" si="807"/>
        <v>0.1489810336179011</v>
      </c>
      <c r="H8627" s="6">
        <f t="shared" si="808"/>
        <v>0.89369345166063985</v>
      </c>
      <c r="I8627" s="6">
        <f t="shared" si="809"/>
        <v>0</v>
      </c>
    </row>
    <row r="8628" spans="1:9" x14ac:dyDescent="0.25">
      <c r="A8628" s="6">
        <v>8619</v>
      </c>
      <c r="B8628" s="6">
        <v>0.43033651309087873</v>
      </c>
      <c r="C8628" s="6">
        <v>0.24881740775780511</v>
      </c>
      <c r="D8628" s="6">
        <f t="shared" si="804"/>
        <v>14.866520245628157</v>
      </c>
      <c r="E8628" s="6">
        <f t="shared" si="805"/>
        <v>0.14629383858870226</v>
      </c>
      <c r="F8628" s="6">
        <f t="shared" si="806"/>
        <v>0.16686306211361759</v>
      </c>
      <c r="G8628" s="6">
        <f t="shared" si="807"/>
        <v>-0.24689508817387551</v>
      </c>
      <c r="H8628" s="6">
        <f t="shared" si="808"/>
        <v>0.53948276535128004</v>
      </c>
      <c r="I8628" s="6">
        <f t="shared" si="809"/>
        <v>1</v>
      </c>
    </row>
    <row r="8629" spans="1:9" x14ac:dyDescent="0.25">
      <c r="A8629" s="6">
        <v>8620</v>
      </c>
      <c r="B8629" s="6">
        <v>0.48737092583905905</v>
      </c>
      <c r="C8629" s="6">
        <v>0.95590075380718409</v>
      </c>
      <c r="D8629" s="6">
        <f t="shared" si="804"/>
        <v>5.0612802393038478</v>
      </c>
      <c r="E8629" s="6">
        <f t="shared" si="805"/>
        <v>0.15759821050918904</v>
      </c>
      <c r="F8629" s="6">
        <f t="shared" si="806"/>
        <v>5.6808231179299666E-2</v>
      </c>
      <c r="G8629" s="6">
        <f t="shared" si="807"/>
        <v>-7.1819429231557125E-2</v>
      </c>
      <c r="H8629" s="6">
        <f t="shared" si="808"/>
        <v>0.38701585024993523</v>
      </c>
      <c r="I8629" s="6">
        <f t="shared" si="809"/>
        <v>1</v>
      </c>
    </row>
    <row r="8630" spans="1:9" x14ac:dyDescent="0.25">
      <c r="A8630" s="6">
        <v>8621</v>
      </c>
      <c r="B8630" s="6">
        <v>1.2481359590310603</v>
      </c>
      <c r="C8630" s="6">
        <v>0.6556596575823237</v>
      </c>
      <c r="D8630" s="6">
        <f t="shared" si="804"/>
        <v>9.5467126152340018</v>
      </c>
      <c r="E8630" s="6">
        <f t="shared" si="805"/>
        <v>0.30838385841749028</v>
      </c>
      <c r="F8630" s="6">
        <f t="shared" si="806"/>
        <v>0.10715309795277105</v>
      </c>
      <c r="G8630" s="6">
        <f t="shared" si="807"/>
        <v>-6.6981025666925653E-3</v>
      </c>
      <c r="H8630" s="6">
        <f t="shared" si="808"/>
        <v>0.62346581940167312</v>
      </c>
      <c r="I8630" s="6">
        <f t="shared" si="809"/>
        <v>1</v>
      </c>
    </row>
    <row r="8631" spans="1:9" x14ac:dyDescent="0.25">
      <c r="A8631" s="6">
        <v>8622</v>
      </c>
      <c r="B8631" s="6">
        <v>0.55181885727506597</v>
      </c>
      <c r="C8631" s="6">
        <v>0.37226477858821377</v>
      </c>
      <c r="D8631" s="6">
        <f t="shared" si="804"/>
        <v>12.955755266117235</v>
      </c>
      <c r="E8631" s="6">
        <f t="shared" si="805"/>
        <v>0.17037196150186315</v>
      </c>
      <c r="F8631" s="6">
        <f t="shared" si="806"/>
        <v>0.14541647675317204</v>
      </c>
      <c r="G8631" s="6">
        <f t="shared" si="807"/>
        <v>-0.19668036653889423</v>
      </c>
      <c r="H8631" s="6">
        <f t="shared" si="808"/>
        <v>0.53742428954262056</v>
      </c>
      <c r="I8631" s="6">
        <f t="shared" si="809"/>
        <v>1</v>
      </c>
    </row>
    <row r="8632" spans="1:9" x14ac:dyDescent="0.25">
      <c r="A8632" s="6">
        <v>8623</v>
      </c>
      <c r="B8632" s="6">
        <v>0.60839738580398262</v>
      </c>
      <c r="C8632" s="6">
        <v>0.43818475905636767</v>
      </c>
      <c r="D8632" s="6">
        <f t="shared" si="804"/>
        <v>12.093692093615283</v>
      </c>
      <c r="E8632" s="6">
        <f t="shared" si="805"/>
        <v>0.18158597596061904</v>
      </c>
      <c r="F8632" s="6">
        <f t="shared" si="806"/>
        <v>0.13574060786641243</v>
      </c>
      <c r="G8632" s="6">
        <f t="shared" si="807"/>
        <v>-0.17304451128988446</v>
      </c>
      <c r="H8632" s="6">
        <f t="shared" si="808"/>
        <v>0.5362164632111226</v>
      </c>
      <c r="I8632" s="6">
        <f t="shared" si="809"/>
        <v>1</v>
      </c>
    </row>
    <row r="8633" spans="1:9" x14ac:dyDescent="0.25">
      <c r="A8633" s="6">
        <v>8624</v>
      </c>
      <c r="B8633" s="6">
        <v>-0.12474743016355205</v>
      </c>
      <c r="C8633" s="6">
        <v>0.10242011780144658</v>
      </c>
      <c r="D8633" s="6">
        <f t="shared" si="804"/>
        <v>18.460012195022191</v>
      </c>
      <c r="E8633" s="6">
        <f t="shared" si="805"/>
        <v>3.6274728383370022E-2</v>
      </c>
      <c r="F8633" s="6">
        <f t="shared" si="806"/>
        <v>0.20719671521127866</v>
      </c>
      <c r="G8633" s="6">
        <f t="shared" si="807"/>
        <v>-0.40186497201243504</v>
      </c>
      <c r="H8633" s="6">
        <f t="shared" si="808"/>
        <v>0.47441442877917511</v>
      </c>
      <c r="I8633" s="6">
        <f t="shared" si="809"/>
        <v>1</v>
      </c>
    </row>
    <row r="8634" spans="1:9" x14ac:dyDescent="0.25">
      <c r="A8634" s="6">
        <v>8625</v>
      </c>
      <c r="B8634" s="6">
        <v>1.4177794582792558</v>
      </c>
      <c r="C8634" s="6">
        <v>0.49601733451338237</v>
      </c>
      <c r="D8634" s="6">
        <f t="shared" si="804"/>
        <v>11.387696572557605</v>
      </c>
      <c r="E8634" s="6">
        <f t="shared" si="805"/>
        <v>0.34200765003714889</v>
      </c>
      <c r="F8634" s="6">
        <f t="shared" si="806"/>
        <v>0.12781645530510094</v>
      </c>
      <c r="G8634" s="6">
        <f t="shared" si="807"/>
        <v>-2.1160299618608325E-3</v>
      </c>
      <c r="H8634" s="6">
        <f t="shared" si="808"/>
        <v>0.68613133003615867</v>
      </c>
      <c r="I8634" s="6">
        <f t="shared" si="809"/>
        <v>1</v>
      </c>
    </row>
    <row r="8635" spans="1:9" x14ac:dyDescent="0.25">
      <c r="A8635" s="6">
        <v>8626</v>
      </c>
      <c r="B8635" s="6">
        <v>-0.93888729679747485</v>
      </c>
      <c r="C8635" s="6">
        <v>0.7397991882076479</v>
      </c>
      <c r="D8635" s="6">
        <f t="shared" si="804"/>
        <v>8.562200918763148</v>
      </c>
      <c r="E8635" s="6">
        <f t="shared" si="805"/>
        <v>-0.12508995311795726</v>
      </c>
      <c r="F8635" s="6">
        <f t="shared" si="806"/>
        <v>9.6102856628940816E-2</v>
      </c>
      <c r="G8635" s="6">
        <f t="shared" si="807"/>
        <v>-0.42348342834893238</v>
      </c>
      <c r="H8635" s="6">
        <f t="shared" si="808"/>
        <v>0.17330352211301783</v>
      </c>
      <c r="I8635" s="6">
        <f t="shared" si="809"/>
        <v>1</v>
      </c>
    </row>
    <row r="8636" spans="1:9" x14ac:dyDescent="0.25">
      <c r="A8636" s="6">
        <v>8627</v>
      </c>
      <c r="B8636" s="6">
        <v>-0.89600462160888128</v>
      </c>
      <c r="C8636" s="6">
        <v>0.48429822687459945</v>
      </c>
      <c r="D8636" s="6">
        <f t="shared" si="804"/>
        <v>11.527910593380186</v>
      </c>
      <c r="E8636" s="6">
        <f t="shared" si="805"/>
        <v>-0.11659049312671263</v>
      </c>
      <c r="F8636" s="6">
        <f t="shared" si="806"/>
        <v>0.12939022915931533</v>
      </c>
      <c r="G8636" s="6">
        <f t="shared" si="807"/>
        <v>-0.46282624848023557</v>
      </c>
      <c r="H8636" s="6">
        <f t="shared" si="808"/>
        <v>0.22964526222681034</v>
      </c>
      <c r="I8636" s="6">
        <f t="shared" si="809"/>
        <v>1</v>
      </c>
    </row>
    <row r="8637" spans="1:9" x14ac:dyDescent="0.25">
      <c r="A8637" s="6">
        <v>8628</v>
      </c>
      <c r="B8637" s="6">
        <v>-1.6626745491521433</v>
      </c>
      <c r="C8637" s="6">
        <v>7.4526200140385149E-2</v>
      </c>
      <c r="D8637" s="6">
        <f t="shared" si="804"/>
        <v>19.624730685331439</v>
      </c>
      <c r="E8637" s="6">
        <f t="shared" si="805"/>
        <v>-0.26854650676127378</v>
      </c>
      <c r="F8637" s="6">
        <f t="shared" si="806"/>
        <v>0.22026961260638386</v>
      </c>
      <c r="G8637" s="6">
        <f t="shared" si="807"/>
        <v>-0.72029682576276288</v>
      </c>
      <c r="H8637" s="6">
        <f t="shared" si="808"/>
        <v>0.18320381224021526</v>
      </c>
      <c r="I8637" s="6">
        <f t="shared" si="809"/>
        <v>1</v>
      </c>
    </row>
    <row r="8638" spans="1:9" x14ac:dyDescent="0.25">
      <c r="A8638" s="6">
        <v>8629</v>
      </c>
      <c r="B8638" s="6">
        <v>0.44675857679976616</v>
      </c>
      <c r="C8638" s="6">
        <v>0.57814264351329081</v>
      </c>
      <c r="D8638" s="6">
        <f t="shared" si="804"/>
        <v>10.431710126063074</v>
      </c>
      <c r="E8638" s="6">
        <f t="shared" si="805"/>
        <v>0.1495487351839708</v>
      </c>
      <c r="F8638" s="6">
        <f t="shared" si="806"/>
        <v>0.11708638376410913</v>
      </c>
      <c r="G8638" s="6">
        <f t="shared" si="807"/>
        <v>-0.17981393158589207</v>
      </c>
      <c r="H8638" s="6">
        <f t="shared" si="808"/>
        <v>0.47891140195383364</v>
      </c>
      <c r="I8638" s="6">
        <f t="shared" si="809"/>
        <v>1</v>
      </c>
    </row>
    <row r="8639" spans="1:9" x14ac:dyDescent="0.25">
      <c r="A8639" s="6">
        <v>8630</v>
      </c>
      <c r="B8639" s="6">
        <v>1.6231570043601096</v>
      </c>
      <c r="C8639" s="6">
        <v>0.50758384960478531</v>
      </c>
      <c r="D8639" s="6">
        <f t="shared" si="804"/>
        <v>11.250473429834237</v>
      </c>
      <c r="E8639" s="6">
        <f t="shared" si="805"/>
        <v>0.38271402454240677</v>
      </c>
      <c r="F8639" s="6">
        <f t="shared" si="806"/>
        <v>0.12627625131591197</v>
      </c>
      <c r="G8639" s="6">
        <f t="shared" si="807"/>
        <v>4.0669994852419511E-2</v>
      </c>
      <c r="H8639" s="6">
        <f t="shared" si="808"/>
        <v>0.72475805423239403</v>
      </c>
      <c r="I8639" s="6">
        <f t="shared" si="809"/>
        <v>1</v>
      </c>
    </row>
    <row r="8640" spans="1:9" x14ac:dyDescent="0.25">
      <c r="A8640" s="6">
        <v>8631</v>
      </c>
      <c r="B8640" s="6">
        <v>0.88621845861780457</v>
      </c>
      <c r="C8640" s="6">
        <v>0.10895107882930997</v>
      </c>
      <c r="D8640" s="6">
        <f t="shared" si="804"/>
        <v>18.227650560680637</v>
      </c>
      <c r="E8640" s="6">
        <f t="shared" si="805"/>
        <v>0.23665084965893338</v>
      </c>
      <c r="F8640" s="6">
        <f t="shared" si="806"/>
        <v>0.20458866886395954</v>
      </c>
      <c r="G8640" s="6">
        <f t="shared" si="807"/>
        <v>-0.19872262132382459</v>
      </c>
      <c r="H8640" s="6">
        <f t="shared" si="808"/>
        <v>0.67202432064169138</v>
      </c>
      <c r="I8640" s="6">
        <f t="shared" si="809"/>
        <v>1</v>
      </c>
    </row>
    <row r="8641" spans="1:9" x14ac:dyDescent="0.25">
      <c r="A8641" s="6">
        <v>8632</v>
      </c>
      <c r="B8641" s="6">
        <v>-0.68981535150669515</v>
      </c>
      <c r="C8641" s="6">
        <v>0.50437940610980558</v>
      </c>
      <c r="D8641" s="6">
        <f t="shared" si="804"/>
        <v>11.288381405768677</v>
      </c>
      <c r="E8641" s="6">
        <f t="shared" si="805"/>
        <v>-7.5723232766901544E-2</v>
      </c>
      <c r="F8641" s="6">
        <f t="shared" si="806"/>
        <v>0.12670173359679812</v>
      </c>
      <c r="G8641" s="6">
        <f t="shared" si="807"/>
        <v>-0.41834302902491494</v>
      </c>
      <c r="H8641" s="6">
        <f t="shared" si="808"/>
        <v>0.26689656349111179</v>
      </c>
      <c r="I8641" s="6">
        <f t="shared" si="809"/>
        <v>1</v>
      </c>
    </row>
    <row r="8642" spans="1:9" x14ac:dyDescent="0.25">
      <c r="A8642" s="6">
        <v>8633</v>
      </c>
      <c r="B8642" s="6">
        <v>-1.4379202184500173</v>
      </c>
      <c r="C8642" s="6">
        <v>0.11362041077913755</v>
      </c>
      <c r="D8642" s="6">
        <f t="shared" si="804"/>
        <v>18.068700298038099</v>
      </c>
      <c r="E8642" s="6">
        <f t="shared" si="805"/>
        <v>-0.22399960213696041</v>
      </c>
      <c r="F8642" s="6">
        <f t="shared" si="806"/>
        <v>0.20280459787020447</v>
      </c>
      <c r="G8642" s="6">
        <f t="shared" si="807"/>
        <v>-0.65747062673554968</v>
      </c>
      <c r="H8642" s="6">
        <f t="shared" si="808"/>
        <v>0.20947142246162886</v>
      </c>
      <c r="I8642" s="6">
        <f t="shared" si="809"/>
        <v>1</v>
      </c>
    </row>
    <row r="8643" spans="1:9" x14ac:dyDescent="0.25">
      <c r="A8643" s="6">
        <v>8634</v>
      </c>
      <c r="B8643" s="6">
        <v>-1.4522674973704852</v>
      </c>
      <c r="C8643" s="6">
        <v>0.217230750450148</v>
      </c>
      <c r="D8643" s="6">
        <f t="shared" si="804"/>
        <v>15.460158470019266</v>
      </c>
      <c r="E8643" s="6">
        <f t="shared" si="805"/>
        <v>-0.22684327088270556</v>
      </c>
      <c r="F8643" s="6">
        <f t="shared" si="806"/>
        <v>0.17352610701403542</v>
      </c>
      <c r="G8643" s="6">
        <f t="shared" si="807"/>
        <v>-0.62780561263997825</v>
      </c>
      <c r="H8643" s="6">
        <f t="shared" si="808"/>
        <v>0.17411907087456718</v>
      </c>
      <c r="I8643" s="6">
        <f t="shared" si="809"/>
        <v>1</v>
      </c>
    </row>
    <row r="8644" spans="1:9" x14ac:dyDescent="0.25">
      <c r="A8644" s="6">
        <v>8635</v>
      </c>
      <c r="B8644" s="6">
        <v>-2.2454287318396382E-2</v>
      </c>
      <c r="C8644" s="6">
        <v>0.65855891598254346</v>
      </c>
      <c r="D8644" s="6">
        <f t="shared" si="804"/>
        <v>9.5134775207714508</v>
      </c>
      <c r="E8644" s="6">
        <f t="shared" si="805"/>
        <v>5.6549500681678876E-2</v>
      </c>
      <c r="F8644" s="6">
        <f t="shared" si="806"/>
        <v>0.10678006448293217</v>
      </c>
      <c r="G8644" s="6">
        <f t="shared" si="807"/>
        <v>-0.25798353267983926</v>
      </c>
      <c r="H8644" s="6">
        <f t="shared" si="808"/>
        <v>0.37108253404319697</v>
      </c>
      <c r="I8644" s="6">
        <f t="shared" si="809"/>
        <v>1</v>
      </c>
    </row>
    <row r="8645" spans="1:9" x14ac:dyDescent="0.25">
      <c r="A8645" s="6">
        <v>8636</v>
      </c>
      <c r="B8645" s="6">
        <v>1.1401607480365783</v>
      </c>
      <c r="C8645" s="6">
        <v>0.93905453657643356</v>
      </c>
      <c r="D8645" s="6">
        <f t="shared" si="804"/>
        <v>5.5026279240337237</v>
      </c>
      <c r="E8645" s="6">
        <f t="shared" si="805"/>
        <v>0.28698288513730863</v>
      </c>
      <c r="F8645" s="6">
        <f t="shared" si="806"/>
        <v>6.176195437168152E-2</v>
      </c>
      <c r="G8645" s="6">
        <f t="shared" si="807"/>
        <v>4.7771586372619385E-2</v>
      </c>
      <c r="H8645" s="6">
        <f t="shared" si="808"/>
        <v>0.5261941839019979</v>
      </c>
      <c r="I8645" s="6">
        <f t="shared" si="809"/>
        <v>1</v>
      </c>
    </row>
    <row r="8646" spans="1:9" x14ac:dyDescent="0.25">
      <c r="A8646" s="6">
        <v>8637</v>
      </c>
      <c r="B8646" s="6">
        <v>0.55262034948100336</v>
      </c>
      <c r="C8646" s="6">
        <v>0.20169682912686546</v>
      </c>
      <c r="D8646" s="6">
        <f t="shared" si="804"/>
        <v>15.776326796540648</v>
      </c>
      <c r="E8646" s="6">
        <f t="shared" si="805"/>
        <v>0.17053081938345985</v>
      </c>
      <c r="F8646" s="6">
        <f t="shared" si="806"/>
        <v>0.17707480665827197</v>
      </c>
      <c r="G8646" s="6">
        <f t="shared" si="807"/>
        <v>-0.23451071730389841</v>
      </c>
      <c r="H8646" s="6">
        <f t="shared" si="808"/>
        <v>0.57557235607081814</v>
      </c>
      <c r="I8646" s="6">
        <f t="shared" si="809"/>
        <v>1</v>
      </c>
    </row>
    <row r="8647" spans="1:9" x14ac:dyDescent="0.25">
      <c r="A8647" s="6">
        <v>8638</v>
      </c>
      <c r="B8647" s="6">
        <v>-1.3561430023401044</v>
      </c>
      <c r="C8647" s="6">
        <v>0.84890285958433787</v>
      </c>
      <c r="D8647" s="6">
        <f t="shared" si="804"/>
        <v>7.1300214062334355</v>
      </c>
      <c r="E8647" s="6">
        <f t="shared" si="805"/>
        <v>-0.20779114094687001</v>
      </c>
      <c r="F8647" s="6">
        <f t="shared" si="806"/>
        <v>8.0027954432014603E-2</v>
      </c>
      <c r="G8647" s="6">
        <f t="shared" si="807"/>
        <v>-0.48008762394843313</v>
      </c>
      <c r="H8647" s="6">
        <f t="shared" si="808"/>
        <v>6.4505342054693104E-2</v>
      </c>
      <c r="I8647" s="6">
        <f t="shared" si="809"/>
        <v>1</v>
      </c>
    </row>
    <row r="8648" spans="1:9" x14ac:dyDescent="0.25">
      <c r="A8648" s="6">
        <v>8639</v>
      </c>
      <c r="B8648" s="6">
        <v>-0.57504053074808326</v>
      </c>
      <c r="C8648" s="6">
        <v>0.85921811578722496</v>
      </c>
      <c r="D8648" s="6">
        <f t="shared" si="804"/>
        <v>6.975655825327852</v>
      </c>
      <c r="E8648" s="6">
        <f t="shared" si="805"/>
        <v>-5.2974558791925794E-2</v>
      </c>
      <c r="F8648" s="6">
        <f t="shared" si="806"/>
        <v>7.8295342288131925E-2</v>
      </c>
      <c r="G8648" s="6">
        <f t="shared" si="807"/>
        <v>-0.32230729143454734</v>
      </c>
      <c r="H8648" s="6">
        <f t="shared" si="808"/>
        <v>0.21635817385069572</v>
      </c>
      <c r="I8648" s="6">
        <f t="shared" si="809"/>
        <v>1</v>
      </c>
    </row>
    <row r="8649" spans="1:9" x14ac:dyDescent="0.25">
      <c r="A8649" s="6">
        <v>8640</v>
      </c>
      <c r="B8649" s="6">
        <v>-0.73657815846672747</v>
      </c>
      <c r="C8649" s="6">
        <v>0.70079653309732348</v>
      </c>
      <c r="D8649" s="6">
        <f t="shared" si="804"/>
        <v>9.024966049494159</v>
      </c>
      <c r="E8649" s="6">
        <f t="shared" si="805"/>
        <v>-8.4991745169336996E-2</v>
      </c>
      <c r="F8649" s="6">
        <f t="shared" si="806"/>
        <v>0.10129697102002658</v>
      </c>
      <c r="G8649" s="6">
        <f t="shared" si="807"/>
        <v>-0.39134281659083037</v>
      </c>
      <c r="H8649" s="6">
        <f t="shared" si="808"/>
        <v>0.22135932625215637</v>
      </c>
      <c r="I8649" s="6">
        <f t="shared" si="809"/>
        <v>1</v>
      </c>
    </row>
    <row r="8650" spans="1:9" x14ac:dyDescent="0.25">
      <c r="A8650" s="6">
        <v>8641</v>
      </c>
      <c r="B8650" s="6">
        <v>0.61051537159073632</v>
      </c>
      <c r="C8650" s="6">
        <v>0.87435529648731958</v>
      </c>
      <c r="D8650" s="6">
        <f t="shared" si="804"/>
        <v>6.7392134662760235</v>
      </c>
      <c r="E8650" s="6">
        <f t="shared" si="805"/>
        <v>0.18200576636262561</v>
      </c>
      <c r="F8650" s="6">
        <f t="shared" si="806"/>
        <v>7.564149354660428E-2</v>
      </c>
      <c r="G8650" s="6">
        <f t="shared" si="807"/>
        <v>-8.2723052294697119E-2</v>
      </c>
      <c r="H8650" s="6">
        <f t="shared" si="808"/>
        <v>0.44673458501994834</v>
      </c>
      <c r="I8650" s="6">
        <f t="shared" si="809"/>
        <v>1</v>
      </c>
    </row>
    <row r="8651" spans="1:9" x14ac:dyDescent="0.25">
      <c r="A8651" s="6">
        <v>8642</v>
      </c>
      <c r="B8651" s="6">
        <v>1.1600218385865446</v>
      </c>
      <c r="C8651" s="6">
        <v>0.81109042634357742</v>
      </c>
      <c r="D8651" s="6">
        <f t="shared" ref="D8651:D8714" si="810">CHIINV(C8651,$B$3+$B$4-2)</f>
        <v>7.6601827492070456</v>
      </c>
      <c r="E8651" s="6">
        <f t="shared" ref="E8651:E8714" si="811">$B$1+B8651*SQRT($B$2^2*(1/$B$3+1/$B$4))</f>
        <v>0.29091940597630767</v>
      </c>
      <c r="F8651" s="6">
        <f t="shared" ref="F8651:F8714" si="812">$B$2^2/($B$3+$B$4-2)*D8651</f>
        <v>8.5978529525662317E-2</v>
      </c>
      <c r="G8651" s="6">
        <f t="shared" ref="G8651:G8714" si="813">E8651-$B$6*SQRT(F8651*(1/$B$3+1/$B$4))</f>
        <v>8.680954604263047E-3</v>
      </c>
      <c r="H8651" s="6">
        <f t="shared" ref="H8651:H8714" si="814">E8651+$B$6*SQRT(F8651*(1/$B$3+1/$B$4))</f>
        <v>0.57315785734835223</v>
      </c>
      <c r="I8651" s="6">
        <f t="shared" ref="I8651:I8714" si="815">IF(-G8651&lt;$B$7,1,0)*IF(H8651&lt;$B$7,1,0)</f>
        <v>1</v>
      </c>
    </row>
    <row r="8652" spans="1:9" x14ac:dyDescent="0.25">
      <c r="A8652" s="6">
        <v>8643</v>
      </c>
      <c r="B8652" s="6">
        <v>2.309134288225323</v>
      </c>
      <c r="C8652" s="6">
        <v>0.47206030457472459</v>
      </c>
      <c r="D8652" s="6">
        <f t="shared" si="810"/>
        <v>11.675737820156238</v>
      </c>
      <c r="E8652" s="6">
        <f t="shared" si="811"/>
        <v>0.51867654212027214</v>
      </c>
      <c r="F8652" s="6">
        <f t="shared" si="812"/>
        <v>0.13104945427158529</v>
      </c>
      <c r="G8652" s="6">
        <f t="shared" si="813"/>
        <v>0.17022789530949167</v>
      </c>
      <c r="H8652" s="6">
        <f t="shared" si="814"/>
        <v>0.86712518893105262</v>
      </c>
      <c r="I8652" s="6">
        <f t="shared" si="815"/>
        <v>0</v>
      </c>
    </row>
    <row r="8653" spans="1:9" x14ac:dyDescent="0.25">
      <c r="A8653" s="6">
        <v>8644</v>
      </c>
      <c r="B8653" s="6">
        <v>-1.9252274796599522</v>
      </c>
      <c r="C8653" s="6">
        <v>4.5625171666615803E-2</v>
      </c>
      <c r="D8653" s="6">
        <f t="shared" si="810"/>
        <v>21.339458918942697</v>
      </c>
      <c r="E8653" s="6">
        <f t="shared" si="811"/>
        <v>-0.32058519414775311</v>
      </c>
      <c r="F8653" s="6">
        <f t="shared" si="812"/>
        <v>0.23951586519445608</v>
      </c>
      <c r="G8653" s="6">
        <f t="shared" si="813"/>
        <v>-0.79165830678635629</v>
      </c>
      <c r="H8653" s="6">
        <f t="shared" si="814"/>
        <v>0.15048791849085003</v>
      </c>
      <c r="I8653" s="6">
        <f t="shared" si="815"/>
        <v>0</v>
      </c>
    </row>
    <row r="8654" spans="1:9" x14ac:dyDescent="0.25">
      <c r="A8654" s="6">
        <v>8645</v>
      </c>
      <c r="B8654" s="6">
        <v>-0.98979171525570564</v>
      </c>
      <c r="C8654" s="6">
        <v>0.2446974089785455</v>
      </c>
      <c r="D8654" s="6">
        <f t="shared" si="810"/>
        <v>14.940664413767852</v>
      </c>
      <c r="E8654" s="6">
        <f t="shared" si="811"/>
        <v>-0.13517934390713993</v>
      </c>
      <c r="F8654" s="6">
        <f t="shared" si="812"/>
        <v>0.1676952624354982</v>
      </c>
      <c r="G8654" s="6">
        <f t="shared" si="813"/>
        <v>-0.52934753169784743</v>
      </c>
      <c r="H8654" s="6">
        <f t="shared" si="814"/>
        <v>0.25898884388356758</v>
      </c>
      <c r="I8654" s="6">
        <f t="shared" si="815"/>
        <v>1</v>
      </c>
    </row>
    <row r="8655" spans="1:9" x14ac:dyDescent="0.25">
      <c r="A8655" s="6">
        <v>8646</v>
      </c>
      <c r="B8655" s="6">
        <v>-0.25104100132011808</v>
      </c>
      <c r="C8655" s="6">
        <v>0.62010559404278698</v>
      </c>
      <c r="D8655" s="6">
        <f t="shared" si="810"/>
        <v>9.9527545605953485</v>
      </c>
      <c r="E8655" s="6">
        <f t="shared" si="811"/>
        <v>1.1243007519971947E-2</v>
      </c>
      <c r="F8655" s="6">
        <f t="shared" si="812"/>
        <v>0.11171054658433559</v>
      </c>
      <c r="G8655" s="6">
        <f t="shared" si="813"/>
        <v>-0.31046973451830046</v>
      </c>
      <c r="H8655" s="6">
        <f t="shared" si="814"/>
        <v>0.33295574955824431</v>
      </c>
      <c r="I8655" s="6">
        <f t="shared" si="815"/>
        <v>1</v>
      </c>
    </row>
    <row r="8656" spans="1:9" x14ac:dyDescent="0.25">
      <c r="A8656" s="6">
        <v>8647</v>
      </c>
      <c r="B8656" s="6">
        <v>-1.2317991604504641</v>
      </c>
      <c r="C8656" s="6">
        <v>0.88042847987304296</v>
      </c>
      <c r="D8656" s="6">
        <f t="shared" si="810"/>
        <v>6.6404977066715123</v>
      </c>
      <c r="E8656" s="6">
        <f t="shared" si="811"/>
        <v>-0.18314586159685967</v>
      </c>
      <c r="F8656" s="6">
        <f t="shared" si="812"/>
        <v>7.453349963448995E-2</v>
      </c>
      <c r="G8656" s="6">
        <f t="shared" si="813"/>
        <v>-0.44592865848156005</v>
      </c>
      <c r="H8656" s="6">
        <f t="shared" si="814"/>
        <v>7.9636935287840743E-2</v>
      </c>
      <c r="I8656" s="6">
        <f t="shared" si="815"/>
        <v>1</v>
      </c>
    </row>
    <row r="8657" spans="1:9" x14ac:dyDescent="0.25">
      <c r="A8657" s="6">
        <v>8648</v>
      </c>
      <c r="B8657" s="6">
        <v>-1.0645999282132834</v>
      </c>
      <c r="C8657" s="6">
        <v>0.52735984374523148</v>
      </c>
      <c r="D8657" s="6">
        <f t="shared" si="810"/>
        <v>11.018197023180855</v>
      </c>
      <c r="E8657" s="6">
        <f t="shared" si="811"/>
        <v>-0.15000653018348881</v>
      </c>
      <c r="F8657" s="6">
        <f t="shared" si="812"/>
        <v>0.1236691615712672</v>
      </c>
      <c r="G8657" s="6">
        <f t="shared" si="813"/>
        <v>-0.48850123724006039</v>
      </c>
      <c r="H8657" s="6">
        <f t="shared" si="814"/>
        <v>0.18848817687308278</v>
      </c>
      <c r="I8657" s="6">
        <f t="shared" si="815"/>
        <v>1</v>
      </c>
    </row>
    <row r="8658" spans="1:9" x14ac:dyDescent="0.25">
      <c r="A8658" s="6">
        <v>8649</v>
      </c>
      <c r="B8658" s="6">
        <v>0.64507958086323924</v>
      </c>
      <c r="C8658" s="6">
        <v>4.062013611255226E-2</v>
      </c>
      <c r="D8658" s="6">
        <f t="shared" si="810"/>
        <v>21.733279170437292</v>
      </c>
      <c r="E8658" s="6">
        <f t="shared" si="811"/>
        <v>0.1888564843401922</v>
      </c>
      <c r="F8658" s="6">
        <f t="shared" si="812"/>
        <v>0.24393613651558571</v>
      </c>
      <c r="G8658" s="6">
        <f t="shared" si="813"/>
        <v>-0.28654358909814681</v>
      </c>
      <c r="H8658" s="6">
        <f t="shared" si="814"/>
        <v>0.66425655777853121</v>
      </c>
      <c r="I8658" s="6">
        <f t="shared" si="815"/>
        <v>1</v>
      </c>
    </row>
    <row r="8659" spans="1:9" x14ac:dyDescent="0.25">
      <c r="A8659" s="6">
        <v>8650</v>
      </c>
      <c r="B8659" s="6">
        <v>0.89989725893246941</v>
      </c>
      <c r="C8659" s="6">
        <v>0.42497024445326093</v>
      </c>
      <c r="D8659" s="6">
        <f t="shared" si="810"/>
        <v>12.260776124515122</v>
      </c>
      <c r="E8659" s="6">
        <f t="shared" si="811"/>
        <v>0.23936202417151703</v>
      </c>
      <c r="F8659" s="6">
        <f t="shared" si="812"/>
        <v>0.13761597295290146</v>
      </c>
      <c r="G8659" s="6">
        <f t="shared" si="813"/>
        <v>-0.11770981164645794</v>
      </c>
      <c r="H8659" s="6">
        <f t="shared" si="814"/>
        <v>0.59643385998949205</v>
      </c>
      <c r="I8659" s="6">
        <f t="shared" si="815"/>
        <v>1</v>
      </c>
    </row>
    <row r="8660" spans="1:9" x14ac:dyDescent="0.25">
      <c r="A8660" s="6">
        <v>8651</v>
      </c>
      <c r="B8660" s="6">
        <v>0.21731011656811461</v>
      </c>
      <c r="C8660" s="6">
        <v>0.13953062532425917</v>
      </c>
      <c r="D8660" s="6">
        <f t="shared" si="810"/>
        <v>17.27532768237884</v>
      </c>
      <c r="E8660" s="6">
        <f t="shared" si="811"/>
        <v>0.10407144163325635</v>
      </c>
      <c r="F8660" s="6">
        <f t="shared" si="812"/>
        <v>0.19389971751766033</v>
      </c>
      <c r="G8660" s="6">
        <f t="shared" si="813"/>
        <v>-0.3197761913102698</v>
      </c>
      <c r="H8660" s="6">
        <f t="shared" si="814"/>
        <v>0.52791907457678255</v>
      </c>
      <c r="I8660" s="6">
        <f t="shared" si="815"/>
        <v>1</v>
      </c>
    </row>
    <row r="8661" spans="1:9" x14ac:dyDescent="0.25">
      <c r="A8661" s="6">
        <v>8652</v>
      </c>
      <c r="B8661" s="6">
        <v>-2.9274087864905596</v>
      </c>
      <c r="C8661" s="6">
        <v>0.97268593401898251</v>
      </c>
      <c r="D8661" s="6">
        <f t="shared" si="810"/>
        <v>4.4979734997553598</v>
      </c>
      <c r="E8661" s="6">
        <f t="shared" si="811"/>
        <v>-0.51922018797495095</v>
      </c>
      <c r="F8661" s="6">
        <f t="shared" si="812"/>
        <v>5.048562939237914E-2</v>
      </c>
      <c r="G8661" s="6">
        <f t="shared" si="813"/>
        <v>-0.73549456083541553</v>
      </c>
      <c r="H8661" s="6">
        <f t="shared" si="814"/>
        <v>-0.30294581511448632</v>
      </c>
      <c r="I8661" s="6">
        <f t="shared" si="815"/>
        <v>0</v>
      </c>
    </row>
    <row r="8662" spans="1:9" x14ac:dyDescent="0.25">
      <c r="A8662" s="6">
        <v>8653</v>
      </c>
      <c r="B8662" s="6">
        <v>1.5011983123258688</v>
      </c>
      <c r="C8662" s="6">
        <v>0.30393383587145606</v>
      </c>
      <c r="D8662" s="6">
        <f t="shared" si="810"/>
        <v>13.949669649108657</v>
      </c>
      <c r="E8662" s="6">
        <f t="shared" si="811"/>
        <v>0.35854148822160187</v>
      </c>
      <c r="F8662" s="6">
        <f t="shared" si="812"/>
        <v>0.15657225461406635</v>
      </c>
      <c r="G8662" s="6">
        <f t="shared" si="813"/>
        <v>-2.2330099726936392E-2</v>
      </c>
      <c r="H8662" s="6">
        <f t="shared" si="814"/>
        <v>0.73941307617014007</v>
      </c>
      <c r="I8662" s="6">
        <f t="shared" si="815"/>
        <v>0</v>
      </c>
    </row>
    <row r="8663" spans="1:9" x14ac:dyDescent="0.25">
      <c r="A8663" s="6">
        <v>8654</v>
      </c>
      <c r="B8663" s="6">
        <v>-1.860125848907046</v>
      </c>
      <c r="C8663" s="6">
        <v>3.4485915707876826E-2</v>
      </c>
      <c r="D8663" s="6">
        <f t="shared" si="810"/>
        <v>22.281252008888451</v>
      </c>
      <c r="E8663" s="6">
        <f t="shared" si="811"/>
        <v>-0.30768187821618809</v>
      </c>
      <c r="F8663" s="6">
        <f t="shared" si="812"/>
        <v>0.25008662931876474</v>
      </c>
      <c r="G8663" s="6">
        <f t="shared" si="813"/>
        <v>-0.7890379013935358</v>
      </c>
      <c r="H8663" s="6">
        <f t="shared" si="814"/>
        <v>0.17367414496115957</v>
      </c>
      <c r="I8663" s="6">
        <f t="shared" si="815"/>
        <v>0</v>
      </c>
    </row>
    <row r="8664" spans="1:9" x14ac:dyDescent="0.25">
      <c r="A8664" s="6">
        <v>8655</v>
      </c>
      <c r="B8664" s="6">
        <v>-0.61115997596061788</v>
      </c>
      <c r="C8664" s="6">
        <v>0.52092043824579604</v>
      </c>
      <c r="D8664" s="6">
        <f t="shared" si="810"/>
        <v>11.093532215124705</v>
      </c>
      <c r="E8664" s="6">
        <f t="shared" si="811"/>
        <v>-6.0133528658888505E-2</v>
      </c>
      <c r="F8664" s="6">
        <f t="shared" si="812"/>
        <v>0.12451473004357763</v>
      </c>
      <c r="G8664" s="6">
        <f t="shared" si="813"/>
        <v>-0.3997834666045198</v>
      </c>
      <c r="H8664" s="6">
        <f t="shared" si="814"/>
        <v>0.27951640928674282</v>
      </c>
      <c r="I8664" s="6">
        <f t="shared" si="815"/>
        <v>1</v>
      </c>
    </row>
    <row r="8665" spans="1:9" x14ac:dyDescent="0.25">
      <c r="A8665" s="6">
        <v>8656</v>
      </c>
      <c r="B8665" s="6">
        <v>0.89897866928367876</v>
      </c>
      <c r="C8665" s="6">
        <v>0.97412030396435434</v>
      </c>
      <c r="D8665" s="6">
        <f t="shared" si="810"/>
        <v>4.4402485162400742</v>
      </c>
      <c r="E8665" s="6">
        <f t="shared" si="811"/>
        <v>0.23917995726608421</v>
      </c>
      <c r="F8665" s="6">
        <f t="shared" si="812"/>
        <v>4.9837719366988283E-2</v>
      </c>
      <c r="G8665" s="6">
        <f t="shared" si="813"/>
        <v>2.4297850125659354E-2</v>
      </c>
      <c r="H8665" s="6">
        <f t="shared" si="814"/>
        <v>0.45406206440650909</v>
      </c>
      <c r="I8665" s="6">
        <f t="shared" si="815"/>
        <v>1</v>
      </c>
    </row>
    <row r="8666" spans="1:9" x14ac:dyDescent="0.25">
      <c r="A8666" s="6">
        <v>8657</v>
      </c>
      <c r="B8666" s="6">
        <v>-0.51041638471360784</v>
      </c>
      <c r="C8666" s="6">
        <v>0.53688161870174256</v>
      </c>
      <c r="D8666" s="6">
        <f t="shared" si="810"/>
        <v>10.907274163928877</v>
      </c>
      <c r="E8666" s="6">
        <f t="shared" si="811"/>
        <v>-4.0165881598333272E-2</v>
      </c>
      <c r="F8666" s="6">
        <f t="shared" si="812"/>
        <v>0.12242415415545138</v>
      </c>
      <c r="G8666" s="6">
        <f t="shared" si="813"/>
        <v>-0.37695242453618877</v>
      </c>
      <c r="H8666" s="6">
        <f t="shared" si="814"/>
        <v>0.2966206613395222</v>
      </c>
      <c r="I8666" s="6">
        <f t="shared" si="815"/>
        <v>1</v>
      </c>
    </row>
    <row r="8667" spans="1:9" x14ac:dyDescent="0.25">
      <c r="A8667" s="6">
        <v>8658</v>
      </c>
      <c r="B8667" s="6">
        <v>-0.74291392593295313</v>
      </c>
      <c r="C8667" s="6">
        <v>0.60237434003723256</v>
      </c>
      <c r="D8667" s="6">
        <f t="shared" si="810"/>
        <v>10.154889313448308</v>
      </c>
      <c r="E8667" s="6">
        <f t="shared" si="811"/>
        <v>-8.6247511090100676E-2</v>
      </c>
      <c r="F8667" s="6">
        <f t="shared" si="812"/>
        <v>0.11397932389491994</v>
      </c>
      <c r="G8667" s="6">
        <f t="shared" si="813"/>
        <v>-0.41121073313347467</v>
      </c>
      <c r="H8667" s="6">
        <f t="shared" si="814"/>
        <v>0.23871571095327335</v>
      </c>
      <c r="I8667" s="6">
        <f t="shared" si="815"/>
        <v>1</v>
      </c>
    </row>
    <row r="8668" spans="1:9" x14ac:dyDescent="0.25">
      <c r="A8668" s="6">
        <v>8659</v>
      </c>
      <c r="B8668" s="6">
        <v>-3.3014657674357295E-2</v>
      </c>
      <c r="C8668" s="6">
        <v>8.1453901791436509E-2</v>
      </c>
      <c r="D8668" s="6">
        <f t="shared" si="810"/>
        <v>19.30388883260019</v>
      </c>
      <c r="E8668" s="6">
        <f t="shared" si="811"/>
        <v>5.4456407260187051E-2</v>
      </c>
      <c r="F8668" s="6">
        <f t="shared" si="812"/>
        <v>0.21666845691450726</v>
      </c>
      <c r="G8668" s="6">
        <f t="shared" si="813"/>
        <v>-0.39358589386709864</v>
      </c>
      <c r="H8668" s="6">
        <f t="shared" si="814"/>
        <v>0.50249870838747268</v>
      </c>
      <c r="I8668" s="6">
        <f t="shared" si="815"/>
        <v>1</v>
      </c>
    </row>
    <row r="8669" spans="1:9" x14ac:dyDescent="0.25">
      <c r="A8669" s="6">
        <v>8660</v>
      </c>
      <c r="B8669" s="6">
        <v>2.4519977159798145E-2</v>
      </c>
      <c r="C8669" s="6">
        <v>0.3065279091769158</v>
      </c>
      <c r="D8669" s="6">
        <f t="shared" si="810"/>
        <v>13.909451488766818</v>
      </c>
      <c r="E8669" s="6">
        <f t="shared" si="811"/>
        <v>6.585992452521644E-2</v>
      </c>
      <c r="F8669" s="6">
        <f t="shared" si="812"/>
        <v>0.15612084263087617</v>
      </c>
      <c r="G8669" s="6">
        <f t="shared" si="813"/>
        <v>-0.31446222348365754</v>
      </c>
      <c r="H8669" s="6">
        <f t="shared" si="814"/>
        <v>0.44618207253409042</v>
      </c>
      <c r="I8669" s="6">
        <f t="shared" si="815"/>
        <v>1</v>
      </c>
    </row>
    <row r="8670" spans="1:9" x14ac:dyDescent="0.25">
      <c r="A8670" s="6">
        <v>8661</v>
      </c>
      <c r="B8670" s="6">
        <v>1.231635451404145</v>
      </c>
      <c r="C8670" s="6">
        <v>7.7486495559556876E-2</v>
      </c>
      <c r="D8670" s="6">
        <f t="shared" si="810"/>
        <v>19.484556804483105</v>
      </c>
      <c r="E8670" s="6">
        <f t="shared" si="811"/>
        <v>0.30511341402955483</v>
      </c>
      <c r="F8670" s="6">
        <f t="shared" si="812"/>
        <v>0.21869628928658544</v>
      </c>
      <c r="G8670" s="6">
        <f t="shared" si="813"/>
        <v>-0.14502065153976357</v>
      </c>
      <c r="H8670" s="6">
        <f t="shared" si="814"/>
        <v>0.75524747959887328</v>
      </c>
      <c r="I8670" s="6">
        <f t="shared" si="815"/>
        <v>0</v>
      </c>
    </row>
    <row r="8671" spans="1:9" x14ac:dyDescent="0.25">
      <c r="A8671" s="6">
        <v>8662</v>
      </c>
      <c r="B8671" s="6">
        <v>-0.32271600503008813</v>
      </c>
      <c r="C8671" s="6">
        <v>0.62685018463698228</v>
      </c>
      <c r="D8671" s="6">
        <f t="shared" si="810"/>
        <v>9.8758636781034728</v>
      </c>
      <c r="E8671" s="6">
        <f t="shared" si="811"/>
        <v>-2.9631683710145129E-3</v>
      </c>
      <c r="F8671" s="6">
        <f t="shared" si="812"/>
        <v>0.11084751691167323</v>
      </c>
      <c r="G8671" s="6">
        <f t="shared" si="813"/>
        <v>-0.32343079085584153</v>
      </c>
      <c r="H8671" s="6">
        <f t="shared" si="814"/>
        <v>0.31750445411381251</v>
      </c>
      <c r="I8671" s="6">
        <f t="shared" si="815"/>
        <v>1</v>
      </c>
    </row>
    <row r="8672" spans="1:9" x14ac:dyDescent="0.25">
      <c r="A8672" s="6">
        <v>8663</v>
      </c>
      <c r="B8672" s="6">
        <v>0.30455566957243718</v>
      </c>
      <c r="C8672" s="6">
        <v>0.28986480300302131</v>
      </c>
      <c r="D8672" s="6">
        <f t="shared" si="810"/>
        <v>14.17192022085597</v>
      </c>
      <c r="E8672" s="6">
        <f t="shared" si="811"/>
        <v>0.12136374170346038</v>
      </c>
      <c r="F8672" s="6">
        <f t="shared" si="812"/>
        <v>0.15906681355223914</v>
      </c>
      <c r="G8672" s="6">
        <f t="shared" si="813"/>
        <v>-0.26252994018502618</v>
      </c>
      <c r="H8672" s="6">
        <f t="shared" si="814"/>
        <v>0.50525742359194692</v>
      </c>
      <c r="I8672" s="6">
        <f t="shared" si="815"/>
        <v>1</v>
      </c>
    </row>
    <row r="8673" spans="1:9" x14ac:dyDescent="0.25">
      <c r="A8673" s="6">
        <v>8664</v>
      </c>
      <c r="B8673" s="6">
        <v>0.21308210307324771</v>
      </c>
      <c r="C8673" s="6">
        <v>0.17383342997528001</v>
      </c>
      <c r="D8673" s="6">
        <f t="shared" si="810"/>
        <v>16.394369314819372</v>
      </c>
      <c r="E8673" s="6">
        <f t="shared" si="811"/>
        <v>0.1032334381415427</v>
      </c>
      <c r="F8673" s="6">
        <f t="shared" si="812"/>
        <v>0.18401176738697556</v>
      </c>
      <c r="G8673" s="6">
        <f t="shared" si="813"/>
        <v>-0.30966569607691841</v>
      </c>
      <c r="H8673" s="6">
        <f t="shared" si="814"/>
        <v>0.51613257236000376</v>
      </c>
      <c r="I8673" s="6">
        <f t="shared" si="815"/>
        <v>1</v>
      </c>
    </row>
    <row r="8674" spans="1:9" x14ac:dyDescent="0.25">
      <c r="A8674" s="6">
        <v>8665</v>
      </c>
      <c r="B8674" s="6">
        <v>0.60196498452569358</v>
      </c>
      <c r="C8674" s="6">
        <v>0.98434400463881344</v>
      </c>
      <c r="D8674" s="6">
        <f t="shared" si="810"/>
        <v>3.9487215678595411</v>
      </c>
      <c r="E8674" s="6">
        <f t="shared" si="811"/>
        <v>0.18031105696193234</v>
      </c>
      <c r="F8674" s="6">
        <f t="shared" si="812"/>
        <v>4.4320779937786145E-2</v>
      </c>
      <c r="G8674" s="6">
        <f t="shared" si="813"/>
        <v>-2.232880039323934E-2</v>
      </c>
      <c r="H8674" s="6">
        <f t="shared" si="814"/>
        <v>0.38295091431710404</v>
      </c>
      <c r="I8674" s="6">
        <f t="shared" si="815"/>
        <v>1</v>
      </c>
    </row>
    <row r="8675" spans="1:9" x14ac:dyDescent="0.25">
      <c r="A8675" s="6">
        <v>8666</v>
      </c>
      <c r="B8675" s="6">
        <v>-0.6625089099543402</v>
      </c>
      <c r="C8675" s="6">
        <v>0.42103335673085729</v>
      </c>
      <c r="D8675" s="6">
        <f t="shared" si="810"/>
        <v>12.311048600451704</v>
      </c>
      <c r="E8675" s="6">
        <f t="shared" si="811"/>
        <v>-7.0311023606517004E-2</v>
      </c>
      <c r="F8675" s="6">
        <f t="shared" si="812"/>
        <v>0.13818023541218663</v>
      </c>
      <c r="G8675" s="6">
        <f t="shared" si="813"/>
        <v>-0.42811415579009304</v>
      </c>
      <c r="H8675" s="6">
        <f t="shared" si="814"/>
        <v>0.28749210857705909</v>
      </c>
      <c r="I8675" s="6">
        <f t="shared" si="815"/>
        <v>1</v>
      </c>
    </row>
    <row r="8676" spans="1:9" x14ac:dyDescent="0.25">
      <c r="A8676" s="6">
        <v>8667</v>
      </c>
      <c r="B8676" s="6">
        <v>-1.1506290320539847</v>
      </c>
      <c r="C8676" s="6">
        <v>0.24036378063295388</v>
      </c>
      <c r="D8676" s="6">
        <f t="shared" si="810"/>
        <v>15.019646775232466</v>
      </c>
      <c r="E8676" s="6">
        <f t="shared" si="811"/>
        <v>-0.16705772680219147</v>
      </c>
      <c r="F8676" s="6">
        <f t="shared" si="812"/>
        <v>0.16858176704244049</v>
      </c>
      <c r="G8676" s="6">
        <f t="shared" si="813"/>
        <v>-0.56226640708071185</v>
      </c>
      <c r="H8676" s="6">
        <f t="shared" si="814"/>
        <v>0.22815095347632888</v>
      </c>
      <c r="I8676" s="6">
        <f t="shared" si="815"/>
        <v>1</v>
      </c>
    </row>
    <row r="8677" spans="1:9" x14ac:dyDescent="0.25">
      <c r="A8677" s="6">
        <v>8668</v>
      </c>
      <c r="B8677" s="6">
        <v>0.55137434173957445</v>
      </c>
      <c r="C8677" s="6">
        <v>0.6921903134250923</v>
      </c>
      <c r="D8677" s="6">
        <f t="shared" si="810"/>
        <v>9.1253256800373439</v>
      </c>
      <c r="E8677" s="6">
        <f t="shared" si="811"/>
        <v>0.17028385734341733</v>
      </c>
      <c r="F8677" s="6">
        <f t="shared" si="812"/>
        <v>0.10242341587654583</v>
      </c>
      <c r="G8677" s="6">
        <f t="shared" si="813"/>
        <v>-0.13776585086805448</v>
      </c>
      <c r="H8677" s="6">
        <f t="shared" si="814"/>
        <v>0.47833356555488915</v>
      </c>
      <c r="I8677" s="6">
        <f t="shared" si="815"/>
        <v>1</v>
      </c>
    </row>
    <row r="8678" spans="1:9" x14ac:dyDescent="0.25">
      <c r="A8678" s="6">
        <v>8669</v>
      </c>
      <c r="B8678" s="6">
        <v>-0.88237356976605952</v>
      </c>
      <c r="C8678" s="6">
        <v>0.21231727042451246</v>
      </c>
      <c r="D8678" s="6">
        <f t="shared" si="810"/>
        <v>15.558238691905668</v>
      </c>
      <c r="E8678" s="6">
        <f t="shared" si="811"/>
        <v>-0.11388878248792622</v>
      </c>
      <c r="F8678" s="6">
        <f t="shared" si="812"/>
        <v>0.17462696759784022</v>
      </c>
      <c r="G8678" s="6">
        <f t="shared" si="813"/>
        <v>-0.51612097863184569</v>
      </c>
      <c r="H8678" s="6">
        <f t="shared" si="814"/>
        <v>0.28834341365599325</v>
      </c>
      <c r="I8678" s="6">
        <f t="shared" si="815"/>
        <v>1</v>
      </c>
    </row>
    <row r="8679" spans="1:9" x14ac:dyDescent="0.25">
      <c r="A8679" s="6">
        <v>8670</v>
      </c>
      <c r="B8679" s="6">
        <v>-1.43470515467925</v>
      </c>
      <c r="C8679" s="6">
        <v>0.71028778954435867</v>
      </c>
      <c r="D8679" s="6">
        <f t="shared" si="810"/>
        <v>8.913648422353555</v>
      </c>
      <c r="E8679" s="6">
        <f t="shared" si="811"/>
        <v>-0.22336236796794556</v>
      </c>
      <c r="F8679" s="6">
        <f t="shared" si="812"/>
        <v>0.10004753269653151</v>
      </c>
      <c r="G8679" s="6">
        <f t="shared" si="813"/>
        <v>-0.52781824745284656</v>
      </c>
      <c r="H8679" s="6">
        <f t="shared" si="814"/>
        <v>8.109351151695543E-2</v>
      </c>
      <c r="I8679" s="6">
        <f t="shared" si="815"/>
        <v>1</v>
      </c>
    </row>
    <row r="8680" spans="1:9" x14ac:dyDescent="0.25">
      <c r="A8680" s="6">
        <v>8671</v>
      </c>
      <c r="B8680" s="6">
        <v>1.1270708455413114</v>
      </c>
      <c r="C8680" s="6">
        <v>0.48606830042420729</v>
      </c>
      <c r="D8680" s="6">
        <f t="shared" si="810"/>
        <v>11.506651302143464</v>
      </c>
      <c r="E8680" s="6">
        <f t="shared" si="811"/>
        <v>0.28438843173489103</v>
      </c>
      <c r="F8680" s="6">
        <f t="shared" si="812"/>
        <v>0.12915161310286677</v>
      </c>
      <c r="G8680" s="6">
        <f t="shared" si="813"/>
        <v>-6.1527919533262088E-2</v>
      </c>
      <c r="H8680" s="6">
        <f t="shared" si="814"/>
        <v>0.63030478300304416</v>
      </c>
      <c r="I8680" s="6">
        <f t="shared" si="815"/>
        <v>1</v>
      </c>
    </row>
    <row r="8681" spans="1:9" x14ac:dyDescent="0.25">
      <c r="A8681" s="6">
        <v>8672</v>
      </c>
      <c r="B8681" s="6">
        <v>-0.44599801185540855</v>
      </c>
      <c r="C8681" s="6">
        <v>0.5153050325022126</v>
      </c>
      <c r="D8681" s="6">
        <f t="shared" si="810"/>
        <v>11.15945584622607</v>
      </c>
      <c r="E8681" s="6">
        <f t="shared" si="811"/>
        <v>-2.739798919420032E-2</v>
      </c>
      <c r="F8681" s="6">
        <f t="shared" si="812"/>
        <v>0.12525466237269528</v>
      </c>
      <c r="G8681" s="6">
        <f t="shared" si="813"/>
        <v>-0.36805562200773606</v>
      </c>
      <c r="H8681" s="6">
        <f t="shared" si="814"/>
        <v>0.31325964361933539</v>
      </c>
      <c r="I8681" s="6">
        <f t="shared" si="815"/>
        <v>1</v>
      </c>
    </row>
    <row r="8682" spans="1:9" x14ac:dyDescent="0.25">
      <c r="A8682" s="6">
        <v>8673</v>
      </c>
      <c r="B8682" s="6">
        <v>-0.48935362428892404</v>
      </c>
      <c r="C8682" s="6">
        <v>0.36118655964842677</v>
      </c>
      <c r="D8682" s="6">
        <f t="shared" si="810"/>
        <v>13.108743484637916</v>
      </c>
      <c r="E8682" s="6">
        <f t="shared" si="811"/>
        <v>-3.5991186602103431E-2</v>
      </c>
      <c r="F8682" s="6">
        <f t="shared" si="812"/>
        <v>0.14713362926686638</v>
      </c>
      <c r="G8682" s="6">
        <f t="shared" si="813"/>
        <v>-0.40520432566474807</v>
      </c>
      <c r="H8682" s="6">
        <f t="shared" si="814"/>
        <v>0.3332219524605412</v>
      </c>
      <c r="I8682" s="6">
        <f t="shared" si="815"/>
        <v>1</v>
      </c>
    </row>
    <row r="8683" spans="1:9" x14ac:dyDescent="0.25">
      <c r="A8683" s="6">
        <v>8674</v>
      </c>
      <c r="B8683" s="6">
        <v>-1.0574808584351558</v>
      </c>
      <c r="C8683" s="6">
        <v>0.51252784813989682</v>
      </c>
      <c r="D8683" s="6">
        <f t="shared" si="810"/>
        <v>11.192142289058292</v>
      </c>
      <c r="E8683" s="6">
        <f t="shared" si="811"/>
        <v>-0.14859551166638452</v>
      </c>
      <c r="F8683" s="6">
        <f t="shared" si="812"/>
        <v>0.12562153773091436</v>
      </c>
      <c r="G8683" s="6">
        <f t="shared" si="813"/>
        <v>-0.48975167884815257</v>
      </c>
      <c r="H8683" s="6">
        <f t="shared" si="814"/>
        <v>0.19256065551538354</v>
      </c>
      <c r="I8683" s="6">
        <f t="shared" si="815"/>
        <v>1</v>
      </c>
    </row>
    <row r="8684" spans="1:9" x14ac:dyDescent="0.25">
      <c r="A8684" s="6">
        <v>8675</v>
      </c>
      <c r="B8684" s="6">
        <v>-0.80336121754953638</v>
      </c>
      <c r="C8684" s="6">
        <v>2.2278511917477952E-2</v>
      </c>
      <c r="D8684" s="6">
        <f t="shared" si="810"/>
        <v>23.708564324689679</v>
      </c>
      <c r="E8684" s="6">
        <f t="shared" si="811"/>
        <v>-9.8228324656762345E-2</v>
      </c>
      <c r="F8684" s="6">
        <f t="shared" si="812"/>
        <v>0.26610690169401069</v>
      </c>
      <c r="G8684" s="6">
        <f t="shared" si="813"/>
        <v>-0.59476261177416934</v>
      </c>
      <c r="H8684" s="6">
        <f t="shared" si="814"/>
        <v>0.3983059624606447</v>
      </c>
      <c r="I8684" s="6">
        <f t="shared" si="815"/>
        <v>1</v>
      </c>
    </row>
    <row r="8685" spans="1:9" x14ac:dyDescent="0.25">
      <c r="A8685" s="6">
        <v>8676</v>
      </c>
      <c r="B8685" s="6">
        <v>-1.6358535503968596</v>
      </c>
      <c r="C8685" s="6">
        <v>9.1860713522751557E-3</v>
      </c>
      <c r="D8685" s="6">
        <f t="shared" si="810"/>
        <v>26.475961377899466</v>
      </c>
      <c r="E8685" s="6">
        <f t="shared" si="811"/>
        <v>-0.26323051365116124</v>
      </c>
      <c r="F8685" s="6">
        <f t="shared" si="812"/>
        <v>0.29716839683565843</v>
      </c>
      <c r="G8685" s="6">
        <f t="shared" si="813"/>
        <v>-0.78794431155728795</v>
      </c>
      <c r="H8685" s="6">
        <f t="shared" si="814"/>
        <v>0.26148328425496548</v>
      </c>
      <c r="I8685" s="6">
        <f t="shared" si="815"/>
        <v>0</v>
      </c>
    </row>
    <row r="8686" spans="1:9" x14ac:dyDescent="0.25">
      <c r="A8686" s="6">
        <v>8677</v>
      </c>
      <c r="B8686" s="6">
        <v>0.60950242186663672</v>
      </c>
      <c r="C8686" s="6">
        <v>0.77681814020203255</v>
      </c>
      <c r="D8686" s="6">
        <f t="shared" si="810"/>
        <v>8.1056814776582033</v>
      </c>
      <c r="E8686" s="6">
        <f t="shared" si="811"/>
        <v>0.18180499703992681</v>
      </c>
      <c r="F8686" s="6">
        <f t="shared" si="812"/>
        <v>9.097884437869215E-2</v>
      </c>
      <c r="G8686" s="6">
        <f t="shared" si="813"/>
        <v>-0.10852464721506572</v>
      </c>
      <c r="H8686" s="6">
        <f t="shared" si="814"/>
        <v>0.47213464129491933</v>
      </c>
      <c r="I8686" s="6">
        <f t="shared" si="815"/>
        <v>1</v>
      </c>
    </row>
    <row r="8687" spans="1:9" x14ac:dyDescent="0.25">
      <c r="A8687" s="6">
        <v>8678</v>
      </c>
      <c r="B8687" s="6">
        <v>0.44093440010328777</v>
      </c>
      <c r="C8687" s="6">
        <v>0.95843379009369178</v>
      </c>
      <c r="D8687" s="6">
        <f t="shared" si="810"/>
        <v>4.9863359234191735</v>
      </c>
      <c r="E8687" s="6">
        <f t="shared" si="811"/>
        <v>0.14839436791103477</v>
      </c>
      <c r="F8687" s="6">
        <f t="shared" si="812"/>
        <v>5.5967049932450427E-2</v>
      </c>
      <c r="G8687" s="6">
        <f t="shared" si="813"/>
        <v>-7.9318399668342698E-2</v>
      </c>
      <c r="H8687" s="6">
        <f t="shared" si="814"/>
        <v>0.37610713549041225</v>
      </c>
      <c r="I8687" s="6">
        <f t="shared" si="815"/>
        <v>1</v>
      </c>
    </row>
    <row r="8688" spans="1:9" x14ac:dyDescent="0.25">
      <c r="A8688" s="6">
        <v>8679</v>
      </c>
      <c r="B8688" s="6">
        <v>0.55502823670394719</v>
      </c>
      <c r="C8688" s="6">
        <v>0.45188756981109041</v>
      </c>
      <c r="D8688" s="6">
        <f t="shared" si="810"/>
        <v>11.922947184203537</v>
      </c>
      <c r="E8688" s="6">
        <f t="shared" si="811"/>
        <v>0.17100806901923546</v>
      </c>
      <c r="F8688" s="6">
        <f t="shared" si="812"/>
        <v>0.13382415277443252</v>
      </c>
      <c r="G8688" s="6">
        <f t="shared" si="813"/>
        <v>-0.18111009214286169</v>
      </c>
      <c r="H8688" s="6">
        <f t="shared" si="814"/>
        <v>0.52312623018133264</v>
      </c>
      <c r="I8688" s="6">
        <f t="shared" si="815"/>
        <v>1</v>
      </c>
    </row>
    <row r="8689" spans="1:9" x14ac:dyDescent="0.25">
      <c r="A8689" s="6">
        <v>8680</v>
      </c>
      <c r="B8689" s="6">
        <v>-1.1515180631249677</v>
      </c>
      <c r="C8689" s="6">
        <v>0.88152714621417894</v>
      </c>
      <c r="D8689" s="6">
        <f t="shared" si="810"/>
        <v>6.6223764910219405</v>
      </c>
      <c r="E8689" s="6">
        <f t="shared" si="811"/>
        <v>-0.1672339351190831</v>
      </c>
      <c r="F8689" s="6">
        <f t="shared" si="812"/>
        <v>7.4330105599937857E-2</v>
      </c>
      <c r="G8689" s="6">
        <f t="shared" si="813"/>
        <v>-0.42965793383139816</v>
      </c>
      <c r="H8689" s="6">
        <f t="shared" si="814"/>
        <v>9.5190063593231983E-2</v>
      </c>
      <c r="I8689" s="6">
        <f t="shared" si="815"/>
        <v>1</v>
      </c>
    </row>
    <row r="8690" spans="1:9" x14ac:dyDescent="0.25">
      <c r="A8690" s="6">
        <v>8681</v>
      </c>
      <c r="B8690" s="6">
        <v>-0.27289161153021269</v>
      </c>
      <c r="C8690" s="6">
        <v>0.28797265541550948</v>
      </c>
      <c r="D8690" s="6">
        <f t="shared" si="810"/>
        <v>14.202366943098696</v>
      </c>
      <c r="E8690" s="6">
        <f t="shared" si="811"/>
        <v>6.9121586060874804E-3</v>
      </c>
      <c r="F8690" s="6">
        <f t="shared" si="812"/>
        <v>0.15940855009991836</v>
      </c>
      <c r="G8690" s="6">
        <f t="shared" si="813"/>
        <v>-0.37739367749703689</v>
      </c>
      <c r="H8690" s="6">
        <f t="shared" si="814"/>
        <v>0.39121799470921181</v>
      </c>
      <c r="I8690" s="6">
        <f t="shared" si="815"/>
        <v>1</v>
      </c>
    </row>
    <row r="8691" spans="1:9" x14ac:dyDescent="0.25">
      <c r="A8691" s="6">
        <v>8682</v>
      </c>
      <c r="B8691" s="6">
        <v>-0.79263372754212469</v>
      </c>
      <c r="C8691" s="6">
        <v>0.20682393871883298</v>
      </c>
      <c r="D8691" s="6">
        <f t="shared" si="810"/>
        <v>15.66996838477605</v>
      </c>
      <c r="E8691" s="6">
        <f t="shared" si="811"/>
        <v>-9.6102107676980131E-2</v>
      </c>
      <c r="F8691" s="6">
        <f t="shared" si="812"/>
        <v>0.17588103098142513</v>
      </c>
      <c r="G8691" s="6">
        <f t="shared" si="813"/>
        <v>-0.49977601209830569</v>
      </c>
      <c r="H8691" s="6">
        <f t="shared" si="814"/>
        <v>0.30757179674434543</v>
      </c>
      <c r="I8691" s="6">
        <f t="shared" si="815"/>
        <v>1</v>
      </c>
    </row>
    <row r="8692" spans="1:9" x14ac:dyDescent="0.25">
      <c r="A8692" s="6">
        <v>8683</v>
      </c>
      <c r="B8692" s="6">
        <v>1.3304952517501079</v>
      </c>
      <c r="C8692" s="6">
        <v>0.86318552201910459</v>
      </c>
      <c r="D8692" s="6">
        <f t="shared" si="810"/>
        <v>6.9149023303733799</v>
      </c>
      <c r="E8692" s="6">
        <f t="shared" si="811"/>
        <v>0.32470768873577566</v>
      </c>
      <c r="F8692" s="6">
        <f t="shared" si="812"/>
        <v>7.7613439997971684E-2</v>
      </c>
      <c r="G8692" s="6">
        <f t="shared" si="813"/>
        <v>5.6550378793636114E-2</v>
      </c>
      <c r="H8692" s="6">
        <f t="shared" si="814"/>
        <v>0.5928649986779152</v>
      </c>
      <c r="I8692" s="6">
        <f t="shared" si="815"/>
        <v>1</v>
      </c>
    </row>
    <row r="8693" spans="1:9" x14ac:dyDescent="0.25">
      <c r="A8693" s="6">
        <v>8684</v>
      </c>
      <c r="B8693" s="6">
        <v>0.67629116529133171</v>
      </c>
      <c r="C8693" s="6">
        <v>0.67241431928464612</v>
      </c>
      <c r="D8693" s="6">
        <f t="shared" si="810"/>
        <v>9.3542216562372875</v>
      </c>
      <c r="E8693" s="6">
        <f t="shared" si="811"/>
        <v>0.19504270317899469</v>
      </c>
      <c r="F8693" s="6">
        <f t="shared" si="812"/>
        <v>0.10499256338807868</v>
      </c>
      <c r="G8693" s="6">
        <f t="shared" si="813"/>
        <v>-0.11684657371332519</v>
      </c>
      <c r="H8693" s="6">
        <f t="shared" si="814"/>
        <v>0.50693198007131457</v>
      </c>
      <c r="I8693" s="6">
        <f t="shared" si="815"/>
        <v>1</v>
      </c>
    </row>
    <row r="8694" spans="1:9" x14ac:dyDescent="0.25">
      <c r="A8694" s="6">
        <v>8685</v>
      </c>
      <c r="B8694" s="6">
        <v>0.65130848270200659</v>
      </c>
      <c r="C8694" s="6">
        <v>0.35856196783349104</v>
      </c>
      <c r="D8694" s="6">
        <f t="shared" si="810"/>
        <v>13.145394949487725</v>
      </c>
      <c r="E8694" s="6">
        <f t="shared" si="811"/>
        <v>0.19009106921007632</v>
      </c>
      <c r="F8694" s="6">
        <f t="shared" si="812"/>
        <v>0.14754500836262938</v>
      </c>
      <c r="G8694" s="6">
        <f t="shared" si="813"/>
        <v>-0.17963786134491141</v>
      </c>
      <c r="H8694" s="6">
        <f t="shared" si="814"/>
        <v>0.55981999976506402</v>
      </c>
      <c r="I8694" s="6">
        <f t="shared" si="815"/>
        <v>1</v>
      </c>
    </row>
    <row r="8695" spans="1:9" x14ac:dyDescent="0.25">
      <c r="A8695" s="6">
        <v>8686</v>
      </c>
      <c r="B8695" s="6">
        <v>0.94233882919070311</v>
      </c>
      <c r="C8695" s="6">
        <v>0.11243018890957365</v>
      </c>
      <c r="D8695" s="6">
        <f t="shared" si="810"/>
        <v>18.108682048276759</v>
      </c>
      <c r="E8695" s="6">
        <f t="shared" si="811"/>
        <v>0.24777405599530136</v>
      </c>
      <c r="F8695" s="6">
        <f t="shared" si="812"/>
        <v>0.2032533563666957</v>
      </c>
      <c r="G8695" s="6">
        <f t="shared" si="813"/>
        <v>-0.18617628790235366</v>
      </c>
      <c r="H8695" s="6">
        <f t="shared" si="814"/>
        <v>0.68172439989295641</v>
      </c>
      <c r="I8695" s="6">
        <f t="shared" si="815"/>
        <v>1</v>
      </c>
    </row>
    <row r="8696" spans="1:9" x14ac:dyDescent="0.25">
      <c r="A8696" s="6">
        <v>8687</v>
      </c>
      <c r="B8696" s="6">
        <v>-1.7229194781975821</v>
      </c>
      <c r="C8696" s="6">
        <v>0.45222327341532642</v>
      </c>
      <c r="D8696" s="6">
        <f t="shared" si="810"/>
        <v>11.918794188061405</v>
      </c>
      <c r="E8696" s="6">
        <f t="shared" si="811"/>
        <v>-0.28048721152946132</v>
      </c>
      <c r="F8696" s="6">
        <f t="shared" si="812"/>
        <v>0.13377753919965021</v>
      </c>
      <c r="G8696" s="6">
        <f t="shared" si="813"/>
        <v>-0.63254404252271035</v>
      </c>
      <c r="H8696" s="6">
        <f t="shared" si="814"/>
        <v>7.1569619463787704E-2</v>
      </c>
      <c r="I8696" s="6">
        <f t="shared" si="815"/>
        <v>1</v>
      </c>
    </row>
    <row r="8697" spans="1:9" x14ac:dyDescent="0.25">
      <c r="A8697" s="6">
        <v>8688</v>
      </c>
      <c r="B8697" s="6">
        <v>0.1008038452710025</v>
      </c>
      <c r="C8697" s="6">
        <v>1.2970366527298808E-2</v>
      </c>
      <c r="D8697" s="6">
        <f t="shared" si="810"/>
        <v>25.415921868338089</v>
      </c>
      <c r="E8697" s="6">
        <f t="shared" si="811"/>
        <v>8.0979589567966054E-2</v>
      </c>
      <c r="F8697" s="6">
        <f t="shared" si="812"/>
        <v>0.28527042504371575</v>
      </c>
      <c r="G8697" s="6">
        <f t="shared" si="813"/>
        <v>-0.43312271243015865</v>
      </c>
      <c r="H8697" s="6">
        <f t="shared" si="814"/>
        <v>0.5950818915660907</v>
      </c>
      <c r="I8697" s="6">
        <f t="shared" si="815"/>
        <v>1</v>
      </c>
    </row>
    <row r="8698" spans="1:9" x14ac:dyDescent="0.25">
      <c r="A8698" s="6">
        <v>8689</v>
      </c>
      <c r="B8698" s="6">
        <v>-9.0813045972026885E-2</v>
      </c>
      <c r="C8698" s="6">
        <v>0.93755912961210974</v>
      </c>
      <c r="D8698" s="6">
        <f t="shared" si="810"/>
        <v>5.5380292948364813</v>
      </c>
      <c r="E8698" s="6">
        <f t="shared" si="811"/>
        <v>4.3000613358944284E-2</v>
      </c>
      <c r="F8698" s="6">
        <f t="shared" si="812"/>
        <v>6.2159302307685904E-2</v>
      </c>
      <c r="G8698" s="6">
        <f t="shared" si="813"/>
        <v>-0.19697893933687546</v>
      </c>
      <c r="H8698" s="6">
        <f t="shared" si="814"/>
        <v>0.28298016605476406</v>
      </c>
      <c r="I8698" s="6">
        <f t="shared" si="815"/>
        <v>1</v>
      </c>
    </row>
    <row r="8699" spans="1:9" x14ac:dyDescent="0.25">
      <c r="A8699" s="6">
        <v>8690</v>
      </c>
      <c r="B8699" s="6">
        <v>-0.26535644792602398</v>
      </c>
      <c r="C8699" s="6">
        <v>0.80172124393444621</v>
      </c>
      <c r="D8699" s="6">
        <f t="shared" si="810"/>
        <v>7.7846956104399787</v>
      </c>
      <c r="E8699" s="6">
        <f t="shared" si="811"/>
        <v>8.4056480234249581E-3</v>
      </c>
      <c r="F8699" s="6">
        <f t="shared" si="812"/>
        <v>8.7376072256212536E-2</v>
      </c>
      <c r="G8699" s="6">
        <f t="shared" si="813"/>
        <v>-0.27611738725205087</v>
      </c>
      <c r="H8699" s="6">
        <f t="shared" si="814"/>
        <v>0.29292868329890082</v>
      </c>
      <c r="I8699" s="6">
        <f t="shared" si="815"/>
        <v>1</v>
      </c>
    </row>
    <row r="8700" spans="1:9" x14ac:dyDescent="0.25">
      <c r="A8700" s="6">
        <v>8691</v>
      </c>
      <c r="B8700" s="6">
        <v>-1.1031397662009113</v>
      </c>
      <c r="C8700" s="6">
        <v>0.42030091250343332</v>
      </c>
      <c r="D8700" s="6">
        <f t="shared" si="810"/>
        <v>12.320427721607416</v>
      </c>
      <c r="E8700" s="6">
        <f t="shared" si="811"/>
        <v>-0.15764522831984068</v>
      </c>
      <c r="F8700" s="6">
        <f t="shared" si="812"/>
        <v>0.13828550744963178</v>
      </c>
      <c r="G8700" s="6">
        <f t="shared" si="813"/>
        <v>-0.51558462996807786</v>
      </c>
      <c r="H8700" s="6">
        <f t="shared" si="814"/>
        <v>0.2002941733283965</v>
      </c>
      <c r="I8700" s="6">
        <f t="shared" si="815"/>
        <v>1</v>
      </c>
    </row>
    <row r="8701" spans="1:9" x14ac:dyDescent="0.25">
      <c r="A8701" s="6">
        <v>8692</v>
      </c>
      <c r="B8701" s="6">
        <v>1.2106738722650334</v>
      </c>
      <c r="C8701" s="6">
        <v>5.7618945890682699E-2</v>
      </c>
      <c r="D8701" s="6">
        <f t="shared" si="810"/>
        <v>20.534976555608115</v>
      </c>
      <c r="E8701" s="6">
        <f t="shared" si="811"/>
        <v>0.300958773432562</v>
      </c>
      <c r="F8701" s="6">
        <f t="shared" si="812"/>
        <v>0.2304862881081918</v>
      </c>
      <c r="G8701" s="6">
        <f t="shared" si="813"/>
        <v>-0.16114947528276102</v>
      </c>
      <c r="H8701" s="6">
        <f t="shared" si="814"/>
        <v>0.76306702214788502</v>
      </c>
      <c r="I8701" s="6">
        <f t="shared" si="815"/>
        <v>0</v>
      </c>
    </row>
    <row r="8702" spans="1:9" x14ac:dyDescent="0.25">
      <c r="A8702" s="6">
        <v>8693</v>
      </c>
      <c r="B8702" s="6">
        <v>-6.8462213675957173E-3</v>
      </c>
      <c r="C8702" s="6">
        <v>0.78701132236701554</v>
      </c>
      <c r="D8702" s="6">
        <f t="shared" si="810"/>
        <v>7.9758942574340468</v>
      </c>
      <c r="E8702" s="6">
        <f t="shared" si="811"/>
        <v>5.9643060761737136E-2</v>
      </c>
      <c r="F8702" s="6">
        <f t="shared" si="812"/>
        <v>8.9522101803294535E-2</v>
      </c>
      <c r="G8702" s="6">
        <f t="shared" si="813"/>
        <v>-0.22835284180626186</v>
      </c>
      <c r="H8702" s="6">
        <f t="shared" si="814"/>
        <v>0.34763896332973615</v>
      </c>
      <c r="I8702" s="6">
        <f t="shared" si="815"/>
        <v>1</v>
      </c>
    </row>
    <row r="8703" spans="1:9" x14ac:dyDescent="0.25">
      <c r="A8703" s="6">
        <v>8694</v>
      </c>
      <c r="B8703" s="6">
        <v>-0.73457272264931817</v>
      </c>
      <c r="C8703" s="6">
        <v>0.81301309244056519</v>
      </c>
      <c r="D8703" s="6">
        <f t="shared" si="810"/>
        <v>7.6343412425098718</v>
      </c>
      <c r="E8703" s="6">
        <f t="shared" si="811"/>
        <v>-8.4594262469852494E-2</v>
      </c>
      <c r="F8703" s="6">
        <f t="shared" si="812"/>
        <v>8.5688482301034347E-2</v>
      </c>
      <c r="G8703" s="6">
        <f t="shared" si="813"/>
        <v>-0.36635624816433854</v>
      </c>
      <c r="H8703" s="6">
        <f t="shared" si="814"/>
        <v>0.19716772322463352</v>
      </c>
      <c r="I8703" s="6">
        <f t="shared" si="815"/>
        <v>1</v>
      </c>
    </row>
    <row r="8704" spans="1:9" x14ac:dyDescent="0.25">
      <c r="A8704" s="6">
        <v>8695</v>
      </c>
      <c r="B8704" s="6">
        <v>-0.40222175812232308</v>
      </c>
      <c r="C8704" s="6">
        <v>0.17825861384929961</v>
      </c>
      <c r="D8704" s="6">
        <f t="shared" si="810"/>
        <v>16.291223833543253</v>
      </c>
      <c r="E8704" s="6">
        <f t="shared" si="811"/>
        <v>-1.872141956475E-2</v>
      </c>
      <c r="F8704" s="6">
        <f t="shared" si="812"/>
        <v>0.1828540539096756</v>
      </c>
      <c r="G8704" s="6">
        <f t="shared" si="813"/>
        <v>-0.43031962303301519</v>
      </c>
      <c r="H8704" s="6">
        <f t="shared" si="814"/>
        <v>0.39287678390351521</v>
      </c>
      <c r="I8704" s="6">
        <f t="shared" si="815"/>
        <v>1</v>
      </c>
    </row>
    <row r="8705" spans="1:9" x14ac:dyDescent="0.25">
      <c r="A8705" s="6">
        <v>8696</v>
      </c>
      <c r="B8705" s="6">
        <v>8.7356966105289757E-2</v>
      </c>
      <c r="C8705" s="6">
        <v>0.99618518631550035</v>
      </c>
      <c r="D8705" s="6">
        <f t="shared" si="810"/>
        <v>2.9039165073001802</v>
      </c>
      <c r="E8705" s="6">
        <f t="shared" si="811"/>
        <v>7.8314382442397606E-2</v>
      </c>
      <c r="F8705" s="6">
        <f t="shared" si="812"/>
        <v>3.2593800870979503E-2</v>
      </c>
      <c r="G8705" s="6">
        <f t="shared" si="813"/>
        <v>-9.5461170019520286E-2</v>
      </c>
      <c r="H8705" s="6">
        <f t="shared" si="814"/>
        <v>0.25208993490431553</v>
      </c>
      <c r="I8705" s="6">
        <f t="shared" si="815"/>
        <v>1</v>
      </c>
    </row>
    <row r="8706" spans="1:9" x14ac:dyDescent="0.25">
      <c r="A8706" s="6">
        <v>8697</v>
      </c>
      <c r="B8706" s="6">
        <v>-0.10065036804007832</v>
      </c>
      <c r="C8706" s="6">
        <v>0.57026886806848354</v>
      </c>
      <c r="D8706" s="6">
        <f t="shared" si="810"/>
        <v>10.521953670357485</v>
      </c>
      <c r="E8706" s="6">
        <f t="shared" si="811"/>
        <v>4.1050830026382254E-2</v>
      </c>
      <c r="F8706" s="6">
        <f t="shared" si="812"/>
        <v>0.11809928482556495</v>
      </c>
      <c r="G8706" s="6">
        <f t="shared" si="813"/>
        <v>-0.2897334084868145</v>
      </c>
      <c r="H8706" s="6">
        <f t="shared" si="814"/>
        <v>0.37183506853957904</v>
      </c>
      <c r="I8706" s="6">
        <f t="shared" si="815"/>
        <v>1</v>
      </c>
    </row>
    <row r="8707" spans="1:9" x14ac:dyDescent="0.25">
      <c r="A8707" s="6">
        <v>8698</v>
      </c>
      <c r="B8707" s="6">
        <v>-0.15270870790118352</v>
      </c>
      <c r="C8707" s="6">
        <v>0.95751823480941189</v>
      </c>
      <c r="D8707" s="6">
        <f t="shared" si="810"/>
        <v>5.0137467618391813</v>
      </c>
      <c r="E8707" s="6">
        <f t="shared" si="811"/>
        <v>3.073272895376605E-2</v>
      </c>
      <c r="F8707" s="6">
        <f t="shared" si="812"/>
        <v>5.6274711467113131E-2</v>
      </c>
      <c r="G8707" s="6">
        <f t="shared" si="813"/>
        <v>-0.19760507105253095</v>
      </c>
      <c r="H8707" s="6">
        <f t="shared" si="814"/>
        <v>0.25907052896006305</v>
      </c>
      <c r="I8707" s="6">
        <f t="shared" si="815"/>
        <v>1</v>
      </c>
    </row>
    <row r="8708" spans="1:9" x14ac:dyDescent="0.25">
      <c r="A8708" s="6">
        <v>8699</v>
      </c>
      <c r="B8708" s="6">
        <v>2.2732456272933632</v>
      </c>
      <c r="C8708" s="6">
        <v>0.38862269966734825</v>
      </c>
      <c r="D8708" s="6">
        <f t="shared" si="810"/>
        <v>12.734598832745865</v>
      </c>
      <c r="E8708" s="6">
        <f t="shared" si="811"/>
        <v>0.51156331430999624</v>
      </c>
      <c r="F8708" s="6">
        <f t="shared" si="812"/>
        <v>0.142934198515309</v>
      </c>
      <c r="G8708" s="6">
        <f t="shared" si="813"/>
        <v>0.14765728657627475</v>
      </c>
      <c r="H8708" s="6">
        <f t="shared" si="814"/>
        <v>0.87546934204371774</v>
      </c>
      <c r="I8708" s="6">
        <f t="shared" si="815"/>
        <v>0</v>
      </c>
    </row>
    <row r="8709" spans="1:9" x14ac:dyDescent="0.25">
      <c r="A8709" s="6">
        <v>8700</v>
      </c>
      <c r="B8709" s="6">
        <v>-1.1525571608217433</v>
      </c>
      <c r="C8709" s="6">
        <v>5.2644428846095159E-2</v>
      </c>
      <c r="D8709" s="6">
        <f t="shared" si="810"/>
        <v>20.84843471119142</v>
      </c>
      <c r="E8709" s="6">
        <f t="shared" si="811"/>
        <v>-0.16743988703933757</v>
      </c>
      <c r="F8709" s="6">
        <f t="shared" si="812"/>
        <v>0.23400456856797178</v>
      </c>
      <c r="G8709" s="6">
        <f t="shared" si="813"/>
        <v>-0.63306172640099012</v>
      </c>
      <c r="H8709" s="6">
        <f t="shared" si="814"/>
        <v>0.29818195232231492</v>
      </c>
      <c r="I8709" s="6">
        <f t="shared" si="815"/>
        <v>1</v>
      </c>
    </row>
    <row r="8710" spans="1:9" x14ac:dyDescent="0.25">
      <c r="A8710" s="6">
        <v>8701</v>
      </c>
      <c r="B8710" s="6">
        <v>-1.1321390047669411</v>
      </c>
      <c r="C8710" s="6">
        <v>0.48097170934171574</v>
      </c>
      <c r="D8710" s="6">
        <f t="shared" si="810"/>
        <v>11.567944903898013</v>
      </c>
      <c r="E8710" s="6">
        <f t="shared" si="811"/>
        <v>-0.16339295433937059</v>
      </c>
      <c r="F8710" s="6">
        <f t="shared" si="812"/>
        <v>0.12983957759675996</v>
      </c>
      <c r="G8710" s="6">
        <f t="shared" si="813"/>
        <v>-0.5102293951353013</v>
      </c>
      <c r="H8710" s="6">
        <f t="shared" si="814"/>
        <v>0.18344348645656014</v>
      </c>
      <c r="I8710" s="6">
        <f t="shared" si="815"/>
        <v>1</v>
      </c>
    </row>
    <row r="8711" spans="1:9" x14ac:dyDescent="0.25">
      <c r="A8711" s="6">
        <v>8702</v>
      </c>
      <c r="B8711" s="6">
        <v>-1.3452836356009357</v>
      </c>
      <c r="C8711" s="6">
        <v>0.55732902005066076</v>
      </c>
      <c r="D8711" s="6">
        <f t="shared" si="810"/>
        <v>10.670716497115114</v>
      </c>
      <c r="E8711" s="6">
        <f t="shared" si="811"/>
        <v>-0.20563878564898114</v>
      </c>
      <c r="F8711" s="6">
        <f t="shared" si="812"/>
        <v>0.11976901118999481</v>
      </c>
      <c r="G8711" s="6">
        <f t="shared" si="813"/>
        <v>-0.53875318487095125</v>
      </c>
      <c r="H8711" s="6">
        <f t="shared" si="814"/>
        <v>0.12747561357298898</v>
      </c>
      <c r="I8711" s="6">
        <f t="shared" si="815"/>
        <v>1</v>
      </c>
    </row>
    <row r="8712" spans="1:9" x14ac:dyDescent="0.25">
      <c r="A8712" s="6">
        <v>8703</v>
      </c>
      <c r="B8712" s="6">
        <v>-1.0075518730445765</v>
      </c>
      <c r="C8712" s="6">
        <v>0.8766747032074953</v>
      </c>
      <c r="D8712" s="6">
        <f t="shared" si="810"/>
        <v>6.7017964625468425</v>
      </c>
      <c r="E8712" s="6">
        <f t="shared" si="811"/>
        <v>-0.13869945429905997</v>
      </c>
      <c r="F8712" s="6">
        <f t="shared" si="812"/>
        <v>7.5221521978664316E-2</v>
      </c>
      <c r="G8712" s="6">
        <f t="shared" si="813"/>
        <v>-0.40269234535063447</v>
      </c>
      <c r="H8712" s="6">
        <f t="shared" si="814"/>
        <v>0.1252934367525145</v>
      </c>
      <c r="I8712" s="6">
        <f t="shared" si="815"/>
        <v>1</v>
      </c>
    </row>
    <row r="8713" spans="1:9" x14ac:dyDescent="0.25">
      <c r="A8713" s="6">
        <v>8704</v>
      </c>
      <c r="B8713" s="6">
        <v>-3.0882074497640133</v>
      </c>
      <c r="C8713" s="6">
        <v>0.87652211066011532</v>
      </c>
      <c r="D8713" s="6">
        <f t="shared" si="810"/>
        <v>6.7042686587224969</v>
      </c>
      <c r="E8713" s="6">
        <f t="shared" si="811"/>
        <v>-0.55109090963883323</v>
      </c>
      <c r="F8713" s="6">
        <f t="shared" si="812"/>
        <v>7.5249270114556205E-2</v>
      </c>
      <c r="G8713" s="6">
        <f t="shared" si="813"/>
        <v>-0.81513248778817504</v>
      </c>
      <c r="H8713" s="6">
        <f t="shared" si="814"/>
        <v>-0.28704933148949141</v>
      </c>
      <c r="I8713" s="6">
        <f t="shared" si="815"/>
        <v>0</v>
      </c>
    </row>
    <row r="8714" spans="1:9" x14ac:dyDescent="0.25">
      <c r="A8714" s="6">
        <v>8705</v>
      </c>
      <c r="B8714" s="6">
        <v>-1.0557437235547695</v>
      </c>
      <c r="C8714" s="6">
        <v>0.69423505355998416</v>
      </c>
      <c r="D8714" s="6">
        <f t="shared" si="810"/>
        <v>9.1015273283767755</v>
      </c>
      <c r="E8714" s="6">
        <f t="shared" si="811"/>
        <v>-0.14825120692442742</v>
      </c>
      <c r="F8714" s="6">
        <f t="shared" si="812"/>
        <v>0.10215630119431163</v>
      </c>
      <c r="G8714" s="6">
        <f t="shared" si="813"/>
        <v>-0.45589896447977207</v>
      </c>
      <c r="H8714" s="6">
        <f t="shared" si="814"/>
        <v>0.15939655063091721</v>
      </c>
      <c r="I8714" s="6">
        <f t="shared" si="815"/>
        <v>1</v>
      </c>
    </row>
    <row r="8715" spans="1:9" x14ac:dyDescent="0.25">
      <c r="A8715" s="6">
        <v>8706</v>
      </c>
      <c r="B8715" s="6">
        <v>0.60471847973531112</v>
      </c>
      <c r="C8715" s="6">
        <v>0.2164067506942961</v>
      </c>
      <c r="D8715" s="6">
        <f t="shared" ref="D8715:D8778" si="816">CHIINV(C8715,$B$3+$B$4-2)</f>
        <v>15.476488078603346</v>
      </c>
      <c r="E8715" s="6">
        <f t="shared" ref="E8715:E8778" si="817">$B$1+B8715*SQRT($B$2^2*(1/$B$3+1/$B$4))</f>
        <v>0.18085680701757376</v>
      </c>
      <c r="F8715" s="6">
        <f t="shared" ref="F8715:F8778" si="818">$B$2^2/($B$3+$B$4-2)*D8715</f>
        <v>0.17370939190158385</v>
      </c>
      <c r="G8715" s="6">
        <f t="shared" ref="G8715:G8778" si="819">E8715-$B$6*SQRT(F8715*(1/$B$3+1/$B$4))</f>
        <v>-0.22031723470635625</v>
      </c>
      <c r="H8715" s="6">
        <f t="shared" ref="H8715:H8778" si="820">E8715+$B$6*SQRT(F8715*(1/$B$3+1/$B$4))</f>
        <v>0.58203084874150379</v>
      </c>
      <c r="I8715" s="6">
        <f t="shared" ref="I8715:I8778" si="821">IF(-G8715&lt;$B$7,1,0)*IF(H8715&lt;$B$7,1,0)</f>
        <v>1</v>
      </c>
    </row>
    <row r="8716" spans="1:9" x14ac:dyDescent="0.25">
      <c r="A8716" s="6">
        <v>8707</v>
      </c>
      <c r="B8716" s="6">
        <v>-0.53329586080508307</v>
      </c>
      <c r="C8716" s="6">
        <v>0.94225898007141329</v>
      </c>
      <c r="D8716" s="6">
        <f t="shared" si="816"/>
        <v>5.4249876548276719</v>
      </c>
      <c r="E8716" s="6">
        <f t="shared" si="817"/>
        <v>-4.4700654459515626E-2</v>
      </c>
      <c r="F8716" s="6">
        <f t="shared" si="818"/>
        <v>6.089051352009036E-2</v>
      </c>
      <c r="G8716" s="6">
        <f t="shared" si="819"/>
        <v>-0.28221836164341768</v>
      </c>
      <c r="H8716" s="6">
        <f t="shared" si="820"/>
        <v>0.19281705272438643</v>
      </c>
      <c r="I8716" s="6">
        <f t="shared" si="821"/>
        <v>1</v>
      </c>
    </row>
    <row r="8717" spans="1:9" x14ac:dyDescent="0.25">
      <c r="A8717" s="6">
        <v>8708</v>
      </c>
      <c r="B8717" s="6">
        <v>-1.5476462067454122</v>
      </c>
      <c r="C8717" s="6">
        <v>0.73274941251869263</v>
      </c>
      <c r="D8717" s="6">
        <f t="shared" si="816"/>
        <v>8.6469931906422755</v>
      </c>
      <c r="E8717" s="6">
        <f t="shared" si="817"/>
        <v>-0.24574758412304121</v>
      </c>
      <c r="F8717" s="6">
        <f t="shared" si="818"/>
        <v>9.7054572154534793E-2</v>
      </c>
      <c r="G8717" s="6">
        <f t="shared" si="819"/>
        <v>-0.54561492854375104</v>
      </c>
      <c r="H8717" s="6">
        <f t="shared" si="820"/>
        <v>5.4119760297668573E-2</v>
      </c>
      <c r="I8717" s="6">
        <f t="shared" si="821"/>
        <v>1</v>
      </c>
    </row>
    <row r="8718" spans="1:9" x14ac:dyDescent="0.25">
      <c r="A8718" s="6">
        <v>8709</v>
      </c>
      <c r="B8718" s="6">
        <v>0.24883092919480987</v>
      </c>
      <c r="C8718" s="6">
        <v>0.42152165288247323</v>
      </c>
      <c r="D8718" s="6">
        <f t="shared" si="816"/>
        <v>12.304800438628924</v>
      </c>
      <c r="E8718" s="6">
        <f t="shared" si="817"/>
        <v>0.11031895032141248</v>
      </c>
      <c r="F8718" s="6">
        <f t="shared" si="818"/>
        <v>0.1381101055232076</v>
      </c>
      <c r="G8718" s="6">
        <f t="shared" si="819"/>
        <v>-0.2473933733667934</v>
      </c>
      <c r="H8718" s="6">
        <f t="shared" si="820"/>
        <v>0.46803127400961836</v>
      </c>
      <c r="I8718" s="6">
        <f t="shared" si="821"/>
        <v>1</v>
      </c>
    </row>
    <row r="8719" spans="1:9" x14ac:dyDescent="0.25">
      <c r="A8719" s="6">
        <v>8710</v>
      </c>
      <c r="B8719" s="6">
        <v>-0.65632889345579315</v>
      </c>
      <c r="C8719" s="6">
        <v>0.78127384258552812</v>
      </c>
      <c r="D8719" s="6">
        <f t="shared" si="816"/>
        <v>8.049199997517114</v>
      </c>
      <c r="E8719" s="6">
        <f t="shared" si="817"/>
        <v>-6.9086127940758607E-2</v>
      </c>
      <c r="F8719" s="6">
        <f t="shared" si="818"/>
        <v>9.0344891538798558E-2</v>
      </c>
      <c r="G8719" s="6">
        <f t="shared" si="819"/>
        <v>-0.35840247588351037</v>
      </c>
      <c r="H8719" s="6">
        <f t="shared" si="820"/>
        <v>0.22023022000199319</v>
      </c>
      <c r="I8719" s="6">
        <f t="shared" si="821"/>
        <v>1</v>
      </c>
    </row>
    <row r="8720" spans="1:9" x14ac:dyDescent="0.25">
      <c r="A8720" s="6">
        <v>8711</v>
      </c>
      <c r="B8720" s="6">
        <v>0.53038775149616413</v>
      </c>
      <c r="C8720" s="6">
        <v>0.10309152500991851</v>
      </c>
      <c r="D8720" s="6">
        <f t="shared" si="816"/>
        <v>18.435549131005246</v>
      </c>
      <c r="E8720" s="6">
        <f t="shared" si="817"/>
        <v>0.1661242594791974</v>
      </c>
      <c r="F8720" s="6">
        <f t="shared" si="818"/>
        <v>0.20692213974216381</v>
      </c>
      <c r="G8720" s="6">
        <f t="shared" si="819"/>
        <v>-0.27172503501891654</v>
      </c>
      <c r="H8720" s="6">
        <f t="shared" si="820"/>
        <v>0.60397355397731134</v>
      </c>
      <c r="I8720" s="6">
        <f t="shared" si="821"/>
        <v>1</v>
      </c>
    </row>
    <row r="8721" spans="1:9" x14ac:dyDescent="0.25">
      <c r="A8721" s="6">
        <v>8712</v>
      </c>
      <c r="B8721" s="6">
        <v>1.4215538612916134</v>
      </c>
      <c r="C8721" s="6">
        <v>0.39692373424481947</v>
      </c>
      <c r="D8721" s="6">
        <f t="shared" si="816"/>
        <v>12.624367551157443</v>
      </c>
      <c r="E8721" s="6">
        <f t="shared" si="817"/>
        <v>0.34275574672778869</v>
      </c>
      <c r="F8721" s="6">
        <f t="shared" si="818"/>
        <v>0.14169695342482042</v>
      </c>
      <c r="G8721" s="6">
        <f t="shared" si="819"/>
        <v>-1.9571864093046787E-2</v>
      </c>
      <c r="H8721" s="6">
        <f t="shared" si="820"/>
        <v>0.70508335754862417</v>
      </c>
      <c r="I8721" s="6">
        <f t="shared" si="821"/>
        <v>1</v>
      </c>
    </row>
    <row r="8722" spans="1:9" x14ac:dyDescent="0.25">
      <c r="A8722" s="6">
        <v>8713</v>
      </c>
      <c r="B8722" s="6">
        <v>0.34820914152078331</v>
      </c>
      <c r="C8722" s="6">
        <v>0.85030671102023381</v>
      </c>
      <c r="D8722" s="6">
        <f t="shared" si="816"/>
        <v>7.1093008708467922</v>
      </c>
      <c r="E8722" s="6">
        <f t="shared" si="817"/>
        <v>0.13001597565743206</v>
      </c>
      <c r="F8722" s="6">
        <f t="shared" si="818"/>
        <v>7.9795385416123632E-2</v>
      </c>
      <c r="G8722" s="6">
        <f t="shared" si="819"/>
        <v>-0.1418845594429341</v>
      </c>
      <c r="H8722" s="6">
        <f t="shared" si="820"/>
        <v>0.40191651075779822</v>
      </c>
      <c r="I8722" s="6">
        <f t="shared" si="821"/>
        <v>1</v>
      </c>
    </row>
    <row r="8723" spans="1:9" x14ac:dyDescent="0.25">
      <c r="A8723" s="6">
        <v>8714</v>
      </c>
      <c r="B8723" s="6">
        <v>0.56442331697326154</v>
      </c>
      <c r="C8723" s="6">
        <v>0.6471449934385205</v>
      </c>
      <c r="D8723" s="6">
        <f t="shared" si="816"/>
        <v>9.6441749512423414</v>
      </c>
      <c r="E8723" s="6">
        <f t="shared" si="817"/>
        <v>0.17287019885400867</v>
      </c>
      <c r="F8723" s="6">
        <f t="shared" si="818"/>
        <v>0.10824702333398999</v>
      </c>
      <c r="G8723" s="6">
        <f t="shared" si="819"/>
        <v>-0.1438160130738777</v>
      </c>
      <c r="H8723" s="6">
        <f t="shared" si="820"/>
        <v>0.48955641078189505</v>
      </c>
      <c r="I8723" s="6">
        <f t="shared" si="821"/>
        <v>1</v>
      </c>
    </row>
    <row r="8724" spans="1:9" x14ac:dyDescent="0.25">
      <c r="A8724" s="6">
        <v>8715</v>
      </c>
      <c r="B8724" s="6">
        <v>-0.53938947530696169</v>
      </c>
      <c r="C8724" s="6">
        <v>0.80083620715964232</v>
      </c>
      <c r="D8724" s="6">
        <f t="shared" si="816"/>
        <v>7.7963417090100728</v>
      </c>
      <c r="E8724" s="6">
        <f t="shared" si="817"/>
        <v>-4.5908425020307536E-2</v>
      </c>
      <c r="F8724" s="6">
        <f t="shared" si="818"/>
        <v>8.7506789037071486E-2</v>
      </c>
      <c r="G8724" s="6">
        <f t="shared" si="819"/>
        <v>-0.33064420753121726</v>
      </c>
      <c r="H8724" s="6">
        <f t="shared" si="820"/>
        <v>0.23882735749060216</v>
      </c>
      <c r="I8724" s="6">
        <f t="shared" si="821"/>
        <v>1</v>
      </c>
    </row>
    <row r="8725" spans="1:9" x14ac:dyDescent="0.25">
      <c r="A8725" s="6">
        <v>8716</v>
      </c>
      <c r="B8725" s="6">
        <v>-0.84373823483474553</v>
      </c>
      <c r="C8725" s="6">
        <v>0.16168706320383314</v>
      </c>
      <c r="D8725" s="6">
        <f t="shared" si="816"/>
        <v>16.688706315550814</v>
      </c>
      <c r="E8725" s="6">
        <f t="shared" si="817"/>
        <v>-0.10623115660397983</v>
      </c>
      <c r="F8725" s="6">
        <f t="shared" si="818"/>
        <v>0.18731543041126864</v>
      </c>
      <c r="G8725" s="6">
        <f t="shared" si="819"/>
        <v>-0.52282030330902229</v>
      </c>
      <c r="H8725" s="6">
        <f t="shared" si="820"/>
        <v>0.31035799010106258</v>
      </c>
      <c r="I8725" s="6">
        <f t="shared" si="821"/>
        <v>1</v>
      </c>
    </row>
    <row r="8726" spans="1:9" x14ac:dyDescent="0.25">
      <c r="A8726" s="6">
        <v>8717</v>
      </c>
      <c r="B8726" s="6">
        <v>0.75242382990836632</v>
      </c>
      <c r="C8726" s="6">
        <v>0.74950407422101506</v>
      </c>
      <c r="D8726" s="6">
        <f t="shared" si="816"/>
        <v>8.4444684198616962</v>
      </c>
      <c r="E8726" s="6">
        <f t="shared" si="817"/>
        <v>0.210132399288053</v>
      </c>
      <c r="F8726" s="6">
        <f t="shared" si="818"/>
        <v>9.4781417250229344E-2</v>
      </c>
      <c r="G8726" s="6">
        <f t="shared" si="819"/>
        <v>-8.6202480783537039E-2</v>
      </c>
      <c r="H8726" s="6">
        <f t="shared" si="820"/>
        <v>0.50646727935964297</v>
      </c>
      <c r="I8726" s="6">
        <f t="shared" si="821"/>
        <v>1</v>
      </c>
    </row>
    <row r="8727" spans="1:9" x14ac:dyDescent="0.25">
      <c r="A8727" s="6">
        <v>8718</v>
      </c>
      <c r="B8727" s="6">
        <v>2.284541551489383</v>
      </c>
      <c r="C8727" s="6">
        <v>6.6286202581865905E-2</v>
      </c>
      <c r="D8727" s="6">
        <f t="shared" si="816"/>
        <v>20.042503320137243</v>
      </c>
      <c r="E8727" s="6">
        <f t="shared" si="817"/>
        <v>0.51380219645403136</v>
      </c>
      <c r="F8727" s="6">
        <f t="shared" si="818"/>
        <v>0.22495872747383044</v>
      </c>
      <c r="G8727" s="6">
        <f t="shared" si="819"/>
        <v>5.7268753129588623E-2</v>
      </c>
      <c r="H8727" s="6">
        <f t="shared" si="820"/>
        <v>0.97033563977847415</v>
      </c>
      <c r="I8727" s="6">
        <f t="shared" si="821"/>
        <v>0</v>
      </c>
    </row>
    <row r="8728" spans="1:9" x14ac:dyDescent="0.25">
      <c r="A8728" s="6">
        <v>8719</v>
      </c>
      <c r="B8728" s="6">
        <v>0.29447505767166149</v>
      </c>
      <c r="C8728" s="6">
        <v>0.10144352549821467</v>
      </c>
      <c r="D8728" s="6">
        <f t="shared" si="816"/>
        <v>18.495841489010921</v>
      </c>
      <c r="E8728" s="6">
        <f t="shared" si="817"/>
        <v>0.11936573768059808</v>
      </c>
      <c r="F8728" s="6">
        <f t="shared" si="818"/>
        <v>0.20759886619278267</v>
      </c>
      <c r="G8728" s="6">
        <f t="shared" si="819"/>
        <v>-0.31919895231217932</v>
      </c>
      <c r="H8728" s="6">
        <f t="shared" si="820"/>
        <v>0.55793042767337553</v>
      </c>
      <c r="I8728" s="6">
        <f t="shared" si="821"/>
        <v>1</v>
      </c>
    </row>
    <row r="8729" spans="1:9" x14ac:dyDescent="0.25">
      <c r="A8729" s="6">
        <v>8720</v>
      </c>
      <c r="B8729" s="6">
        <v>-0.99768840300384909</v>
      </c>
      <c r="C8729" s="6">
        <v>0.86092715231788075</v>
      </c>
      <c r="D8729" s="6">
        <f t="shared" si="816"/>
        <v>6.9495844770377353</v>
      </c>
      <c r="E8729" s="6">
        <f t="shared" si="817"/>
        <v>-0.13674448836894229</v>
      </c>
      <c r="F8729" s="6">
        <f t="shared" si="818"/>
        <v>7.8002715302311301E-2</v>
      </c>
      <c r="G8729" s="6">
        <f t="shared" si="819"/>
        <v>-0.40557343749930364</v>
      </c>
      <c r="H8729" s="6">
        <f t="shared" si="820"/>
        <v>0.13208446076141908</v>
      </c>
      <c r="I8729" s="6">
        <f t="shared" si="821"/>
        <v>1</v>
      </c>
    </row>
    <row r="8730" spans="1:9" x14ac:dyDescent="0.25">
      <c r="A8730" s="6">
        <v>8721</v>
      </c>
      <c r="B8730" s="6">
        <v>-1.7229194781975821</v>
      </c>
      <c r="C8730" s="6">
        <v>2.2370067445905941E-2</v>
      </c>
      <c r="D8730" s="6">
        <f t="shared" si="816"/>
        <v>23.695383541305599</v>
      </c>
      <c r="E8730" s="6">
        <f t="shared" si="817"/>
        <v>-0.28048721152946132</v>
      </c>
      <c r="F8730" s="6">
        <f t="shared" si="818"/>
        <v>0.26595895948290915</v>
      </c>
      <c r="G8730" s="6">
        <f t="shared" si="819"/>
        <v>-0.77688345526562319</v>
      </c>
      <c r="H8730" s="6">
        <f t="shared" si="820"/>
        <v>0.2159090322067006</v>
      </c>
      <c r="I8730" s="6">
        <f t="shared" si="821"/>
        <v>0</v>
      </c>
    </row>
    <row r="8731" spans="1:9" x14ac:dyDescent="0.25">
      <c r="A8731" s="6">
        <v>8722</v>
      </c>
      <c r="B8731" s="6">
        <v>2.4232758732978255</v>
      </c>
      <c r="C8731" s="6">
        <v>0.61442915128025144</v>
      </c>
      <c r="D8731" s="6">
        <f t="shared" si="816"/>
        <v>10.017456321827659</v>
      </c>
      <c r="E8731" s="6">
        <f t="shared" si="817"/>
        <v>0.54129970710227004</v>
      </c>
      <c r="F8731" s="6">
        <f t="shared" si="818"/>
        <v>0.11243676454422047</v>
      </c>
      <c r="G8731" s="6">
        <f t="shared" si="819"/>
        <v>0.21854294952106745</v>
      </c>
      <c r="H8731" s="6">
        <f t="shared" si="820"/>
        <v>0.86405646468347264</v>
      </c>
      <c r="I8731" s="6">
        <f t="shared" si="821"/>
        <v>0</v>
      </c>
    </row>
    <row r="8732" spans="1:9" x14ac:dyDescent="0.25">
      <c r="A8732" s="6">
        <v>8723</v>
      </c>
      <c r="B8732" s="6">
        <v>-0.19207618606742471</v>
      </c>
      <c r="C8732" s="6">
        <v>0.9209570604571673</v>
      </c>
      <c r="D8732" s="6">
        <f t="shared" si="816"/>
        <v>5.9016763707707485</v>
      </c>
      <c r="E8732" s="6">
        <f t="shared" si="817"/>
        <v>2.2929990338261826E-2</v>
      </c>
      <c r="F8732" s="6">
        <f t="shared" si="818"/>
        <v>6.6240907391895115E-2</v>
      </c>
      <c r="G8732" s="6">
        <f t="shared" si="819"/>
        <v>-0.22480326548337798</v>
      </c>
      <c r="H8732" s="6">
        <f t="shared" si="820"/>
        <v>0.27066324615990162</v>
      </c>
      <c r="I8732" s="6">
        <f t="shared" si="821"/>
        <v>1</v>
      </c>
    </row>
    <row r="8733" spans="1:9" x14ac:dyDescent="0.25">
      <c r="A8733" s="6">
        <v>8724</v>
      </c>
      <c r="B8733" s="6">
        <v>0.11865950000355951</v>
      </c>
      <c r="C8733" s="6">
        <v>0.31742301705984682</v>
      </c>
      <c r="D8733" s="6">
        <f t="shared" si="816"/>
        <v>13.742955607654483</v>
      </c>
      <c r="E8733" s="6">
        <f t="shared" si="817"/>
        <v>8.4518627707480587E-2</v>
      </c>
      <c r="F8733" s="6">
        <f t="shared" si="818"/>
        <v>0.15425207898661458</v>
      </c>
      <c r="G8733" s="6">
        <f t="shared" si="819"/>
        <v>-0.29352044304063796</v>
      </c>
      <c r="H8733" s="6">
        <f t="shared" si="820"/>
        <v>0.46255769845559913</v>
      </c>
      <c r="I8733" s="6">
        <f t="shared" si="821"/>
        <v>1</v>
      </c>
    </row>
    <row r="8734" spans="1:9" x14ac:dyDescent="0.25">
      <c r="A8734" s="6">
        <v>8725</v>
      </c>
      <c r="B8734" s="6">
        <v>0.35626726457849145</v>
      </c>
      <c r="C8734" s="6">
        <v>0.9880977813043611</v>
      </c>
      <c r="D8734" s="6">
        <f t="shared" si="816"/>
        <v>3.7114979222936313</v>
      </c>
      <c r="E8734" s="6">
        <f t="shared" si="817"/>
        <v>0.13161311702588227</v>
      </c>
      <c r="F8734" s="6">
        <f t="shared" si="818"/>
        <v>4.1658161971317248E-2</v>
      </c>
      <c r="G8734" s="6">
        <f t="shared" si="819"/>
        <v>-6.4845564926628713E-2</v>
      </c>
      <c r="H8734" s="6">
        <f t="shared" si="820"/>
        <v>0.32807179897839323</v>
      </c>
      <c r="I8734" s="6">
        <f t="shared" si="821"/>
        <v>1</v>
      </c>
    </row>
    <row r="8735" spans="1:9" x14ac:dyDescent="0.25">
      <c r="A8735" s="6">
        <v>8726</v>
      </c>
      <c r="B8735" s="6">
        <v>-0.44515331865113694</v>
      </c>
      <c r="C8735" s="6">
        <v>0.47154148991363259</v>
      </c>
      <c r="D8735" s="6">
        <f t="shared" si="816"/>
        <v>11.682038745447894</v>
      </c>
      <c r="E8735" s="6">
        <f t="shared" si="817"/>
        <v>-2.7230568760120394E-2</v>
      </c>
      <c r="F8735" s="6">
        <f t="shared" si="818"/>
        <v>0.13112017638213597</v>
      </c>
      <c r="G8735" s="6">
        <f t="shared" si="819"/>
        <v>-0.37577322473729913</v>
      </c>
      <c r="H8735" s="6">
        <f t="shared" si="820"/>
        <v>0.3213120872170584</v>
      </c>
      <c r="I8735" s="6">
        <f t="shared" si="821"/>
        <v>1</v>
      </c>
    </row>
    <row r="8736" spans="1:9" x14ac:dyDescent="0.25">
      <c r="A8736" s="6">
        <v>8727</v>
      </c>
      <c r="B8736" s="6">
        <v>0.89246668721898459</v>
      </c>
      <c r="C8736" s="6">
        <v>0.80767235328226572</v>
      </c>
      <c r="D8736" s="6">
        <f t="shared" si="816"/>
        <v>7.7058737990869695</v>
      </c>
      <c r="E8736" s="6">
        <f t="shared" si="817"/>
        <v>0.23788926514440209</v>
      </c>
      <c r="F8736" s="6">
        <f t="shared" si="818"/>
        <v>8.6491369677102081E-2</v>
      </c>
      <c r="G8736" s="6">
        <f t="shared" si="819"/>
        <v>-4.5189675202724516E-2</v>
      </c>
      <c r="H8736" s="6">
        <f t="shared" si="820"/>
        <v>0.52096820549152867</v>
      </c>
      <c r="I8736" s="6">
        <f t="shared" si="821"/>
        <v>1</v>
      </c>
    </row>
    <row r="8737" spans="1:9" x14ac:dyDescent="0.25">
      <c r="A8737" s="6">
        <v>8728</v>
      </c>
      <c r="B8737" s="6">
        <v>1.0734038369264454</v>
      </c>
      <c r="C8737" s="6">
        <v>0.12100589007232887</v>
      </c>
      <c r="D8737" s="6">
        <f t="shared" si="816"/>
        <v>17.828248058985579</v>
      </c>
      <c r="E8737" s="6">
        <f t="shared" si="817"/>
        <v>0.27375148824743889</v>
      </c>
      <c r="F8737" s="6">
        <f t="shared" si="818"/>
        <v>0.20010574190139241</v>
      </c>
      <c r="G8737" s="6">
        <f t="shared" si="819"/>
        <v>-0.15682563239503022</v>
      </c>
      <c r="H8737" s="6">
        <f t="shared" si="820"/>
        <v>0.704328608889908</v>
      </c>
      <c r="I8737" s="6">
        <f t="shared" si="821"/>
        <v>1</v>
      </c>
    </row>
    <row r="8738" spans="1:9" x14ac:dyDescent="0.25">
      <c r="A8738" s="6">
        <v>8729</v>
      </c>
      <c r="B8738" s="6">
        <v>-0.70650685302098282</v>
      </c>
      <c r="C8738" s="6">
        <v>0.67253639332255011</v>
      </c>
      <c r="D8738" s="6">
        <f t="shared" si="816"/>
        <v>9.3528149603336299</v>
      </c>
      <c r="E8738" s="6">
        <f t="shared" si="817"/>
        <v>-7.9031532650025965E-2</v>
      </c>
      <c r="F8738" s="6">
        <f t="shared" si="818"/>
        <v>0.10497677451603137</v>
      </c>
      <c r="G8738" s="6">
        <f t="shared" si="819"/>
        <v>-0.39089735757168287</v>
      </c>
      <c r="H8738" s="6">
        <f t="shared" si="820"/>
        <v>0.23283429227163091</v>
      </c>
      <c r="I8738" s="6">
        <f t="shared" si="821"/>
        <v>1</v>
      </c>
    </row>
    <row r="8739" spans="1:9" x14ac:dyDescent="0.25">
      <c r="A8739" s="6">
        <v>8730</v>
      </c>
      <c r="B8739" s="6">
        <v>2.2353924578055739</v>
      </c>
      <c r="C8739" s="6">
        <v>0.67357402264473398</v>
      </c>
      <c r="D8739" s="6">
        <f t="shared" si="816"/>
        <v>9.3408552640641638</v>
      </c>
      <c r="E8739" s="6">
        <f t="shared" si="817"/>
        <v>0.5040607156920619</v>
      </c>
      <c r="F8739" s="6">
        <f t="shared" si="818"/>
        <v>0.10484253788846153</v>
      </c>
      <c r="G8739" s="6">
        <f t="shared" si="819"/>
        <v>0.19239435016723666</v>
      </c>
      <c r="H8739" s="6">
        <f t="shared" si="820"/>
        <v>0.81572708121688708</v>
      </c>
      <c r="I8739" s="6">
        <f t="shared" si="821"/>
        <v>0</v>
      </c>
    </row>
    <row r="8740" spans="1:9" x14ac:dyDescent="0.25">
      <c r="A8740" s="6">
        <v>8731</v>
      </c>
      <c r="B8740" s="6">
        <v>-0.64762389229144901</v>
      </c>
      <c r="C8740" s="6">
        <v>0.81252479628894925</v>
      </c>
      <c r="D8740" s="6">
        <f t="shared" si="816"/>
        <v>7.6409139141660374</v>
      </c>
      <c r="E8740" s="6">
        <f t="shared" si="817"/>
        <v>-6.7360773615388503E-2</v>
      </c>
      <c r="F8740" s="6">
        <f t="shared" si="818"/>
        <v>8.5762254515425795E-2</v>
      </c>
      <c r="G8740" s="6">
        <f t="shared" si="819"/>
        <v>-0.34924402259456433</v>
      </c>
      <c r="H8740" s="6">
        <f t="shared" si="820"/>
        <v>0.21452247536378732</v>
      </c>
      <c r="I8740" s="6">
        <f t="shared" si="821"/>
        <v>1</v>
      </c>
    </row>
    <row r="8741" spans="1:9" x14ac:dyDescent="0.25">
      <c r="A8741" s="6">
        <v>8732</v>
      </c>
      <c r="B8741" s="6">
        <v>0.98443933893577196</v>
      </c>
      <c r="C8741" s="6">
        <v>0.14276558732871486</v>
      </c>
      <c r="D8741" s="6">
        <f t="shared" si="816"/>
        <v>17.185115092982567</v>
      </c>
      <c r="E8741" s="6">
        <f t="shared" si="817"/>
        <v>0.25611848872053389</v>
      </c>
      <c r="F8741" s="6">
        <f t="shared" si="818"/>
        <v>0.19288716389656077</v>
      </c>
      <c r="G8741" s="6">
        <f t="shared" si="819"/>
        <v>-0.16662101932909312</v>
      </c>
      <c r="H8741" s="6">
        <f t="shared" si="820"/>
        <v>0.6788579967701609</v>
      </c>
      <c r="I8741" s="6">
        <f t="shared" si="821"/>
        <v>1</v>
      </c>
    </row>
    <row r="8742" spans="1:9" x14ac:dyDescent="0.25">
      <c r="A8742" s="6">
        <v>8733</v>
      </c>
      <c r="B8742" s="6">
        <v>0.31273998502001632</v>
      </c>
      <c r="C8742" s="6">
        <v>0.89071321756645405</v>
      </c>
      <c r="D8742" s="6">
        <f t="shared" si="816"/>
        <v>6.4674222563507922</v>
      </c>
      <c r="E8742" s="6">
        <f t="shared" si="817"/>
        <v>0.12298589473837476</v>
      </c>
      <c r="F8742" s="6">
        <f t="shared" si="818"/>
        <v>7.2590886357135995E-2</v>
      </c>
      <c r="G8742" s="6">
        <f t="shared" si="819"/>
        <v>-0.13634975627029042</v>
      </c>
      <c r="H8742" s="6">
        <f t="shared" si="820"/>
        <v>0.38232154574703991</v>
      </c>
      <c r="I8742" s="6">
        <f t="shared" si="821"/>
        <v>1</v>
      </c>
    </row>
    <row r="8743" spans="1:9" x14ac:dyDescent="0.25">
      <c r="A8743" s="6">
        <v>8734</v>
      </c>
      <c r="B8743" s="6">
        <v>-1.2863847587141208</v>
      </c>
      <c r="C8743" s="6">
        <v>0.99087496566667688</v>
      </c>
      <c r="D8743" s="6">
        <f t="shared" si="816"/>
        <v>3.4992820048574709</v>
      </c>
      <c r="E8743" s="6">
        <f t="shared" si="817"/>
        <v>-0.1939648719897446</v>
      </c>
      <c r="F8743" s="6">
        <f t="shared" si="818"/>
        <v>3.9276232829353996E-2</v>
      </c>
      <c r="G8743" s="6">
        <f t="shared" si="819"/>
        <v>-0.38472433307672749</v>
      </c>
      <c r="H8743" s="6">
        <f t="shared" si="820"/>
        <v>-3.2054109027617461E-3</v>
      </c>
      <c r="I8743" s="6">
        <f t="shared" si="821"/>
        <v>1</v>
      </c>
    </row>
    <row r="8744" spans="1:9" x14ac:dyDescent="0.25">
      <c r="A8744" s="6">
        <v>8735</v>
      </c>
      <c r="B8744" s="6">
        <v>-5.0242761062690988E-2</v>
      </c>
      <c r="C8744" s="6">
        <v>0.47846919156468398</v>
      </c>
      <c r="D8744" s="6">
        <f t="shared" si="816"/>
        <v>11.598134083501407</v>
      </c>
      <c r="E8744" s="6">
        <f t="shared" si="817"/>
        <v>5.1041751462007803E-2</v>
      </c>
      <c r="F8744" s="6">
        <f t="shared" si="818"/>
        <v>0.13017842346439343</v>
      </c>
      <c r="G8744" s="6">
        <f t="shared" si="819"/>
        <v>-0.2962469686786236</v>
      </c>
      <c r="H8744" s="6">
        <f t="shared" si="820"/>
        <v>0.39833047160263918</v>
      </c>
      <c r="I8744" s="6">
        <f t="shared" si="821"/>
        <v>1</v>
      </c>
    </row>
    <row r="8745" spans="1:9" x14ac:dyDescent="0.25">
      <c r="A8745" s="6">
        <v>8736</v>
      </c>
      <c r="B8745" s="6">
        <v>-2.7810074243461713E-2</v>
      </c>
      <c r="C8745" s="6">
        <v>0.69191564683980833</v>
      </c>
      <c r="D8745" s="6">
        <f t="shared" si="816"/>
        <v>9.1285203888015118</v>
      </c>
      <c r="E8745" s="6">
        <f t="shared" si="817"/>
        <v>5.5487969504087319E-2</v>
      </c>
      <c r="F8745" s="6">
        <f t="shared" si="818"/>
        <v>0.10245927355394058</v>
      </c>
      <c r="G8745" s="6">
        <f t="shared" si="819"/>
        <v>-0.25261565694647692</v>
      </c>
      <c r="H8745" s="6">
        <f t="shared" si="820"/>
        <v>0.36359159595465151</v>
      </c>
      <c r="I8745" s="6">
        <f t="shared" si="821"/>
        <v>1</v>
      </c>
    </row>
    <row r="8746" spans="1:9" x14ac:dyDescent="0.25">
      <c r="A8746" s="6">
        <v>8737</v>
      </c>
      <c r="B8746" s="6">
        <v>0.71715021476848051</v>
      </c>
      <c r="C8746" s="6">
        <v>0.40107425153355508</v>
      </c>
      <c r="D8746" s="6">
        <f t="shared" si="816"/>
        <v>12.569724519817811</v>
      </c>
      <c r="E8746" s="6">
        <f t="shared" si="817"/>
        <v>0.20314107518549873</v>
      </c>
      <c r="F8746" s="6">
        <f t="shared" si="818"/>
        <v>0.14108363548747843</v>
      </c>
      <c r="G8746" s="6">
        <f t="shared" si="819"/>
        <v>-0.15840153989417349</v>
      </c>
      <c r="H8746" s="6">
        <f t="shared" si="820"/>
        <v>0.56468369026517096</v>
      </c>
      <c r="I8746" s="6">
        <f t="shared" si="821"/>
        <v>1</v>
      </c>
    </row>
    <row r="8747" spans="1:9" x14ac:dyDescent="0.25">
      <c r="A8747" s="6">
        <v>8738</v>
      </c>
      <c r="B8747" s="6">
        <v>-0.61226728576002643</v>
      </c>
      <c r="C8747" s="6">
        <v>0.58992278817102572</v>
      </c>
      <c r="D8747" s="6">
        <f t="shared" si="816"/>
        <v>10.296997993115365</v>
      </c>
      <c r="E8747" s="6">
        <f t="shared" si="817"/>
        <v>-6.0353000398853301E-2</v>
      </c>
      <c r="F8747" s="6">
        <f t="shared" si="818"/>
        <v>0.11557436355789297</v>
      </c>
      <c r="G8747" s="6">
        <f t="shared" si="819"/>
        <v>-0.38758210891801936</v>
      </c>
      <c r="H8747" s="6">
        <f t="shared" si="820"/>
        <v>0.26687610812031282</v>
      </c>
      <c r="I8747" s="6">
        <f t="shared" si="821"/>
        <v>1</v>
      </c>
    </row>
    <row r="8748" spans="1:9" x14ac:dyDescent="0.25">
      <c r="A8748" s="6">
        <v>8739</v>
      </c>
      <c r="B8748" s="6">
        <v>0.14450961316470057</v>
      </c>
      <c r="C8748" s="6">
        <v>0.48020874660481583</v>
      </c>
      <c r="D8748" s="6">
        <f t="shared" si="816"/>
        <v>11.577142331613542</v>
      </c>
      <c r="E8748" s="6">
        <f t="shared" si="817"/>
        <v>8.9642188717049001E-2</v>
      </c>
      <c r="F8748" s="6">
        <f t="shared" si="818"/>
        <v>0.12994281029189136</v>
      </c>
      <c r="G8748" s="6">
        <f t="shared" si="819"/>
        <v>-0.25733210583319238</v>
      </c>
      <c r="H8748" s="6">
        <f t="shared" si="820"/>
        <v>0.43661648326729036</v>
      </c>
      <c r="I8748" s="6">
        <f t="shared" si="821"/>
        <v>1</v>
      </c>
    </row>
    <row r="8749" spans="1:9" x14ac:dyDescent="0.25">
      <c r="A8749" s="6">
        <v>8740</v>
      </c>
      <c r="B8749" s="6">
        <v>-0.31233867048285902</v>
      </c>
      <c r="C8749" s="6">
        <v>0.72145756401257366</v>
      </c>
      <c r="D8749" s="6">
        <f t="shared" si="816"/>
        <v>8.7816625699864446</v>
      </c>
      <c r="E8749" s="6">
        <f t="shared" si="817"/>
        <v>-9.0635313241215626E-4</v>
      </c>
      <c r="F8749" s="6">
        <f t="shared" si="818"/>
        <v>9.8566112490742028E-2</v>
      </c>
      <c r="G8749" s="6">
        <f t="shared" si="819"/>
        <v>-0.30309976214892548</v>
      </c>
      <c r="H8749" s="6">
        <f t="shared" si="820"/>
        <v>0.30128705588410115</v>
      </c>
      <c r="I8749" s="6">
        <f t="shared" si="821"/>
        <v>1</v>
      </c>
    </row>
    <row r="8750" spans="1:9" x14ac:dyDescent="0.25">
      <c r="A8750" s="6">
        <v>8741</v>
      </c>
      <c r="B8750" s="6">
        <v>-1.5764044292154722</v>
      </c>
      <c r="C8750" s="6">
        <v>0.91344950712607198</v>
      </c>
      <c r="D8750" s="6">
        <f t="shared" si="816"/>
        <v>6.0517772498796267</v>
      </c>
      <c r="E8750" s="6">
        <f t="shared" si="817"/>
        <v>-0.25144754011292786</v>
      </c>
      <c r="F8750" s="6">
        <f t="shared" si="818"/>
        <v>6.7925652167419762E-2</v>
      </c>
      <c r="G8750" s="6">
        <f t="shared" si="819"/>
        <v>-0.50231138967993982</v>
      </c>
      <c r="H8750" s="6">
        <f t="shared" si="820"/>
        <v>-5.8369054591589364E-4</v>
      </c>
      <c r="I8750" s="6">
        <f t="shared" si="821"/>
        <v>1</v>
      </c>
    </row>
    <row r="8751" spans="1:9" x14ac:dyDescent="0.25">
      <c r="A8751" s="6">
        <v>8742</v>
      </c>
      <c r="B8751" s="6">
        <v>0.10603343980619684</v>
      </c>
      <c r="C8751" s="6">
        <v>0.1347392193365276</v>
      </c>
      <c r="D8751" s="6">
        <f t="shared" si="816"/>
        <v>17.412178486839149</v>
      </c>
      <c r="E8751" s="6">
        <f t="shared" si="817"/>
        <v>8.2016109079093444E-2</v>
      </c>
      <c r="F8751" s="6">
        <f t="shared" si="818"/>
        <v>0.19543574235115654</v>
      </c>
      <c r="G8751" s="6">
        <f t="shared" si="819"/>
        <v>-0.34350701941217837</v>
      </c>
      <c r="H8751" s="6">
        <f t="shared" si="820"/>
        <v>0.50753923757036523</v>
      </c>
      <c r="I8751" s="6">
        <f t="shared" si="821"/>
        <v>1</v>
      </c>
    </row>
    <row r="8752" spans="1:9" x14ac:dyDescent="0.25">
      <c r="A8752" s="6">
        <v>8743</v>
      </c>
      <c r="B8752" s="6">
        <v>-0.92108621174702421</v>
      </c>
      <c r="C8752" s="6">
        <v>0.945585497604297</v>
      </c>
      <c r="D8752" s="6">
        <f t="shared" si="816"/>
        <v>5.3416049209815668</v>
      </c>
      <c r="E8752" s="6">
        <f t="shared" si="817"/>
        <v>-0.12156173083421101</v>
      </c>
      <c r="F8752" s="6">
        <f t="shared" si="818"/>
        <v>5.9954618766840523E-2</v>
      </c>
      <c r="G8752" s="6">
        <f t="shared" si="819"/>
        <v>-0.35724703134773927</v>
      </c>
      <c r="H8752" s="6">
        <f t="shared" si="820"/>
        <v>0.11412356967931725</v>
      </c>
      <c r="I8752" s="6">
        <f t="shared" si="821"/>
        <v>1</v>
      </c>
    </row>
    <row r="8753" spans="1:9" x14ac:dyDescent="0.25">
      <c r="A8753" s="6">
        <v>8744</v>
      </c>
      <c r="B8753" s="6">
        <v>3.9403857954312116E-3</v>
      </c>
      <c r="C8753" s="6">
        <v>0.988921781060213</v>
      </c>
      <c r="D8753" s="6">
        <f t="shared" si="816"/>
        <v>3.6525632261099403</v>
      </c>
      <c r="E8753" s="6">
        <f t="shared" si="817"/>
        <v>6.1780994918601638E-2</v>
      </c>
      <c r="F8753" s="6">
        <f t="shared" si="818"/>
        <v>4.0996674030126815E-2</v>
      </c>
      <c r="G8753" s="6">
        <f t="shared" si="819"/>
        <v>-0.13311166650698067</v>
      </c>
      <c r="H8753" s="6">
        <f t="shared" si="820"/>
        <v>0.25667365634418393</v>
      </c>
      <c r="I8753" s="6">
        <f t="shared" si="821"/>
        <v>1</v>
      </c>
    </row>
    <row r="8754" spans="1:9" x14ac:dyDescent="0.25">
      <c r="A8754" s="6">
        <v>8745</v>
      </c>
      <c r="B8754" s="6">
        <v>0.93983771876082756</v>
      </c>
      <c r="C8754" s="6">
        <v>0.23178807947019867</v>
      </c>
      <c r="D8754" s="6">
        <f t="shared" si="816"/>
        <v>15.179095225673048</v>
      </c>
      <c r="E8754" s="6">
        <f t="shared" si="817"/>
        <v>0.24727832927258825</v>
      </c>
      <c r="F8754" s="6">
        <f t="shared" si="818"/>
        <v>0.17037142973755645</v>
      </c>
      <c r="G8754" s="6">
        <f t="shared" si="819"/>
        <v>-0.1500225789961101</v>
      </c>
      <c r="H8754" s="6">
        <f t="shared" si="820"/>
        <v>0.64457923754128665</v>
      </c>
      <c r="I8754" s="6">
        <f t="shared" si="821"/>
        <v>1</v>
      </c>
    </row>
    <row r="8755" spans="1:9" x14ac:dyDescent="0.25">
      <c r="A8755" s="6">
        <v>8746</v>
      </c>
      <c r="B8755" s="6">
        <v>2.3328539100475609E-3</v>
      </c>
      <c r="C8755" s="6">
        <v>0.48350474562822354</v>
      </c>
      <c r="D8755" s="6">
        <f t="shared" si="816"/>
        <v>11.537450330097556</v>
      </c>
      <c r="E8755" s="6">
        <f t="shared" si="817"/>
        <v>6.1462377834094216E-2</v>
      </c>
      <c r="F8755" s="6">
        <f t="shared" si="818"/>
        <v>0.12949730395920916</v>
      </c>
      <c r="G8755" s="6">
        <f t="shared" si="819"/>
        <v>-0.28491660880442066</v>
      </c>
      <c r="H8755" s="6">
        <f t="shared" si="820"/>
        <v>0.40784136447260905</v>
      </c>
      <c r="I8755" s="6">
        <f t="shared" si="821"/>
        <v>1</v>
      </c>
    </row>
    <row r="8756" spans="1:9" x14ac:dyDescent="0.25">
      <c r="A8756" s="6">
        <v>8747</v>
      </c>
      <c r="B8756" s="6">
        <v>-0.15565092326141894</v>
      </c>
      <c r="C8756" s="6">
        <v>0.98986785485396889</v>
      </c>
      <c r="D8756" s="6">
        <f t="shared" si="816"/>
        <v>3.5809451478374554</v>
      </c>
      <c r="E8756" s="6">
        <f t="shared" si="817"/>
        <v>3.0149574063592637E-2</v>
      </c>
      <c r="F8756" s="6">
        <f t="shared" si="818"/>
        <v>4.0192826751423258E-2</v>
      </c>
      <c r="G8756" s="6">
        <f t="shared" si="819"/>
        <v>-0.16282293757602129</v>
      </c>
      <c r="H8756" s="6">
        <f t="shared" si="820"/>
        <v>0.22312208570320657</v>
      </c>
      <c r="I8756" s="6">
        <f t="shared" si="821"/>
        <v>1</v>
      </c>
    </row>
    <row r="8757" spans="1:9" x14ac:dyDescent="0.25">
      <c r="A8757" s="6">
        <v>8748</v>
      </c>
      <c r="B8757" s="6">
        <v>5.1085180530208163E-2</v>
      </c>
      <c r="C8757" s="6">
        <v>0.57853938413647876</v>
      </c>
      <c r="D8757" s="6">
        <f t="shared" si="816"/>
        <v>10.427167708343703</v>
      </c>
      <c r="E8757" s="6">
        <f t="shared" si="817"/>
        <v>7.1125218311415106E-2</v>
      </c>
      <c r="F8757" s="6">
        <f t="shared" si="818"/>
        <v>0.1170353992890921</v>
      </c>
      <c r="G8757" s="6">
        <f t="shared" si="819"/>
        <v>-0.25816573127603049</v>
      </c>
      <c r="H8757" s="6">
        <f t="shared" si="820"/>
        <v>0.4004161678988607</v>
      </c>
      <c r="I8757" s="6">
        <f t="shared" si="821"/>
        <v>1</v>
      </c>
    </row>
    <row r="8758" spans="1:9" x14ac:dyDescent="0.25">
      <c r="A8758" s="6">
        <v>8749</v>
      </c>
      <c r="B8758" s="6">
        <v>0.7113249012036249</v>
      </c>
      <c r="C8758" s="6">
        <v>0.31284524063844721</v>
      </c>
      <c r="D8758" s="6">
        <f t="shared" si="816"/>
        <v>13.812445624238686</v>
      </c>
      <c r="E8758" s="6">
        <f t="shared" si="817"/>
        <v>0.2019864825822342</v>
      </c>
      <c r="F8758" s="6">
        <f t="shared" si="818"/>
        <v>0.15503204072359036</v>
      </c>
      <c r="G8758" s="6">
        <f t="shared" si="819"/>
        <v>-0.17700714327902975</v>
      </c>
      <c r="H8758" s="6">
        <f t="shared" si="820"/>
        <v>0.58098010844349812</v>
      </c>
      <c r="I8758" s="6">
        <f t="shared" si="821"/>
        <v>1</v>
      </c>
    </row>
    <row r="8759" spans="1:9" x14ac:dyDescent="0.25">
      <c r="A8759" s="6">
        <v>8750</v>
      </c>
      <c r="B8759" s="6">
        <v>0.16634544408589136</v>
      </c>
      <c r="C8759" s="6">
        <v>0.63753166295358132</v>
      </c>
      <c r="D8759" s="6">
        <f t="shared" si="816"/>
        <v>9.7540052912401283</v>
      </c>
      <c r="E8759" s="6">
        <f t="shared" si="817"/>
        <v>9.3970108336662889E-2</v>
      </c>
      <c r="F8759" s="6">
        <f t="shared" si="818"/>
        <v>0.10947976822265348</v>
      </c>
      <c r="G8759" s="6">
        <f t="shared" si="819"/>
        <v>-0.22451425058159516</v>
      </c>
      <c r="H8759" s="6">
        <f t="shared" si="820"/>
        <v>0.41245446725492096</v>
      </c>
      <c r="I8759" s="6">
        <f t="shared" si="821"/>
        <v>1</v>
      </c>
    </row>
    <row r="8760" spans="1:9" x14ac:dyDescent="0.25">
      <c r="A8760" s="6">
        <v>8751</v>
      </c>
      <c r="B8760" s="6">
        <v>-1.3207340998633299</v>
      </c>
      <c r="C8760" s="6">
        <v>0.49430829798272652</v>
      </c>
      <c r="D8760" s="6">
        <f t="shared" si="816"/>
        <v>11.40806749400384</v>
      </c>
      <c r="E8760" s="6">
        <f t="shared" si="817"/>
        <v>-0.20077300253522357</v>
      </c>
      <c r="F8760" s="6">
        <f t="shared" si="818"/>
        <v>0.12804510022499027</v>
      </c>
      <c r="G8760" s="6">
        <f t="shared" si="819"/>
        <v>-0.5452043384412637</v>
      </c>
      <c r="H8760" s="6">
        <f t="shared" si="820"/>
        <v>0.14365833337081663</v>
      </c>
      <c r="I8760" s="6">
        <f t="shared" si="821"/>
        <v>1</v>
      </c>
    </row>
    <row r="8761" spans="1:9" x14ac:dyDescent="0.25">
      <c r="A8761" s="6">
        <v>8752</v>
      </c>
      <c r="B8761" s="6">
        <v>0.29128159440006129</v>
      </c>
      <c r="C8761" s="6">
        <v>0.69096957304605244</v>
      </c>
      <c r="D8761" s="6">
        <f t="shared" si="816"/>
        <v>9.1395206702981717</v>
      </c>
      <c r="E8761" s="6">
        <f t="shared" si="817"/>
        <v>0.11873278478782484</v>
      </c>
      <c r="F8761" s="6">
        <f t="shared" si="818"/>
        <v>0.10258274163014922</v>
      </c>
      <c r="G8761" s="6">
        <f t="shared" si="819"/>
        <v>-0.18955642519920196</v>
      </c>
      <c r="H8761" s="6">
        <f t="shared" si="820"/>
        <v>0.42702199477485164</v>
      </c>
      <c r="I8761" s="6">
        <f t="shared" si="821"/>
        <v>1</v>
      </c>
    </row>
    <row r="8762" spans="1:9" x14ac:dyDescent="0.25">
      <c r="A8762" s="6">
        <v>8753</v>
      </c>
      <c r="B8762" s="6">
        <v>-8.5667579696746543E-2</v>
      </c>
      <c r="C8762" s="6">
        <v>0.522171697134312</v>
      </c>
      <c r="D8762" s="6">
        <f t="shared" si="816"/>
        <v>11.078872255010383</v>
      </c>
      <c r="E8762" s="6">
        <f t="shared" si="817"/>
        <v>4.4020458425762236E-2</v>
      </c>
      <c r="F8762" s="6">
        <f t="shared" si="818"/>
        <v>0.12435018542959113</v>
      </c>
      <c r="G8762" s="6">
        <f t="shared" si="819"/>
        <v>-0.2954049838164467</v>
      </c>
      <c r="H8762" s="6">
        <f t="shared" si="820"/>
        <v>0.38344590066797118</v>
      </c>
      <c r="I8762" s="6">
        <f t="shared" si="821"/>
        <v>1</v>
      </c>
    </row>
    <row r="8763" spans="1:9" x14ac:dyDescent="0.25">
      <c r="A8763" s="6">
        <v>8754</v>
      </c>
      <c r="B8763" s="6">
        <v>2.5373446987941861</v>
      </c>
      <c r="C8763" s="6">
        <v>9.8361156041138945E-2</v>
      </c>
      <c r="D8763" s="6">
        <f t="shared" si="816"/>
        <v>18.610904582291475</v>
      </c>
      <c r="E8763" s="6">
        <f t="shared" si="817"/>
        <v>0.56390845094324371</v>
      </c>
      <c r="F8763" s="6">
        <f t="shared" si="818"/>
        <v>0.20889034394035472</v>
      </c>
      <c r="G8763" s="6">
        <f t="shared" si="819"/>
        <v>0.12398171503465294</v>
      </c>
      <c r="H8763" s="6">
        <f t="shared" si="820"/>
        <v>1.0038351868518345</v>
      </c>
      <c r="I8763" s="6">
        <f t="shared" si="821"/>
        <v>0</v>
      </c>
    </row>
    <row r="8764" spans="1:9" x14ac:dyDescent="0.25">
      <c r="A8764" s="6">
        <v>8755</v>
      </c>
      <c r="B8764" s="6">
        <v>0.46441073209280148</v>
      </c>
      <c r="C8764" s="6">
        <v>0.6598406933805353</v>
      </c>
      <c r="D8764" s="6">
        <f t="shared" si="816"/>
        <v>9.4987752221376169</v>
      </c>
      <c r="E8764" s="6">
        <f t="shared" si="817"/>
        <v>0.15304743919468278</v>
      </c>
      <c r="F8764" s="6">
        <f t="shared" si="818"/>
        <v>0.10661504465787447</v>
      </c>
      <c r="G8764" s="6">
        <f t="shared" si="819"/>
        <v>-0.16124245770069395</v>
      </c>
      <c r="H8764" s="6">
        <f t="shared" si="820"/>
        <v>0.46733733609005951</v>
      </c>
      <c r="I8764" s="6">
        <f t="shared" si="821"/>
        <v>1</v>
      </c>
    </row>
    <row r="8765" spans="1:9" x14ac:dyDescent="0.25">
      <c r="A8765" s="6">
        <v>8756</v>
      </c>
      <c r="B8765" s="6">
        <v>0.72002194428932853</v>
      </c>
      <c r="C8765" s="6">
        <v>0.10657063509018219</v>
      </c>
      <c r="D8765" s="6">
        <f t="shared" si="816"/>
        <v>18.310928915545208</v>
      </c>
      <c r="E8765" s="6">
        <f t="shared" si="817"/>
        <v>0.20371025959530475</v>
      </c>
      <c r="F8765" s="6">
        <f t="shared" si="818"/>
        <v>0.20552339205882239</v>
      </c>
      <c r="G8765" s="6">
        <f t="shared" si="819"/>
        <v>-0.23265664352884607</v>
      </c>
      <c r="H8765" s="6">
        <f t="shared" si="820"/>
        <v>0.64007716271945558</v>
      </c>
      <c r="I8765" s="6">
        <f t="shared" si="821"/>
        <v>1</v>
      </c>
    </row>
    <row r="8766" spans="1:9" x14ac:dyDescent="0.25">
      <c r="A8766" s="6">
        <v>8757</v>
      </c>
      <c r="B8766" s="6">
        <v>0.6608911462535616</v>
      </c>
      <c r="C8766" s="6">
        <v>0.86855677968688005</v>
      </c>
      <c r="D8766" s="6">
        <f t="shared" si="816"/>
        <v>6.8313122554273642</v>
      </c>
      <c r="E8766" s="6">
        <f t="shared" si="817"/>
        <v>0.19199037854905301</v>
      </c>
      <c r="F8766" s="6">
        <f t="shared" si="818"/>
        <v>7.6675218030938033E-2</v>
      </c>
      <c r="G8766" s="6">
        <f t="shared" si="819"/>
        <v>-7.4541207532895143E-2</v>
      </c>
      <c r="H8766" s="6">
        <f t="shared" si="820"/>
        <v>0.45852196463100114</v>
      </c>
      <c r="I8766" s="6">
        <f t="shared" si="821"/>
        <v>1</v>
      </c>
    </row>
    <row r="8767" spans="1:9" x14ac:dyDescent="0.25">
      <c r="A8767" s="6">
        <v>8758</v>
      </c>
      <c r="B8767" s="6">
        <v>0.32384491532866377</v>
      </c>
      <c r="C8767" s="6">
        <v>0.28928495132297738</v>
      </c>
      <c r="D8767" s="6">
        <f t="shared" si="816"/>
        <v>14.181236143994044</v>
      </c>
      <c r="E8767" s="6">
        <f t="shared" si="817"/>
        <v>0.12518692138722093</v>
      </c>
      <c r="F8767" s="6">
        <f t="shared" si="818"/>
        <v>0.15917137624986782</v>
      </c>
      <c r="G8767" s="6">
        <f t="shared" si="819"/>
        <v>-0.25883291618257637</v>
      </c>
      <c r="H8767" s="6">
        <f t="shared" si="820"/>
        <v>0.50920675895701817</v>
      </c>
      <c r="I8767" s="6">
        <f t="shared" si="821"/>
        <v>1</v>
      </c>
    </row>
    <row r="8768" spans="1:9" x14ac:dyDescent="0.25">
      <c r="A8768" s="6">
        <v>8759</v>
      </c>
      <c r="B8768" s="6">
        <v>-0.27742089514504187</v>
      </c>
      <c r="C8768" s="6">
        <v>0.36768700216681416</v>
      </c>
      <c r="D8768" s="6">
        <f t="shared" si="816"/>
        <v>13.018644161011744</v>
      </c>
      <c r="E8768" s="6">
        <f t="shared" si="817"/>
        <v>6.0144425773197563E-3</v>
      </c>
      <c r="F8768" s="6">
        <f t="shared" si="818"/>
        <v>0.14612234695020926</v>
      </c>
      <c r="G8768" s="6">
        <f t="shared" si="819"/>
        <v>-0.36192766649138441</v>
      </c>
      <c r="H8768" s="6">
        <f t="shared" si="820"/>
        <v>0.37395655164602393</v>
      </c>
      <c r="I8768" s="6">
        <f t="shared" si="821"/>
        <v>1</v>
      </c>
    </row>
    <row r="8769" spans="1:9" x14ac:dyDescent="0.25">
      <c r="A8769" s="6">
        <v>8760</v>
      </c>
      <c r="B8769" s="6">
        <v>0.5930951374466531</v>
      </c>
      <c r="C8769" s="6">
        <v>0.22925504318369092</v>
      </c>
      <c r="D8769" s="6">
        <f t="shared" si="816"/>
        <v>15.227029923077163</v>
      </c>
      <c r="E8769" s="6">
        <f t="shared" si="817"/>
        <v>0.17855302973892886</v>
      </c>
      <c r="F8769" s="6">
        <f t="shared" si="818"/>
        <v>0.17090945277577835</v>
      </c>
      <c r="G8769" s="6">
        <f t="shared" si="819"/>
        <v>-0.21937471059297312</v>
      </c>
      <c r="H8769" s="6">
        <f t="shared" si="820"/>
        <v>0.57648077007083087</v>
      </c>
      <c r="I8769" s="6">
        <f t="shared" si="821"/>
        <v>1</v>
      </c>
    </row>
    <row r="8770" spans="1:9" x14ac:dyDescent="0.25">
      <c r="A8770" s="6">
        <v>8761</v>
      </c>
      <c r="B8770" s="6">
        <v>0.88451997726224363</v>
      </c>
      <c r="C8770" s="6">
        <v>0.49836725974303414</v>
      </c>
      <c r="D8770" s="6">
        <f t="shared" si="816"/>
        <v>11.359727709778213</v>
      </c>
      <c r="E8770" s="6">
        <f t="shared" si="817"/>
        <v>0.23631420614814547</v>
      </c>
      <c r="F8770" s="6">
        <f t="shared" si="818"/>
        <v>0.12750253045852647</v>
      </c>
      <c r="G8770" s="6">
        <f t="shared" si="819"/>
        <v>-0.10738661989918452</v>
      </c>
      <c r="H8770" s="6">
        <f t="shared" si="820"/>
        <v>0.58001503219547546</v>
      </c>
      <c r="I8770" s="6">
        <f t="shared" si="821"/>
        <v>1</v>
      </c>
    </row>
    <row r="8771" spans="1:9" x14ac:dyDescent="0.25">
      <c r="A8771" s="6">
        <v>8762</v>
      </c>
      <c r="B8771" s="6">
        <v>1.3513590602087788</v>
      </c>
      <c r="C8771" s="6">
        <v>0.19739371929074984</v>
      </c>
      <c r="D8771" s="6">
        <f t="shared" si="816"/>
        <v>15.867217637668313</v>
      </c>
      <c r="E8771" s="6">
        <f t="shared" si="817"/>
        <v>0.32884295092451699</v>
      </c>
      <c r="F8771" s="6">
        <f t="shared" si="818"/>
        <v>0.17809497303332564</v>
      </c>
      <c r="G8771" s="6">
        <f t="shared" si="819"/>
        <v>-7.7363676168679618E-2</v>
      </c>
      <c r="H8771" s="6">
        <f t="shared" si="820"/>
        <v>0.73504957801771353</v>
      </c>
      <c r="I8771" s="6">
        <f t="shared" si="821"/>
        <v>0</v>
      </c>
    </row>
    <row r="8772" spans="1:9" x14ac:dyDescent="0.25">
      <c r="A8772" s="6">
        <v>8763</v>
      </c>
      <c r="B8772" s="6">
        <v>-1.064329353539506</v>
      </c>
      <c r="C8772" s="6">
        <v>0.8775597399822993</v>
      </c>
      <c r="D8772" s="6">
        <f t="shared" si="816"/>
        <v>6.687427938100404</v>
      </c>
      <c r="E8772" s="6">
        <f t="shared" si="817"/>
        <v>-0.14995290156530439</v>
      </c>
      <c r="F8772" s="6">
        <f t="shared" si="818"/>
        <v>7.506024846290045E-2</v>
      </c>
      <c r="G8772" s="6">
        <f t="shared" si="819"/>
        <v>-0.41366264289401489</v>
      </c>
      <c r="H8772" s="6">
        <f t="shared" si="820"/>
        <v>0.11375683976340611</v>
      </c>
      <c r="I8772" s="6">
        <f t="shared" si="821"/>
        <v>1</v>
      </c>
    </row>
    <row r="8773" spans="1:9" x14ac:dyDescent="0.25">
      <c r="A8773" s="6">
        <v>8764</v>
      </c>
      <c r="B8773" s="6">
        <v>-6.6333996073808521E-2</v>
      </c>
      <c r="C8773" s="6">
        <v>0.11612292855616932</v>
      </c>
      <c r="D8773" s="6">
        <f t="shared" si="816"/>
        <v>17.985781414489441</v>
      </c>
      <c r="E8773" s="6">
        <f t="shared" si="817"/>
        <v>4.785242599233451E-2</v>
      </c>
      <c r="F8773" s="6">
        <f t="shared" si="818"/>
        <v>0.20187390941134739</v>
      </c>
      <c r="G8773" s="6">
        <f t="shared" si="819"/>
        <v>-0.38462283620932874</v>
      </c>
      <c r="H8773" s="6">
        <f t="shared" si="820"/>
        <v>0.48032768819399779</v>
      </c>
      <c r="I8773" s="6">
        <f t="shared" si="821"/>
        <v>1</v>
      </c>
    </row>
    <row r="8774" spans="1:9" x14ac:dyDescent="0.25">
      <c r="A8774" s="6">
        <v>8765</v>
      </c>
      <c r="B8774" s="6">
        <v>-1.6962076188065112</v>
      </c>
      <c r="C8774" s="6">
        <v>0.23084200567644275</v>
      </c>
      <c r="D8774" s="6">
        <f t="shared" si="816"/>
        <v>15.196952588222866</v>
      </c>
      <c r="E8774" s="6">
        <f t="shared" si="817"/>
        <v>-0.2751928501308854</v>
      </c>
      <c r="F8774" s="6">
        <f t="shared" si="818"/>
        <v>0.17057186226292914</v>
      </c>
      <c r="G8774" s="6">
        <f t="shared" si="819"/>
        <v>-0.67272739093293354</v>
      </c>
      <c r="H8774" s="6">
        <f t="shared" si="820"/>
        <v>0.12234169067116274</v>
      </c>
      <c r="I8774" s="6">
        <f t="shared" si="821"/>
        <v>1</v>
      </c>
    </row>
    <row r="8775" spans="1:9" x14ac:dyDescent="0.25">
      <c r="A8775" s="6">
        <v>8766</v>
      </c>
      <c r="B8775" s="6">
        <v>-0.73037199399550445</v>
      </c>
      <c r="C8775" s="6">
        <v>0.89297158726767789</v>
      </c>
      <c r="D8775" s="6">
        <f t="shared" si="816"/>
        <v>6.4283189725394925</v>
      </c>
      <c r="E8775" s="6">
        <f t="shared" si="817"/>
        <v>-8.3761666906022991E-2</v>
      </c>
      <c r="F8775" s="6">
        <f t="shared" si="818"/>
        <v>7.2151987841030982E-2</v>
      </c>
      <c r="G8775" s="6">
        <f t="shared" si="819"/>
        <v>-0.34231213255803966</v>
      </c>
      <c r="H8775" s="6">
        <f t="shared" si="820"/>
        <v>0.17478879874599368</v>
      </c>
      <c r="I8775" s="6">
        <f t="shared" si="821"/>
        <v>1</v>
      </c>
    </row>
    <row r="8776" spans="1:9" x14ac:dyDescent="0.25">
      <c r="A8776" s="6">
        <v>8767</v>
      </c>
      <c r="B8776" s="6">
        <v>0.54728161558159627</v>
      </c>
      <c r="C8776" s="6">
        <v>0.89529099398785361</v>
      </c>
      <c r="D8776" s="6">
        <f t="shared" si="816"/>
        <v>6.3877116305863648</v>
      </c>
      <c r="E8776" s="6">
        <f t="shared" si="817"/>
        <v>0.16947266816079587</v>
      </c>
      <c r="F8776" s="6">
        <f t="shared" si="818"/>
        <v>7.1696207651003915E-2</v>
      </c>
      <c r="G8776" s="6">
        <f t="shared" si="819"/>
        <v>-8.8259879131055152E-2</v>
      </c>
      <c r="H8776" s="6">
        <f t="shared" si="820"/>
        <v>0.42720521545264689</v>
      </c>
      <c r="I8776" s="6">
        <f t="shared" si="821"/>
        <v>1</v>
      </c>
    </row>
    <row r="8777" spans="1:9" x14ac:dyDescent="0.25">
      <c r="A8777" s="6">
        <v>8768</v>
      </c>
      <c r="B8777" s="6">
        <v>-0.1606076693860814</v>
      </c>
      <c r="C8777" s="6">
        <v>0.40021973326822718</v>
      </c>
      <c r="D8777" s="6">
        <f t="shared" si="816"/>
        <v>12.58094946399912</v>
      </c>
      <c r="E8777" s="6">
        <f t="shared" si="817"/>
        <v>2.9167133831306674E-2</v>
      </c>
      <c r="F8777" s="6">
        <f t="shared" si="818"/>
        <v>0.14120962519638147</v>
      </c>
      <c r="G8777" s="6">
        <f t="shared" si="819"/>
        <v>-0.33253687659327968</v>
      </c>
      <c r="H8777" s="6">
        <f t="shared" si="820"/>
        <v>0.39087114425589309</v>
      </c>
      <c r="I8777" s="6">
        <f t="shared" si="821"/>
        <v>1</v>
      </c>
    </row>
    <row r="8778" spans="1:9" x14ac:dyDescent="0.25">
      <c r="A8778" s="6">
        <v>8769</v>
      </c>
      <c r="B8778" s="6">
        <v>-4.6566128730773926E-2</v>
      </c>
      <c r="C8778" s="6">
        <v>0.41550950651570179</v>
      </c>
      <c r="D8778" s="6">
        <f t="shared" si="816"/>
        <v>12.381989250910411</v>
      </c>
      <c r="E8778" s="6">
        <f t="shared" si="817"/>
        <v>5.1770469744396065E-2</v>
      </c>
      <c r="F8778" s="6">
        <f t="shared" si="818"/>
        <v>0.13897647918465605</v>
      </c>
      <c r="G8778" s="6">
        <f t="shared" si="819"/>
        <v>-0.30706207620258175</v>
      </c>
      <c r="H8778" s="6">
        <f t="shared" si="820"/>
        <v>0.41060301569137392</v>
      </c>
      <c r="I8778" s="6">
        <f t="shared" si="821"/>
        <v>1</v>
      </c>
    </row>
    <row r="8779" spans="1:9" x14ac:dyDescent="0.25">
      <c r="A8779" s="6">
        <v>8770</v>
      </c>
      <c r="B8779" s="6">
        <v>-1.4272495718614664</v>
      </c>
      <c r="C8779" s="6">
        <v>8.1575975829340494E-2</v>
      </c>
      <c r="D8779" s="6">
        <f t="shared" ref="D8779:D8842" si="822">CHIINV(C8779,$B$3+$B$4-2)</f>
        <v>19.298453048013528</v>
      </c>
      <c r="E8779" s="6">
        <f t="shared" ref="E8779:E8842" si="823">$B$1+B8779*SQRT($B$2^2*(1/$B$3+1/$B$4))</f>
        <v>-0.22188465167360349</v>
      </c>
      <c r="F8779" s="6">
        <f t="shared" ref="F8779:F8842" si="824">$B$2^2/($B$3+$B$4-2)*D8779</f>
        <v>0.21660744521532452</v>
      </c>
      <c r="G8779" s="6">
        <f t="shared" ref="G8779:G8842" si="825">E8779-$B$6*SQRT(F8779*(1/$B$3+1/$B$4))</f>
        <v>-0.66986386621428529</v>
      </c>
      <c r="H8779" s="6">
        <f t="shared" ref="H8779:H8842" si="826">E8779+$B$6*SQRT(F8779*(1/$B$3+1/$B$4))</f>
        <v>0.22609456286707824</v>
      </c>
      <c r="I8779" s="6">
        <f t="shared" ref="I8779:I8842" si="827">IF(-G8779&lt;$B$7,1,0)*IF(H8779&lt;$B$7,1,0)</f>
        <v>1</v>
      </c>
    </row>
    <row r="8780" spans="1:9" x14ac:dyDescent="0.25">
      <c r="A8780" s="6">
        <v>8771</v>
      </c>
      <c r="B8780" s="6">
        <v>-0.43025238483096473</v>
      </c>
      <c r="C8780" s="6">
        <v>0.54072695089571821</v>
      </c>
      <c r="D8780" s="6">
        <f t="shared" si="822"/>
        <v>10.862626245256379</v>
      </c>
      <c r="E8780" s="6">
        <f t="shared" si="823"/>
        <v>-2.4277164144392835E-2</v>
      </c>
      <c r="F8780" s="6">
        <f t="shared" si="824"/>
        <v>0.12192302219561138</v>
      </c>
      <c r="G8780" s="6">
        <f t="shared" si="825"/>
        <v>-0.3603736979431818</v>
      </c>
      <c r="H8780" s="6">
        <f t="shared" si="826"/>
        <v>0.31181936965439611</v>
      </c>
      <c r="I8780" s="6">
        <f t="shared" si="827"/>
        <v>1</v>
      </c>
    </row>
    <row r="8781" spans="1:9" x14ac:dyDescent="0.25">
      <c r="A8781" s="6">
        <v>8772</v>
      </c>
      <c r="B8781" s="6">
        <v>-0.74766148827620782</v>
      </c>
      <c r="C8781" s="6">
        <v>0.51161229285561693</v>
      </c>
      <c r="D8781" s="6">
        <f t="shared" si="822"/>
        <v>11.202930454332305</v>
      </c>
      <c r="E8781" s="6">
        <f t="shared" si="823"/>
        <v>-8.7188490541941555E-2</v>
      </c>
      <c r="F8781" s="6">
        <f t="shared" si="824"/>
        <v>0.12574262499696368</v>
      </c>
      <c r="G8781" s="6">
        <f t="shared" si="825"/>
        <v>-0.42850903924008327</v>
      </c>
      <c r="H8781" s="6">
        <f t="shared" si="826"/>
        <v>0.25413205815620016</v>
      </c>
      <c r="I8781" s="6">
        <f t="shared" si="827"/>
        <v>1</v>
      </c>
    </row>
    <row r="8782" spans="1:9" x14ac:dyDescent="0.25">
      <c r="A8782" s="6">
        <v>8773</v>
      </c>
      <c r="B8782" s="6">
        <v>0.4571802492137067</v>
      </c>
      <c r="C8782" s="6">
        <v>0.89345988341929383</v>
      </c>
      <c r="D8782" s="6">
        <f t="shared" si="822"/>
        <v>6.4198083152934462</v>
      </c>
      <c r="E8782" s="6">
        <f t="shared" si="823"/>
        <v>0.1516143383053849</v>
      </c>
      <c r="F8782" s="6">
        <f t="shared" si="824"/>
        <v>7.2056463514879918E-2</v>
      </c>
      <c r="G8782" s="6">
        <f t="shared" si="825"/>
        <v>-0.10676491904223151</v>
      </c>
      <c r="H8782" s="6">
        <f t="shared" si="826"/>
        <v>0.40999359565300131</v>
      </c>
      <c r="I8782" s="6">
        <f t="shared" si="827"/>
        <v>1</v>
      </c>
    </row>
    <row r="8783" spans="1:9" x14ac:dyDescent="0.25">
      <c r="A8783" s="6">
        <v>8774</v>
      </c>
      <c r="B8783" s="6">
        <v>-1.4693887351313606</v>
      </c>
      <c r="C8783" s="6">
        <v>0.34626300851466413</v>
      </c>
      <c r="D8783" s="6">
        <f t="shared" si="822"/>
        <v>13.319343764947156</v>
      </c>
      <c r="E8783" s="6">
        <f t="shared" si="823"/>
        <v>-0.23023674563000524</v>
      </c>
      <c r="F8783" s="6">
        <f t="shared" si="824"/>
        <v>0.14949742436308064</v>
      </c>
      <c r="G8783" s="6">
        <f t="shared" si="825"/>
        <v>-0.60240388913197906</v>
      </c>
      <c r="H8783" s="6">
        <f t="shared" si="826"/>
        <v>0.14193039787196859</v>
      </c>
      <c r="I8783" s="6">
        <f t="shared" si="827"/>
        <v>1</v>
      </c>
    </row>
    <row r="8784" spans="1:9" x14ac:dyDescent="0.25">
      <c r="A8784" s="6">
        <v>8775</v>
      </c>
      <c r="B8784" s="6">
        <v>0.7261826340254629</v>
      </c>
      <c r="C8784" s="6">
        <v>0.24713888973662526</v>
      </c>
      <c r="D8784" s="6">
        <f t="shared" si="822"/>
        <v>14.896618077138641</v>
      </c>
      <c r="E8784" s="6">
        <f t="shared" si="823"/>
        <v>0.20493132464547853</v>
      </c>
      <c r="F8784" s="6">
        <f t="shared" si="824"/>
        <v>0.16720088268264388</v>
      </c>
      <c r="G8784" s="6">
        <f t="shared" si="825"/>
        <v>-0.18865541378609602</v>
      </c>
      <c r="H8784" s="6">
        <f t="shared" si="826"/>
        <v>0.59851806307705302</v>
      </c>
      <c r="I8784" s="6">
        <f t="shared" si="827"/>
        <v>1</v>
      </c>
    </row>
    <row r="8785" spans="1:9" x14ac:dyDescent="0.25">
      <c r="A8785" s="6">
        <v>8776</v>
      </c>
      <c r="B8785" s="6">
        <v>-0.72717966759228148</v>
      </c>
      <c r="C8785" s="6">
        <v>0.10394604327524644</v>
      </c>
      <c r="D8785" s="6">
        <f t="shared" si="822"/>
        <v>18.404611011147981</v>
      </c>
      <c r="E8785" s="6">
        <f t="shared" si="823"/>
        <v>-8.3128939343578262E-2</v>
      </c>
      <c r="F8785" s="6">
        <f t="shared" si="824"/>
        <v>0.20657488770670923</v>
      </c>
      <c r="G8785" s="6">
        <f t="shared" si="825"/>
        <v>-0.52061068520303777</v>
      </c>
      <c r="H8785" s="6">
        <f t="shared" si="826"/>
        <v>0.35435280651588119</v>
      </c>
      <c r="I8785" s="6">
        <f t="shared" si="827"/>
        <v>1</v>
      </c>
    </row>
    <row r="8786" spans="1:9" x14ac:dyDescent="0.25">
      <c r="A8786" s="6">
        <v>8777</v>
      </c>
      <c r="B8786" s="6">
        <v>-1.2872578736278228</v>
      </c>
      <c r="C8786" s="6">
        <v>0.34284493545335248</v>
      </c>
      <c r="D8786" s="6">
        <f t="shared" si="822"/>
        <v>13.368357476201167</v>
      </c>
      <c r="E8786" s="6">
        <f t="shared" si="823"/>
        <v>-0.19413792568203719</v>
      </c>
      <c r="F8786" s="6">
        <f t="shared" si="824"/>
        <v>0.15004755834267158</v>
      </c>
      <c r="G8786" s="6">
        <f t="shared" si="825"/>
        <v>-0.56698920732747937</v>
      </c>
      <c r="H8786" s="6">
        <f t="shared" si="826"/>
        <v>0.17871335596340493</v>
      </c>
      <c r="I8786" s="6">
        <f t="shared" si="827"/>
        <v>1</v>
      </c>
    </row>
    <row r="8787" spans="1:9" x14ac:dyDescent="0.25">
      <c r="A8787" s="6">
        <v>8778</v>
      </c>
      <c r="B8787" s="6">
        <v>-0.20799802769033704</v>
      </c>
      <c r="C8787" s="6">
        <v>0.2346568193609424</v>
      </c>
      <c r="D8787" s="6">
        <f t="shared" si="822"/>
        <v>15.125276806102299</v>
      </c>
      <c r="E8787" s="6">
        <f t="shared" si="823"/>
        <v>1.9774239087535922E-2</v>
      </c>
      <c r="F8787" s="6">
        <f t="shared" si="824"/>
        <v>0.16976736731142605</v>
      </c>
      <c r="G8787" s="6">
        <f t="shared" si="825"/>
        <v>-0.37682171630920114</v>
      </c>
      <c r="H8787" s="6">
        <f t="shared" si="826"/>
        <v>0.41637019448427304</v>
      </c>
      <c r="I8787" s="6">
        <f t="shared" si="827"/>
        <v>1</v>
      </c>
    </row>
    <row r="8788" spans="1:9" x14ac:dyDescent="0.25">
      <c r="A8788" s="6">
        <v>8779</v>
      </c>
      <c r="B8788" s="6">
        <v>-1.5368414096883498</v>
      </c>
      <c r="C8788" s="6">
        <v>0.12384411145359661</v>
      </c>
      <c r="D8788" s="6">
        <f t="shared" si="822"/>
        <v>17.739128600497711</v>
      </c>
      <c r="E8788" s="6">
        <f t="shared" si="823"/>
        <v>-0.24360604468092062</v>
      </c>
      <c r="F8788" s="6">
        <f t="shared" si="824"/>
        <v>0.19910545767270305</v>
      </c>
      <c r="G8788" s="6">
        <f t="shared" si="825"/>
        <v>-0.67310563728436978</v>
      </c>
      <c r="H8788" s="6">
        <f t="shared" si="826"/>
        <v>0.1858935479225286</v>
      </c>
      <c r="I8788" s="6">
        <f t="shared" si="827"/>
        <v>1</v>
      </c>
    </row>
    <row r="8789" spans="1:9" x14ac:dyDescent="0.25">
      <c r="A8789" s="6">
        <v>8780</v>
      </c>
      <c r="B8789" s="6">
        <v>0.81279836194880772</v>
      </c>
      <c r="C8789" s="6">
        <v>9.2104861598559531E-2</v>
      </c>
      <c r="D8789" s="6">
        <f t="shared" si="822"/>
        <v>18.854337706214594</v>
      </c>
      <c r="E8789" s="6">
        <f t="shared" si="823"/>
        <v>0.22209879171369026</v>
      </c>
      <c r="F8789" s="6">
        <f t="shared" si="824"/>
        <v>0.21162265760936147</v>
      </c>
      <c r="G8789" s="6">
        <f t="shared" si="825"/>
        <v>-0.22069574715582488</v>
      </c>
      <c r="H8789" s="6">
        <f t="shared" si="826"/>
        <v>0.66489333058320543</v>
      </c>
      <c r="I8789" s="6">
        <f t="shared" si="827"/>
        <v>1</v>
      </c>
    </row>
    <row r="8790" spans="1:9" x14ac:dyDescent="0.25">
      <c r="A8790" s="6">
        <v>8781</v>
      </c>
      <c r="B8790" s="6">
        <v>0.58236651057086419</v>
      </c>
      <c r="C8790" s="6">
        <v>0.79116183965575126</v>
      </c>
      <c r="D8790" s="6">
        <f t="shared" si="822"/>
        <v>7.9224380303071609</v>
      </c>
      <c r="E8790" s="6">
        <f t="shared" si="823"/>
        <v>0.17642658742881817</v>
      </c>
      <c r="F8790" s="6">
        <f t="shared" si="824"/>
        <v>8.8922104655336773E-2</v>
      </c>
      <c r="G8790" s="6">
        <f t="shared" si="825"/>
        <v>-0.11060258613273094</v>
      </c>
      <c r="H8790" s="6">
        <f t="shared" si="826"/>
        <v>0.46345576099036728</v>
      </c>
      <c r="I8790" s="6">
        <f t="shared" si="827"/>
        <v>1</v>
      </c>
    </row>
    <row r="8791" spans="1:9" x14ac:dyDescent="0.25">
      <c r="A8791" s="6">
        <v>8782</v>
      </c>
      <c r="B8791" s="6">
        <v>0.71932845457922667</v>
      </c>
      <c r="C8791" s="6">
        <v>0.84884182256538587</v>
      </c>
      <c r="D8791" s="6">
        <f t="shared" si="822"/>
        <v>7.1309203355856079</v>
      </c>
      <c r="E8791" s="6">
        <f t="shared" si="823"/>
        <v>0.20357280809491612</v>
      </c>
      <c r="F8791" s="6">
        <f t="shared" si="824"/>
        <v>8.003804408997417E-2</v>
      </c>
      <c r="G8791" s="6">
        <f t="shared" si="825"/>
        <v>-6.8740839482493987E-2</v>
      </c>
      <c r="H8791" s="6">
        <f t="shared" si="826"/>
        <v>0.47588645567232624</v>
      </c>
      <c r="I8791" s="6">
        <f t="shared" si="827"/>
        <v>1</v>
      </c>
    </row>
    <row r="8792" spans="1:9" x14ac:dyDescent="0.25">
      <c r="A8792" s="6">
        <v>8783</v>
      </c>
      <c r="B8792" s="6">
        <v>-1.231635451404145</v>
      </c>
      <c r="C8792" s="6">
        <v>0.81261635181737724</v>
      </c>
      <c r="D8792" s="6">
        <f t="shared" si="822"/>
        <v>7.6396820468366959</v>
      </c>
      <c r="E8792" s="6">
        <f t="shared" si="823"/>
        <v>-0.18311341402955481</v>
      </c>
      <c r="F8792" s="6">
        <f t="shared" si="824"/>
        <v>8.5748427933865654E-2</v>
      </c>
      <c r="G8792" s="6">
        <f t="shared" si="825"/>
        <v>-0.46497393949909904</v>
      </c>
      <c r="H8792" s="6">
        <f t="shared" si="826"/>
        <v>9.874711143998946E-2</v>
      </c>
      <c r="I8792" s="6">
        <f t="shared" si="827"/>
        <v>1</v>
      </c>
    </row>
    <row r="8793" spans="1:9" x14ac:dyDescent="0.25">
      <c r="A8793" s="6">
        <v>8784</v>
      </c>
      <c r="B8793" s="6">
        <v>-0.66174720814160537</v>
      </c>
      <c r="C8793" s="6">
        <v>0.2074953459273049</v>
      </c>
      <c r="D8793" s="6">
        <f t="shared" si="822"/>
        <v>15.656191344024112</v>
      </c>
      <c r="E8793" s="6">
        <f t="shared" si="823"/>
        <v>-7.0160052286418001E-2</v>
      </c>
      <c r="F8793" s="6">
        <f t="shared" si="824"/>
        <v>0.17572639632793866</v>
      </c>
      <c r="G8793" s="6">
        <f t="shared" si="825"/>
        <v>-0.47365646257897764</v>
      </c>
      <c r="H8793" s="6">
        <f t="shared" si="826"/>
        <v>0.3333363580061417</v>
      </c>
      <c r="I8793" s="6">
        <f t="shared" si="827"/>
        <v>1</v>
      </c>
    </row>
    <row r="8794" spans="1:9" x14ac:dyDescent="0.25">
      <c r="A8794" s="6">
        <v>8785</v>
      </c>
      <c r="B8794" s="6">
        <v>1.5576006262563169</v>
      </c>
      <c r="C8794" s="6">
        <v>0.57383953367717522</v>
      </c>
      <c r="D8794" s="6">
        <f t="shared" si="822"/>
        <v>10.481006243254843</v>
      </c>
      <c r="E8794" s="6">
        <f t="shared" si="823"/>
        <v>0.36972057647943934</v>
      </c>
      <c r="F8794" s="6">
        <f t="shared" si="824"/>
        <v>0.11763968749147931</v>
      </c>
      <c r="G8794" s="6">
        <f t="shared" si="825"/>
        <v>3.9580608383324001E-2</v>
      </c>
      <c r="H8794" s="6">
        <f t="shared" si="826"/>
        <v>0.69986054457555469</v>
      </c>
      <c r="I8794" s="6">
        <f t="shared" si="827"/>
        <v>1</v>
      </c>
    </row>
    <row r="8795" spans="1:9" x14ac:dyDescent="0.25">
      <c r="A8795" s="6">
        <v>8786</v>
      </c>
      <c r="B8795" s="6">
        <v>-1.8418813851894811</v>
      </c>
      <c r="C8795" s="6">
        <v>9.2684713278603476E-2</v>
      </c>
      <c r="D8795" s="6">
        <f t="shared" si="822"/>
        <v>18.831184634085442</v>
      </c>
      <c r="E8795" s="6">
        <f t="shared" si="823"/>
        <v>-0.30406577710432453</v>
      </c>
      <c r="F8795" s="6">
        <f t="shared" si="824"/>
        <v>0.21136278559836119</v>
      </c>
      <c r="G8795" s="6">
        <f t="shared" si="825"/>
        <v>-0.7465883572510319</v>
      </c>
      <c r="H8795" s="6">
        <f t="shared" si="826"/>
        <v>0.13845680304238289</v>
      </c>
      <c r="I8795" s="6">
        <f t="shared" si="827"/>
        <v>0</v>
      </c>
    </row>
    <row r="8796" spans="1:9" x14ac:dyDescent="0.25">
      <c r="A8796" s="6">
        <v>8787</v>
      </c>
      <c r="B8796" s="6">
        <v>-0.65395852288929746</v>
      </c>
      <c r="C8796" s="6">
        <v>0.36964018677327798</v>
      </c>
      <c r="D8796" s="6">
        <f t="shared" si="822"/>
        <v>12.991755891814549</v>
      </c>
      <c r="E8796" s="6">
        <f t="shared" si="823"/>
        <v>-6.8616314205823703E-2</v>
      </c>
      <c r="F8796" s="6">
        <f t="shared" si="824"/>
        <v>0.14582055077605083</v>
      </c>
      <c r="G8796" s="6">
        <f t="shared" si="825"/>
        <v>-0.43617825925847742</v>
      </c>
      <c r="H8796" s="6">
        <f t="shared" si="826"/>
        <v>0.29894563084683001</v>
      </c>
      <c r="I8796" s="6">
        <f t="shared" si="827"/>
        <v>1</v>
      </c>
    </row>
    <row r="8797" spans="1:9" x14ac:dyDescent="0.25">
      <c r="A8797" s="6">
        <v>8788</v>
      </c>
      <c r="B8797" s="6">
        <v>0.57666511565912515</v>
      </c>
      <c r="C8797" s="6">
        <v>0.47718741416669208</v>
      </c>
      <c r="D8797" s="6">
        <f t="shared" si="822"/>
        <v>11.613621120620369</v>
      </c>
      <c r="E8797" s="6">
        <f t="shared" si="823"/>
        <v>0.17529655583136081</v>
      </c>
      <c r="F8797" s="6">
        <f t="shared" si="824"/>
        <v>0.13035225125960309</v>
      </c>
      <c r="G8797" s="6">
        <f t="shared" si="825"/>
        <v>-0.17222395500009921</v>
      </c>
      <c r="H8797" s="6">
        <f t="shared" si="826"/>
        <v>0.5228170666628208</v>
      </c>
      <c r="I8797" s="6">
        <f t="shared" si="827"/>
        <v>1</v>
      </c>
    </row>
    <row r="8798" spans="1:9" x14ac:dyDescent="0.25">
      <c r="A8798" s="6">
        <v>8789</v>
      </c>
      <c r="B8798" s="6">
        <v>6.7331029640627094E-2</v>
      </c>
      <c r="C8798" s="6">
        <v>0.52235480819116797</v>
      </c>
      <c r="D8798" s="6">
        <f t="shared" si="822"/>
        <v>11.076727775514106</v>
      </c>
      <c r="E8798" s="6">
        <f t="shared" si="823"/>
        <v>7.4345188705765203E-2</v>
      </c>
      <c r="F8798" s="6">
        <f t="shared" si="824"/>
        <v>0.1243261156130183</v>
      </c>
      <c r="G8798" s="6">
        <f t="shared" si="825"/>
        <v>-0.2650474015407005</v>
      </c>
      <c r="H8798" s="6">
        <f t="shared" si="826"/>
        <v>0.41373777895223085</v>
      </c>
      <c r="I8798" s="6">
        <f t="shared" si="827"/>
        <v>1</v>
      </c>
    </row>
    <row r="8799" spans="1:9" x14ac:dyDescent="0.25">
      <c r="A8799" s="6">
        <v>8790</v>
      </c>
      <c r="B8799" s="6">
        <v>-0.6830373422417324</v>
      </c>
      <c r="C8799" s="6">
        <v>0.23422956022827846</v>
      </c>
      <c r="D8799" s="6">
        <f t="shared" si="822"/>
        <v>15.133261198344417</v>
      </c>
      <c r="E8799" s="6">
        <f t="shared" si="823"/>
        <v>-7.4379813348349033E-2</v>
      </c>
      <c r="F8799" s="6">
        <f t="shared" si="824"/>
        <v>0.16985698479531761</v>
      </c>
      <c r="G8799" s="6">
        <f t="shared" si="825"/>
        <v>-0.47108043327202087</v>
      </c>
      <c r="H8799" s="6">
        <f t="shared" si="826"/>
        <v>0.3223208065753228</v>
      </c>
      <c r="I8799" s="6">
        <f t="shared" si="827"/>
        <v>1</v>
      </c>
    </row>
    <row r="8800" spans="1:9" x14ac:dyDescent="0.25">
      <c r="A8800" s="6">
        <v>8791</v>
      </c>
      <c r="B8800" s="6">
        <v>1.8254422684549354</v>
      </c>
      <c r="C8800" s="6">
        <v>0.2043214209418012</v>
      </c>
      <c r="D8800" s="6">
        <f t="shared" si="822"/>
        <v>15.721624278060389</v>
      </c>
      <c r="E8800" s="6">
        <f t="shared" si="823"/>
        <v>0.42280750055412841</v>
      </c>
      <c r="F8800" s="6">
        <f t="shared" si="824"/>
        <v>0.17646082103230631</v>
      </c>
      <c r="G8800" s="6">
        <f t="shared" si="825"/>
        <v>1.8468790079307351E-2</v>
      </c>
      <c r="H8800" s="6">
        <f t="shared" si="826"/>
        <v>0.82714621102894947</v>
      </c>
      <c r="I8800" s="6">
        <f t="shared" si="827"/>
        <v>0</v>
      </c>
    </row>
    <row r="8801" spans="1:9" x14ac:dyDescent="0.25">
      <c r="A8801" s="6">
        <v>8792</v>
      </c>
      <c r="B8801" s="6">
        <v>0.53682697398471646</v>
      </c>
      <c r="C8801" s="6">
        <v>0.5330973235267189</v>
      </c>
      <c r="D8801" s="6">
        <f t="shared" si="822"/>
        <v>10.951294458422321</v>
      </c>
      <c r="E8801" s="6">
        <f t="shared" si="823"/>
        <v>0.16740053045985512</v>
      </c>
      <c r="F8801" s="6">
        <f t="shared" si="824"/>
        <v>0.12291824160920369</v>
      </c>
      <c r="G8801" s="6">
        <f t="shared" si="825"/>
        <v>-0.17006494079289067</v>
      </c>
      <c r="H8801" s="6">
        <f t="shared" si="826"/>
        <v>0.50486600171260088</v>
      </c>
      <c r="I8801" s="6">
        <f t="shared" si="827"/>
        <v>1</v>
      </c>
    </row>
    <row r="8802" spans="1:9" x14ac:dyDescent="0.25">
      <c r="A8802" s="6">
        <v>8793</v>
      </c>
      <c r="B8802" s="6">
        <v>0.53047529036120977</v>
      </c>
      <c r="C8802" s="6">
        <v>0.66130558183538313</v>
      </c>
      <c r="D8802" s="6">
        <f t="shared" si="822"/>
        <v>9.4819655984926197</v>
      </c>
      <c r="E8802" s="6">
        <f t="shared" si="823"/>
        <v>0.16614160991449234</v>
      </c>
      <c r="F8802" s="6">
        <f t="shared" si="824"/>
        <v>0.10642637204128104</v>
      </c>
      <c r="G8802" s="6">
        <f t="shared" si="825"/>
        <v>-0.14787007036071953</v>
      </c>
      <c r="H8802" s="6">
        <f t="shared" si="826"/>
        <v>0.48015329018970421</v>
      </c>
      <c r="I8802" s="6">
        <f t="shared" si="827"/>
        <v>1</v>
      </c>
    </row>
    <row r="8803" spans="1:9" x14ac:dyDescent="0.25">
      <c r="A8803" s="6">
        <v>8794</v>
      </c>
      <c r="B8803" s="6">
        <v>1.188682290376164</v>
      </c>
      <c r="C8803" s="6">
        <v>0.93844416638691364</v>
      </c>
      <c r="D8803" s="6">
        <f t="shared" si="822"/>
        <v>5.5171389613226705</v>
      </c>
      <c r="E8803" s="6">
        <f t="shared" si="823"/>
        <v>0.29659998355794281</v>
      </c>
      <c r="F8803" s="6">
        <f t="shared" si="824"/>
        <v>6.1924827463465767E-2</v>
      </c>
      <c r="G8803" s="6">
        <f t="shared" si="825"/>
        <v>5.7073479163357477E-2</v>
      </c>
      <c r="H8803" s="6">
        <f t="shared" si="826"/>
        <v>0.53612648795252815</v>
      </c>
      <c r="I8803" s="6">
        <f t="shared" si="827"/>
        <v>1</v>
      </c>
    </row>
    <row r="8804" spans="1:9" x14ac:dyDescent="0.25">
      <c r="A8804" s="6">
        <v>8795</v>
      </c>
      <c r="B8804" s="6">
        <v>1.1899237506440841</v>
      </c>
      <c r="C8804" s="6">
        <v>0.6054567094943083</v>
      </c>
      <c r="D8804" s="6">
        <f t="shared" si="822"/>
        <v>10.119739560872121</v>
      </c>
      <c r="E8804" s="6">
        <f t="shared" si="823"/>
        <v>0.29684604427667127</v>
      </c>
      <c r="F8804" s="6">
        <f t="shared" si="824"/>
        <v>0.11358480014285877</v>
      </c>
      <c r="G8804" s="6">
        <f t="shared" si="825"/>
        <v>-2.7554282500763749E-2</v>
      </c>
      <c r="H8804" s="6">
        <f t="shared" si="826"/>
        <v>0.62124637105410629</v>
      </c>
      <c r="I8804" s="6">
        <f t="shared" si="827"/>
        <v>1</v>
      </c>
    </row>
    <row r="8805" spans="1:9" x14ac:dyDescent="0.25">
      <c r="A8805" s="6">
        <v>8796</v>
      </c>
      <c r="B8805" s="6">
        <v>0.16130570656969212</v>
      </c>
      <c r="C8805" s="6">
        <v>0.1575365459150975</v>
      </c>
      <c r="D8805" s="6">
        <f t="shared" si="822"/>
        <v>16.793375174490542</v>
      </c>
      <c r="E8805" s="6">
        <f t="shared" si="823"/>
        <v>9.2971218990395982E-2</v>
      </c>
      <c r="F8805" s="6">
        <f t="shared" si="824"/>
        <v>0.18849024240641307</v>
      </c>
      <c r="G8805" s="6">
        <f t="shared" si="825"/>
        <v>-0.32492227552354447</v>
      </c>
      <c r="H8805" s="6">
        <f t="shared" si="826"/>
        <v>0.51086471350433649</v>
      </c>
      <c r="I8805" s="6">
        <f t="shared" si="827"/>
        <v>1</v>
      </c>
    </row>
    <row r="8806" spans="1:9" x14ac:dyDescent="0.25">
      <c r="A8806" s="6">
        <v>8797</v>
      </c>
      <c r="B8806" s="6">
        <v>-1.6367266653105617</v>
      </c>
      <c r="C8806" s="6">
        <v>0.19690542313913389</v>
      </c>
      <c r="D8806" s="6">
        <f t="shared" si="822"/>
        <v>15.877628368325606</v>
      </c>
      <c r="E8806" s="6">
        <f t="shared" si="823"/>
        <v>-0.26340356734345383</v>
      </c>
      <c r="F8806" s="6">
        <f t="shared" si="824"/>
        <v>0.17821182394178398</v>
      </c>
      <c r="G8806" s="6">
        <f t="shared" si="825"/>
        <v>-0.66974343185882157</v>
      </c>
      <c r="H8806" s="6">
        <f t="shared" si="826"/>
        <v>0.14293629717191386</v>
      </c>
      <c r="I8806" s="6">
        <f t="shared" si="827"/>
        <v>1</v>
      </c>
    </row>
    <row r="8807" spans="1:9" x14ac:dyDescent="0.25">
      <c r="A8807" s="6">
        <v>8798</v>
      </c>
      <c r="B8807" s="6">
        <v>0.74877334554912522</v>
      </c>
      <c r="C8807" s="6">
        <v>0.42695394756920074</v>
      </c>
      <c r="D8807" s="6">
        <f t="shared" si="822"/>
        <v>12.235533304669495</v>
      </c>
      <c r="E8807" s="6">
        <f t="shared" si="823"/>
        <v>0.20940886360322036</v>
      </c>
      <c r="F8807" s="6">
        <f t="shared" si="824"/>
        <v>0.13733264543938581</v>
      </c>
      <c r="G8807" s="6">
        <f t="shared" si="825"/>
        <v>-0.14729520821581693</v>
      </c>
      <c r="H8807" s="6">
        <f t="shared" si="826"/>
        <v>0.5661129354222576</v>
      </c>
      <c r="I8807" s="6">
        <f t="shared" si="827"/>
        <v>1</v>
      </c>
    </row>
    <row r="8808" spans="1:9" x14ac:dyDescent="0.25">
      <c r="A8808" s="6">
        <v>8799</v>
      </c>
      <c r="B8808" s="6">
        <v>-0.70542682806262746</v>
      </c>
      <c r="C8808" s="6">
        <v>0.88714255195776237</v>
      </c>
      <c r="D8808" s="6">
        <f t="shared" si="822"/>
        <v>6.5284106921712501</v>
      </c>
      <c r="E8808" s="6">
        <f t="shared" si="823"/>
        <v>-7.8817468837945298E-2</v>
      </c>
      <c r="F8808" s="6">
        <f t="shared" si="824"/>
        <v>7.3275425643154465E-2</v>
      </c>
      <c r="G8808" s="6">
        <f t="shared" si="825"/>
        <v>-0.33937303112895567</v>
      </c>
      <c r="H8808" s="6">
        <f t="shared" si="826"/>
        <v>0.18173809345306505</v>
      </c>
      <c r="I8808" s="6">
        <f t="shared" si="827"/>
        <v>1</v>
      </c>
    </row>
    <row r="8809" spans="1:9" x14ac:dyDescent="0.25">
      <c r="A8809" s="6">
        <v>8800</v>
      </c>
      <c r="B8809" s="6">
        <v>1.2478017197281588</v>
      </c>
      <c r="C8809" s="6">
        <v>0.97140415662099067</v>
      </c>
      <c r="D8809" s="6">
        <f t="shared" si="822"/>
        <v>4.5478861698491881</v>
      </c>
      <c r="E8809" s="6">
        <f t="shared" si="823"/>
        <v>0.30831761130090951</v>
      </c>
      <c r="F8809" s="6">
        <f t="shared" si="824"/>
        <v>5.1045853360901443E-2</v>
      </c>
      <c r="G8809" s="6">
        <f t="shared" si="825"/>
        <v>9.0846582915623447E-2</v>
      </c>
      <c r="H8809" s="6">
        <f t="shared" si="826"/>
        <v>0.5257886396861956</v>
      </c>
      <c r="I8809" s="6">
        <f t="shared" si="827"/>
        <v>1</v>
      </c>
    </row>
    <row r="8810" spans="1:9" x14ac:dyDescent="0.25">
      <c r="A8810" s="6">
        <v>8801</v>
      </c>
      <c r="B8810" s="6">
        <v>-0.26202997105428949</v>
      </c>
      <c r="C8810" s="6">
        <v>7.770012512588885E-2</v>
      </c>
      <c r="D8810" s="6">
        <f t="shared" si="822"/>
        <v>19.474624209771509</v>
      </c>
      <c r="E8810" s="6">
        <f t="shared" si="823"/>
        <v>9.0649645646333835E-3</v>
      </c>
      <c r="F8810" s="6">
        <f t="shared" si="824"/>
        <v>0.21858480501582625</v>
      </c>
      <c r="G8810" s="6">
        <f t="shared" si="825"/>
        <v>-0.44095435451027132</v>
      </c>
      <c r="H8810" s="6">
        <f t="shared" si="826"/>
        <v>0.45908428363953813</v>
      </c>
      <c r="I8810" s="6">
        <f t="shared" si="827"/>
        <v>1</v>
      </c>
    </row>
    <row r="8811" spans="1:9" x14ac:dyDescent="0.25">
      <c r="A8811" s="6">
        <v>8802</v>
      </c>
      <c r="B8811" s="6">
        <v>-1.246635292773135</v>
      </c>
      <c r="C8811" s="6">
        <v>0.92114017151402328</v>
      </c>
      <c r="D8811" s="6">
        <f t="shared" si="822"/>
        <v>5.8979178662719898</v>
      </c>
      <c r="E8811" s="6">
        <f t="shared" si="823"/>
        <v>-0.18608642238386239</v>
      </c>
      <c r="F8811" s="6">
        <f t="shared" si="824"/>
        <v>6.6198721624192339E-2</v>
      </c>
      <c r="G8811" s="6">
        <f t="shared" si="825"/>
        <v>-0.43374078072028932</v>
      </c>
      <c r="H8811" s="6">
        <f t="shared" si="826"/>
        <v>6.1567935952564518E-2</v>
      </c>
      <c r="I8811" s="6">
        <f t="shared" si="827"/>
        <v>1</v>
      </c>
    </row>
    <row r="8812" spans="1:9" x14ac:dyDescent="0.25">
      <c r="A8812" s="6">
        <v>8803</v>
      </c>
      <c r="B8812" s="6">
        <v>2.8028443921357393</v>
      </c>
      <c r="C8812" s="6">
        <v>0.68456068605609299</v>
      </c>
      <c r="D8812" s="6">
        <f t="shared" si="822"/>
        <v>9.213893080521709</v>
      </c>
      <c r="E8812" s="6">
        <f t="shared" si="823"/>
        <v>0.61653119454121041</v>
      </c>
      <c r="F8812" s="6">
        <f t="shared" si="824"/>
        <v>0.10341750376019905</v>
      </c>
      <c r="G8812" s="6">
        <f t="shared" si="825"/>
        <v>0.3069901817006071</v>
      </c>
      <c r="H8812" s="6">
        <f t="shared" si="826"/>
        <v>0.92607220738181373</v>
      </c>
      <c r="I8812" s="6">
        <f t="shared" si="827"/>
        <v>0</v>
      </c>
    </row>
    <row r="8813" spans="1:9" x14ac:dyDescent="0.25">
      <c r="A8813" s="6">
        <v>8804</v>
      </c>
      <c r="B8813" s="6">
        <v>0.65509539126651362</v>
      </c>
      <c r="C8813" s="6">
        <v>0.6709189123203223</v>
      </c>
      <c r="D8813" s="6">
        <f t="shared" si="822"/>
        <v>9.3714481883542646</v>
      </c>
      <c r="E8813" s="6">
        <f t="shared" si="823"/>
        <v>0.19084164453432964</v>
      </c>
      <c r="F8813" s="6">
        <f t="shared" si="824"/>
        <v>0.10518591542010397</v>
      </c>
      <c r="G8813" s="6">
        <f t="shared" si="825"/>
        <v>-0.12133468453203491</v>
      </c>
      <c r="H8813" s="6">
        <f t="shared" si="826"/>
        <v>0.50301797360069422</v>
      </c>
      <c r="I8813" s="6">
        <f t="shared" si="827"/>
        <v>1</v>
      </c>
    </row>
    <row r="8814" spans="1:9" x14ac:dyDescent="0.25">
      <c r="A8814" s="6">
        <v>8805</v>
      </c>
      <c r="B8814" s="6">
        <v>-0.50937160267494619</v>
      </c>
      <c r="C8814" s="6">
        <v>0.90865810113834045</v>
      </c>
      <c r="D8814" s="6">
        <f t="shared" si="822"/>
        <v>6.1438396941983875</v>
      </c>
      <c r="E8814" s="6">
        <f t="shared" si="823"/>
        <v>-3.9958803026436299E-2</v>
      </c>
      <c r="F8814" s="6">
        <f t="shared" si="824"/>
        <v>6.8958968714323887E-2</v>
      </c>
      <c r="G8814" s="6">
        <f t="shared" si="825"/>
        <v>-0.29272357909281371</v>
      </c>
      <c r="H8814" s="6">
        <f t="shared" si="826"/>
        <v>0.21280597303994114</v>
      </c>
      <c r="I8814" s="6">
        <f t="shared" si="827"/>
        <v>1</v>
      </c>
    </row>
    <row r="8815" spans="1:9" x14ac:dyDescent="0.25">
      <c r="A8815" s="6">
        <v>8806</v>
      </c>
      <c r="B8815" s="6">
        <v>9.865175343293231E-2</v>
      </c>
      <c r="C8815" s="6">
        <v>2.4414807580797754E-2</v>
      </c>
      <c r="D8815" s="6">
        <f t="shared" si="822"/>
        <v>23.41334938006915</v>
      </c>
      <c r="E8815" s="6">
        <f t="shared" si="823"/>
        <v>8.055303925610427E-2</v>
      </c>
      <c r="F8815" s="6">
        <f t="shared" si="824"/>
        <v>0.26279338455434448</v>
      </c>
      <c r="G8815" s="6">
        <f t="shared" si="825"/>
        <v>-0.41288018459072828</v>
      </c>
      <c r="H8815" s="6">
        <f t="shared" si="826"/>
        <v>0.57398626310293688</v>
      </c>
      <c r="I8815" s="6">
        <f t="shared" si="827"/>
        <v>1</v>
      </c>
    </row>
    <row r="8816" spans="1:9" x14ac:dyDescent="0.25">
      <c r="A8816" s="6">
        <v>8807</v>
      </c>
      <c r="B8816" s="6">
        <v>0.31169520298135467</v>
      </c>
      <c r="C8816" s="6">
        <v>0.43189794610431226</v>
      </c>
      <c r="D8816" s="6">
        <f t="shared" si="822"/>
        <v>12.172871452203216</v>
      </c>
      <c r="E8816" s="6">
        <f t="shared" si="823"/>
        <v>0.12277881616647779</v>
      </c>
      <c r="F8816" s="6">
        <f t="shared" si="824"/>
        <v>0.13662932358548327</v>
      </c>
      <c r="G8816" s="6">
        <f t="shared" si="825"/>
        <v>-0.23301068869515673</v>
      </c>
      <c r="H8816" s="6">
        <f t="shared" si="826"/>
        <v>0.47856832102811231</v>
      </c>
      <c r="I8816" s="6">
        <f t="shared" si="827"/>
        <v>1</v>
      </c>
    </row>
    <row r="8817" spans="1:9" x14ac:dyDescent="0.25">
      <c r="A8817" s="6">
        <v>8808</v>
      </c>
      <c r="B8817" s="6">
        <v>1.2590453479788266</v>
      </c>
      <c r="C8817" s="6">
        <v>0.71990112002929774</v>
      </c>
      <c r="D8817" s="6">
        <f t="shared" si="822"/>
        <v>8.8001232747852072</v>
      </c>
      <c r="E8817" s="6">
        <f t="shared" si="823"/>
        <v>0.31054612824983341</v>
      </c>
      <c r="F8817" s="6">
        <f t="shared" si="824"/>
        <v>9.8773316979795411E-2</v>
      </c>
      <c r="G8817" s="6">
        <f t="shared" si="825"/>
        <v>8.0352523255151076E-3</v>
      </c>
      <c r="H8817" s="6">
        <f t="shared" si="826"/>
        <v>0.61305700417415165</v>
      </c>
      <c r="I8817" s="6">
        <f t="shared" si="827"/>
        <v>1</v>
      </c>
    </row>
    <row r="8818" spans="1:9" x14ac:dyDescent="0.25">
      <c r="A8818" s="6">
        <v>8809</v>
      </c>
      <c r="B8818" s="6">
        <v>-0.32812067729537375</v>
      </c>
      <c r="C8818" s="6">
        <v>0.50013733329264198</v>
      </c>
      <c r="D8818" s="6">
        <f t="shared" si="822"/>
        <v>11.338691171311655</v>
      </c>
      <c r="E8818" s="6">
        <f t="shared" si="823"/>
        <v>-4.0343887527318351E-3</v>
      </c>
      <c r="F8818" s="6">
        <f t="shared" si="824"/>
        <v>0.12726641459773297</v>
      </c>
      <c r="G8818" s="6">
        <f t="shared" si="825"/>
        <v>-0.34741682573798788</v>
      </c>
      <c r="H8818" s="6">
        <f t="shared" si="826"/>
        <v>0.33934804823252424</v>
      </c>
      <c r="I8818" s="6">
        <f t="shared" si="827"/>
        <v>1</v>
      </c>
    </row>
    <row r="8819" spans="1:9" x14ac:dyDescent="0.25">
      <c r="A8819" s="6">
        <v>8810</v>
      </c>
      <c r="B8819" s="6">
        <v>1.7751744962879457</v>
      </c>
      <c r="C8819" s="6">
        <v>0.20072023682363355</v>
      </c>
      <c r="D8819" s="6">
        <f t="shared" si="822"/>
        <v>15.796821704579799</v>
      </c>
      <c r="E8819" s="6">
        <f t="shared" si="823"/>
        <v>0.4128442947489091</v>
      </c>
      <c r="F8819" s="6">
        <f t="shared" si="824"/>
        <v>0.17730484321401238</v>
      </c>
      <c r="G8819" s="6">
        <f t="shared" si="825"/>
        <v>7.5397502376247649E-3</v>
      </c>
      <c r="H8819" s="6">
        <f t="shared" si="826"/>
        <v>0.81814883926019344</v>
      </c>
      <c r="I8819" s="6">
        <f t="shared" si="827"/>
        <v>0</v>
      </c>
    </row>
    <row r="8820" spans="1:9" x14ac:dyDescent="0.25">
      <c r="A8820" s="6">
        <v>8811</v>
      </c>
      <c r="B8820" s="6">
        <v>1.4188253771862946</v>
      </c>
      <c r="C8820" s="6">
        <v>0.5526596881008331</v>
      </c>
      <c r="D8820" s="6">
        <f t="shared" si="822"/>
        <v>10.724560991727877</v>
      </c>
      <c r="E8820" s="6">
        <f t="shared" si="823"/>
        <v>0.3422149539393744</v>
      </c>
      <c r="F8820" s="6">
        <f t="shared" si="824"/>
        <v>0.12037336628456968</v>
      </c>
      <c r="G8820" s="6">
        <f t="shared" si="825"/>
        <v>8.2611637250852299E-3</v>
      </c>
      <c r="H8820" s="6">
        <f t="shared" si="826"/>
        <v>0.67616874415366357</v>
      </c>
      <c r="I8820" s="6">
        <f t="shared" si="827"/>
        <v>1</v>
      </c>
    </row>
    <row r="8821" spans="1:9" x14ac:dyDescent="0.25">
      <c r="A8821" s="6">
        <v>8812</v>
      </c>
      <c r="B8821" s="6">
        <v>2.9387592803686857</v>
      </c>
      <c r="C8821" s="6">
        <v>0.90289010284737692</v>
      </c>
      <c r="D8821" s="6">
        <f t="shared" si="822"/>
        <v>6.2512571278218108</v>
      </c>
      <c r="E8821" s="6">
        <f t="shared" si="823"/>
        <v>0.6434698859747543</v>
      </c>
      <c r="F8821" s="6">
        <f t="shared" si="824"/>
        <v>7.0164630940765998E-2</v>
      </c>
      <c r="G8821" s="6">
        <f t="shared" si="825"/>
        <v>0.38850504494488197</v>
      </c>
      <c r="H8821" s="6">
        <f t="shared" si="826"/>
        <v>0.89843472700462668</v>
      </c>
      <c r="I8821" s="6">
        <f t="shared" si="827"/>
        <v>0</v>
      </c>
    </row>
    <row r="8822" spans="1:9" x14ac:dyDescent="0.25">
      <c r="A8822" s="6">
        <v>8813</v>
      </c>
      <c r="B8822" s="6">
        <v>1.5993418855941854</v>
      </c>
      <c r="C8822" s="6">
        <v>0.83300271614734334</v>
      </c>
      <c r="D8822" s="6">
        <f t="shared" si="822"/>
        <v>7.3590535114864286</v>
      </c>
      <c r="E8822" s="6">
        <f t="shared" si="823"/>
        <v>0.37799380482086398</v>
      </c>
      <c r="F8822" s="6">
        <f t="shared" si="824"/>
        <v>8.2598629867382978E-2</v>
      </c>
      <c r="G8822" s="6">
        <f t="shared" si="825"/>
        <v>0.10135850595669249</v>
      </c>
      <c r="H8822" s="6">
        <f t="shared" si="826"/>
        <v>0.65462910368503546</v>
      </c>
      <c r="I8822" s="6">
        <f t="shared" si="827"/>
        <v>1</v>
      </c>
    </row>
    <row r="8823" spans="1:9" x14ac:dyDescent="0.25">
      <c r="A8823" s="6">
        <v>8814</v>
      </c>
      <c r="B8823" s="6">
        <v>1.591965883562807</v>
      </c>
      <c r="C8823" s="6">
        <v>4.1505172887356181E-3</v>
      </c>
      <c r="D8823" s="6">
        <f t="shared" si="822"/>
        <v>28.847569651925042</v>
      </c>
      <c r="E8823" s="6">
        <f t="shared" si="823"/>
        <v>0.37653186164951735</v>
      </c>
      <c r="F8823" s="6">
        <f t="shared" si="824"/>
        <v>0.32378752573734437</v>
      </c>
      <c r="G8823" s="6">
        <f t="shared" si="825"/>
        <v>-0.17117884481100043</v>
      </c>
      <c r="H8823" s="6">
        <f t="shared" si="826"/>
        <v>0.92424256811003513</v>
      </c>
      <c r="I8823" s="6">
        <f t="shared" si="827"/>
        <v>0</v>
      </c>
    </row>
    <row r="8824" spans="1:9" x14ac:dyDescent="0.25">
      <c r="A8824" s="6">
        <v>8815</v>
      </c>
      <c r="B8824" s="6">
        <v>0.94747974799247459</v>
      </c>
      <c r="C8824" s="6">
        <v>0.39451277199621571</v>
      </c>
      <c r="D8824" s="6">
        <f t="shared" si="822"/>
        <v>12.656251477657884</v>
      </c>
      <c r="E8824" s="6">
        <f t="shared" si="823"/>
        <v>0.24879299974080529</v>
      </c>
      <c r="F8824" s="6">
        <f t="shared" si="824"/>
        <v>0.14205482127285524</v>
      </c>
      <c r="G8824" s="6">
        <f t="shared" si="825"/>
        <v>-0.11399186733069647</v>
      </c>
      <c r="H8824" s="6">
        <f t="shared" si="826"/>
        <v>0.61157786681230708</v>
      </c>
      <c r="I8824" s="6">
        <f t="shared" si="827"/>
        <v>1</v>
      </c>
    </row>
    <row r="8825" spans="1:9" x14ac:dyDescent="0.25">
      <c r="A8825" s="6">
        <v>8816</v>
      </c>
      <c r="B8825" s="6">
        <v>0.96171788754872978</v>
      </c>
      <c r="C8825" s="6">
        <v>0.64613788262581251</v>
      </c>
      <c r="D8825" s="6">
        <f t="shared" si="822"/>
        <v>9.6556902032377909</v>
      </c>
      <c r="E8825" s="6">
        <f t="shared" si="823"/>
        <v>0.25161503677501385</v>
      </c>
      <c r="F8825" s="6">
        <f t="shared" si="824"/>
        <v>0.10837627148199125</v>
      </c>
      <c r="G8825" s="6">
        <f t="shared" si="825"/>
        <v>-6.5260182177587001E-2</v>
      </c>
      <c r="H8825" s="6">
        <f t="shared" si="826"/>
        <v>0.56849025572761469</v>
      </c>
      <c r="I8825" s="6">
        <f t="shared" si="827"/>
        <v>1</v>
      </c>
    </row>
    <row r="8826" spans="1:9" x14ac:dyDescent="0.25">
      <c r="A8826" s="6">
        <v>8817</v>
      </c>
      <c r="B8826" s="6">
        <v>-0.1171179064840544</v>
      </c>
      <c r="C8826" s="6">
        <v>0.72060304574724565</v>
      </c>
      <c r="D8826" s="6">
        <f t="shared" si="822"/>
        <v>8.7918007593938672</v>
      </c>
      <c r="E8826" s="6">
        <f t="shared" si="823"/>
        <v>3.7786920217973488E-2</v>
      </c>
      <c r="F8826" s="6">
        <f t="shared" si="824"/>
        <v>9.8679904373500049E-2</v>
      </c>
      <c r="G8826" s="6">
        <f t="shared" si="825"/>
        <v>-0.26458087549730952</v>
      </c>
      <c r="H8826" s="6">
        <f t="shared" si="826"/>
        <v>0.34015471593325647</v>
      </c>
      <c r="I8826" s="6">
        <f t="shared" si="827"/>
        <v>1</v>
      </c>
    </row>
    <row r="8827" spans="1:9" x14ac:dyDescent="0.25">
      <c r="A8827" s="6">
        <v>8818</v>
      </c>
      <c r="B8827" s="6">
        <v>-0.26694237931224052</v>
      </c>
      <c r="C8827" s="6">
        <v>0.21768852809228798</v>
      </c>
      <c r="D8827" s="6">
        <f t="shared" si="822"/>
        <v>15.451106776651345</v>
      </c>
      <c r="E8827" s="6">
        <f t="shared" si="823"/>
        <v>8.0913122151591438E-3</v>
      </c>
      <c r="F8827" s="6">
        <f t="shared" si="824"/>
        <v>0.17342451005336609</v>
      </c>
      <c r="G8827" s="6">
        <f t="shared" si="825"/>
        <v>-0.39275363360563237</v>
      </c>
      <c r="H8827" s="6">
        <f t="shared" si="826"/>
        <v>0.40893625803595063</v>
      </c>
      <c r="I8827" s="6">
        <f t="shared" si="827"/>
        <v>1</v>
      </c>
    </row>
    <row r="8828" spans="1:9" x14ac:dyDescent="0.25">
      <c r="A8828" s="6">
        <v>8819</v>
      </c>
      <c r="B8828" s="6">
        <v>0.11326847015880048</v>
      </c>
      <c r="C8828" s="6">
        <v>0.43928342539750359</v>
      </c>
      <c r="D8828" s="6">
        <f t="shared" si="822"/>
        <v>12.079910933428609</v>
      </c>
      <c r="E8828" s="6">
        <f t="shared" si="823"/>
        <v>8.3450111289705337E-2</v>
      </c>
      <c r="F8828" s="6">
        <f t="shared" si="824"/>
        <v>0.13558592697604718</v>
      </c>
      <c r="G8828" s="6">
        <f t="shared" si="825"/>
        <v>-0.27097826180927342</v>
      </c>
      <c r="H8828" s="6">
        <f t="shared" si="826"/>
        <v>0.43787848438868404</v>
      </c>
      <c r="I8828" s="6">
        <f t="shared" si="827"/>
        <v>1</v>
      </c>
    </row>
    <row r="8829" spans="1:9" x14ac:dyDescent="0.25">
      <c r="A8829" s="6">
        <v>8820</v>
      </c>
      <c r="B8829" s="6">
        <v>-1.3884573490940966E-2</v>
      </c>
      <c r="C8829" s="6">
        <v>0.51243629261146884</v>
      </c>
      <c r="D8829" s="6">
        <f t="shared" si="822"/>
        <v>11.19322082587391</v>
      </c>
      <c r="E8829" s="6">
        <f t="shared" si="823"/>
        <v>5.8248040697956763E-2</v>
      </c>
      <c r="F8829" s="6">
        <f t="shared" si="824"/>
        <v>0.12563364331801094</v>
      </c>
      <c r="G8829" s="6">
        <f t="shared" si="825"/>
        <v>-0.2829245639366551</v>
      </c>
      <c r="H8829" s="6">
        <f t="shared" si="826"/>
        <v>0.3994206453325686</v>
      </c>
      <c r="I8829" s="6">
        <f t="shared" si="827"/>
        <v>1</v>
      </c>
    </row>
    <row r="8830" spans="1:9" x14ac:dyDescent="0.25">
      <c r="A8830" s="6">
        <v>8821</v>
      </c>
      <c r="B8830" s="6">
        <v>1.9476738088997081</v>
      </c>
      <c r="C8830" s="6">
        <v>0.9497970519119846</v>
      </c>
      <c r="D8830" s="6">
        <f t="shared" si="822"/>
        <v>5.2314765817340865</v>
      </c>
      <c r="E8830" s="6">
        <f t="shared" si="823"/>
        <v>0.4470341161537747</v>
      </c>
      <c r="F8830" s="6">
        <f t="shared" si="824"/>
        <v>5.8718529109765202E-2</v>
      </c>
      <c r="G8830" s="6">
        <f t="shared" si="825"/>
        <v>0.21379104139735977</v>
      </c>
      <c r="H8830" s="6">
        <f t="shared" si="826"/>
        <v>0.68027719091018968</v>
      </c>
      <c r="I8830" s="6">
        <f t="shared" si="827"/>
        <v>1</v>
      </c>
    </row>
    <row r="8831" spans="1:9" x14ac:dyDescent="0.25">
      <c r="A8831" s="6">
        <v>8822</v>
      </c>
      <c r="B8831" s="6">
        <v>-8.8509750639786944E-2</v>
      </c>
      <c r="C8831" s="6">
        <v>0.55565050202948085</v>
      </c>
      <c r="D8831" s="6">
        <f t="shared" si="822"/>
        <v>10.690061516446029</v>
      </c>
      <c r="E8831" s="6">
        <f t="shared" si="823"/>
        <v>4.345713260449735E-2</v>
      </c>
      <c r="F8831" s="6">
        <f t="shared" si="824"/>
        <v>0.11998614129904994</v>
      </c>
      <c r="G8831" s="6">
        <f t="shared" si="825"/>
        <v>-0.28995908264349046</v>
      </c>
      <c r="H8831" s="6">
        <f t="shared" si="826"/>
        <v>0.37687334785248516</v>
      </c>
      <c r="I8831" s="6">
        <f t="shared" si="827"/>
        <v>1</v>
      </c>
    </row>
    <row r="8832" spans="1:9" x14ac:dyDescent="0.25">
      <c r="A8832" s="6">
        <v>8823</v>
      </c>
      <c r="B8832" s="6">
        <v>1.7852471501100808</v>
      </c>
      <c r="C8832" s="6">
        <v>0.8197576830347606</v>
      </c>
      <c r="D8832" s="6">
        <f t="shared" si="822"/>
        <v>7.5428537854520332</v>
      </c>
      <c r="E8832" s="6">
        <f t="shared" si="823"/>
        <v>0.41484072145947182</v>
      </c>
      <c r="F8832" s="6">
        <f t="shared" si="824"/>
        <v>8.466161945906242E-2</v>
      </c>
      <c r="G8832" s="6">
        <f t="shared" si="825"/>
        <v>0.13477209612370511</v>
      </c>
      <c r="H8832" s="6">
        <f t="shared" si="826"/>
        <v>0.69490934679523853</v>
      </c>
      <c r="I8832" s="6">
        <f t="shared" si="827"/>
        <v>1</v>
      </c>
    </row>
    <row r="8833" spans="1:9" x14ac:dyDescent="0.25">
      <c r="A8833" s="6">
        <v>8824</v>
      </c>
      <c r="B8833" s="6">
        <v>0.77815798249503132</v>
      </c>
      <c r="C8833" s="6">
        <v>0.77590258491775266</v>
      </c>
      <c r="D8833" s="6">
        <f t="shared" si="822"/>
        <v>8.117240787154552</v>
      </c>
      <c r="E8833" s="6">
        <f t="shared" si="823"/>
        <v>0.21523297660411381</v>
      </c>
      <c r="F8833" s="6">
        <f t="shared" si="824"/>
        <v>9.1108587031754965E-2</v>
      </c>
      <c r="G8833" s="6">
        <f t="shared" si="825"/>
        <v>-7.5303609818233003E-2</v>
      </c>
      <c r="H8833" s="6">
        <f t="shared" si="826"/>
        <v>0.50576956302646059</v>
      </c>
      <c r="I8833" s="6">
        <f t="shared" si="827"/>
        <v>1</v>
      </c>
    </row>
    <row r="8834" spans="1:9" x14ac:dyDescent="0.25">
      <c r="A8834" s="6">
        <v>8825</v>
      </c>
      <c r="B8834" s="6">
        <v>-0.77660615716013126</v>
      </c>
      <c r="C8834" s="6">
        <v>0.18112735374004332</v>
      </c>
      <c r="D8834" s="6">
        <f t="shared" si="822"/>
        <v>16.225439430237302</v>
      </c>
      <c r="E8834" s="6">
        <f t="shared" si="823"/>
        <v>-9.2925400705703182E-2</v>
      </c>
      <c r="F8834" s="6">
        <f t="shared" si="824"/>
        <v>0.18211568428493602</v>
      </c>
      <c r="G8834" s="6">
        <f t="shared" si="825"/>
        <v>-0.50369174120356464</v>
      </c>
      <c r="H8834" s="6">
        <f t="shared" si="826"/>
        <v>0.31784093979215822</v>
      </c>
      <c r="I8834" s="6">
        <f t="shared" si="827"/>
        <v>1</v>
      </c>
    </row>
    <row r="8835" spans="1:9" x14ac:dyDescent="0.25">
      <c r="A8835" s="6">
        <v>8826</v>
      </c>
      <c r="B8835" s="6">
        <v>-0.74968511398765258</v>
      </c>
      <c r="C8835" s="6">
        <v>8.7343974120303966E-2</v>
      </c>
      <c r="D8835" s="6">
        <f t="shared" si="822"/>
        <v>19.049369118242304</v>
      </c>
      <c r="E8835" s="6">
        <f t="shared" si="823"/>
        <v>-8.7589578526682144E-2</v>
      </c>
      <c r="F8835" s="6">
        <f t="shared" si="824"/>
        <v>0.21381170643057815</v>
      </c>
      <c r="G8835" s="6">
        <f t="shared" si="825"/>
        <v>-0.53266838393248417</v>
      </c>
      <c r="H8835" s="6">
        <f t="shared" si="826"/>
        <v>0.35748922687911988</v>
      </c>
      <c r="I8835" s="6">
        <f t="shared" si="827"/>
        <v>1</v>
      </c>
    </row>
    <row r="8836" spans="1:9" x14ac:dyDescent="0.25">
      <c r="A8836" s="6">
        <v>8827</v>
      </c>
      <c r="B8836" s="6">
        <v>0.66632537709665485</v>
      </c>
      <c r="C8836" s="6">
        <v>0.67421491134373002</v>
      </c>
      <c r="D8836" s="6">
        <f t="shared" si="822"/>
        <v>9.3334658771316654</v>
      </c>
      <c r="E8836" s="6">
        <f t="shared" si="823"/>
        <v>0.19306745751931148</v>
      </c>
      <c r="F8836" s="6">
        <f t="shared" si="824"/>
        <v>0.10475959879374891</v>
      </c>
      <c r="G8836" s="6">
        <f t="shared" si="825"/>
        <v>-0.11847560671488278</v>
      </c>
      <c r="H8836" s="6">
        <f t="shared" si="826"/>
        <v>0.50461052175350574</v>
      </c>
      <c r="I8836" s="6">
        <f t="shared" si="827"/>
        <v>1</v>
      </c>
    </row>
    <row r="8837" spans="1:9" x14ac:dyDescent="0.25">
      <c r="A8837" s="6">
        <v>8828</v>
      </c>
      <c r="B8837" s="6">
        <v>0.11765791896323208</v>
      </c>
      <c r="C8837" s="6">
        <v>0.48304696798608354</v>
      </c>
      <c r="D8837" s="6">
        <f t="shared" si="822"/>
        <v>11.542956781764945</v>
      </c>
      <c r="E8837" s="6">
        <f t="shared" si="823"/>
        <v>8.4320111688066843E-2</v>
      </c>
      <c r="F8837" s="6">
        <f t="shared" si="824"/>
        <v>0.12955910883159488</v>
      </c>
      <c r="G8837" s="6">
        <f t="shared" si="825"/>
        <v>-0.2621415228307345</v>
      </c>
      <c r="H8837" s="6">
        <f t="shared" si="826"/>
        <v>0.43078174620686821</v>
      </c>
      <c r="I8837" s="6">
        <f t="shared" si="827"/>
        <v>1</v>
      </c>
    </row>
    <row r="8838" spans="1:9" x14ac:dyDescent="0.25">
      <c r="A8838" s="6">
        <v>8829</v>
      </c>
      <c r="B8838" s="6">
        <v>0.19496042114042211</v>
      </c>
      <c r="C8838" s="6">
        <v>0.39075899533066805</v>
      </c>
      <c r="D8838" s="6">
        <f t="shared" si="822"/>
        <v>12.706107247929108</v>
      </c>
      <c r="E8838" s="6">
        <f t="shared" si="823"/>
        <v>9.964167270515778E-2</v>
      </c>
      <c r="F8838" s="6">
        <f t="shared" si="824"/>
        <v>0.14261440659302699</v>
      </c>
      <c r="G8838" s="6">
        <f t="shared" si="825"/>
        <v>-0.2638570369257674</v>
      </c>
      <c r="H8838" s="6">
        <f t="shared" si="826"/>
        <v>0.46314038233608296</v>
      </c>
      <c r="I8838" s="6">
        <f t="shared" si="827"/>
        <v>1</v>
      </c>
    </row>
    <row r="8839" spans="1:9" x14ac:dyDescent="0.25">
      <c r="A8839" s="6">
        <v>8830</v>
      </c>
      <c r="B8839" s="6">
        <v>-0.9942982615029905</v>
      </c>
      <c r="C8839" s="6">
        <v>3.7415692617572556E-2</v>
      </c>
      <c r="D8839" s="6">
        <f t="shared" si="822"/>
        <v>22.009302042108008</v>
      </c>
      <c r="E8839" s="6">
        <f t="shared" si="823"/>
        <v>-0.13607255332933754</v>
      </c>
      <c r="F8839" s="6">
        <f t="shared" si="824"/>
        <v>0.24703424022912382</v>
      </c>
      <c r="G8839" s="6">
        <f t="shared" si="825"/>
        <v>-0.6144820040999931</v>
      </c>
      <c r="H8839" s="6">
        <f t="shared" si="826"/>
        <v>0.34233689744131801</v>
      </c>
      <c r="I8839" s="6">
        <f t="shared" si="827"/>
        <v>1</v>
      </c>
    </row>
    <row r="8840" spans="1:9" x14ac:dyDescent="0.25">
      <c r="A8840" s="6">
        <v>8831</v>
      </c>
      <c r="B8840" s="6">
        <v>-2.4077235138975084</v>
      </c>
      <c r="C8840" s="6">
        <v>0.37022003845332196</v>
      </c>
      <c r="D8840" s="6">
        <f t="shared" si="822"/>
        <v>12.983789461373709</v>
      </c>
      <c r="E8840" s="6">
        <f t="shared" si="823"/>
        <v>-0.41621718820830861</v>
      </c>
      <c r="F8840" s="6">
        <f t="shared" si="824"/>
        <v>0.14573113489691364</v>
      </c>
      <c r="G8840" s="6">
        <f t="shared" si="825"/>
        <v>-0.78366642310422896</v>
      </c>
      <c r="H8840" s="6">
        <f t="shared" si="826"/>
        <v>-4.8767953312388257E-2</v>
      </c>
      <c r="I8840" s="6">
        <f t="shared" si="827"/>
        <v>0</v>
      </c>
    </row>
    <row r="8841" spans="1:9" x14ac:dyDescent="0.25">
      <c r="A8841" s="6">
        <v>8832</v>
      </c>
      <c r="B8841" s="6">
        <v>-0.46935838327044621</v>
      </c>
      <c r="C8841" s="6">
        <v>0.90667439802240057</v>
      </c>
      <c r="D8841" s="6">
        <f t="shared" si="822"/>
        <v>6.1811838281541291</v>
      </c>
      <c r="E8841" s="6">
        <f t="shared" si="823"/>
        <v>-3.2028076784340692E-2</v>
      </c>
      <c r="F8841" s="6">
        <f t="shared" si="824"/>
        <v>6.9378122385854293E-2</v>
      </c>
      <c r="G8841" s="6">
        <f t="shared" si="825"/>
        <v>-0.2855598798114215</v>
      </c>
      <c r="H8841" s="6">
        <f t="shared" si="826"/>
        <v>0.22150372624274015</v>
      </c>
      <c r="I8841" s="6">
        <f t="shared" si="827"/>
        <v>1</v>
      </c>
    </row>
    <row r="8842" spans="1:9" x14ac:dyDescent="0.25">
      <c r="A8842" s="6">
        <v>8833</v>
      </c>
      <c r="B8842" s="6">
        <v>-0.28649537853198126</v>
      </c>
      <c r="C8842" s="6">
        <v>0.13391521958067568</v>
      </c>
      <c r="D8842" s="6">
        <f t="shared" si="822"/>
        <v>17.436119139508804</v>
      </c>
      <c r="E8842" s="6">
        <f t="shared" si="823"/>
        <v>4.2158558951852221E-3</v>
      </c>
      <c r="F8842" s="6">
        <f t="shared" si="824"/>
        <v>0.19570445423177513</v>
      </c>
      <c r="G8842" s="6">
        <f t="shared" si="825"/>
        <v>-0.42159970590964468</v>
      </c>
      <c r="H8842" s="6">
        <f t="shared" si="826"/>
        <v>0.43003141770001518</v>
      </c>
      <c r="I8842" s="6">
        <f t="shared" si="827"/>
        <v>1</v>
      </c>
    </row>
    <row r="8843" spans="1:9" x14ac:dyDescent="0.25">
      <c r="A8843" s="6">
        <v>8834</v>
      </c>
      <c r="B8843" s="6">
        <v>1.9466551748337224</v>
      </c>
      <c r="C8843" s="6">
        <v>0.11951048310800501</v>
      </c>
      <c r="D8843" s="6">
        <f t="shared" ref="D8843:D8906" si="828">CHIINV(C8843,$B$3+$B$4-2)</f>
        <v>17.875913668783852</v>
      </c>
      <c r="E8843" s="6">
        <f t="shared" ref="E8843:E8906" si="829">$B$1+B8843*SQRT($B$2^2*(1/$B$3+1/$B$4))</f>
        <v>0.44683222017943336</v>
      </c>
      <c r="F8843" s="6">
        <f t="shared" ref="F8843:F8906" si="830">$B$2^2/($B$3+$B$4-2)*D8843</f>
        <v>0.20064074467790236</v>
      </c>
      <c r="G8843" s="6">
        <f t="shared" ref="G8843:G8906" si="831">E8843-$B$6*SQRT(F8843*(1/$B$3+1/$B$4))</f>
        <v>1.5679888186873436E-2</v>
      </c>
      <c r="H8843" s="6">
        <f t="shared" ref="H8843:H8906" si="832">E8843+$B$6*SQRT(F8843*(1/$B$3+1/$B$4))</f>
        <v>0.87798455217199334</v>
      </c>
      <c r="I8843" s="6">
        <f t="shared" ref="I8843:I8906" si="833">IF(-G8843&lt;$B$7,1,0)*IF(H8843&lt;$B$7,1,0)</f>
        <v>0</v>
      </c>
    </row>
    <row r="8844" spans="1:9" x14ac:dyDescent="0.25">
      <c r="A8844" s="6">
        <v>8835</v>
      </c>
      <c r="B8844" s="6">
        <v>1.6731246432755142</v>
      </c>
      <c r="C8844" s="6">
        <v>0.12875759147923216</v>
      </c>
      <c r="D8844" s="6">
        <f t="shared" si="828"/>
        <v>17.588821682857507</v>
      </c>
      <c r="E8844" s="6">
        <f t="shared" si="829"/>
        <v>0.39261774314090048</v>
      </c>
      <c r="F8844" s="6">
        <f t="shared" si="830"/>
        <v>0.19741840030353291</v>
      </c>
      <c r="G8844" s="6">
        <f t="shared" si="831"/>
        <v>-3.5058363818677829E-2</v>
      </c>
      <c r="H8844" s="6">
        <f t="shared" si="832"/>
        <v>0.82029385010047884</v>
      </c>
      <c r="I8844" s="6">
        <f t="shared" si="833"/>
        <v>0</v>
      </c>
    </row>
    <row r="8845" spans="1:9" x14ac:dyDescent="0.25">
      <c r="A8845" s="6">
        <v>8836</v>
      </c>
      <c r="B8845" s="6">
        <v>1.8254422684549354</v>
      </c>
      <c r="C8845" s="6">
        <v>0.79824213385418252</v>
      </c>
      <c r="D8845" s="6">
        <f t="shared" si="828"/>
        <v>7.8303672858752167</v>
      </c>
      <c r="E8845" s="6">
        <f t="shared" si="829"/>
        <v>0.42280750055412841</v>
      </c>
      <c r="F8845" s="6">
        <f t="shared" si="830"/>
        <v>8.7888694947270599E-2</v>
      </c>
      <c r="G8845" s="6">
        <f t="shared" si="831"/>
        <v>0.13745105825447573</v>
      </c>
      <c r="H8845" s="6">
        <f t="shared" si="832"/>
        <v>0.70816394285378115</v>
      </c>
      <c r="I8845" s="6">
        <f t="shared" si="833"/>
        <v>1</v>
      </c>
    </row>
    <row r="8846" spans="1:9" x14ac:dyDescent="0.25">
      <c r="A8846" s="6">
        <v>8837</v>
      </c>
      <c r="B8846" s="6">
        <v>-1.4276747606345452</v>
      </c>
      <c r="C8846" s="6">
        <v>0.41239661854915005</v>
      </c>
      <c r="D8846" s="6">
        <f t="shared" si="828"/>
        <v>12.42218039799387</v>
      </c>
      <c r="E8846" s="6">
        <f t="shared" si="829"/>
        <v>-0.22196892521646472</v>
      </c>
      <c r="F8846" s="6">
        <f t="shared" si="830"/>
        <v>0.13942758796878305</v>
      </c>
      <c r="G8846" s="6">
        <f t="shared" si="831"/>
        <v>-0.58138337311638533</v>
      </c>
      <c r="H8846" s="6">
        <f t="shared" si="832"/>
        <v>0.13744552268345583</v>
      </c>
      <c r="I8846" s="6">
        <f t="shared" si="833"/>
        <v>1</v>
      </c>
    </row>
    <row r="8847" spans="1:9" x14ac:dyDescent="0.25">
      <c r="A8847" s="6">
        <v>8838</v>
      </c>
      <c r="B8847" s="6">
        <v>0.84603243521996774</v>
      </c>
      <c r="C8847" s="6">
        <v>5.9175389873958553E-2</v>
      </c>
      <c r="D8847" s="6">
        <f t="shared" si="828"/>
        <v>20.441876791151437</v>
      </c>
      <c r="E8847" s="6">
        <f t="shared" si="829"/>
        <v>0.22868587320690487</v>
      </c>
      <c r="F8847" s="6">
        <f t="shared" si="830"/>
        <v>0.22944132859361635</v>
      </c>
      <c r="G8847" s="6">
        <f t="shared" si="831"/>
        <v>-0.23237365158060946</v>
      </c>
      <c r="H8847" s="6">
        <f t="shared" si="832"/>
        <v>0.68974539799441925</v>
      </c>
      <c r="I8847" s="6">
        <f t="shared" si="833"/>
        <v>1</v>
      </c>
    </row>
    <row r="8848" spans="1:9" x14ac:dyDescent="0.25">
      <c r="A8848" s="6">
        <v>8839</v>
      </c>
      <c r="B8848" s="6">
        <v>-0.16122839952004142</v>
      </c>
      <c r="C8848" s="6">
        <v>8.0111087374492629E-2</v>
      </c>
      <c r="D8848" s="6">
        <f t="shared" si="828"/>
        <v>19.364157680279195</v>
      </c>
      <c r="E8848" s="6">
        <f t="shared" si="829"/>
        <v>2.9044103471942417E-2</v>
      </c>
      <c r="F8848" s="6">
        <f t="shared" si="830"/>
        <v>0.2173449194832604</v>
      </c>
      <c r="G8848" s="6">
        <f t="shared" si="831"/>
        <v>-0.41969707107144733</v>
      </c>
      <c r="H8848" s="6">
        <f t="shared" si="832"/>
        <v>0.47778527801533216</v>
      </c>
      <c r="I8848" s="6">
        <f t="shared" si="833"/>
        <v>1</v>
      </c>
    </row>
    <row r="8849" spans="1:9" x14ac:dyDescent="0.25">
      <c r="A8849" s="6">
        <v>8840</v>
      </c>
      <c r="B8849" s="6">
        <v>0.44726675696438178</v>
      </c>
      <c r="C8849" s="6">
        <v>0.34574419385357219</v>
      </c>
      <c r="D8849" s="6">
        <f t="shared" si="828"/>
        <v>13.326764021882019</v>
      </c>
      <c r="E8849" s="6">
        <f t="shared" si="829"/>
        <v>0.14964945784081296</v>
      </c>
      <c r="F8849" s="6">
        <f t="shared" si="830"/>
        <v>0.14958070994527228</v>
      </c>
      <c r="G8849" s="6">
        <f t="shared" si="831"/>
        <v>-0.22262133909042259</v>
      </c>
      <c r="H8849" s="6">
        <f t="shared" si="832"/>
        <v>0.52192025477204851</v>
      </c>
      <c r="I8849" s="6">
        <f t="shared" si="833"/>
        <v>1</v>
      </c>
    </row>
    <row r="8850" spans="1:9" x14ac:dyDescent="0.25">
      <c r="A8850" s="6">
        <v>8841</v>
      </c>
      <c r="B8850" s="6">
        <v>-0.40695340430829674</v>
      </c>
      <c r="C8850" s="6">
        <v>0.42652668843653674</v>
      </c>
      <c r="D8850" s="6">
        <f t="shared" si="828"/>
        <v>12.240965284871894</v>
      </c>
      <c r="E8850" s="6">
        <f t="shared" si="829"/>
        <v>-1.9659244391991793E-2</v>
      </c>
      <c r="F8850" s="6">
        <f t="shared" si="830"/>
        <v>0.13739361443784257</v>
      </c>
      <c r="G8850" s="6">
        <f t="shared" si="831"/>
        <v>-0.37644248703279415</v>
      </c>
      <c r="H8850" s="6">
        <f t="shared" si="832"/>
        <v>0.33712399824881056</v>
      </c>
      <c r="I8850" s="6">
        <f t="shared" si="833"/>
        <v>1</v>
      </c>
    </row>
    <row r="8851" spans="1:9" x14ac:dyDescent="0.25">
      <c r="A8851" s="6">
        <v>8842</v>
      </c>
      <c r="B8851" s="6">
        <v>-0.55690406952635385</v>
      </c>
      <c r="C8851" s="6">
        <v>0.46296578875087741</v>
      </c>
      <c r="D8851" s="6">
        <f t="shared" si="828"/>
        <v>11.786612504511675</v>
      </c>
      <c r="E8851" s="6">
        <f t="shared" si="829"/>
        <v>-4.937986406127029E-2</v>
      </c>
      <c r="F8851" s="6">
        <f t="shared" si="830"/>
        <v>0.13229392096834777</v>
      </c>
      <c r="G8851" s="6">
        <f t="shared" si="831"/>
        <v>-0.39947906385026077</v>
      </c>
      <c r="H8851" s="6">
        <f t="shared" si="832"/>
        <v>0.30071933572772014</v>
      </c>
      <c r="I8851" s="6">
        <f t="shared" si="833"/>
        <v>1</v>
      </c>
    </row>
    <row r="8852" spans="1:9" x14ac:dyDescent="0.25">
      <c r="A8852" s="6">
        <v>8843</v>
      </c>
      <c r="B8852" s="6">
        <v>0.85625288193114102</v>
      </c>
      <c r="C8852" s="6">
        <v>0.28238776818140204</v>
      </c>
      <c r="D8852" s="6">
        <f t="shared" si="828"/>
        <v>14.293044811512004</v>
      </c>
      <c r="E8852" s="6">
        <f t="shared" si="829"/>
        <v>0.2307115928601734</v>
      </c>
      <c r="F8852" s="6">
        <f t="shared" si="830"/>
        <v>0.16042632605147839</v>
      </c>
      <c r="G8852" s="6">
        <f t="shared" si="831"/>
        <v>-0.1548191301744698</v>
      </c>
      <c r="H8852" s="6">
        <f t="shared" si="832"/>
        <v>0.61624231589481659</v>
      </c>
      <c r="I8852" s="6">
        <f t="shared" si="833"/>
        <v>1</v>
      </c>
    </row>
    <row r="8853" spans="1:9" x14ac:dyDescent="0.25">
      <c r="A8853" s="6">
        <v>8844</v>
      </c>
      <c r="B8853" s="6">
        <v>-1.8683840607991442</v>
      </c>
      <c r="C8853" s="6">
        <v>0.24243903927732169</v>
      </c>
      <c r="D8853" s="6">
        <f t="shared" si="828"/>
        <v>14.981694817676475</v>
      </c>
      <c r="E8853" s="6">
        <f t="shared" si="829"/>
        <v>-0.30931867772245536</v>
      </c>
      <c r="F8853" s="6">
        <f t="shared" si="830"/>
        <v>0.16815579110816892</v>
      </c>
      <c r="G8853" s="6">
        <f t="shared" si="831"/>
        <v>-0.70402773140573438</v>
      </c>
      <c r="H8853" s="6">
        <f t="shared" si="832"/>
        <v>8.5390375960823717E-2</v>
      </c>
      <c r="I8853" s="6">
        <f t="shared" si="833"/>
        <v>1</v>
      </c>
    </row>
    <row r="8854" spans="1:9" x14ac:dyDescent="0.25">
      <c r="A8854" s="6">
        <v>8845</v>
      </c>
      <c r="B8854" s="6">
        <v>-2.1778123482363299</v>
      </c>
      <c r="C8854" s="6">
        <v>0.99337748344370858</v>
      </c>
      <c r="D8854" s="6">
        <f t="shared" si="828"/>
        <v>3.2638134786501611</v>
      </c>
      <c r="E8854" s="6">
        <f t="shared" si="829"/>
        <v>-0.37064818521389226</v>
      </c>
      <c r="F8854" s="6">
        <f t="shared" si="830"/>
        <v>3.6633314468825964E-2</v>
      </c>
      <c r="G8854" s="6">
        <f t="shared" si="831"/>
        <v>-0.55487773082324687</v>
      </c>
      <c r="H8854" s="6">
        <f t="shared" si="832"/>
        <v>-0.18641863960453758</v>
      </c>
      <c r="I8854" s="6">
        <f t="shared" si="833"/>
        <v>1</v>
      </c>
    </row>
    <row r="8855" spans="1:9" x14ac:dyDescent="0.25">
      <c r="A8855" s="6">
        <v>8846</v>
      </c>
      <c r="B8855" s="6">
        <v>0.31772401598573197</v>
      </c>
      <c r="C8855" s="6">
        <v>0.6887722403637806</v>
      </c>
      <c r="D8855" s="6">
        <f t="shared" si="828"/>
        <v>9.1650478882913262</v>
      </c>
      <c r="E8855" s="6">
        <f t="shared" si="829"/>
        <v>0.12397374289854486</v>
      </c>
      <c r="F8855" s="6">
        <f t="shared" si="830"/>
        <v>0.10286926125217255</v>
      </c>
      <c r="G8855" s="6">
        <f t="shared" si="831"/>
        <v>-0.18474570181485434</v>
      </c>
      <c r="H8855" s="6">
        <f t="shared" si="832"/>
        <v>0.43269318761194403</v>
      </c>
      <c r="I8855" s="6">
        <f t="shared" si="833"/>
        <v>1</v>
      </c>
    </row>
    <row r="8856" spans="1:9" x14ac:dyDescent="0.25">
      <c r="A8856" s="6">
        <v>8847</v>
      </c>
      <c r="B8856" s="6">
        <v>1.6220110410358757</v>
      </c>
      <c r="C8856" s="6">
        <v>0.73442793053987243</v>
      </c>
      <c r="D8856" s="6">
        <f t="shared" si="828"/>
        <v>8.62685704411928</v>
      </c>
      <c r="E8856" s="6">
        <f t="shared" si="829"/>
        <v>0.38248689157127275</v>
      </c>
      <c r="F8856" s="6">
        <f t="shared" si="830"/>
        <v>9.6828562367948484E-2</v>
      </c>
      <c r="G8856" s="6">
        <f t="shared" si="831"/>
        <v>8.2968899347626857E-2</v>
      </c>
      <c r="H8856" s="6">
        <f t="shared" si="832"/>
        <v>0.68200488379491864</v>
      </c>
      <c r="I8856" s="6">
        <f t="shared" si="833"/>
        <v>1</v>
      </c>
    </row>
    <row r="8857" spans="1:9" x14ac:dyDescent="0.25">
      <c r="A8857" s="6">
        <v>8848</v>
      </c>
      <c r="B8857" s="6">
        <v>2.1077539713587612E-2</v>
      </c>
      <c r="C8857" s="6">
        <v>0.77364421521652882</v>
      </c>
      <c r="D8857" s="6">
        <f t="shared" si="828"/>
        <v>8.1456879140206464</v>
      </c>
      <c r="E8857" s="6">
        <f t="shared" si="829"/>
        <v>6.5177624290500405E-2</v>
      </c>
      <c r="F8857" s="6">
        <f t="shared" si="830"/>
        <v>9.1427879954293911E-2</v>
      </c>
      <c r="G8857" s="6">
        <f t="shared" si="831"/>
        <v>-0.22586761419924128</v>
      </c>
      <c r="H8857" s="6">
        <f t="shared" si="832"/>
        <v>0.35622286278024207</v>
      </c>
      <c r="I8857" s="6">
        <f t="shared" si="833"/>
        <v>1</v>
      </c>
    </row>
    <row r="8858" spans="1:9" x14ac:dyDescent="0.25">
      <c r="A8858" s="6">
        <v>8849</v>
      </c>
      <c r="B8858" s="6">
        <v>0.75161096901865676</v>
      </c>
      <c r="C8858" s="6">
        <v>0.91195410016174805</v>
      </c>
      <c r="D8858" s="6">
        <f t="shared" si="828"/>
        <v>6.0808029942981667</v>
      </c>
      <c r="E8858" s="6">
        <f t="shared" si="829"/>
        <v>0.20997128810317123</v>
      </c>
      <c r="F8858" s="6">
        <f t="shared" si="830"/>
        <v>6.8251439541585482E-2</v>
      </c>
      <c r="G8858" s="6">
        <f t="shared" si="831"/>
        <v>-4.1493442791636748E-2</v>
      </c>
      <c r="H8858" s="6">
        <f t="shared" si="832"/>
        <v>0.4614360189979792</v>
      </c>
      <c r="I8858" s="6">
        <f t="shared" si="833"/>
        <v>1</v>
      </c>
    </row>
    <row r="8859" spans="1:9" x14ac:dyDescent="0.25">
      <c r="A8859" s="6">
        <v>8850</v>
      </c>
      <c r="B8859" s="6">
        <v>-1.9775870896410197</v>
      </c>
      <c r="C8859" s="6">
        <v>0.8750267036957915</v>
      </c>
      <c r="D8859" s="6">
        <f t="shared" si="828"/>
        <v>6.7284172709283796</v>
      </c>
      <c r="E8859" s="6">
        <f t="shared" si="829"/>
        <v>-0.33096300775742338</v>
      </c>
      <c r="F8859" s="6">
        <f t="shared" si="830"/>
        <v>7.5520316150339384E-2</v>
      </c>
      <c r="G8859" s="6">
        <f t="shared" si="831"/>
        <v>-0.59547969412182322</v>
      </c>
      <c r="H8859" s="6">
        <f t="shared" si="832"/>
        <v>-6.6446321393023589E-2</v>
      </c>
      <c r="I8859" s="6">
        <f t="shared" si="833"/>
        <v>1</v>
      </c>
    </row>
    <row r="8860" spans="1:9" x14ac:dyDescent="0.25">
      <c r="A8860" s="6">
        <v>8851</v>
      </c>
      <c r="B8860" s="6">
        <v>1.7932097762241028</v>
      </c>
      <c r="C8860" s="6">
        <v>0.91393780327768792</v>
      </c>
      <c r="D8860" s="6">
        <f t="shared" si="828"/>
        <v>6.0422397864743145</v>
      </c>
      <c r="E8860" s="6">
        <f t="shared" si="829"/>
        <v>0.41641893508032757</v>
      </c>
      <c r="F8860" s="6">
        <f t="shared" si="830"/>
        <v>6.7818602883369911E-2</v>
      </c>
      <c r="G8860" s="6">
        <f t="shared" si="831"/>
        <v>0.16575284132143364</v>
      </c>
      <c r="H8860" s="6">
        <f t="shared" si="832"/>
        <v>0.66708502883922149</v>
      </c>
      <c r="I8860" s="6">
        <f t="shared" si="833"/>
        <v>1</v>
      </c>
    </row>
    <row r="8861" spans="1:9" x14ac:dyDescent="0.25">
      <c r="A8861" s="6">
        <v>8852</v>
      </c>
      <c r="B8861" s="6">
        <v>-1.3642466001329012</v>
      </c>
      <c r="C8861" s="6">
        <v>0.32682271797845391</v>
      </c>
      <c r="D8861" s="6">
        <f t="shared" si="828"/>
        <v>13.6022888443298</v>
      </c>
      <c r="E8861" s="6">
        <f t="shared" si="829"/>
        <v>-0.20939729552846048</v>
      </c>
      <c r="F8861" s="6">
        <f t="shared" si="830"/>
        <v>0.15267322351282805</v>
      </c>
      <c r="G8861" s="6">
        <f t="shared" si="831"/>
        <v>-0.58549667039599218</v>
      </c>
      <c r="H8861" s="6">
        <f t="shared" si="832"/>
        <v>0.16670207933907122</v>
      </c>
      <c r="I8861" s="6">
        <f t="shared" si="833"/>
        <v>1</v>
      </c>
    </row>
    <row r="8862" spans="1:9" x14ac:dyDescent="0.25">
      <c r="A8862" s="6">
        <v>8853</v>
      </c>
      <c r="B8862" s="6">
        <v>-0.35700054468179587</v>
      </c>
      <c r="C8862" s="6">
        <v>5.7283242286446732E-2</v>
      </c>
      <c r="D8862" s="6">
        <f t="shared" si="828"/>
        <v>20.555351406164363</v>
      </c>
      <c r="E8862" s="6">
        <f t="shared" si="829"/>
        <v>-9.758455087768611E-3</v>
      </c>
      <c r="F8862" s="6">
        <f t="shared" si="830"/>
        <v>0.23071497712873934</v>
      </c>
      <c r="G8862" s="6">
        <f t="shared" si="831"/>
        <v>-0.47209589939405872</v>
      </c>
      <c r="H8862" s="6">
        <f t="shared" si="832"/>
        <v>0.45257898921852147</v>
      </c>
      <c r="I8862" s="6">
        <f t="shared" si="833"/>
        <v>1</v>
      </c>
    </row>
    <row r="8863" spans="1:9" x14ac:dyDescent="0.25">
      <c r="A8863" s="6">
        <v>8854</v>
      </c>
      <c r="B8863" s="6">
        <v>0.55681425692455377</v>
      </c>
      <c r="C8863" s="6">
        <v>0.7840510269478439</v>
      </c>
      <c r="D8863" s="6">
        <f t="shared" si="828"/>
        <v>8.0138000927891149</v>
      </c>
      <c r="E8863" s="6">
        <f t="shared" si="829"/>
        <v>0.17136206296531831</v>
      </c>
      <c r="F8863" s="6">
        <f t="shared" si="830"/>
        <v>8.9947560058139434E-2</v>
      </c>
      <c r="G8863" s="6">
        <f t="shared" si="831"/>
        <v>-0.11731738586556839</v>
      </c>
      <c r="H8863" s="6">
        <f t="shared" si="832"/>
        <v>0.460041511796205</v>
      </c>
      <c r="I8863" s="6">
        <f t="shared" si="833"/>
        <v>1</v>
      </c>
    </row>
    <row r="8864" spans="1:9" x14ac:dyDescent="0.25">
      <c r="A8864" s="6">
        <v>8855</v>
      </c>
      <c r="B8864" s="6">
        <v>-0.42421788748470135</v>
      </c>
      <c r="C8864" s="6">
        <v>0.87246314889980769</v>
      </c>
      <c r="D8864" s="6">
        <f t="shared" si="828"/>
        <v>6.7694887091203899</v>
      </c>
      <c r="E8864" s="6">
        <f t="shared" si="829"/>
        <v>-2.3081110760683227E-2</v>
      </c>
      <c r="F8864" s="6">
        <f t="shared" si="830"/>
        <v>7.5981305395226351E-2</v>
      </c>
      <c r="G8864" s="6">
        <f t="shared" si="831"/>
        <v>-0.28840389695832147</v>
      </c>
      <c r="H8864" s="6">
        <f t="shared" si="832"/>
        <v>0.24224167543695505</v>
      </c>
      <c r="I8864" s="6">
        <f t="shared" si="833"/>
        <v>1</v>
      </c>
    </row>
    <row r="8865" spans="1:9" x14ac:dyDescent="0.25">
      <c r="A8865" s="6">
        <v>8856</v>
      </c>
      <c r="B8865" s="6">
        <v>-0.40512645682611037</v>
      </c>
      <c r="C8865" s="6">
        <v>0.23233741264076663</v>
      </c>
      <c r="D8865" s="6">
        <f t="shared" si="828"/>
        <v>15.168751352535764</v>
      </c>
      <c r="E8865" s="6">
        <f t="shared" si="829"/>
        <v>-1.9297138554082716E-2</v>
      </c>
      <c r="F8865" s="6">
        <f t="shared" si="830"/>
        <v>0.17025532924347414</v>
      </c>
      <c r="G8865" s="6">
        <f t="shared" si="831"/>
        <v>-0.4164626523706676</v>
      </c>
      <c r="H8865" s="6">
        <f t="shared" si="832"/>
        <v>0.37786837526250217</v>
      </c>
      <c r="I8865" s="6">
        <f t="shared" si="833"/>
        <v>1</v>
      </c>
    </row>
    <row r="8866" spans="1:9" x14ac:dyDescent="0.25">
      <c r="A8866" s="6">
        <v>8857</v>
      </c>
      <c r="B8866" s="6">
        <v>-0.12374584912322462</v>
      </c>
      <c r="C8866" s="6">
        <v>0.4838709677419355</v>
      </c>
      <c r="D8866" s="6">
        <f t="shared" si="828"/>
        <v>11.533046623181448</v>
      </c>
      <c r="E8866" s="6">
        <f t="shared" si="829"/>
        <v>3.6473244402783767E-2</v>
      </c>
      <c r="F8866" s="6">
        <f t="shared" si="830"/>
        <v>0.12944787638580718</v>
      </c>
      <c r="G8866" s="6">
        <f t="shared" si="831"/>
        <v>-0.30983963156676575</v>
      </c>
      <c r="H8866" s="6">
        <f t="shared" si="832"/>
        <v>0.38278612037233328</v>
      </c>
      <c r="I8866" s="6">
        <f t="shared" si="833"/>
        <v>1</v>
      </c>
    </row>
    <row r="8867" spans="1:9" x14ac:dyDescent="0.25">
      <c r="A8867" s="6">
        <v>8858</v>
      </c>
      <c r="B8867" s="6">
        <v>1.4496345102088526</v>
      </c>
      <c r="C8867" s="6">
        <v>0.61604663228247936</v>
      </c>
      <c r="D8867" s="6">
        <f t="shared" si="828"/>
        <v>9.9990200177934163</v>
      </c>
      <c r="E8867" s="6">
        <f t="shared" si="829"/>
        <v>0.34832140584188576</v>
      </c>
      <c r="F8867" s="6">
        <f t="shared" si="830"/>
        <v>0.11222983393138146</v>
      </c>
      <c r="G8867" s="6">
        <f t="shared" si="831"/>
        <v>2.5861788665765495E-2</v>
      </c>
      <c r="H8867" s="6">
        <f t="shared" si="832"/>
        <v>0.67078102301800602</v>
      </c>
      <c r="I8867" s="6">
        <f t="shared" si="833"/>
        <v>1</v>
      </c>
    </row>
    <row r="8868" spans="1:9" x14ac:dyDescent="0.25">
      <c r="A8868" s="6">
        <v>8859</v>
      </c>
      <c r="B8868" s="6">
        <v>-1.76310095412191</v>
      </c>
      <c r="C8868" s="6">
        <v>0.41804254280220954</v>
      </c>
      <c r="D8868" s="6">
        <f t="shared" si="828"/>
        <v>12.349399056713088</v>
      </c>
      <c r="E8868" s="6">
        <f t="shared" si="829"/>
        <v>-0.28845128666017583</v>
      </c>
      <c r="F8868" s="6">
        <f t="shared" si="830"/>
        <v>0.13861068412913577</v>
      </c>
      <c r="G8868" s="6">
        <f t="shared" si="831"/>
        <v>-0.64681128625851125</v>
      </c>
      <c r="H8868" s="6">
        <f t="shared" si="832"/>
        <v>6.990871293815959E-2</v>
      </c>
      <c r="I8868" s="6">
        <f t="shared" si="833"/>
        <v>1</v>
      </c>
    </row>
    <row r="8869" spans="1:9" x14ac:dyDescent="0.25">
      <c r="A8869" s="6">
        <v>8860</v>
      </c>
      <c r="B8869" s="6">
        <v>0.72528678174421657</v>
      </c>
      <c r="C8869" s="6">
        <v>0.33997619556260872</v>
      </c>
      <c r="D8869" s="6">
        <f t="shared" si="828"/>
        <v>13.409728744120232</v>
      </c>
      <c r="E8869" s="6">
        <f t="shared" si="829"/>
        <v>0.20475376434661585</v>
      </c>
      <c r="F8869" s="6">
        <f t="shared" si="830"/>
        <v>0.15051191290140084</v>
      </c>
      <c r="G8869" s="6">
        <f t="shared" si="831"/>
        <v>-0.16867400601375332</v>
      </c>
      <c r="H8869" s="6">
        <f t="shared" si="832"/>
        <v>0.57818153470698497</v>
      </c>
      <c r="I8869" s="6">
        <f t="shared" si="833"/>
        <v>1</v>
      </c>
    </row>
    <row r="8870" spans="1:9" x14ac:dyDescent="0.25">
      <c r="A8870" s="6">
        <v>8861</v>
      </c>
      <c r="B8870" s="6">
        <v>1.003872966975905</v>
      </c>
      <c r="C8870" s="6">
        <v>0.32044434949797052</v>
      </c>
      <c r="D8870" s="6">
        <f t="shared" si="828"/>
        <v>13.697450349762326</v>
      </c>
      <c r="E8870" s="6">
        <f t="shared" si="829"/>
        <v>0.25997028535601469</v>
      </c>
      <c r="F8870" s="6">
        <f t="shared" si="830"/>
        <v>0.15374132417992817</v>
      </c>
      <c r="G8870" s="6">
        <f t="shared" si="831"/>
        <v>-0.11744239068331669</v>
      </c>
      <c r="H8870" s="6">
        <f t="shared" si="832"/>
        <v>0.63738296139534611</v>
      </c>
      <c r="I8870" s="6">
        <f t="shared" si="833"/>
        <v>1</v>
      </c>
    </row>
    <row r="8871" spans="1:9" x14ac:dyDescent="0.25">
      <c r="A8871" s="6">
        <v>8862</v>
      </c>
      <c r="B8871" s="6">
        <v>2.3180291464086622</v>
      </c>
      <c r="C8871" s="6">
        <v>0.45020905178991061</v>
      </c>
      <c r="D8871" s="6">
        <f t="shared" si="828"/>
        <v>11.943733103667469</v>
      </c>
      <c r="E8871" s="6">
        <f t="shared" si="829"/>
        <v>0.52043952661050275</v>
      </c>
      <c r="F8871" s="6">
        <f t="shared" si="830"/>
        <v>0.13405745566665567</v>
      </c>
      <c r="G8871" s="6">
        <f t="shared" si="831"/>
        <v>0.16801456577637292</v>
      </c>
      <c r="H8871" s="6">
        <f t="shared" si="832"/>
        <v>0.87286448744463252</v>
      </c>
      <c r="I8871" s="6">
        <f t="shared" si="833"/>
        <v>0</v>
      </c>
    </row>
    <row r="8872" spans="1:9" x14ac:dyDescent="0.25">
      <c r="A8872" s="6">
        <v>8863</v>
      </c>
      <c r="B8872" s="6">
        <v>-6.6947904997505248E-2</v>
      </c>
      <c r="C8872" s="6">
        <v>0.41706595049897766</v>
      </c>
      <c r="D8872" s="6">
        <f t="shared" si="828"/>
        <v>12.361951924661017</v>
      </c>
      <c r="E8872" s="6">
        <f t="shared" si="829"/>
        <v>4.7730747614941296E-2</v>
      </c>
      <c r="F8872" s="6">
        <f t="shared" si="830"/>
        <v>0.13875157856505566</v>
      </c>
      <c r="G8872" s="6">
        <f t="shared" si="831"/>
        <v>-0.31081133789592275</v>
      </c>
      <c r="H8872" s="6">
        <f t="shared" si="832"/>
        <v>0.40627283312580531</v>
      </c>
      <c r="I8872" s="6">
        <f t="shared" si="833"/>
        <v>1</v>
      </c>
    </row>
    <row r="8873" spans="1:9" x14ac:dyDescent="0.25">
      <c r="A8873" s="6">
        <v>8864</v>
      </c>
      <c r="B8873" s="6">
        <v>0.19199887901777402</v>
      </c>
      <c r="C8873" s="6">
        <v>0.23847163304544206</v>
      </c>
      <c r="D8873" s="6">
        <f t="shared" si="828"/>
        <v>15.054461028341979</v>
      </c>
      <c r="E8873" s="6">
        <f t="shared" si="829"/>
        <v>9.9054687199399763E-2</v>
      </c>
      <c r="F8873" s="6">
        <f t="shared" si="830"/>
        <v>0.1689725251205294</v>
      </c>
      <c r="G8873" s="6">
        <f t="shared" si="831"/>
        <v>-0.29661175788126232</v>
      </c>
      <c r="H8873" s="6">
        <f t="shared" si="832"/>
        <v>0.49472113228006181</v>
      </c>
      <c r="I8873" s="6">
        <f t="shared" si="833"/>
        <v>1</v>
      </c>
    </row>
    <row r="8874" spans="1:9" x14ac:dyDescent="0.25">
      <c r="A8874" s="6">
        <v>8865</v>
      </c>
      <c r="B8874" s="6">
        <v>-1.212906681757886</v>
      </c>
      <c r="C8874" s="6">
        <v>0.73680837427900026</v>
      </c>
      <c r="D8874" s="6">
        <f t="shared" si="828"/>
        <v>8.5982447486177982</v>
      </c>
      <c r="E8874" s="6">
        <f t="shared" si="829"/>
        <v>-0.17940132219774768</v>
      </c>
      <c r="F8874" s="6">
        <f t="shared" si="830"/>
        <v>9.6507415578881886E-2</v>
      </c>
      <c r="G8874" s="6">
        <f t="shared" si="831"/>
        <v>-0.47842220319589812</v>
      </c>
      <c r="H8874" s="6">
        <f t="shared" si="832"/>
        <v>0.11961955880040276</v>
      </c>
      <c r="I8874" s="6">
        <f t="shared" si="833"/>
        <v>1</v>
      </c>
    </row>
    <row r="8875" spans="1:9" x14ac:dyDescent="0.25">
      <c r="A8875" s="6">
        <v>8866</v>
      </c>
      <c r="B8875" s="6">
        <v>1.6669582691974938</v>
      </c>
      <c r="C8875" s="6">
        <v>0.46897793511764885</v>
      </c>
      <c r="D8875" s="6">
        <f t="shared" si="828"/>
        <v>11.713214929285781</v>
      </c>
      <c r="E8875" s="6">
        <f t="shared" si="829"/>
        <v>0.39139555143908422</v>
      </c>
      <c r="F8875" s="6">
        <f t="shared" si="830"/>
        <v>0.13147010046754773</v>
      </c>
      <c r="G8875" s="6">
        <f t="shared" si="831"/>
        <v>4.2388122571684173E-2</v>
      </c>
      <c r="H8875" s="6">
        <f t="shared" si="832"/>
        <v>0.74040298030648422</v>
      </c>
      <c r="I8875" s="6">
        <f t="shared" si="833"/>
        <v>0</v>
      </c>
    </row>
    <row r="8876" spans="1:9" x14ac:dyDescent="0.25">
      <c r="A8876" s="6">
        <v>8867</v>
      </c>
      <c r="B8876" s="6">
        <v>0.34366166801191866</v>
      </c>
      <c r="C8876" s="6">
        <v>0.74666585283974729</v>
      </c>
      <c r="D8876" s="6">
        <f t="shared" si="828"/>
        <v>8.4790268199101977</v>
      </c>
      <c r="E8876" s="6">
        <f t="shared" si="829"/>
        <v>0.12911465434340824</v>
      </c>
      <c r="F8876" s="6">
        <f t="shared" si="830"/>
        <v>9.5169303612240394E-2</v>
      </c>
      <c r="G8876" s="6">
        <f t="shared" si="831"/>
        <v>-0.16782597156726081</v>
      </c>
      <c r="H8876" s="6">
        <f t="shared" si="832"/>
        <v>0.4260552802540773</v>
      </c>
      <c r="I8876" s="6">
        <f t="shared" si="833"/>
        <v>1</v>
      </c>
    </row>
    <row r="8877" spans="1:9" x14ac:dyDescent="0.25">
      <c r="A8877" s="6">
        <v>8868</v>
      </c>
      <c r="B8877" s="6">
        <v>0.9927930477715563</v>
      </c>
      <c r="C8877" s="6">
        <v>0.52369762260811181</v>
      </c>
      <c r="D8877" s="6">
        <f t="shared" si="828"/>
        <v>11.061008392571249</v>
      </c>
      <c r="E8877" s="6">
        <f t="shared" si="829"/>
        <v>0.25777421597439565</v>
      </c>
      <c r="F8877" s="6">
        <f t="shared" si="830"/>
        <v>0.12414967994891909</v>
      </c>
      <c r="G8877" s="6">
        <f t="shared" si="831"/>
        <v>-8.1377466653230979E-2</v>
      </c>
      <c r="H8877" s="6">
        <f t="shared" si="832"/>
        <v>0.59692589860202228</v>
      </c>
      <c r="I8877" s="6">
        <f t="shared" si="833"/>
        <v>1</v>
      </c>
    </row>
    <row r="8878" spans="1:9" x14ac:dyDescent="0.25">
      <c r="A8878" s="6">
        <v>8869</v>
      </c>
      <c r="B8878" s="6">
        <v>-0.24339101400983054</v>
      </c>
      <c r="C8878" s="6">
        <v>0.76436658833582571</v>
      </c>
      <c r="D8878" s="6">
        <f t="shared" si="828"/>
        <v>8.2616130456506447</v>
      </c>
      <c r="E8878" s="6">
        <f t="shared" si="829"/>
        <v>1.275925530048852E-2</v>
      </c>
      <c r="F8878" s="6">
        <f t="shared" si="830"/>
        <v>9.2729033292136651E-2</v>
      </c>
      <c r="G8878" s="6">
        <f t="shared" si="831"/>
        <v>-0.28034966792972171</v>
      </c>
      <c r="H8878" s="6">
        <f t="shared" si="832"/>
        <v>0.3058681785306987</v>
      </c>
      <c r="I8878" s="6">
        <f t="shared" si="833"/>
        <v>1</v>
      </c>
    </row>
    <row r="8879" spans="1:9" x14ac:dyDescent="0.25">
      <c r="A8879" s="6">
        <v>8870</v>
      </c>
      <c r="B8879" s="6">
        <v>1.1109045772172976</v>
      </c>
      <c r="C8879" s="6">
        <v>0.62166203802606279</v>
      </c>
      <c r="D8879" s="6">
        <f t="shared" si="828"/>
        <v>9.9350125950570725</v>
      </c>
      <c r="E8879" s="6">
        <f t="shared" si="829"/>
        <v>0.28118423446353635</v>
      </c>
      <c r="F8879" s="6">
        <f t="shared" si="830"/>
        <v>0.11151140928463685</v>
      </c>
      <c r="G8879" s="6">
        <f t="shared" si="831"/>
        <v>-4.0241634110088742E-2</v>
      </c>
      <c r="H8879" s="6">
        <f t="shared" si="832"/>
        <v>0.60261010303716145</v>
      </c>
      <c r="I8879" s="6">
        <f t="shared" si="833"/>
        <v>1</v>
      </c>
    </row>
    <row r="8880" spans="1:9" x14ac:dyDescent="0.25">
      <c r="A8880" s="6">
        <v>8871</v>
      </c>
      <c r="B8880" s="6">
        <v>-0.18429091142024845</v>
      </c>
      <c r="C8880" s="6">
        <v>0.92846461378826262</v>
      </c>
      <c r="D8880" s="6">
        <f t="shared" si="828"/>
        <v>5.7433105274063632</v>
      </c>
      <c r="E8880" s="6">
        <f t="shared" si="829"/>
        <v>2.4473052427870609E-2</v>
      </c>
      <c r="F8880" s="6">
        <f t="shared" si="830"/>
        <v>6.4463395968819642E-2</v>
      </c>
      <c r="G8880" s="6">
        <f t="shared" si="831"/>
        <v>-0.21991375853000128</v>
      </c>
      <c r="H8880" s="6">
        <f t="shared" si="832"/>
        <v>0.26885986338574253</v>
      </c>
      <c r="I8880" s="6">
        <f t="shared" si="833"/>
        <v>1</v>
      </c>
    </row>
    <row r="8881" spans="1:9" x14ac:dyDescent="0.25">
      <c r="A8881" s="6">
        <v>8872</v>
      </c>
      <c r="B8881" s="6">
        <v>-1.0207304512732662</v>
      </c>
      <c r="C8881" s="6">
        <v>2.1759697256385997E-2</v>
      </c>
      <c r="D8881" s="6">
        <f t="shared" si="828"/>
        <v>23.784219920977819</v>
      </c>
      <c r="E8881" s="6">
        <f t="shared" si="829"/>
        <v>-0.14131148346710101</v>
      </c>
      <c r="F8881" s="6">
        <f t="shared" si="830"/>
        <v>0.26695606641138181</v>
      </c>
      <c r="G8881" s="6">
        <f t="shared" si="831"/>
        <v>-0.63863737644051088</v>
      </c>
      <c r="H8881" s="6">
        <f t="shared" si="832"/>
        <v>0.35601440950630892</v>
      </c>
      <c r="I8881" s="6">
        <f t="shared" si="833"/>
        <v>1</v>
      </c>
    </row>
    <row r="8882" spans="1:9" x14ac:dyDescent="0.25">
      <c r="A8882" s="6">
        <v>8873</v>
      </c>
      <c r="B8882" s="6">
        <v>-2.3601387511007488E-2</v>
      </c>
      <c r="C8882" s="6">
        <v>0.25116733298745691</v>
      </c>
      <c r="D8882" s="6">
        <f t="shared" si="828"/>
        <v>14.824630694495221</v>
      </c>
      <c r="E8882" s="6">
        <f t="shared" si="829"/>
        <v>5.6322142380216364E-2</v>
      </c>
      <c r="F8882" s="6">
        <f t="shared" si="830"/>
        <v>0.16639289030090559</v>
      </c>
      <c r="G8882" s="6">
        <f t="shared" si="831"/>
        <v>-0.33631244732043197</v>
      </c>
      <c r="H8882" s="6">
        <f t="shared" si="832"/>
        <v>0.44895673208086473</v>
      </c>
      <c r="I8882" s="6">
        <f t="shared" si="833"/>
        <v>1</v>
      </c>
    </row>
    <row r="8883" spans="1:9" x14ac:dyDescent="0.25">
      <c r="A8883" s="6">
        <v>8874</v>
      </c>
      <c r="B8883" s="6">
        <v>-0.81109646998811513</v>
      </c>
      <c r="C8883" s="6">
        <v>0.88393810846278265</v>
      </c>
      <c r="D8883" s="6">
        <f t="shared" si="828"/>
        <v>6.5823135372168897</v>
      </c>
      <c r="E8883" s="6">
        <f t="shared" si="829"/>
        <v>-9.9761472211916863E-2</v>
      </c>
      <c r="F8883" s="6">
        <f t="shared" si="830"/>
        <v>7.3880435667850478E-2</v>
      </c>
      <c r="G8883" s="6">
        <f t="shared" si="831"/>
        <v>-0.36139048218351699</v>
      </c>
      <c r="H8883" s="6">
        <f t="shared" si="832"/>
        <v>0.16186753775968329</v>
      </c>
      <c r="I8883" s="6">
        <f t="shared" si="833"/>
        <v>1</v>
      </c>
    </row>
    <row r="8884" spans="1:9" x14ac:dyDescent="0.25">
      <c r="A8884" s="6">
        <v>8875</v>
      </c>
      <c r="B8884" s="6">
        <v>6.51084519631695E-2</v>
      </c>
      <c r="C8884" s="6">
        <v>0.97543259987182229</v>
      </c>
      <c r="D8884" s="6">
        <f t="shared" si="828"/>
        <v>4.385545067253819</v>
      </c>
      <c r="E8884" s="6">
        <f t="shared" si="829"/>
        <v>7.390466791353606E-2</v>
      </c>
      <c r="F8884" s="6">
        <f t="shared" si="830"/>
        <v>4.9223723296945805E-2</v>
      </c>
      <c r="G8884" s="6">
        <f t="shared" si="831"/>
        <v>-0.13964967327185157</v>
      </c>
      <c r="H8884" s="6">
        <f t="shared" si="832"/>
        <v>0.28745900909892369</v>
      </c>
      <c r="I8884" s="6">
        <f t="shared" si="833"/>
        <v>1</v>
      </c>
    </row>
    <row r="8885" spans="1:9" x14ac:dyDescent="0.25">
      <c r="A8885" s="6">
        <v>8876</v>
      </c>
      <c r="B8885" s="6">
        <v>0.48582023737253621</v>
      </c>
      <c r="C8885" s="6">
        <v>0.37385174108096558</v>
      </c>
      <c r="D8885" s="6">
        <f t="shared" si="828"/>
        <v>12.934059039918406</v>
      </c>
      <c r="E8885" s="6">
        <f t="shared" si="829"/>
        <v>0.15729085994110692</v>
      </c>
      <c r="F8885" s="6">
        <f t="shared" si="830"/>
        <v>0.14517295650229753</v>
      </c>
      <c r="G8885" s="6">
        <f t="shared" si="831"/>
        <v>-0.20945399906257711</v>
      </c>
      <c r="H8885" s="6">
        <f t="shared" si="832"/>
        <v>0.52403571894479095</v>
      </c>
      <c r="I8885" s="6">
        <f t="shared" si="833"/>
        <v>1</v>
      </c>
    </row>
    <row r="8886" spans="1:9" x14ac:dyDescent="0.25">
      <c r="A8886" s="6">
        <v>8877</v>
      </c>
      <c r="B8886" s="6">
        <v>0.7972494131536223</v>
      </c>
      <c r="C8886" s="6">
        <v>0.73342081972716455</v>
      </c>
      <c r="D8886" s="6">
        <f t="shared" si="828"/>
        <v>8.6389425688481634</v>
      </c>
      <c r="E8886" s="6">
        <f t="shared" si="829"/>
        <v>0.21901694881071432</v>
      </c>
      <c r="F8886" s="6">
        <f t="shared" si="830"/>
        <v>9.6964211304632536E-2</v>
      </c>
      <c r="G8886" s="6">
        <f t="shared" si="831"/>
        <v>-8.0710770153385902E-2</v>
      </c>
      <c r="H8886" s="6">
        <f t="shared" si="832"/>
        <v>0.51874466777481454</v>
      </c>
      <c r="I8886" s="6">
        <f t="shared" si="833"/>
        <v>1</v>
      </c>
    </row>
    <row r="8887" spans="1:9" x14ac:dyDescent="0.25">
      <c r="A8887" s="6">
        <v>8878</v>
      </c>
      <c r="B8887" s="6">
        <v>-5.2079940360272303E-2</v>
      </c>
      <c r="C8887" s="6">
        <v>0.76903592028565326</v>
      </c>
      <c r="D8887" s="6">
        <f t="shared" si="828"/>
        <v>8.2034530717381671</v>
      </c>
      <c r="E8887" s="6">
        <f t="shared" si="829"/>
        <v>5.0677617651142183E-2</v>
      </c>
      <c r="F8887" s="6">
        <f t="shared" si="830"/>
        <v>9.2076240898278511E-2</v>
      </c>
      <c r="G8887" s="6">
        <f t="shared" si="831"/>
        <v>-0.24139777160263784</v>
      </c>
      <c r="H8887" s="6">
        <f t="shared" si="832"/>
        <v>0.34275300690492222</v>
      </c>
      <c r="I8887" s="6">
        <f t="shared" si="833"/>
        <v>1</v>
      </c>
    </row>
    <row r="8888" spans="1:9" x14ac:dyDescent="0.25">
      <c r="A8888" s="6">
        <v>8879</v>
      </c>
      <c r="B8888" s="6">
        <v>0.50928292694152333</v>
      </c>
      <c r="C8888" s="6">
        <v>0.48292489394817956</v>
      </c>
      <c r="D8888" s="6">
        <f t="shared" si="828"/>
        <v>11.54442551093811</v>
      </c>
      <c r="E8888" s="6">
        <f t="shared" si="829"/>
        <v>0.16194122726081284</v>
      </c>
      <c r="F8888" s="6">
        <f t="shared" si="830"/>
        <v>0.12957559397022861</v>
      </c>
      <c r="G8888" s="6">
        <f t="shared" si="831"/>
        <v>-0.18454244849637447</v>
      </c>
      <c r="H8888" s="6">
        <f t="shared" si="832"/>
        <v>0.50842490301800014</v>
      </c>
      <c r="I8888" s="6">
        <f t="shared" si="833"/>
        <v>1</v>
      </c>
    </row>
    <row r="8889" spans="1:9" x14ac:dyDescent="0.25">
      <c r="A8889" s="6">
        <v>8880</v>
      </c>
      <c r="B8889" s="6">
        <v>1.0376197678851895</v>
      </c>
      <c r="C8889" s="6">
        <v>0.88821069978942224</v>
      </c>
      <c r="D8889" s="6">
        <f t="shared" si="828"/>
        <v>6.5102709419528297</v>
      </c>
      <c r="E8889" s="6">
        <f t="shared" si="829"/>
        <v>0.26665899082738548</v>
      </c>
      <c r="F8889" s="6">
        <f t="shared" si="830"/>
        <v>7.3071823575057065E-2</v>
      </c>
      <c r="G8889" s="6">
        <f t="shared" si="831"/>
        <v>6.4656683521817082E-3</v>
      </c>
      <c r="H8889" s="6">
        <f t="shared" si="832"/>
        <v>0.5268523133025893</v>
      </c>
      <c r="I8889" s="6">
        <f t="shared" si="833"/>
        <v>1</v>
      </c>
    </row>
    <row r="8890" spans="1:9" x14ac:dyDescent="0.25">
      <c r="A8890" s="6">
        <v>8881</v>
      </c>
      <c r="B8890" s="6">
        <v>-0.12120153769501485</v>
      </c>
      <c r="C8890" s="6">
        <v>0.50355540635395368</v>
      </c>
      <c r="D8890" s="6">
        <f t="shared" si="828"/>
        <v>11.298142354415301</v>
      </c>
      <c r="E8890" s="6">
        <f t="shared" si="829"/>
        <v>3.6977533677980096E-2</v>
      </c>
      <c r="F8890" s="6">
        <f t="shared" si="830"/>
        <v>0.12681129129782021</v>
      </c>
      <c r="G8890" s="6">
        <f t="shared" si="831"/>
        <v>-0.30579036049967689</v>
      </c>
      <c r="H8890" s="6">
        <f t="shared" si="832"/>
        <v>0.37974542785563714</v>
      </c>
      <c r="I8890" s="6">
        <f t="shared" si="833"/>
        <v>1</v>
      </c>
    </row>
    <row r="8891" spans="1:9" x14ac:dyDescent="0.25">
      <c r="A8891" s="6">
        <v>8882</v>
      </c>
      <c r="B8891" s="6">
        <v>5.1007873480557464E-2</v>
      </c>
      <c r="C8891" s="6">
        <v>0.24750511185033722</v>
      </c>
      <c r="D8891" s="6">
        <f t="shared" si="828"/>
        <v>14.890038588853562</v>
      </c>
      <c r="E8891" s="6">
        <f t="shared" si="829"/>
        <v>7.1109895849076704E-2</v>
      </c>
      <c r="F8891" s="6">
        <f t="shared" si="830"/>
        <v>0.16712703395784145</v>
      </c>
      <c r="G8891" s="6">
        <f t="shared" si="831"/>
        <v>-0.32238991394789718</v>
      </c>
      <c r="H8891" s="6">
        <f t="shared" si="832"/>
        <v>0.46460970564605064</v>
      </c>
      <c r="I8891" s="6">
        <f t="shared" si="833"/>
        <v>1</v>
      </c>
    </row>
    <row r="8892" spans="1:9" x14ac:dyDescent="0.25">
      <c r="A8892" s="6">
        <v>8883</v>
      </c>
      <c r="B8892" s="6">
        <v>1.7785123418434523</v>
      </c>
      <c r="C8892" s="6">
        <v>0.49494918668172244</v>
      </c>
      <c r="D8892" s="6">
        <f t="shared" si="828"/>
        <v>11.400425414490098</v>
      </c>
      <c r="E8892" s="6">
        <f t="shared" si="829"/>
        <v>0.41350586459340255</v>
      </c>
      <c r="F8892" s="6">
        <f t="shared" si="830"/>
        <v>0.12795932488768808</v>
      </c>
      <c r="G8892" s="6">
        <f t="shared" si="831"/>
        <v>6.9189912498748174E-2</v>
      </c>
      <c r="H8892" s="6">
        <f t="shared" si="832"/>
        <v>0.75782181668805693</v>
      </c>
      <c r="I8892" s="6">
        <f t="shared" si="833"/>
        <v>0</v>
      </c>
    </row>
    <row r="8893" spans="1:9" x14ac:dyDescent="0.25">
      <c r="A8893" s="6">
        <v>8884</v>
      </c>
      <c r="B8893" s="6">
        <v>-0.27400346880313009</v>
      </c>
      <c r="C8893" s="6">
        <v>6.616412854396192E-2</v>
      </c>
      <c r="D8893" s="6">
        <f t="shared" si="828"/>
        <v>20.049030928819494</v>
      </c>
      <c r="E8893" s="6">
        <f t="shared" si="829"/>
        <v>6.6917855448086552E-3</v>
      </c>
      <c r="F8893" s="6">
        <f t="shared" si="830"/>
        <v>0.22503199389764741</v>
      </c>
      <c r="G8893" s="6">
        <f t="shared" si="831"/>
        <v>-0.44991599552618888</v>
      </c>
      <c r="H8893" s="6">
        <f t="shared" si="832"/>
        <v>0.46329956661580618</v>
      </c>
      <c r="I8893" s="6">
        <f t="shared" si="833"/>
        <v>1</v>
      </c>
    </row>
    <row r="8894" spans="1:9" x14ac:dyDescent="0.25">
      <c r="A8894" s="6">
        <v>8885</v>
      </c>
      <c r="B8894" s="6">
        <v>-0.70719352152082138</v>
      </c>
      <c r="C8894" s="6">
        <v>0.65764336069826346</v>
      </c>
      <c r="D8894" s="6">
        <f t="shared" si="828"/>
        <v>9.5239757694319156</v>
      </c>
      <c r="E8894" s="6">
        <f t="shared" si="829"/>
        <v>-7.9167632168443552E-2</v>
      </c>
      <c r="F8894" s="6">
        <f t="shared" si="830"/>
        <v>0.10689789770075128</v>
      </c>
      <c r="G8894" s="6">
        <f t="shared" si="831"/>
        <v>-0.39387416336649639</v>
      </c>
      <c r="H8894" s="6">
        <f t="shared" si="832"/>
        <v>0.23553889902960931</v>
      </c>
      <c r="I8894" s="6">
        <f t="shared" si="833"/>
        <v>1</v>
      </c>
    </row>
    <row r="8895" spans="1:9" x14ac:dyDescent="0.25">
      <c r="A8895" s="6">
        <v>8886</v>
      </c>
      <c r="B8895" s="6">
        <v>0.18833816284313798</v>
      </c>
      <c r="C8895" s="6">
        <v>0.73119296853541671</v>
      </c>
      <c r="D8895" s="6">
        <f t="shared" si="828"/>
        <v>8.6656365753122468</v>
      </c>
      <c r="E8895" s="6">
        <f t="shared" si="829"/>
        <v>9.832912354161058E-2</v>
      </c>
      <c r="F8895" s="6">
        <f t="shared" si="830"/>
        <v>9.7263827057685937E-2</v>
      </c>
      <c r="G8895" s="6">
        <f t="shared" si="831"/>
        <v>-0.20186131192329956</v>
      </c>
      <c r="H8895" s="6">
        <f t="shared" si="832"/>
        <v>0.3985195590065207</v>
      </c>
      <c r="I8895" s="6">
        <f t="shared" si="833"/>
        <v>1</v>
      </c>
    </row>
    <row r="8896" spans="1:9" x14ac:dyDescent="0.25">
      <c r="A8896" s="6">
        <v>8887</v>
      </c>
      <c r="B8896" s="6">
        <v>0.17651473172008991</v>
      </c>
      <c r="C8896" s="6">
        <v>0.1770683919797357</v>
      </c>
      <c r="D8896" s="6">
        <f t="shared" si="828"/>
        <v>16.318764226820722</v>
      </c>
      <c r="E8896" s="6">
        <f t="shared" si="829"/>
        <v>9.5985688125148655E-2</v>
      </c>
      <c r="F8896" s="6">
        <f t="shared" si="830"/>
        <v>0.1831631695788547</v>
      </c>
      <c r="G8896" s="6">
        <f t="shared" si="831"/>
        <v>-0.31596027281808869</v>
      </c>
      <c r="H8896" s="6">
        <f t="shared" si="832"/>
        <v>0.50793164906838606</v>
      </c>
      <c r="I8896" s="6">
        <f t="shared" si="833"/>
        <v>1</v>
      </c>
    </row>
    <row r="8897" spans="1:9" x14ac:dyDescent="0.25">
      <c r="A8897" s="6">
        <v>8888</v>
      </c>
      <c r="B8897" s="6">
        <v>-0.91386027634143829</v>
      </c>
      <c r="C8897" s="6">
        <v>0.7083346049378948</v>
      </c>
      <c r="D8897" s="6">
        <f t="shared" si="828"/>
        <v>8.9366151770586715</v>
      </c>
      <c r="E8897" s="6">
        <f t="shared" si="829"/>
        <v>-0.12012953126622716</v>
      </c>
      <c r="F8897" s="6">
        <f t="shared" si="830"/>
        <v>0.10030531346523795</v>
      </c>
      <c r="G8897" s="6">
        <f t="shared" si="831"/>
        <v>-0.42497738634090054</v>
      </c>
      <c r="H8897" s="6">
        <f t="shared" si="832"/>
        <v>0.18471832380844622</v>
      </c>
      <c r="I8897" s="6">
        <f t="shared" si="833"/>
        <v>1</v>
      </c>
    </row>
    <row r="8898" spans="1:9" x14ac:dyDescent="0.25">
      <c r="A8898" s="6">
        <v>8889</v>
      </c>
      <c r="B8898" s="6">
        <v>-0.61707169152214192</v>
      </c>
      <c r="C8898" s="6">
        <v>0.40180669576097905</v>
      </c>
      <c r="D8898" s="6">
        <f t="shared" si="828"/>
        <v>12.560113381192163</v>
      </c>
      <c r="E8898" s="6">
        <f t="shared" si="829"/>
        <v>-6.1305246367119468E-2</v>
      </c>
      <c r="F8898" s="6">
        <f t="shared" si="830"/>
        <v>0.14097575926661596</v>
      </c>
      <c r="G8898" s="6">
        <f t="shared" si="831"/>
        <v>-0.42270961256636663</v>
      </c>
      <c r="H8898" s="6">
        <f t="shared" si="832"/>
        <v>0.30009911983212767</v>
      </c>
      <c r="I8898" s="6">
        <f t="shared" si="833"/>
        <v>1</v>
      </c>
    </row>
    <row r="8899" spans="1:9" x14ac:dyDescent="0.25">
      <c r="A8899" s="6">
        <v>8890</v>
      </c>
      <c r="B8899" s="6">
        <v>0.30736146072740667</v>
      </c>
      <c r="C8899" s="6">
        <v>0.27768791772209844</v>
      </c>
      <c r="D8899" s="6">
        <f t="shared" si="828"/>
        <v>14.370320852725047</v>
      </c>
      <c r="E8899" s="6">
        <f t="shared" si="829"/>
        <v>0.12191985695421309</v>
      </c>
      <c r="F8899" s="6">
        <f t="shared" si="830"/>
        <v>0.16129367877772366</v>
      </c>
      <c r="G8899" s="6">
        <f t="shared" si="831"/>
        <v>-0.26465165649847106</v>
      </c>
      <c r="H8899" s="6">
        <f t="shared" si="832"/>
        <v>0.50849137040689718</v>
      </c>
      <c r="I8899" s="6">
        <f t="shared" si="833"/>
        <v>1</v>
      </c>
    </row>
    <row r="8900" spans="1:9" x14ac:dyDescent="0.25">
      <c r="A8900" s="6">
        <v>8891</v>
      </c>
      <c r="B8900" s="6">
        <v>-1.335329216090031</v>
      </c>
      <c r="C8900" s="6">
        <v>0.8274178289132359</v>
      </c>
      <c r="D8900" s="6">
        <f t="shared" si="828"/>
        <v>7.4372620054296092</v>
      </c>
      <c r="E8900" s="6">
        <f t="shared" si="829"/>
        <v>-0.203665793292583</v>
      </c>
      <c r="F8900" s="6">
        <f t="shared" si="830"/>
        <v>8.3476448520775723E-2</v>
      </c>
      <c r="G8900" s="6">
        <f t="shared" si="831"/>
        <v>-0.48176718091943482</v>
      </c>
      <c r="H8900" s="6">
        <f t="shared" si="832"/>
        <v>7.4435594334268829E-2</v>
      </c>
      <c r="I8900" s="6">
        <f t="shared" si="833"/>
        <v>1</v>
      </c>
    </row>
    <row r="8901" spans="1:9" x14ac:dyDescent="0.25">
      <c r="A8901" s="6">
        <v>8892</v>
      </c>
      <c r="B8901" s="6">
        <v>-7.1855765781947412E-2</v>
      </c>
      <c r="C8901" s="6">
        <v>6.8666646320993683E-3</v>
      </c>
      <c r="D8901" s="6">
        <f t="shared" si="828"/>
        <v>27.355137324790388</v>
      </c>
      <c r="E8901" s="6">
        <f t="shared" si="829"/>
        <v>4.6757996586781092E-2</v>
      </c>
      <c r="F8901" s="6">
        <f t="shared" si="830"/>
        <v>0.3070363409282244</v>
      </c>
      <c r="G8901" s="6">
        <f t="shared" si="831"/>
        <v>-0.48659662762070161</v>
      </c>
      <c r="H8901" s="6">
        <f t="shared" si="832"/>
        <v>0.58011262079426373</v>
      </c>
      <c r="I8901" s="6">
        <f t="shared" si="833"/>
        <v>1</v>
      </c>
    </row>
    <row r="8902" spans="1:9" x14ac:dyDescent="0.25">
      <c r="A8902" s="6">
        <v>8893</v>
      </c>
      <c r="B8902" s="6">
        <v>-0.39882252167444676</v>
      </c>
      <c r="C8902" s="6">
        <v>0.40025025177770318</v>
      </c>
      <c r="D8902" s="6">
        <f t="shared" si="828"/>
        <v>12.58054835077489</v>
      </c>
      <c r="E8902" s="6">
        <f t="shared" si="829"/>
        <v>-1.8047681882517194E-2</v>
      </c>
      <c r="F8902" s="6">
        <f t="shared" si="830"/>
        <v>0.1412051230681266</v>
      </c>
      <c r="G8902" s="6">
        <f t="shared" si="831"/>
        <v>-0.37974592623123277</v>
      </c>
      <c r="H8902" s="6">
        <f t="shared" si="832"/>
        <v>0.34365056246619835</v>
      </c>
      <c r="I8902" s="6">
        <f t="shared" si="833"/>
        <v>1</v>
      </c>
    </row>
    <row r="8903" spans="1:9" x14ac:dyDescent="0.25">
      <c r="A8903" s="6">
        <v>8894</v>
      </c>
      <c r="B8903" s="6">
        <v>-2.1902815205976367</v>
      </c>
      <c r="C8903" s="6">
        <v>0.67241431928464612</v>
      </c>
      <c r="D8903" s="6">
        <f t="shared" si="828"/>
        <v>9.3542216562372875</v>
      </c>
      <c r="E8903" s="6">
        <f t="shared" si="829"/>
        <v>-0.37311960825694557</v>
      </c>
      <c r="F8903" s="6">
        <f t="shared" si="830"/>
        <v>0.10499256338807868</v>
      </c>
      <c r="G8903" s="6">
        <f t="shared" si="831"/>
        <v>-0.6850088851492655</v>
      </c>
      <c r="H8903" s="6">
        <f t="shared" si="832"/>
        <v>-6.123033136462569E-2</v>
      </c>
      <c r="I8903" s="6">
        <f t="shared" si="833"/>
        <v>1</v>
      </c>
    </row>
    <row r="8904" spans="1:9" x14ac:dyDescent="0.25">
      <c r="A8904" s="6">
        <v>8895</v>
      </c>
      <c r="B8904" s="6">
        <v>0.33062406146200374</v>
      </c>
      <c r="C8904" s="6">
        <v>0.25647755363628039</v>
      </c>
      <c r="D8904" s="6">
        <f t="shared" si="828"/>
        <v>14.731007343088152</v>
      </c>
      <c r="E8904" s="6">
        <f t="shared" si="829"/>
        <v>0.12653056613610195</v>
      </c>
      <c r="F8904" s="6">
        <f t="shared" si="830"/>
        <v>0.16534205400276669</v>
      </c>
      <c r="G8904" s="6">
        <f t="shared" si="831"/>
        <v>-0.26486223923279184</v>
      </c>
      <c r="H8904" s="6">
        <f t="shared" si="832"/>
        <v>0.51792337150499579</v>
      </c>
      <c r="I8904" s="6">
        <f t="shared" si="833"/>
        <v>1</v>
      </c>
    </row>
    <row r="8905" spans="1:9" x14ac:dyDescent="0.25">
      <c r="A8905" s="6">
        <v>8896</v>
      </c>
      <c r="B8905" s="6">
        <v>1.505222826381214</v>
      </c>
      <c r="C8905" s="6">
        <v>0.5305948057496872</v>
      </c>
      <c r="D8905" s="6">
        <f t="shared" si="828"/>
        <v>10.980450730927849</v>
      </c>
      <c r="E8905" s="6">
        <f t="shared" si="829"/>
        <v>0.35933915758451296</v>
      </c>
      <c r="F8905" s="6">
        <f t="shared" si="830"/>
        <v>0.1232454940414951</v>
      </c>
      <c r="G8905" s="6">
        <f t="shared" si="831"/>
        <v>2.1424757892822333E-2</v>
      </c>
      <c r="H8905" s="6">
        <f t="shared" si="832"/>
        <v>0.69725355727620353</v>
      </c>
      <c r="I8905" s="6">
        <f t="shared" si="833"/>
        <v>1</v>
      </c>
    </row>
    <row r="8906" spans="1:9" x14ac:dyDescent="0.25">
      <c r="A8906" s="6">
        <v>8897</v>
      </c>
      <c r="B8906" s="6">
        <v>-2.214492269558832</v>
      </c>
      <c r="C8906" s="6">
        <v>0.44514297921689505</v>
      </c>
      <c r="D8906" s="6">
        <f t="shared" si="828"/>
        <v>12.006684114876606</v>
      </c>
      <c r="E8906" s="6">
        <f t="shared" si="829"/>
        <v>-0.3779182429328084</v>
      </c>
      <c r="F8906" s="6">
        <f t="shared" si="830"/>
        <v>0.13476402306238461</v>
      </c>
      <c r="G8906" s="6">
        <f t="shared" si="831"/>
        <v>-0.73127073418585931</v>
      </c>
      <c r="H8906" s="6">
        <f t="shared" si="832"/>
        <v>-2.4565751679757553E-2</v>
      </c>
      <c r="I8906" s="6">
        <f t="shared" si="833"/>
        <v>1</v>
      </c>
    </row>
    <row r="8907" spans="1:9" x14ac:dyDescent="0.25">
      <c r="A8907" s="6">
        <v>8898</v>
      </c>
      <c r="B8907" s="6">
        <v>1.8575428839540109</v>
      </c>
      <c r="C8907" s="6">
        <v>0.54304635761589404</v>
      </c>
      <c r="D8907" s="6">
        <f t="shared" ref="D8907:D8970" si="834">CHIINV(C8907,$B$3+$B$4-2)</f>
        <v>10.835734214388921</v>
      </c>
      <c r="E8907" s="6">
        <f t="shared" ref="E8907:E8970" si="835">$B$1+B8907*SQRT($B$2^2*(1/$B$3+1/$B$4))</f>
        <v>0.42916992770982254</v>
      </c>
      <c r="F8907" s="6">
        <f t="shared" ref="F8907:F8970" si="836">$B$2^2/($B$3+$B$4-2)*D8907</f>
        <v>0.12162118380015247</v>
      </c>
      <c r="G8907" s="6">
        <f t="shared" ref="G8907:G8970" si="837">E8907-$B$6*SQRT(F8907*(1/$B$3+1/$B$4))</f>
        <v>9.3489679946022031E-2</v>
      </c>
      <c r="H8907" s="6">
        <f t="shared" ref="H8907:H8970" si="838">E8907+$B$6*SQRT(F8907*(1/$B$3+1/$B$4))</f>
        <v>0.764850175473623</v>
      </c>
      <c r="I8907" s="6">
        <f t="shared" ref="I8907:I8970" si="839">IF(-G8907&lt;$B$7,1,0)*IF(H8907&lt;$B$7,1,0)</f>
        <v>0</v>
      </c>
    </row>
    <row r="8908" spans="1:9" x14ac:dyDescent="0.25">
      <c r="A8908" s="6">
        <v>8899</v>
      </c>
      <c r="B8908" s="6">
        <v>2.092406248266343E-2</v>
      </c>
      <c r="C8908" s="6">
        <v>6.775109103671377E-2</v>
      </c>
      <c r="D8908" s="6">
        <f t="shared" si="834"/>
        <v>19.964992533893465</v>
      </c>
      <c r="E8908" s="6">
        <f t="shared" si="835"/>
        <v>6.5147204696152108E-2</v>
      </c>
      <c r="F8908" s="6">
        <f t="shared" si="836"/>
        <v>0.22408873994979808</v>
      </c>
      <c r="G8908" s="6">
        <f t="shared" si="837"/>
        <v>-0.39050260287686483</v>
      </c>
      <c r="H8908" s="6">
        <f t="shared" si="838"/>
        <v>0.52079701226916908</v>
      </c>
      <c r="I8908" s="6">
        <f t="shared" si="839"/>
        <v>1</v>
      </c>
    </row>
    <row r="8909" spans="1:9" x14ac:dyDescent="0.25">
      <c r="A8909" s="6">
        <v>8900</v>
      </c>
      <c r="B8909" s="6">
        <v>-0.78469838626915589</v>
      </c>
      <c r="C8909" s="6">
        <v>0.50862147892696918</v>
      </c>
      <c r="D8909" s="6">
        <f t="shared" si="834"/>
        <v>11.238215666660023</v>
      </c>
      <c r="E8909" s="6">
        <f t="shared" si="835"/>
        <v>-9.4529301984008579E-2</v>
      </c>
      <c r="F8909" s="6">
        <f t="shared" si="836"/>
        <v>0.12613866916056435</v>
      </c>
      <c r="G8909" s="6">
        <f t="shared" si="837"/>
        <v>-0.4363869467462983</v>
      </c>
      <c r="H8909" s="6">
        <f t="shared" si="838"/>
        <v>0.24732834277828111</v>
      </c>
      <c r="I8909" s="6">
        <f t="shared" si="839"/>
        <v>1</v>
      </c>
    </row>
    <row r="8910" spans="1:9" x14ac:dyDescent="0.25">
      <c r="A8910" s="6">
        <v>8901</v>
      </c>
      <c r="B8910" s="6">
        <v>2.0825336832785979</v>
      </c>
      <c r="C8910" s="6">
        <v>0.23032319101535081</v>
      </c>
      <c r="D8910" s="6">
        <f t="shared" si="834"/>
        <v>15.206768526108881</v>
      </c>
      <c r="E8910" s="6">
        <f t="shared" si="835"/>
        <v>0.47376370104246512</v>
      </c>
      <c r="F8910" s="6">
        <f t="shared" si="836"/>
        <v>0.1706820371677566</v>
      </c>
      <c r="G8910" s="6">
        <f t="shared" si="837"/>
        <v>7.6100794226813262E-2</v>
      </c>
      <c r="H8910" s="6">
        <f t="shared" si="838"/>
        <v>0.87142660785811699</v>
      </c>
      <c r="I8910" s="6">
        <f t="shared" si="839"/>
        <v>0</v>
      </c>
    </row>
    <row r="8911" spans="1:9" x14ac:dyDescent="0.25">
      <c r="A8911" s="6">
        <v>8902</v>
      </c>
      <c r="B8911" s="6">
        <v>1.2925329428981058</v>
      </c>
      <c r="C8911" s="6">
        <v>0.16425061799981688</v>
      </c>
      <c r="D8911" s="6">
        <f t="shared" si="834"/>
        <v>16.625139101335076</v>
      </c>
      <c r="E8911" s="6">
        <f t="shared" si="835"/>
        <v>0.3171834584063048</v>
      </c>
      <c r="F8911" s="6">
        <f t="shared" si="836"/>
        <v>0.18660194670164335</v>
      </c>
      <c r="G8911" s="6">
        <f t="shared" si="837"/>
        <v>-9.8611538169164292E-2</v>
      </c>
      <c r="H8911" s="6">
        <f t="shared" si="838"/>
        <v>0.73297845498177394</v>
      </c>
      <c r="I8911" s="6">
        <f t="shared" si="839"/>
        <v>1</v>
      </c>
    </row>
    <row r="8912" spans="1:9" x14ac:dyDescent="0.25">
      <c r="A8912" s="6">
        <v>8903</v>
      </c>
      <c r="B8912" s="6">
        <v>-0.3951811322622234</v>
      </c>
      <c r="C8912" s="6">
        <v>0.86965544602801603</v>
      </c>
      <c r="D8912" s="6">
        <f t="shared" si="834"/>
        <v>6.8140148838245276</v>
      </c>
      <c r="E8912" s="6">
        <f t="shared" si="835"/>
        <v>-1.7325948840312619E-2</v>
      </c>
      <c r="F8912" s="6">
        <f t="shared" si="836"/>
        <v>7.6481070890620159E-2</v>
      </c>
      <c r="G8912" s="6">
        <f t="shared" si="837"/>
        <v>-0.28351988251988813</v>
      </c>
      <c r="H8912" s="6">
        <f t="shared" si="838"/>
        <v>0.24886798483926287</v>
      </c>
      <c r="I8912" s="6">
        <f t="shared" si="839"/>
        <v>1</v>
      </c>
    </row>
    <row r="8913" spans="1:9" x14ac:dyDescent="0.25">
      <c r="A8913" s="6">
        <v>8904</v>
      </c>
      <c r="B8913" s="6">
        <v>-0.42497049435041845</v>
      </c>
      <c r="C8913" s="6">
        <v>0.31949827570421463</v>
      </c>
      <c r="D8913" s="6">
        <f t="shared" si="834"/>
        <v>13.711669320586365</v>
      </c>
      <c r="E8913" s="6">
        <f t="shared" si="835"/>
        <v>-2.3230279438154172E-2</v>
      </c>
      <c r="F8913" s="6">
        <f t="shared" si="836"/>
        <v>0.15390091909337142</v>
      </c>
      <c r="G8913" s="6">
        <f t="shared" si="837"/>
        <v>-0.40083879586124405</v>
      </c>
      <c r="H8913" s="6">
        <f t="shared" si="838"/>
        <v>0.35437823698493576</v>
      </c>
      <c r="I8913" s="6">
        <f t="shared" si="839"/>
        <v>1</v>
      </c>
    </row>
    <row r="8914" spans="1:9" x14ac:dyDescent="0.25">
      <c r="A8914" s="6">
        <v>8905</v>
      </c>
      <c r="B8914" s="6">
        <v>-1.4179886420606636</v>
      </c>
      <c r="C8914" s="6">
        <v>0.50950651570177308</v>
      </c>
      <c r="D8914" s="6">
        <f t="shared" si="834"/>
        <v>11.227767055524541</v>
      </c>
      <c r="E8914" s="6">
        <f t="shared" si="835"/>
        <v>-0.22004911081759398</v>
      </c>
      <c r="F8914" s="6">
        <f t="shared" si="836"/>
        <v>0.12602139307846208</v>
      </c>
      <c r="G8914" s="6">
        <f t="shared" si="837"/>
        <v>-0.56174779937506059</v>
      </c>
      <c r="H8914" s="6">
        <f t="shared" si="838"/>
        <v>0.12164957773987262</v>
      </c>
      <c r="I8914" s="6">
        <f t="shared" si="839"/>
        <v>1</v>
      </c>
    </row>
    <row r="8915" spans="1:9" x14ac:dyDescent="0.25">
      <c r="A8915" s="6">
        <v>8906</v>
      </c>
      <c r="B8915" s="6">
        <v>-0.88282376964343712</v>
      </c>
      <c r="C8915" s="6">
        <v>0.10736411633655812</v>
      </c>
      <c r="D8915" s="6">
        <f t="shared" si="834"/>
        <v>18.282994651363474</v>
      </c>
      <c r="E8915" s="6">
        <f t="shared" si="835"/>
        <v>-0.11397801329801457</v>
      </c>
      <c r="F8915" s="6">
        <f t="shared" si="836"/>
        <v>0.20520985554979126</v>
      </c>
      <c r="G8915" s="6">
        <f t="shared" si="837"/>
        <v>-0.55001193929908154</v>
      </c>
      <c r="H8915" s="6">
        <f t="shared" si="838"/>
        <v>0.32205591270305234</v>
      </c>
      <c r="I8915" s="6">
        <f t="shared" si="839"/>
        <v>1</v>
      </c>
    </row>
    <row r="8916" spans="1:9" x14ac:dyDescent="0.25">
      <c r="A8916" s="6">
        <v>8907</v>
      </c>
      <c r="B8916" s="6">
        <v>1.5264595276676118</v>
      </c>
      <c r="C8916" s="6">
        <v>0.95034638508255254</v>
      </c>
      <c r="D8916" s="6">
        <f t="shared" si="834"/>
        <v>5.2167011340844613</v>
      </c>
      <c r="E8916" s="6">
        <f t="shared" si="835"/>
        <v>0.36354832812100418</v>
      </c>
      <c r="F8916" s="6">
        <f t="shared" si="836"/>
        <v>5.8552688254058509E-2</v>
      </c>
      <c r="G8916" s="6">
        <f t="shared" si="837"/>
        <v>0.13063486466896074</v>
      </c>
      <c r="H8916" s="6">
        <f t="shared" si="838"/>
        <v>0.59646179157304768</v>
      </c>
      <c r="I8916" s="6">
        <f t="shared" si="839"/>
        <v>1</v>
      </c>
    </row>
    <row r="8917" spans="1:9" x14ac:dyDescent="0.25">
      <c r="A8917" s="6">
        <v>8908</v>
      </c>
      <c r="B8917" s="6">
        <v>0.43579689190664794</v>
      </c>
      <c r="C8917" s="6">
        <v>0.59123508407849357</v>
      </c>
      <c r="D8917" s="6">
        <f t="shared" si="834"/>
        <v>10.282009485712813</v>
      </c>
      <c r="E8917" s="6">
        <f t="shared" si="835"/>
        <v>0.14737610015651637</v>
      </c>
      <c r="F8917" s="6">
        <f t="shared" si="836"/>
        <v>0.11540613130176443</v>
      </c>
      <c r="G8917" s="6">
        <f t="shared" si="837"/>
        <v>-0.1796147611543909</v>
      </c>
      <c r="H8917" s="6">
        <f t="shared" si="838"/>
        <v>0.47436696146742363</v>
      </c>
      <c r="I8917" s="6">
        <f t="shared" si="839"/>
        <v>1</v>
      </c>
    </row>
    <row r="8918" spans="1:9" x14ac:dyDescent="0.25">
      <c r="A8918" s="6">
        <v>8909</v>
      </c>
      <c r="B8918" s="6">
        <v>-0.2459137249388732</v>
      </c>
      <c r="C8918" s="6">
        <v>0.42057557908871729</v>
      </c>
      <c r="D8918" s="6">
        <f t="shared" si="834"/>
        <v>12.316909581789959</v>
      </c>
      <c r="E8918" s="6">
        <f t="shared" si="835"/>
        <v>1.2259247301533806E-2</v>
      </c>
      <c r="F8918" s="6">
        <f t="shared" si="836"/>
        <v>0.13824601955514232</v>
      </c>
      <c r="G8918" s="6">
        <f t="shared" si="837"/>
        <v>-0.34562904529430483</v>
      </c>
      <c r="H8918" s="6">
        <f t="shared" si="838"/>
        <v>0.37014753989737248</v>
      </c>
      <c r="I8918" s="6">
        <f t="shared" si="839"/>
        <v>1</v>
      </c>
    </row>
    <row r="8919" spans="1:9" x14ac:dyDescent="0.25">
      <c r="A8919" s="6">
        <v>8910</v>
      </c>
      <c r="B8919" s="6">
        <v>-0.41711359699547756</v>
      </c>
      <c r="C8919" s="6">
        <v>0.39268166142765587</v>
      </c>
      <c r="D8919" s="6">
        <f t="shared" si="834"/>
        <v>12.680538543180203</v>
      </c>
      <c r="E8919" s="6">
        <f t="shared" si="835"/>
        <v>-2.1673021537849516E-2</v>
      </c>
      <c r="F8919" s="6">
        <f t="shared" si="836"/>
        <v>0.14232742132019988</v>
      </c>
      <c r="G8919" s="6">
        <f t="shared" si="837"/>
        <v>-0.38480580982776563</v>
      </c>
      <c r="H8919" s="6">
        <f t="shared" si="838"/>
        <v>0.34145976675206663</v>
      </c>
      <c r="I8919" s="6">
        <f t="shared" si="839"/>
        <v>1</v>
      </c>
    </row>
    <row r="8920" spans="1:9" x14ac:dyDescent="0.25">
      <c r="A8920" s="6">
        <v>8911</v>
      </c>
      <c r="B8920" s="6">
        <v>0.94903953140601516</v>
      </c>
      <c r="C8920" s="6">
        <v>0.44697408978545489</v>
      </c>
      <c r="D8920" s="6">
        <f t="shared" si="834"/>
        <v>11.983892958238782</v>
      </c>
      <c r="E8920" s="6">
        <f t="shared" si="835"/>
        <v>0.24910215295151544</v>
      </c>
      <c r="F8920" s="6">
        <f t="shared" si="836"/>
        <v>0.13450821322101861</v>
      </c>
      <c r="G8920" s="6">
        <f t="shared" si="837"/>
        <v>-0.10391481113842882</v>
      </c>
      <c r="H8920" s="6">
        <f t="shared" si="838"/>
        <v>0.60211911704145971</v>
      </c>
      <c r="I8920" s="6">
        <f t="shared" si="839"/>
        <v>1</v>
      </c>
    </row>
    <row r="8921" spans="1:9" x14ac:dyDescent="0.25">
      <c r="A8921" s="6">
        <v>8912</v>
      </c>
      <c r="B8921" s="6">
        <v>0.95566065283492208</v>
      </c>
      <c r="C8921" s="6">
        <v>0.81911679433576468</v>
      </c>
      <c r="D8921" s="6">
        <f t="shared" si="834"/>
        <v>7.5516049572211337</v>
      </c>
      <c r="E8921" s="6">
        <f t="shared" si="835"/>
        <v>0.25041447678473416</v>
      </c>
      <c r="F8921" s="6">
        <f t="shared" si="836"/>
        <v>8.4759843340263111E-2</v>
      </c>
      <c r="G8921" s="6">
        <f t="shared" si="837"/>
        <v>-2.981656838848451E-2</v>
      </c>
      <c r="H8921" s="6">
        <f t="shared" si="838"/>
        <v>0.53064552195795289</v>
      </c>
      <c r="I8921" s="6">
        <f t="shared" si="839"/>
        <v>1</v>
      </c>
    </row>
    <row r="8922" spans="1:9" x14ac:dyDescent="0.25">
      <c r="A8922" s="6">
        <v>8913</v>
      </c>
      <c r="B8922" s="6">
        <v>0.90957200882257894</v>
      </c>
      <c r="C8922" s="6">
        <v>0.25742362743003633</v>
      </c>
      <c r="D8922" s="6">
        <f t="shared" si="834"/>
        <v>14.714474579951112</v>
      </c>
      <c r="E8922" s="6">
        <f t="shared" si="835"/>
        <v>0.24127958526710269</v>
      </c>
      <c r="F8922" s="6">
        <f t="shared" si="836"/>
        <v>0.16515648889158629</v>
      </c>
      <c r="G8922" s="6">
        <f t="shared" si="837"/>
        <v>-0.14989352633013192</v>
      </c>
      <c r="H8922" s="6">
        <f t="shared" si="838"/>
        <v>0.63245269686433736</v>
      </c>
      <c r="I8922" s="6">
        <f t="shared" si="839"/>
        <v>1</v>
      </c>
    </row>
    <row r="8923" spans="1:9" x14ac:dyDescent="0.25">
      <c r="A8923" s="6">
        <v>8914</v>
      </c>
      <c r="B8923" s="6">
        <v>-1.0809208106365986</v>
      </c>
      <c r="C8923" s="6">
        <v>0.29932554094058045</v>
      </c>
      <c r="D8923" s="6">
        <f t="shared" si="834"/>
        <v>14.021686770509181</v>
      </c>
      <c r="E8923" s="6">
        <f t="shared" si="835"/>
        <v>-0.15324137237952029</v>
      </c>
      <c r="F8923" s="6">
        <f t="shared" si="836"/>
        <v>0.1573805807860926</v>
      </c>
      <c r="G8923" s="6">
        <f t="shared" si="837"/>
        <v>-0.53509484611095148</v>
      </c>
      <c r="H8923" s="6">
        <f t="shared" si="838"/>
        <v>0.22861210135191085</v>
      </c>
      <c r="I8923" s="6">
        <f t="shared" si="839"/>
        <v>1</v>
      </c>
    </row>
    <row r="8924" spans="1:9" x14ac:dyDescent="0.25">
      <c r="A8924" s="6">
        <v>8915</v>
      </c>
      <c r="B8924" s="6">
        <v>-1.9924027583329007</v>
      </c>
      <c r="C8924" s="6">
        <v>0.54008606219672228</v>
      </c>
      <c r="D8924" s="6">
        <f t="shared" si="834"/>
        <v>10.870061969019572</v>
      </c>
      <c r="E8924" s="6">
        <f t="shared" si="835"/>
        <v>-0.33389951259851303</v>
      </c>
      <c r="F8924" s="6">
        <f t="shared" si="836"/>
        <v>0.1220064813787731</v>
      </c>
      <c r="G8924" s="6">
        <f t="shared" si="837"/>
        <v>-0.67011105971895124</v>
      </c>
      <c r="H8924" s="6">
        <f t="shared" si="838"/>
        <v>2.3120345219251326E-3</v>
      </c>
      <c r="I8924" s="6">
        <f t="shared" si="839"/>
        <v>1</v>
      </c>
    </row>
    <row r="8925" spans="1:9" x14ac:dyDescent="0.25">
      <c r="A8925" s="6">
        <v>8916</v>
      </c>
      <c r="B8925" s="6">
        <v>-0.78334551290026866</v>
      </c>
      <c r="C8925" s="6">
        <v>0.90740684224982449</v>
      </c>
      <c r="D8925" s="6">
        <f t="shared" si="834"/>
        <v>6.1674457024131852</v>
      </c>
      <c r="E8925" s="6">
        <f t="shared" si="835"/>
        <v>-9.4261158893086477E-2</v>
      </c>
      <c r="F8925" s="6">
        <f t="shared" si="836"/>
        <v>6.922392451769413E-2</v>
      </c>
      <c r="G8925" s="6">
        <f t="shared" si="837"/>
        <v>-0.34751105885975064</v>
      </c>
      <c r="H8925" s="6">
        <f t="shared" si="838"/>
        <v>0.15898874107357766</v>
      </c>
      <c r="I8925" s="6">
        <f t="shared" si="839"/>
        <v>1</v>
      </c>
    </row>
    <row r="8926" spans="1:9" x14ac:dyDescent="0.25">
      <c r="A8926" s="6">
        <v>8917</v>
      </c>
      <c r="B8926" s="6">
        <v>-0.13331032278074417</v>
      </c>
      <c r="C8926" s="6">
        <v>0.4698019348735008</v>
      </c>
      <c r="D8926" s="6">
        <f t="shared" si="834"/>
        <v>11.703186312332114</v>
      </c>
      <c r="E8926" s="6">
        <f t="shared" si="835"/>
        <v>3.4577540349063164E-2</v>
      </c>
      <c r="F8926" s="6">
        <f t="shared" si="836"/>
        <v>0.1313575384351417</v>
      </c>
      <c r="G8926" s="6">
        <f t="shared" si="837"/>
        <v>-0.31428044998542376</v>
      </c>
      <c r="H8926" s="6">
        <f t="shared" si="838"/>
        <v>0.38343553068355013</v>
      </c>
      <c r="I8926" s="6">
        <f t="shared" si="839"/>
        <v>1</v>
      </c>
    </row>
    <row r="8927" spans="1:9" x14ac:dyDescent="0.25">
      <c r="A8927" s="6">
        <v>8918</v>
      </c>
      <c r="B8927" s="6">
        <v>0.84079374573775567</v>
      </c>
      <c r="C8927" s="6">
        <v>0.49009674367503892</v>
      </c>
      <c r="D8927" s="6">
        <f t="shared" si="834"/>
        <v>11.458377531634508</v>
      </c>
      <c r="E8927" s="6">
        <f t="shared" si="835"/>
        <v>0.22764755105314941</v>
      </c>
      <c r="F8927" s="6">
        <f t="shared" si="836"/>
        <v>0.12860978427986003</v>
      </c>
      <c r="G8927" s="6">
        <f t="shared" si="837"/>
        <v>-0.11754242740149937</v>
      </c>
      <c r="H8927" s="6">
        <f t="shared" si="838"/>
        <v>0.5728375295077982</v>
      </c>
      <c r="I8927" s="6">
        <f t="shared" si="839"/>
        <v>1</v>
      </c>
    </row>
    <row r="8928" spans="1:9" x14ac:dyDescent="0.25">
      <c r="A8928" s="6">
        <v>8919</v>
      </c>
      <c r="B8928" s="6">
        <v>0.47543153414153494</v>
      </c>
      <c r="C8928" s="6">
        <v>0.70464186529129913</v>
      </c>
      <c r="D8928" s="6">
        <f t="shared" si="834"/>
        <v>8.9799517382872196</v>
      </c>
      <c r="E8928" s="6">
        <f t="shared" si="835"/>
        <v>0.1552317913992195</v>
      </c>
      <c r="F8928" s="6">
        <f t="shared" si="836"/>
        <v>0.10079172663984728</v>
      </c>
      <c r="G8928" s="6">
        <f t="shared" si="837"/>
        <v>-0.15035432307289764</v>
      </c>
      <c r="H8928" s="6">
        <f t="shared" si="838"/>
        <v>0.46081790587133664</v>
      </c>
      <c r="I8928" s="6">
        <f t="shared" si="839"/>
        <v>1</v>
      </c>
    </row>
    <row r="8929" spans="1:9" x14ac:dyDescent="0.25">
      <c r="A8929" s="6">
        <v>8920</v>
      </c>
      <c r="B8929" s="6">
        <v>-1.4267698134062812E-2</v>
      </c>
      <c r="C8929" s="6">
        <v>0.54103213599047828</v>
      </c>
      <c r="D8929" s="6">
        <f t="shared" si="834"/>
        <v>10.859086196946093</v>
      </c>
      <c r="E8929" s="6">
        <f t="shared" si="835"/>
        <v>5.8172104377250261E-2</v>
      </c>
      <c r="F8929" s="6">
        <f t="shared" si="836"/>
        <v>0.1218832883983727</v>
      </c>
      <c r="G8929" s="6">
        <f t="shared" si="837"/>
        <v>-0.27786965929081442</v>
      </c>
      <c r="H8929" s="6">
        <f t="shared" si="838"/>
        <v>0.394213868045315</v>
      </c>
      <c r="I8929" s="6">
        <f t="shared" si="839"/>
        <v>1</v>
      </c>
    </row>
    <row r="8930" spans="1:9" x14ac:dyDescent="0.25">
      <c r="A8930" s="6">
        <v>8921</v>
      </c>
      <c r="B8930" s="6">
        <v>-0.45709498408541549</v>
      </c>
      <c r="C8930" s="6">
        <v>0.17340617084261606</v>
      </c>
      <c r="D8930" s="6">
        <f t="shared" si="834"/>
        <v>16.404438574510692</v>
      </c>
      <c r="E8930" s="6">
        <f t="shared" si="835"/>
        <v>-2.959743853074695E-2</v>
      </c>
      <c r="F8930" s="6">
        <f t="shared" si="836"/>
        <v>0.18412478559685591</v>
      </c>
      <c r="G8930" s="6">
        <f t="shared" si="837"/>
        <v>-0.44262335257029928</v>
      </c>
      <c r="H8930" s="6">
        <f t="shared" si="838"/>
        <v>0.38342847550880543</v>
      </c>
      <c r="I8930" s="6">
        <f t="shared" si="839"/>
        <v>1</v>
      </c>
    </row>
    <row r="8931" spans="1:9" x14ac:dyDescent="0.25">
      <c r="A8931" s="6">
        <v>8922</v>
      </c>
      <c r="B8931" s="6">
        <v>0.26567363420326728</v>
      </c>
      <c r="C8931" s="6">
        <v>0.60676900540177614</v>
      </c>
      <c r="D8931" s="6">
        <f t="shared" si="834"/>
        <v>10.104777155722296</v>
      </c>
      <c r="E8931" s="6">
        <f t="shared" si="835"/>
        <v>0.11365721913822821</v>
      </c>
      <c r="F8931" s="6">
        <f t="shared" si="836"/>
        <v>0.11341686086059004</v>
      </c>
      <c r="G8931" s="6">
        <f t="shared" si="837"/>
        <v>-0.21050320005305143</v>
      </c>
      <c r="H8931" s="6">
        <f t="shared" si="838"/>
        <v>0.43781763832950782</v>
      </c>
      <c r="I8931" s="6">
        <f t="shared" si="839"/>
        <v>1</v>
      </c>
    </row>
    <row r="8932" spans="1:9" x14ac:dyDescent="0.25">
      <c r="A8932" s="6">
        <v>8923</v>
      </c>
      <c r="B8932" s="6">
        <v>-0.61985133470443543</v>
      </c>
      <c r="C8932" s="6">
        <v>0.54905850398266554</v>
      </c>
      <c r="D8932" s="6">
        <f t="shared" si="834"/>
        <v>10.766154759087986</v>
      </c>
      <c r="E8932" s="6">
        <f t="shared" si="835"/>
        <v>-6.1856179020316537E-2</v>
      </c>
      <c r="F8932" s="6">
        <f t="shared" si="836"/>
        <v>0.12084021819556681</v>
      </c>
      <c r="G8932" s="6">
        <f t="shared" si="837"/>
        <v>-0.39645693997379433</v>
      </c>
      <c r="H8932" s="6">
        <f t="shared" si="838"/>
        <v>0.27274458193316126</v>
      </c>
      <c r="I8932" s="6">
        <f t="shared" si="839"/>
        <v>1</v>
      </c>
    </row>
    <row r="8933" spans="1:9" x14ac:dyDescent="0.25">
      <c r="A8933" s="6">
        <v>8924</v>
      </c>
      <c r="B8933" s="6">
        <v>0.91479023467400111</v>
      </c>
      <c r="C8933" s="6">
        <v>0.79360332041383097</v>
      </c>
      <c r="D8933" s="6">
        <f t="shared" si="834"/>
        <v>7.8908180512129231</v>
      </c>
      <c r="E8933" s="6">
        <f t="shared" si="835"/>
        <v>0.24231385147494502</v>
      </c>
      <c r="F8933" s="6">
        <f t="shared" si="836"/>
        <v>8.8567199374984792E-2</v>
      </c>
      <c r="G8933" s="6">
        <f t="shared" si="837"/>
        <v>-4.4141954997871963E-2</v>
      </c>
      <c r="H8933" s="6">
        <f t="shared" si="838"/>
        <v>0.52876965794776198</v>
      </c>
      <c r="I8933" s="6">
        <f t="shared" si="839"/>
        <v>1</v>
      </c>
    </row>
    <row r="8934" spans="1:9" x14ac:dyDescent="0.25">
      <c r="A8934" s="6">
        <v>8925</v>
      </c>
      <c r="B8934" s="6">
        <v>1.1082147466368042</v>
      </c>
      <c r="C8934" s="6">
        <v>0.95074312570574049</v>
      </c>
      <c r="D8934" s="6">
        <f t="shared" si="834"/>
        <v>5.2059674196431454</v>
      </c>
      <c r="E8934" s="6">
        <f t="shared" si="835"/>
        <v>0.28065110290629125</v>
      </c>
      <c r="F8934" s="6">
        <f t="shared" si="836"/>
        <v>5.8432212148692972E-2</v>
      </c>
      <c r="G8934" s="6">
        <f t="shared" si="837"/>
        <v>4.7977380418891491E-2</v>
      </c>
      <c r="H8934" s="6">
        <f t="shared" si="838"/>
        <v>0.51332482539369106</v>
      </c>
      <c r="I8934" s="6">
        <f t="shared" si="839"/>
        <v>1</v>
      </c>
    </row>
    <row r="8935" spans="1:9" x14ac:dyDescent="0.25">
      <c r="A8935" s="6">
        <v>8926</v>
      </c>
      <c r="B8935" s="6">
        <v>-1.0712301445892081</v>
      </c>
      <c r="C8935" s="6">
        <v>0.9923093356120487</v>
      </c>
      <c r="D8935" s="6">
        <f t="shared" si="834"/>
        <v>3.3710253009845341</v>
      </c>
      <c r="E8935" s="6">
        <f t="shared" si="835"/>
        <v>-0.15132065665933553</v>
      </c>
      <c r="F8935" s="6">
        <f t="shared" si="836"/>
        <v>3.7836668897025492E-2</v>
      </c>
      <c r="G8935" s="6">
        <f t="shared" si="837"/>
        <v>-0.33855159816474739</v>
      </c>
      <c r="H8935" s="6">
        <f t="shared" si="838"/>
        <v>3.5910284846076335E-2</v>
      </c>
      <c r="I8935" s="6">
        <f t="shared" si="839"/>
        <v>1</v>
      </c>
    </row>
    <row r="8936" spans="1:9" x14ac:dyDescent="0.25">
      <c r="A8936" s="6">
        <v>8927</v>
      </c>
      <c r="B8936" s="6">
        <v>-3.0086084734648466</v>
      </c>
      <c r="C8936" s="6">
        <v>0.27341532639545885</v>
      </c>
      <c r="D8936" s="6">
        <f t="shared" si="834"/>
        <v>14.441368290100323</v>
      </c>
      <c r="E8936" s="6">
        <f t="shared" si="835"/>
        <v>-0.53531418135816033</v>
      </c>
      <c r="F8936" s="6">
        <f t="shared" si="836"/>
        <v>0.16209112113544355</v>
      </c>
      <c r="G8936" s="6">
        <f t="shared" si="837"/>
        <v>-0.92284012903764268</v>
      </c>
      <c r="H8936" s="6">
        <f t="shared" si="838"/>
        <v>-0.14778823367867799</v>
      </c>
      <c r="I8936" s="6">
        <f t="shared" si="839"/>
        <v>0</v>
      </c>
    </row>
    <row r="8937" spans="1:9" x14ac:dyDescent="0.25">
      <c r="A8937" s="6">
        <v>8928</v>
      </c>
      <c r="B8937" s="6">
        <v>-1.4860279407002963</v>
      </c>
      <c r="C8937" s="6">
        <v>0.87795648060548725</v>
      </c>
      <c r="D8937" s="6">
        <f t="shared" si="834"/>
        <v>6.6809702593872569</v>
      </c>
      <c r="E8937" s="6">
        <f t="shared" si="835"/>
        <v>-0.23353468031801844</v>
      </c>
      <c r="F8937" s="6">
        <f t="shared" si="836"/>
        <v>7.498776693888419E-2</v>
      </c>
      <c r="G8937" s="6">
        <f t="shared" si="837"/>
        <v>-0.49711706594965077</v>
      </c>
      <c r="H8937" s="6">
        <f t="shared" si="838"/>
        <v>3.0047705313613893E-2</v>
      </c>
      <c r="I8937" s="6">
        <f t="shared" si="839"/>
        <v>1</v>
      </c>
    </row>
    <row r="8938" spans="1:9" x14ac:dyDescent="0.25">
      <c r="A8938" s="6">
        <v>8929</v>
      </c>
      <c r="B8938" s="6">
        <v>-0.49133745960716624</v>
      </c>
      <c r="C8938" s="6">
        <v>0.22406689657277137</v>
      </c>
      <c r="D8938" s="6">
        <f t="shared" si="834"/>
        <v>15.326460706449264</v>
      </c>
      <c r="E8938" s="6">
        <f t="shared" si="835"/>
        <v>-3.6384388025346326E-2</v>
      </c>
      <c r="F8938" s="6">
        <f t="shared" si="836"/>
        <v>0.17202547217424544</v>
      </c>
      <c r="G8938" s="6">
        <f t="shared" si="837"/>
        <v>-0.43560922589901108</v>
      </c>
      <c r="H8938" s="6">
        <f t="shared" si="838"/>
        <v>0.36284044984831842</v>
      </c>
      <c r="I8938" s="6">
        <f t="shared" si="839"/>
        <v>1</v>
      </c>
    </row>
    <row r="8939" spans="1:9" x14ac:dyDescent="0.25">
      <c r="A8939" s="6">
        <v>8930</v>
      </c>
      <c r="B8939" s="6">
        <v>0.27122496248921379</v>
      </c>
      <c r="C8939" s="6">
        <v>0.6964323862422559</v>
      </c>
      <c r="D8939" s="6">
        <f t="shared" si="834"/>
        <v>9.0759217567365749</v>
      </c>
      <c r="E8939" s="6">
        <f t="shared" si="835"/>
        <v>0.11475750713232279</v>
      </c>
      <c r="F8939" s="6">
        <f t="shared" si="836"/>
        <v>0.10186890212442438</v>
      </c>
      <c r="G8939" s="6">
        <f t="shared" si="837"/>
        <v>-0.1924571887668684</v>
      </c>
      <c r="H8939" s="6">
        <f t="shared" si="838"/>
        <v>0.421972203031514</v>
      </c>
      <c r="I8939" s="6">
        <f t="shared" si="839"/>
        <v>1</v>
      </c>
    </row>
    <row r="8940" spans="1:9" x14ac:dyDescent="0.25">
      <c r="A8940" s="6">
        <v>8931</v>
      </c>
      <c r="B8940" s="6">
        <v>-1.4617739907407667</v>
      </c>
      <c r="C8940" s="6">
        <v>0.27787102877895442</v>
      </c>
      <c r="D8940" s="6">
        <f t="shared" si="834"/>
        <v>14.367293109598583</v>
      </c>
      <c r="E8940" s="6">
        <f t="shared" si="835"/>
        <v>-0.22872748308967239</v>
      </c>
      <c r="F8940" s="6">
        <f t="shared" si="836"/>
        <v>0.1612596951365603</v>
      </c>
      <c r="G8940" s="6">
        <f t="shared" si="837"/>
        <v>-0.61525827021089807</v>
      </c>
      <c r="H8940" s="6">
        <f t="shared" si="838"/>
        <v>0.15780330403155329</v>
      </c>
      <c r="I8940" s="6">
        <f t="shared" si="839"/>
        <v>1</v>
      </c>
    </row>
    <row r="8941" spans="1:9" x14ac:dyDescent="0.25">
      <c r="A8941" s="6">
        <v>8932</v>
      </c>
      <c r="B8941" s="6">
        <v>1.0549410944804549</v>
      </c>
      <c r="C8941" s="6">
        <v>0.44572283089693898</v>
      </c>
      <c r="D8941" s="6">
        <f t="shared" si="834"/>
        <v>11.999462237329103</v>
      </c>
      <c r="E8941" s="6">
        <f t="shared" si="835"/>
        <v>0.27009212371250224</v>
      </c>
      <c r="F8941" s="6">
        <f t="shared" si="836"/>
        <v>0.13468296410696831</v>
      </c>
      <c r="G8941" s="6">
        <f t="shared" si="837"/>
        <v>-8.3154082897612169E-2</v>
      </c>
      <c r="H8941" s="6">
        <f t="shared" si="838"/>
        <v>0.62333833032261665</v>
      </c>
      <c r="I8941" s="6">
        <f t="shared" si="839"/>
        <v>1</v>
      </c>
    </row>
    <row r="8942" spans="1:9" x14ac:dyDescent="0.25">
      <c r="A8942" s="6">
        <v>8933</v>
      </c>
      <c r="B8942" s="6">
        <v>0.78907760325819254</v>
      </c>
      <c r="C8942" s="6">
        <v>0.98251289407025366</v>
      </c>
      <c r="D8942" s="6">
        <f t="shared" si="834"/>
        <v>4.0502270293065905</v>
      </c>
      <c r="E8942" s="6">
        <f t="shared" si="835"/>
        <v>0.2173972744094135</v>
      </c>
      <c r="F8942" s="6">
        <f t="shared" si="836"/>
        <v>4.5460085695856287E-2</v>
      </c>
      <c r="G8942" s="6">
        <f t="shared" si="837"/>
        <v>1.2169422747177527E-2</v>
      </c>
      <c r="H8942" s="6">
        <f t="shared" si="838"/>
        <v>0.42262512607164948</v>
      </c>
      <c r="I8942" s="6">
        <f t="shared" si="839"/>
        <v>1</v>
      </c>
    </row>
    <row r="8943" spans="1:9" x14ac:dyDescent="0.25">
      <c r="A8943" s="6">
        <v>8934</v>
      </c>
      <c r="B8943" s="6">
        <v>-0.74079935075133108</v>
      </c>
      <c r="C8943" s="6">
        <v>0.42057557908871729</v>
      </c>
      <c r="D8943" s="6">
        <f t="shared" si="834"/>
        <v>12.316909581789959</v>
      </c>
      <c r="E8943" s="6">
        <f t="shared" si="835"/>
        <v>-8.5828396679079599E-2</v>
      </c>
      <c r="F8943" s="6">
        <f t="shared" si="836"/>
        <v>0.13824601955514232</v>
      </c>
      <c r="G8943" s="6">
        <f t="shared" si="837"/>
        <v>-0.44371668927491825</v>
      </c>
      <c r="H8943" s="6">
        <f t="shared" si="838"/>
        <v>0.27205989591675905</v>
      </c>
      <c r="I8943" s="6">
        <f t="shared" si="839"/>
        <v>1</v>
      </c>
    </row>
    <row r="8944" spans="1:9" x14ac:dyDescent="0.25">
      <c r="A8944" s="6">
        <v>8935</v>
      </c>
      <c r="B8944" s="6">
        <v>-5.8056457419297658E-2</v>
      </c>
      <c r="C8944" s="6">
        <v>0.95281838435010835</v>
      </c>
      <c r="D8944" s="6">
        <f t="shared" si="834"/>
        <v>5.1489351281659577</v>
      </c>
      <c r="E8944" s="6">
        <f t="shared" si="835"/>
        <v>4.9493056114186376E-2</v>
      </c>
      <c r="F8944" s="6">
        <f t="shared" si="836"/>
        <v>5.779207695646206E-2</v>
      </c>
      <c r="G8944" s="6">
        <f t="shared" si="837"/>
        <v>-0.18190266571526137</v>
      </c>
      <c r="H8944" s="6">
        <f t="shared" si="838"/>
        <v>0.28088877794363415</v>
      </c>
      <c r="I8944" s="6">
        <f t="shared" si="839"/>
        <v>1</v>
      </c>
    </row>
    <row r="8945" spans="1:9" x14ac:dyDescent="0.25">
      <c r="A8945" s="6">
        <v>8936</v>
      </c>
      <c r="B8945" s="6">
        <v>0.30672026696265675</v>
      </c>
      <c r="C8945" s="6">
        <v>0.34177678762169256</v>
      </c>
      <c r="D8945" s="6">
        <f t="shared" si="834"/>
        <v>13.383736380740377</v>
      </c>
      <c r="E8945" s="6">
        <f t="shared" si="835"/>
        <v>0.12179277064893573</v>
      </c>
      <c r="F8945" s="6">
        <f t="shared" si="836"/>
        <v>0.15022017244879507</v>
      </c>
      <c r="G8945" s="6">
        <f t="shared" si="837"/>
        <v>-0.2512729126580599</v>
      </c>
      <c r="H8945" s="6">
        <f t="shared" si="838"/>
        <v>0.49485845395593137</v>
      </c>
      <c r="I8945" s="6">
        <f t="shared" si="839"/>
        <v>1</v>
      </c>
    </row>
    <row r="8946" spans="1:9" x14ac:dyDescent="0.25">
      <c r="A8946" s="6">
        <v>8937</v>
      </c>
      <c r="B8946" s="6">
        <v>-1.0504163583391346</v>
      </c>
      <c r="C8946" s="6">
        <v>0.14313180944242684</v>
      </c>
      <c r="D8946" s="6">
        <f t="shared" si="834"/>
        <v>17.175008956327115</v>
      </c>
      <c r="E8946" s="6">
        <f t="shared" si="835"/>
        <v>-0.14719530900504851</v>
      </c>
      <c r="F8946" s="6">
        <f t="shared" si="836"/>
        <v>0.19277373177656193</v>
      </c>
      <c r="G8946" s="6">
        <f t="shared" si="837"/>
        <v>-0.5698104975053897</v>
      </c>
      <c r="H8946" s="6">
        <f t="shared" si="838"/>
        <v>0.27541987949529273</v>
      </c>
      <c r="I8946" s="6">
        <f t="shared" si="839"/>
        <v>1</v>
      </c>
    </row>
    <row r="8947" spans="1:9" x14ac:dyDescent="0.25">
      <c r="A8947" s="6">
        <v>8938</v>
      </c>
      <c r="B8947" s="6">
        <v>-0.37967879507050384</v>
      </c>
      <c r="C8947" s="6">
        <v>0.55842768639179663</v>
      </c>
      <c r="D8947" s="6">
        <f t="shared" si="834"/>
        <v>10.65806068801635</v>
      </c>
      <c r="E8947" s="6">
        <f t="shared" si="835"/>
        <v>-1.425334448080541E-2</v>
      </c>
      <c r="F8947" s="6">
        <f t="shared" si="836"/>
        <v>0.11962696133401952</v>
      </c>
      <c r="G8947" s="6">
        <f t="shared" si="837"/>
        <v>-0.34717014295987525</v>
      </c>
      <c r="H8947" s="6">
        <f t="shared" si="838"/>
        <v>0.31866345399826446</v>
      </c>
      <c r="I8947" s="6">
        <f t="shared" si="839"/>
        <v>1</v>
      </c>
    </row>
    <row r="8948" spans="1:9" x14ac:dyDescent="0.25">
      <c r="A8948" s="6">
        <v>8939</v>
      </c>
      <c r="B8948" s="6">
        <v>1.3785461305815261</v>
      </c>
      <c r="C8948" s="6">
        <v>0.18198187200537125</v>
      </c>
      <c r="D8948" s="6">
        <f t="shared" si="834"/>
        <v>16.2060037271862</v>
      </c>
      <c r="E8948" s="6">
        <f t="shared" si="835"/>
        <v>0.33423150040040839</v>
      </c>
      <c r="F8948" s="6">
        <f t="shared" si="836"/>
        <v>0.18189753633424852</v>
      </c>
      <c r="G8948" s="6">
        <f t="shared" si="837"/>
        <v>-7.6288747384196054E-2</v>
      </c>
      <c r="H8948" s="6">
        <f t="shared" si="838"/>
        <v>0.74475174818501277</v>
      </c>
      <c r="I8948" s="6">
        <f t="shared" si="839"/>
        <v>0</v>
      </c>
    </row>
    <row r="8949" spans="1:9" x14ac:dyDescent="0.25">
      <c r="A8949" s="6">
        <v>8940</v>
      </c>
      <c r="B8949" s="6">
        <v>0.21887672119191848</v>
      </c>
      <c r="C8949" s="6">
        <v>0.22003845332193975</v>
      </c>
      <c r="D8949" s="6">
        <f t="shared" si="834"/>
        <v>15.404867251041852</v>
      </c>
      <c r="E8949" s="6">
        <f t="shared" si="835"/>
        <v>0.10438194682593757</v>
      </c>
      <c r="F8949" s="6">
        <f t="shared" si="836"/>
        <v>0.17290551376463134</v>
      </c>
      <c r="G8949" s="6">
        <f t="shared" si="837"/>
        <v>-0.29586275824097852</v>
      </c>
      <c r="H8949" s="6">
        <f t="shared" si="838"/>
        <v>0.50462665189285372</v>
      </c>
      <c r="I8949" s="6">
        <f t="shared" si="839"/>
        <v>1</v>
      </c>
    </row>
    <row r="8950" spans="1:9" x14ac:dyDescent="0.25">
      <c r="A8950" s="6">
        <v>8941</v>
      </c>
      <c r="B8950" s="6">
        <v>-0.57567149269743823</v>
      </c>
      <c r="C8950" s="6">
        <v>0.32856227301858576</v>
      </c>
      <c r="D8950" s="6">
        <f t="shared" si="834"/>
        <v>13.576543438546528</v>
      </c>
      <c r="E8950" s="6">
        <f t="shared" si="835"/>
        <v>-5.3099617124246601E-2</v>
      </c>
      <c r="F8950" s="6">
        <f t="shared" si="836"/>
        <v>0.15238425493286611</v>
      </c>
      <c r="G8950" s="6">
        <f t="shared" si="837"/>
        <v>-0.42884289688126781</v>
      </c>
      <c r="H8950" s="6">
        <f t="shared" si="838"/>
        <v>0.32264366263277461</v>
      </c>
      <c r="I8950" s="6">
        <f t="shared" si="839"/>
        <v>1</v>
      </c>
    </row>
    <row r="8951" spans="1:9" x14ac:dyDescent="0.25">
      <c r="A8951" s="6">
        <v>8942</v>
      </c>
      <c r="B8951" s="6">
        <v>-0.88361503003397956</v>
      </c>
      <c r="C8951" s="6">
        <v>0.98873867000335702</v>
      </c>
      <c r="D8951" s="6">
        <f t="shared" si="834"/>
        <v>3.6659203604292201</v>
      </c>
      <c r="E8951" s="6">
        <f t="shared" si="835"/>
        <v>-0.11413484320665473</v>
      </c>
      <c r="F8951" s="6">
        <f t="shared" si="836"/>
        <v>4.114659561882094E-2</v>
      </c>
      <c r="G8951" s="6">
        <f t="shared" si="837"/>
        <v>-0.30938353294801646</v>
      </c>
      <c r="H8951" s="6">
        <f t="shared" si="838"/>
        <v>8.1113846534706963E-2</v>
      </c>
      <c r="I8951" s="6">
        <f t="shared" si="839"/>
        <v>1</v>
      </c>
    </row>
    <row r="8952" spans="1:9" x14ac:dyDescent="0.25">
      <c r="A8952" s="6">
        <v>8943</v>
      </c>
      <c r="B8952" s="6">
        <v>0.35789753383141942</v>
      </c>
      <c r="C8952" s="6">
        <v>0.58964812158574176</v>
      </c>
      <c r="D8952" s="6">
        <f t="shared" si="834"/>
        <v>10.300135527335341</v>
      </c>
      <c r="E8952" s="6">
        <f t="shared" si="835"/>
        <v>0.13193624071695981</v>
      </c>
      <c r="F8952" s="6">
        <f t="shared" si="836"/>
        <v>0.11560957950343916</v>
      </c>
      <c r="G8952" s="6">
        <f t="shared" si="837"/>
        <v>-0.19534271797839725</v>
      </c>
      <c r="H8952" s="6">
        <f t="shared" si="838"/>
        <v>0.45921519941231687</v>
      </c>
      <c r="I8952" s="6">
        <f t="shared" si="839"/>
        <v>1</v>
      </c>
    </row>
    <row r="8953" spans="1:9" x14ac:dyDescent="0.25">
      <c r="A8953" s="6">
        <v>8944</v>
      </c>
      <c r="B8953" s="6">
        <v>0.94592223831568845</v>
      </c>
      <c r="C8953" s="6">
        <v>0.92699972533341468</v>
      </c>
      <c r="D8953" s="6">
        <f t="shared" si="834"/>
        <v>5.7749305621794838</v>
      </c>
      <c r="E8953" s="6">
        <f t="shared" si="835"/>
        <v>0.24848429719075213</v>
      </c>
      <c r="F8953" s="6">
        <f t="shared" si="836"/>
        <v>6.4818301874116052E-2</v>
      </c>
      <c r="G8953" s="6">
        <f t="shared" si="837"/>
        <v>3.4256687717563461E-3</v>
      </c>
      <c r="H8953" s="6">
        <f t="shared" si="838"/>
        <v>0.49354292560974788</v>
      </c>
      <c r="I8953" s="6">
        <f t="shared" si="839"/>
        <v>1</v>
      </c>
    </row>
    <row r="8954" spans="1:9" x14ac:dyDescent="0.25">
      <c r="A8954" s="6">
        <v>8945</v>
      </c>
      <c r="B8954" s="6">
        <v>2.2100721253082156</v>
      </c>
      <c r="C8954" s="6">
        <v>0.34171575060274056</v>
      </c>
      <c r="D8954" s="6">
        <f t="shared" si="834"/>
        <v>13.384616078009172</v>
      </c>
      <c r="E8954" s="6">
        <f t="shared" si="835"/>
        <v>0.49904215861557727</v>
      </c>
      <c r="F8954" s="6">
        <f t="shared" si="836"/>
        <v>0.15023004624424813</v>
      </c>
      <c r="G8954" s="6">
        <f t="shared" si="837"/>
        <v>0.12596421492550453</v>
      </c>
      <c r="H8954" s="6">
        <f t="shared" si="838"/>
        <v>0.87212010230564996</v>
      </c>
      <c r="I8954" s="6">
        <f t="shared" si="839"/>
        <v>0</v>
      </c>
    </row>
    <row r="8955" spans="1:9" x14ac:dyDescent="0.25">
      <c r="A8955" s="6">
        <v>8946</v>
      </c>
      <c r="B8955" s="6">
        <v>0.82370434029144235</v>
      </c>
      <c r="C8955" s="6">
        <v>0.77578051087984867</v>
      </c>
      <c r="D8955" s="6">
        <f t="shared" si="834"/>
        <v>8.1187808557156238</v>
      </c>
      <c r="E8955" s="6">
        <f t="shared" si="835"/>
        <v>0.2242603855550479</v>
      </c>
      <c r="F8955" s="6">
        <f t="shared" si="836"/>
        <v>9.1125872889623483E-2</v>
      </c>
      <c r="G8955" s="6">
        <f t="shared" si="837"/>
        <v>-6.6303761035406195E-2</v>
      </c>
      <c r="H8955" s="6">
        <f t="shared" si="838"/>
        <v>0.51482453214550206</v>
      </c>
      <c r="I8955" s="6">
        <f t="shared" si="839"/>
        <v>1</v>
      </c>
    </row>
    <row r="8956" spans="1:9" x14ac:dyDescent="0.25">
      <c r="A8956" s="6">
        <v>8947</v>
      </c>
      <c r="B8956" s="6">
        <v>0.40986378735397011</v>
      </c>
      <c r="C8956" s="6">
        <v>6.3173314615314183E-2</v>
      </c>
      <c r="D8956" s="6">
        <f t="shared" si="834"/>
        <v>20.212395939276472</v>
      </c>
      <c r="E8956" s="6">
        <f t="shared" si="835"/>
        <v>0.14223609003296703</v>
      </c>
      <c r="F8956" s="6">
        <f t="shared" si="836"/>
        <v>0.22686561638876743</v>
      </c>
      <c r="G8956" s="6">
        <f t="shared" si="837"/>
        <v>-0.31622819967863736</v>
      </c>
      <c r="H8956" s="6">
        <f t="shared" si="838"/>
        <v>0.60070037974457147</v>
      </c>
      <c r="I8956" s="6">
        <f t="shared" si="839"/>
        <v>1</v>
      </c>
    </row>
    <row r="8957" spans="1:9" x14ac:dyDescent="0.25">
      <c r="A8957" s="6">
        <v>8948</v>
      </c>
      <c r="B8957" s="6">
        <v>-0.60830416259705089</v>
      </c>
      <c r="C8957" s="6">
        <v>5.8778649250770594E-2</v>
      </c>
      <c r="D8957" s="6">
        <f t="shared" si="834"/>
        <v>20.465398319667393</v>
      </c>
      <c r="E8957" s="6">
        <f t="shared" si="835"/>
        <v>-5.956749887368154E-2</v>
      </c>
      <c r="F8957" s="6">
        <f t="shared" si="836"/>
        <v>0.22970533618980682</v>
      </c>
      <c r="G8957" s="6">
        <f t="shared" si="837"/>
        <v>-0.5208922074064003</v>
      </c>
      <c r="H8957" s="6">
        <f t="shared" si="838"/>
        <v>0.40175720965903716</v>
      </c>
      <c r="I8957" s="6">
        <f t="shared" si="839"/>
        <v>1</v>
      </c>
    </row>
    <row r="8958" spans="1:9" x14ac:dyDescent="0.25">
      <c r="A8958" s="6">
        <v>8949</v>
      </c>
      <c r="B8958" s="6">
        <v>-1.2890131984022446</v>
      </c>
      <c r="C8958" s="6">
        <v>0.11905270546586505</v>
      </c>
      <c r="D8958" s="6">
        <f t="shared" si="834"/>
        <v>17.890605730882644</v>
      </c>
      <c r="E8958" s="6">
        <f t="shared" si="835"/>
        <v>-0.19448583570925038</v>
      </c>
      <c r="F8958" s="6">
        <f t="shared" si="836"/>
        <v>0.20080564960723771</v>
      </c>
      <c r="G8958" s="6">
        <f t="shared" si="837"/>
        <v>-0.62581531153669845</v>
      </c>
      <c r="H8958" s="6">
        <f t="shared" si="838"/>
        <v>0.2368436401181977</v>
      </c>
      <c r="I8958" s="6">
        <f t="shared" si="839"/>
        <v>1</v>
      </c>
    </row>
    <row r="8959" spans="1:9" x14ac:dyDescent="0.25">
      <c r="A8959" s="6">
        <v>8950</v>
      </c>
      <c r="B8959" s="6">
        <v>-0.56236103773699142</v>
      </c>
      <c r="C8959" s="6">
        <v>0.43504135258033999</v>
      </c>
      <c r="D8959" s="6">
        <f t="shared" si="834"/>
        <v>12.133212881725617</v>
      </c>
      <c r="E8959" s="6">
        <f t="shared" si="835"/>
        <v>-5.0461449638098871E-2</v>
      </c>
      <c r="F8959" s="6">
        <f t="shared" si="836"/>
        <v>0.13618419248556182</v>
      </c>
      <c r="G8959" s="6">
        <f t="shared" si="837"/>
        <v>-0.40567090999418864</v>
      </c>
      <c r="H8959" s="6">
        <f t="shared" si="838"/>
        <v>0.30474801071799085</v>
      </c>
      <c r="I8959" s="6">
        <f t="shared" si="839"/>
        <v>1</v>
      </c>
    </row>
    <row r="8960" spans="1:9" x14ac:dyDescent="0.25">
      <c r="A8960" s="6">
        <v>8951</v>
      </c>
      <c r="B8960" s="6">
        <v>-0.76568994700210169</v>
      </c>
      <c r="C8960" s="6">
        <v>0.58226264229255043</v>
      </c>
      <c r="D8960" s="6">
        <f t="shared" si="834"/>
        <v>10.38455885985103</v>
      </c>
      <c r="E8960" s="6">
        <f t="shared" si="835"/>
        <v>-9.0761778891389006E-2</v>
      </c>
      <c r="F8960" s="6">
        <f t="shared" si="836"/>
        <v>0.11655715402287295</v>
      </c>
      <c r="G8960" s="6">
        <f t="shared" si="837"/>
        <v>-0.41937924400727766</v>
      </c>
      <c r="H8960" s="6">
        <f t="shared" si="838"/>
        <v>0.23785568622449968</v>
      </c>
      <c r="I8960" s="6">
        <f t="shared" si="839"/>
        <v>1</v>
      </c>
    </row>
    <row r="8961" spans="1:9" x14ac:dyDescent="0.25">
      <c r="A8961" s="6">
        <v>8952</v>
      </c>
      <c r="B8961" s="6">
        <v>1.2273994798306376</v>
      </c>
      <c r="C8961" s="6">
        <v>0.59883419293801687</v>
      </c>
      <c r="D8961" s="6">
        <f t="shared" si="834"/>
        <v>10.195271082231761</v>
      </c>
      <c r="E8961" s="6">
        <f t="shared" si="835"/>
        <v>0.30427383322554158</v>
      </c>
      <c r="F8961" s="6">
        <f t="shared" si="836"/>
        <v>0.11443257223289281</v>
      </c>
      <c r="G8961" s="6">
        <f t="shared" si="837"/>
        <v>-2.1334869501865361E-2</v>
      </c>
      <c r="H8961" s="6">
        <f t="shared" si="838"/>
        <v>0.62988253595294852</v>
      </c>
      <c r="I8961" s="6">
        <f t="shared" si="839"/>
        <v>1</v>
      </c>
    </row>
    <row r="8962" spans="1:9" x14ac:dyDescent="0.25">
      <c r="A8962" s="6">
        <v>8953</v>
      </c>
      <c r="B8962" s="6">
        <v>-1.6518015399924479</v>
      </c>
      <c r="C8962" s="6">
        <v>0.44352549821466719</v>
      </c>
      <c r="D8962" s="6">
        <f t="shared" si="834"/>
        <v>12.026852459575677</v>
      </c>
      <c r="E8962" s="6">
        <f t="shared" si="835"/>
        <v>-0.26639144749944282</v>
      </c>
      <c r="F8962" s="6">
        <f t="shared" si="836"/>
        <v>0.13499039424398238</v>
      </c>
      <c r="G8962" s="6">
        <f t="shared" si="837"/>
        <v>-0.62004058787601535</v>
      </c>
      <c r="H8962" s="6">
        <f t="shared" si="838"/>
        <v>8.7257692877129645E-2</v>
      </c>
      <c r="I8962" s="6">
        <f t="shared" si="839"/>
        <v>1</v>
      </c>
    </row>
    <row r="8963" spans="1:9" x14ac:dyDescent="0.25">
      <c r="A8963" s="6">
        <v>8954</v>
      </c>
      <c r="B8963" s="6">
        <v>0.95409177447436377</v>
      </c>
      <c r="C8963" s="6">
        <v>0.91888180181279944</v>
      </c>
      <c r="D8963" s="6">
        <f t="shared" si="834"/>
        <v>5.9439352235380127</v>
      </c>
      <c r="E8963" s="6">
        <f t="shared" si="835"/>
        <v>0.25010352093139593</v>
      </c>
      <c r="F8963" s="6">
        <f t="shared" si="836"/>
        <v>6.6715224276925958E-2</v>
      </c>
      <c r="G8963" s="6">
        <f t="shared" si="837"/>
        <v>1.4849023172510967E-3</v>
      </c>
      <c r="H8963" s="6">
        <f t="shared" si="838"/>
        <v>0.49872213954554079</v>
      </c>
      <c r="I8963" s="6">
        <f t="shared" si="839"/>
        <v>1</v>
      </c>
    </row>
    <row r="8964" spans="1:9" x14ac:dyDescent="0.25">
      <c r="A8964" s="6">
        <v>8955</v>
      </c>
      <c r="B8964" s="6">
        <v>1.8130322132492438</v>
      </c>
      <c r="C8964" s="6">
        <v>0.88598284859767451</v>
      </c>
      <c r="D8964" s="6">
        <f t="shared" si="834"/>
        <v>6.5480067423738273</v>
      </c>
      <c r="E8964" s="6">
        <f t="shared" si="835"/>
        <v>0.42034779468815742</v>
      </c>
      <c r="F8964" s="6">
        <f t="shared" si="836"/>
        <v>7.3495373343632375E-2</v>
      </c>
      <c r="G8964" s="6">
        <f t="shared" si="837"/>
        <v>0.15940147618178757</v>
      </c>
      <c r="H8964" s="6">
        <f t="shared" si="838"/>
        <v>0.68129411319452726</v>
      </c>
      <c r="I8964" s="6">
        <f t="shared" si="839"/>
        <v>1</v>
      </c>
    </row>
    <row r="8965" spans="1:9" x14ac:dyDescent="0.25">
      <c r="A8965" s="6">
        <v>8956</v>
      </c>
      <c r="B8965" s="6">
        <v>1.1458951121312566</v>
      </c>
      <c r="C8965" s="6">
        <v>4.1138950773644219E-2</v>
      </c>
      <c r="D8965" s="6">
        <f t="shared" si="834"/>
        <v>21.69046787900843</v>
      </c>
      <c r="E8965" s="6">
        <f t="shared" si="835"/>
        <v>0.28811945131429262</v>
      </c>
      <c r="F8965" s="6">
        <f t="shared" si="836"/>
        <v>0.24345561901298055</v>
      </c>
      <c r="G8965" s="6">
        <f t="shared" si="837"/>
        <v>-0.18681215798547485</v>
      </c>
      <c r="H8965" s="6">
        <f t="shared" si="838"/>
        <v>0.76305106061406014</v>
      </c>
      <c r="I8965" s="6">
        <f t="shared" si="839"/>
        <v>0</v>
      </c>
    </row>
    <row r="8966" spans="1:9" x14ac:dyDescent="0.25">
      <c r="A8966" s="6">
        <v>8957</v>
      </c>
      <c r="B8966" s="6">
        <v>-8.2213773566763848E-2</v>
      </c>
      <c r="C8966" s="6">
        <v>0.19867549668874171</v>
      </c>
      <c r="D8966" s="6">
        <f t="shared" si="834"/>
        <v>15.839984371125643</v>
      </c>
      <c r="E8966" s="6">
        <f t="shared" si="835"/>
        <v>4.4705011963763329E-2</v>
      </c>
      <c r="F8966" s="6">
        <f t="shared" si="836"/>
        <v>0.17778930458021183</v>
      </c>
      <c r="G8966" s="6">
        <f t="shared" si="837"/>
        <v>-0.36115287459057244</v>
      </c>
      <c r="H8966" s="6">
        <f t="shared" si="838"/>
        <v>0.45056289851809905</v>
      </c>
      <c r="I8966" s="6">
        <f t="shared" si="839"/>
        <v>1</v>
      </c>
    </row>
    <row r="8967" spans="1:9" x14ac:dyDescent="0.25">
      <c r="A8967" s="6">
        <v>8958</v>
      </c>
      <c r="B8967" s="6">
        <v>-0.15657974472560454</v>
      </c>
      <c r="C8967" s="6">
        <v>0.97949156163212991</v>
      </c>
      <c r="D8967" s="6">
        <f t="shared" si="834"/>
        <v>4.2028456920637511</v>
      </c>
      <c r="E8967" s="6">
        <f t="shared" si="835"/>
        <v>2.9965479185203273E-2</v>
      </c>
      <c r="F8967" s="6">
        <f t="shared" si="836"/>
        <v>4.7173090284864549E-2</v>
      </c>
      <c r="G8967" s="6">
        <f t="shared" si="837"/>
        <v>-0.17909326521274072</v>
      </c>
      <c r="H8967" s="6">
        <f t="shared" si="838"/>
        <v>0.23902422358314723</v>
      </c>
      <c r="I8967" s="6">
        <f t="shared" si="839"/>
        <v>1</v>
      </c>
    </row>
    <row r="8968" spans="1:9" x14ac:dyDescent="0.25">
      <c r="A8968" s="6">
        <v>8959</v>
      </c>
      <c r="B8968" s="6">
        <v>0.370896486856509</v>
      </c>
      <c r="C8968" s="6">
        <v>9.1860713522751557E-3</v>
      </c>
      <c r="D8968" s="6">
        <f t="shared" si="834"/>
        <v>26.475961377899466</v>
      </c>
      <c r="E8968" s="6">
        <f t="shared" si="835"/>
        <v>0.13451266769309689</v>
      </c>
      <c r="F8968" s="6">
        <f t="shared" si="836"/>
        <v>0.29716839683565843</v>
      </c>
      <c r="G8968" s="6">
        <f t="shared" si="837"/>
        <v>-0.39020113021302982</v>
      </c>
      <c r="H8968" s="6">
        <f t="shared" si="838"/>
        <v>0.6592264655992236</v>
      </c>
      <c r="I8968" s="6">
        <f t="shared" si="839"/>
        <v>1</v>
      </c>
    </row>
    <row r="8969" spans="1:9" x14ac:dyDescent="0.25">
      <c r="A8969" s="6">
        <v>8960</v>
      </c>
      <c r="B8969" s="6">
        <v>-1.5323712432291359</v>
      </c>
      <c r="C8969" s="6">
        <v>0.90679647206030456</v>
      </c>
      <c r="D8969" s="6">
        <f t="shared" si="834"/>
        <v>6.1788981946026835</v>
      </c>
      <c r="E8969" s="6">
        <f t="shared" si="835"/>
        <v>-0.24272004582923518</v>
      </c>
      <c r="F8969" s="6">
        <f t="shared" si="836"/>
        <v>6.9352468244403415E-2</v>
      </c>
      <c r="G8969" s="6">
        <f t="shared" si="837"/>
        <v>-0.49620496994198249</v>
      </c>
      <c r="H8969" s="6">
        <f t="shared" si="838"/>
        <v>1.0764878283512136E-2</v>
      </c>
      <c r="I8969" s="6">
        <f t="shared" si="839"/>
        <v>1</v>
      </c>
    </row>
    <row r="8970" spans="1:9" x14ac:dyDescent="0.25">
      <c r="A8970" s="6">
        <v>8961</v>
      </c>
      <c r="B8970" s="6">
        <v>-2.3146822059061378</v>
      </c>
      <c r="C8970" s="6">
        <v>0.44489883114108708</v>
      </c>
      <c r="D8970" s="6">
        <f t="shared" si="834"/>
        <v>12.009726209046645</v>
      </c>
      <c r="E8970" s="6">
        <f t="shared" si="835"/>
        <v>-0.39777615412338124</v>
      </c>
      <c r="F8970" s="6">
        <f t="shared" si="836"/>
        <v>0.13479816778085699</v>
      </c>
      <c r="G8970" s="6">
        <f t="shared" si="837"/>
        <v>-0.75117340642219543</v>
      </c>
      <c r="H8970" s="6">
        <f t="shared" si="838"/>
        <v>-4.4378901824567052E-2</v>
      </c>
      <c r="I8970" s="6">
        <f t="shared" si="839"/>
        <v>0</v>
      </c>
    </row>
    <row r="8971" spans="1:9" x14ac:dyDescent="0.25">
      <c r="A8971" s="6">
        <v>8962</v>
      </c>
      <c r="B8971" s="6">
        <v>-1.2363852874841541</v>
      </c>
      <c r="C8971" s="6">
        <v>6.5095980712302007E-2</v>
      </c>
      <c r="D8971" s="6">
        <f t="shared" ref="D8971:D9034" si="840">CHIINV(C8971,$B$3+$B$4-2)</f>
        <v>20.106608047575566</v>
      </c>
      <c r="E8971" s="6">
        <f t="shared" ref="E8971:E9034" si="841">$B$1+B8971*SQRT($B$2^2*(1/$B$3+1/$B$4))</f>
        <v>-0.1840548441420527</v>
      </c>
      <c r="F8971" s="6">
        <f t="shared" ref="F8971:F9034" si="842">$B$2^2/($B$3+$B$4-2)*D8971</f>
        <v>0.22567824427665881</v>
      </c>
      <c r="G8971" s="6">
        <f t="shared" ref="G8971:G9034" si="843">E8971-$B$6*SQRT(F8971*(1/$B$3+1/$B$4))</f>
        <v>-0.64131780182633524</v>
      </c>
      <c r="H8971" s="6">
        <f t="shared" ref="H8971:H9034" si="844">E8971+$B$6*SQRT(F8971*(1/$B$3+1/$B$4))</f>
        <v>0.2732081135422299</v>
      </c>
      <c r="I8971" s="6">
        <f t="shared" ref="I8971:I9034" si="845">IF(-G8971&lt;$B$7,1,0)*IF(H8971&lt;$B$7,1,0)</f>
        <v>1</v>
      </c>
    </row>
    <row r="8972" spans="1:9" x14ac:dyDescent="0.25">
      <c r="A8972" s="6">
        <v>8963</v>
      </c>
      <c r="B8972" s="6">
        <v>1.0521443982725032</v>
      </c>
      <c r="C8972" s="6">
        <v>0.21900082399975584</v>
      </c>
      <c r="D8972" s="6">
        <f t="shared" si="840"/>
        <v>15.425238351192316</v>
      </c>
      <c r="E8972" s="6">
        <f t="shared" si="841"/>
        <v>0.26953781110437758</v>
      </c>
      <c r="F8972" s="6">
        <f t="shared" si="842"/>
        <v>0.17313416069031184</v>
      </c>
      <c r="G8972" s="6">
        <f t="shared" si="843"/>
        <v>-0.13097144448207404</v>
      </c>
      <c r="H8972" s="6">
        <f t="shared" si="844"/>
        <v>0.67004706669082914</v>
      </c>
      <c r="I8972" s="6">
        <f t="shared" si="845"/>
        <v>1</v>
      </c>
    </row>
    <row r="8973" spans="1:9" x14ac:dyDescent="0.25">
      <c r="A8973" s="6">
        <v>8964</v>
      </c>
      <c r="B8973" s="6">
        <v>-0.20776383280463051</v>
      </c>
      <c r="C8973" s="6">
        <v>5.880916776024659E-2</v>
      </c>
      <c r="D8973" s="6">
        <f t="shared" si="840"/>
        <v>20.463583942498044</v>
      </c>
      <c r="E8973" s="6">
        <f t="shared" si="841"/>
        <v>1.9820657135208149E-2</v>
      </c>
      <c r="F8973" s="6">
        <f t="shared" si="842"/>
        <v>0.22968497146925992</v>
      </c>
      <c r="G8973" s="6">
        <f t="shared" si="843"/>
        <v>-0.44148360137845449</v>
      </c>
      <c r="H8973" s="6">
        <f t="shared" si="844"/>
        <v>0.48112491564887078</v>
      </c>
      <c r="I8973" s="6">
        <f t="shared" si="845"/>
        <v>1</v>
      </c>
    </row>
    <row r="8974" spans="1:9" x14ac:dyDescent="0.25">
      <c r="A8974" s="6">
        <v>8965</v>
      </c>
      <c r="B8974" s="6">
        <v>-1.4626652955485042</v>
      </c>
      <c r="C8974" s="6">
        <v>9.9215674306466869E-2</v>
      </c>
      <c r="D8974" s="6">
        <f t="shared" si="840"/>
        <v>18.57869879155901</v>
      </c>
      <c r="E8974" s="6">
        <f t="shared" si="841"/>
        <v>-0.22890414206722104</v>
      </c>
      <c r="F8974" s="6">
        <f t="shared" si="842"/>
        <v>0.20852886346135763</v>
      </c>
      <c r="G8974" s="6">
        <f t="shared" si="843"/>
        <v>-0.66845007103864651</v>
      </c>
      <c r="H8974" s="6">
        <f t="shared" si="844"/>
        <v>0.21064178690420443</v>
      </c>
      <c r="I8974" s="6">
        <f t="shared" si="845"/>
        <v>1</v>
      </c>
    </row>
    <row r="8975" spans="1:9" x14ac:dyDescent="0.25">
      <c r="A8975" s="6">
        <v>8966</v>
      </c>
      <c r="B8975" s="6">
        <v>-0.44549096855917014</v>
      </c>
      <c r="C8975" s="6">
        <v>0.40552995391705071</v>
      </c>
      <c r="D8975" s="6">
        <f t="shared" si="840"/>
        <v>12.511401205155583</v>
      </c>
      <c r="E8975" s="6">
        <f t="shared" si="841"/>
        <v>-2.7297491867686666E-2</v>
      </c>
      <c r="F8975" s="6">
        <f t="shared" si="842"/>
        <v>0.14042900974343336</v>
      </c>
      <c r="G8975" s="6">
        <f t="shared" si="843"/>
        <v>-0.38800035581847891</v>
      </c>
      <c r="H8975" s="6">
        <f t="shared" si="844"/>
        <v>0.33340537208310561</v>
      </c>
      <c r="I8975" s="6">
        <f t="shared" si="845"/>
        <v>1</v>
      </c>
    </row>
    <row r="8976" spans="1:9" x14ac:dyDescent="0.25">
      <c r="A8976" s="6">
        <v>8967</v>
      </c>
      <c r="B8976" s="6">
        <v>0.33733840609784238</v>
      </c>
      <c r="C8976" s="6">
        <v>0.38325144199957273</v>
      </c>
      <c r="D8976" s="6">
        <f t="shared" si="840"/>
        <v>12.80662388128038</v>
      </c>
      <c r="E8976" s="6">
        <f t="shared" si="841"/>
        <v>0.12786136705625811</v>
      </c>
      <c r="F8976" s="6">
        <f t="shared" si="842"/>
        <v>0.14374261366214777</v>
      </c>
      <c r="G8976" s="6">
        <f t="shared" si="843"/>
        <v>-0.2370723095890136</v>
      </c>
      <c r="H8976" s="6">
        <f t="shared" si="844"/>
        <v>0.49279504370152982</v>
      </c>
      <c r="I8976" s="6">
        <f t="shared" si="845"/>
        <v>1</v>
      </c>
    </row>
    <row r="8977" spans="1:9" x14ac:dyDescent="0.25">
      <c r="A8977" s="6">
        <v>8968</v>
      </c>
      <c r="B8977" s="6">
        <v>0.90622279458330013</v>
      </c>
      <c r="C8977" s="6">
        <v>0.72255623035370953</v>
      </c>
      <c r="D8977" s="6">
        <f t="shared" si="840"/>
        <v>8.768617260186895</v>
      </c>
      <c r="E8977" s="6">
        <f t="shared" si="841"/>
        <v>0.24061576211932417</v>
      </c>
      <c r="F8977" s="6">
        <f t="shared" si="842"/>
        <v>9.8419690846442739E-2</v>
      </c>
      <c r="G8977" s="6">
        <f t="shared" si="843"/>
        <v>-6.1353106740308028E-2</v>
      </c>
      <c r="H8977" s="6">
        <f t="shared" si="844"/>
        <v>0.54258463097895637</v>
      </c>
      <c r="I8977" s="6">
        <f t="shared" si="845"/>
        <v>1</v>
      </c>
    </row>
    <row r="8978" spans="1:9" x14ac:dyDescent="0.25">
      <c r="A8978" s="6">
        <v>8969</v>
      </c>
      <c r="B8978" s="6">
        <v>5.0395101425237954E-2</v>
      </c>
      <c r="C8978" s="6">
        <v>0.499984740745262</v>
      </c>
      <c r="D8978" s="6">
        <f t="shared" si="840"/>
        <v>11.340503632251405</v>
      </c>
      <c r="E8978" s="6">
        <f t="shared" si="841"/>
        <v>7.0988442802011983E-2</v>
      </c>
      <c r="F8978" s="6">
        <f t="shared" si="842"/>
        <v>0.12728675781035914</v>
      </c>
      <c r="G8978" s="6">
        <f t="shared" si="843"/>
        <v>-0.27242143749112063</v>
      </c>
      <c r="H8978" s="6">
        <f t="shared" si="844"/>
        <v>0.41439832309514463</v>
      </c>
      <c r="I8978" s="6">
        <f t="shared" si="845"/>
        <v>1</v>
      </c>
    </row>
    <row r="8979" spans="1:9" x14ac:dyDescent="0.25">
      <c r="A8979" s="6">
        <v>8970</v>
      </c>
      <c r="B8979" s="6">
        <v>-5.3842086344957352E-2</v>
      </c>
      <c r="C8979" s="6">
        <v>0.44334238715781121</v>
      </c>
      <c r="D8979" s="6">
        <f t="shared" si="840"/>
        <v>12.02913782436036</v>
      </c>
      <c r="E8979" s="6">
        <f t="shared" si="841"/>
        <v>5.032835564195795E-2</v>
      </c>
      <c r="F8979" s="6">
        <f t="shared" si="842"/>
        <v>0.13501604536877271</v>
      </c>
      <c r="G8979" s="6">
        <f t="shared" si="843"/>
        <v>-0.30335438367096035</v>
      </c>
      <c r="H8979" s="6">
        <f t="shared" si="844"/>
        <v>0.4040110949548763</v>
      </c>
      <c r="I8979" s="6">
        <f t="shared" si="845"/>
        <v>1</v>
      </c>
    </row>
    <row r="8980" spans="1:9" x14ac:dyDescent="0.25">
      <c r="A8980" s="6">
        <v>8971</v>
      </c>
      <c r="B8980" s="6">
        <v>-0.31699983082944527</v>
      </c>
      <c r="C8980" s="6">
        <v>0.30146183660390025</v>
      </c>
      <c r="D8980" s="6">
        <f t="shared" si="840"/>
        <v>13.988209425962387</v>
      </c>
      <c r="E8980" s="6">
        <f t="shared" si="841"/>
        <v>-1.8302074792865691E-3</v>
      </c>
      <c r="F8980" s="6">
        <f t="shared" si="842"/>
        <v>0.15700482828112067</v>
      </c>
      <c r="G8980" s="6">
        <f t="shared" si="843"/>
        <v>-0.38322756348809728</v>
      </c>
      <c r="H8980" s="6">
        <f t="shared" si="844"/>
        <v>0.37956714852952411</v>
      </c>
      <c r="I8980" s="6">
        <f t="shared" si="845"/>
        <v>1</v>
      </c>
    </row>
    <row r="8981" spans="1:9" x14ac:dyDescent="0.25">
      <c r="A8981" s="6">
        <v>8972</v>
      </c>
      <c r="B8981" s="6">
        <v>1.7135516827693209</v>
      </c>
      <c r="C8981" s="6">
        <v>0.61696218756675925</v>
      </c>
      <c r="D8981" s="6">
        <f t="shared" si="840"/>
        <v>9.9885843866779851</v>
      </c>
      <c r="E8981" s="6">
        <f t="shared" si="841"/>
        <v>0.40063048962257225</v>
      </c>
      <c r="F8981" s="6">
        <f t="shared" si="842"/>
        <v>0.11211270353810594</v>
      </c>
      <c r="G8981" s="6">
        <f t="shared" si="843"/>
        <v>7.8339186344645206E-2</v>
      </c>
      <c r="H8981" s="6">
        <f t="shared" si="844"/>
        <v>0.72292179290049929</v>
      </c>
      <c r="I8981" s="6">
        <f t="shared" si="845"/>
        <v>1</v>
      </c>
    </row>
    <row r="8982" spans="1:9" x14ac:dyDescent="0.25">
      <c r="A8982" s="6">
        <v>8973</v>
      </c>
      <c r="B8982" s="6">
        <v>-1.1338829608575907</v>
      </c>
      <c r="C8982" s="6">
        <v>0.63728751487777335</v>
      </c>
      <c r="D8982" s="6">
        <f t="shared" si="840"/>
        <v>9.7567923577119924</v>
      </c>
      <c r="E8982" s="6">
        <f t="shared" si="841"/>
        <v>-0.16373861106329873</v>
      </c>
      <c r="F8982" s="6">
        <f t="shared" si="842"/>
        <v>0.10951105048898922</v>
      </c>
      <c r="G8982" s="6">
        <f t="shared" si="843"/>
        <v>-0.48226846789004324</v>
      </c>
      <c r="H8982" s="6">
        <f t="shared" si="844"/>
        <v>0.15479124576344577</v>
      </c>
      <c r="I8982" s="6">
        <f t="shared" si="845"/>
        <v>1</v>
      </c>
    </row>
    <row r="8983" spans="1:9" x14ac:dyDescent="0.25">
      <c r="A8983" s="6">
        <v>8974</v>
      </c>
      <c r="B8983" s="6">
        <v>-0.94424876806442626</v>
      </c>
      <c r="C8983" s="6">
        <v>0.26728110599078342</v>
      </c>
      <c r="D8983" s="6">
        <f t="shared" si="840"/>
        <v>14.544751038079337</v>
      </c>
      <c r="E8983" s="6">
        <f t="shared" si="841"/>
        <v>-0.12615261094719135</v>
      </c>
      <c r="F8983" s="6">
        <f t="shared" si="842"/>
        <v>0.163251497713989</v>
      </c>
      <c r="G8983" s="6">
        <f t="shared" si="843"/>
        <v>-0.51506319374323906</v>
      </c>
      <c r="H8983" s="6">
        <f t="shared" si="844"/>
        <v>0.2627579718488563</v>
      </c>
      <c r="I8983" s="6">
        <f t="shared" si="845"/>
        <v>1</v>
      </c>
    </row>
    <row r="8984" spans="1:9" x14ac:dyDescent="0.25">
      <c r="A8984" s="6">
        <v>8975</v>
      </c>
      <c r="B8984" s="6">
        <v>1.6408284864155576</v>
      </c>
      <c r="C8984" s="6">
        <v>3.0335398419141211E-2</v>
      </c>
      <c r="D8984" s="6">
        <f t="shared" si="840"/>
        <v>22.705216016206062</v>
      </c>
      <c r="E8984" s="6">
        <f t="shared" si="841"/>
        <v>0.38621655916870334</v>
      </c>
      <c r="F8984" s="6">
        <f t="shared" si="842"/>
        <v>0.25484523666723152</v>
      </c>
      <c r="G8984" s="6">
        <f t="shared" si="843"/>
        <v>-9.9697465667487994E-2</v>
      </c>
      <c r="H8984" s="6">
        <f t="shared" si="844"/>
        <v>0.87213058400489474</v>
      </c>
      <c r="I8984" s="6">
        <f t="shared" si="845"/>
        <v>0</v>
      </c>
    </row>
    <row r="8985" spans="1:9" x14ac:dyDescent="0.25">
      <c r="A8985" s="6">
        <v>8976</v>
      </c>
      <c r="B8985" s="6">
        <v>0.32715206543798558</v>
      </c>
      <c r="C8985" s="6">
        <v>0.10364085818048646</v>
      </c>
      <c r="D8985" s="6">
        <f t="shared" si="840"/>
        <v>18.415635245426298</v>
      </c>
      <c r="E8985" s="6">
        <f t="shared" si="841"/>
        <v>0.12584240731284474</v>
      </c>
      <c r="F8985" s="6">
        <f t="shared" si="842"/>
        <v>0.20669862463093525</v>
      </c>
      <c r="G8985" s="6">
        <f t="shared" si="843"/>
        <v>-0.31177034319678221</v>
      </c>
      <c r="H8985" s="6">
        <f t="shared" si="844"/>
        <v>0.56345515782247169</v>
      </c>
      <c r="I8985" s="6">
        <f t="shared" si="845"/>
        <v>1</v>
      </c>
    </row>
    <row r="8986" spans="1:9" x14ac:dyDescent="0.25">
      <c r="A8986" s="6">
        <v>8977</v>
      </c>
      <c r="B8986" s="6">
        <v>1.0343478606955614</v>
      </c>
      <c r="C8986" s="6">
        <v>0.33094271675771353</v>
      </c>
      <c r="D8986" s="6">
        <f t="shared" si="840"/>
        <v>13.541453676919115</v>
      </c>
      <c r="E8986" s="6">
        <f t="shared" si="841"/>
        <v>0.26601049014194533</v>
      </c>
      <c r="F8986" s="6">
        <f t="shared" si="842"/>
        <v>0.15199040452421322</v>
      </c>
      <c r="G8986" s="6">
        <f t="shared" si="843"/>
        <v>-0.10924690480625282</v>
      </c>
      <c r="H8986" s="6">
        <f t="shared" si="844"/>
        <v>0.64126788509014343</v>
      </c>
      <c r="I8986" s="6">
        <f t="shared" si="845"/>
        <v>1</v>
      </c>
    </row>
    <row r="8987" spans="1:9" x14ac:dyDescent="0.25">
      <c r="A8987" s="6">
        <v>8978</v>
      </c>
      <c r="B8987" s="6">
        <v>-1.6056947060860693</v>
      </c>
      <c r="C8987" s="6">
        <v>0.20349742118594927</v>
      </c>
      <c r="D8987" s="6">
        <f t="shared" si="840"/>
        <v>15.738739601593336</v>
      </c>
      <c r="E8987" s="6">
        <f t="shared" si="841"/>
        <v>-0.25725295069655529</v>
      </c>
      <c r="F8987" s="6">
        <f t="shared" si="842"/>
        <v>0.17665292484991707</v>
      </c>
      <c r="G8987" s="6">
        <f t="shared" si="843"/>
        <v>-0.66181169267961215</v>
      </c>
      <c r="H8987" s="6">
        <f t="shared" si="844"/>
        <v>0.14730579128650156</v>
      </c>
      <c r="I8987" s="6">
        <f t="shared" si="845"/>
        <v>1</v>
      </c>
    </row>
    <row r="8988" spans="1:9" x14ac:dyDescent="0.25">
      <c r="A8988" s="6">
        <v>8979</v>
      </c>
      <c r="B8988" s="6">
        <v>-0.21699634089600295</v>
      </c>
      <c r="C8988" s="6">
        <v>0.73445844904934843</v>
      </c>
      <c r="D8988" s="6">
        <f t="shared" si="840"/>
        <v>8.6264906351721056</v>
      </c>
      <c r="E8988" s="6">
        <f t="shared" si="841"/>
        <v>1.7990749537411282E-2</v>
      </c>
      <c r="F8988" s="6">
        <f t="shared" si="842"/>
        <v>9.6824449763391315E-2</v>
      </c>
      <c r="G8988" s="6">
        <f t="shared" si="843"/>
        <v>-0.28152088189707547</v>
      </c>
      <c r="H8988" s="6">
        <f t="shared" si="844"/>
        <v>0.31750238097189809</v>
      </c>
      <c r="I8988" s="6">
        <f t="shared" si="845"/>
        <v>1</v>
      </c>
    </row>
    <row r="8989" spans="1:9" x14ac:dyDescent="0.25">
      <c r="A8989" s="6">
        <v>8980</v>
      </c>
      <c r="B8989" s="6">
        <v>-0.9393625077791512</v>
      </c>
      <c r="C8989" s="6">
        <v>0.75988036744285414</v>
      </c>
      <c r="D8989" s="6">
        <f t="shared" si="840"/>
        <v>8.3171587947435874</v>
      </c>
      <c r="E8989" s="6">
        <f t="shared" si="841"/>
        <v>-0.12518414119527277</v>
      </c>
      <c r="F8989" s="6">
        <f t="shared" si="842"/>
        <v>9.3352483408768255E-2</v>
      </c>
      <c r="G8989" s="6">
        <f t="shared" si="843"/>
        <v>-0.41927675130182873</v>
      </c>
      <c r="H8989" s="6">
        <f t="shared" si="844"/>
        <v>0.16890846891128319</v>
      </c>
      <c r="I8989" s="6">
        <f t="shared" si="845"/>
        <v>1</v>
      </c>
    </row>
    <row r="8990" spans="1:9" x14ac:dyDescent="0.25">
      <c r="A8990" s="6">
        <v>8981</v>
      </c>
      <c r="B8990" s="6">
        <v>0.2344961558264913</v>
      </c>
      <c r="C8990" s="6">
        <v>0.1368755149998474</v>
      </c>
      <c r="D8990" s="6">
        <f t="shared" si="840"/>
        <v>17.350671814985493</v>
      </c>
      <c r="E8990" s="6">
        <f t="shared" si="841"/>
        <v>0.10747776020928088</v>
      </c>
      <c r="F8990" s="6">
        <f t="shared" si="842"/>
        <v>0.19474538634071509</v>
      </c>
      <c r="G8990" s="6">
        <f t="shared" si="843"/>
        <v>-0.31729314577098189</v>
      </c>
      <c r="H8990" s="6">
        <f t="shared" si="844"/>
        <v>0.53224866618954358</v>
      </c>
      <c r="I8990" s="6">
        <f t="shared" si="845"/>
        <v>1</v>
      </c>
    </row>
    <row r="8991" spans="1:9" x14ac:dyDescent="0.25">
      <c r="A8991" s="6">
        <v>8982</v>
      </c>
      <c r="B8991" s="6">
        <v>-1.3216504157753661</v>
      </c>
      <c r="C8991" s="6">
        <v>0.22153386028626362</v>
      </c>
      <c r="D8991" s="6">
        <f t="shared" si="840"/>
        <v>15.3756363259988</v>
      </c>
      <c r="E8991" s="6">
        <f t="shared" si="841"/>
        <v>-0.20095461877999932</v>
      </c>
      <c r="F8991" s="6">
        <f t="shared" si="842"/>
        <v>0.17257742342603771</v>
      </c>
      <c r="G8991" s="6">
        <f t="shared" si="843"/>
        <v>-0.60081940891318164</v>
      </c>
      <c r="H8991" s="6">
        <f t="shared" si="844"/>
        <v>0.19891017135318301</v>
      </c>
      <c r="I8991" s="6">
        <f t="shared" si="845"/>
        <v>1</v>
      </c>
    </row>
    <row r="8992" spans="1:9" x14ac:dyDescent="0.25">
      <c r="A8992" s="6">
        <v>8983</v>
      </c>
      <c r="B8992" s="6">
        <v>-0.62207732298702467</v>
      </c>
      <c r="C8992" s="6">
        <v>9.3386638996551405E-2</v>
      </c>
      <c r="D8992" s="6">
        <f t="shared" si="840"/>
        <v>18.803324358671748</v>
      </c>
      <c r="E8992" s="6">
        <f t="shared" si="841"/>
        <v>-6.2297375803531188E-2</v>
      </c>
      <c r="F8992" s="6">
        <f t="shared" si="842"/>
        <v>0.21105007954542829</v>
      </c>
      <c r="G8992" s="6">
        <f t="shared" si="843"/>
        <v>-0.50449248413645553</v>
      </c>
      <c r="H8992" s="6">
        <f t="shared" si="844"/>
        <v>0.37989773252939313</v>
      </c>
      <c r="I8992" s="6">
        <f t="shared" si="845"/>
        <v>1</v>
      </c>
    </row>
    <row r="8993" spans="1:9" x14ac:dyDescent="0.25">
      <c r="A8993" s="6">
        <v>8984</v>
      </c>
      <c r="B8993" s="6">
        <v>-0.30583805710193701</v>
      </c>
      <c r="C8993" s="6">
        <v>0.28141117587817011</v>
      </c>
      <c r="D8993" s="6">
        <f t="shared" si="840"/>
        <v>14.309028152612569</v>
      </c>
      <c r="E8993" s="6">
        <f t="shared" si="841"/>
        <v>3.8208568598489812E-4</v>
      </c>
      <c r="F8993" s="6">
        <f t="shared" si="842"/>
        <v>0.1606057244039362</v>
      </c>
      <c r="G8993" s="6">
        <f t="shared" si="843"/>
        <v>-0.38536413892288079</v>
      </c>
      <c r="H8993" s="6">
        <f t="shared" si="844"/>
        <v>0.38612831029485062</v>
      </c>
      <c r="I8993" s="6">
        <f t="shared" si="845"/>
        <v>1</v>
      </c>
    </row>
    <row r="8994" spans="1:9" x14ac:dyDescent="0.25">
      <c r="A8994" s="6">
        <v>8985</v>
      </c>
      <c r="B8994" s="6">
        <v>0.41019688978849445</v>
      </c>
      <c r="C8994" s="6">
        <v>0.2631611072115238</v>
      </c>
      <c r="D8994" s="6">
        <f t="shared" si="840"/>
        <v>14.615134961089769</v>
      </c>
      <c r="E8994" s="6">
        <f t="shared" si="841"/>
        <v>0.14230211181921926</v>
      </c>
      <c r="F8994" s="6">
        <f t="shared" si="842"/>
        <v>0.16404149273118501</v>
      </c>
      <c r="G8994" s="6">
        <f t="shared" si="843"/>
        <v>-0.24754832951747585</v>
      </c>
      <c r="H8994" s="6">
        <f t="shared" si="844"/>
        <v>0.53215255315591437</v>
      </c>
      <c r="I8994" s="6">
        <f t="shared" si="845"/>
        <v>1</v>
      </c>
    </row>
    <row r="8995" spans="1:9" x14ac:dyDescent="0.25">
      <c r="A8995" s="6">
        <v>8986</v>
      </c>
      <c r="B8995" s="6">
        <v>1.3049793778918684</v>
      </c>
      <c r="C8995" s="6">
        <v>0.31098361156041138</v>
      </c>
      <c r="D8995" s="6">
        <f t="shared" si="840"/>
        <v>13.840896116319211</v>
      </c>
      <c r="E8995" s="6">
        <f t="shared" si="841"/>
        <v>0.31965037484278802</v>
      </c>
      <c r="F8995" s="6">
        <f t="shared" si="842"/>
        <v>0.15535137141757652</v>
      </c>
      <c r="G8995" s="6">
        <f t="shared" si="843"/>
        <v>-5.9733370507571604E-2</v>
      </c>
      <c r="H8995" s="6">
        <f t="shared" si="844"/>
        <v>0.69903412019314759</v>
      </c>
      <c r="I8995" s="6">
        <f t="shared" si="845"/>
        <v>1</v>
      </c>
    </row>
    <row r="8996" spans="1:9" x14ac:dyDescent="0.25">
      <c r="A8996" s="6">
        <v>8987</v>
      </c>
      <c r="B8996" s="6">
        <v>0.27964802029600833</v>
      </c>
      <c r="C8996" s="6">
        <v>0.79738761558885463</v>
      </c>
      <c r="D8996" s="6">
        <f t="shared" si="840"/>
        <v>7.8415405256522765</v>
      </c>
      <c r="E8996" s="6">
        <f t="shared" si="841"/>
        <v>0.11642697953622341</v>
      </c>
      <c r="F8996" s="6">
        <f t="shared" si="842"/>
        <v>8.8014104321631634E-2</v>
      </c>
      <c r="G8996" s="6">
        <f t="shared" si="843"/>
        <v>-0.16913297935919172</v>
      </c>
      <c r="H8996" s="6">
        <f t="shared" si="844"/>
        <v>0.40198693843163857</v>
      </c>
      <c r="I8996" s="6">
        <f t="shared" si="845"/>
        <v>1</v>
      </c>
    </row>
    <row r="8997" spans="1:9" x14ac:dyDescent="0.25">
      <c r="A8997" s="6">
        <v>8988</v>
      </c>
      <c r="B8997" s="6">
        <v>0.26115912987734191</v>
      </c>
      <c r="C8997" s="6">
        <v>0.12189092684713279</v>
      </c>
      <c r="D8997" s="6">
        <f t="shared" si="840"/>
        <v>17.800271099478749</v>
      </c>
      <c r="E8997" s="6">
        <f t="shared" si="841"/>
        <v>0.11276243240373106</v>
      </c>
      <c r="F8997" s="6">
        <f t="shared" si="842"/>
        <v>0.19979172617647445</v>
      </c>
      <c r="G8997" s="6">
        <f t="shared" si="843"/>
        <v>-0.31747671424860069</v>
      </c>
      <c r="H8997" s="6">
        <f t="shared" si="844"/>
        <v>0.54300157905606283</v>
      </c>
      <c r="I8997" s="6">
        <f t="shared" si="845"/>
        <v>1</v>
      </c>
    </row>
    <row r="8998" spans="1:9" x14ac:dyDescent="0.25">
      <c r="A8998" s="6">
        <v>8989</v>
      </c>
      <c r="B8998" s="6">
        <v>-2.130605025740806E-2</v>
      </c>
      <c r="C8998" s="6">
        <v>0.2771996215704825</v>
      </c>
      <c r="D8998" s="6">
        <f t="shared" si="840"/>
        <v>14.378401657844714</v>
      </c>
      <c r="E8998" s="6">
        <f t="shared" si="841"/>
        <v>5.6777084313469887E-2</v>
      </c>
      <c r="F8998" s="6">
        <f t="shared" si="842"/>
        <v>0.16138437840778724</v>
      </c>
      <c r="G8998" s="6">
        <f t="shared" si="843"/>
        <v>-0.32990310347121765</v>
      </c>
      <c r="H8998" s="6">
        <f t="shared" si="844"/>
        <v>0.44345727209815744</v>
      </c>
      <c r="I8998" s="6">
        <f t="shared" si="845"/>
        <v>1</v>
      </c>
    </row>
    <row r="8999" spans="1:9" x14ac:dyDescent="0.25">
      <c r="A8999" s="6">
        <v>8990</v>
      </c>
      <c r="B8999" s="6">
        <v>-1.1628753782133572</v>
      </c>
      <c r="C8999" s="6">
        <v>0.48481704153569138</v>
      </c>
      <c r="D8999" s="6">
        <f t="shared" si="840"/>
        <v>11.52167633451911</v>
      </c>
      <c r="E8999" s="6">
        <f t="shared" si="841"/>
        <v>-0.1694849851008576</v>
      </c>
      <c r="F8999" s="6">
        <f t="shared" si="842"/>
        <v>0.12932025531833705</v>
      </c>
      <c r="G8999" s="6">
        <f t="shared" si="843"/>
        <v>-0.51562710617356311</v>
      </c>
      <c r="H8999" s="6">
        <f t="shared" si="844"/>
        <v>0.17665713597184793</v>
      </c>
      <c r="I8999" s="6">
        <f t="shared" si="845"/>
        <v>1</v>
      </c>
    </row>
    <row r="9000" spans="1:9" x14ac:dyDescent="0.25">
      <c r="A9000" s="6">
        <v>8991</v>
      </c>
      <c r="B9000" s="6">
        <v>-1.0512121662031859</v>
      </c>
      <c r="C9000" s="6">
        <v>0.16125980407116916</v>
      </c>
      <c r="D9000" s="6">
        <f t="shared" si="840"/>
        <v>16.699379899661391</v>
      </c>
      <c r="E9000" s="6">
        <f t="shared" si="841"/>
        <v>-0.14735304023500267</v>
      </c>
      <c r="F9000" s="6">
        <f t="shared" si="842"/>
        <v>0.18743523160879111</v>
      </c>
      <c r="G9000" s="6">
        <f t="shared" si="843"/>
        <v>-0.5640753844593438</v>
      </c>
      <c r="H9000" s="6">
        <f t="shared" si="844"/>
        <v>0.26936930398933845</v>
      </c>
      <c r="I9000" s="6">
        <f t="shared" si="845"/>
        <v>1</v>
      </c>
    </row>
    <row r="9001" spans="1:9" x14ac:dyDescent="0.25">
      <c r="A9001" s="6">
        <v>8992</v>
      </c>
      <c r="B9001" s="6">
        <v>-0.24118435248965397</v>
      </c>
      <c r="C9001" s="6">
        <v>0.77455977050080871</v>
      </c>
      <c r="D9001" s="6">
        <f t="shared" si="840"/>
        <v>8.1341664923240593</v>
      </c>
      <c r="E9001" s="6">
        <f t="shared" si="841"/>
        <v>1.3196621468118577E-2</v>
      </c>
      <c r="F9001" s="6">
        <f t="shared" si="842"/>
        <v>9.1298562557052945E-2</v>
      </c>
      <c r="G9001" s="6">
        <f t="shared" si="843"/>
        <v>-0.27764271412381925</v>
      </c>
      <c r="H9001" s="6">
        <f t="shared" si="844"/>
        <v>0.30403595706005637</v>
      </c>
      <c r="I9001" s="6">
        <f t="shared" si="845"/>
        <v>1</v>
      </c>
    </row>
    <row r="9002" spans="1:9" x14ac:dyDescent="0.25">
      <c r="A9002" s="6">
        <v>8993</v>
      </c>
      <c r="B9002" s="6">
        <v>1.2483019418141339</v>
      </c>
      <c r="C9002" s="6">
        <v>0.8852198858607746</v>
      </c>
      <c r="D9002" s="6">
        <f t="shared" si="840"/>
        <v>6.5608438436701864</v>
      </c>
      <c r="E9002" s="6">
        <f t="shared" si="841"/>
        <v>0.30841675664545209</v>
      </c>
      <c r="F9002" s="6">
        <f t="shared" si="842"/>
        <v>7.3639458038341155E-2</v>
      </c>
      <c r="G9002" s="6">
        <f t="shared" si="843"/>
        <v>4.7214776051462903E-2</v>
      </c>
      <c r="H9002" s="6">
        <f t="shared" si="844"/>
        <v>0.56961873723944123</v>
      </c>
      <c r="I9002" s="6">
        <f t="shared" si="845"/>
        <v>1</v>
      </c>
    </row>
    <row r="9003" spans="1:9" x14ac:dyDescent="0.25">
      <c r="A9003" s="6">
        <v>8994</v>
      </c>
      <c r="B9003" s="6">
        <v>-0.33442347557866015</v>
      </c>
      <c r="C9003" s="6">
        <v>0.5663319803460799</v>
      </c>
      <c r="D9003" s="6">
        <f t="shared" si="840"/>
        <v>10.567149211426957</v>
      </c>
      <c r="E9003" s="6">
        <f t="shared" si="841"/>
        <v>-5.2836200939688494E-3</v>
      </c>
      <c r="F9003" s="6">
        <f t="shared" si="842"/>
        <v>0.11860656334482379</v>
      </c>
      <c r="G9003" s="6">
        <f t="shared" si="843"/>
        <v>-0.33677751546490342</v>
      </c>
      <c r="H9003" s="6">
        <f t="shared" si="844"/>
        <v>0.32621027527696567</v>
      </c>
      <c r="I9003" s="6">
        <f t="shared" si="845"/>
        <v>1</v>
      </c>
    </row>
    <row r="9004" spans="1:9" x14ac:dyDescent="0.25">
      <c r="A9004" s="6">
        <v>8995</v>
      </c>
      <c r="B9004" s="6">
        <v>-0.21887672119191848</v>
      </c>
      <c r="C9004" s="6">
        <v>0.38950773644215214</v>
      </c>
      <c r="D9004" s="6">
        <f t="shared" si="840"/>
        <v>12.722784640519878</v>
      </c>
      <c r="E9004" s="6">
        <f t="shared" si="841"/>
        <v>1.7618053174062433E-2</v>
      </c>
      <c r="F9004" s="6">
        <f t="shared" si="842"/>
        <v>0.14280159503724849</v>
      </c>
      <c r="G9004" s="6">
        <f t="shared" si="843"/>
        <v>-0.3461191332237934</v>
      </c>
      <c r="H9004" s="6">
        <f t="shared" si="844"/>
        <v>0.3813552395719183</v>
      </c>
      <c r="I9004" s="6">
        <f t="shared" si="845"/>
        <v>1</v>
      </c>
    </row>
    <row r="9005" spans="1:9" x14ac:dyDescent="0.25">
      <c r="A9005" s="6">
        <v>8996</v>
      </c>
      <c r="B9005" s="6">
        <v>-5.7060560720856301E-2</v>
      </c>
      <c r="C9005" s="6">
        <v>0.10303048799096652</v>
      </c>
      <c r="D9005" s="6">
        <f t="shared" si="840"/>
        <v>18.437767393703879</v>
      </c>
      <c r="E9005" s="6">
        <f t="shared" si="841"/>
        <v>4.9690445481957592E-2</v>
      </c>
      <c r="F9005" s="6">
        <f t="shared" si="842"/>
        <v>0.20694703770754849</v>
      </c>
      <c r="G9005" s="6">
        <f t="shared" si="843"/>
        <v>-0.38818519039431487</v>
      </c>
      <c r="H9005" s="6">
        <f t="shared" si="844"/>
        <v>0.4875660813582301</v>
      </c>
      <c r="I9005" s="6">
        <f t="shared" si="845"/>
        <v>1</v>
      </c>
    </row>
    <row r="9006" spans="1:9" x14ac:dyDescent="0.25">
      <c r="A9006" s="6">
        <v>8997</v>
      </c>
      <c r="B9006" s="6">
        <v>-0.30511728255078197</v>
      </c>
      <c r="C9006" s="6">
        <v>0.56511123996704005</v>
      </c>
      <c r="D9006" s="6">
        <f t="shared" si="840"/>
        <v>10.581174279862974</v>
      </c>
      <c r="E9006" s="6">
        <f t="shared" si="841"/>
        <v>5.2494511425767165E-4</v>
      </c>
      <c r="F9006" s="6">
        <f t="shared" si="842"/>
        <v>0.11876398188170535</v>
      </c>
      <c r="G9006" s="6">
        <f t="shared" si="843"/>
        <v>-0.33118886211973475</v>
      </c>
      <c r="H9006" s="6">
        <f t="shared" si="844"/>
        <v>0.33223875234825007</v>
      </c>
      <c r="I9006" s="6">
        <f t="shared" si="845"/>
        <v>1</v>
      </c>
    </row>
    <row r="9007" spans="1:9" x14ac:dyDescent="0.25">
      <c r="A9007" s="6">
        <v>8998</v>
      </c>
      <c r="B9007" s="6">
        <v>0.96463736554142088</v>
      </c>
      <c r="C9007" s="6">
        <v>0.41526535843989382</v>
      </c>
      <c r="D9007" s="6">
        <f t="shared" si="840"/>
        <v>12.38513586121474</v>
      </c>
      <c r="E9007" s="6">
        <f t="shared" si="841"/>
        <v>0.25219368505861717</v>
      </c>
      <c r="F9007" s="6">
        <f t="shared" si="842"/>
        <v>0.13901179700092936</v>
      </c>
      <c r="G9007" s="6">
        <f t="shared" si="843"/>
        <v>-0.10668445269265248</v>
      </c>
      <c r="H9007" s="6">
        <f t="shared" si="844"/>
        <v>0.61107182280988681</v>
      </c>
      <c r="I9007" s="6">
        <f t="shared" si="845"/>
        <v>1</v>
      </c>
    </row>
    <row r="9008" spans="1:9" x14ac:dyDescent="0.25">
      <c r="A9008" s="6">
        <v>8999</v>
      </c>
      <c r="B9008" s="6">
        <v>-1.0069175004900899</v>
      </c>
      <c r="C9008" s="6">
        <v>0.52256843775749995</v>
      </c>
      <c r="D9008" s="6">
        <f t="shared" si="840"/>
        <v>11.074226165206666</v>
      </c>
      <c r="E9008" s="6">
        <f t="shared" si="841"/>
        <v>-0.13857371997575363</v>
      </c>
      <c r="F9008" s="6">
        <f t="shared" si="842"/>
        <v>0.12429803733046006</v>
      </c>
      <c r="G9008" s="6">
        <f t="shared" si="843"/>
        <v>-0.47792798320174995</v>
      </c>
      <c r="H9008" s="6">
        <f t="shared" si="844"/>
        <v>0.20078054325024269</v>
      </c>
      <c r="I9008" s="6">
        <f t="shared" si="845"/>
        <v>1</v>
      </c>
    </row>
    <row r="9009" spans="1:9" x14ac:dyDescent="0.25">
      <c r="A9009" s="6">
        <v>9000</v>
      </c>
      <c r="B9009" s="6">
        <v>-1.0717735676735174</v>
      </c>
      <c r="C9009" s="6">
        <v>0.62718588824121835</v>
      </c>
      <c r="D9009" s="6">
        <f t="shared" si="840"/>
        <v>9.8720357513439545</v>
      </c>
      <c r="E9009" s="6">
        <f t="shared" si="841"/>
        <v>-0.15142836455636138</v>
      </c>
      <c r="F9009" s="6">
        <f t="shared" si="842"/>
        <v>0.11080455194273051</v>
      </c>
      <c r="G9009" s="6">
        <f t="shared" si="843"/>
        <v>-0.47183387371511332</v>
      </c>
      <c r="H9009" s="6">
        <f t="shared" si="844"/>
        <v>0.16897714460239055</v>
      </c>
      <c r="I9009" s="6">
        <f t="shared" si="845"/>
        <v>1</v>
      </c>
    </row>
    <row r="9010" spans="1:9" x14ac:dyDescent="0.25">
      <c r="A9010" s="6">
        <v>9001</v>
      </c>
      <c r="B9010" s="6">
        <v>0.85184638010105118</v>
      </c>
      <c r="C9010" s="6">
        <v>0.33417767876216925</v>
      </c>
      <c r="D9010" s="6">
        <f t="shared" si="840"/>
        <v>13.494023989449724</v>
      </c>
      <c r="E9010" s="6">
        <f t="shared" si="841"/>
        <v>0.22983821250688433</v>
      </c>
      <c r="F9010" s="6">
        <f t="shared" si="842"/>
        <v>0.15145804975958282</v>
      </c>
      <c r="G9010" s="6">
        <f t="shared" si="843"/>
        <v>-0.14476142613025514</v>
      </c>
      <c r="H9010" s="6">
        <f t="shared" si="844"/>
        <v>0.60443785114402382</v>
      </c>
      <c r="I9010" s="6">
        <f t="shared" si="845"/>
        <v>1</v>
      </c>
    </row>
    <row r="9011" spans="1:9" x14ac:dyDescent="0.25">
      <c r="A9011" s="6">
        <v>9002</v>
      </c>
      <c r="B9011" s="6">
        <v>-2.6789348339661956</v>
      </c>
      <c r="C9011" s="6">
        <v>0.74971770378734703</v>
      </c>
      <c r="D9011" s="6">
        <f t="shared" si="840"/>
        <v>8.4418628293535392</v>
      </c>
      <c r="E9011" s="6">
        <f t="shared" si="841"/>
        <v>-0.46997199137668938</v>
      </c>
      <c r="F9011" s="6">
        <f t="shared" si="842"/>
        <v>9.4752171885233244E-2</v>
      </c>
      <c r="G9011" s="6">
        <f t="shared" si="843"/>
        <v>-0.76626114998408179</v>
      </c>
      <c r="H9011" s="6">
        <f t="shared" si="844"/>
        <v>-0.17368283276929697</v>
      </c>
      <c r="I9011" s="6">
        <f t="shared" si="845"/>
        <v>0</v>
      </c>
    </row>
    <row r="9012" spans="1:9" x14ac:dyDescent="0.25">
      <c r="A9012" s="6">
        <v>9003</v>
      </c>
      <c r="B9012" s="6">
        <v>-0.64922915044007823</v>
      </c>
      <c r="C9012" s="6">
        <v>0.5961485641041292</v>
      </c>
      <c r="D9012" s="6">
        <f t="shared" si="840"/>
        <v>10.225915776860196</v>
      </c>
      <c r="E9012" s="6">
        <f t="shared" si="841"/>
        <v>-6.7678940039238938E-2</v>
      </c>
      <c r="F9012" s="6">
        <f t="shared" si="842"/>
        <v>0.11477653083912692</v>
      </c>
      <c r="G9012" s="6">
        <f t="shared" si="843"/>
        <v>-0.39377662890488896</v>
      </c>
      <c r="H9012" s="6">
        <f t="shared" si="844"/>
        <v>0.25841874882641114</v>
      </c>
      <c r="I9012" s="6">
        <f t="shared" si="845"/>
        <v>1</v>
      </c>
    </row>
    <row r="9013" spans="1:9" x14ac:dyDescent="0.25">
      <c r="A9013" s="6">
        <v>9004</v>
      </c>
      <c r="B9013" s="6">
        <v>-0.83883378465543501</v>
      </c>
      <c r="C9013" s="6">
        <v>0.16989654225287637</v>
      </c>
      <c r="D9013" s="6">
        <f t="shared" si="840"/>
        <v>16.487909799674135</v>
      </c>
      <c r="E9013" s="6">
        <f t="shared" si="841"/>
        <v>-0.10525908156680516</v>
      </c>
      <c r="F9013" s="6">
        <f t="shared" si="842"/>
        <v>0.18506167358402581</v>
      </c>
      <c r="G9013" s="6">
        <f t="shared" si="843"/>
        <v>-0.51933446871347311</v>
      </c>
      <c r="H9013" s="6">
        <f t="shared" si="844"/>
        <v>0.30881630557986284</v>
      </c>
      <c r="I9013" s="6">
        <f t="shared" si="845"/>
        <v>1</v>
      </c>
    </row>
    <row r="9014" spans="1:9" x14ac:dyDescent="0.25">
      <c r="A9014" s="6">
        <v>9005</v>
      </c>
      <c r="B9014" s="6">
        <v>1.4362035472004209</v>
      </c>
      <c r="C9014" s="6">
        <v>0.43290505691702019</v>
      </c>
      <c r="D9014" s="6">
        <f t="shared" si="840"/>
        <v>12.160150120514556</v>
      </c>
      <c r="E9014" s="6">
        <f t="shared" si="841"/>
        <v>0.34565935334091641</v>
      </c>
      <c r="F9014" s="6">
        <f t="shared" si="842"/>
        <v>0.13648653829849877</v>
      </c>
      <c r="G9014" s="6">
        <f t="shared" si="843"/>
        <v>-9.9441929549863861E-3</v>
      </c>
      <c r="H9014" s="6">
        <f t="shared" si="844"/>
        <v>0.7012628996368192</v>
      </c>
      <c r="I9014" s="6">
        <f t="shared" si="845"/>
        <v>1</v>
      </c>
    </row>
    <row r="9015" spans="1:9" x14ac:dyDescent="0.25">
      <c r="A9015" s="6">
        <v>9006</v>
      </c>
      <c r="B9015" s="6">
        <v>0.22640506358584389</v>
      </c>
      <c r="C9015" s="6">
        <v>0.21988586077455977</v>
      </c>
      <c r="D9015" s="6">
        <f t="shared" si="840"/>
        <v>15.40785843495475</v>
      </c>
      <c r="E9015" s="6">
        <f t="shared" si="841"/>
        <v>0.105874084261304</v>
      </c>
      <c r="F9015" s="6">
        <f t="shared" si="842"/>
        <v>0.17293908706213504</v>
      </c>
      <c r="G9015" s="6">
        <f t="shared" si="843"/>
        <v>-0.29440947694742098</v>
      </c>
      <c r="H9015" s="6">
        <f t="shared" si="844"/>
        <v>0.50615764547002895</v>
      </c>
      <c r="I9015" s="6">
        <f t="shared" si="845"/>
        <v>1</v>
      </c>
    </row>
    <row r="9016" spans="1:9" x14ac:dyDescent="0.25">
      <c r="A9016" s="6">
        <v>9007</v>
      </c>
      <c r="B9016" s="6">
        <v>-1.2222176337672863</v>
      </c>
      <c r="C9016" s="6">
        <v>4.4709616382335886E-2</v>
      </c>
      <c r="D9016" s="6">
        <f t="shared" si="840"/>
        <v>21.408469005882313</v>
      </c>
      <c r="E9016" s="6">
        <f t="shared" si="841"/>
        <v>-0.18124677758821148</v>
      </c>
      <c r="F9016" s="6">
        <f t="shared" si="842"/>
        <v>0.24029044016110693</v>
      </c>
      <c r="G9016" s="6">
        <f t="shared" si="843"/>
        <v>-0.65308098159956718</v>
      </c>
      <c r="H9016" s="6">
        <f t="shared" si="844"/>
        <v>0.29058742642314417</v>
      </c>
      <c r="I9016" s="6">
        <f t="shared" si="845"/>
        <v>1</v>
      </c>
    </row>
    <row r="9017" spans="1:9" x14ac:dyDescent="0.25">
      <c r="A9017" s="6">
        <v>9008</v>
      </c>
      <c r="B9017" s="6">
        <v>-0.19425897335167974</v>
      </c>
      <c r="C9017" s="6">
        <v>0.77220984527115699</v>
      </c>
      <c r="D9017" s="6">
        <f t="shared" si="840"/>
        <v>8.1637078618819388</v>
      </c>
      <c r="E9017" s="6">
        <f t="shared" si="841"/>
        <v>2.249735610753039E-2</v>
      </c>
      <c r="F9017" s="6">
        <f t="shared" si="842"/>
        <v>9.1630137350751373E-2</v>
      </c>
      <c r="G9017" s="6">
        <f t="shared" si="843"/>
        <v>-0.26886963069467895</v>
      </c>
      <c r="H9017" s="6">
        <f t="shared" si="844"/>
        <v>0.31386434290973975</v>
      </c>
      <c r="I9017" s="6">
        <f t="shared" si="845"/>
        <v>1</v>
      </c>
    </row>
    <row r="9018" spans="1:9" x14ac:dyDescent="0.25">
      <c r="A9018" s="6">
        <v>9009</v>
      </c>
      <c r="B9018" s="6">
        <v>-1.3869021131540649</v>
      </c>
      <c r="C9018" s="6">
        <v>0.20581682790612507</v>
      </c>
      <c r="D9018" s="6">
        <f t="shared" si="840"/>
        <v>15.690698564147194</v>
      </c>
      <c r="E9018" s="6">
        <f t="shared" si="841"/>
        <v>-0.21388767831492717</v>
      </c>
      <c r="F9018" s="6">
        <f t="shared" si="842"/>
        <v>0.17611370824220179</v>
      </c>
      <c r="G9018" s="6">
        <f t="shared" si="843"/>
        <v>-0.61782850945989676</v>
      </c>
      <c r="H9018" s="6">
        <f t="shared" si="844"/>
        <v>0.19005315283004248</v>
      </c>
      <c r="I9018" s="6">
        <f t="shared" si="845"/>
        <v>1</v>
      </c>
    </row>
    <row r="9019" spans="1:9" x14ac:dyDescent="0.25">
      <c r="A9019" s="6">
        <v>9010</v>
      </c>
      <c r="B9019" s="6">
        <v>-1.0696021490730345</v>
      </c>
      <c r="C9019" s="6">
        <v>0.8903469954527421</v>
      </c>
      <c r="D9019" s="6">
        <f t="shared" si="840"/>
        <v>6.4737239773544433</v>
      </c>
      <c r="E9019" s="6">
        <f t="shared" si="841"/>
        <v>-0.15099798362891501</v>
      </c>
      <c r="F9019" s="6">
        <f t="shared" si="842"/>
        <v>7.2661617398824388E-2</v>
      </c>
      <c r="G9019" s="6">
        <f t="shared" si="843"/>
        <v>-0.41045994949306741</v>
      </c>
      <c r="H9019" s="6">
        <f t="shared" si="844"/>
        <v>0.10846398223523737</v>
      </c>
      <c r="I9019" s="6">
        <f t="shared" si="845"/>
        <v>1</v>
      </c>
    </row>
    <row r="9020" spans="1:9" x14ac:dyDescent="0.25">
      <c r="A9020" s="6">
        <v>9011</v>
      </c>
      <c r="B9020" s="6">
        <v>1.0975327313644812</v>
      </c>
      <c r="C9020" s="6">
        <v>0.88027588732566298</v>
      </c>
      <c r="D9020" s="6">
        <f t="shared" si="840"/>
        <v>6.6430079701212534</v>
      </c>
      <c r="E9020" s="6">
        <f t="shared" si="841"/>
        <v>0.27853389913964932</v>
      </c>
      <c r="F9020" s="6">
        <f t="shared" si="842"/>
        <v>7.4561675040638459E-2</v>
      </c>
      <c r="G9020" s="6">
        <f t="shared" si="843"/>
        <v>1.5701437926310347E-2</v>
      </c>
      <c r="H9020" s="6">
        <f t="shared" si="844"/>
        <v>0.54136636035298835</v>
      </c>
      <c r="I9020" s="6">
        <f t="shared" si="845"/>
        <v>1</v>
      </c>
    </row>
    <row r="9021" spans="1:9" x14ac:dyDescent="0.25">
      <c r="A9021" s="6">
        <v>9012</v>
      </c>
      <c r="B9021" s="6">
        <v>-0.1326156962022651</v>
      </c>
      <c r="C9021" s="6">
        <v>0.28138065736869411</v>
      </c>
      <c r="D9021" s="6">
        <f t="shared" si="840"/>
        <v>14.309528251840144</v>
      </c>
      <c r="E9021" s="6">
        <f t="shared" si="841"/>
        <v>3.4715217179780308E-2</v>
      </c>
      <c r="F9021" s="6">
        <f t="shared" si="842"/>
        <v>0.16061133755934143</v>
      </c>
      <c r="G9021" s="6">
        <f t="shared" si="843"/>
        <v>-0.35103774826785444</v>
      </c>
      <c r="H9021" s="6">
        <f t="shared" si="844"/>
        <v>0.42046818262741509</v>
      </c>
      <c r="I9021" s="6">
        <f t="shared" si="845"/>
        <v>1</v>
      </c>
    </row>
    <row r="9022" spans="1:9" x14ac:dyDescent="0.25">
      <c r="A9022" s="6">
        <v>9013</v>
      </c>
      <c r="B9022" s="6">
        <v>0.27376586331229191</v>
      </c>
      <c r="C9022" s="6">
        <v>0.96105838190862758</v>
      </c>
      <c r="D9022" s="6">
        <f t="shared" si="840"/>
        <v>4.905581720326329</v>
      </c>
      <c r="E9022" s="6">
        <f t="shared" si="841"/>
        <v>0.11526112041653359</v>
      </c>
      <c r="F9022" s="6">
        <f t="shared" si="842"/>
        <v>5.5060658027419412E-2</v>
      </c>
      <c r="G9022" s="6">
        <f t="shared" si="843"/>
        <v>-0.11060020510467476</v>
      </c>
      <c r="H9022" s="6">
        <f t="shared" si="844"/>
        <v>0.34112244593774194</v>
      </c>
      <c r="I9022" s="6">
        <f t="shared" si="845"/>
        <v>1</v>
      </c>
    </row>
    <row r="9023" spans="1:9" x14ac:dyDescent="0.25">
      <c r="A9023" s="6">
        <v>9014</v>
      </c>
      <c r="B9023" s="6">
        <v>-0.17255388229386881</v>
      </c>
      <c r="C9023" s="6">
        <v>0.78640095217749562</v>
      </c>
      <c r="D9023" s="6">
        <f t="shared" si="840"/>
        <v>7.9837246872855019</v>
      </c>
      <c r="E9023" s="6">
        <f t="shared" si="841"/>
        <v>2.6799362739366089E-2</v>
      </c>
      <c r="F9023" s="6">
        <f t="shared" si="842"/>
        <v>8.9609991200483088E-2</v>
      </c>
      <c r="G9023" s="6">
        <f t="shared" si="843"/>
        <v>-0.2613378768631196</v>
      </c>
      <c r="H9023" s="6">
        <f t="shared" si="844"/>
        <v>0.31493660234185172</v>
      </c>
      <c r="I9023" s="6">
        <f t="shared" si="845"/>
        <v>1</v>
      </c>
    </row>
    <row r="9024" spans="1:9" x14ac:dyDescent="0.25">
      <c r="A9024" s="6">
        <v>9015</v>
      </c>
      <c r="B9024" s="6">
        <v>-0.18055629880109336</v>
      </c>
      <c r="C9024" s="6">
        <v>0.67781609546189769</v>
      </c>
      <c r="D9024" s="6">
        <f t="shared" si="840"/>
        <v>9.2919075971267429</v>
      </c>
      <c r="E9024" s="6">
        <f t="shared" si="841"/>
        <v>2.5213262557012672E-2</v>
      </c>
      <c r="F9024" s="6">
        <f t="shared" si="842"/>
        <v>0.10429314519578366</v>
      </c>
      <c r="G9024" s="6">
        <f t="shared" si="843"/>
        <v>-0.28563543805903424</v>
      </c>
      <c r="H9024" s="6">
        <f t="shared" si="844"/>
        <v>0.33606196317305959</v>
      </c>
      <c r="I9024" s="6">
        <f t="shared" si="845"/>
        <v>1</v>
      </c>
    </row>
    <row r="9025" spans="1:9" x14ac:dyDescent="0.25">
      <c r="A9025" s="6">
        <v>9016</v>
      </c>
      <c r="B9025" s="6">
        <v>-0.30111209525784943</v>
      </c>
      <c r="C9025" s="6">
        <v>0.51969969786675618</v>
      </c>
      <c r="D9025" s="6">
        <f t="shared" si="840"/>
        <v>11.107844829581129</v>
      </c>
      <c r="E9025" s="6">
        <f t="shared" si="841"/>
        <v>1.3187838615841552E-3</v>
      </c>
      <c r="F9025" s="6">
        <f t="shared" si="842"/>
        <v>0.1246753760209544</v>
      </c>
      <c r="G9025" s="6">
        <f t="shared" si="843"/>
        <v>-0.33855018764123834</v>
      </c>
      <c r="H9025" s="6">
        <f t="shared" si="844"/>
        <v>0.3411877553644066</v>
      </c>
      <c r="I9025" s="6">
        <f t="shared" si="845"/>
        <v>1</v>
      </c>
    </row>
    <row r="9026" spans="1:9" x14ac:dyDescent="0.25">
      <c r="A9026" s="6">
        <v>9017</v>
      </c>
      <c r="B9026" s="6">
        <v>-1.0418216334073804</v>
      </c>
      <c r="C9026" s="6">
        <v>8.9541306802575757E-2</v>
      </c>
      <c r="D9026" s="6">
        <f t="shared" si="840"/>
        <v>18.958236997147324</v>
      </c>
      <c r="E9026" s="6">
        <f t="shared" si="841"/>
        <v>-0.14549181172154349</v>
      </c>
      <c r="F9026" s="6">
        <f t="shared" si="842"/>
        <v>0.21278883190906467</v>
      </c>
      <c r="G9026" s="6">
        <f t="shared" si="843"/>
        <v>-0.58950471298586082</v>
      </c>
      <c r="H9026" s="6">
        <f t="shared" si="844"/>
        <v>0.29852108954277379</v>
      </c>
      <c r="I9026" s="6">
        <f t="shared" si="845"/>
        <v>1</v>
      </c>
    </row>
    <row r="9027" spans="1:9" x14ac:dyDescent="0.25">
      <c r="A9027" s="6">
        <v>9018</v>
      </c>
      <c r="B9027" s="6">
        <v>-1.3357043826545123</v>
      </c>
      <c r="C9027" s="6">
        <v>0.66124454481643113</v>
      </c>
      <c r="D9027" s="6">
        <f t="shared" si="840"/>
        <v>9.4826661517760282</v>
      </c>
      <c r="E9027" s="6">
        <f t="shared" si="841"/>
        <v>-0.20374015230098996</v>
      </c>
      <c r="F9027" s="6">
        <f t="shared" si="842"/>
        <v>0.10643423510971346</v>
      </c>
      <c r="G9027" s="6">
        <f t="shared" si="843"/>
        <v>-0.51776343237838929</v>
      </c>
      <c r="H9027" s="6">
        <f t="shared" si="844"/>
        <v>0.11028312777640931</v>
      </c>
      <c r="I9027" s="6">
        <f t="shared" si="845"/>
        <v>1</v>
      </c>
    </row>
    <row r="9028" spans="1:9" x14ac:dyDescent="0.25">
      <c r="A9028" s="6">
        <v>9019</v>
      </c>
      <c r="B9028" s="6">
        <v>0.4151957000431139</v>
      </c>
      <c r="C9028" s="6">
        <v>0.8987701040681173</v>
      </c>
      <c r="D9028" s="6">
        <f t="shared" si="840"/>
        <v>6.3259100244517859</v>
      </c>
      <c r="E9028" s="6">
        <f t="shared" si="841"/>
        <v>0.14329288927365996</v>
      </c>
      <c r="F9028" s="6">
        <f t="shared" si="842"/>
        <v>7.1002541273615549E-2</v>
      </c>
      <c r="G9028" s="6">
        <f t="shared" si="843"/>
        <v>-0.11318983643430192</v>
      </c>
      <c r="H9028" s="6">
        <f t="shared" si="844"/>
        <v>0.39977561498162184</v>
      </c>
      <c r="I9028" s="6">
        <f t="shared" si="845"/>
        <v>1</v>
      </c>
    </row>
    <row r="9029" spans="1:9" x14ac:dyDescent="0.25">
      <c r="A9029" s="6">
        <v>9020</v>
      </c>
      <c r="B9029" s="6">
        <v>1.1846600500575732</v>
      </c>
      <c r="C9029" s="6">
        <v>0.43937498092593158</v>
      </c>
      <c r="D9029" s="6">
        <f t="shared" si="840"/>
        <v>12.078763242336681</v>
      </c>
      <c r="E9029" s="6">
        <f t="shared" si="841"/>
        <v>0.29580276485568874</v>
      </c>
      <c r="F9029" s="6">
        <f t="shared" si="842"/>
        <v>0.13557304519559044</v>
      </c>
      <c r="G9029" s="6">
        <f t="shared" si="843"/>
        <v>-5.8608771035178087E-2</v>
      </c>
      <c r="H9029" s="6">
        <f t="shared" si="844"/>
        <v>0.65021430074655551</v>
      </c>
      <c r="I9029" s="6">
        <f t="shared" si="845"/>
        <v>1</v>
      </c>
    </row>
    <row r="9030" spans="1:9" x14ac:dyDescent="0.25">
      <c r="A9030" s="6">
        <v>9021</v>
      </c>
      <c r="B9030" s="6">
        <v>0.15882619663898367</v>
      </c>
      <c r="C9030" s="6">
        <v>0.22556230353709525</v>
      </c>
      <c r="D9030" s="6">
        <f t="shared" si="840"/>
        <v>15.297625525148105</v>
      </c>
      <c r="E9030" s="6">
        <f t="shared" si="841"/>
        <v>9.2479773543924504E-2</v>
      </c>
      <c r="F9030" s="6">
        <f t="shared" si="842"/>
        <v>0.17170182369638942</v>
      </c>
      <c r="G9030" s="6">
        <f t="shared" si="843"/>
        <v>-0.30636933700319974</v>
      </c>
      <c r="H9030" s="6">
        <f t="shared" si="844"/>
        <v>0.49132888409104875</v>
      </c>
      <c r="I9030" s="6">
        <f t="shared" si="845"/>
        <v>1</v>
      </c>
    </row>
    <row r="9031" spans="1:9" x14ac:dyDescent="0.25">
      <c r="A9031" s="6">
        <v>9022</v>
      </c>
      <c r="B9031" s="6">
        <v>0.18452396943757776</v>
      </c>
      <c r="C9031" s="6">
        <v>0.64036988433484909</v>
      </c>
      <c r="D9031" s="6">
        <f t="shared" si="840"/>
        <v>9.7215981571380912</v>
      </c>
      <c r="E9031" s="6">
        <f t="shared" si="841"/>
        <v>9.7573140289473115E-2</v>
      </c>
      <c r="F9031" s="6">
        <f t="shared" si="842"/>
        <v>0.10911602784889771</v>
      </c>
      <c r="G9031" s="6">
        <f t="shared" si="843"/>
        <v>-0.22038170525636103</v>
      </c>
      <c r="H9031" s="6">
        <f t="shared" si="844"/>
        <v>0.41552798583530726</v>
      </c>
      <c r="I9031" s="6">
        <f t="shared" si="845"/>
        <v>1</v>
      </c>
    </row>
    <row r="9032" spans="1:9" x14ac:dyDescent="0.25">
      <c r="A9032" s="6">
        <v>9023</v>
      </c>
      <c r="B9032" s="6">
        <v>0.32030015972850379</v>
      </c>
      <c r="C9032" s="6">
        <v>0.58339182714316229</v>
      </c>
      <c r="D9032" s="6">
        <f t="shared" si="840"/>
        <v>10.371643308915871</v>
      </c>
      <c r="E9032" s="6">
        <f t="shared" si="841"/>
        <v>0.12448434142293936</v>
      </c>
      <c r="F9032" s="6">
        <f t="shared" si="842"/>
        <v>0.11641218880288083</v>
      </c>
      <c r="G9032" s="6">
        <f t="shared" si="843"/>
        <v>-0.20392870498980625</v>
      </c>
      <c r="H9032" s="6">
        <f t="shared" si="844"/>
        <v>0.45289738783568495</v>
      </c>
      <c r="I9032" s="6">
        <f t="shared" si="845"/>
        <v>1</v>
      </c>
    </row>
    <row r="9033" spans="1:9" x14ac:dyDescent="0.25">
      <c r="A9033" s="6">
        <v>9024</v>
      </c>
      <c r="B9033" s="6">
        <v>2.3004213289823383</v>
      </c>
      <c r="C9033" s="6">
        <v>0.16998809778130436</v>
      </c>
      <c r="D9033" s="6">
        <f t="shared" si="840"/>
        <v>16.485714832001829</v>
      </c>
      <c r="E9033" s="6">
        <f t="shared" si="841"/>
        <v>0.51694961048260257</v>
      </c>
      <c r="F9033" s="6">
        <f t="shared" si="842"/>
        <v>0.18503703708395788</v>
      </c>
      <c r="G9033" s="6">
        <f t="shared" si="843"/>
        <v>0.10290178633059788</v>
      </c>
      <c r="H9033" s="6">
        <f t="shared" si="844"/>
        <v>0.93099743463460727</v>
      </c>
      <c r="I9033" s="6">
        <f t="shared" si="845"/>
        <v>0</v>
      </c>
    </row>
    <row r="9034" spans="1:9" x14ac:dyDescent="0.25">
      <c r="A9034" s="6">
        <v>9025</v>
      </c>
      <c r="B9034" s="6">
        <v>7.1165686676977202E-2</v>
      </c>
      <c r="C9034" s="6">
        <v>0.72884304330576499</v>
      </c>
      <c r="D9034" s="6">
        <f t="shared" si="840"/>
        <v>8.6937339633756316</v>
      </c>
      <c r="E9034" s="6">
        <f t="shared" si="841"/>
        <v>7.5105227903815797E-2</v>
      </c>
      <c r="F9034" s="6">
        <f t="shared" si="842"/>
        <v>9.7579194482758383E-2</v>
      </c>
      <c r="G9034" s="6">
        <f t="shared" si="843"/>
        <v>-0.22557148119512443</v>
      </c>
      <c r="H9034" s="6">
        <f t="shared" si="844"/>
        <v>0.37578193700275603</v>
      </c>
      <c r="I9034" s="6">
        <f t="shared" si="845"/>
        <v>1</v>
      </c>
    </row>
    <row r="9035" spans="1:9" x14ac:dyDescent="0.25">
      <c r="A9035" s="6">
        <v>9026</v>
      </c>
      <c r="B9035" s="6">
        <v>1.5756086213514209</v>
      </c>
      <c r="C9035" s="6">
        <v>0.89858699301126133</v>
      </c>
      <c r="D9035" s="6">
        <f t="shared" ref="D9035:D9098" si="846">CHIINV(C9035,$B$3+$B$4-2)</f>
        <v>6.3291902814772074</v>
      </c>
      <c r="E9035" s="6">
        <f t="shared" ref="E9035:E9098" si="847">$B$1+B9035*SQRT($B$2^2*(1/$B$3+1/$B$4))</f>
        <v>0.37328980888297369</v>
      </c>
      <c r="F9035" s="6">
        <f t="shared" ref="F9035:F9098" si="848">$B$2^2/($B$3+$B$4-2)*D9035</f>
        <v>7.1039359151823633E-2</v>
      </c>
      <c r="G9035" s="6">
        <f t="shared" ref="G9035:G9098" si="849">E9035-$B$6*SQRT(F9035*(1/$B$3+1/$B$4))</f>
        <v>0.11674059311891333</v>
      </c>
      <c r="H9035" s="6">
        <f t="shared" ref="H9035:H9098" si="850">E9035+$B$6*SQRT(F9035*(1/$B$3+1/$B$4))</f>
        <v>0.62983902464703401</v>
      </c>
      <c r="I9035" s="6">
        <f t="shared" ref="I9035:I9098" si="851">IF(-G9035&lt;$B$7,1,0)*IF(H9035&lt;$B$7,1,0)</f>
        <v>1</v>
      </c>
    </row>
    <row r="9036" spans="1:9" x14ac:dyDescent="0.25">
      <c r="A9036" s="6">
        <v>9027</v>
      </c>
      <c r="B9036" s="6">
        <v>-0.40653844735061284</v>
      </c>
      <c r="C9036" s="6">
        <v>0.9438764610736412</v>
      </c>
      <c r="D9036" s="6">
        <f t="shared" si="846"/>
        <v>5.3848159181891537</v>
      </c>
      <c r="E9036" s="6">
        <f t="shared" si="847"/>
        <v>-1.9576998822087119E-2</v>
      </c>
      <c r="F9036" s="6">
        <f t="shared" si="848"/>
        <v>6.0439622600414918E-2</v>
      </c>
      <c r="G9036" s="6">
        <f t="shared" si="849"/>
        <v>-0.25621366915757815</v>
      </c>
      <c r="H9036" s="6">
        <f t="shared" si="850"/>
        <v>0.21705967151340394</v>
      </c>
      <c r="I9036" s="6">
        <f t="shared" si="851"/>
        <v>1</v>
      </c>
    </row>
    <row r="9037" spans="1:9" x14ac:dyDescent="0.25">
      <c r="A9037" s="6">
        <v>9028</v>
      </c>
      <c r="B9037" s="6">
        <v>2.4137989385053515E-2</v>
      </c>
      <c r="C9037" s="6">
        <v>0.36481826227607045</v>
      </c>
      <c r="D9037" s="6">
        <f t="shared" si="846"/>
        <v>13.058289058356623</v>
      </c>
      <c r="E9037" s="6">
        <f t="shared" si="847"/>
        <v>6.5784213534838445E-2</v>
      </c>
      <c r="F9037" s="6">
        <f t="shared" si="848"/>
        <v>0.14656732458174962</v>
      </c>
      <c r="G9037" s="6">
        <f t="shared" si="849"/>
        <v>-0.30271770570263412</v>
      </c>
      <c r="H9037" s="6">
        <f t="shared" si="850"/>
        <v>0.43428613277231098</v>
      </c>
      <c r="I9037" s="6">
        <f t="shared" si="851"/>
        <v>1</v>
      </c>
    </row>
    <row r="9038" spans="1:9" x14ac:dyDescent="0.25">
      <c r="A9038" s="6">
        <v>9029</v>
      </c>
      <c r="B9038" s="6">
        <v>7.4386434789630584E-2</v>
      </c>
      <c r="C9038" s="6">
        <v>0.27100436414685508</v>
      </c>
      <c r="D9038" s="6">
        <f t="shared" si="846"/>
        <v>14.481804041833779</v>
      </c>
      <c r="E9038" s="6">
        <f t="shared" si="847"/>
        <v>7.5743588724473163E-2</v>
      </c>
      <c r="F9038" s="6">
        <f t="shared" si="848"/>
        <v>0.16254497538254584</v>
      </c>
      <c r="G9038" s="6">
        <f t="shared" si="849"/>
        <v>-0.31232451497219377</v>
      </c>
      <c r="H9038" s="6">
        <f t="shared" si="850"/>
        <v>0.46381169242114012</v>
      </c>
      <c r="I9038" s="6">
        <f t="shared" si="851"/>
        <v>1</v>
      </c>
    </row>
    <row r="9039" spans="1:9" x14ac:dyDescent="0.25">
      <c r="A9039" s="6">
        <v>9030</v>
      </c>
      <c r="B9039" s="6">
        <v>8.682036423124373E-2</v>
      </c>
      <c r="C9039" s="6">
        <v>2.7161473433637503E-2</v>
      </c>
      <c r="D9039" s="6">
        <f t="shared" si="846"/>
        <v>23.067121887253656</v>
      </c>
      <c r="E9039" s="6">
        <f t="shared" si="847"/>
        <v>7.8208026527342794E-2</v>
      </c>
      <c r="F9039" s="6">
        <f t="shared" si="848"/>
        <v>0.25890729832269233</v>
      </c>
      <c r="G9039" s="6">
        <f t="shared" si="849"/>
        <v>-0.41156325989307962</v>
      </c>
      <c r="H9039" s="6">
        <f t="shared" si="850"/>
        <v>0.56797931294776527</v>
      </c>
      <c r="I9039" s="6">
        <f t="shared" si="851"/>
        <v>1</v>
      </c>
    </row>
    <row r="9040" spans="1:9" x14ac:dyDescent="0.25">
      <c r="A9040" s="6">
        <v>9031</v>
      </c>
      <c r="B9040" s="6">
        <v>1.4599936548620462</v>
      </c>
      <c r="C9040" s="6">
        <v>0.8885464033936582</v>
      </c>
      <c r="D9040" s="6">
        <f t="shared" si="846"/>
        <v>6.5045516485614829</v>
      </c>
      <c r="E9040" s="6">
        <f t="shared" si="847"/>
        <v>0.35037461579523205</v>
      </c>
      <c r="F9040" s="6">
        <f t="shared" si="848"/>
        <v>7.3007629749424804E-2</v>
      </c>
      <c r="G9040" s="6">
        <f t="shared" si="849"/>
        <v>9.0295608756095658E-2</v>
      </c>
      <c r="H9040" s="6">
        <f t="shared" si="850"/>
        <v>0.61045362283436844</v>
      </c>
      <c r="I9040" s="6">
        <f t="shared" si="851"/>
        <v>1</v>
      </c>
    </row>
    <row r="9041" spans="1:9" x14ac:dyDescent="0.25">
      <c r="A9041" s="6">
        <v>9032</v>
      </c>
      <c r="B9041" s="6">
        <v>-0.78980747275636531</v>
      </c>
      <c r="C9041" s="6">
        <v>0.75215918454542685</v>
      </c>
      <c r="D9041" s="6">
        <f t="shared" si="846"/>
        <v>8.4120397610648219</v>
      </c>
      <c r="E9041" s="6">
        <f t="shared" si="847"/>
        <v>-9.5541936480314338E-2</v>
      </c>
      <c r="F9041" s="6">
        <f t="shared" si="848"/>
        <v>9.4417435281504994E-2</v>
      </c>
      <c r="G9041" s="6">
        <f t="shared" si="849"/>
        <v>-0.39130727292356959</v>
      </c>
      <c r="H9041" s="6">
        <f t="shared" si="850"/>
        <v>0.20022339996294092</v>
      </c>
      <c r="I9041" s="6">
        <f t="shared" si="851"/>
        <v>1</v>
      </c>
    </row>
    <row r="9042" spans="1:9" x14ac:dyDescent="0.25">
      <c r="A9042" s="6">
        <v>9033</v>
      </c>
      <c r="B9042" s="6">
        <v>-0.30303453968372196</v>
      </c>
      <c r="C9042" s="6">
        <v>0.80617694631794179</v>
      </c>
      <c r="D9042" s="6">
        <f t="shared" si="846"/>
        <v>7.7257658545462133</v>
      </c>
      <c r="E9042" s="6">
        <f t="shared" si="847"/>
        <v>9.3775027608058309E-4</v>
      </c>
      <c r="F9042" s="6">
        <f t="shared" si="848"/>
        <v>8.6714639765247917E-2</v>
      </c>
      <c r="G9042" s="6">
        <f t="shared" si="849"/>
        <v>-0.28250632664151681</v>
      </c>
      <c r="H9042" s="6">
        <f t="shared" si="850"/>
        <v>0.28438182719367794</v>
      </c>
      <c r="I9042" s="6">
        <f t="shared" si="851"/>
        <v>1</v>
      </c>
    </row>
    <row r="9043" spans="1:9" x14ac:dyDescent="0.25">
      <c r="A9043" s="6">
        <v>9034</v>
      </c>
      <c r="B9043" s="6">
        <v>-2.0603147277142853</v>
      </c>
      <c r="C9043" s="6">
        <v>0.24625385296182134</v>
      </c>
      <c r="D9043" s="6">
        <f t="shared" si="846"/>
        <v>14.912547954915723</v>
      </c>
      <c r="E9043" s="6">
        <f t="shared" si="847"/>
        <v>-0.34735984510214474</v>
      </c>
      <c r="F9043" s="6">
        <f t="shared" si="848"/>
        <v>0.16737968095830366</v>
      </c>
      <c r="G9043" s="6">
        <f t="shared" si="849"/>
        <v>-0.74115697066093755</v>
      </c>
      <c r="H9043" s="6">
        <f t="shared" si="850"/>
        <v>4.6437280456648022E-2</v>
      </c>
      <c r="I9043" s="6">
        <f t="shared" si="851"/>
        <v>0</v>
      </c>
    </row>
    <row r="9044" spans="1:9" x14ac:dyDescent="0.25">
      <c r="A9044" s="6">
        <v>9035</v>
      </c>
      <c r="B9044" s="6">
        <v>9.3579046733793803E-2</v>
      </c>
      <c r="C9044" s="6">
        <v>9.6133304849391164E-3</v>
      </c>
      <c r="D9044" s="6">
        <f t="shared" si="846"/>
        <v>26.337416197488395</v>
      </c>
      <c r="E9044" s="6">
        <f t="shared" si="847"/>
        <v>7.9547615330310711E-2</v>
      </c>
      <c r="F9044" s="6">
        <f t="shared" si="848"/>
        <v>0.29561335418529289</v>
      </c>
      <c r="G9044" s="6">
        <f t="shared" si="849"/>
        <v>-0.44379150312096993</v>
      </c>
      <c r="H9044" s="6">
        <f t="shared" si="850"/>
        <v>0.60288673378159141</v>
      </c>
      <c r="I9044" s="6">
        <f t="shared" si="851"/>
        <v>1</v>
      </c>
    </row>
    <row r="9045" spans="1:9" x14ac:dyDescent="0.25">
      <c r="A9045" s="6">
        <v>9036</v>
      </c>
      <c r="B9045" s="6">
        <v>0.37819972931174561</v>
      </c>
      <c r="C9045" s="6">
        <v>0.29813531907101659</v>
      </c>
      <c r="D9045" s="6">
        <f t="shared" si="846"/>
        <v>14.040408327190331</v>
      </c>
      <c r="E9045" s="6">
        <f t="shared" si="847"/>
        <v>0.13596018972341917</v>
      </c>
      <c r="F9045" s="6">
        <f t="shared" si="848"/>
        <v>0.15759071309841155</v>
      </c>
      <c r="G9045" s="6">
        <f t="shared" si="849"/>
        <v>-0.246148121635129</v>
      </c>
      <c r="H9045" s="6">
        <f t="shared" si="850"/>
        <v>0.51806850108196734</v>
      </c>
      <c r="I9045" s="6">
        <f t="shared" si="851"/>
        <v>1</v>
      </c>
    </row>
    <row r="9046" spans="1:9" x14ac:dyDescent="0.25">
      <c r="A9046" s="6">
        <v>9037</v>
      </c>
      <c r="B9046" s="6">
        <v>1.5184150470304303</v>
      </c>
      <c r="C9046" s="6">
        <v>0.70790734580523085</v>
      </c>
      <c r="D9046" s="6">
        <f t="shared" si="846"/>
        <v>8.9416349477533235</v>
      </c>
      <c r="E9046" s="6">
        <f t="shared" si="847"/>
        <v>0.36195389071649609</v>
      </c>
      <c r="F9046" s="6">
        <f t="shared" si="848"/>
        <v>0.10036165578982896</v>
      </c>
      <c r="G9046" s="6">
        <f t="shared" si="849"/>
        <v>5.7020429880108969E-2</v>
      </c>
      <c r="H9046" s="6">
        <f t="shared" si="850"/>
        <v>0.66688735155288326</v>
      </c>
      <c r="I9046" s="6">
        <f t="shared" si="851"/>
        <v>1</v>
      </c>
    </row>
    <row r="9047" spans="1:9" x14ac:dyDescent="0.25">
      <c r="A9047" s="6">
        <v>9038</v>
      </c>
      <c r="B9047" s="6">
        <v>1.253151822311338</v>
      </c>
      <c r="C9047" s="6">
        <v>0.11917477950376903</v>
      </c>
      <c r="D9047" s="6">
        <f t="shared" si="846"/>
        <v>17.886683192989551</v>
      </c>
      <c r="E9047" s="6">
        <f t="shared" si="847"/>
        <v>0.30937801582685853</v>
      </c>
      <c r="F9047" s="6">
        <f t="shared" si="848"/>
        <v>0.20076162271504749</v>
      </c>
      <c r="G9047" s="6">
        <f t="shared" si="849"/>
        <v>-0.12190417264243342</v>
      </c>
      <c r="H9047" s="6">
        <f t="shared" si="850"/>
        <v>0.74066020429615054</v>
      </c>
      <c r="I9047" s="6">
        <f t="shared" si="851"/>
        <v>0</v>
      </c>
    </row>
    <row r="9048" spans="1:9" x14ac:dyDescent="0.25">
      <c r="A9048" s="6">
        <v>9039</v>
      </c>
      <c r="B9048" s="6">
        <v>-2.4305336410179734</v>
      </c>
      <c r="C9048" s="6">
        <v>6.4638203070162048E-2</v>
      </c>
      <c r="D9048" s="6">
        <f t="shared" si="846"/>
        <v>20.13154117529896</v>
      </c>
      <c r="E9048" s="6">
        <f t="shared" si="847"/>
        <v>-0.4207382159194521</v>
      </c>
      <c r="F9048" s="6">
        <f t="shared" si="848"/>
        <v>0.22595809577998682</v>
      </c>
      <c r="G9048" s="6">
        <f t="shared" si="849"/>
        <v>-0.87828459941700077</v>
      </c>
      <c r="H9048" s="6">
        <f t="shared" si="850"/>
        <v>3.6808167578096629E-2</v>
      </c>
      <c r="I9048" s="6">
        <f t="shared" si="851"/>
        <v>0</v>
      </c>
    </row>
    <row r="9049" spans="1:9" x14ac:dyDescent="0.25">
      <c r="A9049" s="6">
        <v>9040</v>
      </c>
      <c r="B9049" s="6">
        <v>0.87842863649711944</v>
      </c>
      <c r="C9049" s="6">
        <v>0.88705099642933438</v>
      </c>
      <c r="D9049" s="6">
        <f t="shared" si="846"/>
        <v>6.5299614547375047</v>
      </c>
      <c r="E9049" s="6">
        <f t="shared" si="847"/>
        <v>0.23510688624801057</v>
      </c>
      <c r="F9049" s="6">
        <f t="shared" si="848"/>
        <v>7.3292831531428321E-2</v>
      </c>
      <c r="G9049" s="6">
        <f t="shared" si="849"/>
        <v>-2.5479620467238617E-2</v>
      </c>
      <c r="H9049" s="6">
        <f t="shared" si="850"/>
        <v>0.49569339296325976</v>
      </c>
      <c r="I9049" s="6">
        <f t="shared" si="851"/>
        <v>1</v>
      </c>
    </row>
    <row r="9050" spans="1:9" x14ac:dyDescent="0.25">
      <c r="A9050" s="6">
        <v>9041</v>
      </c>
      <c r="B9050" s="6">
        <v>-1.0696021490730345</v>
      </c>
      <c r="C9050" s="6">
        <v>0.35325174718466751</v>
      </c>
      <c r="D9050" s="6">
        <f t="shared" si="846"/>
        <v>13.22004694236746</v>
      </c>
      <c r="E9050" s="6">
        <f t="shared" si="847"/>
        <v>-0.15099798362891501</v>
      </c>
      <c r="F9050" s="6">
        <f t="shared" si="848"/>
        <v>0.14838290855171091</v>
      </c>
      <c r="G9050" s="6">
        <f t="shared" si="849"/>
        <v>-0.52177526329475155</v>
      </c>
      <c r="H9050" s="6">
        <f t="shared" si="850"/>
        <v>0.21977929603692156</v>
      </c>
      <c r="I9050" s="6">
        <f t="shared" si="851"/>
        <v>1</v>
      </c>
    </row>
    <row r="9051" spans="1:9" x14ac:dyDescent="0.25">
      <c r="A9051" s="6">
        <v>9042</v>
      </c>
      <c r="B9051" s="6">
        <v>1.5612158676958643</v>
      </c>
      <c r="C9051" s="6">
        <v>0.92544328135013887</v>
      </c>
      <c r="D9051" s="6">
        <f t="shared" si="846"/>
        <v>5.8081309490812227</v>
      </c>
      <c r="E9051" s="6">
        <f t="shared" si="847"/>
        <v>0.37043712692408826</v>
      </c>
      <c r="F9051" s="6">
        <f t="shared" si="848"/>
        <v>6.5190945783400067E-2</v>
      </c>
      <c r="G9051" s="6">
        <f t="shared" si="849"/>
        <v>0.1246750804251591</v>
      </c>
      <c r="H9051" s="6">
        <f t="shared" si="850"/>
        <v>0.61619917342301744</v>
      </c>
      <c r="I9051" s="6">
        <f t="shared" si="851"/>
        <v>1</v>
      </c>
    </row>
    <row r="9052" spans="1:9" x14ac:dyDescent="0.25">
      <c r="A9052" s="6">
        <v>9043</v>
      </c>
      <c r="B9052" s="6">
        <v>0.29183979677327443</v>
      </c>
      <c r="C9052" s="6">
        <v>0.48335215308084351</v>
      </c>
      <c r="D9052" s="6">
        <f t="shared" si="846"/>
        <v>11.539285589214138</v>
      </c>
      <c r="E9052" s="6">
        <f t="shared" si="847"/>
        <v>0.11884342197912127</v>
      </c>
      <c r="F9052" s="6">
        <f t="shared" si="848"/>
        <v>0.12951790306047192</v>
      </c>
      <c r="G9052" s="6">
        <f t="shared" si="849"/>
        <v>-0.22756311276997593</v>
      </c>
      <c r="H9052" s="6">
        <f t="shared" si="850"/>
        <v>0.46524995672821851</v>
      </c>
      <c r="I9052" s="6">
        <f t="shared" si="851"/>
        <v>1</v>
      </c>
    </row>
    <row r="9053" spans="1:9" x14ac:dyDescent="0.25">
      <c r="A9053" s="6">
        <v>9044</v>
      </c>
      <c r="B9053" s="6">
        <v>5.4837983043398708E-2</v>
      </c>
      <c r="C9053" s="6">
        <v>0.92532120731223488</v>
      </c>
      <c r="D9053" s="6">
        <f t="shared" si="846"/>
        <v>5.8107180863467569</v>
      </c>
      <c r="E9053" s="6">
        <f t="shared" si="847"/>
        <v>7.1869033725813269E-2</v>
      </c>
      <c r="F9053" s="6">
        <f t="shared" si="848"/>
        <v>6.52199840276632E-2</v>
      </c>
      <c r="G9053" s="6">
        <f t="shared" si="849"/>
        <v>-0.17394774202822041</v>
      </c>
      <c r="H9053" s="6">
        <f t="shared" si="850"/>
        <v>0.31768580947984693</v>
      </c>
      <c r="I9053" s="6">
        <f t="shared" si="851"/>
        <v>1</v>
      </c>
    </row>
    <row r="9054" spans="1:9" x14ac:dyDescent="0.25">
      <c r="A9054" s="6">
        <v>9045</v>
      </c>
      <c r="B9054" s="6">
        <v>-1.2568511920107994</v>
      </c>
      <c r="C9054" s="6">
        <v>0.93548387096774188</v>
      </c>
      <c r="D9054" s="6">
        <f t="shared" si="846"/>
        <v>5.5863373799384117</v>
      </c>
      <c r="E9054" s="6">
        <f t="shared" si="847"/>
        <v>-0.18811124071581689</v>
      </c>
      <c r="F9054" s="6">
        <f t="shared" si="848"/>
        <v>6.2701516280543726E-2</v>
      </c>
      <c r="G9054" s="6">
        <f t="shared" si="849"/>
        <v>-0.42913518848874443</v>
      </c>
      <c r="H9054" s="6">
        <f t="shared" si="850"/>
        <v>5.2912707057110653E-2</v>
      </c>
      <c r="I9054" s="6">
        <f t="shared" si="851"/>
        <v>1</v>
      </c>
    </row>
    <row r="9055" spans="1:9" x14ac:dyDescent="0.25">
      <c r="A9055" s="6">
        <v>9046</v>
      </c>
      <c r="B9055" s="6">
        <v>0.44388684727891814</v>
      </c>
      <c r="C9055" s="6">
        <v>0.34754478591265603</v>
      </c>
      <c r="D9055" s="6">
        <f t="shared" si="846"/>
        <v>13.301040701406547</v>
      </c>
      <c r="E9055" s="6">
        <f t="shared" si="847"/>
        <v>0.14897955077416475</v>
      </c>
      <c r="F9055" s="6">
        <f t="shared" si="848"/>
        <v>0.14929198925264556</v>
      </c>
      <c r="G9055" s="6">
        <f t="shared" si="849"/>
        <v>-0.22293179406573349</v>
      </c>
      <c r="H9055" s="6">
        <f t="shared" si="850"/>
        <v>0.52089089561406299</v>
      </c>
      <c r="I9055" s="6">
        <f t="shared" si="851"/>
        <v>1</v>
      </c>
    </row>
    <row r="9056" spans="1:9" x14ac:dyDescent="0.25">
      <c r="A9056" s="6">
        <v>9047</v>
      </c>
      <c r="B9056" s="6">
        <v>1.0279700290993787</v>
      </c>
      <c r="C9056" s="6">
        <v>0.93139439069795826</v>
      </c>
      <c r="D9056" s="6">
        <f t="shared" si="846"/>
        <v>5.6789315538120366</v>
      </c>
      <c r="E9056" s="6">
        <f t="shared" si="847"/>
        <v>0.26474638699902692</v>
      </c>
      <c r="F9056" s="6">
        <f t="shared" si="848"/>
        <v>6.3740801004282449E-2</v>
      </c>
      <c r="G9056" s="6">
        <f t="shared" si="849"/>
        <v>2.1733148929518054E-2</v>
      </c>
      <c r="H9056" s="6">
        <f t="shared" si="850"/>
        <v>0.50775962506853578</v>
      </c>
      <c r="I9056" s="6">
        <f t="shared" si="851"/>
        <v>1</v>
      </c>
    </row>
    <row r="9057" spans="1:9" x14ac:dyDescent="0.25">
      <c r="A9057" s="6">
        <v>9048</v>
      </c>
      <c r="B9057" s="6">
        <v>0.58300088312535081</v>
      </c>
      <c r="C9057" s="6">
        <v>0.77581102938932467</v>
      </c>
      <c r="D9057" s="6">
        <f t="shared" si="846"/>
        <v>8.1183958643468443</v>
      </c>
      <c r="E9057" s="6">
        <f t="shared" si="847"/>
        <v>0.17655232175212449</v>
      </c>
      <c r="F9057" s="6">
        <f t="shared" si="848"/>
        <v>9.1121551714417687E-2</v>
      </c>
      <c r="G9057" s="6">
        <f t="shared" si="849"/>
        <v>-0.1140049355025608</v>
      </c>
      <c r="H9057" s="6">
        <f t="shared" si="850"/>
        <v>0.46710957900680977</v>
      </c>
      <c r="I9057" s="6">
        <f t="shared" si="851"/>
        <v>1</v>
      </c>
    </row>
    <row r="9058" spans="1:9" x14ac:dyDescent="0.25">
      <c r="A9058" s="6">
        <v>9049</v>
      </c>
      <c r="B9058" s="6">
        <v>-0.53974417824065313</v>
      </c>
      <c r="C9058" s="6">
        <v>0.78627887813959163</v>
      </c>
      <c r="D9058" s="6">
        <f t="shared" si="846"/>
        <v>7.9852898433704294</v>
      </c>
      <c r="E9058" s="6">
        <f t="shared" si="847"/>
        <v>-4.5978728082801401E-2</v>
      </c>
      <c r="F9058" s="6">
        <f t="shared" si="848"/>
        <v>8.9627558642809982E-2</v>
      </c>
      <c r="G9058" s="6">
        <f t="shared" si="849"/>
        <v>-0.33414420999516081</v>
      </c>
      <c r="H9058" s="6">
        <f t="shared" si="850"/>
        <v>0.24218675382955801</v>
      </c>
      <c r="I9058" s="6">
        <f t="shared" si="851"/>
        <v>1</v>
      </c>
    </row>
    <row r="9059" spans="1:9" x14ac:dyDescent="0.25">
      <c r="A9059" s="6">
        <v>9050</v>
      </c>
      <c r="B9059" s="6">
        <v>-0.49418758862884715</v>
      </c>
      <c r="C9059" s="6">
        <v>0.62910855433820612</v>
      </c>
      <c r="D9059" s="6">
        <f t="shared" si="846"/>
        <v>9.8501102536252727</v>
      </c>
      <c r="E9059" s="6">
        <f t="shared" si="847"/>
        <v>-3.6949291158910755E-2</v>
      </c>
      <c r="F9059" s="6">
        <f t="shared" si="848"/>
        <v>0.1105584583292112</v>
      </c>
      <c r="G9059" s="6">
        <f t="shared" si="849"/>
        <v>-0.3569987969875667</v>
      </c>
      <c r="H9059" s="6">
        <f t="shared" si="850"/>
        <v>0.28310021466974516</v>
      </c>
      <c r="I9059" s="6">
        <f t="shared" si="851"/>
        <v>1</v>
      </c>
    </row>
    <row r="9060" spans="1:9" x14ac:dyDescent="0.25">
      <c r="A9060" s="6">
        <v>9051</v>
      </c>
      <c r="B9060" s="6">
        <v>0.27225723897572607</v>
      </c>
      <c r="C9060" s="6">
        <v>0.46180608539078949</v>
      </c>
      <c r="D9060" s="6">
        <f t="shared" si="846"/>
        <v>11.800817063937531</v>
      </c>
      <c r="E9060" s="6">
        <f t="shared" si="847"/>
        <v>0.1149621070706062</v>
      </c>
      <c r="F9060" s="6">
        <f t="shared" si="848"/>
        <v>0.13245335412705686</v>
      </c>
      <c r="G9060" s="6">
        <f t="shared" si="849"/>
        <v>-0.23534798908459922</v>
      </c>
      <c r="H9060" s="6">
        <f t="shared" si="850"/>
        <v>0.46527220322581164</v>
      </c>
      <c r="I9060" s="6">
        <f t="shared" si="851"/>
        <v>1</v>
      </c>
    </row>
    <row r="9061" spans="1:9" x14ac:dyDescent="0.25">
      <c r="A9061" s="6">
        <v>9052</v>
      </c>
      <c r="B9061" s="6">
        <v>-1.9317667465656996E-2</v>
      </c>
      <c r="C9061" s="6">
        <v>0.42844935453352456</v>
      </c>
      <c r="D9061" s="6">
        <f t="shared" si="846"/>
        <v>12.21654253821076</v>
      </c>
      <c r="E9061" s="6">
        <f t="shared" si="847"/>
        <v>5.7171187058026804E-2</v>
      </c>
      <c r="F9061" s="6">
        <f t="shared" si="848"/>
        <v>0.13711949149408909</v>
      </c>
      <c r="G9061" s="6">
        <f t="shared" si="849"/>
        <v>-0.29925595713926056</v>
      </c>
      <c r="H9061" s="6">
        <f t="shared" si="850"/>
        <v>0.4135983312553142</v>
      </c>
      <c r="I9061" s="6">
        <f t="shared" si="851"/>
        <v>1</v>
      </c>
    </row>
    <row r="9062" spans="1:9" x14ac:dyDescent="0.25">
      <c r="A9062" s="6">
        <v>9053</v>
      </c>
      <c r="B9062" s="6">
        <v>0.22138465283205733</v>
      </c>
      <c r="C9062" s="6">
        <v>0.98934904019287695</v>
      </c>
      <c r="D9062" s="6">
        <f t="shared" si="846"/>
        <v>3.6207784941485874</v>
      </c>
      <c r="E9062" s="6">
        <f t="shared" si="847"/>
        <v>0.1048790255306217</v>
      </c>
      <c r="F9062" s="6">
        <f t="shared" si="848"/>
        <v>4.0639919549864928E-2</v>
      </c>
      <c r="G9062" s="6">
        <f t="shared" si="849"/>
        <v>-8.9163801681646754E-2</v>
      </c>
      <c r="H9062" s="6">
        <f t="shared" si="850"/>
        <v>0.29892185274289018</v>
      </c>
      <c r="I9062" s="6">
        <f t="shared" si="851"/>
        <v>1</v>
      </c>
    </row>
    <row r="9063" spans="1:9" x14ac:dyDescent="0.25">
      <c r="A9063" s="6">
        <v>9054</v>
      </c>
      <c r="B9063" s="6">
        <v>-0.45794422476319596</v>
      </c>
      <c r="C9063" s="6">
        <v>0.85943174535355693</v>
      </c>
      <c r="D9063" s="6">
        <f t="shared" si="846"/>
        <v>6.9724049907708068</v>
      </c>
      <c r="E9063" s="6">
        <f t="shared" si="847"/>
        <v>-2.9765760286140891E-2</v>
      </c>
      <c r="F9063" s="6">
        <f t="shared" si="848"/>
        <v>7.8258854650160775E-2</v>
      </c>
      <c r="G9063" s="6">
        <f t="shared" si="849"/>
        <v>-0.29903572763412711</v>
      </c>
      <c r="H9063" s="6">
        <f t="shared" si="850"/>
        <v>0.23950420706184536</v>
      </c>
      <c r="I9063" s="6">
        <f t="shared" si="851"/>
        <v>1</v>
      </c>
    </row>
    <row r="9064" spans="1:9" x14ac:dyDescent="0.25">
      <c r="A9064" s="6">
        <v>9055</v>
      </c>
      <c r="B9064" s="6">
        <v>0.61707169152214192</v>
      </c>
      <c r="C9064" s="6">
        <v>0.28562273018585771</v>
      </c>
      <c r="D9064" s="6">
        <f t="shared" si="846"/>
        <v>14.240371823866512</v>
      </c>
      <c r="E9064" s="6">
        <f t="shared" si="847"/>
        <v>0.18330524636711948</v>
      </c>
      <c r="F9064" s="6">
        <f t="shared" si="848"/>
        <v>0.15983512004872974</v>
      </c>
      <c r="G9064" s="6">
        <f t="shared" si="849"/>
        <v>-0.20151443857822587</v>
      </c>
      <c r="H9064" s="6">
        <f t="shared" si="850"/>
        <v>0.56812493131246478</v>
      </c>
      <c r="I9064" s="6">
        <f t="shared" si="851"/>
        <v>1</v>
      </c>
    </row>
    <row r="9065" spans="1:9" x14ac:dyDescent="0.25">
      <c r="A9065" s="6">
        <v>9056</v>
      </c>
      <c r="B9065" s="6">
        <v>-1.1875954442075454</v>
      </c>
      <c r="C9065" s="6">
        <v>0.31308938871425518</v>
      </c>
      <c r="D9065" s="6">
        <f t="shared" si="846"/>
        <v>13.808722697155702</v>
      </c>
      <c r="E9065" s="6">
        <f t="shared" si="847"/>
        <v>-0.17438456776389111</v>
      </c>
      <c r="F9065" s="6">
        <f t="shared" si="848"/>
        <v>0.15499025427976704</v>
      </c>
      <c r="G9065" s="6">
        <f t="shared" si="849"/>
        <v>-0.55332711430288706</v>
      </c>
      <c r="H9065" s="6">
        <f t="shared" si="850"/>
        <v>0.20455797877510479</v>
      </c>
      <c r="I9065" s="6">
        <f t="shared" si="851"/>
        <v>1</v>
      </c>
    </row>
    <row r="9066" spans="1:9" x14ac:dyDescent="0.25">
      <c r="A9066" s="6">
        <v>9057</v>
      </c>
      <c r="B9066" s="6">
        <v>-0.64253754317178391</v>
      </c>
      <c r="C9066" s="6">
        <v>0.56590472121341595</v>
      </c>
      <c r="D9066" s="6">
        <f t="shared" si="846"/>
        <v>10.57205737864264</v>
      </c>
      <c r="E9066" s="6">
        <f t="shared" si="847"/>
        <v>-6.6352645725652859E-2</v>
      </c>
      <c r="F9066" s="6">
        <f t="shared" si="848"/>
        <v>0.11866165302266656</v>
      </c>
      <c r="G9066" s="6">
        <f t="shared" si="849"/>
        <v>-0.39792351732512077</v>
      </c>
      <c r="H9066" s="6">
        <f t="shared" si="850"/>
        <v>0.26521822587381505</v>
      </c>
      <c r="I9066" s="6">
        <f t="shared" si="851"/>
        <v>1</v>
      </c>
    </row>
    <row r="9067" spans="1:9" x14ac:dyDescent="0.25">
      <c r="A9067" s="6">
        <v>9058</v>
      </c>
      <c r="B9067" s="6">
        <v>-1.779999365680851</v>
      </c>
      <c r="C9067" s="6">
        <v>0.54161198767052221</v>
      </c>
      <c r="D9067" s="6">
        <f t="shared" si="846"/>
        <v>10.852361468990519</v>
      </c>
      <c r="E9067" s="6">
        <f t="shared" si="847"/>
        <v>-0.29180059666308833</v>
      </c>
      <c r="F9067" s="6">
        <f t="shared" si="848"/>
        <v>0.12180780949140535</v>
      </c>
      <c r="G9067" s="6">
        <f t="shared" si="849"/>
        <v>-0.62773829359082911</v>
      </c>
      <c r="H9067" s="6">
        <f t="shared" si="850"/>
        <v>4.4137100264652451E-2</v>
      </c>
      <c r="I9067" s="6">
        <f t="shared" si="851"/>
        <v>1</v>
      </c>
    </row>
    <row r="9068" spans="1:9" x14ac:dyDescent="0.25">
      <c r="A9068" s="6">
        <v>9059</v>
      </c>
      <c r="B9068" s="6">
        <v>-0.63615743783884682</v>
      </c>
      <c r="C9068" s="6">
        <v>0.69289223914304021</v>
      </c>
      <c r="D9068" s="6">
        <f t="shared" si="846"/>
        <v>9.1171591967419001</v>
      </c>
      <c r="E9068" s="6">
        <f t="shared" si="847"/>
        <v>-6.5088091922077457E-2</v>
      </c>
      <c r="F9068" s="6">
        <f t="shared" si="848"/>
        <v>0.10233175458749749</v>
      </c>
      <c r="G9068" s="6">
        <f t="shared" si="849"/>
        <v>-0.37299992856745767</v>
      </c>
      <c r="H9068" s="6">
        <f t="shared" si="850"/>
        <v>0.24282374472330279</v>
      </c>
      <c r="I9068" s="6">
        <f t="shared" si="851"/>
        <v>1</v>
      </c>
    </row>
    <row r="9069" spans="1:9" x14ac:dyDescent="0.25">
      <c r="A9069" s="6">
        <v>9060</v>
      </c>
      <c r="B9069" s="6">
        <v>1.2702776075457223</v>
      </c>
      <c r="C9069" s="6">
        <v>0.66170232245857108</v>
      </c>
      <c r="D9069" s="6">
        <f t="shared" si="846"/>
        <v>9.4774116744851185</v>
      </c>
      <c r="E9069" s="6">
        <f t="shared" si="847"/>
        <v>0.31277239189547223</v>
      </c>
      <c r="F9069" s="6">
        <f t="shared" si="848"/>
        <v>0.10637525841872718</v>
      </c>
      <c r="G9069" s="6">
        <f t="shared" si="849"/>
        <v>-1.1638737913106656E-3</v>
      </c>
      <c r="H9069" s="6">
        <f t="shared" si="850"/>
        <v>0.62670865758225514</v>
      </c>
      <c r="I9069" s="6">
        <f t="shared" si="851"/>
        <v>1</v>
      </c>
    </row>
    <row r="9070" spans="1:9" x14ac:dyDescent="0.25">
      <c r="A9070" s="6">
        <v>9061</v>
      </c>
      <c r="B9070" s="6">
        <v>0.3084051058976911</v>
      </c>
      <c r="C9070" s="6">
        <v>1.4038514358958708E-2</v>
      </c>
      <c r="D9070" s="6">
        <f t="shared" si="846"/>
        <v>25.169780360295732</v>
      </c>
      <c r="E9070" s="6">
        <f t="shared" si="847"/>
        <v>0.12212671019578156</v>
      </c>
      <c r="F9070" s="6">
        <f t="shared" si="848"/>
        <v>0.28250771224565602</v>
      </c>
      <c r="G9070" s="6">
        <f t="shared" si="849"/>
        <v>-0.38948011309794306</v>
      </c>
      <c r="H9070" s="6">
        <f t="shared" si="850"/>
        <v>0.63373353348950623</v>
      </c>
      <c r="I9070" s="6">
        <f t="shared" si="851"/>
        <v>1</v>
      </c>
    </row>
    <row r="9071" spans="1:9" x14ac:dyDescent="0.25">
      <c r="A9071" s="6">
        <v>9062</v>
      </c>
      <c r="B9071" s="6">
        <v>-0.30183286980900448</v>
      </c>
      <c r="C9071" s="6">
        <v>9.9917600024414813E-2</v>
      </c>
      <c r="D9071" s="6">
        <f t="shared" si="846"/>
        <v>18.552422032702573</v>
      </c>
      <c r="E9071" s="6">
        <f t="shared" si="847"/>
        <v>1.1759244333113747E-3</v>
      </c>
      <c r="F9071" s="6">
        <f t="shared" si="848"/>
        <v>0.20823393093022308</v>
      </c>
      <c r="G9071" s="6">
        <f t="shared" si="849"/>
        <v>-0.43805905894180769</v>
      </c>
      <c r="H9071" s="6">
        <f t="shared" si="850"/>
        <v>0.44041090780843045</v>
      </c>
      <c r="I9071" s="6">
        <f t="shared" si="851"/>
        <v>1</v>
      </c>
    </row>
    <row r="9072" spans="1:9" x14ac:dyDescent="0.25">
      <c r="A9072" s="6">
        <v>9063</v>
      </c>
      <c r="B9072" s="6">
        <v>-0.37967879507050384</v>
      </c>
      <c r="C9072" s="6">
        <v>0.15527817621387371</v>
      </c>
      <c r="D9072" s="6">
        <f t="shared" si="846"/>
        <v>16.851270836640182</v>
      </c>
      <c r="E9072" s="6">
        <f t="shared" si="847"/>
        <v>-1.425334448080541E-2</v>
      </c>
      <c r="F9072" s="6">
        <f t="shared" si="848"/>
        <v>0.18914006814301915</v>
      </c>
      <c r="G9072" s="6">
        <f t="shared" si="849"/>
        <v>-0.43286656935314688</v>
      </c>
      <c r="H9072" s="6">
        <f t="shared" si="850"/>
        <v>0.40435988039153609</v>
      </c>
      <c r="I9072" s="6">
        <f t="shared" si="851"/>
        <v>1</v>
      </c>
    </row>
    <row r="9073" spans="1:9" x14ac:dyDescent="0.25">
      <c r="A9073" s="6">
        <v>9064</v>
      </c>
      <c r="B9073" s="6">
        <v>-1.5235218597808853</v>
      </c>
      <c r="C9073" s="6">
        <v>0.3252357554857021</v>
      </c>
      <c r="D9073" s="6">
        <f t="shared" si="846"/>
        <v>13.62585267332757</v>
      </c>
      <c r="E9073" s="6">
        <f t="shared" si="847"/>
        <v>-0.2409660745521448</v>
      </c>
      <c r="F9073" s="6">
        <f t="shared" si="848"/>
        <v>0.15293770589315142</v>
      </c>
      <c r="G9073" s="6">
        <f t="shared" si="849"/>
        <v>-0.61739107500461365</v>
      </c>
      <c r="H9073" s="6">
        <f t="shared" si="850"/>
        <v>0.13545892590032399</v>
      </c>
      <c r="I9073" s="6">
        <f t="shared" si="851"/>
        <v>1</v>
      </c>
    </row>
    <row r="9074" spans="1:9" x14ac:dyDescent="0.25">
      <c r="A9074" s="6">
        <v>9065</v>
      </c>
      <c r="B9074" s="6">
        <v>-0.19761273506446742</v>
      </c>
      <c r="C9074" s="6">
        <v>0.4825586718344676</v>
      </c>
      <c r="D9074" s="6">
        <f t="shared" si="846"/>
        <v>11.548832564895431</v>
      </c>
      <c r="E9074" s="6">
        <f t="shared" si="847"/>
        <v>2.1832631638437822E-2</v>
      </c>
      <c r="F9074" s="6">
        <f t="shared" si="848"/>
        <v>0.12962505911110006</v>
      </c>
      <c r="G9074" s="6">
        <f t="shared" si="849"/>
        <v>-0.32471717242246401</v>
      </c>
      <c r="H9074" s="6">
        <f t="shared" si="850"/>
        <v>0.36838243569933971</v>
      </c>
      <c r="I9074" s="6">
        <f t="shared" si="851"/>
        <v>1</v>
      </c>
    </row>
    <row r="9075" spans="1:9" x14ac:dyDescent="0.25">
      <c r="A9075" s="6">
        <v>9066</v>
      </c>
      <c r="B9075" s="6">
        <v>-0.5983929440844804</v>
      </c>
      <c r="C9075" s="6">
        <v>0.48307748649555954</v>
      </c>
      <c r="D9075" s="6">
        <f t="shared" si="846"/>
        <v>11.54258962200254</v>
      </c>
      <c r="E9075" s="6">
        <f t="shared" si="847"/>
        <v>-5.760306906976663E-2</v>
      </c>
      <c r="F9075" s="6">
        <f t="shared" si="848"/>
        <v>0.12955498779982502</v>
      </c>
      <c r="G9075" s="6">
        <f t="shared" si="849"/>
        <v>-0.40405919339800828</v>
      </c>
      <c r="H9075" s="6">
        <f t="shared" si="850"/>
        <v>0.28885305525847499</v>
      </c>
      <c r="I9075" s="6">
        <f t="shared" si="851"/>
        <v>1</v>
      </c>
    </row>
    <row r="9076" spans="1:9" x14ac:dyDescent="0.25">
      <c r="A9076" s="6">
        <v>9067</v>
      </c>
      <c r="B9076" s="6">
        <v>-0.77794993558200076</v>
      </c>
      <c r="C9076" s="6">
        <v>0.14175847651600695</v>
      </c>
      <c r="D9076" s="6">
        <f t="shared" si="846"/>
        <v>17.213017620541777</v>
      </c>
      <c r="E9076" s="6">
        <f t="shared" si="847"/>
        <v>-9.3191741153997226E-2</v>
      </c>
      <c r="F9076" s="6">
        <f t="shared" si="848"/>
        <v>0.19320034419109597</v>
      </c>
      <c r="G9076" s="6">
        <f t="shared" si="849"/>
        <v>-0.51627429947318115</v>
      </c>
      <c r="H9076" s="6">
        <f t="shared" si="850"/>
        <v>0.32989081716518676</v>
      </c>
      <c r="I9076" s="6">
        <f t="shared" si="851"/>
        <v>1</v>
      </c>
    </row>
    <row r="9077" spans="1:9" x14ac:dyDescent="0.25">
      <c r="A9077" s="6">
        <v>9068</v>
      </c>
      <c r="B9077" s="6">
        <v>7.7761797001585364E-2</v>
      </c>
      <c r="C9077" s="6">
        <v>0.45204016235847039</v>
      </c>
      <c r="D9077" s="6">
        <f t="shared" si="846"/>
        <v>11.921059286416073</v>
      </c>
      <c r="E9077" s="6">
        <f t="shared" si="847"/>
        <v>7.6412594469807346E-2</v>
      </c>
      <c r="F9077" s="6">
        <f t="shared" si="848"/>
        <v>0.13380296285234122</v>
      </c>
      <c r="G9077" s="6">
        <f t="shared" si="849"/>
        <v>-0.27567768812317017</v>
      </c>
      <c r="H9077" s="6">
        <f t="shared" si="850"/>
        <v>0.42850287706278489</v>
      </c>
      <c r="I9077" s="6">
        <f t="shared" si="851"/>
        <v>1</v>
      </c>
    </row>
    <row r="9078" spans="1:9" x14ac:dyDescent="0.25">
      <c r="A9078" s="6">
        <v>9069</v>
      </c>
      <c r="B9078" s="6">
        <v>0.54665974857925903</v>
      </c>
      <c r="C9078" s="6">
        <v>0.36091189306314281</v>
      </c>
      <c r="D9078" s="6">
        <f t="shared" si="846"/>
        <v>13.112571624510959</v>
      </c>
      <c r="E9078" s="6">
        <f t="shared" si="847"/>
        <v>0.16934941247110313</v>
      </c>
      <c r="F9078" s="6">
        <f t="shared" si="848"/>
        <v>0.14717659662781307</v>
      </c>
      <c r="G9078" s="6">
        <f t="shared" si="849"/>
        <v>-0.19991763322139605</v>
      </c>
      <c r="H9078" s="6">
        <f t="shared" si="850"/>
        <v>0.53861645816360237</v>
      </c>
      <c r="I9078" s="6">
        <f t="shared" si="851"/>
        <v>1</v>
      </c>
    </row>
    <row r="9079" spans="1:9" x14ac:dyDescent="0.25">
      <c r="A9079" s="6">
        <v>9070</v>
      </c>
      <c r="B9079" s="6">
        <v>0.52476025302894413</v>
      </c>
      <c r="C9079" s="6">
        <v>0.51918088320566425</v>
      </c>
      <c r="D9079" s="6">
        <f t="shared" si="846"/>
        <v>11.113930778543857</v>
      </c>
      <c r="E9079" s="6">
        <f t="shared" si="847"/>
        <v>0.16500887435309292</v>
      </c>
      <c r="F9079" s="6">
        <f t="shared" si="848"/>
        <v>0.12474368521927447</v>
      </c>
      <c r="G9079" s="6">
        <f t="shared" si="849"/>
        <v>-0.17495319090478212</v>
      </c>
      <c r="H9079" s="6">
        <f t="shared" si="850"/>
        <v>0.50497093961096795</v>
      </c>
      <c r="I9079" s="6">
        <f t="shared" si="851"/>
        <v>1</v>
      </c>
    </row>
    <row r="9080" spans="1:9" x14ac:dyDescent="0.25">
      <c r="A9080" s="6">
        <v>9071</v>
      </c>
      <c r="B9080" s="6">
        <v>-1.5976957001839764</v>
      </c>
      <c r="C9080" s="6">
        <v>0.67824335459456164</v>
      </c>
      <c r="D9080" s="6">
        <f t="shared" si="846"/>
        <v>9.2869726648931614</v>
      </c>
      <c r="E9080" s="6">
        <f t="shared" si="847"/>
        <v>-0.25566752650518737</v>
      </c>
      <c r="F9080" s="6">
        <f t="shared" si="848"/>
        <v>0.1042377551051496</v>
      </c>
      <c r="G9080" s="6">
        <f t="shared" si="849"/>
        <v>-0.56643367028402658</v>
      </c>
      <c r="H9080" s="6">
        <f t="shared" si="850"/>
        <v>5.509861727365184E-2</v>
      </c>
      <c r="I9080" s="6">
        <f t="shared" si="851"/>
        <v>1</v>
      </c>
    </row>
    <row r="9081" spans="1:9" x14ac:dyDescent="0.25">
      <c r="A9081" s="6">
        <v>9072</v>
      </c>
      <c r="B9081" s="6">
        <v>0.81962980402749963</v>
      </c>
      <c r="C9081" s="6">
        <v>0.93371379741813409</v>
      </c>
      <c r="D9081" s="6">
        <f t="shared" si="846"/>
        <v>5.6268243994137421</v>
      </c>
      <c r="E9081" s="6">
        <f t="shared" si="847"/>
        <v>0.22345280165768255</v>
      </c>
      <c r="F9081" s="6">
        <f t="shared" si="848"/>
        <v>6.3155945961053131E-2</v>
      </c>
      <c r="G9081" s="6">
        <f t="shared" si="849"/>
        <v>-1.8442980689114347E-2</v>
      </c>
      <c r="H9081" s="6">
        <f t="shared" si="850"/>
        <v>0.46534858400447943</v>
      </c>
      <c r="I9081" s="6">
        <f t="shared" si="851"/>
        <v>1</v>
      </c>
    </row>
    <row r="9082" spans="1:9" x14ac:dyDescent="0.25">
      <c r="A9082" s="6">
        <v>9073</v>
      </c>
      <c r="B9082" s="6">
        <v>-0.62467961470247246</v>
      </c>
      <c r="C9082" s="6">
        <v>0.56651509140293588</v>
      </c>
      <c r="D9082" s="6">
        <f t="shared" si="846"/>
        <v>10.565045909383002</v>
      </c>
      <c r="E9082" s="6">
        <f t="shared" si="847"/>
        <v>-6.2813156925481325E-2</v>
      </c>
      <c r="F9082" s="6">
        <f t="shared" si="848"/>
        <v>0.11858295570740728</v>
      </c>
      <c r="G9082" s="6">
        <f t="shared" si="849"/>
        <v>-0.39427406012077221</v>
      </c>
      <c r="H9082" s="6">
        <f t="shared" si="850"/>
        <v>0.26864774626980953</v>
      </c>
      <c r="I9082" s="6">
        <f t="shared" si="851"/>
        <v>1</v>
      </c>
    </row>
    <row r="9083" spans="1:9" x14ac:dyDescent="0.25">
      <c r="A9083" s="6">
        <v>9074</v>
      </c>
      <c r="B9083" s="6">
        <v>2.2136009647510946</v>
      </c>
      <c r="C9083" s="6">
        <v>0.17911313211462751</v>
      </c>
      <c r="D9083" s="6">
        <f t="shared" si="846"/>
        <v>16.271541194195038</v>
      </c>
      <c r="E9083" s="6">
        <f t="shared" si="847"/>
        <v>0.49974158395525975</v>
      </c>
      <c r="F9083" s="6">
        <f t="shared" si="848"/>
        <v>0.18263313432541131</v>
      </c>
      <c r="G9083" s="6">
        <f t="shared" si="849"/>
        <v>8.8392096836205025E-2</v>
      </c>
      <c r="H9083" s="6">
        <f t="shared" si="850"/>
        <v>0.91109107107431453</v>
      </c>
      <c r="I9083" s="6">
        <f t="shared" si="851"/>
        <v>0</v>
      </c>
    </row>
    <row r="9084" spans="1:9" x14ac:dyDescent="0.25">
      <c r="A9084" s="6">
        <v>9075</v>
      </c>
      <c r="B9084" s="6">
        <v>-0.50998096412513405</v>
      </c>
      <c r="C9084" s="6">
        <v>0.18256172368541521</v>
      </c>
      <c r="D9084" s="6">
        <f t="shared" si="846"/>
        <v>16.192856294752257</v>
      </c>
      <c r="E9084" s="6">
        <f t="shared" si="847"/>
        <v>-4.0079580082515484E-2</v>
      </c>
      <c r="F9084" s="6">
        <f t="shared" si="848"/>
        <v>0.18174996845699057</v>
      </c>
      <c r="G9084" s="6">
        <f t="shared" si="849"/>
        <v>-0.4504332728539614</v>
      </c>
      <c r="H9084" s="6">
        <f t="shared" si="850"/>
        <v>0.3702741126889304</v>
      </c>
      <c r="I9084" s="6">
        <f t="shared" si="851"/>
        <v>1</v>
      </c>
    </row>
    <row r="9085" spans="1:9" x14ac:dyDescent="0.25">
      <c r="A9085" s="6">
        <v>9076</v>
      </c>
      <c r="B9085" s="6">
        <v>0.62421349866781384</v>
      </c>
      <c r="C9085" s="6">
        <v>2.4872585222937713E-2</v>
      </c>
      <c r="D9085" s="6">
        <f t="shared" si="846"/>
        <v>23.353218286751563</v>
      </c>
      <c r="E9085" s="6">
        <f t="shared" si="847"/>
        <v>0.18472077149079388</v>
      </c>
      <c r="F9085" s="6">
        <f t="shared" si="848"/>
        <v>0.26211846815202344</v>
      </c>
      <c r="G9085" s="6">
        <f t="shared" si="849"/>
        <v>-0.30807841760937538</v>
      </c>
      <c r="H9085" s="6">
        <f t="shared" si="850"/>
        <v>0.67751996059096309</v>
      </c>
      <c r="I9085" s="6">
        <f t="shared" si="851"/>
        <v>1</v>
      </c>
    </row>
    <row r="9086" spans="1:9" x14ac:dyDescent="0.25">
      <c r="A9086" s="6">
        <v>9077</v>
      </c>
      <c r="B9086" s="6">
        <v>-0.45709498408541549</v>
      </c>
      <c r="C9086" s="6">
        <v>0.31046479689931944</v>
      </c>
      <c r="D9086" s="6">
        <f t="shared" si="846"/>
        <v>13.848844968333376</v>
      </c>
      <c r="E9086" s="6">
        <f t="shared" si="847"/>
        <v>-2.959743853074695E-2</v>
      </c>
      <c r="F9086" s="6">
        <f t="shared" si="848"/>
        <v>0.15544058999498786</v>
      </c>
      <c r="G9086" s="6">
        <f t="shared" si="849"/>
        <v>-0.40909010863466999</v>
      </c>
      <c r="H9086" s="6">
        <f t="shared" si="850"/>
        <v>0.34989523157317604</v>
      </c>
      <c r="I9086" s="6">
        <f t="shared" si="851"/>
        <v>1</v>
      </c>
    </row>
    <row r="9087" spans="1:9" x14ac:dyDescent="0.25">
      <c r="A9087" s="6">
        <v>9078</v>
      </c>
      <c r="B9087" s="6">
        <v>-0.41644625525805168</v>
      </c>
      <c r="C9087" s="6">
        <v>0.4043397320474868</v>
      </c>
      <c r="D9087" s="6">
        <f t="shared" si="846"/>
        <v>12.526947072674755</v>
      </c>
      <c r="E9087" s="6">
        <f t="shared" si="847"/>
        <v>-2.1540752635016508E-2</v>
      </c>
      <c r="F9087" s="6">
        <f t="shared" si="848"/>
        <v>0.14060349785595752</v>
      </c>
      <c r="G9087" s="6">
        <f t="shared" si="849"/>
        <v>-0.38246764018096235</v>
      </c>
      <c r="H9087" s="6">
        <f t="shared" si="850"/>
        <v>0.33938613491092939</v>
      </c>
      <c r="I9087" s="6">
        <f t="shared" si="851"/>
        <v>1</v>
      </c>
    </row>
    <row r="9088" spans="1:9" x14ac:dyDescent="0.25">
      <c r="A9088" s="6">
        <v>9079</v>
      </c>
      <c r="B9088" s="6">
        <v>-0.84504790720529854</v>
      </c>
      <c r="C9088" s="6">
        <v>0.60637226477858819</v>
      </c>
      <c r="D9088" s="6">
        <f t="shared" si="846"/>
        <v>10.109300543647958</v>
      </c>
      <c r="E9088" s="6">
        <f t="shared" si="847"/>
        <v>-0.10649073714241869</v>
      </c>
      <c r="F9088" s="6">
        <f t="shared" si="848"/>
        <v>0.11346763174361665</v>
      </c>
      <c r="G9088" s="6">
        <f t="shared" si="849"/>
        <v>-0.43072370317185049</v>
      </c>
      <c r="H9088" s="6">
        <f t="shared" si="850"/>
        <v>0.21774222888701311</v>
      </c>
      <c r="I9088" s="6">
        <f t="shared" si="851"/>
        <v>1</v>
      </c>
    </row>
    <row r="9089" spans="1:9" x14ac:dyDescent="0.25">
      <c r="A9089" s="6">
        <v>9080</v>
      </c>
      <c r="B9089" s="6">
        <v>0.32038087738328613</v>
      </c>
      <c r="C9089" s="6">
        <v>4.3153172399060032E-2</v>
      </c>
      <c r="D9089" s="6">
        <f t="shared" si="846"/>
        <v>21.528781416714761</v>
      </c>
      <c r="E9089" s="6">
        <f t="shared" si="847"/>
        <v>0.12450033987626329</v>
      </c>
      <c r="F9089" s="6">
        <f t="shared" si="848"/>
        <v>0.24164083668632455</v>
      </c>
      <c r="G9089" s="6">
        <f t="shared" si="849"/>
        <v>-0.34865782563991154</v>
      </c>
      <c r="H9089" s="6">
        <f t="shared" si="850"/>
        <v>0.59765850539243814</v>
      </c>
      <c r="I9089" s="6">
        <f t="shared" si="851"/>
        <v>1</v>
      </c>
    </row>
    <row r="9090" spans="1:9" x14ac:dyDescent="0.25">
      <c r="A9090" s="6">
        <v>9081</v>
      </c>
      <c r="B9090" s="6">
        <v>0.39840870158514008</v>
      </c>
      <c r="C9090" s="6">
        <v>0.62306588946195873</v>
      </c>
      <c r="D9090" s="6">
        <f t="shared" si="846"/>
        <v>9.9190091626525394</v>
      </c>
      <c r="E9090" s="6">
        <f t="shared" si="847"/>
        <v>0.13996566164294102</v>
      </c>
      <c r="F9090" s="6">
        <f t="shared" si="848"/>
        <v>0.111331785425709</v>
      </c>
      <c r="G9090" s="6">
        <f t="shared" si="849"/>
        <v>-0.18120122435507999</v>
      </c>
      <c r="H9090" s="6">
        <f t="shared" si="850"/>
        <v>0.46113254764096201</v>
      </c>
      <c r="I9090" s="6">
        <f t="shared" si="851"/>
        <v>1</v>
      </c>
    </row>
    <row r="9091" spans="1:9" x14ac:dyDescent="0.25">
      <c r="A9091" s="6">
        <v>9082</v>
      </c>
      <c r="B9091" s="6">
        <v>-1.0818803275469691</v>
      </c>
      <c r="C9091" s="6">
        <v>0.65523239844965975</v>
      </c>
      <c r="D9091" s="6">
        <f t="shared" si="846"/>
        <v>9.5516081539631763</v>
      </c>
      <c r="E9091" s="6">
        <f t="shared" si="847"/>
        <v>-0.15343155117677931</v>
      </c>
      <c r="F9091" s="6">
        <f t="shared" si="848"/>
        <v>0.10720804588742887</v>
      </c>
      <c r="G9091" s="6">
        <f t="shared" si="849"/>
        <v>-0.46859428856580193</v>
      </c>
      <c r="H9091" s="6">
        <f t="shared" si="850"/>
        <v>0.16173118621224331</v>
      </c>
      <c r="I9091" s="6">
        <f t="shared" si="851"/>
        <v>1</v>
      </c>
    </row>
    <row r="9092" spans="1:9" x14ac:dyDescent="0.25">
      <c r="A9092" s="6">
        <v>9083</v>
      </c>
      <c r="B9092" s="6">
        <v>1.8763330444926396</v>
      </c>
      <c r="C9092" s="6">
        <v>0.41456343272194585</v>
      </c>
      <c r="D9092" s="6">
        <f t="shared" si="846"/>
        <v>12.39418768365616</v>
      </c>
      <c r="E9092" s="6">
        <f t="shared" si="847"/>
        <v>0.43289418737936897</v>
      </c>
      <c r="F9092" s="6">
        <f t="shared" si="848"/>
        <v>0.13911339541033038</v>
      </c>
      <c r="G9092" s="6">
        <f t="shared" si="849"/>
        <v>7.3884928424307494E-2</v>
      </c>
      <c r="H9092" s="6">
        <f t="shared" si="850"/>
        <v>0.79190344633443044</v>
      </c>
      <c r="I9092" s="6">
        <f t="shared" si="851"/>
        <v>0</v>
      </c>
    </row>
    <row r="9093" spans="1:9" x14ac:dyDescent="0.25">
      <c r="A9093" s="6">
        <v>9084</v>
      </c>
      <c r="B9093" s="6">
        <v>-1.1657380127871875</v>
      </c>
      <c r="C9093" s="6">
        <v>0.55510116885891292</v>
      </c>
      <c r="D9093" s="6">
        <f t="shared" si="846"/>
        <v>10.696395222481268</v>
      </c>
      <c r="E9093" s="6">
        <f t="shared" si="847"/>
        <v>-0.1700523668680356</v>
      </c>
      <c r="F9093" s="6">
        <f t="shared" si="848"/>
        <v>0.1200572313433983</v>
      </c>
      <c r="G9093" s="6">
        <f t="shared" si="849"/>
        <v>-0.50356733962024014</v>
      </c>
      <c r="H9093" s="6">
        <f t="shared" si="850"/>
        <v>0.16346260588416894</v>
      </c>
      <c r="I9093" s="6">
        <f t="shared" si="851"/>
        <v>1</v>
      </c>
    </row>
    <row r="9094" spans="1:9" x14ac:dyDescent="0.25">
      <c r="A9094" s="6">
        <v>9085</v>
      </c>
      <c r="B9094" s="6">
        <v>0.68004624154127669</v>
      </c>
      <c r="C9094" s="6">
        <v>0.42033143101290932</v>
      </c>
      <c r="D9094" s="6">
        <f t="shared" si="846"/>
        <v>12.320036759645529</v>
      </c>
      <c r="E9094" s="6">
        <f t="shared" si="847"/>
        <v>0.19578696925404984</v>
      </c>
      <c r="F9094" s="6">
        <f t="shared" si="848"/>
        <v>0.1382811192599914</v>
      </c>
      <c r="G9094" s="6">
        <f t="shared" si="849"/>
        <v>-0.1621467531351525</v>
      </c>
      <c r="H9094" s="6">
        <f t="shared" si="850"/>
        <v>0.55372069164325222</v>
      </c>
      <c r="I9094" s="6">
        <f t="shared" si="851"/>
        <v>1</v>
      </c>
    </row>
    <row r="9095" spans="1:9" x14ac:dyDescent="0.25">
      <c r="A9095" s="6">
        <v>9086</v>
      </c>
      <c r="B9095" s="6">
        <v>-1.5296518540708348</v>
      </c>
      <c r="C9095" s="6">
        <v>0.83663441877498701</v>
      </c>
      <c r="D9095" s="6">
        <f t="shared" si="846"/>
        <v>7.3076040659309083</v>
      </c>
      <c r="E9095" s="6">
        <f t="shared" si="847"/>
        <v>-0.24218105568344894</v>
      </c>
      <c r="F9095" s="6">
        <f t="shared" si="848"/>
        <v>8.2021157003014017E-2</v>
      </c>
      <c r="G9095" s="6">
        <f t="shared" si="849"/>
        <v>-0.51784763646190402</v>
      </c>
      <c r="H9095" s="6">
        <f t="shared" si="850"/>
        <v>3.348552509500613E-2</v>
      </c>
      <c r="I9095" s="6">
        <f t="shared" si="851"/>
        <v>1</v>
      </c>
    </row>
    <row r="9096" spans="1:9" x14ac:dyDescent="0.25">
      <c r="A9096" s="6">
        <v>9087</v>
      </c>
      <c r="B9096" s="6">
        <v>0.37130575947230682</v>
      </c>
      <c r="C9096" s="6">
        <v>0.43418683431501204</v>
      </c>
      <c r="D9096" s="6">
        <f t="shared" si="846"/>
        <v>12.143980086862564</v>
      </c>
      <c r="E9096" s="6">
        <f t="shared" si="847"/>
        <v>0.13459378661135907</v>
      </c>
      <c r="F9096" s="6">
        <f t="shared" si="848"/>
        <v>0.13630504449328601</v>
      </c>
      <c r="G9096" s="6">
        <f t="shared" si="849"/>
        <v>-0.22077324804241416</v>
      </c>
      <c r="H9096" s="6">
        <f t="shared" si="850"/>
        <v>0.4899608212651323</v>
      </c>
      <c r="I9096" s="6">
        <f t="shared" si="851"/>
        <v>1</v>
      </c>
    </row>
    <row r="9097" spans="1:9" x14ac:dyDescent="0.25">
      <c r="A9097" s="6">
        <v>9088</v>
      </c>
      <c r="B9097" s="6">
        <v>-8.3764462033286691E-3</v>
      </c>
      <c r="C9097" s="6">
        <v>0.95504623554185608</v>
      </c>
      <c r="D9097" s="6">
        <f t="shared" si="846"/>
        <v>5.0859528859866554</v>
      </c>
      <c r="E9097" s="6">
        <f t="shared" si="847"/>
        <v>5.9339766139568116E-2</v>
      </c>
      <c r="F9097" s="6">
        <f t="shared" si="848"/>
        <v>5.7085159021721392E-2</v>
      </c>
      <c r="G9097" s="6">
        <f t="shared" si="849"/>
        <v>-0.17063637447740443</v>
      </c>
      <c r="H9097" s="6">
        <f t="shared" si="850"/>
        <v>0.28931590675654068</v>
      </c>
      <c r="I9097" s="6">
        <f t="shared" si="851"/>
        <v>1</v>
      </c>
    </row>
    <row r="9098" spans="1:9" x14ac:dyDescent="0.25">
      <c r="A9098" s="6">
        <v>9089</v>
      </c>
      <c r="B9098" s="6">
        <v>-0.77929826147737913</v>
      </c>
      <c r="C9098" s="6">
        <v>0.39271217993713187</v>
      </c>
      <c r="D9098" s="6">
        <f t="shared" si="846"/>
        <v>12.680133248686634</v>
      </c>
      <c r="E9098" s="6">
        <f t="shared" si="847"/>
        <v>-9.3458982923605272E-2</v>
      </c>
      <c r="F9098" s="6">
        <f t="shared" si="848"/>
        <v>0.14232287226102952</v>
      </c>
      <c r="G9098" s="6">
        <f t="shared" si="849"/>
        <v>-0.45658596795465151</v>
      </c>
      <c r="H9098" s="6">
        <f t="shared" si="850"/>
        <v>0.26966800210744096</v>
      </c>
      <c r="I9098" s="6">
        <f t="shared" si="851"/>
        <v>1</v>
      </c>
    </row>
    <row r="9099" spans="1:9" x14ac:dyDescent="0.25">
      <c r="A9099" s="6">
        <v>9090</v>
      </c>
      <c r="B9099" s="6">
        <v>4.9935806600842625E-2</v>
      </c>
      <c r="C9099" s="6">
        <v>0.75637073885311445</v>
      </c>
      <c r="D9099" s="6">
        <f t="shared" ref="D9099:D9162" si="852">CHIINV(C9099,$B$3+$B$4-2)</f>
        <v>8.3603957480222224</v>
      </c>
      <c r="E9099" s="6">
        <f t="shared" ref="E9099:E9162" si="853">$B$1+B9099*SQRT($B$2^2*(1/$B$3+1/$B$4))</f>
        <v>7.0897409349295587E-2</v>
      </c>
      <c r="F9099" s="6">
        <f t="shared" ref="F9099:F9162" si="854">$B$2^2/($B$3+$B$4-2)*D9099</f>
        <v>9.3837778575447103E-2</v>
      </c>
      <c r="G9099" s="6">
        <f t="shared" ref="G9099:G9162" si="855">E9099-$B$6*SQRT(F9099*(1/$B$3+1/$B$4))</f>
        <v>-0.22395863367307847</v>
      </c>
      <c r="H9099" s="6">
        <f t="shared" ref="H9099:H9162" si="856">E9099+$B$6*SQRT(F9099*(1/$B$3+1/$B$4))</f>
        <v>0.36575345237166967</v>
      </c>
      <c r="I9099" s="6">
        <f t="shared" ref="I9099:I9162" si="857">IF(-G9099&lt;$B$7,1,0)*IF(H9099&lt;$B$7,1,0)</f>
        <v>1</v>
      </c>
    </row>
    <row r="9100" spans="1:9" x14ac:dyDescent="0.25">
      <c r="A9100" s="6">
        <v>9091</v>
      </c>
      <c r="B9100" s="6">
        <v>0.94424876806442626</v>
      </c>
      <c r="C9100" s="6">
        <v>0.10357982116153447</v>
      </c>
      <c r="D9100" s="6">
        <f t="shared" si="852"/>
        <v>18.417843427902099</v>
      </c>
      <c r="E9100" s="6">
        <f t="shared" si="853"/>
        <v>0.24815261094719135</v>
      </c>
      <c r="F9100" s="6">
        <f t="shared" si="854"/>
        <v>0.20672340945505882</v>
      </c>
      <c r="G9100" s="6">
        <f t="shared" si="855"/>
        <v>-0.18948637541659094</v>
      </c>
      <c r="H9100" s="6">
        <f t="shared" si="856"/>
        <v>0.68579159731097361</v>
      </c>
      <c r="I9100" s="6">
        <f t="shared" si="857"/>
        <v>1</v>
      </c>
    </row>
    <row r="9101" spans="1:9" x14ac:dyDescent="0.25">
      <c r="A9101" s="6">
        <v>9092</v>
      </c>
      <c r="B9101" s="6">
        <v>1.4876422937959433</v>
      </c>
      <c r="C9101" s="6">
        <v>0.84264656514175851</v>
      </c>
      <c r="D9101" s="6">
        <f t="shared" si="852"/>
        <v>7.2213382769616201</v>
      </c>
      <c r="E9101" s="6">
        <f t="shared" si="853"/>
        <v>0.35585464938449685</v>
      </c>
      <c r="F9101" s="6">
        <f t="shared" si="854"/>
        <v>8.1052902598806972E-2</v>
      </c>
      <c r="G9101" s="6">
        <f t="shared" si="855"/>
        <v>8.1820012146676058E-2</v>
      </c>
      <c r="H9101" s="6">
        <f t="shared" si="856"/>
        <v>0.62988928662231758</v>
      </c>
      <c r="I9101" s="6">
        <f t="shared" si="857"/>
        <v>1</v>
      </c>
    </row>
    <row r="9102" spans="1:9" x14ac:dyDescent="0.25">
      <c r="A9102" s="6">
        <v>9093</v>
      </c>
      <c r="B9102" s="6">
        <v>-1.7916863725986332</v>
      </c>
      <c r="C9102" s="6">
        <v>0.49763481551561023</v>
      </c>
      <c r="D9102" s="6">
        <f t="shared" si="852"/>
        <v>11.368440216741647</v>
      </c>
      <c r="E9102" s="6">
        <f t="shared" si="853"/>
        <v>-0.29411699244012957</v>
      </c>
      <c r="F9102" s="6">
        <f t="shared" si="854"/>
        <v>0.12760032036272631</v>
      </c>
      <c r="G9102" s="6">
        <f t="shared" si="855"/>
        <v>-0.63794959637725157</v>
      </c>
      <c r="H9102" s="6">
        <f t="shared" si="856"/>
        <v>4.971561149699244E-2</v>
      </c>
      <c r="I9102" s="6">
        <f t="shared" si="857"/>
        <v>1</v>
      </c>
    </row>
    <row r="9103" spans="1:9" x14ac:dyDescent="0.25">
      <c r="A9103" s="6">
        <v>9094</v>
      </c>
      <c r="B9103" s="6">
        <v>-5.8286104831495322E-2</v>
      </c>
      <c r="C9103" s="6">
        <v>0.77336954863124485</v>
      </c>
      <c r="D9103" s="6">
        <f t="shared" si="852"/>
        <v>8.14914139108234</v>
      </c>
      <c r="E9103" s="6">
        <f t="shared" si="853"/>
        <v>4.9447539387828171E-2</v>
      </c>
      <c r="F9103" s="6">
        <f t="shared" si="854"/>
        <v>9.1466642068624121E-2</v>
      </c>
      <c r="G9103" s="6">
        <f t="shared" si="855"/>
        <v>-0.24165938889133329</v>
      </c>
      <c r="H9103" s="6">
        <f t="shared" si="856"/>
        <v>0.3405544676669896</v>
      </c>
      <c r="I9103" s="6">
        <f t="shared" si="857"/>
        <v>1</v>
      </c>
    </row>
    <row r="9104" spans="1:9" x14ac:dyDescent="0.25">
      <c r="A9104" s="6">
        <v>9095</v>
      </c>
      <c r="B9104" s="6">
        <v>-0.33588094083825126</v>
      </c>
      <c r="C9104" s="6">
        <v>0.15308084353160192</v>
      </c>
      <c r="D9104" s="6">
        <f t="shared" si="852"/>
        <v>16.908263405252534</v>
      </c>
      <c r="E9104" s="6">
        <f t="shared" si="853"/>
        <v>-5.5724935751134824E-3</v>
      </c>
      <c r="F9104" s="6">
        <f t="shared" si="854"/>
        <v>0.18977975748250489</v>
      </c>
      <c r="G9104" s="6">
        <f t="shared" si="855"/>
        <v>-0.42489301538814261</v>
      </c>
      <c r="H9104" s="6">
        <f t="shared" si="856"/>
        <v>0.41374802823791568</v>
      </c>
      <c r="I9104" s="6">
        <f t="shared" si="857"/>
        <v>1</v>
      </c>
    </row>
    <row r="9105" spans="1:9" x14ac:dyDescent="0.25">
      <c r="A9105" s="6">
        <v>9096</v>
      </c>
      <c r="B9105" s="6">
        <v>-1.1610700312303379</v>
      </c>
      <c r="C9105" s="6">
        <v>0.10550248725852229</v>
      </c>
      <c r="D9105" s="6">
        <f t="shared" si="852"/>
        <v>18.348814638351865</v>
      </c>
      <c r="E9105" s="6">
        <f t="shared" si="853"/>
        <v>-0.16912716053919016</v>
      </c>
      <c r="F9105" s="6">
        <f t="shared" si="854"/>
        <v>0.20594862456874788</v>
      </c>
      <c r="G9105" s="6">
        <f t="shared" si="855"/>
        <v>-0.60594525685884093</v>
      </c>
      <c r="H9105" s="6">
        <f t="shared" si="856"/>
        <v>0.26769093578046055</v>
      </c>
      <c r="I9105" s="6">
        <f t="shared" si="857"/>
        <v>1</v>
      </c>
    </row>
    <row r="9106" spans="1:9" x14ac:dyDescent="0.25">
      <c r="A9106" s="6">
        <v>9097</v>
      </c>
      <c r="B9106" s="6">
        <v>1.1430961421865504</v>
      </c>
      <c r="C9106" s="6">
        <v>0.33625293740653706</v>
      </c>
      <c r="D9106" s="6">
        <f t="shared" si="852"/>
        <v>13.463750213079528</v>
      </c>
      <c r="E9106" s="6">
        <f t="shared" si="853"/>
        <v>0.287564688045511</v>
      </c>
      <c r="F9106" s="6">
        <f t="shared" si="854"/>
        <v>0.15111825437078907</v>
      </c>
      <c r="G9106" s="6">
        <f t="shared" si="855"/>
        <v>-8.6614508421933467E-2</v>
      </c>
      <c r="H9106" s="6">
        <f t="shared" si="856"/>
        <v>0.66174388451295552</v>
      </c>
      <c r="I9106" s="6">
        <f t="shared" si="857"/>
        <v>1</v>
      </c>
    </row>
    <row r="9107" spans="1:9" x14ac:dyDescent="0.25">
      <c r="A9107" s="6">
        <v>9098</v>
      </c>
      <c r="B9107" s="6">
        <v>-0.94043343779048882</v>
      </c>
      <c r="C9107" s="6">
        <v>0.79146702475051123</v>
      </c>
      <c r="D9107" s="6">
        <f t="shared" si="852"/>
        <v>7.9184927464073454</v>
      </c>
      <c r="E9107" s="6">
        <f t="shared" si="853"/>
        <v>-0.12539640236472538</v>
      </c>
      <c r="F9107" s="6">
        <f t="shared" si="854"/>
        <v>8.8877822460071587E-2</v>
      </c>
      <c r="G9107" s="6">
        <f t="shared" si="855"/>
        <v>-0.41235409839688092</v>
      </c>
      <c r="H9107" s="6">
        <f t="shared" si="856"/>
        <v>0.16156129366743016</v>
      </c>
      <c r="I9107" s="6">
        <f t="shared" si="857"/>
        <v>1</v>
      </c>
    </row>
    <row r="9108" spans="1:9" x14ac:dyDescent="0.25">
      <c r="A9108" s="6">
        <v>9099</v>
      </c>
      <c r="B9108" s="6">
        <v>-0.41911789594450966</v>
      </c>
      <c r="C9108" s="6">
        <v>0.24866481521042513</v>
      </c>
      <c r="D9108" s="6">
        <f t="shared" si="852"/>
        <v>14.869250284317232</v>
      </c>
      <c r="E9108" s="6">
        <f t="shared" si="853"/>
        <v>-2.2070278907005511E-2</v>
      </c>
      <c r="F9108" s="6">
        <f t="shared" si="854"/>
        <v>0.16689370429536698</v>
      </c>
      <c r="G9108" s="6">
        <f t="shared" si="855"/>
        <v>-0.41529530597043035</v>
      </c>
      <c r="H9108" s="6">
        <f t="shared" si="856"/>
        <v>0.3711547481564193</v>
      </c>
      <c r="I9108" s="6">
        <f t="shared" si="857"/>
        <v>1</v>
      </c>
    </row>
    <row r="9109" spans="1:9" x14ac:dyDescent="0.25">
      <c r="A9109" s="6">
        <v>9100</v>
      </c>
      <c r="B9109" s="6">
        <v>2.4334804038517177</v>
      </c>
      <c r="C9109" s="6">
        <v>0.11328470717490158</v>
      </c>
      <c r="D9109" s="6">
        <f t="shared" si="852"/>
        <v>18.07994106892745</v>
      </c>
      <c r="E9109" s="6">
        <f t="shared" si="853"/>
        <v>0.54332227213093953</v>
      </c>
      <c r="F9109" s="6">
        <f t="shared" si="854"/>
        <v>0.20293076521939746</v>
      </c>
      <c r="G9109" s="6">
        <f t="shared" si="855"/>
        <v>0.10971643454604829</v>
      </c>
      <c r="H9109" s="6">
        <f t="shared" si="856"/>
        <v>0.97692810971583077</v>
      </c>
      <c r="I9109" s="6">
        <f t="shared" si="857"/>
        <v>0</v>
      </c>
    </row>
    <row r="9110" spans="1:9" x14ac:dyDescent="0.25">
      <c r="A9110" s="6">
        <v>9101</v>
      </c>
      <c r="B9110" s="6">
        <v>-1.4883380572427996</v>
      </c>
      <c r="C9110" s="6">
        <v>0.1968749046296579</v>
      </c>
      <c r="D9110" s="6">
        <f t="shared" si="852"/>
        <v>15.878279705322917</v>
      </c>
      <c r="E9110" s="6">
        <f t="shared" si="853"/>
        <v>-0.23399255154554249</v>
      </c>
      <c r="F9110" s="6">
        <f t="shared" si="854"/>
        <v>0.17821913460251987</v>
      </c>
      <c r="G9110" s="6">
        <f t="shared" si="855"/>
        <v>-0.64034075047543582</v>
      </c>
      <c r="H9110" s="6">
        <f t="shared" si="856"/>
        <v>0.17235564738435083</v>
      </c>
      <c r="I9110" s="6">
        <f t="shared" si="857"/>
        <v>1</v>
      </c>
    </row>
    <row r="9111" spans="1:9" x14ac:dyDescent="0.25">
      <c r="A9111" s="6">
        <v>9102</v>
      </c>
      <c r="B9111" s="6">
        <v>0.74887566370307468</v>
      </c>
      <c r="C9111" s="6">
        <v>0.25501266518143256</v>
      </c>
      <c r="D9111" s="6">
        <f t="shared" si="852"/>
        <v>14.756693409286385</v>
      </c>
      <c r="E9111" s="6">
        <f t="shared" si="853"/>
        <v>0.20942914333278592</v>
      </c>
      <c r="F9111" s="6">
        <f t="shared" si="854"/>
        <v>0.16563035655028116</v>
      </c>
      <c r="G9111" s="6">
        <f t="shared" si="855"/>
        <v>-0.18230474403595529</v>
      </c>
      <c r="H9111" s="6">
        <f t="shared" si="856"/>
        <v>0.6011630307015271</v>
      </c>
      <c r="I9111" s="6">
        <f t="shared" si="857"/>
        <v>1</v>
      </c>
    </row>
    <row r="9112" spans="1:9" x14ac:dyDescent="0.25">
      <c r="A9112" s="6">
        <v>9103</v>
      </c>
      <c r="B9112" s="6">
        <v>-0.8419920050073415</v>
      </c>
      <c r="C9112" s="6">
        <v>0.62993255409405802</v>
      </c>
      <c r="D9112" s="6">
        <f t="shared" si="852"/>
        <v>9.8407125235776736</v>
      </c>
      <c r="E9112" s="6">
        <f t="shared" si="853"/>
        <v>-0.10588504921939471</v>
      </c>
      <c r="F9112" s="6">
        <f t="shared" si="854"/>
        <v>0.11045297742401278</v>
      </c>
      <c r="G9112" s="6">
        <f t="shared" si="855"/>
        <v>-0.42578184322434176</v>
      </c>
      <c r="H9112" s="6">
        <f t="shared" si="856"/>
        <v>0.21401174478555238</v>
      </c>
      <c r="I9112" s="6">
        <f t="shared" si="857"/>
        <v>1</v>
      </c>
    </row>
    <row r="9113" spans="1:9" x14ac:dyDescent="0.25">
      <c r="A9113" s="6">
        <v>9104</v>
      </c>
      <c r="B9113" s="6">
        <v>0.78688572102691978</v>
      </c>
      <c r="C9113" s="6">
        <v>0.92904446546830655</v>
      </c>
      <c r="D9113" s="6">
        <f t="shared" si="852"/>
        <v>5.7306914532658695</v>
      </c>
      <c r="E9113" s="6">
        <f t="shared" si="853"/>
        <v>0.21696283753605403</v>
      </c>
      <c r="F9113" s="6">
        <f t="shared" si="854"/>
        <v>6.4321758429077225E-2</v>
      </c>
      <c r="G9113" s="6">
        <f t="shared" si="855"/>
        <v>-2.7155345152131583E-2</v>
      </c>
      <c r="H9113" s="6">
        <f t="shared" si="856"/>
        <v>0.46108102022423963</v>
      </c>
      <c r="I9113" s="6">
        <f t="shared" si="857"/>
        <v>1</v>
      </c>
    </row>
    <row r="9114" spans="1:9" x14ac:dyDescent="0.25">
      <c r="A9114" s="6">
        <v>9105</v>
      </c>
      <c r="B9114" s="6">
        <v>-6.8864665081491694E-2</v>
      </c>
      <c r="C9114" s="6">
        <v>4.5014801477095856E-2</v>
      </c>
      <c r="D9114" s="6">
        <f t="shared" si="852"/>
        <v>21.385324543386456</v>
      </c>
      <c r="E9114" s="6">
        <f t="shared" si="853"/>
        <v>4.735084068108026E-2</v>
      </c>
      <c r="F9114" s="6">
        <f t="shared" si="854"/>
        <v>0.24003066478534821</v>
      </c>
      <c r="G9114" s="6">
        <f t="shared" si="855"/>
        <v>-0.42422824695319911</v>
      </c>
      <c r="H9114" s="6">
        <f t="shared" si="856"/>
        <v>0.51892992831535967</v>
      </c>
      <c r="I9114" s="6">
        <f t="shared" si="857"/>
        <v>1</v>
      </c>
    </row>
    <row r="9115" spans="1:9" x14ac:dyDescent="0.25">
      <c r="A9115" s="6">
        <v>9106</v>
      </c>
      <c r="B9115" s="6">
        <v>-6.6718257585307583E-2</v>
      </c>
      <c r="C9115" s="6">
        <v>0.30301828058717611</v>
      </c>
      <c r="D9115" s="6">
        <f t="shared" si="852"/>
        <v>13.963919056504777</v>
      </c>
      <c r="E9115" s="6">
        <f t="shared" si="853"/>
        <v>4.7776264341299501E-2</v>
      </c>
      <c r="F9115" s="6">
        <f t="shared" si="854"/>
        <v>0.15673219115013101</v>
      </c>
      <c r="G9115" s="6">
        <f t="shared" si="855"/>
        <v>-0.33328980165990696</v>
      </c>
      <c r="H9115" s="6">
        <f t="shared" si="856"/>
        <v>0.42884233034250596</v>
      </c>
      <c r="I9115" s="6">
        <f t="shared" si="857"/>
        <v>1</v>
      </c>
    </row>
    <row r="9116" spans="1:9" x14ac:dyDescent="0.25">
      <c r="A9116" s="6">
        <v>9107</v>
      </c>
      <c r="B9116" s="6">
        <v>0.26305997380404733</v>
      </c>
      <c r="C9116" s="6">
        <v>0.27311014130069888</v>
      </c>
      <c r="D9116" s="6">
        <f t="shared" si="852"/>
        <v>14.446472829745893</v>
      </c>
      <c r="E9116" s="6">
        <f t="shared" si="853"/>
        <v>0.11313918471299302</v>
      </c>
      <c r="F9116" s="6">
        <f t="shared" si="854"/>
        <v>0.16214841491380372</v>
      </c>
      <c r="G9116" s="6">
        <f t="shared" si="855"/>
        <v>-0.27445524563215795</v>
      </c>
      <c r="H9116" s="6">
        <f t="shared" si="856"/>
        <v>0.50073361505814395</v>
      </c>
      <c r="I9116" s="6">
        <f t="shared" si="857"/>
        <v>1</v>
      </c>
    </row>
    <row r="9117" spans="1:9" x14ac:dyDescent="0.25">
      <c r="A9117" s="6">
        <v>9108</v>
      </c>
      <c r="B9117" s="6">
        <v>-0.45259866965352558</v>
      </c>
      <c r="C9117" s="6">
        <v>0.94466994232001711</v>
      </c>
      <c r="D9117" s="6">
        <f t="shared" si="852"/>
        <v>5.364853979488986</v>
      </c>
      <c r="E9117" s="6">
        <f t="shared" si="853"/>
        <v>-2.8706257081505898E-2</v>
      </c>
      <c r="F9117" s="6">
        <f t="shared" si="854"/>
        <v>6.0215568136949338E-2</v>
      </c>
      <c r="G9117" s="6">
        <f t="shared" si="855"/>
        <v>-0.26490390473546593</v>
      </c>
      <c r="H9117" s="6">
        <f t="shared" si="856"/>
        <v>0.20749139057245414</v>
      </c>
      <c r="I9117" s="6">
        <f t="shared" si="857"/>
        <v>1</v>
      </c>
    </row>
    <row r="9118" spans="1:9" x14ac:dyDescent="0.25">
      <c r="A9118" s="6">
        <v>9109</v>
      </c>
      <c r="B9118" s="6">
        <v>0.80209474617731757</v>
      </c>
      <c r="C9118" s="6">
        <v>0.24253059480574968</v>
      </c>
      <c r="D9118" s="6">
        <f t="shared" si="852"/>
        <v>14.980025978405619</v>
      </c>
      <c r="E9118" s="6">
        <f t="shared" si="853"/>
        <v>0.2199773066708067</v>
      </c>
      <c r="F9118" s="6">
        <f t="shared" si="854"/>
        <v>0.16813705991712288</v>
      </c>
      <c r="G9118" s="6">
        <f t="shared" si="855"/>
        <v>-0.17470976270689101</v>
      </c>
      <c r="H9118" s="6">
        <f t="shared" si="856"/>
        <v>0.61466437604850443</v>
      </c>
      <c r="I9118" s="6">
        <f t="shared" si="857"/>
        <v>1</v>
      </c>
    </row>
    <row r="9119" spans="1:9" x14ac:dyDescent="0.25">
      <c r="A9119" s="6">
        <v>9110</v>
      </c>
      <c r="B9119" s="6">
        <v>-1.2019654604955576</v>
      </c>
      <c r="C9119" s="6">
        <v>0.7372356334116642</v>
      </c>
      <c r="D9119" s="6">
        <f t="shared" si="852"/>
        <v>8.5931021830738352</v>
      </c>
      <c r="E9119" s="6">
        <f t="shared" si="853"/>
        <v>-0.17723274311620638</v>
      </c>
      <c r="F9119" s="6">
        <f t="shared" si="854"/>
        <v>9.6449694994669322E-2</v>
      </c>
      <c r="G9119" s="6">
        <f t="shared" si="855"/>
        <v>-0.47616418932149795</v>
      </c>
      <c r="H9119" s="6">
        <f t="shared" si="856"/>
        <v>0.12169870308908523</v>
      </c>
      <c r="I9119" s="6">
        <f t="shared" si="857"/>
        <v>1</v>
      </c>
    </row>
    <row r="9120" spans="1:9" x14ac:dyDescent="0.25">
      <c r="A9120" s="6">
        <v>9111</v>
      </c>
      <c r="B9120" s="6">
        <v>0.48384208639618009</v>
      </c>
      <c r="C9120" s="6">
        <v>0.61116367076631972</v>
      </c>
      <c r="D9120" s="6">
        <f t="shared" si="852"/>
        <v>10.054678009478012</v>
      </c>
      <c r="E9120" s="6">
        <f t="shared" si="853"/>
        <v>0.15689878516950656</v>
      </c>
      <c r="F9120" s="6">
        <f t="shared" si="854"/>
        <v>0.11285454386821533</v>
      </c>
      <c r="G9120" s="6">
        <f t="shared" si="855"/>
        <v>-0.16645704726070376</v>
      </c>
      <c r="H9120" s="6">
        <f t="shared" si="856"/>
        <v>0.48025461759971688</v>
      </c>
      <c r="I9120" s="6">
        <f t="shared" si="857"/>
        <v>1</v>
      </c>
    </row>
    <row r="9121" spans="1:9" x14ac:dyDescent="0.25">
      <c r="A9121" s="6">
        <v>9112</v>
      </c>
      <c r="B9121" s="6">
        <v>0.6296136234595906</v>
      </c>
      <c r="C9121" s="6">
        <v>0.84643086031678216</v>
      </c>
      <c r="D9121" s="6">
        <f t="shared" si="852"/>
        <v>7.1662993618000188</v>
      </c>
      <c r="E9121" s="6">
        <f t="shared" si="853"/>
        <v>0.18579109055119716</v>
      </c>
      <c r="F9121" s="6">
        <f t="shared" si="854"/>
        <v>8.0435141228456894E-2</v>
      </c>
      <c r="G9121" s="6">
        <f t="shared" si="855"/>
        <v>-8.7197243540302199E-2</v>
      </c>
      <c r="H9121" s="6">
        <f t="shared" si="856"/>
        <v>0.4587794246426965</v>
      </c>
      <c r="I9121" s="6">
        <f t="shared" si="857"/>
        <v>1</v>
      </c>
    </row>
    <row r="9122" spans="1:9" x14ac:dyDescent="0.25">
      <c r="A9122" s="6">
        <v>9113</v>
      </c>
      <c r="B9122" s="6">
        <v>0.17201045920955949</v>
      </c>
      <c r="C9122" s="6">
        <v>0.27597888119144259</v>
      </c>
      <c r="D9122" s="6">
        <f t="shared" si="852"/>
        <v>14.398647303385646</v>
      </c>
      <c r="E9122" s="6">
        <f t="shared" si="853"/>
        <v>9.5092929363608053E-2</v>
      </c>
      <c r="F9122" s="6">
        <f t="shared" si="854"/>
        <v>0.16161161722047579</v>
      </c>
      <c r="G9122" s="6">
        <f t="shared" si="855"/>
        <v>-0.29185939702048913</v>
      </c>
      <c r="H9122" s="6">
        <f t="shared" si="856"/>
        <v>0.48204525574770518</v>
      </c>
      <c r="I9122" s="6">
        <f t="shared" si="857"/>
        <v>1</v>
      </c>
    </row>
    <row r="9123" spans="1:9" x14ac:dyDescent="0.25">
      <c r="A9123" s="6">
        <v>9114</v>
      </c>
      <c r="B9123" s="6">
        <v>0.88068077275238466</v>
      </c>
      <c r="C9123" s="6">
        <v>0.96154667806024352</v>
      </c>
      <c r="D9123" s="6">
        <f t="shared" si="852"/>
        <v>4.8901801691279392</v>
      </c>
      <c r="E9123" s="6">
        <f t="shared" si="853"/>
        <v>0.23555326562878087</v>
      </c>
      <c r="F9123" s="6">
        <f t="shared" si="854"/>
        <v>5.4887789733306089E-2</v>
      </c>
      <c r="G9123" s="6">
        <f t="shared" si="855"/>
        <v>1.0046775642293199E-2</v>
      </c>
      <c r="H9123" s="6">
        <f t="shared" si="856"/>
        <v>0.46105975561526857</v>
      </c>
      <c r="I9123" s="6">
        <f t="shared" si="857"/>
        <v>1</v>
      </c>
    </row>
    <row r="9124" spans="1:9" x14ac:dyDescent="0.25">
      <c r="A9124" s="6">
        <v>9115</v>
      </c>
      <c r="B9124" s="6">
        <v>-0.52388259064173326</v>
      </c>
      <c r="C9124" s="6">
        <v>0.34119693594164863</v>
      </c>
      <c r="D9124" s="6">
        <f t="shared" si="852"/>
        <v>13.392097459857258</v>
      </c>
      <c r="E9124" s="6">
        <f t="shared" si="853"/>
        <v>-4.2834919339486313E-2</v>
      </c>
      <c r="F9124" s="6">
        <f t="shared" si="854"/>
        <v>0.15031401789755952</v>
      </c>
      <c r="G9124" s="6">
        <f t="shared" si="855"/>
        <v>-0.41601711512835582</v>
      </c>
      <c r="H9124" s="6">
        <f t="shared" si="856"/>
        <v>0.33034727644938322</v>
      </c>
      <c r="I9124" s="6">
        <f t="shared" si="857"/>
        <v>1</v>
      </c>
    </row>
    <row r="9125" spans="1:9" x14ac:dyDescent="0.25">
      <c r="A9125" s="6">
        <v>9116</v>
      </c>
      <c r="B9125" s="6">
        <v>-0.34609684007591568</v>
      </c>
      <c r="C9125" s="6">
        <v>0.31669057283242286</v>
      </c>
      <c r="D9125" s="6">
        <f t="shared" si="852"/>
        <v>13.754029686593375</v>
      </c>
      <c r="E9125" s="6">
        <f t="shared" si="853"/>
        <v>-7.5973119070679995E-3</v>
      </c>
      <c r="F9125" s="6">
        <f t="shared" si="854"/>
        <v>0.15437637537146459</v>
      </c>
      <c r="G9125" s="6">
        <f t="shared" si="855"/>
        <v>-0.38578866399891365</v>
      </c>
      <c r="H9125" s="6">
        <f t="shared" si="856"/>
        <v>0.3705940401847776</v>
      </c>
      <c r="I9125" s="6">
        <f t="shared" si="857"/>
        <v>1</v>
      </c>
    </row>
    <row r="9126" spans="1:9" x14ac:dyDescent="0.25">
      <c r="A9126" s="6">
        <v>9117</v>
      </c>
      <c r="B9126" s="6">
        <v>5.9129661167389713E-2</v>
      </c>
      <c r="C9126" s="6">
        <v>0.27655873287148658</v>
      </c>
      <c r="D9126" s="6">
        <f t="shared" si="852"/>
        <v>14.389022827188846</v>
      </c>
      <c r="E9126" s="6">
        <f t="shared" si="853"/>
        <v>7.2719655715923245E-2</v>
      </c>
      <c r="F9126" s="6">
        <f t="shared" si="854"/>
        <v>0.16150359129760322</v>
      </c>
      <c r="G9126" s="6">
        <f t="shared" si="855"/>
        <v>-0.31410332393415691</v>
      </c>
      <c r="H9126" s="6">
        <f t="shared" si="856"/>
        <v>0.45954263536600343</v>
      </c>
      <c r="I9126" s="6">
        <f t="shared" si="857"/>
        <v>1</v>
      </c>
    </row>
    <row r="9127" spans="1:9" x14ac:dyDescent="0.25">
      <c r="A9127" s="6">
        <v>9118</v>
      </c>
      <c r="B9127" s="6">
        <v>0.3526827185851289</v>
      </c>
      <c r="C9127" s="6">
        <v>0.54777672658467358</v>
      </c>
      <c r="D9127" s="6">
        <f t="shared" si="852"/>
        <v>10.780974025981882</v>
      </c>
      <c r="E9127" s="6">
        <f t="shared" si="853"/>
        <v>0.130902650500103</v>
      </c>
      <c r="F9127" s="6">
        <f t="shared" si="854"/>
        <v>0.12100655088212282</v>
      </c>
      <c r="G9127" s="6">
        <f t="shared" si="855"/>
        <v>-0.20392831487392141</v>
      </c>
      <c r="H9127" s="6">
        <f t="shared" si="856"/>
        <v>0.46573361587412743</v>
      </c>
      <c r="I9127" s="6">
        <f t="shared" si="857"/>
        <v>1</v>
      </c>
    </row>
    <row r="9128" spans="1:9" x14ac:dyDescent="0.25">
      <c r="A9128" s="6">
        <v>9119</v>
      </c>
      <c r="B9128" s="6">
        <v>-1.4188253771862946</v>
      </c>
      <c r="C9128" s="6">
        <v>0.35163426618243965</v>
      </c>
      <c r="D9128" s="6">
        <f t="shared" si="852"/>
        <v>13.242920725190217</v>
      </c>
      <c r="E9128" s="6">
        <f t="shared" si="853"/>
        <v>-0.2202149539393744</v>
      </c>
      <c r="F9128" s="6">
        <f t="shared" si="854"/>
        <v>0.1486396457962621</v>
      </c>
      <c r="G9128" s="6">
        <f t="shared" si="855"/>
        <v>-0.59131286081681833</v>
      </c>
      <c r="H9128" s="6">
        <f t="shared" si="856"/>
        <v>0.15088295293806953</v>
      </c>
      <c r="I9128" s="6">
        <f t="shared" si="857"/>
        <v>1</v>
      </c>
    </row>
    <row r="9129" spans="1:9" x14ac:dyDescent="0.25">
      <c r="A9129" s="6">
        <v>9120</v>
      </c>
      <c r="B9129" s="6">
        <v>-0.70542682806262746</v>
      </c>
      <c r="C9129" s="6">
        <v>0.37830744346446121</v>
      </c>
      <c r="D9129" s="6">
        <f t="shared" si="852"/>
        <v>12.873425603363629</v>
      </c>
      <c r="E9129" s="6">
        <f t="shared" si="853"/>
        <v>-7.8817468837945298E-2</v>
      </c>
      <c r="F9129" s="6">
        <f t="shared" si="854"/>
        <v>0.14449240175762032</v>
      </c>
      <c r="G9129" s="6">
        <f t="shared" si="855"/>
        <v>-0.44470168836694146</v>
      </c>
      <c r="H9129" s="6">
        <f t="shared" si="856"/>
        <v>0.28706675069105081</v>
      </c>
      <c r="I9129" s="6">
        <f t="shared" si="857"/>
        <v>1</v>
      </c>
    </row>
    <row r="9130" spans="1:9" x14ac:dyDescent="0.25">
      <c r="A9130" s="6">
        <v>9121</v>
      </c>
      <c r="B9130" s="6">
        <v>-0.49384198064217344</v>
      </c>
      <c r="C9130" s="6">
        <v>0.61189611499374374</v>
      </c>
      <c r="D9130" s="6">
        <f t="shared" si="852"/>
        <v>10.046328982728786</v>
      </c>
      <c r="E9130" s="6">
        <f t="shared" si="853"/>
        <v>-3.6880790739044947E-2</v>
      </c>
      <c r="F9130" s="6">
        <f t="shared" si="854"/>
        <v>0.1127608336962298</v>
      </c>
      <c r="G9130" s="6">
        <f t="shared" si="855"/>
        <v>-0.36010234402285002</v>
      </c>
      <c r="H9130" s="6">
        <f t="shared" si="856"/>
        <v>0.28634076254476015</v>
      </c>
      <c r="I9130" s="6">
        <f t="shared" si="857"/>
        <v>1</v>
      </c>
    </row>
    <row r="9131" spans="1:9" x14ac:dyDescent="0.25">
      <c r="A9131" s="6">
        <v>9122</v>
      </c>
      <c r="B9131" s="6">
        <v>1.3485077943187207</v>
      </c>
      <c r="C9131" s="6">
        <v>0.58510086367381819</v>
      </c>
      <c r="D9131" s="6">
        <f t="shared" si="852"/>
        <v>10.352101098403191</v>
      </c>
      <c r="E9131" s="6">
        <f t="shared" si="853"/>
        <v>0.32827782246062404</v>
      </c>
      <c r="F9131" s="6">
        <f t="shared" si="854"/>
        <v>0.11619284540356896</v>
      </c>
      <c r="G9131" s="6">
        <f t="shared" si="855"/>
        <v>1.7431922738819772E-4</v>
      </c>
      <c r="H9131" s="6">
        <f t="shared" si="856"/>
        <v>0.65638132569385987</v>
      </c>
      <c r="I9131" s="6">
        <f t="shared" si="857"/>
        <v>1</v>
      </c>
    </row>
    <row r="9132" spans="1:9" x14ac:dyDescent="0.25">
      <c r="A9132" s="6">
        <v>9123</v>
      </c>
      <c r="B9132" s="6">
        <v>0.58990508478018455</v>
      </c>
      <c r="C9132" s="6">
        <v>0.29932554094058045</v>
      </c>
      <c r="D9132" s="6">
        <f t="shared" si="852"/>
        <v>14.021686770509181</v>
      </c>
      <c r="E9132" s="6">
        <f t="shared" si="853"/>
        <v>0.17792075283714115</v>
      </c>
      <c r="F9132" s="6">
        <f t="shared" si="854"/>
        <v>0.1573805807860926</v>
      </c>
      <c r="G9132" s="6">
        <f t="shared" si="855"/>
        <v>-0.20393272089428999</v>
      </c>
      <c r="H9132" s="6">
        <f t="shared" si="856"/>
        <v>0.55977422656857234</v>
      </c>
      <c r="I9132" s="6">
        <f t="shared" si="857"/>
        <v>1</v>
      </c>
    </row>
    <row r="9133" spans="1:9" x14ac:dyDescent="0.25">
      <c r="A9133" s="6">
        <v>9124</v>
      </c>
      <c r="B9133" s="6">
        <v>0.86311729319277219</v>
      </c>
      <c r="C9133" s="6">
        <v>0.78768272957548757</v>
      </c>
      <c r="D9133" s="6">
        <f t="shared" si="852"/>
        <v>7.9672717873667729</v>
      </c>
      <c r="E9133" s="6">
        <f t="shared" si="853"/>
        <v>0.23207213738369237</v>
      </c>
      <c r="F9133" s="6">
        <f t="shared" si="854"/>
        <v>8.9425322480720285E-2</v>
      </c>
      <c r="G9133" s="6">
        <f t="shared" si="855"/>
        <v>-5.5768051764099269E-2</v>
      </c>
      <c r="H9133" s="6">
        <f t="shared" si="856"/>
        <v>0.519912326531484</v>
      </c>
      <c r="I9133" s="6">
        <f t="shared" si="857"/>
        <v>1</v>
      </c>
    </row>
    <row r="9134" spans="1:9" x14ac:dyDescent="0.25">
      <c r="A9134" s="6">
        <v>9125</v>
      </c>
      <c r="B9134" s="6">
        <v>-0.15232217265293002</v>
      </c>
      <c r="C9134" s="6">
        <v>0.33133945738090154</v>
      </c>
      <c r="D9134" s="6">
        <f t="shared" si="852"/>
        <v>13.53562103663835</v>
      </c>
      <c r="E9134" s="6">
        <f t="shared" si="853"/>
        <v>3.0809341265458073E-2</v>
      </c>
      <c r="F9134" s="6">
        <f t="shared" si="854"/>
        <v>0.15192493848364858</v>
      </c>
      <c r="G9134" s="6">
        <f t="shared" si="855"/>
        <v>-0.34436722864036495</v>
      </c>
      <c r="H9134" s="6">
        <f t="shared" si="856"/>
        <v>0.40598591117128113</v>
      </c>
      <c r="I9134" s="6">
        <f t="shared" si="857"/>
        <v>1</v>
      </c>
    </row>
    <row r="9135" spans="1:9" x14ac:dyDescent="0.25">
      <c r="A9135" s="6">
        <v>9126</v>
      </c>
      <c r="B9135" s="6">
        <v>-1.400235305482056</v>
      </c>
      <c r="C9135" s="6">
        <v>0.46867275002288888</v>
      </c>
      <c r="D9135" s="6">
        <f t="shared" si="852"/>
        <v>11.716931097213099</v>
      </c>
      <c r="E9135" s="6">
        <f t="shared" si="853"/>
        <v>-0.21653035240764501</v>
      </c>
      <c r="F9135" s="6">
        <f t="shared" si="854"/>
        <v>0.13151181104604459</v>
      </c>
      <c r="G9135" s="6">
        <f t="shared" si="855"/>
        <v>-0.56559314042996456</v>
      </c>
      <c r="H9135" s="6">
        <f t="shared" si="856"/>
        <v>0.13253243561467454</v>
      </c>
      <c r="I9135" s="6">
        <f t="shared" si="857"/>
        <v>1</v>
      </c>
    </row>
    <row r="9136" spans="1:9" x14ac:dyDescent="0.25">
      <c r="A9136" s="6">
        <v>9127</v>
      </c>
      <c r="B9136" s="6">
        <v>-0.13338649296201766</v>
      </c>
      <c r="C9136" s="6">
        <v>0.86855677968688005</v>
      </c>
      <c r="D9136" s="6">
        <f t="shared" si="852"/>
        <v>6.8313122554273642</v>
      </c>
      <c r="E9136" s="6">
        <f t="shared" si="853"/>
        <v>3.4562443217053263E-2</v>
      </c>
      <c r="F9136" s="6">
        <f t="shared" si="854"/>
        <v>7.6675218030938033E-2</v>
      </c>
      <c r="G9136" s="6">
        <f t="shared" si="855"/>
        <v>-0.23196914286489489</v>
      </c>
      <c r="H9136" s="6">
        <f t="shared" si="856"/>
        <v>0.30109402929900142</v>
      </c>
      <c r="I9136" s="6">
        <f t="shared" si="857"/>
        <v>1</v>
      </c>
    </row>
    <row r="9137" spans="1:9" x14ac:dyDescent="0.25">
      <c r="A9137" s="6">
        <v>9128</v>
      </c>
      <c r="B9137" s="6">
        <v>-0.73267074185423553</v>
      </c>
      <c r="C9137" s="6">
        <v>0.38325144199957273</v>
      </c>
      <c r="D9137" s="6">
        <f t="shared" si="852"/>
        <v>12.80662388128038</v>
      </c>
      <c r="E9137" s="6">
        <f t="shared" si="853"/>
        <v>-8.4217284830262029E-2</v>
      </c>
      <c r="F9137" s="6">
        <f t="shared" si="854"/>
        <v>0.14374261366214777</v>
      </c>
      <c r="G9137" s="6">
        <f t="shared" si="855"/>
        <v>-0.44915096147553374</v>
      </c>
      <c r="H9137" s="6">
        <f t="shared" si="856"/>
        <v>0.28071639181500968</v>
      </c>
      <c r="I9137" s="6">
        <f t="shared" si="857"/>
        <v>1</v>
      </c>
    </row>
    <row r="9138" spans="1:9" x14ac:dyDescent="0.25">
      <c r="A9138" s="6">
        <v>9129</v>
      </c>
      <c r="B9138" s="6">
        <v>-8.4900193542125635E-2</v>
      </c>
      <c r="C9138" s="6">
        <v>0.74645222327341532</v>
      </c>
      <c r="D9138" s="6">
        <f t="shared" si="852"/>
        <v>8.48162362450838</v>
      </c>
      <c r="E9138" s="6">
        <f t="shared" si="853"/>
        <v>4.4172556397503754E-2</v>
      </c>
      <c r="F9138" s="6">
        <f t="shared" si="854"/>
        <v>9.5198450363450773E-2</v>
      </c>
      <c r="G9138" s="6">
        <f t="shared" si="855"/>
        <v>-0.25281353686270536</v>
      </c>
      <c r="H9138" s="6">
        <f t="shared" si="856"/>
        <v>0.34115864965771281</v>
      </c>
      <c r="I9138" s="6">
        <f t="shared" si="857"/>
        <v>1</v>
      </c>
    </row>
    <row r="9139" spans="1:9" x14ac:dyDescent="0.25">
      <c r="A9139" s="6">
        <v>9130</v>
      </c>
      <c r="B9139" s="6">
        <v>0.76108221946924459</v>
      </c>
      <c r="C9139" s="6">
        <v>0.28394421216467786</v>
      </c>
      <c r="D9139" s="6">
        <f t="shared" si="852"/>
        <v>14.267650354851135</v>
      </c>
      <c r="E9139" s="6">
        <f t="shared" si="853"/>
        <v>0.21184851506995436</v>
      </c>
      <c r="F9139" s="6">
        <f t="shared" si="854"/>
        <v>0.16014129655371206</v>
      </c>
      <c r="G9139" s="6">
        <f t="shared" si="855"/>
        <v>-0.17333956943453357</v>
      </c>
      <c r="H9139" s="6">
        <f t="shared" si="856"/>
        <v>0.59703659957444233</v>
      </c>
      <c r="I9139" s="6">
        <f t="shared" si="857"/>
        <v>1</v>
      </c>
    </row>
    <row r="9140" spans="1:9" x14ac:dyDescent="0.25">
      <c r="A9140" s="6">
        <v>9131</v>
      </c>
      <c r="B9140" s="6">
        <v>1.7826187104219571</v>
      </c>
      <c r="C9140" s="6">
        <v>0.24268318735312969</v>
      </c>
      <c r="D9140" s="6">
        <f t="shared" si="852"/>
        <v>14.977245607897594</v>
      </c>
      <c r="E9140" s="6">
        <f t="shared" si="853"/>
        <v>0.4143197577399661</v>
      </c>
      <c r="F9140" s="6">
        <f t="shared" si="854"/>
        <v>0.16810585280684326</v>
      </c>
      <c r="G9140" s="6">
        <f t="shared" si="855"/>
        <v>1.9669318045474116E-2</v>
      </c>
      <c r="H9140" s="6">
        <f t="shared" si="856"/>
        <v>0.80897019743445808</v>
      </c>
      <c r="I9140" s="6">
        <f t="shared" si="857"/>
        <v>0</v>
      </c>
    </row>
    <row r="9141" spans="1:9" x14ac:dyDescent="0.25">
      <c r="A9141" s="6">
        <v>9132</v>
      </c>
      <c r="B9141" s="6">
        <v>-1.4113311408436857</v>
      </c>
      <c r="C9141" s="6">
        <v>0.79488509781182282</v>
      </c>
      <c r="D9141" s="6">
        <f t="shared" si="852"/>
        <v>7.8741640767803842</v>
      </c>
      <c r="E9141" s="6">
        <f t="shared" si="853"/>
        <v>-0.21872957641386315</v>
      </c>
      <c r="F9141" s="6">
        <f t="shared" si="854"/>
        <v>8.838027377812277E-2</v>
      </c>
      <c r="G9141" s="6">
        <f t="shared" si="855"/>
        <v>-0.50488293341507839</v>
      </c>
      <c r="H9141" s="6">
        <f t="shared" si="856"/>
        <v>6.7423780587352045E-2</v>
      </c>
      <c r="I9141" s="6">
        <f t="shared" si="857"/>
        <v>1</v>
      </c>
    </row>
    <row r="9142" spans="1:9" x14ac:dyDescent="0.25">
      <c r="A9142" s="6">
        <v>9133</v>
      </c>
      <c r="B9142" s="6">
        <v>-1.1448628356447443</v>
      </c>
      <c r="C9142" s="6">
        <v>0.92703024384289068</v>
      </c>
      <c r="D9142" s="6">
        <f t="shared" si="852"/>
        <v>5.7742755445652527</v>
      </c>
      <c r="E9142" s="6">
        <f t="shared" si="853"/>
        <v>-0.16591485137600925</v>
      </c>
      <c r="F9142" s="6">
        <f t="shared" si="854"/>
        <v>6.4810949901829118E-2</v>
      </c>
      <c r="G9142" s="6">
        <f t="shared" si="855"/>
        <v>-0.41095958159585638</v>
      </c>
      <c r="H9142" s="6">
        <f t="shared" si="856"/>
        <v>7.9129878843837875E-2</v>
      </c>
      <c r="I9142" s="6">
        <f t="shared" si="857"/>
        <v>1</v>
      </c>
    </row>
    <row r="9143" spans="1:9" x14ac:dyDescent="0.25">
      <c r="A9143" s="6">
        <v>9134</v>
      </c>
      <c r="B9143" s="6">
        <v>-1.7781394490157254</v>
      </c>
      <c r="C9143" s="6">
        <v>0.44322031311990723</v>
      </c>
      <c r="D9143" s="6">
        <f t="shared" si="852"/>
        <v>12.030661645623807</v>
      </c>
      <c r="E9143" s="6">
        <f t="shared" si="853"/>
        <v>-0.2914319562456526</v>
      </c>
      <c r="F9143" s="6">
        <f t="shared" si="854"/>
        <v>0.13503314886561876</v>
      </c>
      <c r="G9143" s="6">
        <f t="shared" si="855"/>
        <v>-0.64513709667407237</v>
      </c>
      <c r="H9143" s="6">
        <f t="shared" si="856"/>
        <v>6.2273184182767172E-2</v>
      </c>
      <c r="I9143" s="6">
        <f t="shared" si="857"/>
        <v>1</v>
      </c>
    </row>
    <row r="9144" spans="1:9" x14ac:dyDescent="0.25">
      <c r="A9144" s="6">
        <v>9135</v>
      </c>
      <c r="B9144" s="6">
        <v>1.4039142115507275</v>
      </c>
      <c r="C9144" s="6">
        <v>0.82030701620532853</v>
      </c>
      <c r="D9144" s="6">
        <f t="shared" si="852"/>
        <v>7.5353428423715938</v>
      </c>
      <c r="E9144" s="6">
        <f t="shared" si="853"/>
        <v>0.33925952135069026</v>
      </c>
      <c r="F9144" s="6">
        <f t="shared" si="854"/>
        <v>8.4577316008015643E-2</v>
      </c>
      <c r="G9144" s="6">
        <f t="shared" si="855"/>
        <v>5.933037263042501E-2</v>
      </c>
      <c r="H9144" s="6">
        <f t="shared" si="856"/>
        <v>0.61918867007095546</v>
      </c>
      <c r="I9144" s="6">
        <f t="shared" si="857"/>
        <v>1</v>
      </c>
    </row>
    <row r="9145" spans="1:9" x14ac:dyDescent="0.25">
      <c r="A9145" s="6">
        <v>9136</v>
      </c>
      <c r="B9145" s="6">
        <v>0.24930500330810901</v>
      </c>
      <c r="C9145" s="6">
        <v>0.42115543076876127</v>
      </c>
      <c r="D9145" s="6">
        <f t="shared" si="852"/>
        <v>12.30948621675075</v>
      </c>
      <c r="E9145" s="6">
        <f t="shared" si="853"/>
        <v>0.11041291306839945</v>
      </c>
      <c r="F9145" s="6">
        <f t="shared" si="854"/>
        <v>0.13816269908732851</v>
      </c>
      <c r="G9145" s="6">
        <f t="shared" si="855"/>
        <v>-0.24736751416381531</v>
      </c>
      <c r="H9145" s="6">
        <f t="shared" si="856"/>
        <v>0.46819334030061421</v>
      </c>
      <c r="I9145" s="6">
        <f t="shared" si="857"/>
        <v>1</v>
      </c>
    </row>
    <row r="9146" spans="1:9" x14ac:dyDescent="0.25">
      <c r="A9146" s="6">
        <v>9137</v>
      </c>
      <c r="B9146" s="6">
        <v>0.15572823031106964</v>
      </c>
      <c r="C9146" s="6">
        <v>0.3945432905056917</v>
      </c>
      <c r="D9146" s="6">
        <f t="shared" si="852"/>
        <v>12.655847218433419</v>
      </c>
      <c r="E9146" s="6">
        <f t="shared" si="853"/>
        <v>9.186574839874577E-2</v>
      </c>
      <c r="F9146" s="6">
        <f t="shared" si="854"/>
        <v>0.14205028383363158</v>
      </c>
      <c r="G9146" s="6">
        <f t="shared" si="855"/>
        <v>-0.27091332468626578</v>
      </c>
      <c r="H9146" s="6">
        <f t="shared" si="856"/>
        <v>0.45464482148375734</v>
      </c>
      <c r="I9146" s="6">
        <f t="shared" si="857"/>
        <v>1</v>
      </c>
    </row>
    <row r="9147" spans="1:9" x14ac:dyDescent="0.25">
      <c r="A9147" s="6">
        <v>9138</v>
      </c>
      <c r="B9147" s="6">
        <v>-0.67072505771648139</v>
      </c>
      <c r="C9147" s="6">
        <v>0.72997222815637686</v>
      </c>
      <c r="D9147" s="6">
        <f t="shared" si="852"/>
        <v>8.6802401138639294</v>
      </c>
      <c r="E9147" s="6">
        <f t="shared" si="853"/>
        <v>-7.193948589062954E-2</v>
      </c>
      <c r="F9147" s="6">
        <f t="shared" si="854"/>
        <v>9.7427738391351576E-2</v>
      </c>
      <c r="G9147" s="6">
        <f t="shared" si="855"/>
        <v>-0.37238275893847578</v>
      </c>
      <c r="H9147" s="6">
        <f t="shared" si="856"/>
        <v>0.2285037871572167</v>
      </c>
      <c r="I9147" s="6">
        <f t="shared" si="857"/>
        <v>1</v>
      </c>
    </row>
    <row r="9148" spans="1:9" x14ac:dyDescent="0.25">
      <c r="A9148" s="6">
        <v>9139</v>
      </c>
      <c r="B9148" s="6">
        <v>-0.80188328865915537</v>
      </c>
      <c r="C9148" s="6">
        <v>0.70641193884090703</v>
      </c>
      <c r="D9148" s="6">
        <f t="shared" si="852"/>
        <v>8.959192462460118</v>
      </c>
      <c r="E9148" s="6">
        <f t="shared" si="853"/>
        <v>-9.7935395229704597E-2</v>
      </c>
      <c r="F9148" s="6">
        <f t="shared" si="854"/>
        <v>0.10055872279802425</v>
      </c>
      <c r="G9148" s="6">
        <f t="shared" si="855"/>
        <v>-0.40316808815043026</v>
      </c>
      <c r="H9148" s="6">
        <f t="shared" si="856"/>
        <v>0.20729729769102104</v>
      </c>
      <c r="I9148" s="6">
        <f t="shared" si="857"/>
        <v>1</v>
      </c>
    </row>
    <row r="9149" spans="1:9" x14ac:dyDescent="0.25">
      <c r="A9149" s="6">
        <v>9140</v>
      </c>
      <c r="B9149" s="6">
        <v>-0.13709268387174234</v>
      </c>
      <c r="C9149" s="6">
        <v>8.0355235450300613E-2</v>
      </c>
      <c r="D9149" s="6">
        <f t="shared" si="852"/>
        <v>19.353134266734131</v>
      </c>
      <c r="E9149" s="6">
        <f t="shared" si="853"/>
        <v>3.382786634612385E-2</v>
      </c>
      <c r="F9149" s="6">
        <f t="shared" si="854"/>
        <v>0.21722119177101279</v>
      </c>
      <c r="G9149" s="6">
        <f t="shared" si="855"/>
        <v>-0.4147855628075946</v>
      </c>
      <c r="H9149" s="6">
        <f t="shared" si="856"/>
        <v>0.48244129549984227</v>
      </c>
      <c r="I9149" s="6">
        <f t="shared" si="857"/>
        <v>1</v>
      </c>
    </row>
    <row r="9150" spans="1:9" x14ac:dyDescent="0.25">
      <c r="A9150" s="6">
        <v>9141</v>
      </c>
      <c r="B9150" s="6">
        <v>-0.51530150813050568</v>
      </c>
      <c r="C9150" s="6">
        <v>0.79436628315073088</v>
      </c>
      <c r="D9150" s="6">
        <f t="shared" si="852"/>
        <v>7.8809094609922425</v>
      </c>
      <c r="E9150" s="6">
        <f t="shared" si="853"/>
        <v>-4.1134126019923362E-2</v>
      </c>
      <c r="F9150" s="6">
        <f t="shared" si="854"/>
        <v>8.8455984532632023E-2</v>
      </c>
      <c r="G9150" s="6">
        <f t="shared" si="855"/>
        <v>-0.32741002308483524</v>
      </c>
      <c r="H9150" s="6">
        <f t="shared" si="856"/>
        <v>0.24514177104498855</v>
      </c>
      <c r="I9150" s="6">
        <f t="shared" si="857"/>
        <v>1</v>
      </c>
    </row>
    <row r="9151" spans="1:9" x14ac:dyDescent="0.25">
      <c r="A9151" s="6">
        <v>9142</v>
      </c>
      <c r="B9151" s="6">
        <v>0.98655164038063958</v>
      </c>
      <c r="C9151" s="6">
        <v>0.40803247169408247</v>
      </c>
      <c r="D9151" s="6">
        <f t="shared" si="852"/>
        <v>12.478793779231692</v>
      </c>
      <c r="E9151" s="6">
        <f t="shared" si="853"/>
        <v>0.25653715247089792</v>
      </c>
      <c r="F9151" s="6">
        <f t="shared" si="854"/>
        <v>0.14006302127757814</v>
      </c>
      <c r="G9151" s="6">
        <f t="shared" si="855"/>
        <v>-0.10369536986741973</v>
      </c>
      <c r="H9151" s="6">
        <f t="shared" si="856"/>
        <v>0.61676967480921552</v>
      </c>
      <c r="I9151" s="6">
        <f t="shared" si="857"/>
        <v>1</v>
      </c>
    </row>
    <row r="9152" spans="1:9" x14ac:dyDescent="0.25">
      <c r="A9152" s="6">
        <v>9143</v>
      </c>
      <c r="B9152" s="6">
        <v>-1.7085858416976407</v>
      </c>
      <c r="C9152" s="6">
        <v>1.0467848750267038E-2</v>
      </c>
      <c r="D9152" s="6">
        <f t="shared" si="852"/>
        <v>26.076985405029042</v>
      </c>
      <c r="E9152" s="6">
        <f t="shared" si="853"/>
        <v>-0.27764624674765825</v>
      </c>
      <c r="F9152" s="6">
        <f t="shared" si="854"/>
        <v>0.29269025726816306</v>
      </c>
      <c r="G9152" s="6">
        <f t="shared" si="855"/>
        <v>-0.79839148464079213</v>
      </c>
      <c r="H9152" s="6">
        <f t="shared" si="856"/>
        <v>0.24309899114547562</v>
      </c>
      <c r="I9152" s="6">
        <f t="shared" si="857"/>
        <v>0</v>
      </c>
    </row>
    <row r="9153" spans="1:9" x14ac:dyDescent="0.25">
      <c r="A9153" s="6">
        <v>9144</v>
      </c>
      <c r="B9153" s="6">
        <v>-1.3234830475994386</v>
      </c>
      <c r="C9153" s="6">
        <v>0.24149296548356577</v>
      </c>
      <c r="D9153" s="6">
        <f t="shared" si="852"/>
        <v>14.998966676908141</v>
      </c>
      <c r="E9153" s="6">
        <f t="shared" si="853"/>
        <v>-0.20131785126955093</v>
      </c>
      <c r="F9153" s="6">
        <f t="shared" si="854"/>
        <v>0.16834965189550674</v>
      </c>
      <c r="G9153" s="6">
        <f t="shared" si="855"/>
        <v>-0.5962543623785459</v>
      </c>
      <c r="H9153" s="6">
        <f t="shared" si="856"/>
        <v>0.1936186598394441</v>
      </c>
      <c r="I9153" s="6">
        <f t="shared" si="857"/>
        <v>1</v>
      </c>
    </row>
    <row r="9154" spans="1:9" x14ac:dyDescent="0.25">
      <c r="A9154" s="6">
        <v>9145</v>
      </c>
      <c r="B9154" s="6">
        <v>-1.0134158401342575</v>
      </c>
      <c r="C9154" s="6">
        <v>0.82729575487533191</v>
      </c>
      <c r="D9154" s="6">
        <f t="shared" si="852"/>
        <v>7.4389596100702082</v>
      </c>
      <c r="E9154" s="6">
        <f t="shared" si="853"/>
        <v>-0.13986170813349369</v>
      </c>
      <c r="F9154" s="6">
        <f t="shared" si="854"/>
        <v>8.3495502576728858E-2</v>
      </c>
      <c r="G9154" s="6">
        <f t="shared" si="855"/>
        <v>-0.4179948331973603</v>
      </c>
      <c r="H9154" s="6">
        <f t="shared" si="856"/>
        <v>0.13827141693037293</v>
      </c>
      <c r="I9154" s="6">
        <f t="shared" si="857"/>
        <v>1</v>
      </c>
    </row>
    <row r="9155" spans="1:9" x14ac:dyDescent="0.25">
      <c r="A9155" s="6">
        <v>9146</v>
      </c>
      <c r="B9155" s="6">
        <v>-0.79693336374475621</v>
      </c>
      <c r="C9155" s="6">
        <v>0.55119479964598528</v>
      </c>
      <c r="D9155" s="6">
        <f t="shared" si="852"/>
        <v>10.741473263121717</v>
      </c>
      <c r="E9155" s="6">
        <f t="shared" si="853"/>
        <v>-9.6954306979389671E-2</v>
      </c>
      <c r="F9155" s="6">
        <f t="shared" si="854"/>
        <v>0.12056319102805009</v>
      </c>
      <c r="G9155" s="6">
        <f t="shared" si="855"/>
        <v>-0.43117131040341489</v>
      </c>
      <c r="H9155" s="6">
        <f t="shared" si="856"/>
        <v>0.23726269644463555</v>
      </c>
      <c r="I9155" s="6">
        <f t="shared" si="857"/>
        <v>1</v>
      </c>
    </row>
    <row r="9156" spans="1:9" x14ac:dyDescent="0.25">
      <c r="A9156" s="6">
        <v>9147</v>
      </c>
      <c r="B9156" s="6">
        <v>-0.90749153969227336</v>
      </c>
      <c r="C9156" s="6">
        <v>0.48222296823023164</v>
      </c>
      <c r="D9156" s="6">
        <f t="shared" si="852"/>
        <v>11.552873508689951</v>
      </c>
      <c r="E9156" s="6">
        <f t="shared" si="853"/>
        <v>-0.1188672307659368</v>
      </c>
      <c r="F9156" s="6">
        <f t="shared" si="854"/>
        <v>0.12967041500099508</v>
      </c>
      <c r="G9156" s="6">
        <f t="shared" si="855"/>
        <v>-0.46547765852168338</v>
      </c>
      <c r="H9156" s="6">
        <f t="shared" si="856"/>
        <v>0.22774319698980977</v>
      </c>
      <c r="I9156" s="6">
        <f t="shared" si="857"/>
        <v>1</v>
      </c>
    </row>
    <row r="9157" spans="1:9" x14ac:dyDescent="0.25">
      <c r="A9157" s="6">
        <v>9148</v>
      </c>
      <c r="B9157" s="6">
        <v>0.58545083447825164</v>
      </c>
      <c r="C9157" s="6">
        <v>0.24179815057832577</v>
      </c>
      <c r="D9157" s="6">
        <f t="shared" si="852"/>
        <v>14.993389681426196</v>
      </c>
      <c r="E9157" s="6">
        <f t="shared" si="853"/>
        <v>0.17703790861005481</v>
      </c>
      <c r="F9157" s="6">
        <f t="shared" si="854"/>
        <v>0.16828705523346776</v>
      </c>
      <c r="G9157" s="6">
        <f t="shared" si="855"/>
        <v>-0.21782517197651013</v>
      </c>
      <c r="H9157" s="6">
        <f t="shared" si="856"/>
        <v>0.5719009891966198</v>
      </c>
      <c r="I9157" s="6">
        <f t="shared" si="857"/>
        <v>1</v>
      </c>
    </row>
    <row r="9158" spans="1:9" x14ac:dyDescent="0.25">
      <c r="A9158" s="6">
        <v>9149</v>
      </c>
      <c r="B9158" s="6">
        <v>0.39162728171504568</v>
      </c>
      <c r="C9158" s="6">
        <v>0.22241889706106754</v>
      </c>
      <c r="D9158" s="6">
        <f t="shared" si="852"/>
        <v>15.358406523197166</v>
      </c>
      <c r="E9158" s="6">
        <f t="shared" si="853"/>
        <v>0.13862156623340299</v>
      </c>
      <c r="F9158" s="6">
        <f t="shared" si="854"/>
        <v>0.17238403468357527</v>
      </c>
      <c r="G9158" s="6">
        <f t="shared" si="855"/>
        <v>-0.26101911861654803</v>
      </c>
      <c r="H9158" s="6">
        <f t="shared" si="856"/>
        <v>0.53826225108335402</v>
      </c>
      <c r="I9158" s="6">
        <f t="shared" si="857"/>
        <v>1</v>
      </c>
    </row>
    <row r="9159" spans="1:9" x14ac:dyDescent="0.25">
      <c r="A9159" s="6">
        <v>9150</v>
      </c>
      <c r="B9159" s="6">
        <v>-1.6449575923616067</v>
      </c>
      <c r="C9159" s="6">
        <v>0.24991607409894101</v>
      </c>
      <c r="D9159" s="6">
        <f t="shared" si="852"/>
        <v>14.846899867587725</v>
      </c>
      <c r="E9159" s="6">
        <f t="shared" si="853"/>
        <v>-0.26503495892183693</v>
      </c>
      <c r="F9159" s="6">
        <f t="shared" si="854"/>
        <v>0.16664284135546026</v>
      </c>
      <c r="G9159" s="6">
        <f t="shared" si="855"/>
        <v>-0.65796434067041054</v>
      </c>
      <c r="H9159" s="6">
        <f t="shared" si="856"/>
        <v>0.12789442282673669</v>
      </c>
      <c r="I9159" s="6">
        <f t="shared" si="857"/>
        <v>1</v>
      </c>
    </row>
    <row r="9160" spans="1:9" x14ac:dyDescent="0.25">
      <c r="A9160" s="6">
        <v>9151</v>
      </c>
      <c r="B9160" s="6">
        <v>-0.59967533161398023</v>
      </c>
      <c r="C9160" s="6">
        <v>0.51667836542863244</v>
      </c>
      <c r="D9160" s="6">
        <f t="shared" si="852"/>
        <v>11.143312794072436</v>
      </c>
      <c r="E9160" s="6">
        <f t="shared" si="853"/>
        <v>-5.7857241680321345E-2</v>
      </c>
      <c r="F9160" s="6">
        <f t="shared" si="854"/>
        <v>0.12507347141006853</v>
      </c>
      <c r="G9160" s="6">
        <f t="shared" si="855"/>
        <v>-0.39826839096333799</v>
      </c>
      <c r="H9160" s="6">
        <f t="shared" si="856"/>
        <v>0.28255390760269528</v>
      </c>
      <c r="I9160" s="6">
        <f t="shared" si="857"/>
        <v>1</v>
      </c>
    </row>
    <row r="9161" spans="1:9" x14ac:dyDescent="0.25">
      <c r="A9161" s="6">
        <v>9152</v>
      </c>
      <c r="B9161" s="6">
        <v>1.1174506653333083</v>
      </c>
      <c r="C9161" s="6">
        <v>0.39661854915005951</v>
      </c>
      <c r="D9161" s="6">
        <f t="shared" si="852"/>
        <v>12.628397633913327</v>
      </c>
      <c r="E9161" s="6">
        <f t="shared" si="853"/>
        <v>0.28248168649507366</v>
      </c>
      <c r="F9161" s="6">
        <f t="shared" si="854"/>
        <v>0.14174218740951269</v>
      </c>
      <c r="G9161" s="6">
        <f t="shared" si="855"/>
        <v>-7.990375271728839E-2</v>
      </c>
      <c r="H9161" s="6">
        <f t="shared" si="856"/>
        <v>0.64486712570743565</v>
      </c>
      <c r="I9161" s="6">
        <f t="shared" si="857"/>
        <v>1</v>
      </c>
    </row>
    <row r="9162" spans="1:9" x14ac:dyDescent="0.25">
      <c r="A9162" s="6">
        <v>9153</v>
      </c>
      <c r="B9162" s="6">
        <v>-0.74099943958572112</v>
      </c>
      <c r="C9162" s="6">
        <v>3.2197027497177039E-2</v>
      </c>
      <c r="D9162" s="6">
        <f t="shared" si="852"/>
        <v>22.50885984412869</v>
      </c>
      <c r="E9162" s="6">
        <f t="shared" si="853"/>
        <v>-8.5868054816896661E-2</v>
      </c>
      <c r="F9162" s="6">
        <f t="shared" si="854"/>
        <v>0.25264131862882078</v>
      </c>
      <c r="G9162" s="6">
        <f t="shared" si="855"/>
        <v>-0.56967640936604658</v>
      </c>
      <c r="H9162" s="6">
        <f t="shared" si="856"/>
        <v>0.3979402997322532</v>
      </c>
      <c r="I9162" s="6">
        <f t="shared" si="857"/>
        <v>1</v>
      </c>
    </row>
    <row r="9163" spans="1:9" x14ac:dyDescent="0.25">
      <c r="A9163" s="6">
        <v>9154</v>
      </c>
      <c r="B9163" s="6">
        <v>-0.28060185286449268</v>
      </c>
      <c r="C9163" s="6">
        <v>0.85131382183294169</v>
      </c>
      <c r="D9163" s="6">
        <f t="shared" ref="D9163:D9226" si="858">CHIINV(C9163,$B$3+$B$4-2)</f>
        <v>7.094382234907461</v>
      </c>
      <c r="E9163" s="6">
        <f t="shared" ref="E9163:E9226" si="859">$B$1+B9163*SQRT($B$2^2*(1/$B$3+1/$B$4))</f>
        <v>5.3839683181600914E-3</v>
      </c>
      <c r="F9163" s="6">
        <f t="shared" ref="F9163:F9226" si="860">$B$2^2/($B$3+$B$4-2)*D9163</f>
        <v>7.9627937403120921E-2</v>
      </c>
      <c r="G9163" s="6">
        <f t="shared" ref="G9163:G9226" si="861">E9163-$B$6*SQRT(F9163*(1/$B$3+1/$B$4))</f>
        <v>-0.26623112975736357</v>
      </c>
      <c r="H9163" s="6">
        <f t="shared" ref="H9163:H9226" si="862">E9163+$B$6*SQRT(F9163*(1/$B$3+1/$B$4))</f>
        <v>0.27699906639368371</v>
      </c>
      <c r="I9163" s="6">
        <f t="shared" ref="I9163:I9226" si="863">IF(-G9163&lt;$B$7,1,0)*IF(H9163&lt;$B$7,1,0)</f>
        <v>1</v>
      </c>
    </row>
    <row r="9164" spans="1:9" x14ac:dyDescent="0.25">
      <c r="A9164" s="6">
        <v>9155</v>
      </c>
      <c r="B9164" s="6">
        <v>0.42087208385055419</v>
      </c>
      <c r="C9164" s="6">
        <v>5.9572130497146519E-2</v>
      </c>
      <c r="D9164" s="6">
        <f t="shared" si="858"/>
        <v>20.41849572487142</v>
      </c>
      <c r="E9164" s="6">
        <f t="shared" si="859"/>
        <v>0.1444179636038902</v>
      </c>
      <c r="F9164" s="6">
        <f t="shared" si="860"/>
        <v>0.22917889755726725</v>
      </c>
      <c r="G9164" s="6">
        <f t="shared" si="861"/>
        <v>-0.31637780977530111</v>
      </c>
      <c r="H9164" s="6">
        <f t="shared" si="862"/>
        <v>0.60521373698308145</v>
      </c>
      <c r="I9164" s="6">
        <f t="shared" si="863"/>
        <v>1</v>
      </c>
    </row>
    <row r="9165" spans="1:9" x14ac:dyDescent="0.25">
      <c r="A9165" s="6">
        <v>9156</v>
      </c>
      <c r="B9165" s="6">
        <v>0.31322201721195597</v>
      </c>
      <c r="C9165" s="6">
        <v>0.40827661976989044</v>
      </c>
      <c r="D9165" s="6">
        <f t="shared" si="858"/>
        <v>12.47561823138382</v>
      </c>
      <c r="E9165" s="6">
        <f t="shared" si="859"/>
        <v>0.12308143479766129</v>
      </c>
      <c r="F9165" s="6">
        <f t="shared" si="860"/>
        <v>0.14002737866390461</v>
      </c>
      <c r="G9165" s="6">
        <f t="shared" si="861"/>
        <v>-0.23710524944057812</v>
      </c>
      <c r="H9165" s="6">
        <f t="shared" si="862"/>
        <v>0.48326811903590072</v>
      </c>
      <c r="I9165" s="6">
        <f t="shared" si="863"/>
        <v>1</v>
      </c>
    </row>
    <row r="9166" spans="1:9" x14ac:dyDescent="0.25">
      <c r="A9166" s="6">
        <v>9157</v>
      </c>
      <c r="B9166" s="6">
        <v>0.75313437264412642</v>
      </c>
      <c r="C9166" s="6">
        <v>3.1037324137089144E-2</v>
      </c>
      <c r="D9166" s="6">
        <f t="shared" si="858"/>
        <v>22.629911665012575</v>
      </c>
      <c r="E9166" s="6">
        <f t="shared" si="859"/>
        <v>0.21027323074336923</v>
      </c>
      <c r="F9166" s="6">
        <f t="shared" si="860"/>
        <v>0.25400001435407327</v>
      </c>
      <c r="G9166" s="6">
        <f t="shared" si="861"/>
        <v>-0.27483433114938549</v>
      </c>
      <c r="H9166" s="6">
        <f t="shared" si="862"/>
        <v>0.69538079263612396</v>
      </c>
      <c r="I9166" s="6">
        <f t="shared" si="863"/>
        <v>1</v>
      </c>
    </row>
    <row r="9167" spans="1:9" x14ac:dyDescent="0.25">
      <c r="A9167" s="6">
        <v>9158</v>
      </c>
      <c r="B9167" s="6">
        <v>0.27821670300909318</v>
      </c>
      <c r="C9167" s="6">
        <v>0.88821069978942224</v>
      </c>
      <c r="D9167" s="6">
        <f t="shared" si="858"/>
        <v>6.5102709419528297</v>
      </c>
      <c r="E9167" s="6">
        <f t="shared" si="859"/>
        <v>0.1161432886526344</v>
      </c>
      <c r="F9167" s="6">
        <f t="shared" si="860"/>
        <v>7.3071823575057065E-2</v>
      </c>
      <c r="G9167" s="6">
        <f t="shared" si="861"/>
        <v>-0.14405003382256937</v>
      </c>
      <c r="H9167" s="6">
        <f t="shared" si="862"/>
        <v>0.37633661112783817</v>
      </c>
      <c r="I9167" s="6">
        <f t="shared" si="863"/>
        <v>1</v>
      </c>
    </row>
    <row r="9168" spans="1:9" x14ac:dyDescent="0.25">
      <c r="A9168" s="6">
        <v>9159</v>
      </c>
      <c r="B9168" s="6">
        <v>0.22420749701268505</v>
      </c>
      <c r="C9168" s="6">
        <v>0.44447157200842313</v>
      </c>
      <c r="D9168" s="6">
        <f t="shared" si="858"/>
        <v>12.015051738345175</v>
      </c>
      <c r="E9168" s="6">
        <f t="shared" si="859"/>
        <v>0.10543852073630199</v>
      </c>
      <c r="F9168" s="6">
        <f t="shared" si="860"/>
        <v>0.13485794196549777</v>
      </c>
      <c r="G9168" s="6">
        <f t="shared" si="861"/>
        <v>-0.24803707717987111</v>
      </c>
      <c r="H9168" s="6">
        <f t="shared" si="862"/>
        <v>0.45891411865247511</v>
      </c>
      <c r="I9168" s="6">
        <f t="shared" si="863"/>
        <v>1</v>
      </c>
    </row>
    <row r="9169" spans="1:9" x14ac:dyDescent="0.25">
      <c r="A9169" s="6">
        <v>9160</v>
      </c>
      <c r="B9169" s="6">
        <v>0.35129914977005683</v>
      </c>
      <c r="C9169" s="6">
        <v>0.97997985778374586</v>
      </c>
      <c r="D9169" s="6">
        <f t="shared" si="858"/>
        <v>4.1792680035140037</v>
      </c>
      <c r="E9169" s="6">
        <f t="shared" si="859"/>
        <v>0.13062842349031123</v>
      </c>
      <c r="F9169" s="6">
        <f t="shared" si="860"/>
        <v>4.690845234377481E-2</v>
      </c>
      <c r="G9169" s="6">
        <f t="shared" si="861"/>
        <v>-7.7843093253157886E-2</v>
      </c>
      <c r="H9169" s="6">
        <f t="shared" si="862"/>
        <v>0.33909994023378032</v>
      </c>
      <c r="I9169" s="6">
        <f t="shared" si="863"/>
        <v>1</v>
      </c>
    </row>
    <row r="9170" spans="1:9" x14ac:dyDescent="0.25">
      <c r="A9170" s="6">
        <v>9161</v>
      </c>
      <c r="B9170" s="6">
        <v>0.55538521337439306</v>
      </c>
      <c r="C9170" s="6">
        <v>0.49848933378093813</v>
      </c>
      <c r="D9170" s="6">
        <f t="shared" si="858"/>
        <v>11.35827606755149</v>
      </c>
      <c r="E9170" s="6">
        <f t="shared" si="859"/>
        <v>0.17107882274238634</v>
      </c>
      <c r="F9170" s="6">
        <f t="shared" si="860"/>
        <v>0.12748623710520357</v>
      </c>
      <c r="G9170" s="6">
        <f t="shared" si="861"/>
        <v>-0.17260004210192847</v>
      </c>
      <c r="H9170" s="6">
        <f t="shared" si="862"/>
        <v>0.51475768758670115</v>
      </c>
      <c r="I9170" s="6">
        <f t="shared" si="863"/>
        <v>1</v>
      </c>
    </row>
    <row r="9171" spans="1:9" x14ac:dyDescent="0.25">
      <c r="A9171" s="6">
        <v>9162</v>
      </c>
      <c r="B9171" s="6">
        <v>0.84636212704936042</v>
      </c>
      <c r="C9171" s="6">
        <v>0.85439619129001743</v>
      </c>
      <c r="D9171" s="6">
        <f t="shared" si="858"/>
        <v>7.0484354339942445</v>
      </c>
      <c r="E9171" s="6">
        <f t="shared" si="859"/>
        <v>0.22875121900217157</v>
      </c>
      <c r="F9171" s="6">
        <f t="shared" si="860"/>
        <v>7.9112226680770906E-2</v>
      </c>
      <c r="G9171" s="6">
        <f t="shared" si="861"/>
        <v>-4.1982892077873118E-2</v>
      </c>
      <c r="H9171" s="6">
        <f t="shared" si="862"/>
        <v>0.49948533008221629</v>
      </c>
      <c r="I9171" s="6">
        <f t="shared" si="863"/>
        <v>1</v>
      </c>
    </row>
    <row r="9172" spans="1:9" x14ac:dyDescent="0.25">
      <c r="A9172" s="6">
        <v>9163</v>
      </c>
      <c r="B9172" s="6">
        <v>-0.86879254013183527</v>
      </c>
      <c r="C9172" s="6">
        <v>0.69240394299142427</v>
      </c>
      <c r="D9172" s="6">
        <f t="shared" si="858"/>
        <v>9.1228405684413545</v>
      </c>
      <c r="E9172" s="6">
        <f t="shared" si="859"/>
        <v>-0.1111969863835941</v>
      </c>
      <c r="F9172" s="6">
        <f t="shared" si="860"/>
        <v>0.10239552277689981</v>
      </c>
      <c r="G9172" s="6">
        <f t="shared" si="861"/>
        <v>-0.41920474595367285</v>
      </c>
      <c r="H9172" s="6">
        <f t="shared" si="862"/>
        <v>0.19681077318648466</v>
      </c>
      <c r="I9172" s="6">
        <f t="shared" si="863"/>
        <v>1</v>
      </c>
    </row>
    <row r="9173" spans="1:9" x14ac:dyDescent="0.25">
      <c r="A9173" s="6">
        <v>9164</v>
      </c>
      <c r="B9173" s="6">
        <v>0.65595031628618017</v>
      </c>
      <c r="C9173" s="6">
        <v>4.0955839716788234E-2</v>
      </c>
      <c r="D9173" s="6">
        <f t="shared" si="858"/>
        <v>21.705521369596688</v>
      </c>
      <c r="E9173" s="6">
        <f t="shared" si="859"/>
        <v>0.19101109294136612</v>
      </c>
      <c r="F9173" s="6">
        <f t="shared" si="860"/>
        <v>0.24362458064580073</v>
      </c>
      <c r="G9173" s="6">
        <f t="shared" si="861"/>
        <v>-0.28408529239132074</v>
      </c>
      <c r="H9173" s="6">
        <f t="shared" si="862"/>
        <v>0.66610747827405303</v>
      </c>
      <c r="I9173" s="6">
        <f t="shared" si="863"/>
        <v>1</v>
      </c>
    </row>
    <row r="9174" spans="1:9" x14ac:dyDescent="0.25">
      <c r="A9174" s="6">
        <v>9165</v>
      </c>
      <c r="B9174" s="6">
        <v>-0.60987076722085476</v>
      </c>
      <c r="C9174" s="6">
        <v>0.16870632038331249</v>
      </c>
      <c r="D9174" s="6">
        <f t="shared" si="858"/>
        <v>16.516531047119397</v>
      </c>
      <c r="E9174" s="6">
        <f t="shared" si="859"/>
        <v>-5.9878004066362747E-2</v>
      </c>
      <c r="F9174" s="6">
        <f t="shared" si="860"/>
        <v>0.18538292085045538</v>
      </c>
      <c r="G9174" s="6">
        <f t="shared" si="861"/>
        <v>-0.47431263066633012</v>
      </c>
      <c r="H9174" s="6">
        <f t="shared" si="862"/>
        <v>0.35455662253360465</v>
      </c>
      <c r="I9174" s="6">
        <f t="shared" si="863"/>
        <v>1</v>
      </c>
    </row>
    <row r="9175" spans="1:9" x14ac:dyDescent="0.25">
      <c r="A9175" s="6">
        <v>9166</v>
      </c>
      <c r="B9175" s="6">
        <v>0.18771515897242352</v>
      </c>
      <c r="C9175" s="6">
        <v>0.48146000549333173</v>
      </c>
      <c r="D9175" s="6">
        <f t="shared" si="858"/>
        <v>11.562061559210752</v>
      </c>
      <c r="E9175" s="6">
        <f t="shared" si="859"/>
        <v>9.8205642521589323E-2</v>
      </c>
      <c r="F9175" s="6">
        <f t="shared" si="860"/>
        <v>0.12977354244571143</v>
      </c>
      <c r="G9175" s="6">
        <f t="shared" si="861"/>
        <v>-0.24854258823071196</v>
      </c>
      <c r="H9175" s="6">
        <f t="shared" si="862"/>
        <v>0.44495387327389058</v>
      </c>
      <c r="I9175" s="6">
        <f t="shared" si="863"/>
        <v>1</v>
      </c>
    </row>
    <row r="9176" spans="1:9" x14ac:dyDescent="0.25">
      <c r="A9176" s="6">
        <v>9167</v>
      </c>
      <c r="B9176" s="6">
        <v>-0.75934622145723552</v>
      </c>
      <c r="C9176" s="6">
        <v>0.30625324259163184</v>
      </c>
      <c r="D9176" s="6">
        <f t="shared" si="858"/>
        <v>13.913699109087599</v>
      </c>
      <c r="E9176" s="6">
        <f t="shared" si="859"/>
        <v>-8.9504435658325776E-2</v>
      </c>
      <c r="F9176" s="6">
        <f t="shared" si="860"/>
        <v>0.15616851827532499</v>
      </c>
      <c r="G9176" s="6">
        <f t="shared" si="861"/>
        <v>-0.46988464996741458</v>
      </c>
      <c r="H9176" s="6">
        <f t="shared" si="862"/>
        <v>0.29087577865076303</v>
      </c>
      <c r="I9176" s="6">
        <f t="shared" si="863"/>
        <v>1</v>
      </c>
    </row>
    <row r="9177" spans="1:9" x14ac:dyDescent="0.25">
      <c r="A9177" s="6">
        <v>9168</v>
      </c>
      <c r="B9177" s="6">
        <v>-0.10295707397744991</v>
      </c>
      <c r="C9177" s="6">
        <v>0.489425336466567</v>
      </c>
      <c r="D9177" s="6">
        <f t="shared" si="858"/>
        <v>11.466412753269205</v>
      </c>
      <c r="E9177" s="6">
        <f t="shared" si="859"/>
        <v>4.0593634789843666E-2</v>
      </c>
      <c r="F9177" s="6">
        <f t="shared" si="860"/>
        <v>0.12869997227708968</v>
      </c>
      <c r="G9177" s="6">
        <f t="shared" si="861"/>
        <v>-0.30471735520781024</v>
      </c>
      <c r="H9177" s="6">
        <f t="shared" si="862"/>
        <v>0.3859046247874976</v>
      </c>
      <c r="I9177" s="6">
        <f t="shared" si="863"/>
        <v>1</v>
      </c>
    </row>
    <row r="9178" spans="1:9" x14ac:dyDescent="0.25">
      <c r="A9178" s="6">
        <v>9169</v>
      </c>
      <c r="B9178" s="6">
        <v>-1.1986639947281219</v>
      </c>
      <c r="C9178" s="6">
        <v>0.62700277718436237</v>
      </c>
      <c r="D9178" s="6">
        <f t="shared" si="858"/>
        <v>9.8741237229838017</v>
      </c>
      <c r="E9178" s="6">
        <f t="shared" si="859"/>
        <v>-0.17657838384222507</v>
      </c>
      <c r="F9178" s="6">
        <f t="shared" si="860"/>
        <v>0.11082798751041378</v>
      </c>
      <c r="G9178" s="6">
        <f t="shared" si="861"/>
        <v>-0.49701777467761921</v>
      </c>
      <c r="H9178" s="6">
        <f t="shared" si="862"/>
        <v>0.14386100699316906</v>
      </c>
      <c r="I9178" s="6">
        <f t="shared" si="863"/>
        <v>1</v>
      </c>
    </row>
    <row r="9179" spans="1:9" x14ac:dyDescent="0.25">
      <c r="A9179" s="6">
        <v>9170</v>
      </c>
      <c r="B9179" s="6">
        <v>0.93853032012702897</v>
      </c>
      <c r="C9179" s="6">
        <v>0.67412335581530203</v>
      </c>
      <c r="D9179" s="6">
        <f t="shared" si="858"/>
        <v>9.3345216226727672</v>
      </c>
      <c r="E9179" s="6">
        <f t="shared" si="859"/>
        <v>0.2470191993948064</v>
      </c>
      <c r="F9179" s="6">
        <f t="shared" si="860"/>
        <v>0.10477144856968104</v>
      </c>
      <c r="G9179" s="6">
        <f t="shared" si="861"/>
        <v>-6.4541484280263101E-2</v>
      </c>
      <c r="H9179" s="6">
        <f t="shared" si="862"/>
        <v>0.55857988306987594</v>
      </c>
      <c r="I9179" s="6">
        <f t="shared" si="863"/>
        <v>1</v>
      </c>
    </row>
    <row r="9180" spans="1:9" x14ac:dyDescent="0.25">
      <c r="A9180" s="6">
        <v>9171</v>
      </c>
      <c r="B9180" s="6">
        <v>1.0780422599054873</v>
      </c>
      <c r="C9180" s="6">
        <v>9.0090639973143719E-2</v>
      </c>
      <c r="D9180" s="6">
        <f t="shared" si="858"/>
        <v>18.935757691725481</v>
      </c>
      <c r="E9180" s="6">
        <f t="shared" si="859"/>
        <v>0.27467083598774322</v>
      </c>
      <c r="F9180" s="6">
        <f t="shared" si="860"/>
        <v>0.21253652231173445</v>
      </c>
      <c r="G9180" s="6">
        <f t="shared" si="861"/>
        <v>-0.16907874801525197</v>
      </c>
      <c r="H9180" s="6">
        <f t="shared" si="862"/>
        <v>0.71842041999073847</v>
      </c>
      <c r="I9180" s="6">
        <f t="shared" si="863"/>
        <v>1</v>
      </c>
    </row>
    <row r="9181" spans="1:9" x14ac:dyDescent="0.25">
      <c r="A9181" s="6">
        <v>9172</v>
      </c>
      <c r="B9181" s="6">
        <v>-1.0411645234853495</v>
      </c>
      <c r="C9181" s="6">
        <v>0.85900448622089298</v>
      </c>
      <c r="D9181" s="6">
        <f t="shared" si="858"/>
        <v>6.9789043705983751</v>
      </c>
      <c r="E9181" s="6">
        <f t="shared" si="859"/>
        <v>-0.14536157079166703</v>
      </c>
      <c r="F9181" s="6">
        <f t="shared" si="860"/>
        <v>7.8331804230960381E-2</v>
      </c>
      <c r="G9181" s="6">
        <f t="shared" si="861"/>
        <v>-0.41475700992068598</v>
      </c>
      <c r="H9181" s="6">
        <f t="shared" si="862"/>
        <v>0.12403386833735194</v>
      </c>
      <c r="I9181" s="6">
        <f t="shared" si="863"/>
        <v>1</v>
      </c>
    </row>
    <row r="9182" spans="1:9" x14ac:dyDescent="0.25">
      <c r="A9182" s="6">
        <v>9173</v>
      </c>
      <c r="B9182" s="6">
        <v>1.6681860870448872</v>
      </c>
      <c r="C9182" s="6">
        <v>0.93499557481612594</v>
      </c>
      <c r="D9182" s="6">
        <f t="shared" si="858"/>
        <v>5.5975705922155541</v>
      </c>
      <c r="E9182" s="6">
        <f t="shared" si="859"/>
        <v>0.39163890819387065</v>
      </c>
      <c r="F9182" s="6">
        <f t="shared" si="860"/>
        <v>6.2827598791243403E-2</v>
      </c>
      <c r="G9182" s="6">
        <f t="shared" si="861"/>
        <v>0.15037275221901411</v>
      </c>
      <c r="H9182" s="6">
        <f t="shared" si="862"/>
        <v>0.63290506416872716</v>
      </c>
      <c r="I9182" s="6">
        <f t="shared" si="863"/>
        <v>1</v>
      </c>
    </row>
    <row r="9183" spans="1:9" x14ac:dyDescent="0.25">
      <c r="A9183" s="6">
        <v>9174</v>
      </c>
      <c r="B9183" s="6">
        <v>7.5351636041887105E-3</v>
      </c>
      <c r="C9183" s="6">
        <v>0.75972777489547405</v>
      </c>
      <c r="D9183" s="6">
        <f t="shared" si="858"/>
        <v>8.3190425578925797</v>
      </c>
      <c r="E9183" s="6">
        <f t="shared" si="859"/>
        <v>6.2493489417337469E-2</v>
      </c>
      <c r="F9183" s="6">
        <f t="shared" si="860"/>
        <v>9.3373626923332814E-2</v>
      </c>
      <c r="G9183" s="6">
        <f t="shared" si="861"/>
        <v>-0.2316324234954687</v>
      </c>
      <c r="H9183" s="6">
        <f t="shared" si="862"/>
        <v>0.35661940233014361</v>
      </c>
      <c r="I9183" s="6">
        <f t="shared" si="863"/>
        <v>1</v>
      </c>
    </row>
    <row r="9184" spans="1:9" x14ac:dyDescent="0.25">
      <c r="A9184" s="6">
        <v>9175</v>
      </c>
      <c r="B9184" s="6">
        <v>0.10026610652857926</v>
      </c>
      <c r="C9184" s="6">
        <v>2.5238807336649679E-2</v>
      </c>
      <c r="D9184" s="6">
        <f t="shared" si="858"/>
        <v>23.3058468792219</v>
      </c>
      <c r="E9184" s="6">
        <f t="shared" si="859"/>
        <v>8.0873008322582735E-2</v>
      </c>
      <c r="F9184" s="6">
        <f t="shared" si="860"/>
        <v>0.26158676752629323</v>
      </c>
      <c r="G9184" s="6">
        <f t="shared" si="861"/>
        <v>-0.41142611176291011</v>
      </c>
      <c r="H9184" s="6">
        <f t="shared" si="862"/>
        <v>0.57317212840807563</v>
      </c>
      <c r="I9184" s="6">
        <f t="shared" si="863"/>
        <v>1</v>
      </c>
    </row>
    <row r="9185" spans="1:9" x14ac:dyDescent="0.25">
      <c r="A9185" s="6">
        <v>9176</v>
      </c>
      <c r="B9185" s="6">
        <v>-1.0490884960745461</v>
      </c>
      <c r="C9185" s="6">
        <v>0.81557664723654899</v>
      </c>
      <c r="D9185" s="6">
        <f t="shared" si="858"/>
        <v>7.5997239014620606</v>
      </c>
      <c r="E9185" s="6">
        <f t="shared" si="859"/>
        <v>-0.14693212318135354</v>
      </c>
      <c r="F9185" s="6">
        <f t="shared" si="860"/>
        <v>8.5299934380335299E-2</v>
      </c>
      <c r="G9185" s="6">
        <f t="shared" si="861"/>
        <v>-0.42805456889414262</v>
      </c>
      <c r="H9185" s="6">
        <f t="shared" si="862"/>
        <v>0.13419032253143556</v>
      </c>
      <c r="I9185" s="6">
        <f t="shared" si="863"/>
        <v>1</v>
      </c>
    </row>
    <row r="9186" spans="1:9" x14ac:dyDescent="0.25">
      <c r="A9186" s="6">
        <v>9177</v>
      </c>
      <c r="B9186" s="6">
        <v>-0.4737194103654474</v>
      </c>
      <c r="C9186" s="6">
        <v>0.76549577318643758</v>
      </c>
      <c r="D9186" s="6">
        <f t="shared" si="858"/>
        <v>8.2475813530240529</v>
      </c>
      <c r="E9186" s="6">
        <f t="shared" si="859"/>
        <v>-3.2892443924489534E-2</v>
      </c>
      <c r="F9186" s="6">
        <f t="shared" si="860"/>
        <v>9.2571540404788058E-2</v>
      </c>
      <c r="G9186" s="6">
        <f t="shared" si="861"/>
        <v>-0.32575235027986499</v>
      </c>
      <c r="H9186" s="6">
        <f t="shared" si="862"/>
        <v>0.25996746243088592</v>
      </c>
      <c r="I9186" s="6">
        <f t="shared" si="863"/>
        <v>1</v>
      </c>
    </row>
    <row r="9187" spans="1:9" x14ac:dyDescent="0.25">
      <c r="A9187" s="6">
        <v>9178</v>
      </c>
      <c r="B9187" s="6">
        <v>1.2309828889556229</v>
      </c>
      <c r="C9187" s="6">
        <v>0.20859401226844082</v>
      </c>
      <c r="D9187" s="6">
        <f t="shared" si="858"/>
        <v>15.633720766572599</v>
      </c>
      <c r="E9187" s="6">
        <f t="shared" si="859"/>
        <v>0.3049840744209924</v>
      </c>
      <c r="F9187" s="6">
        <f t="shared" si="860"/>
        <v>0.17547418469407475</v>
      </c>
      <c r="G9187" s="6">
        <f t="shared" si="861"/>
        <v>-9.8222672416365564E-2</v>
      </c>
      <c r="H9187" s="6">
        <f t="shared" si="862"/>
        <v>0.70819082125835031</v>
      </c>
      <c r="I9187" s="6">
        <f t="shared" si="863"/>
        <v>1</v>
      </c>
    </row>
    <row r="9188" spans="1:9" x14ac:dyDescent="0.25">
      <c r="A9188" s="6">
        <v>9179</v>
      </c>
      <c r="B9188" s="6">
        <v>-0.73938963396358304</v>
      </c>
      <c r="C9188" s="6">
        <v>0.73433637501144444</v>
      </c>
      <c r="D9188" s="6">
        <f t="shared" si="858"/>
        <v>8.6279562068697473</v>
      </c>
      <c r="E9188" s="6">
        <f t="shared" si="859"/>
        <v>-8.5548987071732224E-2</v>
      </c>
      <c r="F9188" s="6">
        <f t="shared" si="860"/>
        <v>9.684089946225663E-2</v>
      </c>
      <c r="G9188" s="6">
        <f t="shared" si="861"/>
        <v>-0.38508605973988652</v>
      </c>
      <c r="H9188" s="6">
        <f t="shared" si="862"/>
        <v>0.21398808559642205</v>
      </c>
      <c r="I9188" s="6">
        <f t="shared" si="863"/>
        <v>1</v>
      </c>
    </row>
    <row r="9189" spans="1:9" x14ac:dyDescent="0.25">
      <c r="A9189" s="6">
        <v>9180</v>
      </c>
      <c r="B9189" s="6">
        <v>0.24559767553000711</v>
      </c>
      <c r="C9189" s="6">
        <v>0.89022492141483811</v>
      </c>
      <c r="D9189" s="6">
        <f t="shared" si="858"/>
        <v>6.4758221483731786</v>
      </c>
      <c r="E9189" s="6">
        <f t="shared" si="859"/>
        <v>0.10967811086714155</v>
      </c>
      <c r="F9189" s="6">
        <f t="shared" si="860"/>
        <v>7.2685167445186258E-2</v>
      </c>
      <c r="G9189" s="6">
        <f t="shared" si="861"/>
        <v>-0.14982589814527145</v>
      </c>
      <c r="H9189" s="6">
        <f t="shared" si="862"/>
        <v>0.36918211987955452</v>
      </c>
      <c r="I9189" s="6">
        <f t="shared" si="863"/>
        <v>1</v>
      </c>
    </row>
    <row r="9190" spans="1:9" x14ac:dyDescent="0.25">
      <c r="A9190" s="6">
        <v>9181</v>
      </c>
      <c r="B9190" s="6">
        <v>-0.9600171324564144</v>
      </c>
      <c r="C9190" s="6">
        <v>0.82839442121646778</v>
      </c>
      <c r="D9190" s="6">
        <f t="shared" si="858"/>
        <v>7.4236632266546385</v>
      </c>
      <c r="E9190" s="6">
        <f t="shared" si="859"/>
        <v>-0.12927794260356895</v>
      </c>
      <c r="F9190" s="6">
        <f t="shared" si="860"/>
        <v>8.3323814694573894E-2</v>
      </c>
      <c r="G9190" s="6">
        <f t="shared" si="861"/>
        <v>-0.40712496447271707</v>
      </c>
      <c r="H9190" s="6">
        <f t="shared" si="862"/>
        <v>0.14856907926557916</v>
      </c>
      <c r="I9190" s="6">
        <f t="shared" si="863"/>
        <v>1</v>
      </c>
    </row>
    <row r="9191" spans="1:9" x14ac:dyDescent="0.25">
      <c r="A9191" s="6">
        <v>9182</v>
      </c>
      <c r="B9191" s="6">
        <v>-0.1054183940141229</v>
      </c>
      <c r="C9191" s="6">
        <v>0.48146000549333173</v>
      </c>
      <c r="D9191" s="6">
        <f t="shared" si="858"/>
        <v>11.562061559210752</v>
      </c>
      <c r="E9191" s="6">
        <f t="shared" si="859"/>
        <v>4.0105794628628275E-2</v>
      </c>
      <c r="F9191" s="6">
        <f t="shared" si="860"/>
        <v>0.12977354244571143</v>
      </c>
      <c r="G9191" s="6">
        <f t="shared" si="861"/>
        <v>-0.30664243612367298</v>
      </c>
      <c r="H9191" s="6">
        <f t="shared" si="862"/>
        <v>0.38685402538092956</v>
      </c>
      <c r="I9191" s="6">
        <f t="shared" si="863"/>
        <v>1</v>
      </c>
    </row>
    <row r="9192" spans="1:9" x14ac:dyDescent="0.25">
      <c r="A9192" s="6">
        <v>9183</v>
      </c>
      <c r="B9192" s="6">
        <v>-2.3821485228836536</v>
      </c>
      <c r="C9192" s="6">
        <v>0.56434827723014003</v>
      </c>
      <c r="D9192" s="6">
        <f t="shared" si="858"/>
        <v>10.589942683785344</v>
      </c>
      <c r="E9192" s="6">
        <f t="shared" si="859"/>
        <v>-0.41114815713823866</v>
      </c>
      <c r="F9192" s="6">
        <f t="shared" si="860"/>
        <v>0.11886239917803035</v>
      </c>
      <c r="G9192" s="6">
        <f t="shared" si="861"/>
        <v>-0.74299937815290096</v>
      </c>
      <c r="H9192" s="6">
        <f t="shared" si="862"/>
        <v>-7.9296936123576356E-2</v>
      </c>
      <c r="I9192" s="6">
        <f t="shared" si="863"/>
        <v>0</v>
      </c>
    </row>
    <row r="9193" spans="1:9" x14ac:dyDescent="0.25">
      <c r="A9193" s="6">
        <v>9184</v>
      </c>
      <c r="B9193" s="6">
        <v>-0.50675907914410345</v>
      </c>
      <c r="C9193" s="6">
        <v>0.35496078371532336</v>
      </c>
      <c r="D9193" s="6">
        <f t="shared" si="858"/>
        <v>13.195947442975042</v>
      </c>
      <c r="E9193" s="6">
        <f t="shared" si="859"/>
        <v>-3.9440993931529611E-2</v>
      </c>
      <c r="F9193" s="6">
        <f t="shared" si="860"/>
        <v>0.1481124137622388</v>
      </c>
      <c r="G9193" s="6">
        <f t="shared" si="861"/>
        <v>-0.40988016500942842</v>
      </c>
      <c r="H9193" s="6">
        <f t="shared" si="862"/>
        <v>0.3309981771463692</v>
      </c>
      <c r="I9193" s="6">
        <f t="shared" si="863"/>
        <v>1</v>
      </c>
    </row>
    <row r="9194" spans="1:9" x14ac:dyDescent="0.25">
      <c r="A9194" s="6">
        <v>9185</v>
      </c>
      <c r="B9194" s="6">
        <v>-0.13632075024361257</v>
      </c>
      <c r="C9194" s="6">
        <v>0.86883144627216402</v>
      </c>
      <c r="D9194" s="6">
        <f t="shared" si="858"/>
        <v>6.8269944352667844</v>
      </c>
      <c r="E9194" s="6">
        <f t="shared" si="859"/>
        <v>3.3980865639179396E-2</v>
      </c>
      <c r="F9194" s="6">
        <f t="shared" si="860"/>
        <v>7.6626754457637336E-2</v>
      </c>
      <c r="G9194" s="6">
        <f t="shared" si="861"/>
        <v>-0.23246647474293702</v>
      </c>
      <c r="H9194" s="6">
        <f t="shared" si="862"/>
        <v>0.30042820602129583</v>
      </c>
      <c r="I9194" s="6">
        <f t="shared" si="863"/>
        <v>1</v>
      </c>
    </row>
    <row r="9195" spans="1:9" x14ac:dyDescent="0.25">
      <c r="A9195" s="6">
        <v>9186</v>
      </c>
      <c r="B9195" s="6">
        <v>0.80283371062250808</v>
      </c>
      <c r="C9195" s="6">
        <v>0.15973387859736932</v>
      </c>
      <c r="D9195" s="6">
        <f t="shared" si="858"/>
        <v>16.737687636301015</v>
      </c>
      <c r="E9195" s="6">
        <f t="shared" si="859"/>
        <v>0.22012377138433556</v>
      </c>
      <c r="F9195" s="6">
        <f t="shared" si="860"/>
        <v>0.18786520083714564</v>
      </c>
      <c r="G9195" s="6">
        <f t="shared" si="861"/>
        <v>-0.19707627157411747</v>
      </c>
      <c r="H9195" s="6">
        <f t="shared" si="862"/>
        <v>0.63732381434278862</v>
      </c>
      <c r="I9195" s="6">
        <f t="shared" si="863"/>
        <v>1</v>
      </c>
    </row>
    <row r="9196" spans="1:9" x14ac:dyDescent="0.25">
      <c r="A9196" s="6">
        <v>9187</v>
      </c>
      <c r="B9196" s="6">
        <v>-0.26139673536818009</v>
      </c>
      <c r="C9196" s="6">
        <v>0.82021546067690054</v>
      </c>
      <c r="D9196" s="6">
        <f t="shared" si="858"/>
        <v>7.5365953060783593</v>
      </c>
      <c r="E9196" s="6">
        <f t="shared" si="859"/>
        <v>9.1904735576111979E-3</v>
      </c>
      <c r="F9196" s="6">
        <f t="shared" si="860"/>
        <v>8.4591373765032354E-2</v>
      </c>
      <c r="G9196" s="6">
        <f t="shared" si="861"/>
        <v>-0.27076193797492831</v>
      </c>
      <c r="H9196" s="6">
        <f t="shared" si="862"/>
        <v>0.28914288509015074</v>
      </c>
      <c r="I9196" s="6">
        <f t="shared" si="863"/>
        <v>1</v>
      </c>
    </row>
    <row r="9197" spans="1:9" x14ac:dyDescent="0.25">
      <c r="A9197" s="6">
        <v>9188</v>
      </c>
      <c r="B9197" s="6">
        <v>-0.27781879907706752</v>
      </c>
      <c r="C9197" s="6">
        <v>0.64702291940061651</v>
      </c>
      <c r="D9197" s="6">
        <f t="shared" si="858"/>
        <v>9.6455708680200729</v>
      </c>
      <c r="E9197" s="6">
        <f t="shared" si="859"/>
        <v>5.9355769623426688E-3</v>
      </c>
      <c r="F9197" s="6">
        <f t="shared" si="860"/>
        <v>0.10826269122022965</v>
      </c>
      <c r="G9197" s="6">
        <f t="shared" si="861"/>
        <v>-0.31077355302766235</v>
      </c>
      <c r="H9197" s="6">
        <f t="shared" si="862"/>
        <v>0.32264470695234765</v>
      </c>
      <c r="I9197" s="6">
        <f t="shared" si="863"/>
        <v>1</v>
      </c>
    </row>
    <row r="9198" spans="1:9" x14ac:dyDescent="0.25">
      <c r="A9198" s="6">
        <v>9189</v>
      </c>
      <c r="B9198" s="6">
        <v>-0.62226263253251091</v>
      </c>
      <c r="C9198" s="6">
        <v>1.8890957365642263E-2</v>
      </c>
      <c r="D9198" s="6">
        <f t="shared" si="858"/>
        <v>24.235556976929384</v>
      </c>
      <c r="E9198" s="6">
        <f t="shared" si="859"/>
        <v>-6.2334104647077671E-2</v>
      </c>
      <c r="F9198" s="6">
        <f t="shared" si="860"/>
        <v>0.27202191113880353</v>
      </c>
      <c r="G9198" s="6">
        <f t="shared" si="861"/>
        <v>-0.5643565301628819</v>
      </c>
      <c r="H9198" s="6">
        <f t="shared" si="862"/>
        <v>0.43968832086872656</v>
      </c>
      <c r="I9198" s="6">
        <f t="shared" si="863"/>
        <v>1</v>
      </c>
    </row>
    <row r="9199" spans="1:9" x14ac:dyDescent="0.25">
      <c r="A9199" s="6">
        <v>9190</v>
      </c>
      <c r="B9199" s="6">
        <v>0.34723370845313184</v>
      </c>
      <c r="C9199" s="6">
        <v>1.5625476851710562E-2</v>
      </c>
      <c r="D9199" s="6">
        <f t="shared" si="858"/>
        <v>24.834784291717096</v>
      </c>
      <c r="E9199" s="6">
        <f t="shared" si="859"/>
        <v>0.12982264223557394</v>
      </c>
      <c r="F9199" s="6">
        <f t="shared" si="860"/>
        <v>0.27874768845559034</v>
      </c>
      <c r="G9199" s="6">
        <f t="shared" si="861"/>
        <v>-0.37836817258861066</v>
      </c>
      <c r="H9199" s="6">
        <f t="shared" si="862"/>
        <v>0.63801345705975854</v>
      </c>
      <c r="I9199" s="6">
        <f t="shared" si="863"/>
        <v>1</v>
      </c>
    </row>
    <row r="9200" spans="1:9" x14ac:dyDescent="0.25">
      <c r="A9200" s="6">
        <v>9191</v>
      </c>
      <c r="B9200" s="6">
        <v>-0.45022716221865267</v>
      </c>
      <c r="C9200" s="6">
        <v>0.17990661336100344</v>
      </c>
      <c r="D9200" s="6">
        <f t="shared" si="858"/>
        <v>16.253331070520662</v>
      </c>
      <c r="E9200" s="6">
        <f t="shared" si="859"/>
        <v>-2.8236218016242473E-2</v>
      </c>
      <c r="F9200" s="6">
        <f t="shared" si="860"/>
        <v>0.1824287423797798</v>
      </c>
      <c r="G9200" s="6">
        <f t="shared" si="861"/>
        <v>-0.43935546197918057</v>
      </c>
      <c r="H9200" s="6">
        <f t="shared" si="862"/>
        <v>0.3828830259466956</v>
      </c>
      <c r="I9200" s="6">
        <f t="shared" si="863"/>
        <v>1</v>
      </c>
    </row>
    <row r="9201" spans="1:9" x14ac:dyDescent="0.25">
      <c r="A9201" s="6">
        <v>9192</v>
      </c>
      <c r="B9201" s="6">
        <v>2.3981192498467863</v>
      </c>
      <c r="C9201" s="6">
        <v>0.24845118564409313</v>
      </c>
      <c r="D9201" s="6">
        <f t="shared" si="858"/>
        <v>14.873074389916976</v>
      </c>
      <c r="E9201" s="6">
        <f t="shared" si="859"/>
        <v>0.53631359759309039</v>
      </c>
      <c r="F9201" s="6">
        <f t="shared" si="860"/>
        <v>0.16693662637529397</v>
      </c>
      <c r="G9201" s="6">
        <f t="shared" si="861"/>
        <v>0.14303800855349835</v>
      </c>
      <c r="H9201" s="6">
        <f t="shared" si="862"/>
        <v>0.92958918663268242</v>
      </c>
      <c r="I9201" s="6">
        <f t="shared" si="863"/>
        <v>0</v>
      </c>
    </row>
    <row r="9202" spans="1:9" x14ac:dyDescent="0.25">
      <c r="A9202" s="6">
        <v>9193</v>
      </c>
      <c r="B9202" s="6">
        <v>1.2773375601682346</v>
      </c>
      <c r="C9202" s="6">
        <v>0.7840815454573199</v>
      </c>
      <c r="D9202" s="6">
        <f t="shared" si="858"/>
        <v>8.013410225240241</v>
      </c>
      <c r="E9202" s="6">
        <f t="shared" si="859"/>
        <v>0.31417169323549421</v>
      </c>
      <c r="F9202" s="6">
        <f t="shared" si="860"/>
        <v>8.9943184152281905E-2</v>
      </c>
      <c r="G9202" s="6">
        <f t="shared" si="861"/>
        <v>2.5499266548702215E-2</v>
      </c>
      <c r="H9202" s="6">
        <f t="shared" si="862"/>
        <v>0.60284411992228626</v>
      </c>
      <c r="I9202" s="6">
        <f t="shared" si="863"/>
        <v>1</v>
      </c>
    </row>
    <row r="9203" spans="1:9" x14ac:dyDescent="0.25">
      <c r="A9203" s="6">
        <v>9194</v>
      </c>
      <c r="B9203" s="6">
        <v>0.30736146072740667</v>
      </c>
      <c r="C9203" s="6">
        <v>0.17773979918820765</v>
      </c>
      <c r="D9203" s="6">
        <f t="shared" si="858"/>
        <v>16.303210595904883</v>
      </c>
      <c r="E9203" s="6">
        <f t="shared" si="859"/>
        <v>0.12191985695421309</v>
      </c>
      <c r="F9203" s="6">
        <f t="shared" si="860"/>
        <v>0.18298859432931941</v>
      </c>
      <c r="G9203" s="6">
        <f t="shared" si="861"/>
        <v>-0.28982974160573455</v>
      </c>
      <c r="H9203" s="6">
        <f t="shared" si="862"/>
        <v>0.53366945551416078</v>
      </c>
      <c r="I9203" s="6">
        <f t="shared" si="863"/>
        <v>1</v>
      </c>
    </row>
    <row r="9204" spans="1:9" x14ac:dyDescent="0.25">
      <c r="A9204" s="6">
        <v>9195</v>
      </c>
      <c r="B9204" s="6">
        <v>-1.0062831279356033</v>
      </c>
      <c r="C9204" s="6">
        <v>0.82268745994445636</v>
      </c>
      <c r="D9204" s="6">
        <f t="shared" si="858"/>
        <v>7.5026879014718215</v>
      </c>
      <c r="E9204" s="6">
        <f t="shared" si="859"/>
        <v>-0.13844798565244731</v>
      </c>
      <c r="F9204" s="6">
        <f t="shared" si="860"/>
        <v>8.4210794230111519E-2</v>
      </c>
      <c r="G9204" s="6">
        <f t="shared" si="861"/>
        <v>-0.41776992943965024</v>
      </c>
      <c r="H9204" s="6">
        <f t="shared" si="862"/>
        <v>0.14087395813475562</v>
      </c>
      <c r="I9204" s="6">
        <f t="shared" si="863"/>
        <v>1</v>
      </c>
    </row>
    <row r="9205" spans="1:9" x14ac:dyDescent="0.25">
      <c r="A9205" s="6">
        <v>9196</v>
      </c>
      <c r="B9205" s="6">
        <v>1.0240842129860539</v>
      </c>
      <c r="C9205" s="6">
        <v>0.42698446607867674</v>
      </c>
      <c r="D9205" s="6">
        <f t="shared" si="858"/>
        <v>12.235145409272858</v>
      </c>
      <c r="E9205" s="6">
        <f t="shared" si="859"/>
        <v>0.26397620793619359</v>
      </c>
      <c r="F9205" s="6">
        <f t="shared" si="860"/>
        <v>0.13732829166912935</v>
      </c>
      <c r="G9205" s="6">
        <f t="shared" si="861"/>
        <v>-9.2722209655904553E-2</v>
      </c>
      <c r="H9205" s="6">
        <f t="shared" si="862"/>
        <v>0.62067462552829178</v>
      </c>
      <c r="I9205" s="6">
        <f t="shared" si="863"/>
        <v>1</v>
      </c>
    </row>
    <row r="9206" spans="1:9" x14ac:dyDescent="0.25">
      <c r="A9206" s="6">
        <v>9197</v>
      </c>
      <c r="B9206" s="6">
        <v>-0.93853032012702897</v>
      </c>
      <c r="C9206" s="6">
        <v>0.44566179387798699</v>
      </c>
      <c r="D9206" s="6">
        <f t="shared" si="858"/>
        <v>12.000222230144097</v>
      </c>
      <c r="E9206" s="6">
        <f t="shared" si="859"/>
        <v>-0.12501919939480641</v>
      </c>
      <c r="F9206" s="6">
        <f t="shared" si="860"/>
        <v>0.13469149432965652</v>
      </c>
      <c r="G9206" s="6">
        <f t="shared" si="861"/>
        <v>-0.47827659235323094</v>
      </c>
      <c r="H9206" s="6">
        <f t="shared" si="862"/>
        <v>0.22823819356361816</v>
      </c>
      <c r="I9206" s="6">
        <f t="shared" si="863"/>
        <v>1</v>
      </c>
    </row>
    <row r="9207" spans="1:9" x14ac:dyDescent="0.25">
      <c r="A9207" s="6">
        <v>9198</v>
      </c>
      <c r="B9207" s="6">
        <v>0.3051968633371871</v>
      </c>
      <c r="C9207" s="6">
        <v>4.8677022614215519E-2</v>
      </c>
      <c r="D9207" s="6">
        <f t="shared" si="858"/>
        <v>21.118139060013995</v>
      </c>
      <c r="E9207" s="6">
        <f t="shared" si="859"/>
        <v>0.12149082800873774</v>
      </c>
      <c r="F9207" s="6">
        <f t="shared" si="860"/>
        <v>0.23703175265451876</v>
      </c>
      <c r="G9207" s="6">
        <f t="shared" si="861"/>
        <v>-0.34713307607958643</v>
      </c>
      <c r="H9207" s="6">
        <f t="shared" si="862"/>
        <v>0.59011473209706189</v>
      </c>
      <c r="I9207" s="6">
        <f t="shared" si="863"/>
        <v>1</v>
      </c>
    </row>
    <row r="9208" spans="1:9" x14ac:dyDescent="0.25">
      <c r="A9208" s="6">
        <v>9199</v>
      </c>
      <c r="B9208" s="6">
        <v>0.39146243580034934</v>
      </c>
      <c r="C9208" s="6">
        <v>0.30094302194280831</v>
      </c>
      <c r="D9208" s="6">
        <f t="shared" si="858"/>
        <v>13.996324925032319</v>
      </c>
      <c r="E9208" s="6">
        <f t="shared" si="859"/>
        <v>0.13858889333576963</v>
      </c>
      <c r="F9208" s="6">
        <f t="shared" si="860"/>
        <v>0.15709591731897318</v>
      </c>
      <c r="G9208" s="6">
        <f t="shared" si="861"/>
        <v>-0.24291908373204368</v>
      </c>
      <c r="H9208" s="6">
        <f t="shared" si="862"/>
        <v>0.52009687040358288</v>
      </c>
      <c r="I9208" s="6">
        <f t="shared" si="863"/>
        <v>1</v>
      </c>
    </row>
    <row r="9209" spans="1:9" x14ac:dyDescent="0.25">
      <c r="A9209" s="6">
        <v>9200</v>
      </c>
      <c r="B9209" s="6">
        <v>2.5883491616696119</v>
      </c>
      <c r="C9209" s="6">
        <v>0.74440748313852356</v>
      </c>
      <c r="D9209" s="6">
        <f t="shared" si="858"/>
        <v>8.506448439520053</v>
      </c>
      <c r="E9209" s="6">
        <f t="shared" si="859"/>
        <v>0.57401767080133492</v>
      </c>
      <c r="F9209" s="6">
        <f t="shared" si="860"/>
        <v>9.547708615587637E-2</v>
      </c>
      <c r="G9209" s="6">
        <f t="shared" si="861"/>
        <v>0.27659727166352238</v>
      </c>
      <c r="H9209" s="6">
        <f t="shared" si="862"/>
        <v>0.87143806993914752</v>
      </c>
      <c r="I9209" s="6">
        <f t="shared" si="863"/>
        <v>0</v>
      </c>
    </row>
    <row r="9210" spans="1:9" x14ac:dyDescent="0.25">
      <c r="A9210" s="6">
        <v>9201</v>
      </c>
      <c r="B9210" s="6">
        <v>-1.1283418643870391E-2</v>
      </c>
      <c r="C9210" s="6">
        <v>0.16058839686269721</v>
      </c>
      <c r="D9210" s="6">
        <f t="shared" si="858"/>
        <v>16.71619899056029</v>
      </c>
      <c r="E9210" s="6">
        <f t="shared" si="859"/>
        <v>5.8763596489578393E-2</v>
      </c>
      <c r="F9210" s="6">
        <f t="shared" si="860"/>
        <v>0.18762401048663127</v>
      </c>
      <c r="G9210" s="6">
        <f t="shared" si="861"/>
        <v>-0.35816854974937823</v>
      </c>
      <c r="H9210" s="6">
        <f t="shared" si="862"/>
        <v>0.47569574272853504</v>
      </c>
      <c r="I9210" s="6">
        <f t="shared" si="863"/>
        <v>1</v>
      </c>
    </row>
    <row r="9211" spans="1:9" x14ac:dyDescent="0.25">
      <c r="A9211" s="6">
        <v>9202</v>
      </c>
      <c r="B9211" s="6">
        <v>-0.35797938835457899</v>
      </c>
      <c r="C9211" s="6">
        <v>0.13080233161412397</v>
      </c>
      <c r="D9211" s="6">
        <f t="shared" si="858"/>
        <v>17.527682881484804</v>
      </c>
      <c r="E9211" s="6">
        <f t="shared" si="859"/>
        <v>-9.9524645006122403E-3</v>
      </c>
      <c r="F9211" s="6">
        <f t="shared" si="860"/>
        <v>0.19673217330202558</v>
      </c>
      <c r="G9211" s="6">
        <f t="shared" si="861"/>
        <v>-0.43688462263592798</v>
      </c>
      <c r="H9211" s="6">
        <f t="shared" si="862"/>
        <v>0.41697969363470355</v>
      </c>
      <c r="I9211" s="6">
        <f t="shared" si="863"/>
        <v>1</v>
      </c>
    </row>
    <row r="9212" spans="1:9" x14ac:dyDescent="0.25">
      <c r="A9212" s="6">
        <v>9203</v>
      </c>
      <c r="B9212" s="6">
        <v>-0.49263235268881544</v>
      </c>
      <c r="C9212" s="6">
        <v>0.68813135166478467</v>
      </c>
      <c r="D9212" s="6">
        <f t="shared" si="858"/>
        <v>9.1724876949657084</v>
      </c>
      <c r="E9212" s="6">
        <f t="shared" si="859"/>
        <v>-3.6641039269514605E-2</v>
      </c>
      <c r="F9212" s="6">
        <f t="shared" si="860"/>
        <v>0.10295276626226969</v>
      </c>
      <c r="G9212" s="6">
        <f t="shared" si="861"/>
        <v>-0.34548576140033332</v>
      </c>
      <c r="H9212" s="6">
        <f t="shared" si="862"/>
        <v>0.27220368286130409</v>
      </c>
      <c r="I9212" s="6">
        <f t="shared" si="863"/>
        <v>1</v>
      </c>
    </row>
    <row r="9213" spans="1:9" x14ac:dyDescent="0.25">
      <c r="A9213" s="6">
        <v>9204</v>
      </c>
      <c r="B9213" s="6">
        <v>-0.26147631615458522</v>
      </c>
      <c r="C9213" s="6">
        <v>0.73882259590441601</v>
      </c>
      <c r="D9213" s="6">
        <f t="shared" si="858"/>
        <v>8.5739821754865879</v>
      </c>
      <c r="E9213" s="6">
        <f t="shared" si="859"/>
        <v>9.1747004346157818E-3</v>
      </c>
      <c r="F9213" s="6">
        <f t="shared" si="860"/>
        <v>9.6235090436176091E-2</v>
      </c>
      <c r="G9213" s="6">
        <f t="shared" si="861"/>
        <v>-0.28942399315785827</v>
      </c>
      <c r="H9213" s="6">
        <f t="shared" si="862"/>
        <v>0.30777339402708981</v>
      </c>
      <c r="I9213" s="6">
        <f t="shared" si="863"/>
        <v>1</v>
      </c>
    </row>
    <row r="9214" spans="1:9" x14ac:dyDescent="0.25">
      <c r="A9214" s="6">
        <v>9205</v>
      </c>
      <c r="B9214" s="6">
        <v>-1.2666851034737192</v>
      </c>
      <c r="C9214" s="6">
        <v>0.53962828455458234</v>
      </c>
      <c r="D9214" s="6">
        <f t="shared" si="858"/>
        <v>10.875374554342152</v>
      </c>
      <c r="E9214" s="6">
        <f t="shared" si="859"/>
        <v>-0.19006034805739341</v>
      </c>
      <c r="F9214" s="6">
        <f t="shared" si="860"/>
        <v>0.12206611027914918</v>
      </c>
      <c r="G9214" s="6">
        <f t="shared" si="861"/>
        <v>-0.52635404440337752</v>
      </c>
      <c r="H9214" s="6">
        <f t="shared" si="862"/>
        <v>0.14623334828859069</v>
      </c>
      <c r="I9214" s="6">
        <f t="shared" si="863"/>
        <v>1</v>
      </c>
    </row>
    <row r="9215" spans="1:9" x14ac:dyDescent="0.25">
      <c r="A9215" s="6">
        <v>9206</v>
      </c>
      <c r="B9215" s="6">
        <v>-0.64291498347301967</v>
      </c>
      <c r="C9215" s="6">
        <v>0.41660817285683766</v>
      </c>
      <c r="D9215" s="6">
        <f t="shared" si="858"/>
        <v>12.367841263596061</v>
      </c>
      <c r="E9215" s="6">
        <f t="shared" si="859"/>
        <v>-6.6427455394716839E-2</v>
      </c>
      <c r="F9215" s="6">
        <f t="shared" si="860"/>
        <v>0.13881768099604083</v>
      </c>
      <c r="G9215" s="6">
        <f t="shared" si="861"/>
        <v>-0.42505493698395247</v>
      </c>
      <c r="H9215" s="6">
        <f t="shared" si="862"/>
        <v>0.29220002619451879</v>
      </c>
      <c r="I9215" s="6">
        <f t="shared" si="863"/>
        <v>1</v>
      </c>
    </row>
    <row r="9216" spans="1:9" x14ac:dyDescent="0.25">
      <c r="A9216" s="6">
        <v>9207</v>
      </c>
      <c r="B9216" s="6">
        <v>1.9160324882250279</v>
      </c>
      <c r="C9216" s="6">
        <v>3.271584215826899E-2</v>
      </c>
      <c r="D9216" s="6">
        <f t="shared" si="858"/>
        <v>22.455996910237193</v>
      </c>
      <c r="E9216" s="6">
        <f t="shared" si="859"/>
        <v>0.44076272245079695</v>
      </c>
      <c r="F9216" s="6">
        <f t="shared" si="860"/>
        <v>0.25204798065357814</v>
      </c>
      <c r="G9216" s="6">
        <f t="shared" si="861"/>
        <v>-4.2477176761643753E-2</v>
      </c>
      <c r="H9216" s="6">
        <f t="shared" si="862"/>
        <v>0.92400262166323766</v>
      </c>
      <c r="I9216" s="6">
        <f t="shared" si="863"/>
        <v>0</v>
      </c>
    </row>
    <row r="9217" spans="1:9" x14ac:dyDescent="0.25">
      <c r="A9217" s="6">
        <v>9208</v>
      </c>
      <c r="B9217" s="6">
        <v>0.68690724219777621</v>
      </c>
      <c r="C9217" s="6">
        <v>0.68700216681417281</v>
      </c>
      <c r="D9217" s="6">
        <f t="shared" si="858"/>
        <v>9.1855898689842057</v>
      </c>
      <c r="E9217" s="6">
        <f t="shared" si="859"/>
        <v>0.19714683778658329</v>
      </c>
      <c r="F9217" s="6">
        <f t="shared" si="860"/>
        <v>0.10309982615530115</v>
      </c>
      <c r="G9217" s="6">
        <f t="shared" si="861"/>
        <v>-0.11191838577307386</v>
      </c>
      <c r="H9217" s="6">
        <f t="shared" si="862"/>
        <v>0.50621206134624042</v>
      </c>
      <c r="I9217" s="6">
        <f t="shared" si="863"/>
        <v>1</v>
      </c>
    </row>
    <row r="9218" spans="1:9" x14ac:dyDescent="0.25">
      <c r="A9218" s="6">
        <v>9209</v>
      </c>
      <c r="B9218" s="6">
        <v>0.63849938669591211</v>
      </c>
      <c r="C9218" s="6">
        <v>0.98541215247047331</v>
      </c>
      <c r="D9218" s="6">
        <f t="shared" si="858"/>
        <v>3.8856687153609473</v>
      </c>
      <c r="E9218" s="6">
        <f t="shared" si="859"/>
        <v>0.18755227239879971</v>
      </c>
      <c r="F9218" s="6">
        <f t="shared" si="860"/>
        <v>4.3613069466937555E-2</v>
      </c>
      <c r="G9218" s="6">
        <f t="shared" si="861"/>
        <v>-1.3463206312485487E-2</v>
      </c>
      <c r="H9218" s="6">
        <f t="shared" si="862"/>
        <v>0.3885677511100849</v>
      </c>
      <c r="I9218" s="6">
        <f t="shared" si="863"/>
        <v>1</v>
      </c>
    </row>
    <row r="9219" spans="1:9" x14ac:dyDescent="0.25">
      <c r="A9219" s="6">
        <v>9210</v>
      </c>
      <c r="B9219" s="6">
        <v>-1.6806188796181232</v>
      </c>
      <c r="C9219" s="6">
        <v>0.49949644459364606</v>
      </c>
      <c r="D9219" s="6">
        <f t="shared" si="858"/>
        <v>11.346304813449512</v>
      </c>
      <c r="E9219" s="6">
        <f t="shared" si="859"/>
        <v>-0.27210312066641174</v>
      </c>
      <c r="F9219" s="6">
        <f t="shared" si="860"/>
        <v>0.12735187075155846</v>
      </c>
      <c r="G9219" s="6">
        <f t="shared" si="861"/>
        <v>-0.615600824582621</v>
      </c>
      <c r="H9219" s="6">
        <f t="shared" si="862"/>
        <v>7.1394583249797527E-2</v>
      </c>
      <c r="I9219" s="6">
        <f t="shared" si="863"/>
        <v>1</v>
      </c>
    </row>
    <row r="9220" spans="1:9" x14ac:dyDescent="0.25">
      <c r="A9220" s="6">
        <v>9211</v>
      </c>
      <c r="B9220" s="6">
        <v>-1.3452836356009357</v>
      </c>
      <c r="C9220" s="6">
        <v>0.6505630664998322</v>
      </c>
      <c r="D9220" s="6">
        <f t="shared" si="858"/>
        <v>9.6050741438096541</v>
      </c>
      <c r="E9220" s="6">
        <f t="shared" si="859"/>
        <v>-0.20563878564898114</v>
      </c>
      <c r="F9220" s="6">
        <f t="shared" si="860"/>
        <v>0.10780815261296488</v>
      </c>
      <c r="G9220" s="6">
        <f t="shared" si="861"/>
        <v>-0.52168236805808466</v>
      </c>
      <c r="H9220" s="6">
        <f t="shared" si="862"/>
        <v>0.11040479676012233</v>
      </c>
      <c r="I9220" s="6">
        <f t="shared" si="863"/>
        <v>1</v>
      </c>
    </row>
    <row r="9221" spans="1:9" x14ac:dyDescent="0.25">
      <c r="A9221" s="6">
        <v>9212</v>
      </c>
      <c r="B9221" s="6">
        <v>-0.50762992032105103</v>
      </c>
      <c r="C9221" s="6">
        <v>0.85302285836359748</v>
      </c>
      <c r="D9221" s="6">
        <f t="shared" si="858"/>
        <v>7.0689608167166575</v>
      </c>
      <c r="E9221" s="6">
        <f t="shared" si="859"/>
        <v>-3.9613596963165174E-2</v>
      </c>
      <c r="F9221" s="6">
        <f t="shared" si="860"/>
        <v>7.9342605286895823E-2</v>
      </c>
      <c r="G9221" s="6">
        <f t="shared" si="861"/>
        <v>-0.31074161685262963</v>
      </c>
      <c r="H9221" s="6">
        <f t="shared" si="862"/>
        <v>0.23151442292629926</v>
      </c>
      <c r="I9221" s="6">
        <f t="shared" si="863"/>
        <v>1</v>
      </c>
    </row>
    <row r="9222" spans="1:9" x14ac:dyDescent="0.25">
      <c r="A9222" s="6">
        <v>9213</v>
      </c>
      <c r="B9222" s="6">
        <v>-0.29511397769965697</v>
      </c>
      <c r="C9222" s="6">
        <v>0.57130649739066741</v>
      </c>
      <c r="D9222" s="6">
        <f t="shared" si="858"/>
        <v>10.510050268653517</v>
      </c>
      <c r="E9222" s="6">
        <f t="shared" si="859"/>
        <v>2.5076266747815698E-3</v>
      </c>
      <c r="F9222" s="6">
        <f t="shared" si="860"/>
        <v>0.11796568005288947</v>
      </c>
      <c r="G9222" s="6">
        <f t="shared" si="861"/>
        <v>-0.3280894521138209</v>
      </c>
      <c r="H9222" s="6">
        <f t="shared" si="862"/>
        <v>0.333104705463384</v>
      </c>
      <c r="I9222" s="6">
        <f t="shared" si="863"/>
        <v>1</v>
      </c>
    </row>
    <row r="9223" spans="1:9" x14ac:dyDescent="0.25">
      <c r="A9223" s="6">
        <v>9214</v>
      </c>
      <c r="B9223" s="6">
        <v>-0.92859409051015973</v>
      </c>
      <c r="C9223" s="6">
        <v>6.1922055726798306E-2</v>
      </c>
      <c r="D9223" s="6">
        <f t="shared" si="858"/>
        <v>20.282791581299048</v>
      </c>
      <c r="E9223" s="6">
        <f t="shared" si="859"/>
        <v>-0.12304981232366435</v>
      </c>
      <c r="F9223" s="6">
        <f t="shared" si="860"/>
        <v>0.22765574294113231</v>
      </c>
      <c r="G9223" s="6">
        <f t="shared" si="861"/>
        <v>-0.58231177679153889</v>
      </c>
      <c r="H9223" s="6">
        <f t="shared" si="862"/>
        <v>0.33621215214421024</v>
      </c>
      <c r="I9223" s="6">
        <f t="shared" si="863"/>
        <v>1</v>
      </c>
    </row>
    <row r="9224" spans="1:9" x14ac:dyDescent="0.25">
      <c r="A9224" s="6">
        <v>9215</v>
      </c>
      <c r="B9224" s="6">
        <v>0.21887672119191848</v>
      </c>
      <c r="C9224" s="6">
        <v>0.28586687826166568</v>
      </c>
      <c r="D9224" s="6">
        <f t="shared" si="858"/>
        <v>14.236413262580491</v>
      </c>
      <c r="E9224" s="6">
        <f t="shared" si="859"/>
        <v>0.10438194682593757</v>
      </c>
      <c r="F9224" s="6">
        <f t="shared" si="860"/>
        <v>0.15979068882697534</v>
      </c>
      <c r="G9224" s="6">
        <f t="shared" si="861"/>
        <v>-0.28038424800675243</v>
      </c>
      <c r="H9224" s="6">
        <f t="shared" si="862"/>
        <v>0.48914814165862752</v>
      </c>
      <c r="I9224" s="6">
        <f t="shared" si="863"/>
        <v>1</v>
      </c>
    </row>
    <row r="9225" spans="1:9" x14ac:dyDescent="0.25">
      <c r="A9225" s="6">
        <v>9216</v>
      </c>
      <c r="B9225" s="6">
        <v>1.2097189028281718</v>
      </c>
      <c r="C9225" s="6">
        <v>0.12952055421613209</v>
      </c>
      <c r="D9225" s="6">
        <f t="shared" si="858"/>
        <v>17.565914482935089</v>
      </c>
      <c r="E9225" s="6">
        <f t="shared" si="859"/>
        <v>0.30076949595661701</v>
      </c>
      <c r="F9225" s="6">
        <f t="shared" si="860"/>
        <v>0.19716128798267035</v>
      </c>
      <c r="G9225" s="6">
        <f t="shared" si="861"/>
        <v>-0.12662802343948021</v>
      </c>
      <c r="H9225" s="6">
        <f t="shared" si="862"/>
        <v>0.72816701535271422</v>
      </c>
      <c r="I9225" s="6">
        <f t="shared" si="863"/>
        <v>1</v>
      </c>
    </row>
    <row r="9226" spans="1:9" x14ac:dyDescent="0.25">
      <c r="A9226" s="6">
        <v>9217</v>
      </c>
      <c r="B9226" s="6">
        <v>-0.7956737135828007</v>
      </c>
      <c r="C9226" s="6">
        <v>0.74306466872157961</v>
      </c>
      <c r="D9226" s="6">
        <f t="shared" si="858"/>
        <v>8.5227218551895554</v>
      </c>
      <c r="E9226" s="6">
        <f t="shared" si="859"/>
        <v>-9.6704640975405071E-2</v>
      </c>
      <c r="F9226" s="6">
        <f t="shared" si="860"/>
        <v>9.5659740329468848E-2</v>
      </c>
      <c r="G9226" s="6">
        <f t="shared" si="861"/>
        <v>-0.39440939692766008</v>
      </c>
      <c r="H9226" s="6">
        <f t="shared" si="862"/>
        <v>0.20100011497684991</v>
      </c>
      <c r="I9226" s="6">
        <f t="shared" si="863"/>
        <v>1</v>
      </c>
    </row>
    <row r="9227" spans="1:9" x14ac:dyDescent="0.25">
      <c r="A9227" s="6">
        <v>9218</v>
      </c>
      <c r="B9227" s="6">
        <v>0.25341023501823656</v>
      </c>
      <c r="C9227" s="6">
        <v>0.89635914181951348</v>
      </c>
      <c r="D9227" s="6">
        <f t="shared" ref="D9227:D9290" si="864">CHIINV(C9227,$B$3+$B$4-2)</f>
        <v>6.3688534171736411</v>
      </c>
      <c r="E9227" s="6">
        <f t="shared" ref="E9227:E9290" si="865">$B$1+B9227*SQRT($B$2^2*(1/$B$3+1/$B$4))</f>
        <v>0.11122658088463447</v>
      </c>
      <c r="F9227" s="6">
        <f t="shared" ref="F9227:F9290" si="866">$B$2^2/($B$3+$B$4-2)*D9227</f>
        <v>7.1484541492141715E-2</v>
      </c>
      <c r="G9227" s="6">
        <f t="shared" ref="G9227:G9290" si="867">E9227-$B$6*SQRT(F9227*(1/$B$3+1/$B$4))</f>
        <v>-0.14612523788933154</v>
      </c>
      <c r="H9227" s="6">
        <f t="shared" ref="H9227:H9290" si="868">E9227+$B$6*SQRT(F9227*(1/$B$3+1/$B$4))</f>
        <v>0.36857839965860051</v>
      </c>
      <c r="I9227" s="6">
        <f t="shared" ref="I9227:I9290" si="869">IF(-G9227&lt;$B$7,1,0)*IF(H9227&lt;$B$7,1,0)</f>
        <v>1</v>
      </c>
    </row>
    <row r="9228" spans="1:9" x14ac:dyDescent="0.25">
      <c r="A9228" s="6">
        <v>9219</v>
      </c>
      <c r="B9228" s="6">
        <v>0.5315325779520208</v>
      </c>
      <c r="C9228" s="6">
        <v>0.67317728202154603</v>
      </c>
      <c r="D9228" s="6">
        <f t="shared" si="864"/>
        <v>9.3454286797055754</v>
      </c>
      <c r="E9228" s="6">
        <f t="shared" si="865"/>
        <v>0.16635116712000286</v>
      </c>
      <c r="F9228" s="6">
        <f t="shared" si="866"/>
        <v>0.1048938702867387</v>
      </c>
      <c r="G9228" s="6">
        <f t="shared" si="867"/>
        <v>-0.1453914872114595</v>
      </c>
      <c r="H9228" s="6">
        <f t="shared" si="868"/>
        <v>0.47809382145146523</v>
      </c>
      <c r="I9228" s="6">
        <f t="shared" si="869"/>
        <v>1</v>
      </c>
    </row>
    <row r="9229" spans="1:9" x14ac:dyDescent="0.25">
      <c r="A9229" s="6">
        <v>9220</v>
      </c>
      <c r="B9229" s="6">
        <v>-1.9918479665648192</v>
      </c>
      <c r="C9229" s="6">
        <v>0.47776726584673607</v>
      </c>
      <c r="D9229" s="6">
        <f t="shared" si="864"/>
        <v>11.606613024291235</v>
      </c>
      <c r="E9229" s="6">
        <f t="shared" si="865"/>
        <v>-0.3337895513982021</v>
      </c>
      <c r="F9229" s="6">
        <f t="shared" si="866"/>
        <v>0.13027359180239687</v>
      </c>
      <c r="G9229" s="6">
        <f t="shared" si="867"/>
        <v>-0.68120519292518322</v>
      </c>
      <c r="H9229" s="6">
        <f t="shared" si="868"/>
        <v>1.3626090128778967E-2</v>
      </c>
      <c r="I9229" s="6">
        <f t="shared" si="869"/>
        <v>1</v>
      </c>
    </row>
    <row r="9230" spans="1:9" x14ac:dyDescent="0.25">
      <c r="A9230" s="6">
        <v>9221</v>
      </c>
      <c r="B9230" s="6">
        <v>-0.1908301783259958</v>
      </c>
      <c r="C9230" s="6">
        <v>0.62324900051881471</v>
      </c>
      <c r="D9230" s="6">
        <f t="shared" si="864"/>
        <v>9.9169216857858622</v>
      </c>
      <c r="E9230" s="6">
        <f t="shared" si="865"/>
        <v>2.3176952378304354E-2</v>
      </c>
      <c r="F9230" s="6">
        <f t="shared" si="866"/>
        <v>0.11130835541140101</v>
      </c>
      <c r="G9230" s="6">
        <f t="shared" si="867"/>
        <v>-0.29795613670961907</v>
      </c>
      <c r="H9230" s="6">
        <f t="shared" si="868"/>
        <v>0.34431004146622779</v>
      </c>
      <c r="I9230" s="6">
        <f t="shared" si="869"/>
        <v>1</v>
      </c>
    </row>
    <row r="9231" spans="1:9" x14ac:dyDescent="0.25">
      <c r="A9231" s="6">
        <v>9222</v>
      </c>
      <c r="B9231" s="6">
        <v>1.2165855878265575</v>
      </c>
      <c r="C9231" s="6">
        <v>0.11584826197088534</v>
      </c>
      <c r="D9231" s="6">
        <f t="shared" si="864"/>
        <v>17.994807895316843</v>
      </c>
      <c r="E9231" s="6">
        <f t="shared" si="865"/>
        <v>0.30213049114079293</v>
      </c>
      <c r="F9231" s="6">
        <f t="shared" si="866"/>
        <v>0.20197522338436086</v>
      </c>
      <c r="G9231" s="6">
        <f t="shared" si="867"/>
        <v>-0.13045328010772939</v>
      </c>
      <c r="H9231" s="6">
        <f t="shared" si="868"/>
        <v>0.73471426238931525</v>
      </c>
      <c r="I9231" s="6">
        <f t="shared" si="869"/>
        <v>0</v>
      </c>
    </row>
    <row r="9232" spans="1:9" x14ac:dyDescent="0.25">
      <c r="A9232" s="6">
        <v>9223</v>
      </c>
      <c r="B9232" s="6">
        <v>0.59273020269756671</v>
      </c>
      <c r="C9232" s="6">
        <v>0.53025910214545124</v>
      </c>
      <c r="D9232" s="6">
        <f t="shared" si="864"/>
        <v>10.98436480425355</v>
      </c>
      <c r="E9232" s="6">
        <f t="shared" si="865"/>
        <v>0.17848069870347846</v>
      </c>
      <c r="F9232" s="6">
        <f t="shared" si="866"/>
        <v>0.12328942592667555</v>
      </c>
      <c r="G9232" s="6">
        <f t="shared" si="867"/>
        <v>-0.15949392182644204</v>
      </c>
      <c r="H9232" s="6">
        <f t="shared" si="868"/>
        <v>0.51645531923339894</v>
      </c>
      <c r="I9232" s="6">
        <f t="shared" si="869"/>
        <v>1</v>
      </c>
    </row>
    <row r="9233" spans="1:9" x14ac:dyDescent="0.25">
      <c r="A9233" s="6">
        <v>9224</v>
      </c>
      <c r="B9233" s="6">
        <v>-0.37458676160895266</v>
      </c>
      <c r="C9233" s="6">
        <v>7.272560808130131E-2</v>
      </c>
      <c r="D9233" s="6">
        <f t="shared" si="864"/>
        <v>19.712406860213637</v>
      </c>
      <c r="E9233" s="6">
        <f t="shared" si="865"/>
        <v>-1.3244089939427231E-2</v>
      </c>
      <c r="F9233" s="6">
        <f t="shared" si="866"/>
        <v>0.22125369729960956</v>
      </c>
      <c r="G9233" s="6">
        <f t="shared" si="867"/>
        <v>-0.4660024125894569</v>
      </c>
      <c r="H9233" s="6">
        <f t="shared" si="868"/>
        <v>0.43951423271060247</v>
      </c>
      <c r="I9233" s="6">
        <f t="shared" si="869"/>
        <v>1</v>
      </c>
    </row>
    <row r="9234" spans="1:9" x14ac:dyDescent="0.25">
      <c r="A9234" s="6">
        <v>9225</v>
      </c>
      <c r="B9234" s="6">
        <v>-1.2516443348431494</v>
      </c>
      <c r="C9234" s="6">
        <v>0.20102542191839351</v>
      </c>
      <c r="D9234" s="6">
        <f t="shared" si="864"/>
        <v>15.790408771109469</v>
      </c>
      <c r="E9234" s="6">
        <f t="shared" si="865"/>
        <v>-0.18707922781125963</v>
      </c>
      <c r="F9234" s="6">
        <f t="shared" si="866"/>
        <v>0.1772328639143303</v>
      </c>
      <c r="G9234" s="6">
        <f t="shared" si="867"/>
        <v>-0.59230149453985004</v>
      </c>
      <c r="H9234" s="6">
        <f t="shared" si="868"/>
        <v>0.21814303891733078</v>
      </c>
      <c r="I9234" s="6">
        <f t="shared" si="869"/>
        <v>1</v>
      </c>
    </row>
    <row r="9235" spans="1:9" x14ac:dyDescent="0.25">
      <c r="A9235" s="6">
        <v>9226</v>
      </c>
      <c r="B9235" s="6">
        <v>-0.62980006987345405</v>
      </c>
      <c r="C9235" s="6">
        <v>0.71040986358226266</v>
      </c>
      <c r="D9235" s="6">
        <f t="shared" si="864"/>
        <v>8.912211940290474</v>
      </c>
      <c r="E9235" s="6">
        <f t="shared" si="865"/>
        <v>-6.3828044725072142E-2</v>
      </c>
      <c r="F9235" s="6">
        <f t="shared" si="866"/>
        <v>0.10003140950214864</v>
      </c>
      <c r="G9235" s="6">
        <f t="shared" si="867"/>
        <v>-0.36825939087576964</v>
      </c>
      <c r="H9235" s="6">
        <f t="shared" si="868"/>
        <v>0.24060330142562536</v>
      </c>
      <c r="I9235" s="6">
        <f t="shared" si="869"/>
        <v>1</v>
      </c>
    </row>
    <row r="9236" spans="1:9" x14ac:dyDescent="0.25">
      <c r="A9236" s="6">
        <v>9227</v>
      </c>
      <c r="B9236" s="6">
        <v>-2.09610334422905</v>
      </c>
      <c r="C9236" s="6">
        <v>0.51463362529374068</v>
      </c>
      <c r="D9236" s="6">
        <f t="shared" si="864"/>
        <v>11.167352924430926</v>
      </c>
      <c r="E9236" s="6">
        <f t="shared" si="865"/>
        <v>-0.35445324384351223</v>
      </c>
      <c r="F9236" s="6">
        <f t="shared" si="866"/>
        <v>0.12534329983655643</v>
      </c>
      <c r="G9236" s="6">
        <f t="shared" si="867"/>
        <v>-0.69523138988983535</v>
      </c>
      <c r="H9236" s="6">
        <f t="shared" si="868"/>
        <v>-1.3675097797189117E-2</v>
      </c>
      <c r="I9236" s="6">
        <f t="shared" si="869"/>
        <v>1</v>
      </c>
    </row>
    <row r="9237" spans="1:9" x14ac:dyDescent="0.25">
      <c r="A9237" s="6">
        <v>9228</v>
      </c>
      <c r="B9237" s="6">
        <v>-1.0194435162702575</v>
      </c>
      <c r="C9237" s="6">
        <v>0.55961790826136049</v>
      </c>
      <c r="D9237" s="6">
        <f t="shared" si="864"/>
        <v>10.644355802980481</v>
      </c>
      <c r="E9237" s="6">
        <f t="shared" si="865"/>
        <v>-0.14105640953523227</v>
      </c>
      <c r="F9237" s="6">
        <f t="shared" si="866"/>
        <v>0.11947313656230318</v>
      </c>
      <c r="G9237" s="6">
        <f t="shared" si="867"/>
        <v>-0.47375909522911652</v>
      </c>
      <c r="H9237" s="6">
        <f t="shared" si="868"/>
        <v>0.19164627615865196</v>
      </c>
      <c r="I9237" s="6">
        <f t="shared" si="869"/>
        <v>1</v>
      </c>
    </row>
    <row r="9238" spans="1:9" x14ac:dyDescent="0.25">
      <c r="A9238" s="6">
        <v>9229</v>
      </c>
      <c r="B9238" s="6">
        <v>0.79809069575276226</v>
      </c>
      <c r="C9238" s="6">
        <v>0.18778038880581072</v>
      </c>
      <c r="D9238" s="6">
        <f t="shared" si="864"/>
        <v>16.075988550365516</v>
      </c>
      <c r="E9238" s="6">
        <f t="shared" si="865"/>
        <v>0.21918369325380871</v>
      </c>
      <c r="F9238" s="6">
        <f t="shared" si="866"/>
        <v>0.18043823515501509</v>
      </c>
      <c r="G9238" s="6">
        <f t="shared" si="867"/>
        <v>-0.18968650726732733</v>
      </c>
      <c r="H9238" s="6">
        <f t="shared" si="868"/>
        <v>0.62805389377494469</v>
      </c>
      <c r="I9238" s="6">
        <f t="shared" si="869"/>
        <v>1</v>
      </c>
    </row>
    <row r="9239" spans="1:9" x14ac:dyDescent="0.25">
      <c r="A9239" s="6">
        <v>9230</v>
      </c>
      <c r="B9239" s="6">
        <v>0.16820649761939421</v>
      </c>
      <c r="C9239" s="6">
        <v>0.10510574663533433</v>
      </c>
      <c r="D9239" s="6">
        <f t="shared" si="864"/>
        <v>18.36297002133065</v>
      </c>
      <c r="E9239" s="6">
        <f t="shared" si="865"/>
        <v>9.4338974084427124E-2</v>
      </c>
      <c r="F9239" s="6">
        <f t="shared" si="866"/>
        <v>0.206107505766917</v>
      </c>
      <c r="G9239" s="6">
        <f t="shared" si="867"/>
        <v>-0.34264758367208215</v>
      </c>
      <c r="H9239" s="6">
        <f t="shared" si="868"/>
        <v>0.53132553184093645</v>
      </c>
      <c r="I9239" s="6">
        <f t="shared" si="869"/>
        <v>1</v>
      </c>
    </row>
    <row r="9240" spans="1:9" x14ac:dyDescent="0.25">
      <c r="A9240" s="6">
        <v>9231</v>
      </c>
      <c r="B9240" s="6">
        <v>-0.59282228903612122</v>
      </c>
      <c r="C9240" s="6">
        <v>0.17371135593737602</v>
      </c>
      <c r="D9240" s="6">
        <f t="shared" si="864"/>
        <v>16.397244228264018</v>
      </c>
      <c r="E9240" s="6">
        <f t="shared" si="865"/>
        <v>-5.6498950460087446E-2</v>
      </c>
      <c r="F9240" s="6">
        <f t="shared" si="866"/>
        <v>0.18404403565505437</v>
      </c>
      <c r="G9240" s="6">
        <f t="shared" si="867"/>
        <v>-0.46943428604786724</v>
      </c>
      <c r="H9240" s="6">
        <f t="shared" si="868"/>
        <v>0.35643638512769232</v>
      </c>
      <c r="I9240" s="6">
        <f t="shared" si="869"/>
        <v>1</v>
      </c>
    </row>
    <row r="9241" spans="1:9" x14ac:dyDescent="0.25">
      <c r="A9241" s="6">
        <v>9232</v>
      </c>
      <c r="B9241" s="6">
        <v>-0.69886937126284465</v>
      </c>
      <c r="C9241" s="6">
        <v>0.32792138431958984</v>
      </c>
      <c r="D9241" s="6">
        <f t="shared" si="864"/>
        <v>13.586018409078935</v>
      </c>
      <c r="E9241" s="6">
        <f t="shared" si="865"/>
        <v>-7.7517763503122949E-2</v>
      </c>
      <c r="F9241" s="6">
        <f t="shared" si="866"/>
        <v>0.15249060279170273</v>
      </c>
      <c r="G9241" s="6">
        <f t="shared" si="867"/>
        <v>-0.45339213463787248</v>
      </c>
      <c r="H9241" s="6">
        <f t="shared" si="868"/>
        <v>0.29835660763162658</v>
      </c>
      <c r="I9241" s="6">
        <f t="shared" si="869"/>
        <v>1</v>
      </c>
    </row>
    <row r="9242" spans="1:9" x14ac:dyDescent="0.25">
      <c r="A9242" s="6">
        <v>9233</v>
      </c>
      <c r="B9242" s="6">
        <v>1.0200869837717619</v>
      </c>
      <c r="C9242" s="6">
        <v>0.81981872005371259</v>
      </c>
      <c r="D9242" s="6">
        <f t="shared" si="864"/>
        <v>7.5420196905210215</v>
      </c>
      <c r="E9242" s="6">
        <f t="shared" si="865"/>
        <v>0.26318394650116661</v>
      </c>
      <c r="F9242" s="6">
        <f t="shared" si="866"/>
        <v>8.4652257508048834E-2</v>
      </c>
      <c r="G9242" s="6">
        <f t="shared" si="867"/>
        <v>-1.6869193297842089E-2</v>
      </c>
      <c r="H9242" s="6">
        <f t="shared" si="868"/>
        <v>0.54323708630017531</v>
      </c>
      <c r="I9242" s="6">
        <f t="shared" si="869"/>
        <v>1</v>
      </c>
    </row>
    <row r="9243" spans="1:9" x14ac:dyDescent="0.25">
      <c r="A9243" s="6">
        <v>9234</v>
      </c>
      <c r="B9243" s="6">
        <v>0.44642092689173296</v>
      </c>
      <c r="C9243" s="6">
        <v>0.8766747032074953</v>
      </c>
      <c r="D9243" s="6">
        <f t="shared" si="864"/>
        <v>6.7017964625468425</v>
      </c>
      <c r="E9243" s="6">
        <f t="shared" si="865"/>
        <v>0.14948181207640454</v>
      </c>
      <c r="F9243" s="6">
        <f t="shared" si="866"/>
        <v>7.5221521978664316E-2</v>
      </c>
      <c r="G9243" s="6">
        <f t="shared" si="867"/>
        <v>-0.11451107897516993</v>
      </c>
      <c r="H9243" s="6">
        <f t="shared" si="868"/>
        <v>0.41347470312797902</v>
      </c>
      <c r="I9243" s="6">
        <f t="shared" si="869"/>
        <v>1</v>
      </c>
    </row>
    <row r="9244" spans="1:9" x14ac:dyDescent="0.25">
      <c r="A9244" s="6">
        <v>9235</v>
      </c>
      <c r="B9244" s="6">
        <v>-0.35708239920495544</v>
      </c>
      <c r="C9244" s="6">
        <v>0.42060609759819328</v>
      </c>
      <c r="D9244" s="6">
        <f t="shared" si="864"/>
        <v>12.316518749242563</v>
      </c>
      <c r="E9244" s="6">
        <f t="shared" si="865"/>
        <v>-9.7746788714210414E-3</v>
      </c>
      <c r="F9244" s="6">
        <f t="shared" si="866"/>
        <v>0.13824163281806098</v>
      </c>
      <c r="G9244" s="6">
        <f t="shared" si="867"/>
        <v>-0.36765729327737895</v>
      </c>
      <c r="H9244" s="6">
        <f t="shared" si="868"/>
        <v>0.34810793553453689</v>
      </c>
      <c r="I9244" s="6">
        <f t="shared" si="869"/>
        <v>1</v>
      </c>
    </row>
    <row r="9245" spans="1:9" x14ac:dyDescent="0.25">
      <c r="A9245" s="6">
        <v>9236</v>
      </c>
      <c r="B9245" s="6">
        <v>-1.5825298760319129</v>
      </c>
      <c r="C9245" s="6">
        <v>0.20929593798638874</v>
      </c>
      <c r="D9245" s="6">
        <f t="shared" si="864"/>
        <v>15.61941206247139</v>
      </c>
      <c r="E9245" s="6">
        <f t="shared" si="865"/>
        <v>-0.25266161992291791</v>
      </c>
      <c r="F9245" s="6">
        <f t="shared" si="866"/>
        <v>0.17531358260685076</v>
      </c>
      <c r="G9245" s="6">
        <f t="shared" si="867"/>
        <v>-0.6556838077925049</v>
      </c>
      <c r="H9245" s="6">
        <f t="shared" si="868"/>
        <v>0.15036056794666902</v>
      </c>
      <c r="I9245" s="6">
        <f t="shared" si="869"/>
        <v>1</v>
      </c>
    </row>
    <row r="9246" spans="1:9" x14ac:dyDescent="0.25">
      <c r="A9246" s="6">
        <v>9237</v>
      </c>
      <c r="B9246" s="6">
        <v>-0.24867404135875404</v>
      </c>
      <c r="C9246" s="6">
        <v>0.38981292153691216</v>
      </c>
      <c r="D9246" s="6">
        <f t="shared" si="864"/>
        <v>12.71871424420501</v>
      </c>
      <c r="E9246" s="6">
        <f t="shared" si="865"/>
        <v>1.1712145263921343E-2</v>
      </c>
      <c r="F9246" s="6">
        <f t="shared" si="866"/>
        <v>0.14275590856981074</v>
      </c>
      <c r="G9246" s="6">
        <f t="shared" si="867"/>
        <v>-0.35196685132006106</v>
      </c>
      <c r="H9246" s="6">
        <f t="shared" si="868"/>
        <v>0.37539114184790373</v>
      </c>
      <c r="I9246" s="6">
        <f t="shared" si="869"/>
        <v>1</v>
      </c>
    </row>
    <row r="9247" spans="1:9" x14ac:dyDescent="0.25">
      <c r="A9247" s="6">
        <v>9238</v>
      </c>
      <c r="B9247" s="6">
        <v>-0.211048245546408</v>
      </c>
      <c r="C9247" s="6">
        <v>0.28418836024048588</v>
      </c>
      <c r="D9247" s="6">
        <f t="shared" si="864"/>
        <v>14.263675657313986</v>
      </c>
      <c r="E9247" s="6">
        <f t="shared" si="865"/>
        <v>1.9169677816154446E-2</v>
      </c>
      <c r="F9247" s="6">
        <f t="shared" si="866"/>
        <v>0.16009668421733028</v>
      </c>
      <c r="G9247" s="6">
        <f t="shared" si="867"/>
        <v>-0.36596474989359395</v>
      </c>
      <c r="H9247" s="6">
        <f t="shared" si="868"/>
        <v>0.40430410552590279</v>
      </c>
      <c r="I9247" s="6">
        <f t="shared" si="869"/>
        <v>1</v>
      </c>
    </row>
    <row r="9248" spans="1:9" x14ac:dyDescent="0.25">
      <c r="A9248" s="6">
        <v>9239</v>
      </c>
      <c r="B9248" s="6">
        <v>0.44068087845516857</v>
      </c>
      <c r="C9248" s="6">
        <v>0.5663014618366039</v>
      </c>
      <c r="D9248" s="6">
        <f t="shared" si="864"/>
        <v>10.56749977329858</v>
      </c>
      <c r="E9248" s="6">
        <f t="shared" si="865"/>
        <v>0.14834411924777796</v>
      </c>
      <c r="F9248" s="6">
        <f t="shared" si="866"/>
        <v>0.11861049808048438</v>
      </c>
      <c r="G9248" s="6">
        <f t="shared" si="867"/>
        <v>-0.18315527468072801</v>
      </c>
      <c r="H9248" s="6">
        <f t="shared" si="868"/>
        <v>0.47984351317628393</v>
      </c>
      <c r="I9248" s="6">
        <f t="shared" si="869"/>
        <v>1</v>
      </c>
    </row>
    <row r="9249" spans="1:9" x14ac:dyDescent="0.25">
      <c r="A9249" s="6">
        <v>9240</v>
      </c>
      <c r="B9249" s="6">
        <v>-0.93331436801236123</v>
      </c>
      <c r="C9249" s="6">
        <v>0.50544755394146546</v>
      </c>
      <c r="D9249" s="6">
        <f t="shared" si="864"/>
        <v>11.275736405685043</v>
      </c>
      <c r="E9249" s="6">
        <f t="shared" si="865"/>
        <v>-0.12398538384762109</v>
      </c>
      <c r="F9249" s="6">
        <f t="shared" si="866"/>
        <v>0.1265598050621094</v>
      </c>
      <c r="G9249" s="6">
        <f t="shared" si="867"/>
        <v>-0.46641322870226787</v>
      </c>
      <c r="H9249" s="6">
        <f t="shared" si="868"/>
        <v>0.21844246100702569</v>
      </c>
      <c r="I9249" s="6">
        <f t="shared" si="869"/>
        <v>1</v>
      </c>
    </row>
    <row r="9250" spans="1:9" x14ac:dyDescent="0.25">
      <c r="A9250" s="6">
        <v>9241</v>
      </c>
      <c r="B9250" s="6">
        <v>1.1814245226560161</v>
      </c>
      <c r="C9250" s="6">
        <v>0.78798791467024754</v>
      </c>
      <c r="D9250" s="6">
        <f t="shared" si="864"/>
        <v>7.9633493483405076</v>
      </c>
      <c r="E9250" s="6">
        <f t="shared" si="865"/>
        <v>0.29516147474076077</v>
      </c>
      <c r="F9250" s="6">
        <f t="shared" si="866"/>
        <v>8.9381296698219564E-2</v>
      </c>
      <c r="G9250" s="6">
        <f t="shared" si="867"/>
        <v>7.3921489083551006E-3</v>
      </c>
      <c r="H9250" s="6">
        <f t="shared" si="868"/>
        <v>0.58293080057316637</v>
      </c>
      <c r="I9250" s="6">
        <f t="shared" si="869"/>
        <v>1</v>
      </c>
    </row>
    <row r="9251" spans="1:9" x14ac:dyDescent="0.25">
      <c r="A9251" s="6">
        <v>9242</v>
      </c>
      <c r="B9251" s="6">
        <v>9.3348262453218922E-2</v>
      </c>
      <c r="C9251" s="6">
        <v>0.77077547532578505</v>
      </c>
      <c r="D9251" s="6">
        <f t="shared" si="864"/>
        <v>8.1816913631609811</v>
      </c>
      <c r="E9251" s="6">
        <f t="shared" si="865"/>
        <v>7.9501873273623999E-2</v>
      </c>
      <c r="F9251" s="6">
        <f t="shared" si="866"/>
        <v>9.1831985667732458E-2</v>
      </c>
      <c r="G9251" s="6">
        <f t="shared" si="867"/>
        <v>-0.21218585725235567</v>
      </c>
      <c r="H9251" s="6">
        <f t="shared" si="868"/>
        <v>0.3711896037996037</v>
      </c>
      <c r="I9251" s="6">
        <f t="shared" si="869"/>
        <v>1</v>
      </c>
    </row>
    <row r="9252" spans="1:9" x14ac:dyDescent="0.25">
      <c r="A9252" s="6">
        <v>9243</v>
      </c>
      <c r="B9252" s="6">
        <v>-0.15781893125677016</v>
      </c>
      <c r="C9252" s="6">
        <v>0.4400769066438795</v>
      </c>
      <c r="D9252" s="6">
        <f t="shared" si="864"/>
        <v>12.069968037029136</v>
      </c>
      <c r="E9252" s="6">
        <f t="shared" si="865"/>
        <v>2.971986912713178E-2</v>
      </c>
      <c r="F9252" s="6">
        <f t="shared" si="866"/>
        <v>0.1354743270782848</v>
      </c>
      <c r="G9252" s="6">
        <f t="shared" si="867"/>
        <v>-0.32456261009616627</v>
      </c>
      <c r="H9252" s="6">
        <f t="shared" si="868"/>
        <v>0.38400234835042979</v>
      </c>
      <c r="I9252" s="6">
        <f t="shared" si="869"/>
        <v>1</v>
      </c>
    </row>
    <row r="9253" spans="1:9" x14ac:dyDescent="0.25">
      <c r="A9253" s="6">
        <v>9244</v>
      </c>
      <c r="B9253" s="6">
        <v>-1.5035629985504784</v>
      </c>
      <c r="C9253" s="6">
        <v>0.75252540665913881</v>
      </c>
      <c r="D9253" s="6">
        <f t="shared" si="864"/>
        <v>8.4075590972529586</v>
      </c>
      <c r="E9253" s="6">
        <f t="shared" si="865"/>
        <v>-0.23701017530489427</v>
      </c>
      <c r="F9253" s="6">
        <f t="shared" si="866"/>
        <v>9.4367143937491987E-2</v>
      </c>
      <c r="G9253" s="6">
        <f t="shared" si="867"/>
        <v>-0.53269673171415155</v>
      </c>
      <c r="H9253" s="6">
        <f t="shared" si="868"/>
        <v>5.8676381104363073E-2</v>
      </c>
      <c r="I9253" s="6">
        <f t="shared" si="869"/>
        <v>1</v>
      </c>
    </row>
    <row r="9254" spans="1:9" x14ac:dyDescent="0.25">
      <c r="A9254" s="6">
        <v>9245</v>
      </c>
      <c r="B9254" s="6">
        <v>1.2352370504231658</v>
      </c>
      <c r="C9254" s="6">
        <v>0.8342234565263833</v>
      </c>
      <c r="D9254" s="6">
        <f t="shared" si="864"/>
        <v>7.3418131464618233</v>
      </c>
      <c r="E9254" s="6">
        <f t="shared" si="865"/>
        <v>0.30582726051026166</v>
      </c>
      <c r="F9254" s="6">
        <f t="shared" si="866"/>
        <v>8.2405122573649722E-2</v>
      </c>
      <c r="G9254" s="6">
        <f t="shared" si="867"/>
        <v>2.9516194246568705E-2</v>
      </c>
      <c r="H9254" s="6">
        <f t="shared" si="868"/>
        <v>0.58213832677395461</v>
      </c>
      <c r="I9254" s="6">
        <f t="shared" si="869"/>
        <v>1</v>
      </c>
    </row>
    <row r="9255" spans="1:9" x14ac:dyDescent="0.25">
      <c r="A9255" s="6">
        <v>9246</v>
      </c>
      <c r="B9255" s="6">
        <v>0.45819888327969238</v>
      </c>
      <c r="C9255" s="6">
        <v>9.2165898617511524E-2</v>
      </c>
      <c r="D9255" s="6">
        <f t="shared" si="864"/>
        <v>18.851894607751554</v>
      </c>
      <c r="E9255" s="6">
        <f t="shared" si="865"/>
        <v>0.15181623427972624</v>
      </c>
      <c r="F9255" s="6">
        <f t="shared" si="866"/>
        <v>0.21159523606862077</v>
      </c>
      <c r="G9255" s="6">
        <f t="shared" si="867"/>
        <v>-0.29094961554962157</v>
      </c>
      <c r="H9255" s="6">
        <f t="shared" si="868"/>
        <v>0.59458208410907409</v>
      </c>
      <c r="I9255" s="6">
        <f t="shared" si="869"/>
        <v>1</v>
      </c>
    </row>
    <row r="9256" spans="1:9" x14ac:dyDescent="0.25">
      <c r="A9256" s="6">
        <v>9247</v>
      </c>
      <c r="B9256" s="6">
        <v>1.0176427167607471</v>
      </c>
      <c r="C9256" s="6">
        <v>0.62883388775292215</v>
      </c>
      <c r="D9256" s="6">
        <f t="shared" si="864"/>
        <v>9.8532426788749241</v>
      </c>
      <c r="E9256" s="6">
        <f t="shared" si="865"/>
        <v>0.26269948629487883</v>
      </c>
      <c r="F9256" s="6">
        <f t="shared" si="866"/>
        <v>0.11059361693124872</v>
      </c>
      <c r="G9256" s="6">
        <f t="shared" si="867"/>
        <v>-5.7400904825237464E-2</v>
      </c>
      <c r="H9256" s="6">
        <f t="shared" si="868"/>
        <v>0.58279987741499517</v>
      </c>
      <c r="I9256" s="6">
        <f t="shared" si="869"/>
        <v>1</v>
      </c>
    </row>
    <row r="9257" spans="1:9" x14ac:dyDescent="0.25">
      <c r="A9257" s="6">
        <v>9248</v>
      </c>
      <c r="B9257" s="6">
        <v>-0.38956386561039835</v>
      </c>
      <c r="C9257" s="6">
        <v>0.12781151768547624</v>
      </c>
      <c r="D9257" s="6">
        <f t="shared" si="864"/>
        <v>17.617384753949349</v>
      </c>
      <c r="E9257" s="6">
        <f t="shared" si="865"/>
        <v>-1.6212591687164699E-2</v>
      </c>
      <c r="F9257" s="6">
        <f t="shared" si="866"/>
        <v>0.19773899459372365</v>
      </c>
      <c r="G9257" s="6">
        <f t="shared" si="867"/>
        <v>-0.44423581648961813</v>
      </c>
      <c r="H9257" s="6">
        <f t="shared" si="868"/>
        <v>0.4118106331152887</v>
      </c>
      <c r="I9257" s="6">
        <f t="shared" si="869"/>
        <v>1</v>
      </c>
    </row>
    <row r="9258" spans="1:9" x14ac:dyDescent="0.25">
      <c r="A9258" s="6">
        <v>9249</v>
      </c>
      <c r="B9258" s="6">
        <v>0.16572471395193134</v>
      </c>
      <c r="C9258" s="6">
        <v>0.68245490890224925</v>
      </c>
      <c r="D9258" s="6">
        <f t="shared" si="864"/>
        <v>9.2382771330963784</v>
      </c>
      <c r="E9258" s="6">
        <f t="shared" si="865"/>
        <v>9.3847077977298632E-2</v>
      </c>
      <c r="F9258" s="6">
        <f t="shared" si="866"/>
        <v>0.10369119239830152</v>
      </c>
      <c r="G9258" s="6">
        <f t="shared" si="867"/>
        <v>-0.21610325571779915</v>
      </c>
      <c r="H9258" s="6">
        <f t="shared" si="868"/>
        <v>0.40379741167239641</v>
      </c>
      <c r="I9258" s="6">
        <f t="shared" si="869"/>
        <v>1</v>
      </c>
    </row>
    <row r="9259" spans="1:9" x14ac:dyDescent="0.25">
      <c r="A9259" s="6">
        <v>9250</v>
      </c>
      <c r="B9259" s="6">
        <v>1.8732225726125762</v>
      </c>
      <c r="C9259" s="6">
        <v>0.22840052491836299</v>
      </c>
      <c r="D9259" s="6">
        <f t="shared" si="864"/>
        <v>15.24328991733171</v>
      </c>
      <c r="E9259" s="6">
        <f t="shared" si="865"/>
        <v>0.43227768360057667</v>
      </c>
      <c r="F9259" s="6">
        <f t="shared" si="866"/>
        <v>0.1710919563062909</v>
      </c>
      <c r="G9259" s="6">
        <f t="shared" si="867"/>
        <v>3.4137538866182204E-2</v>
      </c>
      <c r="H9259" s="6">
        <f t="shared" si="868"/>
        <v>0.83041782833497113</v>
      </c>
      <c r="I9259" s="6">
        <f t="shared" si="869"/>
        <v>0</v>
      </c>
    </row>
    <row r="9260" spans="1:9" x14ac:dyDescent="0.25">
      <c r="A9260" s="6">
        <v>9251</v>
      </c>
      <c r="B9260" s="6">
        <v>-0.28060185286449268</v>
      </c>
      <c r="C9260" s="6">
        <v>0.36677144688253427</v>
      </c>
      <c r="D9260" s="6">
        <f t="shared" si="864"/>
        <v>13.031276913966023</v>
      </c>
      <c r="E9260" s="6">
        <f t="shared" si="865"/>
        <v>5.3839683181600914E-3</v>
      </c>
      <c r="F9260" s="6">
        <f t="shared" si="866"/>
        <v>0.14626413802209748</v>
      </c>
      <c r="G9260" s="6">
        <f t="shared" si="867"/>
        <v>-0.36273661535467411</v>
      </c>
      <c r="H9260" s="6">
        <f t="shared" si="868"/>
        <v>0.37350455199099425</v>
      </c>
      <c r="I9260" s="6">
        <f t="shared" si="869"/>
        <v>1</v>
      </c>
    </row>
    <row r="9261" spans="1:9" x14ac:dyDescent="0.25">
      <c r="A9261" s="6">
        <v>9252</v>
      </c>
      <c r="B9261" s="6">
        <v>-0.40878262552723754</v>
      </c>
      <c r="C9261" s="6">
        <v>0.90569780571916869</v>
      </c>
      <c r="D9261" s="6">
        <f t="shared" si="864"/>
        <v>6.1994111620512404</v>
      </c>
      <c r="E9261" s="6">
        <f t="shared" si="865"/>
        <v>-2.002180089055787E-2</v>
      </c>
      <c r="F9261" s="6">
        <f t="shared" si="866"/>
        <v>6.9582707500459959E-2</v>
      </c>
      <c r="G9261" s="6">
        <f t="shared" si="867"/>
        <v>-0.27392714134719559</v>
      </c>
      <c r="H9261" s="6">
        <f t="shared" si="868"/>
        <v>0.23388353956607982</v>
      </c>
      <c r="I9261" s="6">
        <f t="shared" si="869"/>
        <v>1</v>
      </c>
    </row>
    <row r="9262" spans="1:9" x14ac:dyDescent="0.25">
      <c r="A9262" s="6">
        <v>9253</v>
      </c>
      <c r="B9262" s="6">
        <v>-1.8122409528587013</v>
      </c>
      <c r="C9262" s="6">
        <v>7.867671742912076E-2</v>
      </c>
      <c r="D9262" s="6">
        <f t="shared" si="864"/>
        <v>19.42952101357595</v>
      </c>
      <c r="E9262" s="6">
        <f t="shared" si="865"/>
        <v>-0.29819096477951723</v>
      </c>
      <c r="F9262" s="6">
        <f t="shared" si="866"/>
        <v>0.21807856298312761</v>
      </c>
      <c r="G9262" s="6">
        <f t="shared" si="867"/>
        <v>-0.74768885979038047</v>
      </c>
      <c r="H9262" s="6">
        <f t="shared" si="868"/>
        <v>0.151306930231346</v>
      </c>
      <c r="I9262" s="6">
        <f t="shared" si="869"/>
        <v>0</v>
      </c>
    </row>
    <row r="9263" spans="1:9" x14ac:dyDescent="0.25">
      <c r="A9263" s="6">
        <v>9254</v>
      </c>
      <c r="B9263" s="6">
        <v>-0.66948018684342969</v>
      </c>
      <c r="C9263" s="6">
        <v>0.73497726371044036</v>
      </c>
      <c r="D9263" s="6">
        <f t="shared" si="864"/>
        <v>8.6202600445369786</v>
      </c>
      <c r="E9263" s="6">
        <f t="shared" si="865"/>
        <v>-7.1692749180915505E-2</v>
      </c>
      <c r="F9263" s="6">
        <f t="shared" si="866"/>
        <v>9.6754517094886763E-2</v>
      </c>
      <c r="G9263" s="6">
        <f t="shared" si="867"/>
        <v>-0.37109619806896943</v>
      </c>
      <c r="H9263" s="6">
        <f t="shared" si="868"/>
        <v>0.22771069970713842</v>
      </c>
      <c r="I9263" s="6">
        <f t="shared" si="869"/>
        <v>1</v>
      </c>
    </row>
    <row r="9264" spans="1:9" x14ac:dyDescent="0.25">
      <c r="A9264" s="6">
        <v>9255</v>
      </c>
      <c r="B9264" s="6">
        <v>-0.31901208785711788</v>
      </c>
      <c r="C9264" s="6">
        <v>0.10699789422284615</v>
      </c>
      <c r="D9264" s="6">
        <f t="shared" si="864"/>
        <v>18.295865408291977</v>
      </c>
      <c r="E9264" s="6">
        <f t="shared" si="865"/>
        <v>-2.2290421607421146E-3</v>
      </c>
      <c r="F9264" s="6">
        <f t="shared" si="866"/>
        <v>0.20535431799811985</v>
      </c>
      <c r="G9264" s="6">
        <f t="shared" si="867"/>
        <v>-0.43841641948194426</v>
      </c>
      <c r="H9264" s="6">
        <f t="shared" si="868"/>
        <v>0.43395833516046006</v>
      </c>
      <c r="I9264" s="6">
        <f t="shared" si="869"/>
        <v>1</v>
      </c>
    </row>
    <row r="9265" spans="1:9" x14ac:dyDescent="0.25">
      <c r="A9265" s="6">
        <v>9256</v>
      </c>
      <c r="B9265" s="6">
        <v>-0.88101842266041785</v>
      </c>
      <c r="C9265" s="6">
        <v>0.86812952055421611</v>
      </c>
      <c r="D9265" s="6">
        <f t="shared" si="864"/>
        <v>6.838020285101801</v>
      </c>
      <c r="E9265" s="6">
        <f t="shared" si="865"/>
        <v>-0.11362018873634713</v>
      </c>
      <c r="F9265" s="6">
        <f t="shared" si="866"/>
        <v>7.6750509515006379E-2</v>
      </c>
      <c r="G9265" s="6">
        <f t="shared" si="867"/>
        <v>-0.38028260349572363</v>
      </c>
      <c r="H9265" s="6">
        <f t="shared" si="868"/>
        <v>0.15304222602302933</v>
      </c>
      <c r="I9265" s="6">
        <f t="shared" si="869"/>
        <v>1</v>
      </c>
    </row>
    <row r="9266" spans="1:9" x14ac:dyDescent="0.25">
      <c r="A9266" s="6">
        <v>9257</v>
      </c>
      <c r="B9266" s="6">
        <v>-0.90115918283117935</v>
      </c>
      <c r="C9266" s="6">
        <v>0.75359355449079868</v>
      </c>
      <c r="D9266" s="6">
        <f t="shared" si="864"/>
        <v>8.394479600857796</v>
      </c>
      <c r="E9266" s="6">
        <f t="shared" si="865"/>
        <v>-0.11761214083615865</v>
      </c>
      <c r="F9266" s="6">
        <f t="shared" si="866"/>
        <v>9.422033857999465E-2</v>
      </c>
      <c r="G9266" s="6">
        <f t="shared" si="867"/>
        <v>-0.41306861045689458</v>
      </c>
      <c r="H9266" s="6">
        <f t="shared" si="868"/>
        <v>0.17784432878457726</v>
      </c>
      <c r="I9266" s="6">
        <f t="shared" si="869"/>
        <v>1</v>
      </c>
    </row>
    <row r="9267" spans="1:9" x14ac:dyDescent="0.25">
      <c r="A9267" s="6">
        <v>9258</v>
      </c>
      <c r="B9267" s="6">
        <v>-0.20643483367166482</v>
      </c>
      <c r="C9267" s="6">
        <v>0.68984038819544058</v>
      </c>
      <c r="D9267" s="6">
        <f t="shared" si="864"/>
        <v>9.1526425927810511</v>
      </c>
      <c r="E9267" s="6">
        <f t="shared" si="865"/>
        <v>2.0084068289231607E-2</v>
      </c>
      <c r="F9267" s="6">
        <f t="shared" si="866"/>
        <v>0.10273002318159059</v>
      </c>
      <c r="G9267" s="6">
        <f t="shared" si="867"/>
        <v>-0.28842637300150603</v>
      </c>
      <c r="H9267" s="6">
        <f t="shared" si="868"/>
        <v>0.32859450957996922</v>
      </c>
      <c r="I9267" s="6">
        <f t="shared" si="869"/>
        <v>1</v>
      </c>
    </row>
    <row r="9268" spans="1:9" x14ac:dyDescent="0.25">
      <c r="A9268" s="6">
        <v>9259</v>
      </c>
      <c r="B9268" s="6">
        <v>1.8494392861612141</v>
      </c>
      <c r="C9268" s="6">
        <v>0.30561235389263586</v>
      </c>
      <c r="D9268" s="6">
        <f t="shared" si="864"/>
        <v>13.92362010580989</v>
      </c>
      <c r="E9268" s="6">
        <f t="shared" si="865"/>
        <v>0.42756377312823213</v>
      </c>
      <c r="F9268" s="6">
        <f t="shared" si="866"/>
        <v>0.1562798723692857</v>
      </c>
      <c r="G9268" s="6">
        <f t="shared" si="867"/>
        <v>4.7047970203831446E-2</v>
      </c>
      <c r="H9268" s="6">
        <f t="shared" si="868"/>
        <v>0.80807957605263281</v>
      </c>
      <c r="I9268" s="6">
        <f t="shared" si="869"/>
        <v>0</v>
      </c>
    </row>
    <row r="9269" spans="1:9" x14ac:dyDescent="0.25">
      <c r="A9269" s="6">
        <v>9260</v>
      </c>
      <c r="B9269" s="6">
        <v>-0.42087208385055419</v>
      </c>
      <c r="C9269" s="6">
        <v>7.6845606860560925E-2</v>
      </c>
      <c r="D9269" s="6">
        <f t="shared" si="864"/>
        <v>19.514499528790513</v>
      </c>
      <c r="E9269" s="6">
        <f t="shared" si="865"/>
        <v>-2.2417963603890201E-2</v>
      </c>
      <c r="F9269" s="6">
        <f t="shared" si="866"/>
        <v>0.21903236891943881</v>
      </c>
      <c r="G9269" s="6">
        <f t="shared" si="867"/>
        <v>-0.47289776621497248</v>
      </c>
      <c r="H9269" s="6">
        <f t="shared" si="868"/>
        <v>0.42806183900719208</v>
      </c>
      <c r="I9269" s="6">
        <f t="shared" si="869"/>
        <v>1</v>
      </c>
    </row>
    <row r="9270" spans="1:9" x14ac:dyDescent="0.25">
      <c r="A9270" s="6">
        <v>9261</v>
      </c>
      <c r="B9270" s="6">
        <v>-0.39782889871275984</v>
      </c>
      <c r="C9270" s="6">
        <v>0.73131504257332069</v>
      </c>
      <c r="D9270" s="6">
        <f t="shared" si="864"/>
        <v>8.6641753214003021</v>
      </c>
      <c r="E9270" s="6">
        <f t="shared" si="865"/>
        <v>-1.7850743175402986E-2</v>
      </c>
      <c r="F9270" s="6">
        <f t="shared" si="866"/>
        <v>9.7247425822007114E-2</v>
      </c>
      <c r="G9270" s="6">
        <f t="shared" si="867"/>
        <v>-0.31801586757758493</v>
      </c>
      <c r="H9270" s="6">
        <f t="shared" si="868"/>
        <v>0.28231438122677899</v>
      </c>
      <c r="I9270" s="6">
        <f t="shared" si="869"/>
        <v>1</v>
      </c>
    </row>
    <row r="9271" spans="1:9" x14ac:dyDescent="0.25">
      <c r="A9271" s="6">
        <v>9262</v>
      </c>
      <c r="B9271" s="6">
        <v>1.8024547898676246</v>
      </c>
      <c r="C9271" s="6">
        <v>0.89220862453077787</v>
      </c>
      <c r="D9271" s="6">
        <f t="shared" si="864"/>
        <v>6.4415767492192568</v>
      </c>
      <c r="E9271" s="6">
        <f t="shared" si="865"/>
        <v>0.41825132131173798</v>
      </c>
      <c r="F9271" s="6">
        <f t="shared" si="866"/>
        <v>7.2300794231299384E-2</v>
      </c>
      <c r="G9271" s="6">
        <f t="shared" si="867"/>
        <v>0.15943437551215794</v>
      </c>
      <c r="H9271" s="6">
        <f t="shared" si="868"/>
        <v>0.67706826711131796</v>
      </c>
      <c r="I9271" s="6">
        <f t="shared" si="869"/>
        <v>1</v>
      </c>
    </row>
    <row r="9272" spans="1:9" x14ac:dyDescent="0.25">
      <c r="A9272" s="6">
        <v>9263</v>
      </c>
      <c r="B9272" s="6">
        <v>0.52370751291164197</v>
      </c>
      <c r="C9272" s="6">
        <v>0.4502700888088626</v>
      </c>
      <c r="D9272" s="6">
        <f t="shared" si="864"/>
        <v>11.94297663767335</v>
      </c>
      <c r="E9272" s="6">
        <f t="shared" si="865"/>
        <v>0.16480021846889639</v>
      </c>
      <c r="F9272" s="6">
        <f t="shared" si="866"/>
        <v>0.13404896502929883</v>
      </c>
      <c r="G9272" s="6">
        <f t="shared" si="867"/>
        <v>-0.18761358162857508</v>
      </c>
      <c r="H9272" s="6">
        <f t="shared" si="868"/>
        <v>0.51721401856636784</v>
      </c>
      <c r="I9272" s="6">
        <f t="shared" si="869"/>
        <v>1</v>
      </c>
    </row>
    <row r="9273" spans="1:9" x14ac:dyDescent="0.25">
      <c r="A9273" s="6">
        <v>9264</v>
      </c>
      <c r="B9273" s="6">
        <v>0.36426627048058435</v>
      </c>
      <c r="C9273" s="6">
        <v>0.91317484054078801</v>
      </c>
      <c r="D9273" s="6">
        <f t="shared" si="864"/>
        <v>6.0571290544494065</v>
      </c>
      <c r="E9273" s="6">
        <f t="shared" si="865"/>
        <v>0.13319854121725017</v>
      </c>
      <c r="F9273" s="6">
        <f t="shared" si="866"/>
        <v>6.7985721267894678E-2</v>
      </c>
      <c r="G9273" s="6">
        <f t="shared" si="867"/>
        <v>-0.11777620780545506</v>
      </c>
      <c r="H9273" s="6">
        <f t="shared" si="868"/>
        <v>0.38417329023995539</v>
      </c>
      <c r="I9273" s="6">
        <f t="shared" si="869"/>
        <v>1</v>
      </c>
    </row>
    <row r="9274" spans="1:9" x14ac:dyDescent="0.25">
      <c r="A9274" s="6">
        <v>9265</v>
      </c>
      <c r="B9274" s="6">
        <v>-1.3266117093735375</v>
      </c>
      <c r="C9274" s="6">
        <v>0.83538315988647116</v>
      </c>
      <c r="D9274" s="6">
        <f t="shared" si="864"/>
        <v>7.3253848162709039</v>
      </c>
      <c r="E9274" s="6">
        <f t="shared" si="865"/>
        <v>-0.20193796033359934</v>
      </c>
      <c r="F9274" s="6">
        <f t="shared" si="866"/>
        <v>8.2220729626559325E-2</v>
      </c>
      <c r="G9274" s="6">
        <f t="shared" si="867"/>
        <v>-0.4779397112053041</v>
      </c>
      <c r="H9274" s="6">
        <f t="shared" si="868"/>
        <v>7.4063790538105412E-2</v>
      </c>
      <c r="I9274" s="6">
        <f t="shared" si="869"/>
        <v>1</v>
      </c>
    </row>
    <row r="9275" spans="1:9" x14ac:dyDescent="0.25">
      <c r="A9275" s="6">
        <v>9266</v>
      </c>
      <c r="B9275" s="6">
        <v>-0.71497652243124321</v>
      </c>
      <c r="C9275" s="6">
        <v>0.46952726828821678</v>
      </c>
      <c r="D9275" s="6">
        <f t="shared" si="864"/>
        <v>11.706528369754686</v>
      </c>
      <c r="E9275" s="6">
        <f t="shared" si="865"/>
        <v>-8.0710243597395342E-2</v>
      </c>
      <c r="F9275" s="6">
        <f t="shared" si="866"/>
        <v>0.13139504996615742</v>
      </c>
      <c r="G9275" s="6">
        <f t="shared" si="867"/>
        <v>-0.4296180417440697</v>
      </c>
      <c r="H9275" s="6">
        <f t="shared" si="868"/>
        <v>0.26819755454927907</v>
      </c>
      <c r="I9275" s="6">
        <f t="shared" si="869"/>
        <v>1</v>
      </c>
    </row>
    <row r="9276" spans="1:9" x14ac:dyDescent="0.25">
      <c r="A9276" s="6">
        <v>9267</v>
      </c>
      <c r="B9276" s="6">
        <v>0.96634266810724512</v>
      </c>
      <c r="C9276" s="6">
        <v>0.86400952177495649</v>
      </c>
      <c r="D9276" s="6">
        <f t="shared" si="864"/>
        <v>6.9021811528960937</v>
      </c>
      <c r="E9276" s="6">
        <f t="shared" si="865"/>
        <v>0.25253168055137609</v>
      </c>
      <c r="F9276" s="6">
        <f t="shared" si="866"/>
        <v>7.7470656441868499E-2</v>
      </c>
      <c r="G9276" s="6">
        <f t="shared" si="867"/>
        <v>-1.5378854604653325E-2</v>
      </c>
      <c r="H9276" s="6">
        <f t="shared" si="868"/>
        <v>0.52044221570740556</v>
      </c>
      <c r="I9276" s="6">
        <f t="shared" si="869"/>
        <v>1</v>
      </c>
    </row>
    <row r="9277" spans="1:9" x14ac:dyDescent="0.25">
      <c r="A9277" s="6">
        <v>9268</v>
      </c>
      <c r="B9277" s="6">
        <v>1.2951841199537739</v>
      </c>
      <c r="C9277" s="6">
        <v>0.79125339518417925</v>
      </c>
      <c r="D9277" s="6">
        <f t="shared" si="864"/>
        <v>7.9212546596395059</v>
      </c>
      <c r="E9277" s="6">
        <f t="shared" si="865"/>
        <v>0.31770892873238071</v>
      </c>
      <c r="F9277" s="6">
        <f t="shared" si="866"/>
        <v>8.8908822404348789E-2</v>
      </c>
      <c r="G9277" s="6">
        <f t="shared" si="867"/>
        <v>3.070119267455107E-2</v>
      </c>
      <c r="H9277" s="6">
        <f t="shared" si="868"/>
        <v>0.60471666479021036</v>
      </c>
      <c r="I9277" s="6">
        <f t="shared" si="869"/>
        <v>1</v>
      </c>
    </row>
    <row r="9278" spans="1:9" x14ac:dyDescent="0.25">
      <c r="A9278" s="6">
        <v>9269</v>
      </c>
      <c r="B9278" s="6">
        <v>0.76825472206110135</v>
      </c>
      <c r="C9278" s="6">
        <v>0.17325357829523605</v>
      </c>
      <c r="D9278" s="6">
        <f t="shared" si="864"/>
        <v>16.408039539568691</v>
      </c>
      <c r="E9278" s="6">
        <f t="shared" si="865"/>
        <v>0.21327012411249843</v>
      </c>
      <c r="F9278" s="6">
        <f t="shared" si="866"/>
        <v>0.18416520312874729</v>
      </c>
      <c r="G9278" s="6">
        <f t="shared" si="867"/>
        <v>-0.19980111943550491</v>
      </c>
      <c r="H9278" s="6">
        <f t="shared" si="868"/>
        <v>0.62634136766050175</v>
      </c>
      <c r="I9278" s="6">
        <f t="shared" si="869"/>
        <v>1</v>
      </c>
    </row>
    <row r="9279" spans="1:9" x14ac:dyDescent="0.25">
      <c r="A9279" s="6">
        <v>9270</v>
      </c>
      <c r="B9279" s="6">
        <v>-0.16386366041842848</v>
      </c>
      <c r="C9279" s="6">
        <v>0.54921109653004552</v>
      </c>
      <c r="D9279" s="6">
        <f t="shared" si="864"/>
        <v>10.764391083775285</v>
      </c>
      <c r="E9279" s="6">
        <f t="shared" si="865"/>
        <v>2.8521787770465615E-2</v>
      </c>
      <c r="F9279" s="6">
        <f t="shared" si="866"/>
        <v>0.12082042255688412</v>
      </c>
      <c r="G9279" s="6">
        <f t="shared" si="867"/>
        <v>-0.30605156547408313</v>
      </c>
      <c r="H9279" s="6">
        <f t="shared" si="868"/>
        <v>0.36309514101501433</v>
      </c>
      <c r="I9279" s="6">
        <f t="shared" si="869"/>
        <v>1</v>
      </c>
    </row>
    <row r="9280" spans="1:9" x14ac:dyDescent="0.25">
      <c r="A9280" s="6">
        <v>9271</v>
      </c>
      <c r="B9280" s="6">
        <v>-1.3960743672214448E-2</v>
      </c>
      <c r="C9280" s="6">
        <v>0.31568346201971498</v>
      </c>
      <c r="D9280" s="6">
        <f t="shared" si="864"/>
        <v>13.769283931077364</v>
      </c>
      <c r="E9280" s="6">
        <f t="shared" si="865"/>
        <v>5.8232943565946868E-2</v>
      </c>
      <c r="F9280" s="6">
        <f t="shared" si="866"/>
        <v>0.15454759028273993</v>
      </c>
      <c r="G9280" s="6">
        <f t="shared" si="867"/>
        <v>-0.32016807161355743</v>
      </c>
      <c r="H9280" s="6">
        <f t="shared" si="868"/>
        <v>0.43663395874545119</v>
      </c>
      <c r="I9280" s="6">
        <f t="shared" si="869"/>
        <v>1</v>
      </c>
    </row>
    <row r="9281" spans="1:9" x14ac:dyDescent="0.25">
      <c r="A9281" s="6">
        <v>9272</v>
      </c>
      <c r="B9281" s="6">
        <v>-1.4080251276027411</v>
      </c>
      <c r="C9281" s="6">
        <v>0.45185705130161441</v>
      </c>
      <c r="D9281" s="6">
        <f t="shared" si="864"/>
        <v>11.923324798245805</v>
      </c>
      <c r="E9281" s="6">
        <f t="shared" si="865"/>
        <v>-0.21807431581856779</v>
      </c>
      <c r="F9281" s="6">
        <f t="shared" si="866"/>
        <v>0.13382839114591077</v>
      </c>
      <c r="G9281" s="6">
        <f t="shared" si="867"/>
        <v>-0.57019805293883064</v>
      </c>
      <c r="H9281" s="6">
        <f t="shared" si="868"/>
        <v>0.13404942130169506</v>
      </c>
      <c r="I9281" s="6">
        <f t="shared" si="869"/>
        <v>1</v>
      </c>
    </row>
    <row r="9282" spans="1:9" x14ac:dyDescent="0.25">
      <c r="A9282" s="6">
        <v>9273</v>
      </c>
      <c r="B9282" s="6">
        <v>2.3967550077941269</v>
      </c>
      <c r="C9282" s="6">
        <v>0.88061159092989894</v>
      </c>
      <c r="D9282" s="6">
        <f t="shared" si="864"/>
        <v>6.6374832848038361</v>
      </c>
      <c r="E9282" s="6">
        <f t="shared" si="865"/>
        <v>0.53604320119888316</v>
      </c>
      <c r="F9282" s="6">
        <f t="shared" si="866"/>
        <v>7.4499665512245322E-2</v>
      </c>
      <c r="G9282" s="6">
        <f t="shared" si="867"/>
        <v>0.27332005557539929</v>
      </c>
      <c r="H9282" s="6">
        <f t="shared" si="868"/>
        <v>0.79876634682236702</v>
      </c>
      <c r="I9282" s="6">
        <f t="shared" si="869"/>
        <v>0</v>
      </c>
    </row>
    <row r="9283" spans="1:9" x14ac:dyDescent="0.25">
      <c r="A9283" s="6">
        <v>9274</v>
      </c>
      <c r="B9283" s="6">
        <v>1.1603219718381297</v>
      </c>
      <c r="C9283" s="6">
        <v>0.15060884426404614</v>
      </c>
      <c r="D9283" s="6">
        <f t="shared" si="864"/>
        <v>16.97318352015656</v>
      </c>
      <c r="E9283" s="6">
        <f t="shared" si="865"/>
        <v>0.29097889318303327</v>
      </c>
      <c r="F9283" s="6">
        <f t="shared" si="866"/>
        <v>0.19050842626219727</v>
      </c>
      <c r="G9283" s="6">
        <f t="shared" si="867"/>
        <v>-0.12914585835699216</v>
      </c>
      <c r="H9283" s="6">
        <f t="shared" si="868"/>
        <v>0.71110364472305876</v>
      </c>
      <c r="I9283" s="6">
        <f t="shared" si="869"/>
        <v>1</v>
      </c>
    </row>
    <row r="9284" spans="1:9" x14ac:dyDescent="0.25">
      <c r="A9284" s="6">
        <v>9275</v>
      </c>
      <c r="B9284" s="6">
        <v>2.1030336938565597</v>
      </c>
      <c r="C9284" s="6">
        <v>0.96841334269234292</v>
      </c>
      <c r="D9284" s="6">
        <f t="shared" si="864"/>
        <v>4.6588933980429683</v>
      </c>
      <c r="E9284" s="6">
        <f t="shared" si="865"/>
        <v>0.47782685752608456</v>
      </c>
      <c r="F9284" s="6">
        <f t="shared" si="866"/>
        <v>5.2291807740750783E-2</v>
      </c>
      <c r="G9284" s="6">
        <f t="shared" si="867"/>
        <v>0.25771775561478377</v>
      </c>
      <c r="H9284" s="6">
        <f t="shared" si="868"/>
        <v>0.69793595943738529</v>
      </c>
      <c r="I9284" s="6">
        <f t="shared" si="869"/>
        <v>1</v>
      </c>
    </row>
    <row r="9285" spans="1:9" x14ac:dyDescent="0.25">
      <c r="A9285" s="6">
        <v>9276</v>
      </c>
      <c r="B9285" s="6">
        <v>-2.6707130018621683</v>
      </c>
      <c r="C9285" s="6">
        <v>0.24225592822046571</v>
      </c>
      <c r="D9285" s="6">
        <f t="shared" si="864"/>
        <v>14.985033886073987</v>
      </c>
      <c r="E9285" s="6">
        <f t="shared" si="865"/>
        <v>-0.46834240244093422</v>
      </c>
      <c r="F9285" s="6">
        <f t="shared" si="866"/>
        <v>0.16819326909011828</v>
      </c>
      <c r="G9285" s="6">
        <f t="shared" si="867"/>
        <v>-0.86309543936896516</v>
      </c>
      <c r="H9285" s="6">
        <f t="shared" si="868"/>
        <v>-7.3589365512903349E-2</v>
      </c>
      <c r="I9285" s="6">
        <f t="shared" si="869"/>
        <v>0</v>
      </c>
    </row>
    <row r="9286" spans="1:9" x14ac:dyDescent="0.25">
      <c r="A9286" s="6">
        <v>9277</v>
      </c>
      <c r="B9286" s="6">
        <v>0.16564740690228064</v>
      </c>
      <c r="C9286" s="6">
        <v>0.9064607684560686</v>
      </c>
      <c r="D9286" s="6">
        <f t="shared" si="864"/>
        <v>6.1851798087905019</v>
      </c>
      <c r="E9286" s="6">
        <f t="shared" si="865"/>
        <v>9.383175551496023E-2</v>
      </c>
      <c r="F9286" s="6">
        <f t="shared" si="866"/>
        <v>6.9422973605515331E-2</v>
      </c>
      <c r="G9286" s="6">
        <f t="shared" si="867"/>
        <v>-0.15978198525409668</v>
      </c>
      <c r="H9286" s="6">
        <f t="shared" si="868"/>
        <v>0.34744549628401711</v>
      </c>
      <c r="I9286" s="6">
        <f t="shared" si="869"/>
        <v>1</v>
      </c>
    </row>
    <row r="9287" spans="1:9" x14ac:dyDescent="0.25">
      <c r="A9287" s="6">
        <v>9278</v>
      </c>
      <c r="B9287" s="6">
        <v>0.21550818019022699</v>
      </c>
      <c r="C9287" s="6">
        <v>0.95428327280495617</v>
      </c>
      <c r="D9287" s="6">
        <f t="shared" si="864"/>
        <v>5.1077361527999567</v>
      </c>
      <c r="E9287" s="6">
        <f t="shared" si="865"/>
        <v>0.10371429306257442</v>
      </c>
      <c r="F9287" s="6">
        <f t="shared" si="866"/>
        <v>5.7329656223706116E-2</v>
      </c>
      <c r="G9287" s="6">
        <f t="shared" si="867"/>
        <v>-0.12675381819444581</v>
      </c>
      <c r="H9287" s="6">
        <f t="shared" si="868"/>
        <v>0.33418240431959467</v>
      </c>
      <c r="I9287" s="6">
        <f t="shared" si="869"/>
        <v>1</v>
      </c>
    </row>
    <row r="9288" spans="1:9" x14ac:dyDescent="0.25">
      <c r="A9288" s="6">
        <v>9279</v>
      </c>
      <c r="B9288" s="6">
        <v>-1.0202143130300101</v>
      </c>
      <c r="C9288" s="6">
        <v>0.69692068239387184</v>
      </c>
      <c r="D9288" s="6">
        <f t="shared" si="864"/>
        <v>9.0702271299467512</v>
      </c>
      <c r="E9288" s="6">
        <f t="shared" si="865"/>
        <v>-0.1412091834979593</v>
      </c>
      <c r="F9288" s="6">
        <f t="shared" si="866"/>
        <v>0.10180498515878317</v>
      </c>
      <c r="G9288" s="6">
        <f t="shared" si="867"/>
        <v>-0.44832748436453956</v>
      </c>
      <c r="H9288" s="6">
        <f t="shared" si="868"/>
        <v>0.16590911736862096</v>
      </c>
      <c r="I9288" s="6">
        <f t="shared" si="869"/>
        <v>1</v>
      </c>
    </row>
    <row r="9289" spans="1:9" x14ac:dyDescent="0.25">
      <c r="A9289" s="6">
        <v>9280</v>
      </c>
      <c r="B9289" s="6">
        <v>0.97787733466248028</v>
      </c>
      <c r="C9289" s="6">
        <v>0.28855250709555347</v>
      </c>
      <c r="D9289" s="6">
        <f t="shared" si="864"/>
        <v>14.19302194548936</v>
      </c>
      <c r="E9289" s="6">
        <f t="shared" si="865"/>
        <v>0.25481788206439748</v>
      </c>
      <c r="F9289" s="6">
        <f t="shared" si="866"/>
        <v>0.15930366106800137</v>
      </c>
      <c r="G9289" s="6">
        <f t="shared" si="867"/>
        <v>-0.12936149877625835</v>
      </c>
      <c r="H9289" s="6">
        <f t="shared" si="868"/>
        <v>0.63899726290505332</v>
      </c>
      <c r="I9289" s="6">
        <f t="shared" si="869"/>
        <v>1</v>
      </c>
    </row>
    <row r="9290" spans="1:9" x14ac:dyDescent="0.25">
      <c r="A9290" s="6">
        <v>9281</v>
      </c>
      <c r="B9290" s="6">
        <v>-0.46893092076061293</v>
      </c>
      <c r="C9290" s="6">
        <v>0.12088381603442488</v>
      </c>
      <c r="D9290" s="6">
        <f t="shared" si="864"/>
        <v>17.832120463189135</v>
      </c>
      <c r="E9290" s="6">
        <f t="shared" si="865"/>
        <v>-3.1943352580822454E-2</v>
      </c>
      <c r="F9290" s="6">
        <f t="shared" si="866"/>
        <v>0.20014920608887346</v>
      </c>
      <c r="G9290" s="6">
        <f t="shared" si="867"/>
        <v>-0.46256723267255395</v>
      </c>
      <c r="H9290" s="6">
        <f t="shared" si="868"/>
        <v>0.39868052751090899</v>
      </c>
      <c r="I9290" s="6">
        <f t="shared" si="869"/>
        <v>1</v>
      </c>
    </row>
    <row r="9291" spans="1:9" x14ac:dyDescent="0.25">
      <c r="A9291" s="6">
        <v>9282</v>
      </c>
      <c r="B9291" s="6">
        <v>0.52519908422254957</v>
      </c>
      <c r="C9291" s="6">
        <v>0.1043733024079104</v>
      </c>
      <c r="D9291" s="6">
        <f t="shared" ref="D9291:D9354" si="870">CHIINV(C9291,$B$3+$B$4-2)</f>
        <v>18.389223550113662</v>
      </c>
      <c r="E9291" s="6">
        <f t="shared" ref="E9291:E9354" si="871">$B$1+B9291*SQRT($B$2^2*(1/$B$3+1/$B$4))</f>
        <v>0.1650958518598962</v>
      </c>
      <c r="F9291" s="6">
        <f t="shared" ref="F9291:F9354" si="872">$B$2^2/($B$3+$B$4-2)*D9291</f>
        <v>0.20640217756177159</v>
      </c>
      <c r="G9291" s="6">
        <f t="shared" ref="G9291:G9354" si="873">E9291-$B$6*SQRT(F9291*(1/$B$3+1/$B$4))</f>
        <v>-0.27220297405236582</v>
      </c>
      <c r="H9291" s="6">
        <f t="shared" ref="H9291:H9354" si="874">E9291+$B$6*SQRT(F9291*(1/$B$3+1/$B$4))</f>
        <v>0.60239467777215827</v>
      </c>
      <c r="I9291" s="6">
        <f t="shared" ref="I9291:I9354" si="875">IF(-G9291&lt;$B$7,1,0)*IF(H9291&lt;$B$7,1,0)</f>
        <v>1</v>
      </c>
    </row>
    <row r="9292" spans="1:9" x14ac:dyDescent="0.25">
      <c r="A9292" s="6">
        <v>9283</v>
      </c>
      <c r="B9292" s="6">
        <v>-0.52678046813525725</v>
      </c>
      <c r="C9292" s="6">
        <v>0.30561235389263586</v>
      </c>
      <c r="D9292" s="6">
        <f t="shared" si="870"/>
        <v>13.92362010580989</v>
      </c>
      <c r="E9292" s="6">
        <f t="shared" si="871"/>
        <v>-4.3409286346847986E-2</v>
      </c>
      <c r="F9292" s="6">
        <f t="shared" si="872"/>
        <v>0.1562798723692857</v>
      </c>
      <c r="G9292" s="6">
        <f t="shared" si="873"/>
        <v>-0.42392508927124867</v>
      </c>
      <c r="H9292" s="6">
        <f t="shared" si="874"/>
        <v>0.3371065165775527</v>
      </c>
      <c r="I9292" s="6">
        <f t="shared" si="875"/>
        <v>1</v>
      </c>
    </row>
    <row r="9293" spans="1:9" x14ac:dyDescent="0.25">
      <c r="A9293" s="6">
        <v>9284</v>
      </c>
      <c r="B9293" s="6">
        <v>-1.4624401956098154</v>
      </c>
      <c r="C9293" s="6">
        <v>0.96716208380382707</v>
      </c>
      <c r="D9293" s="6">
        <f t="shared" si="870"/>
        <v>4.7033006713372032</v>
      </c>
      <c r="E9293" s="6">
        <f t="shared" si="871"/>
        <v>-0.22885952666217685</v>
      </c>
      <c r="F9293" s="6">
        <f t="shared" si="872"/>
        <v>5.2790238676811381E-2</v>
      </c>
      <c r="G9293" s="6">
        <f t="shared" si="873"/>
        <v>-0.45001515000434478</v>
      </c>
      <c r="H9293" s="6">
        <f t="shared" si="874"/>
        <v>-7.703903320008948E-3</v>
      </c>
      <c r="I9293" s="6">
        <f t="shared" si="875"/>
        <v>1</v>
      </c>
    </row>
    <row r="9294" spans="1:9" x14ac:dyDescent="0.25">
      <c r="A9294" s="6">
        <v>9285</v>
      </c>
      <c r="B9294" s="6">
        <v>-0.96062422016984783</v>
      </c>
      <c r="C9294" s="6">
        <v>0.52610858485671563</v>
      </c>
      <c r="D9294" s="6">
        <f t="shared" si="870"/>
        <v>11.032814556767791</v>
      </c>
      <c r="E9294" s="6">
        <f t="shared" si="871"/>
        <v>-0.12939826899899115</v>
      </c>
      <c r="F9294" s="6">
        <f t="shared" si="872"/>
        <v>0.12383322998637476</v>
      </c>
      <c r="G9294" s="6">
        <f t="shared" si="873"/>
        <v>-0.46811743736023065</v>
      </c>
      <c r="H9294" s="6">
        <f t="shared" si="874"/>
        <v>0.20932089936224835</v>
      </c>
      <c r="I9294" s="6">
        <f t="shared" si="875"/>
        <v>1</v>
      </c>
    </row>
    <row r="9295" spans="1:9" x14ac:dyDescent="0.25">
      <c r="A9295" s="6">
        <v>9286</v>
      </c>
      <c r="B9295" s="6">
        <v>0.73057094596151728</v>
      </c>
      <c r="C9295" s="6">
        <v>0.70043031098361153</v>
      </c>
      <c r="D9295" s="6">
        <f t="shared" si="870"/>
        <v>9.0292473354776526</v>
      </c>
      <c r="E9295" s="6">
        <f t="shared" si="871"/>
        <v>0.20580109971351151</v>
      </c>
      <c r="F9295" s="6">
        <f t="shared" si="872"/>
        <v>0.10134502453067913</v>
      </c>
      <c r="G9295" s="6">
        <f t="shared" si="873"/>
        <v>-0.10062262688643658</v>
      </c>
      <c r="H9295" s="6">
        <f t="shared" si="874"/>
        <v>0.51222482631345967</v>
      </c>
      <c r="I9295" s="6">
        <f t="shared" si="875"/>
        <v>1</v>
      </c>
    </row>
    <row r="9296" spans="1:9" x14ac:dyDescent="0.25">
      <c r="A9296" s="6">
        <v>9287</v>
      </c>
      <c r="B9296" s="6">
        <v>-0.23504640012106393</v>
      </c>
      <c r="C9296" s="6">
        <v>0.67802972502822967</v>
      </c>
      <c r="D9296" s="6">
        <f t="shared" si="870"/>
        <v>9.2894402474369144</v>
      </c>
      <c r="E9296" s="6">
        <f t="shared" si="871"/>
        <v>1.4413179911722231E-2</v>
      </c>
      <c r="F9296" s="6">
        <f t="shared" si="872"/>
        <v>0.10426545145725255</v>
      </c>
      <c r="G9296" s="6">
        <f t="shared" si="873"/>
        <v>-0.29639424697453481</v>
      </c>
      <c r="H9296" s="6">
        <f t="shared" si="874"/>
        <v>0.32522060679797932</v>
      </c>
      <c r="I9296" s="6">
        <f t="shared" si="875"/>
        <v>1</v>
      </c>
    </row>
    <row r="9297" spans="1:9" x14ac:dyDescent="0.25">
      <c r="A9297" s="6">
        <v>9288</v>
      </c>
      <c r="B9297" s="6">
        <v>-0.335637651005527</v>
      </c>
      <c r="C9297" s="6">
        <v>0.58110293893246256</v>
      </c>
      <c r="D9297" s="6">
        <f t="shared" si="870"/>
        <v>10.397826696442868</v>
      </c>
      <c r="E9297" s="6">
        <f t="shared" si="871"/>
        <v>-5.5242728848132056E-3</v>
      </c>
      <c r="F9297" s="6">
        <f t="shared" si="872"/>
        <v>0.11670607332643279</v>
      </c>
      <c r="G9297" s="6">
        <f t="shared" si="873"/>
        <v>-0.33435160012019371</v>
      </c>
      <c r="H9297" s="6">
        <f t="shared" si="874"/>
        <v>0.32330305435056728</v>
      </c>
      <c r="I9297" s="6">
        <f t="shared" si="875"/>
        <v>1</v>
      </c>
    </row>
    <row r="9298" spans="1:9" x14ac:dyDescent="0.25">
      <c r="A9298" s="6">
        <v>9289</v>
      </c>
      <c r="B9298" s="6">
        <v>0.74029571806022432</v>
      </c>
      <c r="C9298" s="6">
        <v>0.85213782158879359</v>
      </c>
      <c r="D9298" s="6">
        <f t="shared" si="870"/>
        <v>7.0821421009451946</v>
      </c>
      <c r="E9298" s="6">
        <f t="shared" si="871"/>
        <v>0.20772857534355146</v>
      </c>
      <c r="F9298" s="6">
        <f t="shared" si="872"/>
        <v>7.9490553119517277E-2</v>
      </c>
      <c r="G9298" s="6">
        <f t="shared" si="873"/>
        <v>-6.3652109056248268E-2</v>
      </c>
      <c r="H9298" s="6">
        <f t="shared" si="874"/>
        <v>0.47910925974335117</v>
      </c>
      <c r="I9298" s="6">
        <f t="shared" si="875"/>
        <v>1</v>
      </c>
    </row>
    <row r="9299" spans="1:9" x14ac:dyDescent="0.25">
      <c r="A9299" s="6">
        <v>9290</v>
      </c>
      <c r="B9299" s="6">
        <v>-0.19129743122903164</v>
      </c>
      <c r="C9299" s="6">
        <v>0.13489181188390759</v>
      </c>
      <c r="D9299" s="6">
        <f t="shared" si="870"/>
        <v>17.407758395685395</v>
      </c>
      <c r="E9299" s="6">
        <f t="shared" si="871"/>
        <v>2.3084341613288407E-2</v>
      </c>
      <c r="F9299" s="6">
        <f t="shared" si="872"/>
        <v>0.19538613087970585</v>
      </c>
      <c r="G9299" s="6">
        <f t="shared" si="873"/>
        <v>-0.40238477380901833</v>
      </c>
      <c r="H9299" s="6">
        <f t="shared" si="874"/>
        <v>0.44855345703559518</v>
      </c>
      <c r="I9299" s="6">
        <f t="shared" si="875"/>
        <v>1</v>
      </c>
    </row>
    <row r="9300" spans="1:9" x14ac:dyDescent="0.25">
      <c r="A9300" s="6">
        <v>9291</v>
      </c>
      <c r="B9300" s="6">
        <v>-0.73798446464934386</v>
      </c>
      <c r="C9300" s="6">
        <v>0.38920255134739218</v>
      </c>
      <c r="D9300" s="6">
        <f t="shared" si="870"/>
        <v>12.726856810467687</v>
      </c>
      <c r="E9300" s="6">
        <f t="shared" si="871"/>
        <v>-8.527047878569885E-2</v>
      </c>
      <c r="F9300" s="6">
        <f t="shared" si="872"/>
        <v>0.14284730141209021</v>
      </c>
      <c r="G9300" s="6">
        <f t="shared" si="873"/>
        <v>-0.44906587103937212</v>
      </c>
      <c r="H9300" s="6">
        <f t="shared" si="874"/>
        <v>0.27852491346797448</v>
      </c>
      <c r="I9300" s="6">
        <f t="shared" si="875"/>
        <v>1</v>
      </c>
    </row>
    <row r="9301" spans="1:9" x14ac:dyDescent="0.25">
      <c r="A9301" s="6">
        <v>9292</v>
      </c>
      <c r="B9301" s="6">
        <v>1.9471644918667153</v>
      </c>
      <c r="C9301" s="6">
        <v>0.64781640064699242</v>
      </c>
      <c r="D9301" s="6">
        <f t="shared" si="870"/>
        <v>9.636496762425816</v>
      </c>
      <c r="E9301" s="6">
        <f t="shared" si="871"/>
        <v>0.44693316816660406</v>
      </c>
      <c r="F9301" s="6">
        <f t="shared" si="872"/>
        <v>0.10816084270286423</v>
      </c>
      <c r="G9301" s="6">
        <f t="shared" si="873"/>
        <v>0.13037304585806858</v>
      </c>
      <c r="H9301" s="6">
        <f t="shared" si="874"/>
        <v>0.76349329047513947</v>
      </c>
      <c r="I9301" s="6">
        <f t="shared" si="875"/>
        <v>0</v>
      </c>
    </row>
    <row r="9302" spans="1:9" x14ac:dyDescent="0.25">
      <c r="A9302" s="6">
        <v>9293</v>
      </c>
      <c r="B9302" s="6">
        <v>-0.35235757422924507</v>
      </c>
      <c r="C9302" s="6">
        <v>0.31861323892941068</v>
      </c>
      <c r="D9302" s="6">
        <f t="shared" si="870"/>
        <v>13.724995755839705</v>
      </c>
      <c r="E9302" s="6">
        <f t="shared" si="871"/>
        <v>-8.8382060261502915E-3</v>
      </c>
      <c r="F9302" s="6">
        <f t="shared" si="872"/>
        <v>0.15405049611319119</v>
      </c>
      <c r="G9302" s="6">
        <f t="shared" si="873"/>
        <v>-0.38663017762244789</v>
      </c>
      <c r="H9302" s="6">
        <f t="shared" si="874"/>
        <v>0.36895376557014725</v>
      </c>
      <c r="I9302" s="6">
        <f t="shared" si="875"/>
        <v>1</v>
      </c>
    </row>
    <row r="9303" spans="1:9" x14ac:dyDescent="0.25">
      <c r="A9303" s="6">
        <v>9294</v>
      </c>
      <c r="B9303" s="6">
        <v>4.4115040509495884E-2</v>
      </c>
      <c r="C9303" s="6">
        <v>0.93264564958647422</v>
      </c>
      <c r="D9303" s="6">
        <f t="shared" si="870"/>
        <v>5.6509509009177474</v>
      </c>
      <c r="E9303" s="6">
        <f t="shared" si="871"/>
        <v>6.9743718067345084E-2</v>
      </c>
      <c r="F9303" s="6">
        <f t="shared" si="872"/>
        <v>6.3426743824475884E-2</v>
      </c>
      <c r="G9303" s="6">
        <f t="shared" si="873"/>
        <v>-0.17267010571486568</v>
      </c>
      <c r="H9303" s="6">
        <f t="shared" si="874"/>
        <v>0.31215754184955585</v>
      </c>
      <c r="I9303" s="6">
        <f t="shared" si="875"/>
        <v>1</v>
      </c>
    </row>
    <row r="9304" spans="1:9" x14ac:dyDescent="0.25">
      <c r="A9304" s="6">
        <v>9295</v>
      </c>
      <c r="B9304" s="6">
        <v>-1.5927798813208938</v>
      </c>
      <c r="C9304" s="6">
        <v>0.81243324076052126</v>
      </c>
      <c r="D9304" s="6">
        <f t="shared" si="870"/>
        <v>7.6421455472808626</v>
      </c>
      <c r="E9304" s="6">
        <f t="shared" si="871"/>
        <v>-0.25469319816472763</v>
      </c>
      <c r="F9304" s="6">
        <f t="shared" si="872"/>
        <v>8.5776078468142683E-2</v>
      </c>
      <c r="G9304" s="6">
        <f t="shared" si="873"/>
        <v>-0.53659916450197709</v>
      </c>
      <c r="H9304" s="6">
        <f t="shared" si="874"/>
        <v>2.7212768172521828E-2</v>
      </c>
      <c r="I9304" s="6">
        <f t="shared" si="875"/>
        <v>1</v>
      </c>
    </row>
    <row r="9305" spans="1:9" x14ac:dyDescent="0.25">
      <c r="A9305" s="6">
        <v>9296</v>
      </c>
      <c r="B9305" s="6">
        <v>-1.7219099390786141</v>
      </c>
      <c r="C9305" s="6">
        <v>0.70436719870601516</v>
      </c>
      <c r="D9305" s="6">
        <f t="shared" si="870"/>
        <v>8.9831707986769604</v>
      </c>
      <c r="E9305" s="6">
        <f t="shared" si="871"/>
        <v>-0.28028711819774804</v>
      </c>
      <c r="F9305" s="6">
        <f t="shared" si="872"/>
        <v>0.10082785764191676</v>
      </c>
      <c r="G9305" s="6">
        <f t="shared" si="873"/>
        <v>-0.5859279997802016</v>
      </c>
      <c r="H9305" s="6">
        <f t="shared" si="874"/>
        <v>2.5353763384705519E-2</v>
      </c>
      <c r="I9305" s="6">
        <f t="shared" si="875"/>
        <v>1</v>
      </c>
    </row>
    <row r="9306" spans="1:9" x14ac:dyDescent="0.25">
      <c r="A9306" s="6">
        <v>9297</v>
      </c>
      <c r="B9306" s="6">
        <v>1.5578598322463222</v>
      </c>
      <c r="C9306" s="6">
        <v>0.84423352763451032</v>
      </c>
      <c r="D9306" s="6">
        <f t="shared" si="870"/>
        <v>7.1983292794663178</v>
      </c>
      <c r="E9306" s="6">
        <f t="shared" si="871"/>
        <v>0.36977195179433869</v>
      </c>
      <c r="F9306" s="6">
        <f t="shared" si="872"/>
        <v>8.0794647693503252E-2</v>
      </c>
      <c r="G9306" s="6">
        <f t="shared" si="873"/>
        <v>9.6174234459355579E-2</v>
      </c>
      <c r="H9306" s="6">
        <f t="shared" si="874"/>
        <v>0.64336966912932181</v>
      </c>
      <c r="I9306" s="6">
        <f t="shared" si="875"/>
        <v>1</v>
      </c>
    </row>
    <row r="9307" spans="1:9" x14ac:dyDescent="0.25">
      <c r="A9307" s="6">
        <v>9298</v>
      </c>
      <c r="B9307" s="6">
        <v>-0.89178456619265489</v>
      </c>
      <c r="C9307" s="6">
        <v>0.24854274117252115</v>
      </c>
      <c r="D9307" s="6">
        <f t="shared" si="870"/>
        <v>14.871435194231303</v>
      </c>
      <c r="E9307" s="6">
        <f t="shared" si="871"/>
        <v>-0.11575406694729853</v>
      </c>
      <c r="F9307" s="6">
        <f t="shared" si="872"/>
        <v>0.16691822790631836</v>
      </c>
      <c r="G9307" s="6">
        <f t="shared" si="873"/>
        <v>-0.50900798348680232</v>
      </c>
      <c r="H9307" s="6">
        <f t="shared" si="874"/>
        <v>0.27749984959220519</v>
      </c>
      <c r="I9307" s="6">
        <f t="shared" si="875"/>
        <v>1</v>
      </c>
    </row>
    <row r="9308" spans="1:9" x14ac:dyDescent="0.25">
      <c r="A9308" s="6">
        <v>9299</v>
      </c>
      <c r="B9308" s="6">
        <v>0.21574351194431074</v>
      </c>
      <c r="C9308" s="6">
        <v>0.25095370342112489</v>
      </c>
      <c r="D9308" s="6">
        <f t="shared" si="870"/>
        <v>14.828427033409204</v>
      </c>
      <c r="E9308" s="6">
        <f t="shared" si="871"/>
        <v>0.10376093644057516</v>
      </c>
      <c r="F9308" s="6">
        <f t="shared" si="872"/>
        <v>0.16643550072523769</v>
      </c>
      <c r="G9308" s="6">
        <f t="shared" si="873"/>
        <v>-0.2889239236036335</v>
      </c>
      <c r="H9308" s="6">
        <f t="shared" si="874"/>
        <v>0.49644579648478382</v>
      </c>
      <c r="I9308" s="6">
        <f t="shared" si="875"/>
        <v>1</v>
      </c>
    </row>
    <row r="9309" spans="1:9" x14ac:dyDescent="0.25">
      <c r="A9309" s="6">
        <v>9300</v>
      </c>
      <c r="B9309" s="6">
        <v>0.2884894456656184</v>
      </c>
      <c r="C9309" s="6">
        <v>3.6591692861720634E-2</v>
      </c>
      <c r="D9309" s="6">
        <f t="shared" si="870"/>
        <v>22.083762215428465</v>
      </c>
      <c r="E9309" s="6">
        <f t="shared" si="871"/>
        <v>0.11817937350101422</v>
      </c>
      <c r="F9309" s="6">
        <f t="shared" si="872"/>
        <v>0.24786998741948707</v>
      </c>
      <c r="G9309" s="6">
        <f t="shared" si="873"/>
        <v>-0.36103865294890802</v>
      </c>
      <c r="H9309" s="6">
        <f t="shared" si="874"/>
        <v>0.59739739995093644</v>
      </c>
      <c r="I9309" s="6">
        <f t="shared" si="875"/>
        <v>1</v>
      </c>
    </row>
    <row r="9310" spans="1:9" x14ac:dyDescent="0.25">
      <c r="A9310" s="6">
        <v>9301</v>
      </c>
      <c r="B9310" s="6">
        <v>-0.14126385394774843</v>
      </c>
      <c r="C9310" s="6">
        <v>0.48396252327036349</v>
      </c>
      <c r="D9310" s="6">
        <f t="shared" si="870"/>
        <v>11.531945897938408</v>
      </c>
      <c r="E9310" s="6">
        <f t="shared" si="871"/>
        <v>3.3001129370835505E-2</v>
      </c>
      <c r="F9310" s="6">
        <f t="shared" si="872"/>
        <v>0.1294355217539522</v>
      </c>
      <c r="G9310" s="6">
        <f t="shared" si="873"/>
        <v>-0.3132952199846773</v>
      </c>
      <c r="H9310" s="6">
        <f t="shared" si="874"/>
        <v>0.37929747872634828</v>
      </c>
      <c r="I9310" s="6">
        <f t="shared" si="875"/>
        <v>1</v>
      </c>
    </row>
    <row r="9311" spans="1:9" x14ac:dyDescent="0.25">
      <c r="A9311" s="6">
        <v>9302</v>
      </c>
      <c r="B9311" s="6">
        <v>1.5145496945478953</v>
      </c>
      <c r="C9311" s="6">
        <v>0.67973876155888546</v>
      </c>
      <c r="D9311" s="6">
        <f t="shared" si="870"/>
        <v>9.2696929901900109</v>
      </c>
      <c r="E9311" s="6">
        <f t="shared" si="871"/>
        <v>0.36118776759957583</v>
      </c>
      <c r="F9311" s="6">
        <f t="shared" si="872"/>
        <v>0.10404380659630853</v>
      </c>
      <c r="G9311" s="6">
        <f t="shared" si="873"/>
        <v>5.0710869749868881E-2</v>
      </c>
      <c r="H9311" s="6">
        <f t="shared" si="874"/>
        <v>0.67166466544928283</v>
      </c>
      <c r="I9311" s="6">
        <f t="shared" si="875"/>
        <v>1</v>
      </c>
    </row>
    <row r="9312" spans="1:9" x14ac:dyDescent="0.25">
      <c r="A9312" s="6">
        <v>9303</v>
      </c>
      <c r="B9312" s="6">
        <v>0.9805944500840269</v>
      </c>
      <c r="C9312" s="6">
        <v>0.12683492538224433</v>
      </c>
      <c r="D9312" s="6">
        <f t="shared" si="870"/>
        <v>17.647055398402433</v>
      </c>
      <c r="E9312" s="6">
        <f t="shared" si="871"/>
        <v>0.25535642154952676</v>
      </c>
      <c r="F9312" s="6">
        <f t="shared" si="872"/>
        <v>0.1980720203796188</v>
      </c>
      <c r="G9312" s="6">
        <f t="shared" si="873"/>
        <v>-0.17302708323990812</v>
      </c>
      <c r="H9312" s="6">
        <f t="shared" si="874"/>
        <v>0.68373992633896163</v>
      </c>
      <c r="I9312" s="6">
        <f t="shared" si="875"/>
        <v>1</v>
      </c>
    </row>
    <row r="9313" spans="1:9" x14ac:dyDescent="0.25">
      <c r="A9313" s="6">
        <v>9304</v>
      </c>
      <c r="B9313" s="6">
        <v>0.10311168807675131</v>
      </c>
      <c r="C9313" s="6">
        <v>0.23838007751701407</v>
      </c>
      <c r="D9313" s="6">
        <f t="shared" si="870"/>
        <v>15.056150753265218</v>
      </c>
      <c r="E9313" s="6">
        <f t="shared" si="871"/>
        <v>8.1437010134833135E-2</v>
      </c>
      <c r="F9313" s="6">
        <f t="shared" si="872"/>
        <v>0.16899149073387826</v>
      </c>
      <c r="G9313" s="6">
        <f t="shared" si="873"/>
        <v>-0.31425163928423727</v>
      </c>
      <c r="H9313" s="6">
        <f t="shared" si="874"/>
        <v>0.47712565955390351</v>
      </c>
      <c r="I9313" s="6">
        <f t="shared" si="875"/>
        <v>1</v>
      </c>
    </row>
    <row r="9314" spans="1:9" x14ac:dyDescent="0.25">
      <c r="A9314" s="6">
        <v>9305</v>
      </c>
      <c r="B9314" s="6">
        <v>-1.3022940947848838</v>
      </c>
      <c r="C9314" s="6">
        <v>0.37668996246223335</v>
      </c>
      <c r="D9314" s="6">
        <f t="shared" si="870"/>
        <v>12.89538861153077</v>
      </c>
      <c r="E9314" s="6">
        <f t="shared" si="871"/>
        <v>-0.19711814460685695</v>
      </c>
      <c r="F9314" s="6">
        <f t="shared" si="872"/>
        <v>0.14473891639153899</v>
      </c>
      <c r="G9314" s="6">
        <f t="shared" si="873"/>
        <v>-0.56331434378305301</v>
      </c>
      <c r="H9314" s="6">
        <f t="shared" si="874"/>
        <v>0.16907805456933911</v>
      </c>
      <c r="I9314" s="6">
        <f t="shared" si="875"/>
        <v>1</v>
      </c>
    </row>
    <row r="9315" spans="1:9" x14ac:dyDescent="0.25">
      <c r="A9315" s="6">
        <v>9306</v>
      </c>
      <c r="B9315" s="6">
        <v>-0.71883277996676043</v>
      </c>
      <c r="C9315" s="6">
        <v>0.5484176152836695</v>
      </c>
      <c r="D9315" s="6">
        <f t="shared" si="870"/>
        <v>10.773563407005025</v>
      </c>
      <c r="E9315" s="6">
        <f t="shared" si="871"/>
        <v>-8.1474564071687544E-2</v>
      </c>
      <c r="F9315" s="6">
        <f t="shared" si="872"/>
        <v>0.12092337347717499</v>
      </c>
      <c r="G9315" s="6">
        <f t="shared" si="873"/>
        <v>-0.41619043171678327</v>
      </c>
      <c r="H9315" s="6">
        <f t="shared" si="874"/>
        <v>0.25324130357340824</v>
      </c>
      <c r="I9315" s="6">
        <f t="shared" si="875"/>
        <v>1</v>
      </c>
    </row>
    <row r="9316" spans="1:9" x14ac:dyDescent="0.25">
      <c r="A9316" s="6">
        <v>9307</v>
      </c>
      <c r="B9316" s="6">
        <v>-9.150426194537431E-2</v>
      </c>
      <c r="C9316" s="6">
        <v>0.75725577562791835</v>
      </c>
      <c r="D9316" s="6">
        <f t="shared" si="870"/>
        <v>8.3495100166979803</v>
      </c>
      <c r="E9316" s="6">
        <f t="shared" si="871"/>
        <v>4.2863612519212661E-2</v>
      </c>
      <c r="F9316" s="6">
        <f t="shared" si="872"/>
        <v>9.3715596219919525E-2</v>
      </c>
      <c r="G9316" s="6">
        <f t="shared" si="873"/>
        <v>-0.25180040794502756</v>
      </c>
      <c r="H9316" s="6">
        <f t="shared" si="874"/>
        <v>0.3375276329834529</v>
      </c>
      <c r="I9316" s="6">
        <f t="shared" si="875"/>
        <v>1</v>
      </c>
    </row>
    <row r="9317" spans="1:9" x14ac:dyDescent="0.25">
      <c r="A9317" s="6">
        <v>9308</v>
      </c>
      <c r="B9317" s="6">
        <v>-1.0380108506069519</v>
      </c>
      <c r="C9317" s="6">
        <v>7.0497756889553514E-3</v>
      </c>
      <c r="D9317" s="6">
        <f t="shared" si="870"/>
        <v>27.276155880111006</v>
      </c>
      <c r="E9317" s="6">
        <f t="shared" si="871"/>
        <v>-0.14473650446039152</v>
      </c>
      <c r="F9317" s="6">
        <f t="shared" si="872"/>
        <v>0.30614984661135597</v>
      </c>
      <c r="G9317" s="6">
        <f t="shared" si="873"/>
        <v>-0.67732060485760748</v>
      </c>
      <c r="H9317" s="6">
        <f t="shared" si="874"/>
        <v>0.38784759593682439</v>
      </c>
      <c r="I9317" s="6">
        <f t="shared" si="875"/>
        <v>1</v>
      </c>
    </row>
    <row r="9318" spans="1:9" x14ac:dyDescent="0.25">
      <c r="A9318" s="6">
        <v>9309</v>
      </c>
      <c r="B9318" s="6">
        <v>0.15596015146002173</v>
      </c>
      <c r="C9318" s="6">
        <v>0.98355052339243754</v>
      </c>
      <c r="D9318" s="6">
        <f t="shared" si="870"/>
        <v>3.9936599861158646</v>
      </c>
      <c r="E9318" s="6">
        <f t="shared" si="871"/>
        <v>9.1911715785760989E-2</v>
      </c>
      <c r="F9318" s="6">
        <f t="shared" si="872"/>
        <v>4.482517248916331E-2</v>
      </c>
      <c r="G9318" s="6">
        <f t="shared" si="873"/>
        <v>-0.111877950728662</v>
      </c>
      <c r="H9318" s="6">
        <f t="shared" si="874"/>
        <v>0.29570138230018395</v>
      </c>
      <c r="I9318" s="6">
        <f t="shared" si="875"/>
        <v>1</v>
      </c>
    </row>
    <row r="9319" spans="1:9" x14ac:dyDescent="0.25">
      <c r="A9319" s="6">
        <v>9310</v>
      </c>
      <c r="B9319" s="6">
        <v>0.48504603000765201</v>
      </c>
      <c r="C9319" s="6">
        <v>0.31153294473097937</v>
      </c>
      <c r="D9319" s="6">
        <f t="shared" si="870"/>
        <v>13.83248922920184</v>
      </c>
      <c r="E9319" s="6">
        <f t="shared" si="871"/>
        <v>0.15713740998739437</v>
      </c>
      <c r="F9319" s="6">
        <f t="shared" si="872"/>
        <v>0.15525701181599724</v>
      </c>
      <c r="G9319" s="6">
        <f t="shared" si="873"/>
        <v>-0.22213110002150513</v>
      </c>
      <c r="H9319" s="6">
        <f t="shared" si="874"/>
        <v>0.53640591999629383</v>
      </c>
      <c r="I9319" s="6">
        <f t="shared" si="875"/>
        <v>1</v>
      </c>
    </row>
    <row r="9320" spans="1:9" x14ac:dyDescent="0.25">
      <c r="A9320" s="6">
        <v>9311</v>
      </c>
      <c r="B9320" s="6">
        <v>-0.22475660443888046</v>
      </c>
      <c r="C9320" s="6">
        <v>0.75017548142948698</v>
      </c>
      <c r="D9320" s="6">
        <f t="shared" si="870"/>
        <v>8.4362773088503538</v>
      </c>
      <c r="E9320" s="6">
        <f t="shared" si="871"/>
        <v>1.6452644715029635E-2</v>
      </c>
      <c r="F9320" s="6">
        <f t="shared" si="872"/>
        <v>9.4689479537645449E-2</v>
      </c>
      <c r="G9320" s="6">
        <f t="shared" si="873"/>
        <v>-0.27973847848012989</v>
      </c>
      <c r="H9320" s="6">
        <f t="shared" si="874"/>
        <v>0.31264376791018911</v>
      </c>
      <c r="I9320" s="6">
        <f t="shared" si="875"/>
        <v>1</v>
      </c>
    </row>
    <row r="9321" spans="1:9" x14ac:dyDescent="0.25">
      <c r="A9321" s="6">
        <v>9312</v>
      </c>
      <c r="B9321" s="6">
        <v>1.2832401807827409</v>
      </c>
      <c r="C9321" s="6">
        <v>8.1667531357768483E-2</v>
      </c>
      <c r="D9321" s="6">
        <f t="shared" si="870"/>
        <v>19.294380876052639</v>
      </c>
      <c r="E9321" s="6">
        <f t="shared" si="871"/>
        <v>0.31534160830109714</v>
      </c>
      <c r="F9321" s="6">
        <f t="shared" si="872"/>
        <v>0.21656173881788784</v>
      </c>
      <c r="G9321" s="6">
        <f t="shared" si="873"/>
        <v>-0.13259033963650718</v>
      </c>
      <c r="H9321" s="6">
        <f t="shared" si="874"/>
        <v>0.76327355623870141</v>
      </c>
      <c r="I9321" s="6">
        <f t="shared" si="875"/>
        <v>0</v>
      </c>
    </row>
    <row r="9322" spans="1:9" x14ac:dyDescent="0.25">
      <c r="A9322" s="6">
        <v>9313</v>
      </c>
      <c r="B9322" s="6">
        <v>-1.4666920833406039</v>
      </c>
      <c r="C9322" s="6">
        <v>0.89849543748283334</v>
      </c>
      <c r="D9322" s="6">
        <f t="shared" si="870"/>
        <v>6.3308292403353477</v>
      </c>
      <c r="E9322" s="6">
        <f t="shared" si="871"/>
        <v>-0.22970226209078914</v>
      </c>
      <c r="F9322" s="6">
        <f t="shared" si="872"/>
        <v>7.1057754962627312E-2</v>
      </c>
      <c r="G9322" s="6">
        <f t="shared" si="873"/>
        <v>-0.48628469271914421</v>
      </c>
      <c r="H9322" s="6">
        <f t="shared" si="874"/>
        <v>2.6880168537565918E-2</v>
      </c>
      <c r="I9322" s="6">
        <f t="shared" si="875"/>
        <v>1</v>
      </c>
    </row>
    <row r="9323" spans="1:9" x14ac:dyDescent="0.25">
      <c r="A9323" s="6">
        <v>9314</v>
      </c>
      <c r="B9323" s="6">
        <v>-0.66928805608768016</v>
      </c>
      <c r="C9323" s="6">
        <v>0.25397503585924863</v>
      </c>
      <c r="D9323" s="6">
        <f t="shared" si="870"/>
        <v>14.774952235653746</v>
      </c>
      <c r="E9323" s="6">
        <f t="shared" si="871"/>
        <v>-7.1654668355397994E-2</v>
      </c>
      <c r="F9323" s="6">
        <f t="shared" si="872"/>
        <v>0.16583529513899731</v>
      </c>
      <c r="G9323" s="6">
        <f t="shared" si="873"/>
        <v>-0.46363083187903387</v>
      </c>
      <c r="H9323" s="6">
        <f t="shared" si="874"/>
        <v>0.32032149516823794</v>
      </c>
      <c r="I9323" s="6">
        <f t="shared" si="875"/>
        <v>1</v>
      </c>
    </row>
    <row r="9324" spans="1:9" x14ac:dyDescent="0.25">
      <c r="A9324" s="6">
        <v>9315</v>
      </c>
      <c r="B9324" s="6">
        <v>-0.51373035603319295</v>
      </c>
      <c r="C9324" s="6">
        <v>0.55043183690908537</v>
      </c>
      <c r="D9324" s="6">
        <f t="shared" si="870"/>
        <v>10.750285635888737</v>
      </c>
      <c r="E9324" s="6">
        <f t="shared" si="871"/>
        <v>-4.0822719505928126E-2</v>
      </c>
      <c r="F9324" s="6">
        <f t="shared" si="872"/>
        <v>0.12066210183435151</v>
      </c>
      <c r="G9324" s="6">
        <f t="shared" si="873"/>
        <v>-0.37517679169698381</v>
      </c>
      <c r="H9324" s="6">
        <f t="shared" si="874"/>
        <v>0.29353135268512753</v>
      </c>
      <c r="I9324" s="6">
        <f t="shared" si="875"/>
        <v>1</v>
      </c>
    </row>
    <row r="9325" spans="1:9" x14ac:dyDescent="0.25">
      <c r="A9325" s="6">
        <v>9316</v>
      </c>
      <c r="B9325" s="6">
        <v>1.0266717254125979</v>
      </c>
      <c r="C9325" s="6">
        <v>0.72975859859004488</v>
      </c>
      <c r="D9325" s="6">
        <f t="shared" si="870"/>
        <v>8.6827940612548584</v>
      </c>
      <c r="E9325" s="6">
        <f t="shared" si="871"/>
        <v>0.26448905976387316</v>
      </c>
      <c r="F9325" s="6">
        <f t="shared" si="872"/>
        <v>9.7456404109696304E-2</v>
      </c>
      <c r="G9325" s="6">
        <f t="shared" si="873"/>
        <v>-3.5998409059122494E-2</v>
      </c>
      <c r="H9325" s="6">
        <f t="shared" si="874"/>
        <v>0.56497652858686886</v>
      </c>
      <c r="I9325" s="6">
        <f t="shared" si="875"/>
        <v>1</v>
      </c>
    </row>
    <row r="9326" spans="1:9" x14ac:dyDescent="0.25">
      <c r="A9326" s="6">
        <v>9317</v>
      </c>
      <c r="B9326" s="6">
        <v>-0.93307789938990027</v>
      </c>
      <c r="C9326" s="6">
        <v>1.2634662923062838E-2</v>
      </c>
      <c r="D9326" s="6">
        <f t="shared" si="870"/>
        <v>25.497229702027408</v>
      </c>
      <c r="E9326" s="6">
        <f t="shared" si="871"/>
        <v>-0.12393851513929183</v>
      </c>
      <c r="F9326" s="6">
        <f t="shared" si="872"/>
        <v>0.28618303094469749</v>
      </c>
      <c r="G9326" s="6">
        <f t="shared" si="873"/>
        <v>-0.6388624904004041</v>
      </c>
      <c r="H9326" s="6">
        <f t="shared" si="874"/>
        <v>0.39098546012182051</v>
      </c>
      <c r="I9326" s="6">
        <f t="shared" si="875"/>
        <v>1</v>
      </c>
    </row>
    <row r="9327" spans="1:9" x14ac:dyDescent="0.25">
      <c r="A9327" s="6">
        <v>9318</v>
      </c>
      <c r="B9327" s="6">
        <v>0.34049776331812609</v>
      </c>
      <c r="C9327" s="6">
        <v>0.12082277901547288</v>
      </c>
      <c r="D9327" s="6">
        <f t="shared" si="870"/>
        <v>17.834057900854848</v>
      </c>
      <c r="E9327" s="6">
        <f t="shared" si="871"/>
        <v>0.12848756003917616</v>
      </c>
      <c r="F9327" s="6">
        <f t="shared" si="872"/>
        <v>0.20017095205068658</v>
      </c>
      <c r="G9327" s="6">
        <f t="shared" si="873"/>
        <v>-0.30215971279113613</v>
      </c>
      <c r="H9327" s="6">
        <f t="shared" si="874"/>
        <v>0.55913483286948851</v>
      </c>
      <c r="I9327" s="6">
        <f t="shared" si="875"/>
        <v>1</v>
      </c>
    </row>
    <row r="9328" spans="1:9" x14ac:dyDescent="0.25">
      <c r="A9328" s="6">
        <v>9319</v>
      </c>
      <c r="B9328" s="6">
        <v>-5.6523958846810274E-2</v>
      </c>
      <c r="C9328" s="6">
        <v>0.16736350596636859</v>
      </c>
      <c r="D9328" s="6">
        <f t="shared" si="870"/>
        <v>16.549016911850288</v>
      </c>
      <c r="E9328" s="6">
        <f t="shared" si="871"/>
        <v>4.9796801397012404E-2</v>
      </c>
      <c r="F9328" s="6">
        <f t="shared" si="872"/>
        <v>0.1857475449033503</v>
      </c>
      <c r="G9328" s="6">
        <f t="shared" si="873"/>
        <v>-0.36504519444896849</v>
      </c>
      <c r="H9328" s="6">
        <f t="shared" si="874"/>
        <v>0.46463879724299334</v>
      </c>
      <c r="I9328" s="6">
        <f t="shared" si="875"/>
        <v>1</v>
      </c>
    </row>
    <row r="9329" spans="1:9" x14ac:dyDescent="0.25">
      <c r="A9329" s="6">
        <v>9320</v>
      </c>
      <c r="B9329" s="6">
        <v>-0.95493533081025817</v>
      </c>
      <c r="C9329" s="6">
        <v>0.68950468459120462</v>
      </c>
      <c r="D9329" s="6">
        <f t="shared" si="870"/>
        <v>9.1565421622324923</v>
      </c>
      <c r="E9329" s="6">
        <f t="shared" si="871"/>
        <v>-0.12827071603514734</v>
      </c>
      <c r="F9329" s="6">
        <f t="shared" si="872"/>
        <v>0.10277379227407769</v>
      </c>
      <c r="G9329" s="6">
        <f t="shared" si="873"/>
        <v>-0.43684687221444707</v>
      </c>
      <c r="H9329" s="6">
        <f t="shared" si="874"/>
        <v>0.1803054401441524</v>
      </c>
      <c r="I9329" s="6">
        <f t="shared" si="875"/>
        <v>1</v>
      </c>
    </row>
    <row r="9330" spans="1:9" x14ac:dyDescent="0.25">
      <c r="A9330" s="6">
        <v>9321</v>
      </c>
      <c r="B9330" s="6">
        <v>-0.57513034334988333</v>
      </c>
      <c r="C9330" s="6">
        <v>0.31324198126163516</v>
      </c>
      <c r="D9330" s="6">
        <f t="shared" si="870"/>
        <v>13.806396838103652</v>
      </c>
      <c r="E9330" s="6">
        <f t="shared" si="871"/>
        <v>-5.299235988787776E-2</v>
      </c>
      <c r="F9330" s="6">
        <f t="shared" si="872"/>
        <v>0.15496414864394523</v>
      </c>
      <c r="G9330" s="6">
        <f t="shared" si="873"/>
        <v>-0.4319029916695285</v>
      </c>
      <c r="H9330" s="6">
        <f t="shared" si="874"/>
        <v>0.32591827189377298</v>
      </c>
      <c r="I9330" s="6">
        <f t="shared" si="875"/>
        <v>1</v>
      </c>
    </row>
    <row r="9331" spans="1:9" x14ac:dyDescent="0.25">
      <c r="A9331" s="6">
        <v>9322</v>
      </c>
      <c r="B9331" s="6">
        <v>-0.58136947700404562</v>
      </c>
      <c r="C9331" s="6">
        <v>0.84563737907040615</v>
      </c>
      <c r="D9331" s="6">
        <f t="shared" si="870"/>
        <v>7.1778889651828504</v>
      </c>
      <c r="E9331" s="6">
        <f t="shared" si="871"/>
        <v>-5.4228972730718444E-2</v>
      </c>
      <c r="F9331" s="6">
        <f t="shared" si="872"/>
        <v>8.056522390262609E-2</v>
      </c>
      <c r="G9331" s="6">
        <f t="shared" si="873"/>
        <v>-0.32743796104203893</v>
      </c>
      <c r="H9331" s="6">
        <f t="shared" si="874"/>
        <v>0.21898001558060201</v>
      </c>
      <c r="I9331" s="6">
        <f t="shared" si="875"/>
        <v>1</v>
      </c>
    </row>
    <row r="9332" spans="1:9" x14ac:dyDescent="0.25">
      <c r="A9332" s="6">
        <v>9323</v>
      </c>
      <c r="B9332" s="6">
        <v>-1.5496743799303658</v>
      </c>
      <c r="C9332" s="6">
        <v>0.61531418805505544</v>
      </c>
      <c r="D9332" s="6">
        <f t="shared" si="870"/>
        <v>10.007368516109347</v>
      </c>
      <c r="E9332" s="6">
        <f t="shared" si="871"/>
        <v>-0.24614957342909582</v>
      </c>
      <c r="F9332" s="6">
        <f t="shared" si="872"/>
        <v>0.11232353817218765</v>
      </c>
      <c r="G9332" s="6">
        <f t="shared" si="873"/>
        <v>-0.56874377838884072</v>
      </c>
      <c r="H9332" s="6">
        <f t="shared" si="874"/>
        <v>7.644463153064901E-2</v>
      </c>
      <c r="I9332" s="6">
        <f t="shared" si="875"/>
        <v>1</v>
      </c>
    </row>
    <row r="9333" spans="1:9" x14ac:dyDescent="0.25">
      <c r="A9333" s="6">
        <v>9324</v>
      </c>
      <c r="B9333" s="6">
        <v>0.12706095731118694</v>
      </c>
      <c r="C9333" s="6">
        <v>0.97302163762321847</v>
      </c>
      <c r="D9333" s="6">
        <f t="shared" si="870"/>
        <v>4.4846466590908571</v>
      </c>
      <c r="E9333" s="6">
        <f t="shared" si="871"/>
        <v>8.6183818835139592E-2</v>
      </c>
      <c r="F9333" s="6">
        <f t="shared" si="872"/>
        <v>5.0336047822190706E-2</v>
      </c>
      <c r="G9333" s="6">
        <f t="shared" si="873"/>
        <v>-0.1297699216115816</v>
      </c>
      <c r="H9333" s="6">
        <f t="shared" si="874"/>
        <v>0.30213755928186081</v>
      </c>
      <c r="I9333" s="6">
        <f t="shared" si="875"/>
        <v>1</v>
      </c>
    </row>
    <row r="9334" spans="1:9" x14ac:dyDescent="0.25">
      <c r="A9334" s="6">
        <v>9325</v>
      </c>
      <c r="B9334" s="6">
        <v>0.34366166801191866</v>
      </c>
      <c r="C9334" s="6">
        <v>9.8422193060090951E-2</v>
      </c>
      <c r="D9334" s="6">
        <f t="shared" si="870"/>
        <v>18.608596199953798</v>
      </c>
      <c r="E9334" s="6">
        <f t="shared" si="871"/>
        <v>0.12911465434340824</v>
      </c>
      <c r="F9334" s="6">
        <f t="shared" si="872"/>
        <v>0.20886443446463143</v>
      </c>
      <c r="G9334" s="6">
        <f t="shared" si="873"/>
        <v>-0.31078479781349289</v>
      </c>
      <c r="H9334" s="6">
        <f t="shared" si="874"/>
        <v>0.56901410650030937</v>
      </c>
      <c r="I9334" s="6">
        <f t="shared" si="875"/>
        <v>1</v>
      </c>
    </row>
    <row r="9335" spans="1:9" x14ac:dyDescent="0.25">
      <c r="A9335" s="6">
        <v>9326</v>
      </c>
      <c r="B9335" s="6">
        <v>-1.3507906260201707</v>
      </c>
      <c r="C9335" s="6">
        <v>3.0365916928617207E-2</v>
      </c>
      <c r="D9335" s="6">
        <f t="shared" si="870"/>
        <v>22.701908740347886</v>
      </c>
      <c r="E9335" s="6">
        <f t="shared" si="871"/>
        <v>-0.20673028576026398</v>
      </c>
      <c r="F9335" s="6">
        <f t="shared" si="872"/>
        <v>0.25480811552739308</v>
      </c>
      <c r="G9335" s="6">
        <f t="shared" si="873"/>
        <v>-0.69260891982439676</v>
      </c>
      <c r="H9335" s="6">
        <f t="shared" si="874"/>
        <v>0.27914834830386881</v>
      </c>
      <c r="I9335" s="6">
        <f t="shared" si="875"/>
        <v>1</v>
      </c>
    </row>
    <row r="9336" spans="1:9" x14ac:dyDescent="0.25">
      <c r="A9336" s="6">
        <v>9327</v>
      </c>
      <c r="B9336" s="6">
        <v>-2.3458778741769493</v>
      </c>
      <c r="C9336" s="6">
        <v>9.8330637531662948E-2</v>
      </c>
      <c r="D9336" s="6">
        <f t="shared" si="870"/>
        <v>18.612059235886338</v>
      </c>
      <c r="E9336" s="6">
        <f t="shared" si="871"/>
        <v>-0.40395921833758464</v>
      </c>
      <c r="F9336" s="6">
        <f t="shared" si="872"/>
        <v>0.2089033038685246</v>
      </c>
      <c r="G9336" s="6">
        <f t="shared" si="873"/>
        <v>-0.84389960095277039</v>
      </c>
      <c r="H9336" s="6">
        <f t="shared" si="874"/>
        <v>3.5981164277601174E-2</v>
      </c>
      <c r="I9336" s="6">
        <f t="shared" si="875"/>
        <v>0</v>
      </c>
    </row>
    <row r="9337" spans="1:9" x14ac:dyDescent="0.25">
      <c r="A9337" s="6">
        <v>9328</v>
      </c>
      <c r="B9337" s="6">
        <v>0.51775032261502929</v>
      </c>
      <c r="C9337" s="6">
        <v>0.43720816675313579</v>
      </c>
      <c r="D9337" s="6">
        <f t="shared" si="870"/>
        <v>12.105955827540873</v>
      </c>
      <c r="E9337" s="6">
        <f t="shared" si="871"/>
        <v>0.1636194875475252</v>
      </c>
      <c r="F9337" s="6">
        <f t="shared" si="872"/>
        <v>0.13587825703797107</v>
      </c>
      <c r="G9337" s="6">
        <f t="shared" si="873"/>
        <v>-0.1911907625041811</v>
      </c>
      <c r="H9337" s="6">
        <f t="shared" si="874"/>
        <v>0.5184297375992315</v>
      </c>
      <c r="I9337" s="6">
        <f t="shared" si="875"/>
        <v>1</v>
      </c>
    </row>
    <row r="9338" spans="1:9" x14ac:dyDescent="0.25">
      <c r="A9338" s="6">
        <v>9329</v>
      </c>
      <c r="B9338" s="6">
        <v>1.1639281183306593</v>
      </c>
      <c r="C9338" s="6">
        <v>0.88961455122531818</v>
      </c>
      <c r="D9338" s="6">
        <f t="shared" si="870"/>
        <v>6.4862950946131743</v>
      </c>
      <c r="E9338" s="6">
        <f t="shared" si="871"/>
        <v>0.29169364098505413</v>
      </c>
      <c r="F9338" s="6">
        <f t="shared" si="872"/>
        <v>7.2802716666529488E-2</v>
      </c>
      <c r="G9338" s="6">
        <f t="shared" si="873"/>
        <v>3.1979876860477374E-2</v>
      </c>
      <c r="H9338" s="6">
        <f t="shared" si="874"/>
        <v>0.55140740510963093</v>
      </c>
      <c r="I9338" s="6">
        <f t="shared" si="875"/>
        <v>1</v>
      </c>
    </row>
    <row r="9339" spans="1:9" x14ac:dyDescent="0.25">
      <c r="A9339" s="6">
        <v>9330</v>
      </c>
      <c r="B9339" s="6">
        <v>-0.50589051170391031</v>
      </c>
      <c r="C9339" s="6">
        <v>0.33402508621478927</v>
      </c>
      <c r="D9339" s="6">
        <f t="shared" si="870"/>
        <v>13.496254683209953</v>
      </c>
      <c r="E9339" s="6">
        <f t="shared" si="871"/>
        <v>-3.9268841560551063E-2</v>
      </c>
      <c r="F9339" s="6">
        <f t="shared" si="872"/>
        <v>0.1514830872522388</v>
      </c>
      <c r="G9339" s="6">
        <f t="shared" si="873"/>
        <v>-0.41389944140489182</v>
      </c>
      <c r="H9339" s="6">
        <f t="shared" si="874"/>
        <v>0.33536175828378972</v>
      </c>
      <c r="I9339" s="6">
        <f t="shared" si="875"/>
        <v>1</v>
      </c>
    </row>
    <row r="9340" spans="1:9" x14ac:dyDescent="0.25">
      <c r="A9340" s="6">
        <v>9331</v>
      </c>
      <c r="B9340" s="6">
        <v>1.3884573490940966E-2</v>
      </c>
      <c r="C9340" s="6">
        <v>0.47041230506302073</v>
      </c>
      <c r="D9340" s="6">
        <f t="shared" si="870"/>
        <v>11.695762424628677</v>
      </c>
      <c r="E9340" s="6">
        <f t="shared" si="871"/>
        <v>6.3751959302043235E-2</v>
      </c>
      <c r="F9340" s="6">
        <f t="shared" si="872"/>
        <v>0.13127421210090101</v>
      </c>
      <c r="G9340" s="6">
        <f t="shared" si="873"/>
        <v>-0.284995364871652</v>
      </c>
      <c r="H9340" s="6">
        <f t="shared" si="874"/>
        <v>0.4124992834757385</v>
      </c>
      <c r="I9340" s="6">
        <f t="shared" si="875"/>
        <v>1</v>
      </c>
    </row>
    <row r="9341" spans="1:9" x14ac:dyDescent="0.25">
      <c r="A9341" s="6">
        <v>9332</v>
      </c>
      <c r="B9341" s="6">
        <v>0.76016249295207672</v>
      </c>
      <c r="C9341" s="6">
        <v>0.52867213965269932</v>
      </c>
      <c r="D9341" s="6">
        <f t="shared" si="870"/>
        <v>11.002877036458436</v>
      </c>
      <c r="E9341" s="6">
        <f t="shared" si="871"/>
        <v>0.21166622283419304</v>
      </c>
      <c r="F9341" s="6">
        <f t="shared" si="872"/>
        <v>0.1234972087636292</v>
      </c>
      <c r="G9341" s="6">
        <f t="shared" si="873"/>
        <v>-0.12659307645757065</v>
      </c>
      <c r="H9341" s="6">
        <f t="shared" si="874"/>
        <v>0.54992552212595669</v>
      </c>
      <c r="I9341" s="6">
        <f t="shared" si="875"/>
        <v>1</v>
      </c>
    </row>
    <row r="9342" spans="1:9" x14ac:dyDescent="0.25">
      <c r="A9342" s="6">
        <v>9333</v>
      </c>
      <c r="B9342" s="6">
        <v>1.2178702490928117</v>
      </c>
      <c r="C9342" s="6">
        <v>0.8221991637928403</v>
      </c>
      <c r="D9342" s="6">
        <f t="shared" si="870"/>
        <v>7.5094007332513391</v>
      </c>
      <c r="E9342" s="6">
        <f t="shared" si="871"/>
        <v>0.30238511441200466</v>
      </c>
      <c r="F9342" s="6">
        <f t="shared" si="872"/>
        <v>8.4286139613407474E-2</v>
      </c>
      <c r="G9342" s="6">
        <f t="shared" si="873"/>
        <v>2.2938240598242232E-2</v>
      </c>
      <c r="H9342" s="6">
        <f t="shared" si="874"/>
        <v>0.58183198822576709</v>
      </c>
      <c r="I9342" s="6">
        <f t="shared" si="875"/>
        <v>1</v>
      </c>
    </row>
    <row r="9343" spans="1:9" x14ac:dyDescent="0.25">
      <c r="A9343" s="6">
        <v>9334</v>
      </c>
      <c r="B9343" s="6">
        <v>0.50276298679818865</v>
      </c>
      <c r="C9343" s="6">
        <v>0.42500076296273692</v>
      </c>
      <c r="D9343" s="6">
        <f t="shared" si="870"/>
        <v>12.260387329533726</v>
      </c>
      <c r="E9343" s="6">
        <f t="shared" si="871"/>
        <v>0.16064895782683117</v>
      </c>
      <c r="F9343" s="6">
        <f t="shared" si="872"/>
        <v>0.13761160908563069</v>
      </c>
      <c r="G9343" s="6">
        <f t="shared" si="873"/>
        <v>-0.19641721648827712</v>
      </c>
      <c r="H9343" s="6">
        <f t="shared" si="874"/>
        <v>0.51771513214193943</v>
      </c>
      <c r="I9343" s="6">
        <f t="shared" si="875"/>
        <v>1</v>
      </c>
    </row>
    <row r="9344" spans="1:9" x14ac:dyDescent="0.25">
      <c r="A9344" s="6">
        <v>9335</v>
      </c>
      <c r="B9344" s="6">
        <v>0.3051968633371871</v>
      </c>
      <c r="C9344" s="6">
        <v>1.9531846064638203E-3</v>
      </c>
      <c r="D9344" s="6">
        <f t="shared" si="870"/>
        <v>31.024433293210631</v>
      </c>
      <c r="E9344" s="6">
        <f t="shared" si="871"/>
        <v>0.12149082800873774</v>
      </c>
      <c r="F9344" s="6">
        <f t="shared" si="872"/>
        <v>0.34822082465243726</v>
      </c>
      <c r="G9344" s="6">
        <f t="shared" si="873"/>
        <v>-0.44650944407768972</v>
      </c>
      <c r="H9344" s="6">
        <f t="shared" si="874"/>
        <v>0.68949110009516523</v>
      </c>
      <c r="I9344" s="6">
        <f t="shared" si="875"/>
        <v>1</v>
      </c>
    </row>
    <row r="9345" spans="1:9" x14ac:dyDescent="0.25">
      <c r="A9345" s="6">
        <v>9336</v>
      </c>
      <c r="B9345" s="6">
        <v>-1.7449337974539958</v>
      </c>
      <c r="C9345" s="6">
        <v>0.10840174565874203</v>
      </c>
      <c r="D9345" s="6">
        <f t="shared" si="870"/>
        <v>18.246729872500506</v>
      </c>
      <c r="E9345" s="6">
        <f t="shared" si="871"/>
        <v>-0.28485050801065065</v>
      </c>
      <c r="F9345" s="6">
        <f t="shared" si="872"/>
        <v>0.2048028166497684</v>
      </c>
      <c r="G9345" s="6">
        <f t="shared" si="873"/>
        <v>-0.72045177723967213</v>
      </c>
      <c r="H9345" s="6">
        <f t="shared" si="874"/>
        <v>0.15075076121837089</v>
      </c>
      <c r="I9345" s="6">
        <f t="shared" si="875"/>
        <v>1</v>
      </c>
    </row>
    <row r="9346" spans="1:9" x14ac:dyDescent="0.25">
      <c r="A9346" s="6">
        <v>9337</v>
      </c>
      <c r="B9346" s="6">
        <v>-2.7292844606563449</v>
      </c>
      <c r="C9346" s="6">
        <v>0.79610583819086278</v>
      </c>
      <c r="D9346" s="6">
        <f t="shared" si="870"/>
        <v>7.8582682702458371</v>
      </c>
      <c r="E9346" s="6">
        <f t="shared" si="871"/>
        <v>-0.47995142096556104</v>
      </c>
      <c r="F9346" s="6">
        <f t="shared" si="872"/>
        <v>8.8201857920928467E-2</v>
      </c>
      <c r="G9346" s="6">
        <f t="shared" si="873"/>
        <v>-0.76581579895292218</v>
      </c>
      <c r="H9346" s="6">
        <f t="shared" si="874"/>
        <v>-0.19408704297819984</v>
      </c>
      <c r="I9346" s="6">
        <f t="shared" si="875"/>
        <v>0</v>
      </c>
    </row>
    <row r="9347" spans="1:9" x14ac:dyDescent="0.25">
      <c r="A9347" s="6">
        <v>9338</v>
      </c>
      <c r="B9347" s="6">
        <v>-0.14868533071421552</v>
      </c>
      <c r="C9347" s="6">
        <v>0.65486617633594779</v>
      </c>
      <c r="D9347" s="6">
        <f t="shared" si="870"/>
        <v>9.5558038820844775</v>
      </c>
      <c r="E9347" s="6">
        <f t="shared" si="871"/>
        <v>3.1530172986348623E-2</v>
      </c>
      <c r="F9347" s="6">
        <f t="shared" si="872"/>
        <v>0.10725513908950636</v>
      </c>
      <c r="G9347" s="6">
        <f t="shared" si="873"/>
        <v>-0.28370177745848069</v>
      </c>
      <c r="H9347" s="6">
        <f t="shared" si="874"/>
        <v>0.34676212343117796</v>
      </c>
      <c r="I9347" s="6">
        <f t="shared" si="875"/>
        <v>1</v>
      </c>
    </row>
    <row r="9348" spans="1:9" x14ac:dyDescent="0.25">
      <c r="A9348" s="6">
        <v>9339</v>
      </c>
      <c r="B9348" s="6">
        <v>0.39080077840480953</v>
      </c>
      <c r="C9348" s="6">
        <v>0.98461867122409741</v>
      </c>
      <c r="D9348" s="6">
        <f t="shared" si="870"/>
        <v>3.9327998174142627</v>
      </c>
      <c r="E9348" s="6">
        <f t="shared" si="871"/>
        <v>0.13845775108457917</v>
      </c>
      <c r="F9348" s="6">
        <f t="shared" si="872"/>
        <v>4.4142072883975807E-2</v>
      </c>
      <c r="G9348" s="6">
        <f t="shared" si="873"/>
        <v>-6.3773158709661576E-2</v>
      </c>
      <c r="H9348" s="6">
        <f t="shared" si="874"/>
        <v>0.34068866087881988</v>
      </c>
      <c r="I9348" s="6">
        <f t="shared" si="875"/>
        <v>1</v>
      </c>
    </row>
    <row r="9349" spans="1:9" x14ac:dyDescent="0.25">
      <c r="A9349" s="6">
        <v>9340</v>
      </c>
      <c r="B9349" s="6">
        <v>-0.14682882465422153</v>
      </c>
      <c r="C9349" s="6">
        <v>0.76302377391888176</v>
      </c>
      <c r="D9349" s="6">
        <f t="shared" si="870"/>
        <v>8.2782724804278605</v>
      </c>
      <c r="E9349" s="6">
        <f t="shared" si="871"/>
        <v>3.1898137412798851E-2</v>
      </c>
      <c r="F9349" s="6">
        <f t="shared" si="872"/>
        <v>9.2916020176362343E-2</v>
      </c>
      <c r="G9349" s="6">
        <f t="shared" si="873"/>
        <v>-0.26150616214404238</v>
      </c>
      <c r="H9349" s="6">
        <f t="shared" si="874"/>
        <v>0.32530243696964006</v>
      </c>
      <c r="I9349" s="6">
        <f t="shared" si="875"/>
        <v>1</v>
      </c>
    </row>
    <row r="9350" spans="1:9" x14ac:dyDescent="0.25">
      <c r="A9350" s="6">
        <v>9341</v>
      </c>
      <c r="B9350" s="6">
        <v>-0.4762023309012875</v>
      </c>
      <c r="C9350" s="6">
        <v>0.1672719504379406</v>
      </c>
      <c r="D9350" s="6">
        <f t="shared" si="870"/>
        <v>16.551239472678976</v>
      </c>
      <c r="E9350" s="6">
        <f t="shared" si="871"/>
        <v>-3.3384565361946547E-2</v>
      </c>
      <c r="F9350" s="6">
        <f t="shared" si="872"/>
        <v>0.18577249111130489</v>
      </c>
      <c r="G9350" s="6">
        <f t="shared" si="873"/>
        <v>-0.44825441726185883</v>
      </c>
      <c r="H9350" s="6">
        <f t="shared" si="874"/>
        <v>0.38148528653796571</v>
      </c>
      <c r="I9350" s="6">
        <f t="shared" si="875"/>
        <v>1</v>
      </c>
    </row>
    <row r="9351" spans="1:9" x14ac:dyDescent="0.25">
      <c r="A9351" s="6">
        <v>9342</v>
      </c>
      <c r="B9351" s="6">
        <v>1.3975886758998968</v>
      </c>
      <c r="C9351" s="6">
        <v>0.108584856715598</v>
      </c>
      <c r="D9351" s="6">
        <f t="shared" si="870"/>
        <v>18.240360962609095</v>
      </c>
      <c r="E9351" s="6">
        <f t="shared" si="871"/>
        <v>0.33800578340288312</v>
      </c>
      <c r="F9351" s="6">
        <f t="shared" si="872"/>
        <v>0.20473133147440473</v>
      </c>
      <c r="G9351" s="6">
        <f t="shared" si="873"/>
        <v>-9.7519457206694415E-2</v>
      </c>
      <c r="H9351" s="6">
        <f t="shared" si="874"/>
        <v>0.77353102401246066</v>
      </c>
      <c r="I9351" s="6">
        <f t="shared" si="875"/>
        <v>0</v>
      </c>
    </row>
    <row r="9352" spans="1:9" x14ac:dyDescent="0.25">
      <c r="A9352" s="6">
        <v>9343</v>
      </c>
      <c r="B9352" s="6">
        <v>-1.6620651877019554</v>
      </c>
      <c r="C9352" s="6">
        <v>0.20484023560289316</v>
      </c>
      <c r="D9352" s="6">
        <f t="shared" si="870"/>
        <v>15.710875252448144</v>
      </c>
      <c r="E9352" s="6">
        <f t="shared" si="871"/>
        <v>-0.26842572970519457</v>
      </c>
      <c r="F9352" s="6">
        <f t="shared" si="872"/>
        <v>0.17634017307308236</v>
      </c>
      <c r="G9352" s="6">
        <f t="shared" si="873"/>
        <v>-0.67262619141433977</v>
      </c>
      <c r="H9352" s="6">
        <f t="shared" si="874"/>
        <v>0.13577473200395063</v>
      </c>
      <c r="I9352" s="6">
        <f t="shared" si="875"/>
        <v>1</v>
      </c>
    </row>
    <row r="9353" spans="1:9" x14ac:dyDescent="0.25">
      <c r="A9353" s="6">
        <v>9344</v>
      </c>
      <c r="B9353" s="6">
        <v>-3.1741365091875196E-3</v>
      </c>
      <c r="C9353" s="6">
        <v>0.50840784936063721</v>
      </c>
      <c r="D9353" s="6">
        <f t="shared" si="870"/>
        <v>11.240738644828031</v>
      </c>
      <c r="E9353" s="6">
        <f t="shared" si="871"/>
        <v>6.037087772281137E-2</v>
      </c>
      <c r="F9353" s="6">
        <f t="shared" si="872"/>
        <v>0.12616698727777023</v>
      </c>
      <c r="G9353" s="6">
        <f t="shared" si="873"/>
        <v>-0.28152513838763366</v>
      </c>
      <c r="H9353" s="6">
        <f t="shared" si="874"/>
        <v>0.40226689383325637</v>
      </c>
      <c r="I9353" s="6">
        <f t="shared" si="875"/>
        <v>1</v>
      </c>
    </row>
    <row r="9354" spans="1:9" x14ac:dyDescent="0.25">
      <c r="A9354" s="6">
        <v>9345</v>
      </c>
      <c r="B9354" s="6">
        <v>-0.84493876784108579</v>
      </c>
      <c r="C9354" s="6">
        <v>0.26148258919034395</v>
      </c>
      <c r="D9354" s="6">
        <f t="shared" si="870"/>
        <v>14.644035184106732</v>
      </c>
      <c r="E9354" s="6">
        <f t="shared" si="871"/>
        <v>-0.10646910543088214</v>
      </c>
      <c r="F9354" s="6">
        <f t="shared" si="872"/>
        <v>0.16436587124267932</v>
      </c>
      <c r="G9354" s="6">
        <f t="shared" si="873"/>
        <v>-0.49670480494184865</v>
      </c>
      <c r="H9354" s="6">
        <f t="shared" si="874"/>
        <v>0.28376659408008442</v>
      </c>
      <c r="I9354" s="6">
        <f t="shared" si="875"/>
        <v>1</v>
      </c>
    </row>
    <row r="9355" spans="1:9" x14ac:dyDescent="0.25">
      <c r="A9355" s="6">
        <v>9346</v>
      </c>
      <c r="B9355" s="6">
        <v>0.64065943661262281</v>
      </c>
      <c r="C9355" s="6">
        <v>0.18823816644795069</v>
      </c>
      <c r="D9355" s="6">
        <f t="shared" ref="D9355:D9418" si="876">CHIINV(C9355,$B$3+$B$4-2)</f>
        <v>16.065859509116798</v>
      </c>
      <c r="E9355" s="6">
        <f t="shared" ref="E9355:E9418" si="877">$B$1+B9355*SQRT($B$2^2*(1/$B$3+1/$B$4))</f>
        <v>0.18798040002296104</v>
      </c>
      <c r="F9355" s="6">
        <f t="shared" ref="F9355:F9418" si="878">$B$2^2/($B$3+$B$4-2)*D9355</f>
        <v>0.18032454595195271</v>
      </c>
      <c r="G9355" s="6">
        <f t="shared" ref="G9355:G9418" si="879">E9355-$B$6*SQRT(F9355*(1/$B$3+1/$B$4))</f>
        <v>-0.22076097122976754</v>
      </c>
      <c r="H9355" s="6">
        <f t="shared" ref="H9355:H9418" si="880">E9355+$B$6*SQRT(F9355*(1/$B$3+1/$B$4))</f>
        <v>0.59672177127568959</v>
      </c>
      <c r="I9355" s="6">
        <f t="shared" ref="I9355:I9418" si="881">IF(-G9355&lt;$B$7,1,0)*IF(H9355&lt;$B$7,1,0)</f>
        <v>1</v>
      </c>
    </row>
    <row r="9356" spans="1:9" x14ac:dyDescent="0.25">
      <c r="A9356" s="6">
        <v>9347</v>
      </c>
      <c r="B9356" s="6">
        <v>-0.50519474825705402</v>
      </c>
      <c r="C9356" s="6">
        <v>0.81832331308938866</v>
      </c>
      <c r="D9356" s="6">
        <f t="shared" si="876"/>
        <v>7.5624225751741854</v>
      </c>
      <c r="E9356" s="6">
        <f t="shared" si="877"/>
        <v>-3.9130939399505418E-2</v>
      </c>
      <c r="F9356" s="6">
        <f t="shared" si="878"/>
        <v>8.4881261185636325E-2</v>
      </c>
      <c r="G9356" s="6">
        <f t="shared" si="879"/>
        <v>-0.31956262718798445</v>
      </c>
      <c r="H9356" s="6">
        <f t="shared" si="880"/>
        <v>0.24130074838897364</v>
      </c>
      <c r="I9356" s="6">
        <f t="shared" si="881"/>
        <v>1</v>
      </c>
    </row>
    <row r="9357" spans="1:9" x14ac:dyDescent="0.25">
      <c r="A9357" s="6">
        <v>9348</v>
      </c>
      <c r="B9357" s="6">
        <v>-0.81247890193480998</v>
      </c>
      <c r="C9357" s="6">
        <v>0.29239783928952912</v>
      </c>
      <c r="D9357" s="6">
        <f t="shared" si="876"/>
        <v>14.131373206403266</v>
      </c>
      <c r="E9357" s="6">
        <f t="shared" si="877"/>
        <v>-0.10003547389138009</v>
      </c>
      <c r="F9357" s="6">
        <f t="shared" si="878"/>
        <v>0.15861171048310413</v>
      </c>
      <c r="G9357" s="6">
        <f t="shared" si="879"/>
        <v>-0.48337958691078386</v>
      </c>
      <c r="H9357" s="6">
        <f t="shared" si="880"/>
        <v>0.28330863912802373</v>
      </c>
      <c r="I9357" s="6">
        <f t="shared" si="881"/>
        <v>1</v>
      </c>
    </row>
    <row r="9358" spans="1:9" x14ac:dyDescent="0.25">
      <c r="A9358" s="6">
        <v>9349</v>
      </c>
      <c r="B9358" s="6">
        <v>0.49038817451219074</v>
      </c>
      <c r="C9358" s="6">
        <v>0.49165318765831478</v>
      </c>
      <c r="D9358" s="6">
        <f t="shared" si="876"/>
        <v>11.439766181112383</v>
      </c>
      <c r="E9358" s="6">
        <f t="shared" si="877"/>
        <v>0.15819623720104387</v>
      </c>
      <c r="F9358" s="6">
        <f t="shared" si="878"/>
        <v>0.12840088893065382</v>
      </c>
      <c r="G9358" s="6">
        <f t="shared" si="879"/>
        <v>-0.18671328869699177</v>
      </c>
      <c r="H9358" s="6">
        <f t="shared" si="880"/>
        <v>0.50310576309907951</v>
      </c>
      <c r="I9358" s="6">
        <f t="shared" si="881"/>
        <v>1</v>
      </c>
    </row>
    <row r="9359" spans="1:9" x14ac:dyDescent="0.25">
      <c r="A9359" s="6">
        <v>9350</v>
      </c>
      <c r="B9359" s="6">
        <v>-0.83200120570836589</v>
      </c>
      <c r="C9359" s="6">
        <v>0.3860896633808405</v>
      </c>
      <c r="D9359" s="6">
        <f t="shared" si="876"/>
        <v>12.768495101632041</v>
      </c>
      <c r="E9359" s="6">
        <f t="shared" si="877"/>
        <v>-0.10390484629248437</v>
      </c>
      <c r="F9359" s="6">
        <f t="shared" si="878"/>
        <v>0.14331465306197652</v>
      </c>
      <c r="G9359" s="6">
        <f t="shared" si="879"/>
        <v>-0.46829486490161498</v>
      </c>
      <c r="H9359" s="6">
        <f t="shared" si="880"/>
        <v>0.26048517231664625</v>
      </c>
      <c r="I9359" s="6">
        <f t="shared" si="881"/>
        <v>1</v>
      </c>
    </row>
    <row r="9360" spans="1:9" x14ac:dyDescent="0.25">
      <c r="A9360" s="6">
        <v>9351</v>
      </c>
      <c r="B9360" s="6">
        <v>0.75455773185240105</v>
      </c>
      <c r="C9360" s="6">
        <v>0.65535447248756373</v>
      </c>
      <c r="D9360" s="6">
        <f t="shared" si="876"/>
        <v>9.5502094862941842</v>
      </c>
      <c r="E9360" s="6">
        <f t="shared" si="877"/>
        <v>0.21055534431465867</v>
      </c>
      <c r="F9360" s="6">
        <f t="shared" si="878"/>
        <v>0.10719234712495646</v>
      </c>
      <c r="G9360" s="6">
        <f t="shared" si="879"/>
        <v>-0.10458431716596683</v>
      </c>
      <c r="H9360" s="6">
        <f t="shared" si="880"/>
        <v>0.52569500579528416</v>
      </c>
      <c r="I9360" s="6">
        <f t="shared" si="881"/>
        <v>1</v>
      </c>
    </row>
    <row r="9361" spans="1:9" x14ac:dyDescent="0.25">
      <c r="A9361" s="6">
        <v>9352</v>
      </c>
      <c r="B9361" s="6">
        <v>-0.59263925322738942</v>
      </c>
      <c r="C9361" s="6">
        <v>0.20233771782586138</v>
      </c>
      <c r="D9361" s="6">
        <f t="shared" si="876"/>
        <v>15.762918693441552</v>
      </c>
      <c r="E9361" s="6">
        <f t="shared" si="877"/>
        <v>-5.6462672277197978E-2</v>
      </c>
      <c r="F9361" s="6">
        <f t="shared" si="878"/>
        <v>0.17692431299174577</v>
      </c>
      <c r="G9361" s="6">
        <f t="shared" si="879"/>
        <v>-0.46133205250683101</v>
      </c>
      <c r="H9361" s="6">
        <f t="shared" si="880"/>
        <v>0.34840670795243506</v>
      </c>
      <c r="I9361" s="6">
        <f t="shared" si="881"/>
        <v>1</v>
      </c>
    </row>
    <row r="9362" spans="1:9" x14ac:dyDescent="0.25">
      <c r="A9362" s="6">
        <v>9353</v>
      </c>
      <c r="B9362" s="6">
        <v>1.3969793144497089</v>
      </c>
      <c r="C9362" s="6">
        <v>0.35990478225043487</v>
      </c>
      <c r="D9362" s="6">
        <f t="shared" si="876"/>
        <v>13.126623049397994</v>
      </c>
      <c r="E9362" s="6">
        <f t="shared" si="877"/>
        <v>0.33788500634680396</v>
      </c>
      <c r="F9362" s="6">
        <f t="shared" si="878"/>
        <v>0.14733431099169722</v>
      </c>
      <c r="G9362" s="6">
        <f t="shared" si="879"/>
        <v>-3.1579839555640699E-2</v>
      </c>
      <c r="H9362" s="6">
        <f t="shared" si="880"/>
        <v>0.70734985224924862</v>
      </c>
      <c r="I9362" s="6">
        <f t="shared" si="881"/>
        <v>1</v>
      </c>
    </row>
    <row r="9363" spans="1:9" x14ac:dyDescent="0.25">
      <c r="A9363" s="6">
        <v>9354</v>
      </c>
      <c r="B9363" s="6">
        <v>0.36344999898574315</v>
      </c>
      <c r="C9363" s="6">
        <v>0.40330210272530287</v>
      </c>
      <c r="D9363" s="6">
        <f t="shared" si="876"/>
        <v>12.540519792749517</v>
      </c>
      <c r="E9363" s="6">
        <f t="shared" si="877"/>
        <v>0.13303675404138288</v>
      </c>
      <c r="F9363" s="6">
        <f t="shared" si="878"/>
        <v>0.14075583919713666</v>
      </c>
      <c r="G9363" s="6">
        <f t="shared" si="879"/>
        <v>-0.22808560944027023</v>
      </c>
      <c r="H9363" s="6">
        <f t="shared" si="880"/>
        <v>0.49415911752303598</v>
      </c>
      <c r="I9363" s="6">
        <f t="shared" si="881"/>
        <v>1</v>
      </c>
    </row>
    <row r="9364" spans="1:9" x14ac:dyDescent="0.25">
      <c r="A9364" s="6">
        <v>9355</v>
      </c>
      <c r="B9364" s="6">
        <v>0.6594632395717781</v>
      </c>
      <c r="C9364" s="6">
        <v>0.48997466963713493</v>
      </c>
      <c r="D9364" s="6">
        <f t="shared" si="876"/>
        <v>11.459838174865746</v>
      </c>
      <c r="E9364" s="6">
        <f t="shared" si="877"/>
        <v>0.19170736365644953</v>
      </c>
      <c r="F9364" s="6">
        <f t="shared" si="878"/>
        <v>0.12862617866120771</v>
      </c>
      <c r="G9364" s="6">
        <f t="shared" si="879"/>
        <v>-0.15350461544083371</v>
      </c>
      <c r="H9364" s="6">
        <f t="shared" si="880"/>
        <v>0.53691934275373276</v>
      </c>
      <c r="I9364" s="6">
        <f t="shared" si="881"/>
        <v>1</v>
      </c>
    </row>
    <row r="9365" spans="1:9" x14ac:dyDescent="0.25">
      <c r="A9365" s="6">
        <v>9356</v>
      </c>
      <c r="B9365" s="6">
        <v>-0.10865051081054844</v>
      </c>
      <c r="C9365" s="6">
        <v>0.7840815454573199</v>
      </c>
      <c r="D9365" s="6">
        <f t="shared" si="876"/>
        <v>8.013410225240241</v>
      </c>
      <c r="E9365" s="6">
        <f t="shared" si="877"/>
        <v>3.9465180504685844E-2</v>
      </c>
      <c r="F9365" s="6">
        <f t="shared" si="878"/>
        <v>8.9943184152281905E-2</v>
      </c>
      <c r="G9365" s="6">
        <f t="shared" si="879"/>
        <v>-0.24920724618210616</v>
      </c>
      <c r="H9365" s="6">
        <f t="shared" si="880"/>
        <v>0.32813760719147783</v>
      </c>
      <c r="I9365" s="6">
        <f t="shared" si="881"/>
        <v>1</v>
      </c>
    </row>
    <row r="9366" spans="1:9" x14ac:dyDescent="0.25">
      <c r="A9366" s="6">
        <v>9357</v>
      </c>
      <c r="B9366" s="6">
        <v>-0.70866917667444795</v>
      </c>
      <c r="C9366" s="6">
        <v>0.12561418500320445</v>
      </c>
      <c r="D9366" s="6">
        <f t="shared" si="876"/>
        <v>17.684414014157031</v>
      </c>
      <c r="E9366" s="6">
        <f t="shared" si="877"/>
        <v>-7.9460110934844286E-2</v>
      </c>
      <c r="F9366" s="6">
        <f t="shared" si="878"/>
        <v>0.19849133659606638</v>
      </c>
      <c r="G9366" s="6">
        <f t="shared" si="879"/>
        <v>-0.50829681750128963</v>
      </c>
      <c r="H9366" s="6">
        <f t="shared" si="880"/>
        <v>0.34937659563160106</v>
      </c>
      <c r="I9366" s="6">
        <f t="shared" si="881"/>
        <v>1</v>
      </c>
    </row>
    <row r="9367" spans="1:9" x14ac:dyDescent="0.25">
      <c r="A9367" s="6">
        <v>9358</v>
      </c>
      <c r="B9367" s="6">
        <v>0.50850076149799861</v>
      </c>
      <c r="C9367" s="6">
        <v>0.27063814203314313</v>
      </c>
      <c r="D9367" s="6">
        <f t="shared" si="876"/>
        <v>14.487968336919549</v>
      </c>
      <c r="E9367" s="6">
        <f t="shared" si="877"/>
        <v>0.16178619999480073</v>
      </c>
      <c r="F9367" s="6">
        <f t="shared" si="878"/>
        <v>0.16261416394427977</v>
      </c>
      <c r="G9367" s="6">
        <f t="shared" si="879"/>
        <v>-0.22636448705234732</v>
      </c>
      <c r="H9367" s="6">
        <f t="shared" si="880"/>
        <v>0.54993688704194876</v>
      </c>
      <c r="I9367" s="6">
        <f t="shared" si="881"/>
        <v>1</v>
      </c>
    </row>
    <row r="9368" spans="1:9" x14ac:dyDescent="0.25">
      <c r="A9368" s="6">
        <v>9359</v>
      </c>
      <c r="B9368" s="6">
        <v>0.69984480433049612</v>
      </c>
      <c r="C9368" s="6">
        <v>0.30240791039765619</v>
      </c>
      <c r="D9368" s="6">
        <f t="shared" si="876"/>
        <v>13.973434692708997</v>
      </c>
      <c r="E9368" s="6">
        <f t="shared" si="877"/>
        <v>0.19971109692498107</v>
      </c>
      <c r="F9368" s="6">
        <f t="shared" si="878"/>
        <v>0.15683899544385685</v>
      </c>
      <c r="G9368" s="6">
        <f t="shared" si="879"/>
        <v>-0.18148478465684559</v>
      </c>
      <c r="H9368" s="6">
        <f t="shared" si="880"/>
        <v>0.58090697850680773</v>
      </c>
      <c r="I9368" s="6">
        <f t="shared" si="881"/>
        <v>1</v>
      </c>
    </row>
    <row r="9369" spans="1:9" x14ac:dyDescent="0.25">
      <c r="A9369" s="6">
        <v>9360</v>
      </c>
      <c r="B9369" s="6">
        <v>-0.619202182861045</v>
      </c>
      <c r="C9369" s="6">
        <v>0.37849055452131719</v>
      </c>
      <c r="D9369" s="6">
        <f t="shared" si="876"/>
        <v>12.870942619816999</v>
      </c>
      <c r="E9369" s="6">
        <f t="shared" si="877"/>
        <v>-6.172751540273963E-2</v>
      </c>
      <c r="F9369" s="6">
        <f t="shared" si="878"/>
        <v>0.14446453254337766</v>
      </c>
      <c r="G9369" s="6">
        <f t="shared" si="879"/>
        <v>-0.42757644796400684</v>
      </c>
      <c r="H9369" s="6">
        <f t="shared" si="880"/>
        <v>0.30412141715852758</v>
      </c>
      <c r="I9369" s="6">
        <f t="shared" si="881"/>
        <v>1</v>
      </c>
    </row>
    <row r="9370" spans="1:9" x14ac:dyDescent="0.25">
      <c r="A9370" s="6">
        <v>9361</v>
      </c>
      <c r="B9370" s="6">
        <v>-0.94102915682015009</v>
      </c>
      <c r="C9370" s="6">
        <v>0.4209418012024293</v>
      </c>
      <c r="D9370" s="6">
        <f t="shared" si="876"/>
        <v>12.312220538597678</v>
      </c>
      <c r="E9370" s="6">
        <f t="shared" si="877"/>
        <v>-0.12551447545686248</v>
      </c>
      <c r="F9370" s="6">
        <f t="shared" si="878"/>
        <v>0.13819338934359857</v>
      </c>
      <c r="G9370" s="6">
        <f t="shared" si="879"/>
        <v>-0.48333463759353901</v>
      </c>
      <c r="H9370" s="6">
        <f t="shared" si="880"/>
        <v>0.23230568667981402</v>
      </c>
      <c r="I9370" s="6">
        <f t="shared" si="881"/>
        <v>1</v>
      </c>
    </row>
    <row r="9371" spans="1:9" x14ac:dyDescent="0.25">
      <c r="A9371" s="6">
        <v>9362</v>
      </c>
      <c r="B9371" s="6">
        <v>-1.7327920431853272</v>
      </c>
      <c r="C9371" s="6">
        <v>0.6276131473738823</v>
      </c>
      <c r="D9371" s="6">
        <f t="shared" si="876"/>
        <v>9.8671637068252984</v>
      </c>
      <c r="E9371" s="6">
        <f t="shared" si="877"/>
        <v>-0.28244398010220706</v>
      </c>
      <c r="F9371" s="6">
        <f t="shared" si="878"/>
        <v>0.11074986770904939</v>
      </c>
      <c r="G9371" s="6">
        <f t="shared" si="879"/>
        <v>-0.60277041628192629</v>
      </c>
      <c r="H9371" s="6">
        <f t="shared" si="880"/>
        <v>3.7882456077512172E-2</v>
      </c>
      <c r="I9371" s="6">
        <f t="shared" si="881"/>
        <v>1</v>
      </c>
    </row>
    <row r="9372" spans="1:9" x14ac:dyDescent="0.25">
      <c r="A9372" s="6">
        <v>9363</v>
      </c>
      <c r="B9372" s="6">
        <v>3.1636773201171309E-2</v>
      </c>
      <c r="C9372" s="6">
        <v>6.7506942960905786E-2</v>
      </c>
      <c r="D9372" s="6">
        <f t="shared" si="876"/>
        <v>19.977807168263265</v>
      </c>
      <c r="E9372" s="6">
        <f t="shared" si="877"/>
        <v>6.727049238166373E-2</v>
      </c>
      <c r="F9372" s="6">
        <f t="shared" si="878"/>
        <v>0.22423257247385092</v>
      </c>
      <c r="G9372" s="6">
        <f t="shared" si="879"/>
        <v>-0.38852552233441978</v>
      </c>
      <c r="H9372" s="6">
        <f t="shared" si="880"/>
        <v>0.52306650709774727</v>
      </c>
      <c r="I9372" s="6">
        <f t="shared" si="881"/>
        <v>1</v>
      </c>
    </row>
    <row r="9373" spans="1:9" x14ac:dyDescent="0.25">
      <c r="A9373" s="6">
        <v>9364</v>
      </c>
      <c r="B9373" s="6">
        <v>1.1928773346880917</v>
      </c>
      <c r="C9373" s="6">
        <v>0.88195440534684288</v>
      </c>
      <c r="D9373" s="6">
        <f t="shared" si="876"/>
        <v>6.6153067114804545</v>
      </c>
      <c r="E9373" s="6">
        <f t="shared" si="877"/>
        <v>0.29743145247012981</v>
      </c>
      <c r="F9373" s="6">
        <f t="shared" si="878"/>
        <v>7.4250753805215911E-2</v>
      </c>
      <c r="G9373" s="6">
        <f t="shared" si="879"/>
        <v>3.5147567751604492E-2</v>
      </c>
      <c r="H9373" s="6">
        <f t="shared" si="880"/>
        <v>0.55971533718865518</v>
      </c>
      <c r="I9373" s="6">
        <f t="shared" si="881"/>
        <v>1</v>
      </c>
    </row>
    <row r="9374" spans="1:9" x14ac:dyDescent="0.25">
      <c r="A9374" s="6">
        <v>9365</v>
      </c>
      <c r="B9374" s="6">
        <v>1.2005489224975463</v>
      </c>
      <c r="C9374" s="6">
        <v>0.5944090090639973</v>
      </c>
      <c r="D9374" s="6">
        <f t="shared" si="876"/>
        <v>10.245770631944641</v>
      </c>
      <c r="E9374" s="6">
        <f t="shared" si="877"/>
        <v>0.29895198152688796</v>
      </c>
      <c r="F9374" s="6">
        <f t="shared" si="878"/>
        <v>0.11499938338716599</v>
      </c>
      <c r="G9374" s="6">
        <f t="shared" si="879"/>
        <v>-2.7462132915128723E-2</v>
      </c>
      <c r="H9374" s="6">
        <f t="shared" si="880"/>
        <v>0.62536609596890469</v>
      </c>
      <c r="I9374" s="6">
        <f t="shared" si="881"/>
        <v>1</v>
      </c>
    </row>
    <row r="9375" spans="1:9" x14ac:dyDescent="0.25">
      <c r="A9375" s="6">
        <v>9366</v>
      </c>
      <c r="B9375" s="6">
        <v>0.35569655665312894</v>
      </c>
      <c r="C9375" s="6">
        <v>0.81554612872707299</v>
      </c>
      <c r="D9375" s="6">
        <f t="shared" si="876"/>
        <v>7.6001371205492996</v>
      </c>
      <c r="E9375" s="6">
        <f t="shared" si="877"/>
        <v>0.13150000120097227</v>
      </c>
      <c r="F9375" s="6">
        <f t="shared" si="878"/>
        <v>8.5304572385805397E-2</v>
      </c>
      <c r="G9375" s="6">
        <f t="shared" si="879"/>
        <v>-0.14963008713034548</v>
      </c>
      <c r="H9375" s="6">
        <f t="shared" si="880"/>
        <v>0.41263008953229002</v>
      </c>
      <c r="I9375" s="6">
        <f t="shared" si="881"/>
        <v>1</v>
      </c>
    </row>
    <row r="9376" spans="1:9" x14ac:dyDescent="0.25">
      <c r="A9376" s="6">
        <v>9367</v>
      </c>
      <c r="B9376" s="6">
        <v>-0.52836298891634215</v>
      </c>
      <c r="C9376" s="6">
        <v>9.949034089175085E-2</v>
      </c>
      <c r="D9376" s="6">
        <f t="shared" si="876"/>
        <v>18.568397603064707</v>
      </c>
      <c r="E9376" s="6">
        <f t="shared" si="877"/>
        <v>-4.3722946164128279E-2</v>
      </c>
      <c r="F9376" s="6">
        <f t="shared" si="878"/>
        <v>0.2084132420632652</v>
      </c>
      <c r="G9376" s="6">
        <f t="shared" si="879"/>
        <v>-0.48314700241128405</v>
      </c>
      <c r="H9376" s="6">
        <f t="shared" si="880"/>
        <v>0.39570111008302744</v>
      </c>
      <c r="I9376" s="6">
        <f t="shared" si="881"/>
        <v>1</v>
      </c>
    </row>
    <row r="9377" spans="1:9" x14ac:dyDescent="0.25">
      <c r="A9377" s="6">
        <v>9368</v>
      </c>
      <c r="B9377" s="6">
        <v>-8.8048182078637183E-2</v>
      </c>
      <c r="C9377" s="6">
        <v>0.83663441877498701</v>
      </c>
      <c r="D9377" s="6">
        <f t="shared" si="876"/>
        <v>7.3076040659309083</v>
      </c>
      <c r="E9377" s="6">
        <f t="shared" si="877"/>
        <v>4.3548616717870768E-2</v>
      </c>
      <c r="F9377" s="6">
        <f t="shared" si="878"/>
        <v>8.2021157003014017E-2</v>
      </c>
      <c r="G9377" s="6">
        <f t="shared" si="879"/>
        <v>-0.2321179640605843</v>
      </c>
      <c r="H9377" s="6">
        <f t="shared" si="880"/>
        <v>0.31921519749632582</v>
      </c>
      <c r="I9377" s="6">
        <f t="shared" si="881"/>
        <v>1</v>
      </c>
    </row>
    <row r="9378" spans="1:9" x14ac:dyDescent="0.25">
      <c r="A9378" s="6">
        <v>9369</v>
      </c>
      <c r="B9378" s="6">
        <v>-0.52098926062171813</v>
      </c>
      <c r="C9378" s="6">
        <v>6.4790795617542044E-2</v>
      </c>
      <c r="D9378" s="6">
        <f t="shared" si="876"/>
        <v>20.123212748907399</v>
      </c>
      <c r="E9378" s="6">
        <f t="shared" si="877"/>
        <v>-4.2261453653438655E-2</v>
      </c>
      <c r="F9378" s="6">
        <f t="shared" si="878"/>
        <v>0.22586461682813241</v>
      </c>
      <c r="G9378" s="6">
        <f t="shared" si="879"/>
        <v>-0.49971318380229451</v>
      </c>
      <c r="H9378" s="6">
        <f t="shared" si="880"/>
        <v>0.41519027649541723</v>
      </c>
      <c r="I9378" s="6">
        <f t="shared" si="881"/>
        <v>1</v>
      </c>
    </row>
    <row r="9379" spans="1:9" x14ac:dyDescent="0.25">
      <c r="A9379" s="6">
        <v>9370</v>
      </c>
      <c r="B9379" s="6">
        <v>1.9430990505497903</v>
      </c>
      <c r="C9379" s="6">
        <v>0.94189275795770133</v>
      </c>
      <c r="D9379" s="6">
        <f t="shared" si="876"/>
        <v>5.4339890465290415</v>
      </c>
      <c r="E9379" s="6">
        <f t="shared" si="877"/>
        <v>0.44612738691186671</v>
      </c>
      <c r="F9379" s="6">
        <f t="shared" si="878"/>
        <v>6.099154589066251E-2</v>
      </c>
      <c r="G9379" s="6">
        <f t="shared" si="879"/>
        <v>0.20841271118846877</v>
      </c>
      <c r="H9379" s="6">
        <f t="shared" si="880"/>
        <v>0.68384206263526459</v>
      </c>
      <c r="I9379" s="6">
        <f t="shared" si="881"/>
        <v>1</v>
      </c>
    </row>
    <row r="9380" spans="1:9" x14ac:dyDescent="0.25">
      <c r="A9380" s="6">
        <v>9371</v>
      </c>
      <c r="B9380" s="6">
        <v>-0.38634652810287662</v>
      </c>
      <c r="C9380" s="6">
        <v>0.4846949674977874</v>
      </c>
      <c r="D9380" s="6">
        <f t="shared" si="876"/>
        <v>11.523142987737012</v>
      </c>
      <c r="E9380" s="6">
        <f t="shared" si="877"/>
        <v>-1.557490685749284E-2</v>
      </c>
      <c r="F9380" s="6">
        <f t="shared" si="878"/>
        <v>0.12933671715627587</v>
      </c>
      <c r="G9380" s="6">
        <f t="shared" si="879"/>
        <v>-0.36173905833124498</v>
      </c>
      <c r="H9380" s="6">
        <f t="shared" si="880"/>
        <v>0.33058924461625927</v>
      </c>
      <c r="I9380" s="6">
        <f t="shared" si="881"/>
        <v>1</v>
      </c>
    </row>
    <row r="9381" spans="1:9" x14ac:dyDescent="0.25">
      <c r="A9381" s="6">
        <v>9372</v>
      </c>
      <c r="B9381" s="6">
        <v>0.59418994169391226</v>
      </c>
      <c r="C9381" s="6">
        <v>0.25742362743003633</v>
      </c>
      <c r="D9381" s="6">
        <f t="shared" si="876"/>
        <v>14.714474579951112</v>
      </c>
      <c r="E9381" s="6">
        <f t="shared" si="877"/>
        <v>0.1787700228452801</v>
      </c>
      <c r="F9381" s="6">
        <f t="shared" si="878"/>
        <v>0.16515648889158629</v>
      </c>
      <c r="G9381" s="6">
        <f t="shared" si="879"/>
        <v>-0.21240308875195452</v>
      </c>
      <c r="H9381" s="6">
        <f t="shared" si="880"/>
        <v>0.56994313444251476</v>
      </c>
      <c r="I9381" s="6">
        <f t="shared" si="881"/>
        <v>1</v>
      </c>
    </row>
    <row r="9382" spans="1:9" x14ac:dyDescent="0.25">
      <c r="A9382" s="6">
        <v>9373</v>
      </c>
      <c r="B9382" s="6">
        <v>0.12251234693394508</v>
      </c>
      <c r="C9382" s="6">
        <v>0.46574297311319313</v>
      </c>
      <c r="D9382" s="6">
        <f t="shared" si="876"/>
        <v>11.752658158434118</v>
      </c>
      <c r="E9382" s="6">
        <f t="shared" si="877"/>
        <v>8.5282272190787267E-2</v>
      </c>
      <c r="F9382" s="6">
        <f t="shared" si="878"/>
        <v>0.13191281455844442</v>
      </c>
      <c r="G9382" s="6">
        <f t="shared" si="879"/>
        <v>-0.26431228884364066</v>
      </c>
      <c r="H9382" s="6">
        <f t="shared" si="880"/>
        <v>0.4348768332252152</v>
      </c>
      <c r="I9382" s="6">
        <f t="shared" si="881"/>
        <v>1</v>
      </c>
    </row>
    <row r="9383" spans="1:9" x14ac:dyDescent="0.25">
      <c r="A9383" s="6">
        <v>9374</v>
      </c>
      <c r="B9383" s="6">
        <v>-0.30728187994100153</v>
      </c>
      <c r="C9383" s="6">
        <v>0.57121494186223942</v>
      </c>
      <c r="D9383" s="6">
        <f t="shared" si="876"/>
        <v>10.511100429403848</v>
      </c>
      <c r="E9383" s="6">
        <f t="shared" si="877"/>
        <v>9.5916168782329836E-5</v>
      </c>
      <c r="F9383" s="6">
        <f t="shared" si="878"/>
        <v>0.11797746714466459</v>
      </c>
      <c r="G9383" s="6">
        <f t="shared" si="879"/>
        <v>-0.33051767878269983</v>
      </c>
      <c r="H9383" s="6">
        <f t="shared" si="880"/>
        <v>0.33070951112026453</v>
      </c>
      <c r="I9383" s="6">
        <f t="shared" si="881"/>
        <v>1</v>
      </c>
    </row>
    <row r="9384" spans="1:9" x14ac:dyDescent="0.25">
      <c r="A9384" s="6">
        <v>9375</v>
      </c>
      <c r="B9384" s="6">
        <v>-1.9193976186215878</v>
      </c>
      <c r="C9384" s="6">
        <v>0.6334727011932737</v>
      </c>
      <c r="D9384" s="6">
        <f t="shared" si="876"/>
        <v>9.8003284193322848</v>
      </c>
      <c r="E9384" s="6">
        <f t="shared" si="877"/>
        <v>-0.31942970022317457</v>
      </c>
      <c r="F9384" s="6">
        <f t="shared" si="878"/>
        <v>0.10999970287262052</v>
      </c>
      <c r="G9384" s="6">
        <f t="shared" si="879"/>
        <v>-0.63866942663119675</v>
      </c>
      <c r="H9384" s="6">
        <f t="shared" si="880"/>
        <v>-1.8997381515245548E-4</v>
      </c>
      <c r="I9384" s="6">
        <f t="shared" si="881"/>
        <v>1</v>
      </c>
    </row>
    <row r="9385" spans="1:9" x14ac:dyDescent="0.25">
      <c r="A9385" s="6">
        <v>9376</v>
      </c>
      <c r="B9385" s="6">
        <v>2.5671397452242672</v>
      </c>
      <c r="C9385" s="6">
        <v>0.10126041444135868</v>
      </c>
      <c r="D9385" s="6">
        <f t="shared" si="876"/>
        <v>18.502592408832591</v>
      </c>
      <c r="E9385" s="6">
        <f t="shared" si="877"/>
        <v>0.56981390819272781</v>
      </c>
      <c r="F9385" s="6">
        <f t="shared" si="878"/>
        <v>0.20767463907943776</v>
      </c>
      <c r="G9385" s="6">
        <f t="shared" si="879"/>
        <v>0.13116918818490475</v>
      </c>
      <c r="H9385" s="6">
        <f t="shared" si="880"/>
        <v>1.0084586282005508</v>
      </c>
      <c r="I9385" s="6">
        <f t="shared" si="881"/>
        <v>0</v>
      </c>
    </row>
    <row r="9386" spans="1:9" x14ac:dyDescent="0.25">
      <c r="A9386" s="6">
        <v>9377</v>
      </c>
      <c r="B9386" s="6">
        <v>1.0915459824900609</v>
      </c>
      <c r="C9386" s="6">
        <v>0.86257515182958466</v>
      </c>
      <c r="D9386" s="6">
        <f t="shared" si="876"/>
        <v>6.9243021929016111</v>
      </c>
      <c r="E9386" s="6">
        <f t="shared" si="877"/>
        <v>0.27734730962973697</v>
      </c>
      <c r="F9386" s="6">
        <f t="shared" si="878"/>
        <v>7.7718944838310433E-2</v>
      </c>
      <c r="G9386" s="6">
        <f t="shared" si="879"/>
        <v>9.0078000198429153E-3</v>
      </c>
      <c r="H9386" s="6">
        <f t="shared" si="880"/>
        <v>0.54568681923963103</v>
      </c>
      <c r="I9386" s="6">
        <f t="shared" si="881"/>
        <v>1</v>
      </c>
    </row>
    <row r="9387" spans="1:9" x14ac:dyDescent="0.25">
      <c r="A9387" s="6">
        <v>9378</v>
      </c>
      <c r="B9387" s="6">
        <v>1.5090336091816425</v>
      </c>
      <c r="C9387" s="6">
        <v>0.19937742240668965</v>
      </c>
      <c r="D9387" s="6">
        <f t="shared" si="876"/>
        <v>15.825128673558883</v>
      </c>
      <c r="E9387" s="6">
        <f t="shared" si="877"/>
        <v>0.36009446484566493</v>
      </c>
      <c r="F9387" s="6">
        <f t="shared" si="878"/>
        <v>0.1776225629927477</v>
      </c>
      <c r="G9387" s="6">
        <f t="shared" si="879"/>
        <v>-4.5573057999939548E-2</v>
      </c>
      <c r="H9387" s="6">
        <f t="shared" si="880"/>
        <v>0.76576198769126935</v>
      </c>
      <c r="I9387" s="6">
        <f t="shared" si="881"/>
        <v>0</v>
      </c>
    </row>
    <row r="9388" spans="1:9" x14ac:dyDescent="0.25">
      <c r="A9388" s="6">
        <v>9379</v>
      </c>
      <c r="B9388" s="6">
        <v>-0.69672182689828333</v>
      </c>
      <c r="C9388" s="6">
        <v>0.48249763481551561</v>
      </c>
      <c r="D9388" s="6">
        <f t="shared" si="876"/>
        <v>11.549567200437192</v>
      </c>
      <c r="E9388" s="6">
        <f t="shared" si="877"/>
        <v>-7.7092114512575222E-2</v>
      </c>
      <c r="F9388" s="6">
        <f t="shared" si="878"/>
        <v>0.12963330472164042</v>
      </c>
      <c r="G9388" s="6">
        <f t="shared" si="879"/>
        <v>-0.42365294062930348</v>
      </c>
      <c r="H9388" s="6">
        <f t="shared" si="880"/>
        <v>0.26946871160415309</v>
      </c>
      <c r="I9388" s="6">
        <f t="shared" si="881"/>
        <v>1</v>
      </c>
    </row>
    <row r="9389" spans="1:9" x14ac:dyDescent="0.25">
      <c r="A9389" s="6">
        <v>9380</v>
      </c>
      <c r="B9389" s="6">
        <v>0.25096255740209017</v>
      </c>
      <c r="C9389" s="6">
        <v>0.78521073030793176</v>
      </c>
      <c r="D9389" s="6">
        <f t="shared" si="876"/>
        <v>7.9989718258734221</v>
      </c>
      <c r="E9389" s="6">
        <f t="shared" si="877"/>
        <v>0.11074144468736113</v>
      </c>
      <c r="F9389" s="6">
        <f t="shared" si="878"/>
        <v>8.9781126354588792E-2</v>
      </c>
      <c r="G9389" s="6">
        <f t="shared" si="879"/>
        <v>-0.17767080270006708</v>
      </c>
      <c r="H9389" s="6">
        <f t="shared" si="880"/>
        <v>0.39915369207478935</v>
      </c>
      <c r="I9389" s="6">
        <f t="shared" si="881"/>
        <v>1</v>
      </c>
    </row>
    <row r="9390" spans="1:9" x14ac:dyDescent="0.25">
      <c r="A9390" s="6">
        <v>9381</v>
      </c>
      <c r="B9390" s="6">
        <v>0.30487626645481214</v>
      </c>
      <c r="C9390" s="6">
        <v>0.82277901547288435</v>
      </c>
      <c r="D9390" s="6">
        <f t="shared" si="876"/>
        <v>7.5014284109808216</v>
      </c>
      <c r="E9390" s="6">
        <f t="shared" si="877"/>
        <v>0.12142728485609906</v>
      </c>
      <c r="F9390" s="6">
        <f t="shared" si="878"/>
        <v>8.4196657603882993E-2</v>
      </c>
      <c r="G9390" s="6">
        <f t="shared" si="879"/>
        <v>-0.15787121279403538</v>
      </c>
      <c r="H9390" s="6">
        <f t="shared" si="880"/>
        <v>0.40072578250623347</v>
      </c>
      <c r="I9390" s="6">
        <f t="shared" si="881"/>
        <v>1</v>
      </c>
    </row>
    <row r="9391" spans="1:9" x14ac:dyDescent="0.25">
      <c r="A9391" s="6">
        <v>9382</v>
      </c>
      <c r="B9391" s="6">
        <v>2.1928099158685654</v>
      </c>
      <c r="C9391" s="6">
        <v>0.1673329874568926</v>
      </c>
      <c r="D9391" s="6">
        <f t="shared" si="876"/>
        <v>16.549757656853039</v>
      </c>
      <c r="E9391" s="6">
        <f t="shared" si="877"/>
        <v>0.49562074290754282</v>
      </c>
      <c r="F9391" s="6">
        <f t="shared" si="878"/>
        <v>0.18575585908698994</v>
      </c>
      <c r="G9391" s="6">
        <f t="shared" si="879"/>
        <v>8.0769462863641894E-2</v>
      </c>
      <c r="H9391" s="6">
        <f t="shared" si="880"/>
        <v>0.9104720229514438</v>
      </c>
      <c r="I9391" s="6">
        <f t="shared" si="881"/>
        <v>0</v>
      </c>
    </row>
    <row r="9392" spans="1:9" x14ac:dyDescent="0.25">
      <c r="A9392" s="6">
        <v>9383</v>
      </c>
      <c r="B9392" s="6">
        <v>-2.0778679754585028</v>
      </c>
      <c r="C9392" s="6">
        <v>0.37858211004974518</v>
      </c>
      <c r="D9392" s="6">
        <f t="shared" si="876"/>
        <v>12.869701385872569</v>
      </c>
      <c r="E9392" s="6">
        <f t="shared" si="877"/>
        <v>-0.35083894537427673</v>
      </c>
      <c r="F9392" s="6">
        <f t="shared" si="878"/>
        <v>0.14445060083014921</v>
      </c>
      <c r="G9392" s="6">
        <f t="shared" si="879"/>
        <v>-0.71667023683979547</v>
      </c>
      <c r="H9392" s="6">
        <f t="shared" si="880"/>
        <v>1.4992346091242059E-2</v>
      </c>
      <c r="I9392" s="6">
        <f t="shared" si="881"/>
        <v>1</v>
      </c>
    </row>
    <row r="9393" spans="1:9" x14ac:dyDescent="0.25">
      <c r="A9393" s="6">
        <v>9384</v>
      </c>
      <c r="B9393" s="6">
        <v>0.77021013566991314</v>
      </c>
      <c r="C9393" s="6">
        <v>0.6599017303994873</v>
      </c>
      <c r="D9393" s="6">
        <f t="shared" si="876"/>
        <v>9.4980749718002428</v>
      </c>
      <c r="E9393" s="6">
        <f t="shared" si="877"/>
        <v>0.21365769227752868</v>
      </c>
      <c r="F9393" s="6">
        <f t="shared" si="878"/>
        <v>0.10660718498973358</v>
      </c>
      <c r="G9393" s="6">
        <f t="shared" si="879"/>
        <v>-0.10062061966834429</v>
      </c>
      <c r="H9393" s="6">
        <f t="shared" si="880"/>
        <v>0.52793600422340159</v>
      </c>
      <c r="I9393" s="6">
        <f t="shared" si="881"/>
        <v>1</v>
      </c>
    </row>
    <row r="9394" spans="1:9" x14ac:dyDescent="0.25">
      <c r="A9394" s="6">
        <v>9385</v>
      </c>
      <c r="B9394" s="6">
        <v>0.40886561691877432</v>
      </c>
      <c r="C9394" s="6">
        <v>0.62123477889339884</v>
      </c>
      <c r="D9394" s="6">
        <f t="shared" si="876"/>
        <v>9.9398830290986151</v>
      </c>
      <c r="E9394" s="6">
        <f t="shared" si="877"/>
        <v>0.14203825000453879</v>
      </c>
      <c r="F9394" s="6">
        <f t="shared" si="878"/>
        <v>0.11156607544218862</v>
      </c>
      <c r="G9394" s="6">
        <f t="shared" si="879"/>
        <v>-0.17946639510120993</v>
      </c>
      <c r="H9394" s="6">
        <f t="shared" si="880"/>
        <v>0.46354289511028751</v>
      </c>
      <c r="I9394" s="6">
        <f t="shared" si="881"/>
        <v>1</v>
      </c>
    </row>
    <row r="9395" spans="1:9" x14ac:dyDescent="0.25">
      <c r="A9395" s="6">
        <v>9386</v>
      </c>
      <c r="B9395" s="6">
        <v>0.91130914370296523</v>
      </c>
      <c r="C9395" s="6">
        <v>0.17044587542344433</v>
      </c>
      <c r="D9395" s="6">
        <f t="shared" si="876"/>
        <v>16.474754182978085</v>
      </c>
      <c r="E9395" s="6">
        <f t="shared" si="877"/>
        <v>0.24162389000905982</v>
      </c>
      <c r="F9395" s="6">
        <f t="shared" si="878"/>
        <v>0.18491401384592795</v>
      </c>
      <c r="G9395" s="6">
        <f t="shared" si="879"/>
        <v>-0.17228626988343032</v>
      </c>
      <c r="H9395" s="6">
        <f t="shared" si="880"/>
        <v>0.65553404990154995</v>
      </c>
      <c r="I9395" s="6">
        <f t="shared" si="881"/>
        <v>1</v>
      </c>
    </row>
    <row r="9396" spans="1:9" x14ac:dyDescent="0.25">
      <c r="A9396" s="6">
        <v>9387</v>
      </c>
      <c r="B9396" s="6">
        <v>0.25759959498827811</v>
      </c>
      <c r="C9396" s="6">
        <v>0.17557298501541185</v>
      </c>
      <c r="D9396" s="6">
        <f t="shared" si="876"/>
        <v>16.353575766091151</v>
      </c>
      <c r="E9396" s="6">
        <f t="shared" si="877"/>
        <v>0.1120569231451789</v>
      </c>
      <c r="F9396" s="6">
        <f t="shared" si="878"/>
        <v>0.1835538971965876</v>
      </c>
      <c r="G9396" s="6">
        <f t="shared" si="879"/>
        <v>-0.30032818971827802</v>
      </c>
      <c r="H9396" s="6">
        <f t="shared" si="880"/>
        <v>0.52444203600863581</v>
      </c>
      <c r="I9396" s="6">
        <f t="shared" si="881"/>
        <v>1</v>
      </c>
    </row>
    <row r="9397" spans="1:9" x14ac:dyDescent="0.25">
      <c r="A9397" s="6">
        <v>9388</v>
      </c>
      <c r="B9397" s="6">
        <v>2.3236862034536898</v>
      </c>
      <c r="C9397" s="6">
        <v>0.84395886104922635</v>
      </c>
      <c r="D9397" s="6">
        <f t="shared" si="876"/>
        <v>7.2023189529080067</v>
      </c>
      <c r="E9397" s="6">
        <f t="shared" si="877"/>
        <v>0.52156077032514836</v>
      </c>
      <c r="F9397" s="6">
        <f t="shared" si="878"/>
        <v>8.083942812068555E-2</v>
      </c>
      <c r="G9397" s="6">
        <f t="shared" si="879"/>
        <v>0.24788724273642054</v>
      </c>
      <c r="H9397" s="6">
        <f t="shared" si="880"/>
        <v>0.79523429791387623</v>
      </c>
      <c r="I9397" s="6">
        <f t="shared" si="881"/>
        <v>0</v>
      </c>
    </row>
    <row r="9398" spans="1:9" x14ac:dyDescent="0.25">
      <c r="A9398" s="6">
        <v>9389</v>
      </c>
      <c r="B9398" s="6">
        <v>8.8739398051984608E-2</v>
      </c>
      <c r="C9398" s="6">
        <v>0.36143070772423475</v>
      </c>
      <c r="D9398" s="6">
        <f t="shared" si="876"/>
        <v>13.105342151869394</v>
      </c>
      <c r="E9398" s="6">
        <f t="shared" si="877"/>
        <v>7.8588384121860852E-2</v>
      </c>
      <c r="F9398" s="6">
        <f t="shared" si="878"/>
        <v>0.14709545242442806</v>
      </c>
      <c r="G9398" s="6">
        <f t="shared" si="879"/>
        <v>-0.29057685186668791</v>
      </c>
      <c r="H9398" s="6">
        <f t="shared" si="880"/>
        <v>0.44775362011040964</v>
      </c>
      <c r="I9398" s="6">
        <f t="shared" si="881"/>
        <v>1</v>
      </c>
    </row>
    <row r="9399" spans="1:9" x14ac:dyDescent="0.25">
      <c r="A9399" s="6">
        <v>9390</v>
      </c>
      <c r="B9399" s="6">
        <v>2.474962457199581E-2</v>
      </c>
      <c r="C9399" s="6">
        <v>1.9898068178350169E-2</v>
      </c>
      <c r="D9399" s="6">
        <f t="shared" si="876"/>
        <v>24.070250478936174</v>
      </c>
      <c r="E9399" s="6">
        <f t="shared" si="877"/>
        <v>6.5905441251574645E-2</v>
      </c>
      <c r="F9399" s="6">
        <f t="shared" si="878"/>
        <v>0.2701664972297862</v>
      </c>
      <c r="G9399" s="6">
        <f t="shared" si="879"/>
        <v>-0.43440195116722019</v>
      </c>
      <c r="H9399" s="6">
        <f t="shared" si="880"/>
        <v>0.56621283367036945</v>
      </c>
      <c r="I9399" s="6">
        <f t="shared" si="881"/>
        <v>1</v>
      </c>
    </row>
    <row r="9400" spans="1:9" x14ac:dyDescent="0.25">
      <c r="A9400" s="6">
        <v>9391</v>
      </c>
      <c r="B9400" s="6">
        <v>-1.8985883798450232</v>
      </c>
      <c r="C9400" s="6">
        <v>0.57527390362254704</v>
      </c>
      <c r="D9400" s="6">
        <f t="shared" si="876"/>
        <v>10.464568277621973</v>
      </c>
      <c r="E9400" s="6">
        <f t="shared" si="877"/>
        <v>-0.31530525389020159</v>
      </c>
      <c r="F9400" s="6">
        <f t="shared" si="878"/>
        <v>0.11745518639538551</v>
      </c>
      <c r="G9400" s="6">
        <f t="shared" si="879"/>
        <v>-0.64518623163767597</v>
      </c>
      <c r="H9400" s="6">
        <f t="shared" si="880"/>
        <v>1.4575723857272849E-2</v>
      </c>
      <c r="I9400" s="6">
        <f t="shared" si="881"/>
        <v>1</v>
      </c>
    </row>
    <row r="9401" spans="1:9" x14ac:dyDescent="0.25">
      <c r="A9401" s="6">
        <v>9392</v>
      </c>
      <c r="B9401" s="6">
        <v>0.91490619524847716</v>
      </c>
      <c r="C9401" s="6">
        <v>0.32630390331736198</v>
      </c>
      <c r="D9401" s="6">
        <f t="shared" si="876"/>
        <v>13.609984300298006</v>
      </c>
      <c r="E9401" s="6">
        <f t="shared" si="877"/>
        <v>0.24233683516845264</v>
      </c>
      <c r="F9401" s="6">
        <f t="shared" si="878"/>
        <v>0.15275959795190319</v>
      </c>
      <c r="G9401" s="6">
        <f t="shared" si="879"/>
        <v>-0.13386891322832653</v>
      </c>
      <c r="H9401" s="6">
        <f t="shared" si="880"/>
        <v>0.61854258356523184</v>
      </c>
      <c r="I9401" s="6">
        <f t="shared" si="881"/>
        <v>1</v>
      </c>
    </row>
    <row r="9402" spans="1:9" x14ac:dyDescent="0.25">
      <c r="A9402" s="6">
        <v>9393</v>
      </c>
      <c r="B9402" s="6">
        <v>1.1610700312303379</v>
      </c>
      <c r="C9402" s="6">
        <v>0.29395428327280498</v>
      </c>
      <c r="D9402" s="6">
        <f t="shared" si="876"/>
        <v>14.106577561867473</v>
      </c>
      <c r="E9402" s="6">
        <f t="shared" si="877"/>
        <v>0.29112716053919019</v>
      </c>
      <c r="F9402" s="6">
        <f t="shared" si="878"/>
        <v>0.15833340210253069</v>
      </c>
      <c r="G9402" s="6">
        <f t="shared" si="879"/>
        <v>-9.1880487032280578E-2</v>
      </c>
      <c r="H9402" s="6">
        <f t="shared" si="880"/>
        <v>0.67413480811066095</v>
      </c>
      <c r="I9402" s="6">
        <f t="shared" si="881"/>
        <v>1</v>
      </c>
    </row>
    <row r="9403" spans="1:9" x14ac:dyDescent="0.25">
      <c r="A9403" s="6">
        <v>9394</v>
      </c>
      <c r="B9403" s="6">
        <v>-2.1459527488332242E-2</v>
      </c>
      <c r="C9403" s="6">
        <v>0.81215857417523729</v>
      </c>
      <c r="D9403" s="6">
        <f t="shared" si="876"/>
        <v>7.6458390438262844</v>
      </c>
      <c r="E9403" s="6">
        <f t="shared" si="877"/>
        <v>5.6746664719121584E-2</v>
      </c>
      <c r="F9403" s="6">
        <f t="shared" si="878"/>
        <v>8.5817534581159871E-2</v>
      </c>
      <c r="G9403" s="6">
        <f t="shared" si="879"/>
        <v>-0.22522741684374598</v>
      </c>
      <c r="H9403" s="6">
        <f t="shared" si="880"/>
        <v>0.33872074628198917</v>
      </c>
      <c r="I9403" s="6">
        <f t="shared" si="881"/>
        <v>1</v>
      </c>
    </row>
    <row r="9404" spans="1:9" x14ac:dyDescent="0.25">
      <c r="A9404" s="6">
        <v>9395</v>
      </c>
      <c r="B9404" s="6">
        <v>0.14365923561854288</v>
      </c>
      <c r="C9404" s="6">
        <v>0.2436597796563616</v>
      </c>
      <c r="D9404" s="6">
        <f t="shared" si="876"/>
        <v>14.959481568692924</v>
      </c>
      <c r="E9404" s="6">
        <f t="shared" si="877"/>
        <v>8.9473641631326539E-2</v>
      </c>
      <c r="F9404" s="6">
        <f t="shared" si="878"/>
        <v>0.16790646775047344</v>
      </c>
      <c r="G9404" s="6">
        <f t="shared" si="879"/>
        <v>-0.30494268739759584</v>
      </c>
      <c r="H9404" s="6">
        <f t="shared" si="880"/>
        <v>0.48388997066024891</v>
      </c>
      <c r="I9404" s="6">
        <f t="shared" si="881"/>
        <v>1</v>
      </c>
    </row>
    <row r="9405" spans="1:9" x14ac:dyDescent="0.25">
      <c r="A9405" s="6">
        <v>9396</v>
      </c>
      <c r="B9405" s="6">
        <v>-0.43025238483096473</v>
      </c>
      <c r="C9405" s="6">
        <v>0.74214911343729972</v>
      </c>
      <c r="D9405" s="6">
        <f t="shared" si="876"/>
        <v>8.5338042032196153</v>
      </c>
      <c r="E9405" s="6">
        <f t="shared" si="877"/>
        <v>-2.4277164144392835E-2</v>
      </c>
      <c r="F9405" s="6">
        <f t="shared" si="878"/>
        <v>9.5784129527287237E-2</v>
      </c>
      <c r="G9405" s="6">
        <f t="shared" si="879"/>
        <v>-0.32217541437784969</v>
      </c>
      <c r="H9405" s="6">
        <f t="shared" si="880"/>
        <v>0.27362108608906399</v>
      </c>
      <c r="I9405" s="6">
        <f t="shared" si="881"/>
        <v>1</v>
      </c>
    </row>
    <row r="9406" spans="1:9" x14ac:dyDescent="0.25">
      <c r="A9406" s="6">
        <v>9397</v>
      </c>
      <c r="B9406" s="6">
        <v>-3.0412365958909504E-2</v>
      </c>
      <c r="C9406" s="6">
        <v>0.11334574419385357</v>
      </c>
      <c r="D9406" s="6">
        <f t="shared" si="876"/>
        <v>18.077895191866478</v>
      </c>
      <c r="E9406" s="6">
        <f t="shared" si="877"/>
        <v>5.4972188382137188E-2</v>
      </c>
      <c r="F9406" s="6">
        <f t="shared" si="878"/>
        <v>0.20290780212477535</v>
      </c>
      <c r="G9406" s="6">
        <f t="shared" si="879"/>
        <v>-0.37860911567882732</v>
      </c>
      <c r="H9406" s="6">
        <f t="shared" si="880"/>
        <v>0.4885534924431017</v>
      </c>
      <c r="I9406" s="6">
        <f t="shared" si="881"/>
        <v>1</v>
      </c>
    </row>
    <row r="9407" spans="1:9" x14ac:dyDescent="0.25">
      <c r="A9407" s="6">
        <v>9398</v>
      </c>
      <c r="B9407" s="6">
        <v>1.0927965377049986</v>
      </c>
      <c r="C9407" s="6">
        <v>0.163090914639729</v>
      </c>
      <c r="D9407" s="6">
        <f t="shared" si="876"/>
        <v>16.653795733213371</v>
      </c>
      <c r="E9407" s="6">
        <f t="shared" si="877"/>
        <v>0.27759517299109349</v>
      </c>
      <c r="F9407" s="6">
        <f t="shared" si="878"/>
        <v>0.18692359112589799</v>
      </c>
      <c r="G9407" s="6">
        <f t="shared" si="879"/>
        <v>-0.13855802070769901</v>
      </c>
      <c r="H9407" s="6">
        <f t="shared" si="880"/>
        <v>0.69374836668988604</v>
      </c>
      <c r="I9407" s="6">
        <f t="shared" si="881"/>
        <v>1</v>
      </c>
    </row>
    <row r="9408" spans="1:9" x14ac:dyDescent="0.25">
      <c r="A9408" s="6">
        <v>9399</v>
      </c>
      <c r="B9408" s="6">
        <v>1.0734038369264454</v>
      </c>
      <c r="C9408" s="6">
        <v>0.73412274544511247</v>
      </c>
      <c r="D9408" s="6">
        <f t="shared" si="876"/>
        <v>8.6305205465933437</v>
      </c>
      <c r="E9408" s="6">
        <f t="shared" si="877"/>
        <v>0.27375148824743889</v>
      </c>
      <c r="F9408" s="6">
        <f t="shared" si="878"/>
        <v>9.6869681825009241E-2</v>
      </c>
      <c r="G9408" s="6">
        <f t="shared" si="879"/>
        <v>-2.5830094251942715E-2</v>
      </c>
      <c r="H9408" s="6">
        <f t="shared" si="880"/>
        <v>0.57333307074682049</v>
      </c>
      <c r="I9408" s="6">
        <f t="shared" si="881"/>
        <v>1</v>
      </c>
    </row>
    <row r="9409" spans="1:9" x14ac:dyDescent="0.25">
      <c r="A9409" s="6">
        <v>9400</v>
      </c>
      <c r="B9409" s="6">
        <v>-1.2401733329170384</v>
      </c>
      <c r="C9409" s="6">
        <v>0.72890408032471699</v>
      </c>
      <c r="D9409" s="6">
        <f t="shared" si="876"/>
        <v>8.6930049171884889</v>
      </c>
      <c r="E9409" s="6">
        <f t="shared" si="877"/>
        <v>-0.18480564479663453</v>
      </c>
      <c r="F9409" s="6">
        <f t="shared" si="878"/>
        <v>9.7571011607600039E-2</v>
      </c>
      <c r="G9409" s="6">
        <f t="shared" si="879"/>
        <v>-0.48546974643570417</v>
      </c>
      <c r="H9409" s="6">
        <f t="shared" si="880"/>
        <v>0.11585845684243512</v>
      </c>
      <c r="I9409" s="6">
        <f t="shared" si="881"/>
        <v>1</v>
      </c>
    </row>
    <row r="9410" spans="1:9" x14ac:dyDescent="0.25">
      <c r="A9410" s="6">
        <v>9401</v>
      </c>
      <c r="B9410" s="6">
        <v>-0.35642983675643336</v>
      </c>
      <c r="C9410" s="6">
        <v>0.51509140293588063</v>
      </c>
      <c r="D9410" s="6">
        <f t="shared" si="876"/>
        <v>11.161968200581912</v>
      </c>
      <c r="E9410" s="6">
        <f t="shared" si="877"/>
        <v>-9.6453392628586265E-3</v>
      </c>
      <c r="F9410" s="6">
        <f t="shared" si="878"/>
        <v>0.12528286124734811</v>
      </c>
      <c r="G9410" s="6">
        <f t="shared" si="879"/>
        <v>-0.35034131644259081</v>
      </c>
      <c r="H9410" s="6">
        <f t="shared" si="880"/>
        <v>0.33105063791687361</v>
      </c>
      <c r="I9410" s="6">
        <f t="shared" si="881"/>
        <v>1</v>
      </c>
    </row>
    <row r="9411" spans="1:9" x14ac:dyDescent="0.25">
      <c r="A9411" s="6">
        <v>9402</v>
      </c>
      <c r="B9411" s="6">
        <v>1.9492017599986866</v>
      </c>
      <c r="C9411" s="6">
        <v>0.66267891476180307</v>
      </c>
      <c r="D9411" s="6">
        <f t="shared" si="876"/>
        <v>9.4661995679693494</v>
      </c>
      <c r="E9411" s="6">
        <f t="shared" si="877"/>
        <v>0.44733696011528673</v>
      </c>
      <c r="F9411" s="6">
        <f t="shared" si="878"/>
        <v>0.10624941280085198</v>
      </c>
      <c r="G9411" s="6">
        <f t="shared" si="879"/>
        <v>0.13358644812499071</v>
      </c>
      <c r="H9411" s="6">
        <f t="shared" si="880"/>
        <v>0.7610874721055827</v>
      </c>
      <c r="I9411" s="6">
        <f t="shared" si="881"/>
        <v>0</v>
      </c>
    </row>
    <row r="9412" spans="1:9" x14ac:dyDescent="0.25">
      <c r="A9412" s="6">
        <v>9403</v>
      </c>
      <c r="B9412" s="6">
        <v>-0.28036311050527729</v>
      </c>
      <c r="C9412" s="6">
        <v>0.74797814874721513</v>
      </c>
      <c r="D9412" s="6">
        <f t="shared" si="876"/>
        <v>8.463061691605736</v>
      </c>
      <c r="E9412" s="6">
        <f t="shared" si="877"/>
        <v>5.4312876871463467E-3</v>
      </c>
      <c r="F9412" s="6">
        <f t="shared" si="878"/>
        <v>9.499010968172375E-2</v>
      </c>
      <c r="G9412" s="6">
        <f t="shared" si="879"/>
        <v>-0.29122965230231079</v>
      </c>
      <c r="H9412" s="6">
        <f t="shared" si="880"/>
        <v>0.30209222767660349</v>
      </c>
      <c r="I9412" s="6">
        <f t="shared" si="881"/>
        <v>1</v>
      </c>
    </row>
    <row r="9413" spans="1:9" x14ac:dyDescent="0.25">
      <c r="A9413" s="6">
        <v>9404</v>
      </c>
      <c r="B9413" s="6">
        <v>0.66308075474807993</v>
      </c>
      <c r="C9413" s="6">
        <v>0.26883754997405929</v>
      </c>
      <c r="D9413" s="6">
        <f t="shared" si="876"/>
        <v>14.518362128849901</v>
      </c>
      <c r="E9413" s="6">
        <f t="shared" si="877"/>
        <v>0.19242436476175548</v>
      </c>
      <c r="F9413" s="6">
        <f t="shared" si="878"/>
        <v>0.16295530639772204</v>
      </c>
      <c r="G9413" s="6">
        <f t="shared" si="879"/>
        <v>-0.19613325271573509</v>
      </c>
      <c r="H9413" s="6">
        <f t="shared" si="880"/>
        <v>0.58098198223924602</v>
      </c>
      <c r="I9413" s="6">
        <f t="shared" si="881"/>
        <v>1</v>
      </c>
    </row>
    <row r="9414" spans="1:9" x14ac:dyDescent="0.25">
      <c r="A9414" s="6">
        <v>9405</v>
      </c>
      <c r="B9414" s="6">
        <v>-0.65386416281398851</v>
      </c>
      <c r="C9414" s="6">
        <v>0.79326761680959501</v>
      </c>
      <c r="D9414" s="6">
        <f t="shared" si="876"/>
        <v>7.8951736728259574</v>
      </c>
      <c r="E9414" s="6">
        <f t="shared" si="877"/>
        <v>-6.8597611788557694E-2</v>
      </c>
      <c r="F9414" s="6">
        <f t="shared" si="878"/>
        <v>8.8616087234937954E-2</v>
      </c>
      <c r="G9414" s="6">
        <f t="shared" si="879"/>
        <v>-0.35513246716124525</v>
      </c>
      <c r="H9414" s="6">
        <f t="shared" si="880"/>
        <v>0.21793724358412983</v>
      </c>
      <c r="I9414" s="6">
        <f t="shared" si="881"/>
        <v>1</v>
      </c>
    </row>
    <row r="9415" spans="1:9" x14ac:dyDescent="0.25">
      <c r="A9415" s="6">
        <v>9406</v>
      </c>
      <c r="B9415" s="6">
        <v>-0.46841932999086566</v>
      </c>
      <c r="C9415" s="6">
        <v>0.20648823511459699</v>
      </c>
      <c r="D9415" s="6">
        <f t="shared" si="876"/>
        <v>15.676869800574835</v>
      </c>
      <c r="E9415" s="6">
        <f t="shared" si="877"/>
        <v>-3.1841953932994771E-2</v>
      </c>
      <c r="F9415" s="6">
        <f t="shared" si="878"/>
        <v>0.17595849304746866</v>
      </c>
      <c r="G9415" s="6">
        <f t="shared" si="879"/>
        <v>-0.4356047422216846</v>
      </c>
      <c r="H9415" s="6">
        <f t="shared" si="880"/>
        <v>0.37192083435569506</v>
      </c>
      <c r="I9415" s="6">
        <f t="shared" si="881"/>
        <v>1</v>
      </c>
    </row>
    <row r="9416" spans="1:9" x14ac:dyDescent="0.25">
      <c r="A9416" s="6">
        <v>9407</v>
      </c>
      <c r="B9416" s="6">
        <v>1.0034955266746692</v>
      </c>
      <c r="C9416" s="6">
        <v>0.76479384746848966</v>
      </c>
      <c r="D9416" s="6">
        <f t="shared" si="876"/>
        <v>8.256306203292624</v>
      </c>
      <c r="E9416" s="6">
        <f t="shared" si="877"/>
        <v>0.25989547568695071</v>
      </c>
      <c r="F9416" s="6">
        <f t="shared" si="878"/>
        <v>9.2669468851273362E-2</v>
      </c>
      <c r="G9416" s="6">
        <f t="shared" si="879"/>
        <v>-3.3119293247249104E-2</v>
      </c>
      <c r="H9416" s="6">
        <f t="shared" si="880"/>
        <v>0.55291024462115046</v>
      </c>
      <c r="I9416" s="6">
        <f t="shared" si="881"/>
        <v>1</v>
      </c>
    </row>
    <row r="9417" spans="1:9" x14ac:dyDescent="0.25">
      <c r="A9417" s="6">
        <v>9408</v>
      </c>
      <c r="B9417" s="6">
        <v>-1.0009671314037405</v>
      </c>
      <c r="C9417" s="6">
        <v>0.92391735587633905</v>
      </c>
      <c r="D9417" s="6">
        <f t="shared" si="876"/>
        <v>5.8402986596659279</v>
      </c>
      <c r="E9417" s="6">
        <f t="shared" si="877"/>
        <v>-0.13739434103635348</v>
      </c>
      <c r="F9417" s="6">
        <f t="shared" si="878"/>
        <v>6.5551998847645357E-2</v>
      </c>
      <c r="G9417" s="6">
        <f t="shared" si="879"/>
        <v>-0.38383601120236344</v>
      </c>
      <c r="H9417" s="6">
        <f t="shared" si="880"/>
        <v>0.10904732912965651</v>
      </c>
      <c r="I9417" s="6">
        <f t="shared" si="881"/>
        <v>1</v>
      </c>
    </row>
    <row r="9418" spans="1:9" x14ac:dyDescent="0.25">
      <c r="A9418" s="6">
        <v>9409</v>
      </c>
      <c r="B9418" s="6">
        <v>-2.8665090212598443</v>
      </c>
      <c r="C9418" s="6">
        <v>0.76052125614185007</v>
      </c>
      <c r="D9418" s="6">
        <f t="shared" si="876"/>
        <v>8.3092430612882051</v>
      </c>
      <c r="E9418" s="6">
        <f t="shared" si="877"/>
        <v>-0.50714969293754386</v>
      </c>
      <c r="F9418" s="6">
        <f t="shared" si="878"/>
        <v>9.32636365568206E-2</v>
      </c>
      <c r="G9418" s="6">
        <f t="shared" si="879"/>
        <v>-0.80110232057327568</v>
      </c>
      <c r="H9418" s="6">
        <f t="shared" si="880"/>
        <v>-0.21319706530181204</v>
      </c>
      <c r="I9418" s="6">
        <f t="shared" si="881"/>
        <v>0</v>
      </c>
    </row>
    <row r="9419" spans="1:9" x14ac:dyDescent="0.25">
      <c r="A9419" s="6">
        <v>9410</v>
      </c>
      <c r="B9419" s="6">
        <v>-0.626912424195325</v>
      </c>
      <c r="C9419" s="6">
        <v>0.36088137455366681</v>
      </c>
      <c r="D9419" s="6">
        <f t="shared" ref="D9419:D9482" si="882">CHIINV(C9419,$B$3+$B$4-2)</f>
        <v>13.112997080740602</v>
      </c>
      <c r="E9419" s="6">
        <f t="shared" ref="E9419:E9482" si="883">$B$1+B9419*SQRT($B$2^2*(1/$B$3+1/$B$4))</f>
        <v>-6.3255705690667019E-2</v>
      </c>
      <c r="F9419" s="6">
        <f t="shared" ref="F9419:F9482" si="884">$B$2^2/($B$3+$B$4-2)*D9419</f>
        <v>0.14718137198398926</v>
      </c>
      <c r="G9419" s="6">
        <f t="shared" ref="G9419:G9482" si="885">E9419-$B$6*SQRT(F9419*(1/$B$3+1/$B$4))</f>
        <v>-0.43252874203454722</v>
      </c>
      <c r="H9419" s="6">
        <f t="shared" ref="H9419:H9482" si="886">E9419+$B$6*SQRT(F9419*(1/$B$3+1/$B$4))</f>
        <v>0.30601733065321318</v>
      </c>
      <c r="I9419" s="6">
        <f t="shared" ref="I9419:I9482" si="887">IF(-G9419&lt;$B$7,1,0)*IF(H9419&lt;$B$7,1,0)</f>
        <v>1</v>
      </c>
    </row>
    <row r="9420" spans="1:9" x14ac:dyDescent="0.25">
      <c r="A9420" s="6">
        <v>9411</v>
      </c>
      <c r="B9420" s="6">
        <v>-1.414446160197258</v>
      </c>
      <c r="C9420" s="6">
        <v>0.57255775627918337</v>
      </c>
      <c r="D9420" s="6">
        <f t="shared" si="882"/>
        <v>10.495700730871695</v>
      </c>
      <c r="E9420" s="6">
        <f t="shared" si="883"/>
        <v>-0.21934698151396942</v>
      </c>
      <c r="F9420" s="6">
        <f t="shared" si="884"/>
        <v>0.11780461964503149</v>
      </c>
      <c r="G9420" s="6">
        <f t="shared" si="885"/>
        <v>-0.54971829850822784</v>
      </c>
      <c r="H9420" s="6">
        <f t="shared" si="886"/>
        <v>0.11102433548028906</v>
      </c>
      <c r="I9420" s="6">
        <f t="shared" si="887"/>
        <v>1</v>
      </c>
    </row>
    <row r="9421" spans="1:9" x14ac:dyDescent="0.25">
      <c r="A9421" s="6">
        <v>9412</v>
      </c>
      <c r="B9421" s="6">
        <v>-0.3266677595092915</v>
      </c>
      <c r="C9421" s="6">
        <v>0.36954863124484999</v>
      </c>
      <c r="D9421" s="6">
        <f t="shared" si="882"/>
        <v>12.993014417115321</v>
      </c>
      <c r="E9421" s="6">
        <f t="shared" si="883"/>
        <v>-3.7464165929012166E-3</v>
      </c>
      <c r="F9421" s="6">
        <f t="shared" si="884"/>
        <v>0.14583467656890378</v>
      </c>
      <c r="G9421" s="6">
        <f t="shared" si="885"/>
        <v>-0.37132616427396958</v>
      </c>
      <c r="H9421" s="6">
        <f t="shared" si="886"/>
        <v>0.36383333108816718</v>
      </c>
      <c r="I9421" s="6">
        <f t="shared" si="887"/>
        <v>1</v>
      </c>
    </row>
    <row r="9422" spans="1:9" x14ac:dyDescent="0.25">
      <c r="A9422" s="6">
        <v>9413</v>
      </c>
      <c r="B9422" s="6">
        <v>-0.97405973065178841</v>
      </c>
      <c r="C9422" s="6">
        <v>0.77184362315744504</v>
      </c>
      <c r="D9422" s="6">
        <f t="shared" si="882"/>
        <v>8.1683028356835852</v>
      </c>
      <c r="E9422" s="6">
        <f t="shared" si="883"/>
        <v>-0.13206122282127453</v>
      </c>
      <c r="F9422" s="6">
        <f t="shared" si="884"/>
        <v>9.1681711719615547E-2</v>
      </c>
      <c r="G9422" s="6">
        <f t="shared" si="885"/>
        <v>-0.42351019659289652</v>
      </c>
      <c r="H9422" s="6">
        <f t="shared" si="886"/>
        <v>0.15938775095034746</v>
      </c>
      <c r="I9422" s="6">
        <f t="shared" si="887"/>
        <v>1</v>
      </c>
    </row>
    <row r="9423" spans="1:9" x14ac:dyDescent="0.25">
      <c r="A9423" s="6">
        <v>9414</v>
      </c>
      <c r="B9423" s="6">
        <v>0.38239249988691881</v>
      </c>
      <c r="C9423" s="6">
        <v>0.41697439497054961</v>
      </c>
      <c r="D9423" s="6">
        <f t="shared" si="882"/>
        <v>12.363129527184022</v>
      </c>
      <c r="E9423" s="6">
        <f t="shared" si="883"/>
        <v>0.13679120797494912</v>
      </c>
      <c r="F9423" s="6">
        <f t="shared" si="884"/>
        <v>0.1387647960739074</v>
      </c>
      <c r="G9423" s="6">
        <f t="shared" si="885"/>
        <v>-0.22176795453202183</v>
      </c>
      <c r="H9423" s="6">
        <f t="shared" si="886"/>
        <v>0.4953503704819201</v>
      </c>
      <c r="I9423" s="6">
        <f t="shared" si="887"/>
        <v>1</v>
      </c>
    </row>
    <row r="9424" spans="1:9" x14ac:dyDescent="0.25">
      <c r="A9424" s="6">
        <v>9415</v>
      </c>
      <c r="B9424" s="6">
        <v>-9.7729753179010004E-2</v>
      </c>
      <c r="C9424" s="6">
        <v>0.72985015411847287</v>
      </c>
      <c r="D9424" s="6">
        <f t="shared" si="882"/>
        <v>8.6816995730188538</v>
      </c>
      <c r="E9424" s="6">
        <f t="shared" si="883"/>
        <v>4.1629703640314056E-2</v>
      </c>
      <c r="F9424" s="6">
        <f t="shared" si="884"/>
        <v>9.7444119482528041E-2</v>
      </c>
      <c r="G9424" s="6">
        <f t="shared" si="885"/>
        <v>-0.25883882598165564</v>
      </c>
      <c r="H9424" s="6">
        <f t="shared" si="886"/>
        <v>0.34209823326228372</v>
      </c>
      <c r="I9424" s="6">
        <f t="shared" si="887"/>
        <v>1</v>
      </c>
    </row>
    <row r="9425" spans="1:9" x14ac:dyDescent="0.25">
      <c r="A9425" s="6">
        <v>9416</v>
      </c>
      <c r="B9425" s="6">
        <v>-0.93781636678613722</v>
      </c>
      <c r="C9425" s="6">
        <v>0.13367107150486771</v>
      </c>
      <c r="D9425" s="6">
        <f t="shared" si="882"/>
        <v>17.443236191181178</v>
      </c>
      <c r="E9425" s="6">
        <f t="shared" si="883"/>
        <v>-0.12487769194850465</v>
      </c>
      <c r="F9425" s="6">
        <f t="shared" si="884"/>
        <v>0.19578433661283348</v>
      </c>
      <c r="G9425" s="6">
        <f t="shared" si="885"/>
        <v>-0.55078014929882624</v>
      </c>
      <c r="H9425" s="6">
        <f t="shared" si="886"/>
        <v>0.30102476540181689</v>
      </c>
      <c r="I9425" s="6">
        <f t="shared" si="887"/>
        <v>1</v>
      </c>
    </row>
    <row r="9426" spans="1:9" x14ac:dyDescent="0.25">
      <c r="A9426" s="6">
        <v>9417</v>
      </c>
      <c r="B9426" s="6">
        <v>-0.63325614974019118</v>
      </c>
      <c r="C9426" s="6">
        <v>0.1326334421826838</v>
      </c>
      <c r="D9426" s="6">
        <f t="shared" si="882"/>
        <v>17.473604881750763</v>
      </c>
      <c r="E9426" s="6">
        <f t="shared" si="883"/>
        <v>-6.4513048923730248E-2</v>
      </c>
      <c r="F9426" s="6">
        <f t="shared" si="884"/>
        <v>0.19612519732651074</v>
      </c>
      <c r="G9426" s="6">
        <f t="shared" si="885"/>
        <v>-0.49078609333494994</v>
      </c>
      <c r="H9426" s="6">
        <f t="shared" si="886"/>
        <v>0.36175999548748949</v>
      </c>
      <c r="I9426" s="6">
        <f t="shared" si="887"/>
        <v>1</v>
      </c>
    </row>
    <row r="9427" spans="1:9" x14ac:dyDescent="0.25">
      <c r="A9427" s="6">
        <v>9418</v>
      </c>
      <c r="B9427" s="6">
        <v>0.76825472206110135</v>
      </c>
      <c r="C9427" s="6">
        <v>0.29093295083468124</v>
      </c>
      <c r="D9427" s="6">
        <f t="shared" si="882"/>
        <v>14.1547926627295</v>
      </c>
      <c r="E9427" s="6">
        <f t="shared" si="883"/>
        <v>0.21327012411249843</v>
      </c>
      <c r="F9427" s="6">
        <f t="shared" si="884"/>
        <v>0.15887457241253114</v>
      </c>
      <c r="G9427" s="6">
        <f t="shared" si="885"/>
        <v>-0.17039150915228876</v>
      </c>
      <c r="H9427" s="6">
        <f t="shared" si="886"/>
        <v>0.59693175737728565</v>
      </c>
      <c r="I9427" s="6">
        <f t="shared" si="887"/>
        <v>1</v>
      </c>
    </row>
    <row r="9428" spans="1:9" x14ac:dyDescent="0.25">
      <c r="A9428" s="6">
        <v>9419</v>
      </c>
      <c r="B9428" s="6">
        <v>2.0299648895161226</v>
      </c>
      <c r="C9428" s="6">
        <v>0.49073763237403484</v>
      </c>
      <c r="D9428" s="6">
        <f t="shared" si="882"/>
        <v>11.45071137860406</v>
      </c>
      <c r="E9428" s="6">
        <f t="shared" si="883"/>
        <v>0.46334442665234976</v>
      </c>
      <c r="F9428" s="6">
        <f t="shared" si="884"/>
        <v>0.12852373873940021</v>
      </c>
      <c r="G9428" s="6">
        <f t="shared" si="885"/>
        <v>0.11826994107438477</v>
      </c>
      <c r="H9428" s="6">
        <f t="shared" si="886"/>
        <v>0.8084189122303147</v>
      </c>
      <c r="I9428" s="6">
        <f t="shared" si="887"/>
        <v>0</v>
      </c>
    </row>
    <row r="9429" spans="1:9" x14ac:dyDescent="0.25">
      <c r="A9429" s="6">
        <v>9420</v>
      </c>
      <c r="B9429" s="6">
        <v>-0.37598169910779689</v>
      </c>
      <c r="C9429" s="6">
        <v>0.94686727500228884</v>
      </c>
      <c r="D9429" s="6">
        <f t="shared" si="882"/>
        <v>5.3086545909060288</v>
      </c>
      <c r="E9429" s="6">
        <f t="shared" si="883"/>
        <v>-1.3520570252504041E-2</v>
      </c>
      <c r="F9429" s="6">
        <f t="shared" si="884"/>
        <v>5.9584781516211847E-2</v>
      </c>
      <c r="G9429" s="6">
        <f t="shared" si="885"/>
        <v>-0.2484778197517209</v>
      </c>
      <c r="H9429" s="6">
        <f t="shared" si="886"/>
        <v>0.22143667924671279</v>
      </c>
      <c r="I9429" s="6">
        <f t="shared" si="887"/>
        <v>1</v>
      </c>
    </row>
    <row r="9430" spans="1:9" x14ac:dyDescent="0.25">
      <c r="A9430" s="6">
        <v>9421</v>
      </c>
      <c r="B9430" s="6">
        <v>-0.98369355328031816</v>
      </c>
      <c r="C9430" s="6">
        <v>0.67329935605945002</v>
      </c>
      <c r="D9430" s="6">
        <f t="shared" si="882"/>
        <v>9.3440215531635502</v>
      </c>
      <c r="E9430" s="6">
        <f t="shared" si="883"/>
        <v>-0.13397067202503399</v>
      </c>
      <c r="F9430" s="6">
        <f t="shared" si="884"/>
        <v>0.10487807658117046</v>
      </c>
      <c r="G9430" s="6">
        <f t="shared" si="885"/>
        <v>-0.44568985617168155</v>
      </c>
      <c r="H9430" s="6">
        <f t="shared" si="886"/>
        <v>0.17774851212161358</v>
      </c>
      <c r="I9430" s="6">
        <f t="shared" si="887"/>
        <v>1</v>
      </c>
    </row>
    <row r="9431" spans="1:9" x14ac:dyDescent="0.25">
      <c r="A9431" s="6">
        <v>9422</v>
      </c>
      <c r="B9431" s="6">
        <v>1.1028578228433616</v>
      </c>
      <c r="C9431" s="6">
        <v>0.92584002197332682</v>
      </c>
      <c r="D9431" s="6">
        <f t="shared" si="882"/>
        <v>5.7997060195158427</v>
      </c>
      <c r="E9431" s="6">
        <f t="shared" si="883"/>
        <v>0.27958934639837119</v>
      </c>
      <c r="F9431" s="6">
        <f t="shared" si="884"/>
        <v>6.5096383671880781E-2</v>
      </c>
      <c r="G9431" s="6">
        <f t="shared" si="885"/>
        <v>3.4005608493119288E-2</v>
      </c>
      <c r="H9431" s="6">
        <f t="shared" si="886"/>
        <v>0.52517308430362308</v>
      </c>
      <c r="I9431" s="6">
        <f t="shared" si="887"/>
        <v>1</v>
      </c>
    </row>
    <row r="9432" spans="1:9" x14ac:dyDescent="0.25">
      <c r="A9432" s="6">
        <v>9423</v>
      </c>
      <c r="B9432" s="6">
        <v>-1.3981980373500846</v>
      </c>
      <c r="C9432" s="6">
        <v>0.22376171147801141</v>
      </c>
      <c r="D9432" s="6">
        <f t="shared" si="882"/>
        <v>15.332363214228737</v>
      </c>
      <c r="E9432" s="6">
        <f t="shared" si="883"/>
        <v>-0.21612656045896234</v>
      </c>
      <c r="F9432" s="6">
        <f t="shared" si="884"/>
        <v>0.17209172241343787</v>
      </c>
      <c r="G9432" s="6">
        <f t="shared" si="885"/>
        <v>-0.61542826542294793</v>
      </c>
      <c r="H9432" s="6">
        <f t="shared" si="886"/>
        <v>0.18317514450502331</v>
      </c>
      <c r="I9432" s="6">
        <f t="shared" si="887"/>
        <v>1</v>
      </c>
    </row>
    <row r="9433" spans="1:9" x14ac:dyDescent="0.25">
      <c r="A9433" s="6">
        <v>9424</v>
      </c>
      <c r="B9433" s="6">
        <v>0.94043343779048882</v>
      </c>
      <c r="C9433" s="6">
        <v>0.61003448591570786</v>
      </c>
      <c r="D9433" s="6">
        <f t="shared" si="882"/>
        <v>10.067549807231346</v>
      </c>
      <c r="E9433" s="6">
        <f t="shared" si="883"/>
        <v>0.24739640236472538</v>
      </c>
      <c r="F9433" s="6">
        <f t="shared" si="884"/>
        <v>0.11299901799884858</v>
      </c>
      <c r="G9433" s="6">
        <f t="shared" si="885"/>
        <v>-7.6166340701681601E-2</v>
      </c>
      <c r="H9433" s="6">
        <f t="shared" si="886"/>
        <v>0.57095914543113235</v>
      </c>
      <c r="I9433" s="6">
        <f t="shared" si="887"/>
        <v>1</v>
      </c>
    </row>
    <row r="9434" spans="1:9" x14ac:dyDescent="0.25">
      <c r="A9434" s="6">
        <v>9425</v>
      </c>
      <c r="B9434" s="6">
        <v>0.91746642283396795</v>
      </c>
      <c r="C9434" s="6">
        <v>0.77062288277840507</v>
      </c>
      <c r="D9434" s="6">
        <f t="shared" si="882"/>
        <v>8.1836023807874412</v>
      </c>
      <c r="E9434" s="6">
        <f t="shared" si="883"/>
        <v>0.24284427906824807</v>
      </c>
      <c r="F9434" s="6">
        <f t="shared" si="884"/>
        <v>9.1853435088823307E-2</v>
      </c>
      <c r="G9434" s="6">
        <f t="shared" si="885"/>
        <v>-4.8877514576468717E-2</v>
      </c>
      <c r="H9434" s="6">
        <f t="shared" si="886"/>
        <v>0.53456607271296486</v>
      </c>
      <c r="I9434" s="6">
        <f t="shared" si="887"/>
        <v>1</v>
      </c>
    </row>
    <row r="9435" spans="1:9" x14ac:dyDescent="0.25">
      <c r="A9435" s="6">
        <v>9426</v>
      </c>
      <c r="B9435" s="6">
        <v>-0.22201220417628065</v>
      </c>
      <c r="C9435" s="6">
        <v>0.35178685872981963</v>
      </c>
      <c r="D9435" s="6">
        <f t="shared" si="882"/>
        <v>13.240760087702677</v>
      </c>
      <c r="E9435" s="6">
        <f t="shared" si="883"/>
        <v>1.6996592128043012E-2</v>
      </c>
      <c r="F9435" s="6">
        <f t="shared" si="884"/>
        <v>0.14861539462104884</v>
      </c>
      <c r="G9435" s="6">
        <f t="shared" si="885"/>
        <v>-0.35407104043254012</v>
      </c>
      <c r="H9435" s="6">
        <f t="shared" si="886"/>
        <v>0.38806422468862611</v>
      </c>
      <c r="I9435" s="6">
        <f t="shared" si="887"/>
        <v>1</v>
      </c>
    </row>
    <row r="9436" spans="1:9" x14ac:dyDescent="0.25">
      <c r="A9436" s="6">
        <v>9427</v>
      </c>
      <c r="B9436" s="6">
        <v>0.30728187994100153</v>
      </c>
      <c r="C9436" s="6">
        <v>0.85659352397228916</v>
      </c>
      <c r="D9436" s="6">
        <f t="shared" si="882"/>
        <v>7.0154098634236375</v>
      </c>
      <c r="E9436" s="6">
        <f t="shared" si="883"/>
        <v>0.12190408383121767</v>
      </c>
      <c r="F9436" s="6">
        <f t="shared" si="884"/>
        <v>7.8741544924555526E-2</v>
      </c>
      <c r="G9436" s="6">
        <f t="shared" si="885"/>
        <v>-0.14819501777317948</v>
      </c>
      <c r="H9436" s="6">
        <f t="shared" si="886"/>
        <v>0.39200318543561485</v>
      </c>
      <c r="I9436" s="6">
        <f t="shared" si="887"/>
        <v>1</v>
      </c>
    </row>
    <row r="9437" spans="1:9" x14ac:dyDescent="0.25">
      <c r="A9437" s="6">
        <v>9428</v>
      </c>
      <c r="B9437" s="6">
        <v>-0.17309730537817813</v>
      </c>
      <c r="C9437" s="6">
        <v>0.78630939664906763</v>
      </c>
      <c r="D9437" s="6">
        <f t="shared" si="882"/>
        <v>7.9848985833319874</v>
      </c>
      <c r="E9437" s="6">
        <f t="shared" si="883"/>
        <v>2.6691654842340248E-2</v>
      </c>
      <c r="F9437" s="6">
        <f t="shared" si="884"/>
        <v>8.9623167107533513E-2</v>
      </c>
      <c r="G9437" s="6">
        <f t="shared" si="885"/>
        <v>-0.26146676727501689</v>
      </c>
      <c r="H9437" s="6">
        <f t="shared" si="886"/>
        <v>0.31485007695969741</v>
      </c>
      <c r="I9437" s="6">
        <f t="shared" si="887"/>
        <v>1</v>
      </c>
    </row>
    <row r="9438" spans="1:9" x14ac:dyDescent="0.25">
      <c r="A9438" s="6">
        <v>9429</v>
      </c>
      <c r="B9438" s="6">
        <v>-1.8519858713261783</v>
      </c>
      <c r="C9438" s="6">
        <v>0.59804071169164097</v>
      </c>
      <c r="D9438" s="6">
        <f t="shared" si="882"/>
        <v>10.204324198452271</v>
      </c>
      <c r="E9438" s="6">
        <f t="shared" si="883"/>
        <v>-0.30606851306408545</v>
      </c>
      <c r="F9438" s="6">
        <f t="shared" si="884"/>
        <v>0.11453418516377817</v>
      </c>
      <c r="G9438" s="6">
        <f t="shared" si="885"/>
        <v>-0.63182174943408365</v>
      </c>
      <c r="H9438" s="6">
        <f t="shared" si="886"/>
        <v>1.968472330591281E-2</v>
      </c>
      <c r="I9438" s="6">
        <f t="shared" si="887"/>
        <v>1</v>
      </c>
    </row>
    <row r="9439" spans="1:9" x14ac:dyDescent="0.25">
      <c r="A9439" s="6">
        <v>9430</v>
      </c>
      <c r="B9439" s="6">
        <v>0.27471969588077627</v>
      </c>
      <c r="C9439" s="6">
        <v>6.0701315347758418E-2</v>
      </c>
      <c r="D9439" s="6">
        <f t="shared" si="882"/>
        <v>20.352702476876441</v>
      </c>
      <c r="E9439" s="6">
        <f t="shared" si="883"/>
        <v>0.11545017256215009</v>
      </c>
      <c r="F9439" s="6">
        <f t="shared" si="884"/>
        <v>0.22844042865900094</v>
      </c>
      <c r="G9439" s="6">
        <f t="shared" si="885"/>
        <v>-0.3446026050357659</v>
      </c>
      <c r="H9439" s="6">
        <f t="shared" si="886"/>
        <v>0.57550295016006614</v>
      </c>
      <c r="I9439" s="6">
        <f t="shared" si="887"/>
        <v>1</v>
      </c>
    </row>
    <row r="9440" spans="1:9" x14ac:dyDescent="0.25">
      <c r="A9440" s="6">
        <v>9431</v>
      </c>
      <c r="B9440" s="6">
        <v>0.90081357484450564</v>
      </c>
      <c r="C9440" s="6">
        <v>0.37678151799066134</v>
      </c>
      <c r="D9440" s="6">
        <f t="shared" si="882"/>
        <v>12.894143978446968</v>
      </c>
      <c r="E9440" s="6">
        <f t="shared" si="883"/>
        <v>0.23954364041629284</v>
      </c>
      <c r="F9440" s="6">
        <f t="shared" si="884"/>
        <v>0.14472494652608697</v>
      </c>
      <c r="G9440" s="6">
        <f t="shared" si="885"/>
        <v>-0.1266348861283671</v>
      </c>
      <c r="H9440" s="6">
        <f t="shared" si="886"/>
        <v>0.60572216696095271</v>
      </c>
      <c r="I9440" s="6">
        <f t="shared" si="887"/>
        <v>1</v>
      </c>
    </row>
    <row r="9441" spans="1:9" x14ac:dyDescent="0.25">
      <c r="A9441" s="6">
        <v>9432</v>
      </c>
      <c r="B9441" s="6">
        <v>0.43335830923751928</v>
      </c>
      <c r="C9441" s="6">
        <v>0.6224250007629627</v>
      </c>
      <c r="D9441" s="6">
        <f t="shared" si="882"/>
        <v>9.9263151946234576</v>
      </c>
      <c r="E9441" s="6">
        <f t="shared" si="883"/>
        <v>0.14689276660187112</v>
      </c>
      <c r="F9441" s="6">
        <f t="shared" si="884"/>
        <v>0.11141378893738658</v>
      </c>
      <c r="G9441" s="6">
        <f t="shared" si="885"/>
        <v>-0.17439237836618632</v>
      </c>
      <c r="H9441" s="6">
        <f t="shared" si="886"/>
        <v>0.46817791156992855</v>
      </c>
      <c r="I9441" s="6">
        <f t="shared" si="887"/>
        <v>1</v>
      </c>
    </row>
    <row r="9442" spans="1:9" x14ac:dyDescent="0.25">
      <c r="A9442" s="6">
        <v>9433</v>
      </c>
      <c r="B9442" s="6">
        <v>-0.43033651309087873</v>
      </c>
      <c r="C9442" s="6">
        <v>0.88552507095553457</v>
      </c>
      <c r="D9442" s="6">
        <f t="shared" si="882"/>
        <v>6.5557141987046457</v>
      </c>
      <c r="E9442" s="6">
        <f t="shared" si="883"/>
        <v>-2.429383858870228E-2</v>
      </c>
      <c r="F9442" s="6">
        <f t="shared" si="884"/>
        <v>7.3581882475777502E-2</v>
      </c>
      <c r="G9442" s="6">
        <f t="shared" si="885"/>
        <v>-0.28539368785197916</v>
      </c>
      <c r="H9442" s="6">
        <f t="shared" si="886"/>
        <v>0.23680601067457463</v>
      </c>
      <c r="I9442" s="6">
        <f t="shared" si="887"/>
        <v>1</v>
      </c>
    </row>
    <row r="9443" spans="1:9" x14ac:dyDescent="0.25">
      <c r="A9443" s="6">
        <v>9434</v>
      </c>
      <c r="B9443" s="6">
        <v>-0.71566773840459064</v>
      </c>
      <c r="C9443" s="6">
        <v>0.85161900692770165</v>
      </c>
      <c r="D9443" s="6">
        <f t="shared" si="882"/>
        <v>7.0898524382064085</v>
      </c>
      <c r="E9443" s="6">
        <f t="shared" si="883"/>
        <v>-8.0847244437126958E-2</v>
      </c>
      <c r="F9443" s="6">
        <f t="shared" si="884"/>
        <v>7.9577094587465258E-2</v>
      </c>
      <c r="G9443" s="6">
        <f t="shared" si="885"/>
        <v>-0.35237561490233449</v>
      </c>
      <c r="H9443" s="6">
        <f t="shared" si="886"/>
        <v>0.1906811260280806</v>
      </c>
      <c r="I9443" s="6">
        <f t="shared" si="887"/>
        <v>1</v>
      </c>
    </row>
    <row r="9444" spans="1:9" x14ac:dyDescent="0.25">
      <c r="A9444" s="6">
        <v>9435</v>
      </c>
      <c r="B9444" s="6">
        <v>0.34910272006527521</v>
      </c>
      <c r="C9444" s="6">
        <v>0.92120120853297527</v>
      </c>
      <c r="D9444" s="6">
        <f t="shared" si="882"/>
        <v>5.8966639393482358</v>
      </c>
      <c r="E9444" s="6">
        <f t="shared" si="883"/>
        <v>0.13019308529563772</v>
      </c>
      <c r="F9444" s="6">
        <f t="shared" si="884"/>
        <v>6.6184647443906217E-2</v>
      </c>
      <c r="G9444" s="6">
        <f t="shared" si="885"/>
        <v>-0.11743494536192736</v>
      </c>
      <c r="H9444" s="6">
        <f t="shared" si="886"/>
        <v>0.37782111595320278</v>
      </c>
      <c r="I9444" s="6">
        <f t="shared" si="887"/>
        <v>1</v>
      </c>
    </row>
    <row r="9445" spans="1:9" x14ac:dyDescent="0.25">
      <c r="A9445" s="6">
        <v>9436</v>
      </c>
      <c r="B9445" s="6">
        <v>-0.97099018603330478</v>
      </c>
      <c r="C9445" s="6">
        <v>0.6071047090060121</v>
      </c>
      <c r="D9445" s="6">
        <f t="shared" si="882"/>
        <v>10.100949756667069</v>
      </c>
      <c r="E9445" s="6">
        <f t="shared" si="883"/>
        <v>-0.13145283093430843</v>
      </c>
      <c r="F9445" s="6">
        <f t="shared" si="884"/>
        <v>0.11337390181464424</v>
      </c>
      <c r="G9445" s="6">
        <f t="shared" si="885"/>
        <v>-0.45555185298788603</v>
      </c>
      <c r="H9445" s="6">
        <f t="shared" si="886"/>
        <v>0.19264619111926917</v>
      </c>
      <c r="I9445" s="6">
        <f t="shared" si="887"/>
        <v>1</v>
      </c>
    </row>
    <row r="9446" spans="1:9" x14ac:dyDescent="0.25">
      <c r="A9446" s="6">
        <v>9437</v>
      </c>
      <c r="B9446" s="6">
        <v>0.58608634390111547</v>
      </c>
      <c r="C9446" s="6">
        <v>0.97036652729880668</v>
      </c>
      <c r="D9446" s="6">
        <f t="shared" si="882"/>
        <v>4.5872242578236362</v>
      </c>
      <c r="E9446" s="6">
        <f t="shared" si="883"/>
        <v>0.17716386826368966</v>
      </c>
      <c r="F9446" s="6">
        <f t="shared" si="884"/>
        <v>5.1487387338500647E-2</v>
      </c>
      <c r="G9446" s="6">
        <f t="shared" si="885"/>
        <v>-4.1245670264160539E-2</v>
      </c>
      <c r="H9446" s="6">
        <f t="shared" si="886"/>
        <v>0.39557340679153985</v>
      </c>
      <c r="I9446" s="6">
        <f t="shared" si="887"/>
        <v>1</v>
      </c>
    </row>
    <row r="9447" spans="1:9" x14ac:dyDescent="0.25">
      <c r="A9447" s="6">
        <v>9438</v>
      </c>
      <c r="B9447" s="6">
        <v>-1.0424810170661658</v>
      </c>
      <c r="C9447" s="6">
        <v>0.8027893917661062</v>
      </c>
      <c r="D9447" s="6">
        <f t="shared" si="882"/>
        <v>7.7706142128173985</v>
      </c>
      <c r="E9447" s="6">
        <f t="shared" si="883"/>
        <v>-0.14562250331207693</v>
      </c>
      <c r="F9447" s="6">
        <f t="shared" si="884"/>
        <v>8.7218021475846882E-2</v>
      </c>
      <c r="G9447" s="6">
        <f t="shared" si="885"/>
        <v>-0.42988809143602869</v>
      </c>
      <c r="H9447" s="6">
        <f t="shared" si="886"/>
        <v>0.13864308481187482</v>
      </c>
      <c r="I9447" s="6">
        <f t="shared" si="887"/>
        <v>1</v>
      </c>
    </row>
    <row r="9448" spans="1:9" x14ac:dyDescent="0.25">
      <c r="A9448" s="6">
        <v>9439</v>
      </c>
      <c r="B9448" s="6">
        <v>4.2584815673762932E-2</v>
      </c>
      <c r="C9448" s="6">
        <v>0.48377941221350751</v>
      </c>
      <c r="D9448" s="6">
        <f t="shared" si="882"/>
        <v>11.534147428956937</v>
      </c>
      <c r="E9448" s="6">
        <f t="shared" si="883"/>
        <v>6.9440423445176078E-2</v>
      </c>
      <c r="F9448" s="6">
        <f t="shared" si="884"/>
        <v>0.12946023192156508</v>
      </c>
      <c r="G9448" s="6">
        <f t="shared" si="885"/>
        <v>-0.27688897955882225</v>
      </c>
      <c r="H9448" s="6">
        <f t="shared" si="886"/>
        <v>0.41576982644917443</v>
      </c>
      <c r="I9448" s="6">
        <f t="shared" si="887"/>
        <v>1</v>
      </c>
    </row>
    <row r="9449" spans="1:9" x14ac:dyDescent="0.25">
      <c r="A9449" s="6">
        <v>9440</v>
      </c>
      <c r="B9449" s="6">
        <v>-0.97246129371342249</v>
      </c>
      <c r="C9449" s="6">
        <v>0.5713675344096194</v>
      </c>
      <c r="D9449" s="6">
        <f t="shared" si="882"/>
        <v>10.509350176356364</v>
      </c>
      <c r="E9449" s="6">
        <f t="shared" si="883"/>
        <v>-0.13174440837939513</v>
      </c>
      <c r="F9449" s="6">
        <f t="shared" si="884"/>
        <v>0.1179578221586052</v>
      </c>
      <c r="G9449" s="6">
        <f t="shared" si="885"/>
        <v>-0.46233047616820089</v>
      </c>
      <c r="H9449" s="6">
        <f t="shared" si="886"/>
        <v>0.19884165940941065</v>
      </c>
      <c r="I9449" s="6">
        <f t="shared" si="887"/>
        <v>1</v>
      </c>
    </row>
    <row r="9450" spans="1:9" x14ac:dyDescent="0.25">
      <c r="A9450" s="6">
        <v>9441</v>
      </c>
      <c r="B9450" s="6">
        <v>-0.4129447006562259</v>
      </c>
      <c r="C9450" s="6">
        <v>0.4204535050508133</v>
      </c>
      <c r="D9450" s="6">
        <f t="shared" si="882"/>
        <v>12.318473055682649</v>
      </c>
      <c r="E9450" s="6">
        <f t="shared" si="883"/>
        <v>-2.0846735223218171E-2</v>
      </c>
      <c r="F9450" s="6">
        <f t="shared" si="884"/>
        <v>0.13826356811640336</v>
      </c>
      <c r="G9450" s="6">
        <f t="shared" si="885"/>
        <v>-0.37875774176537952</v>
      </c>
      <c r="H9450" s="6">
        <f t="shared" si="886"/>
        <v>0.33706427131894318</v>
      </c>
      <c r="I9450" s="6">
        <f t="shared" si="887"/>
        <v>1</v>
      </c>
    </row>
    <row r="9451" spans="1:9" x14ac:dyDescent="0.25">
      <c r="A9451" s="6">
        <v>9442</v>
      </c>
      <c r="B9451" s="6">
        <v>0.90161847765557468</v>
      </c>
      <c r="C9451" s="6">
        <v>0.52748191778313547</v>
      </c>
      <c r="D9451" s="6">
        <f t="shared" si="882"/>
        <v>11.016771452854464</v>
      </c>
      <c r="E9451" s="6">
        <f t="shared" si="883"/>
        <v>0.23970317428887503</v>
      </c>
      <c r="F9451" s="6">
        <f t="shared" si="884"/>
        <v>0.12365316085112625</v>
      </c>
      <c r="G9451" s="6">
        <f t="shared" si="885"/>
        <v>-9.8769634283832758E-2</v>
      </c>
      <c r="H9451" s="6">
        <f t="shared" si="886"/>
        <v>0.57817598286158278</v>
      </c>
      <c r="I9451" s="6">
        <f t="shared" si="887"/>
        <v>1</v>
      </c>
    </row>
    <row r="9452" spans="1:9" x14ac:dyDescent="0.25">
      <c r="A9452" s="6">
        <v>9443</v>
      </c>
      <c r="B9452" s="6">
        <v>0.88124352259910665</v>
      </c>
      <c r="C9452" s="6">
        <v>0.77425458540604875</v>
      </c>
      <c r="D9452" s="6">
        <f t="shared" si="882"/>
        <v>8.138008652372525</v>
      </c>
      <c r="E9452" s="6">
        <f t="shared" si="883"/>
        <v>0.23566480414139132</v>
      </c>
      <c r="F9452" s="6">
        <f t="shared" si="884"/>
        <v>9.1341687281616929E-2</v>
      </c>
      <c r="G9452" s="6">
        <f t="shared" si="885"/>
        <v>-5.5243212080047982E-2</v>
      </c>
      <c r="H9452" s="6">
        <f t="shared" si="886"/>
        <v>0.5265728203628306</v>
      </c>
      <c r="I9452" s="6">
        <f t="shared" si="887"/>
        <v>1</v>
      </c>
    </row>
    <row r="9453" spans="1:9" x14ac:dyDescent="0.25">
      <c r="A9453" s="6">
        <v>9444</v>
      </c>
      <c r="B9453" s="6">
        <v>0.78907760325819254</v>
      </c>
      <c r="C9453" s="6">
        <v>0.2380748924222541</v>
      </c>
      <c r="D9453" s="6">
        <f t="shared" si="882"/>
        <v>15.061786635200937</v>
      </c>
      <c r="E9453" s="6">
        <f t="shared" si="883"/>
        <v>0.2173972744094135</v>
      </c>
      <c r="F9453" s="6">
        <f t="shared" si="884"/>
        <v>0.1690547483423816</v>
      </c>
      <c r="G9453" s="6">
        <f t="shared" si="885"/>
        <v>-0.17836542600370472</v>
      </c>
      <c r="H9453" s="6">
        <f t="shared" si="886"/>
        <v>0.61315997482253171</v>
      </c>
      <c r="I9453" s="6">
        <f t="shared" si="887"/>
        <v>1</v>
      </c>
    </row>
    <row r="9454" spans="1:9" x14ac:dyDescent="0.25">
      <c r="A9454" s="6">
        <v>9445</v>
      </c>
      <c r="B9454" s="6">
        <v>0.84068460637354292</v>
      </c>
      <c r="C9454" s="6">
        <v>1.0956144901882993E-2</v>
      </c>
      <c r="D9454" s="6">
        <f t="shared" si="882"/>
        <v>25.937054621234608</v>
      </c>
      <c r="E9454" s="6">
        <f t="shared" si="883"/>
        <v>0.22762591934161283</v>
      </c>
      <c r="F9454" s="6">
        <f t="shared" si="884"/>
        <v>0.29111966248995569</v>
      </c>
      <c r="G9454" s="6">
        <f t="shared" si="885"/>
        <v>-0.29172026292246522</v>
      </c>
      <c r="H9454" s="6">
        <f t="shared" si="886"/>
        <v>0.74697210160569083</v>
      </c>
      <c r="I9454" s="6">
        <f t="shared" si="887"/>
        <v>0</v>
      </c>
    </row>
    <row r="9455" spans="1:9" x14ac:dyDescent="0.25">
      <c r="A9455" s="6">
        <v>9446</v>
      </c>
      <c r="B9455" s="6">
        <v>-2.1860796550754458</v>
      </c>
      <c r="C9455" s="6">
        <v>0.3686330759605701</v>
      </c>
      <c r="D9455" s="6">
        <f t="shared" si="882"/>
        <v>13.005609723649068</v>
      </c>
      <c r="E9455" s="6">
        <f t="shared" si="883"/>
        <v>-0.37228678736278759</v>
      </c>
      <c r="F9455" s="6">
        <f t="shared" si="884"/>
        <v>0.14597604733904745</v>
      </c>
      <c r="G9455" s="6">
        <f t="shared" si="885"/>
        <v>-0.74004465607013614</v>
      </c>
      <c r="H9455" s="6">
        <f t="shared" si="886"/>
        <v>-4.5289186554390293E-3</v>
      </c>
      <c r="I9455" s="6">
        <f t="shared" si="887"/>
        <v>0</v>
      </c>
    </row>
    <row r="9456" spans="1:9" x14ac:dyDescent="0.25">
      <c r="A9456" s="6">
        <v>9447</v>
      </c>
      <c r="B9456" s="6">
        <v>1.1942802302655764</v>
      </c>
      <c r="C9456" s="6">
        <v>0.25821710867641223</v>
      </c>
      <c r="D9456" s="6">
        <f t="shared" si="882"/>
        <v>14.700642079490752</v>
      </c>
      <c r="E9456" s="6">
        <f t="shared" si="883"/>
        <v>0.29770951009550611</v>
      </c>
      <c r="F9456" s="6">
        <f t="shared" si="884"/>
        <v>0.16500123175371084</v>
      </c>
      <c r="G9456" s="6">
        <f t="shared" si="885"/>
        <v>-9.3279695020421494E-2</v>
      </c>
      <c r="H9456" s="6">
        <f t="shared" si="886"/>
        <v>0.68869871521143367</v>
      </c>
      <c r="I9456" s="6">
        <f t="shared" si="887"/>
        <v>1</v>
      </c>
    </row>
    <row r="9457" spans="1:9" x14ac:dyDescent="0.25">
      <c r="A9457" s="6">
        <v>9448</v>
      </c>
      <c r="B9457" s="6">
        <v>-0.34877757570939139</v>
      </c>
      <c r="C9457" s="6">
        <v>0.22653889584032716</v>
      </c>
      <c r="D9457" s="6">
        <f t="shared" si="882"/>
        <v>15.278871832641165</v>
      </c>
      <c r="E9457" s="6">
        <f t="shared" si="883"/>
        <v>-8.128640821685032E-3</v>
      </c>
      <c r="F9457" s="6">
        <f t="shared" si="884"/>
        <v>0.17149133068888384</v>
      </c>
      <c r="G9457" s="6">
        <f t="shared" si="885"/>
        <v>-0.40673319748654307</v>
      </c>
      <c r="H9457" s="6">
        <f t="shared" si="886"/>
        <v>0.39047591584317304</v>
      </c>
      <c r="I9457" s="6">
        <f t="shared" si="887"/>
        <v>1</v>
      </c>
    </row>
    <row r="9458" spans="1:9" x14ac:dyDescent="0.25">
      <c r="A9458" s="6">
        <v>9449</v>
      </c>
      <c r="B9458" s="6">
        <v>-0.59821104514412582</v>
      </c>
      <c r="C9458" s="6">
        <v>0.33576464125492111</v>
      </c>
      <c r="D9458" s="6">
        <f t="shared" si="882"/>
        <v>13.47086282741822</v>
      </c>
      <c r="E9458" s="6">
        <f t="shared" si="883"/>
        <v>-5.7567016217205669E-2</v>
      </c>
      <c r="F9458" s="6">
        <f t="shared" si="884"/>
        <v>0.15119808694684439</v>
      </c>
      <c r="G9458" s="6">
        <f t="shared" si="885"/>
        <v>-0.43184503511077288</v>
      </c>
      <c r="H9458" s="6">
        <f t="shared" si="886"/>
        <v>0.31671100267636154</v>
      </c>
      <c r="I9458" s="6">
        <f t="shared" si="887"/>
        <v>1</v>
      </c>
    </row>
    <row r="9459" spans="1:9" x14ac:dyDescent="0.25">
      <c r="A9459" s="6">
        <v>9450</v>
      </c>
      <c r="B9459" s="6">
        <v>-1.058954239852028</v>
      </c>
      <c r="C9459" s="6">
        <v>0.68977935117648859</v>
      </c>
      <c r="D9459" s="6">
        <f t="shared" si="882"/>
        <v>9.1533516576645972</v>
      </c>
      <c r="E9459" s="6">
        <f t="shared" si="883"/>
        <v>-0.14888753977212824</v>
      </c>
      <c r="F9459" s="6">
        <f t="shared" si="884"/>
        <v>0.10273798178493225</v>
      </c>
      <c r="G9459" s="6">
        <f t="shared" si="885"/>
        <v>-0.4574099311462051</v>
      </c>
      <c r="H9459" s="6">
        <f t="shared" si="886"/>
        <v>0.1596348516019486</v>
      </c>
      <c r="I9459" s="6">
        <f t="shared" si="887"/>
        <v>1</v>
      </c>
    </row>
    <row r="9460" spans="1:9" x14ac:dyDescent="0.25">
      <c r="A9460" s="6">
        <v>9451</v>
      </c>
      <c r="B9460" s="6">
        <v>-0.65310587160638534</v>
      </c>
      <c r="C9460" s="6">
        <v>0.91027558214056825</v>
      </c>
      <c r="D9460" s="6">
        <f t="shared" si="882"/>
        <v>6.1130628861333616</v>
      </c>
      <c r="E9460" s="6">
        <f t="shared" si="883"/>
        <v>-6.8447316459444241E-2</v>
      </c>
      <c r="F9460" s="6">
        <f t="shared" si="884"/>
        <v>6.8613527255868029E-2</v>
      </c>
      <c r="G9460" s="6">
        <f t="shared" si="885"/>
        <v>-0.32057820067504206</v>
      </c>
      <c r="H9460" s="6">
        <f t="shared" si="886"/>
        <v>0.18368356775615358</v>
      </c>
      <c r="I9460" s="6">
        <f t="shared" si="887"/>
        <v>1</v>
      </c>
    </row>
    <row r="9461" spans="1:9" x14ac:dyDescent="0.25">
      <c r="A9461" s="6">
        <v>9452</v>
      </c>
      <c r="B9461" s="6">
        <v>0.40429540604236536</v>
      </c>
      <c r="C9461" s="6">
        <v>0.91824091311380351</v>
      </c>
      <c r="D9461" s="6">
        <f t="shared" si="882"/>
        <v>5.9568630696596347</v>
      </c>
      <c r="E9461" s="6">
        <f t="shared" si="883"/>
        <v>0.14113242208394486</v>
      </c>
      <c r="F9461" s="6">
        <f t="shared" si="884"/>
        <v>6.6860327499115552E-2</v>
      </c>
      <c r="G9461" s="6">
        <f t="shared" si="885"/>
        <v>-0.10775641797287266</v>
      </c>
      <c r="H9461" s="6">
        <f t="shared" si="886"/>
        <v>0.39002126214076238</v>
      </c>
      <c r="I9461" s="6">
        <f t="shared" si="887"/>
        <v>1</v>
      </c>
    </row>
    <row r="9462" spans="1:9" x14ac:dyDescent="0.25">
      <c r="A9462" s="6">
        <v>9453</v>
      </c>
      <c r="B9462" s="6">
        <v>-1.7256297724088654</v>
      </c>
      <c r="C9462" s="6">
        <v>0.83486434522537922</v>
      </c>
      <c r="D9462" s="6">
        <f t="shared" si="882"/>
        <v>7.3327403990069699</v>
      </c>
      <c r="E9462" s="6">
        <f t="shared" si="883"/>
        <v>-0.28102439903261955</v>
      </c>
      <c r="F9462" s="6">
        <f t="shared" si="884"/>
        <v>8.2303289300154153E-2</v>
      </c>
      <c r="G9462" s="6">
        <f t="shared" si="885"/>
        <v>-0.55716468490212701</v>
      </c>
      <c r="H9462" s="6">
        <f t="shared" si="886"/>
        <v>-4.8841131631120471E-3</v>
      </c>
      <c r="I9462" s="6">
        <f t="shared" si="887"/>
        <v>1</v>
      </c>
    </row>
    <row r="9463" spans="1:9" x14ac:dyDescent="0.25">
      <c r="A9463" s="6">
        <v>9454</v>
      </c>
      <c r="B9463" s="6">
        <v>-0.68632516558864154</v>
      </c>
      <c r="C9463" s="6">
        <v>0.91738639484847562</v>
      </c>
      <c r="D9463" s="6">
        <f t="shared" si="882"/>
        <v>5.9740124906885557</v>
      </c>
      <c r="E9463" s="6">
        <f t="shared" si="883"/>
        <v>-7.5031468658388251E-2</v>
      </c>
      <c r="F9463" s="6">
        <f t="shared" si="884"/>
        <v>6.7052814029862573E-2</v>
      </c>
      <c r="G9463" s="6">
        <f t="shared" si="885"/>
        <v>-0.32427831861342771</v>
      </c>
      <c r="H9463" s="6">
        <f t="shared" si="886"/>
        <v>0.17421538129665123</v>
      </c>
      <c r="I9463" s="6">
        <f t="shared" si="887"/>
        <v>1</v>
      </c>
    </row>
    <row r="9464" spans="1:9" x14ac:dyDescent="0.25">
      <c r="A9464" s="6">
        <v>9455</v>
      </c>
      <c r="B9464" s="6">
        <v>0.53859366744291037</v>
      </c>
      <c r="C9464" s="6">
        <v>0.71108127079073458</v>
      </c>
      <c r="D9464" s="6">
        <f t="shared" si="882"/>
        <v>8.9043090321447753</v>
      </c>
      <c r="E9464" s="6">
        <f t="shared" si="883"/>
        <v>0.16775069379035337</v>
      </c>
      <c r="F9464" s="6">
        <f t="shared" si="884"/>
        <v>9.9942706602545645E-2</v>
      </c>
      <c r="G9464" s="6">
        <f t="shared" si="885"/>
        <v>-0.13654564510430531</v>
      </c>
      <c r="H9464" s="6">
        <f t="shared" si="886"/>
        <v>0.47204703268501202</v>
      </c>
      <c r="I9464" s="6">
        <f t="shared" si="887"/>
        <v>1</v>
      </c>
    </row>
    <row r="9465" spans="1:9" x14ac:dyDescent="0.25">
      <c r="A9465" s="6">
        <v>9456</v>
      </c>
      <c r="B9465" s="6">
        <v>-0.96634266810724512</v>
      </c>
      <c r="C9465" s="6">
        <v>9.02432325205237E-2</v>
      </c>
      <c r="D9465" s="6">
        <f t="shared" si="882"/>
        <v>18.929534548503089</v>
      </c>
      <c r="E9465" s="6">
        <f t="shared" si="883"/>
        <v>-0.13053168055137609</v>
      </c>
      <c r="F9465" s="6">
        <f t="shared" si="884"/>
        <v>0.21246667323361107</v>
      </c>
      <c r="G9465" s="6">
        <f t="shared" si="885"/>
        <v>-0.57420834050802139</v>
      </c>
      <c r="H9465" s="6">
        <f t="shared" si="886"/>
        <v>0.31314497940526914</v>
      </c>
      <c r="I9465" s="6">
        <f t="shared" si="887"/>
        <v>1</v>
      </c>
    </row>
    <row r="9466" spans="1:9" x14ac:dyDescent="0.25">
      <c r="A9466" s="6">
        <v>9457</v>
      </c>
      <c r="B9466" s="6">
        <v>0.29503439691325184</v>
      </c>
      <c r="C9466" s="6">
        <v>0.51915036469618825</v>
      </c>
      <c r="D9466" s="6">
        <f t="shared" si="882"/>
        <v>11.11428883326356</v>
      </c>
      <c r="E9466" s="6">
        <f t="shared" si="883"/>
        <v>0.119476600202223</v>
      </c>
      <c r="F9466" s="6">
        <f t="shared" si="884"/>
        <v>0.1247477040552863</v>
      </c>
      <c r="G9466" s="6">
        <f t="shared" si="885"/>
        <v>-0.22049094124783053</v>
      </c>
      <c r="H9466" s="6">
        <f t="shared" si="886"/>
        <v>0.45944414165227654</v>
      </c>
      <c r="I9466" s="6">
        <f t="shared" si="887"/>
        <v>1</v>
      </c>
    </row>
    <row r="9467" spans="1:9" x14ac:dyDescent="0.25">
      <c r="A9467" s="6">
        <v>9458</v>
      </c>
      <c r="B9467" s="6">
        <v>-0.78563516581198201</v>
      </c>
      <c r="C9467" s="6">
        <v>0.49183629871517076</v>
      </c>
      <c r="D9467" s="6">
        <f t="shared" si="882"/>
        <v>11.437578047559402</v>
      </c>
      <c r="E9467" s="6">
        <f t="shared" si="883"/>
        <v>-9.4714974174697486E-2</v>
      </c>
      <c r="F9467" s="6">
        <f t="shared" si="884"/>
        <v>0.1283763291373107</v>
      </c>
      <c r="G9467" s="6">
        <f t="shared" si="885"/>
        <v>-0.43959151232687649</v>
      </c>
      <c r="H9467" s="6">
        <f t="shared" si="886"/>
        <v>0.25016156397748152</v>
      </c>
      <c r="I9467" s="6">
        <f t="shared" si="887"/>
        <v>1</v>
      </c>
    </row>
    <row r="9468" spans="1:9" x14ac:dyDescent="0.25">
      <c r="A9468" s="6">
        <v>9459</v>
      </c>
      <c r="B9468" s="6">
        <v>0.5718845841329312</v>
      </c>
      <c r="C9468" s="6">
        <v>0.42011780144657734</v>
      </c>
      <c r="D9468" s="6">
        <f t="shared" si="882"/>
        <v>12.32277379576974</v>
      </c>
      <c r="E9468" s="6">
        <f t="shared" si="883"/>
        <v>0.17434904179999328</v>
      </c>
      <c r="F9468" s="6">
        <f t="shared" si="884"/>
        <v>0.13831183998153587</v>
      </c>
      <c r="G9468" s="6">
        <f t="shared" si="885"/>
        <v>-0.18362443790251032</v>
      </c>
      <c r="H9468" s="6">
        <f t="shared" si="886"/>
        <v>0.53232252150249693</v>
      </c>
      <c r="I9468" s="6">
        <f t="shared" si="887"/>
        <v>1</v>
      </c>
    </row>
    <row r="9469" spans="1:9" x14ac:dyDescent="0.25">
      <c r="A9469" s="6">
        <v>9460</v>
      </c>
      <c r="B9469" s="6">
        <v>-0.28434442356228828</v>
      </c>
      <c r="C9469" s="6">
        <v>0.72264778588213752</v>
      </c>
      <c r="D9469" s="6">
        <f t="shared" si="882"/>
        <v>8.767529613459951</v>
      </c>
      <c r="E9469" s="6">
        <f t="shared" si="883"/>
        <v>4.6421808767184852E-3</v>
      </c>
      <c r="F9469" s="6">
        <f t="shared" si="884"/>
        <v>9.8407483008942281E-2</v>
      </c>
      <c r="G9469" s="6">
        <f t="shared" si="885"/>
        <v>-0.29730795950911876</v>
      </c>
      <c r="H9469" s="6">
        <f t="shared" si="886"/>
        <v>0.3065923212625557</v>
      </c>
      <c r="I9469" s="6">
        <f t="shared" si="887"/>
        <v>1</v>
      </c>
    </row>
    <row r="9470" spans="1:9" x14ac:dyDescent="0.25">
      <c r="A9470" s="6">
        <v>9461</v>
      </c>
      <c r="B9470" s="6">
        <v>-1.1076485861849505</v>
      </c>
      <c r="C9470" s="6">
        <v>0.17371135593737602</v>
      </c>
      <c r="D9470" s="6">
        <f t="shared" si="882"/>
        <v>16.397244228264018</v>
      </c>
      <c r="E9470" s="6">
        <f t="shared" si="883"/>
        <v>-0.15853888840269531</v>
      </c>
      <c r="F9470" s="6">
        <f t="shared" si="884"/>
        <v>0.18404403565505437</v>
      </c>
      <c r="G9470" s="6">
        <f t="shared" si="885"/>
        <v>-0.57147422399047509</v>
      </c>
      <c r="H9470" s="6">
        <f t="shared" si="886"/>
        <v>0.25439644718508447</v>
      </c>
      <c r="I9470" s="6">
        <f t="shared" si="887"/>
        <v>1</v>
      </c>
    </row>
    <row r="9471" spans="1:9" x14ac:dyDescent="0.25">
      <c r="A9471" s="6">
        <v>9462</v>
      </c>
      <c r="B9471" s="6">
        <v>-0.59482886172190774</v>
      </c>
      <c r="C9471" s="6">
        <v>0.3826410718100528</v>
      </c>
      <c r="D9471" s="6">
        <f t="shared" si="882"/>
        <v>12.814844415442931</v>
      </c>
      <c r="E9471" s="6">
        <f t="shared" si="883"/>
        <v>-5.6896658489900456E-2</v>
      </c>
      <c r="F9471" s="6">
        <f t="shared" si="884"/>
        <v>0.14383488162263275</v>
      </c>
      <c r="G9471" s="6">
        <f t="shared" si="885"/>
        <v>-0.42194744127194367</v>
      </c>
      <c r="H9471" s="6">
        <f t="shared" si="886"/>
        <v>0.30815412429214278</v>
      </c>
      <c r="I9471" s="6">
        <f t="shared" si="887"/>
        <v>1</v>
      </c>
    </row>
    <row r="9472" spans="1:9" x14ac:dyDescent="0.25">
      <c r="A9472" s="6">
        <v>9463</v>
      </c>
      <c r="B9472" s="6">
        <v>-0.77268168752198108</v>
      </c>
      <c r="C9472" s="6">
        <v>0.65471358378856781</v>
      </c>
      <c r="D9472" s="6">
        <f t="shared" si="882"/>
        <v>9.5575519811513079</v>
      </c>
      <c r="E9472" s="6">
        <f t="shared" si="883"/>
        <v>-9.2147560411700608E-2</v>
      </c>
      <c r="F9472" s="6">
        <f t="shared" si="884"/>
        <v>0.10727475989910738</v>
      </c>
      <c r="G9472" s="6">
        <f t="shared" si="885"/>
        <v>-0.40740834314973662</v>
      </c>
      <c r="H9472" s="6">
        <f t="shared" si="886"/>
        <v>0.22311322232633543</v>
      </c>
      <c r="I9472" s="6">
        <f t="shared" si="887"/>
        <v>1</v>
      </c>
    </row>
    <row r="9473" spans="1:9" x14ac:dyDescent="0.25">
      <c r="A9473" s="6">
        <v>9464</v>
      </c>
      <c r="B9473" s="6">
        <v>-0.67110818235960323</v>
      </c>
      <c r="C9473" s="6">
        <v>0.88561662648396255</v>
      </c>
      <c r="D9473" s="6">
        <f t="shared" si="882"/>
        <v>6.5541739570584419</v>
      </c>
      <c r="E9473" s="6">
        <f t="shared" si="883"/>
        <v>-7.2015422211336028E-2</v>
      </c>
      <c r="F9473" s="6">
        <f t="shared" si="884"/>
        <v>7.3564594675187042E-2</v>
      </c>
      <c r="G9473" s="6">
        <f t="shared" si="885"/>
        <v>-0.33308459743410668</v>
      </c>
      <c r="H9473" s="6">
        <f t="shared" si="886"/>
        <v>0.18905375301143459</v>
      </c>
      <c r="I9473" s="6">
        <f t="shared" si="887"/>
        <v>1</v>
      </c>
    </row>
    <row r="9474" spans="1:9" x14ac:dyDescent="0.25">
      <c r="A9474" s="6">
        <v>9465</v>
      </c>
      <c r="B9474" s="6">
        <v>-1.0268013284076005</v>
      </c>
      <c r="C9474" s="6">
        <v>0.32081057161168247</v>
      </c>
      <c r="D9474" s="6">
        <f t="shared" si="882"/>
        <v>13.691953553882623</v>
      </c>
      <c r="E9474" s="6">
        <f t="shared" si="883"/>
        <v>-0.14251474742132281</v>
      </c>
      <c r="F9474" s="6">
        <f t="shared" si="884"/>
        <v>0.15367962768490806</v>
      </c>
      <c r="G9474" s="6">
        <f t="shared" si="885"/>
        <v>-0.51985168788352076</v>
      </c>
      <c r="H9474" s="6">
        <f t="shared" si="886"/>
        <v>0.23482219304087515</v>
      </c>
      <c r="I9474" s="6">
        <f t="shared" si="887"/>
        <v>1</v>
      </c>
    </row>
    <row r="9475" spans="1:9" x14ac:dyDescent="0.25">
      <c r="A9475" s="6">
        <v>9466</v>
      </c>
      <c r="B9475" s="6">
        <v>-0.79368078331754077</v>
      </c>
      <c r="C9475" s="6">
        <v>0.32441175572985015</v>
      </c>
      <c r="D9475" s="6">
        <f t="shared" si="882"/>
        <v>13.638116916409954</v>
      </c>
      <c r="E9475" s="6">
        <f t="shared" si="883"/>
        <v>-9.6309636909534119E-2</v>
      </c>
      <c r="F9475" s="6">
        <f t="shared" si="884"/>
        <v>0.15307536077952838</v>
      </c>
      <c r="G9475" s="6">
        <f t="shared" si="885"/>
        <v>-0.47290400398717325</v>
      </c>
      <c r="H9475" s="6">
        <f t="shared" si="886"/>
        <v>0.28028473016810507</v>
      </c>
      <c r="I9475" s="6">
        <f t="shared" si="887"/>
        <v>1</v>
      </c>
    </row>
    <row r="9476" spans="1:9" x14ac:dyDescent="0.25">
      <c r="A9476" s="6">
        <v>9467</v>
      </c>
      <c r="B9476" s="6">
        <v>2.1987762011121958</v>
      </c>
      <c r="C9476" s="6">
        <v>0.80733664967802976</v>
      </c>
      <c r="D9476" s="6">
        <f t="shared" si="882"/>
        <v>7.7103444689785956</v>
      </c>
      <c r="E9476" s="6">
        <f t="shared" si="883"/>
        <v>0.4968032764715421</v>
      </c>
      <c r="F9476" s="6">
        <f t="shared" si="884"/>
        <v>8.6541548848521513E-2</v>
      </c>
      <c r="G9476" s="6">
        <f t="shared" si="885"/>
        <v>0.21364223193838738</v>
      </c>
      <c r="H9476" s="6">
        <f t="shared" si="886"/>
        <v>0.77996432100469681</v>
      </c>
      <c r="I9476" s="6">
        <f t="shared" si="887"/>
        <v>0</v>
      </c>
    </row>
    <row r="9477" spans="1:9" x14ac:dyDescent="0.25">
      <c r="A9477" s="6">
        <v>9468</v>
      </c>
      <c r="B9477" s="6">
        <v>0.11272959454800002</v>
      </c>
      <c r="C9477" s="6">
        <v>0.11325418866542558</v>
      </c>
      <c r="D9477" s="6">
        <f t="shared" si="882"/>
        <v>18.080964358285541</v>
      </c>
      <c r="E9477" s="6">
        <f t="shared" si="883"/>
        <v>8.3343304713993524E-2</v>
      </c>
      <c r="F9477" s="6">
        <f t="shared" si="884"/>
        <v>0.20294225070442679</v>
      </c>
      <c r="G9477" s="6">
        <f t="shared" si="885"/>
        <v>-0.35027480331911137</v>
      </c>
      <c r="H9477" s="6">
        <f t="shared" si="886"/>
        <v>0.51696141274709839</v>
      </c>
      <c r="I9477" s="6">
        <f t="shared" si="887"/>
        <v>1</v>
      </c>
    </row>
    <row r="9478" spans="1:9" x14ac:dyDescent="0.25">
      <c r="A9478" s="6">
        <v>9469</v>
      </c>
      <c r="B9478" s="6">
        <v>9.7543306765146554E-3</v>
      </c>
      <c r="C9478" s="6">
        <v>0.72383800775170137</v>
      </c>
      <c r="D9478" s="6">
        <f t="shared" si="882"/>
        <v>8.7533826039057967</v>
      </c>
      <c r="E9478" s="6">
        <f t="shared" si="883"/>
        <v>6.2933334218581091E-2</v>
      </c>
      <c r="F9478" s="6">
        <f t="shared" si="884"/>
        <v>9.8248695794788996E-2</v>
      </c>
      <c r="G9478" s="6">
        <f t="shared" si="885"/>
        <v>-0.23877309920145945</v>
      </c>
      <c r="H9478" s="6">
        <f t="shared" si="886"/>
        <v>0.36463976763862166</v>
      </c>
      <c r="I9478" s="6">
        <f t="shared" si="887"/>
        <v>1</v>
      </c>
    </row>
    <row r="9479" spans="1:9" x14ac:dyDescent="0.25">
      <c r="A9479" s="6">
        <v>9470</v>
      </c>
      <c r="B9479" s="6">
        <v>-0.17488332559878472</v>
      </c>
      <c r="C9479" s="6">
        <v>0.42967009491256447</v>
      </c>
      <c r="D9479" s="6">
        <f t="shared" si="882"/>
        <v>12.2010641010203</v>
      </c>
      <c r="E9479" s="6">
        <f t="shared" si="883"/>
        <v>2.6337660896257387E-2</v>
      </c>
      <c r="F9479" s="6">
        <f t="shared" si="884"/>
        <v>0.13694576022519361</v>
      </c>
      <c r="G9479" s="6">
        <f t="shared" si="885"/>
        <v>-0.32986361400318687</v>
      </c>
      <c r="H9479" s="6">
        <f t="shared" si="886"/>
        <v>0.38253893579570164</v>
      </c>
      <c r="I9479" s="6">
        <f t="shared" si="887"/>
        <v>1</v>
      </c>
    </row>
    <row r="9480" spans="1:9" x14ac:dyDescent="0.25">
      <c r="A9480" s="6">
        <v>9471</v>
      </c>
      <c r="B9480" s="6">
        <v>0.27368628252588678</v>
      </c>
      <c r="C9480" s="6">
        <v>0.83175145725882749</v>
      </c>
      <c r="D9480" s="6">
        <f t="shared" si="882"/>
        <v>7.3766697123723111</v>
      </c>
      <c r="E9480" s="6">
        <f t="shared" si="883"/>
        <v>0.11524534729353818</v>
      </c>
      <c r="F9480" s="6">
        <f t="shared" si="884"/>
        <v>8.279635557414286E-2</v>
      </c>
      <c r="G9480" s="6">
        <f t="shared" si="885"/>
        <v>-0.16172086029783733</v>
      </c>
      <c r="H9480" s="6">
        <f t="shared" si="886"/>
        <v>0.39221155488491372</v>
      </c>
      <c r="I9480" s="6">
        <f t="shared" si="887"/>
        <v>1</v>
      </c>
    </row>
    <row r="9481" spans="1:9" x14ac:dyDescent="0.25">
      <c r="A9481" s="6">
        <v>9472</v>
      </c>
      <c r="B9481" s="6">
        <v>0.24859446057234891</v>
      </c>
      <c r="C9481" s="6">
        <v>0.16980498672444838</v>
      </c>
      <c r="D9481" s="6">
        <f t="shared" si="882"/>
        <v>16.490105715662427</v>
      </c>
      <c r="E9481" s="6">
        <f t="shared" si="883"/>
        <v>0.11027208161308324</v>
      </c>
      <c r="F9481" s="6">
        <f t="shared" si="884"/>
        <v>0.18508632072807141</v>
      </c>
      <c r="G9481" s="6">
        <f t="shared" si="885"/>
        <v>-0.30383087860078906</v>
      </c>
      <c r="H9481" s="6">
        <f t="shared" si="886"/>
        <v>0.5243750418269556</v>
      </c>
      <c r="I9481" s="6">
        <f t="shared" si="887"/>
        <v>1</v>
      </c>
    </row>
    <row r="9482" spans="1:9" x14ac:dyDescent="0.25">
      <c r="A9482" s="6">
        <v>9473</v>
      </c>
      <c r="B9482" s="6">
        <v>-0.30832438824290875</v>
      </c>
      <c r="C9482" s="6">
        <v>0.71370586260567037</v>
      </c>
      <c r="D9482" s="6">
        <f t="shared" si="882"/>
        <v>8.8733786311333738</v>
      </c>
      <c r="E9482" s="6">
        <f t="shared" si="883"/>
        <v>-1.1071174245762955E-4</v>
      </c>
      <c r="F9482" s="6">
        <f t="shared" si="884"/>
        <v>9.9595541204060251E-2</v>
      </c>
      <c r="G9482" s="6">
        <f t="shared" si="885"/>
        <v>-0.30387808227626106</v>
      </c>
      <c r="H9482" s="6">
        <f t="shared" si="886"/>
        <v>0.30365665879134579</v>
      </c>
      <c r="I9482" s="6">
        <f t="shared" si="887"/>
        <v>1</v>
      </c>
    </row>
    <row r="9483" spans="1:9" x14ac:dyDescent="0.25">
      <c r="A9483" s="6">
        <v>9474</v>
      </c>
      <c r="B9483" s="6">
        <v>-0.44591388359549455</v>
      </c>
      <c r="C9483" s="6">
        <v>0.33515427106540119</v>
      </c>
      <c r="D9483" s="6">
        <f t="shared" ref="D9483:D9546" si="888">CHIINV(C9483,$B$3+$B$4-2)</f>
        <v>13.479762771331332</v>
      </c>
      <c r="E9483" s="6">
        <f t="shared" ref="E9483:E9546" si="889">$B$1+B9483*SQRT($B$2^2*(1/$B$3+1/$B$4))</f>
        <v>-2.7381314749890875E-2</v>
      </c>
      <c r="F9483" s="6">
        <f t="shared" ref="F9483:F9546" si="890">$B$2^2/($B$3+$B$4-2)*D9483</f>
        <v>0.15129798065898717</v>
      </c>
      <c r="G9483" s="6">
        <f t="shared" ref="G9483:G9546" si="891">E9483-$B$6*SQRT(F9483*(1/$B$3+1/$B$4))</f>
        <v>-0.4017829524275493</v>
      </c>
      <c r="H9483" s="6">
        <f t="shared" ref="H9483:H9546" si="892">E9483+$B$6*SQRT(F9483*(1/$B$3+1/$B$4))</f>
        <v>0.34702032292776758</v>
      </c>
      <c r="I9483" s="6">
        <f t="shared" ref="I9483:I9546" si="893">IF(-G9483&lt;$B$7,1,0)*IF(H9483&lt;$B$7,1,0)</f>
        <v>1</v>
      </c>
    </row>
    <row r="9484" spans="1:9" x14ac:dyDescent="0.25">
      <c r="A9484" s="6">
        <v>9475</v>
      </c>
      <c r="B9484" s="6">
        <v>-7.9296569310827181E-2</v>
      </c>
      <c r="C9484" s="6">
        <v>0.42967009491256447</v>
      </c>
      <c r="D9484" s="6">
        <f t="shared" si="888"/>
        <v>12.2010641010203</v>
      </c>
      <c r="E9484" s="6">
        <f t="shared" si="889"/>
        <v>4.5283209586709616E-2</v>
      </c>
      <c r="F9484" s="6">
        <f t="shared" si="890"/>
        <v>0.13694576022519361</v>
      </c>
      <c r="G9484" s="6">
        <f t="shared" si="891"/>
        <v>-0.31091806531273464</v>
      </c>
      <c r="H9484" s="6">
        <f t="shared" si="892"/>
        <v>0.40148448448615387</v>
      </c>
      <c r="I9484" s="6">
        <f t="shared" si="893"/>
        <v>1</v>
      </c>
    </row>
    <row r="9485" spans="1:9" x14ac:dyDescent="0.25">
      <c r="A9485" s="6">
        <v>9476</v>
      </c>
      <c r="B9485" s="6">
        <v>-2.8269278118386865</v>
      </c>
      <c r="C9485" s="6">
        <v>0.61464278084658341</v>
      </c>
      <c r="D9485" s="6">
        <f t="shared" si="888"/>
        <v>10.015021328061277</v>
      </c>
      <c r="E9485" s="6">
        <f t="shared" si="889"/>
        <v>-0.49930459222028062</v>
      </c>
      <c r="F9485" s="6">
        <f t="shared" si="890"/>
        <v>0.11240943397127046</v>
      </c>
      <c r="G9485" s="6">
        <f t="shared" si="891"/>
        <v>-0.82202212035879108</v>
      </c>
      <c r="H9485" s="6">
        <f t="shared" si="892"/>
        <v>-0.17658706408177016</v>
      </c>
      <c r="I9485" s="6">
        <f t="shared" si="893"/>
        <v>0</v>
      </c>
    </row>
    <row r="9486" spans="1:9" x14ac:dyDescent="0.25">
      <c r="A9486" s="6">
        <v>9477</v>
      </c>
      <c r="B9486" s="6">
        <v>-0.5801018687634496</v>
      </c>
      <c r="C9486" s="6">
        <v>0.1185338908047731</v>
      </c>
      <c r="D9486" s="6">
        <f t="shared" si="888"/>
        <v>17.907314486072941</v>
      </c>
      <c r="E9486" s="6">
        <f t="shared" si="889"/>
        <v>-5.3977729414434308E-2</v>
      </c>
      <c r="F9486" s="6">
        <f t="shared" si="890"/>
        <v>0.20099319006788988</v>
      </c>
      <c r="G9486" s="6">
        <f t="shared" si="891"/>
        <v>-0.48550857619572191</v>
      </c>
      <c r="H9486" s="6">
        <f t="shared" si="892"/>
        <v>0.37755311736685332</v>
      </c>
      <c r="I9486" s="6">
        <f t="shared" si="893"/>
        <v>1</v>
      </c>
    </row>
    <row r="9487" spans="1:9" x14ac:dyDescent="0.25">
      <c r="A9487" s="6">
        <v>9478</v>
      </c>
      <c r="B9487" s="6">
        <v>-1.545367922517471</v>
      </c>
      <c r="C9487" s="6">
        <v>0.53724784081545462</v>
      </c>
      <c r="D9487" s="6">
        <f t="shared" si="888"/>
        <v>10.903018466449774</v>
      </c>
      <c r="E9487" s="6">
        <f t="shared" si="889"/>
        <v>-0.24529602214471524</v>
      </c>
      <c r="F9487" s="6">
        <f t="shared" si="890"/>
        <v>0.12237638785230448</v>
      </c>
      <c r="G9487" s="6">
        <f t="shared" si="891"/>
        <v>-0.58201685657228475</v>
      </c>
      <c r="H9487" s="6">
        <f t="shared" si="892"/>
        <v>9.1424812282854206E-2</v>
      </c>
      <c r="I9487" s="6">
        <f t="shared" si="893"/>
        <v>1</v>
      </c>
    </row>
    <row r="9488" spans="1:9" x14ac:dyDescent="0.25">
      <c r="A9488" s="6">
        <v>9479</v>
      </c>
      <c r="B9488" s="6">
        <v>0.2555441369622713</v>
      </c>
      <c r="C9488" s="6">
        <v>0.66905728324228642</v>
      </c>
      <c r="D9488" s="6">
        <f t="shared" si="888"/>
        <v>9.3928795993324385</v>
      </c>
      <c r="E9488" s="6">
        <f t="shared" si="889"/>
        <v>0.11164952591124014</v>
      </c>
      <c r="F9488" s="6">
        <f t="shared" si="890"/>
        <v>0.10542646336287391</v>
      </c>
      <c r="G9488" s="6">
        <f t="shared" si="891"/>
        <v>-0.20088355476967526</v>
      </c>
      <c r="H9488" s="6">
        <f t="shared" si="892"/>
        <v>0.42418260659215556</v>
      </c>
      <c r="I9488" s="6">
        <f t="shared" si="893"/>
        <v>1</v>
      </c>
    </row>
    <row r="9489" spans="1:9" x14ac:dyDescent="0.25">
      <c r="A9489" s="6">
        <v>9480</v>
      </c>
      <c r="B9489" s="6">
        <v>0.403299509343924</v>
      </c>
      <c r="C9489" s="6">
        <v>7.2420422986541333E-2</v>
      </c>
      <c r="D9489" s="6">
        <f t="shared" si="888"/>
        <v>19.727456498735982</v>
      </c>
      <c r="E9489" s="6">
        <f t="shared" si="889"/>
        <v>0.14093503271617364</v>
      </c>
      <c r="F9489" s="6">
        <f t="shared" si="890"/>
        <v>0.22142261569652091</v>
      </c>
      <c r="G9489" s="6">
        <f t="shared" si="891"/>
        <v>-0.31199608844376664</v>
      </c>
      <c r="H9489" s="6">
        <f t="shared" si="892"/>
        <v>0.59386615387611386</v>
      </c>
      <c r="I9489" s="6">
        <f t="shared" si="893"/>
        <v>1</v>
      </c>
    </row>
    <row r="9490" spans="1:9" x14ac:dyDescent="0.25">
      <c r="A9490" s="6">
        <v>9481</v>
      </c>
      <c r="B9490" s="6">
        <v>-2.1229971025604755</v>
      </c>
      <c r="C9490" s="6">
        <v>7.8493606372264782E-2</v>
      </c>
      <c r="D9490" s="6">
        <f t="shared" si="888"/>
        <v>19.437940310542228</v>
      </c>
      <c r="E9490" s="6">
        <f t="shared" si="889"/>
        <v>-0.35978365809464913</v>
      </c>
      <c r="F9490" s="6">
        <f t="shared" si="890"/>
        <v>0.21817306187388519</v>
      </c>
      <c r="G9490" s="6">
        <f t="shared" si="891"/>
        <v>-0.80937893189254229</v>
      </c>
      <c r="H9490" s="6">
        <f t="shared" si="892"/>
        <v>8.981161570324403E-2</v>
      </c>
      <c r="I9490" s="6">
        <f t="shared" si="893"/>
        <v>0</v>
      </c>
    </row>
    <row r="9491" spans="1:9" x14ac:dyDescent="0.25">
      <c r="A9491" s="6">
        <v>9482</v>
      </c>
      <c r="B9491" s="6">
        <v>-0.85448846220970154</v>
      </c>
      <c r="C9491" s="6">
        <v>7.3244422742393261E-2</v>
      </c>
      <c r="D9491" s="6">
        <f t="shared" si="888"/>
        <v>19.686949813205462</v>
      </c>
      <c r="E9491" s="6">
        <f t="shared" si="889"/>
        <v>-0.10836188019033216</v>
      </c>
      <c r="F9491" s="6">
        <f t="shared" si="890"/>
        <v>0.22096796528256923</v>
      </c>
      <c r="G9491" s="6">
        <f t="shared" si="891"/>
        <v>-0.56082775723521239</v>
      </c>
      <c r="H9491" s="6">
        <f t="shared" si="892"/>
        <v>0.34410399685454807</v>
      </c>
      <c r="I9491" s="6">
        <f t="shared" si="893"/>
        <v>1</v>
      </c>
    </row>
    <row r="9492" spans="1:9" x14ac:dyDescent="0.25">
      <c r="A9492" s="6">
        <v>9483</v>
      </c>
      <c r="B9492" s="6">
        <v>1.0242138159810565</v>
      </c>
      <c r="C9492" s="6">
        <v>0.56532486953337202</v>
      </c>
      <c r="D9492" s="6">
        <f t="shared" si="888"/>
        <v>10.578719506385569</v>
      </c>
      <c r="E9492" s="6">
        <f t="shared" si="889"/>
        <v>0.26400189559364323</v>
      </c>
      <c r="F9492" s="6">
        <f t="shared" si="890"/>
        <v>0.11873642929963051</v>
      </c>
      <c r="G9492" s="6">
        <f t="shared" si="891"/>
        <v>-6.7673431530898942E-2</v>
      </c>
      <c r="H9492" s="6">
        <f t="shared" si="892"/>
        <v>0.59567722271818546</v>
      </c>
      <c r="I9492" s="6">
        <f t="shared" si="893"/>
        <v>1</v>
      </c>
    </row>
    <row r="9493" spans="1:9" x14ac:dyDescent="0.25">
      <c r="A9493" s="6">
        <v>9484</v>
      </c>
      <c r="B9493" s="6">
        <v>1.3811222743242979</v>
      </c>
      <c r="C9493" s="6">
        <v>0.6147343363750114</v>
      </c>
      <c r="D9493" s="6">
        <f t="shared" si="888"/>
        <v>10.0139777607074</v>
      </c>
      <c r="E9493" s="6">
        <f t="shared" si="889"/>
        <v>0.33474209892480289</v>
      </c>
      <c r="F9493" s="6">
        <f t="shared" si="890"/>
        <v>0.11239772088432659</v>
      </c>
      <c r="G9493" s="6">
        <f t="shared" si="891"/>
        <v>1.2041384841868785E-2</v>
      </c>
      <c r="H9493" s="6">
        <f t="shared" si="892"/>
        <v>0.65744281300773699</v>
      </c>
      <c r="I9493" s="6">
        <f t="shared" si="893"/>
        <v>1</v>
      </c>
    </row>
    <row r="9494" spans="1:9" x14ac:dyDescent="0.25">
      <c r="A9494" s="6">
        <v>9485</v>
      </c>
      <c r="B9494" s="6">
        <v>-0.31458739613299258</v>
      </c>
      <c r="C9494" s="6">
        <v>0.52604754783776364</v>
      </c>
      <c r="D9494" s="6">
        <f t="shared" si="888"/>
        <v>11.033527862040934</v>
      </c>
      <c r="E9494" s="6">
        <f t="shared" si="889"/>
        <v>-1.3520565221969358E-3</v>
      </c>
      <c r="F9494" s="6">
        <f t="shared" si="890"/>
        <v>0.12384123618420262</v>
      </c>
      <c r="G9494" s="6">
        <f t="shared" si="891"/>
        <v>-0.34008217432261079</v>
      </c>
      <c r="H9494" s="6">
        <f t="shared" si="892"/>
        <v>0.3373780612782169</v>
      </c>
      <c r="I9494" s="6">
        <f t="shared" si="893"/>
        <v>1</v>
      </c>
    </row>
    <row r="9495" spans="1:9" x14ac:dyDescent="0.25">
      <c r="A9495" s="6">
        <v>9486</v>
      </c>
      <c r="B9495" s="6">
        <v>-0.53408939493237995</v>
      </c>
      <c r="C9495" s="6">
        <v>0.20477919858394117</v>
      </c>
      <c r="D9495" s="6">
        <f t="shared" si="888"/>
        <v>15.712138753810269</v>
      </c>
      <c r="E9495" s="6">
        <f t="shared" si="889"/>
        <v>-4.4857935028812773E-2</v>
      </c>
      <c r="F9495" s="6">
        <f t="shared" si="890"/>
        <v>0.17635435471766261</v>
      </c>
      <c r="G9495" s="6">
        <f t="shared" si="891"/>
        <v>-0.44907464973335443</v>
      </c>
      <c r="H9495" s="6">
        <f t="shared" si="892"/>
        <v>0.35935877967572893</v>
      </c>
      <c r="I9495" s="6">
        <f t="shared" si="893"/>
        <v>1</v>
      </c>
    </row>
    <row r="9496" spans="1:9" x14ac:dyDescent="0.25">
      <c r="A9496" s="6">
        <v>9487</v>
      </c>
      <c r="B9496" s="6">
        <v>-0.76548303695744835</v>
      </c>
      <c r="C9496" s="6">
        <v>0.65660573137607958</v>
      </c>
      <c r="D9496" s="6">
        <f t="shared" si="888"/>
        <v>9.5358704592661105</v>
      </c>
      <c r="E9496" s="6">
        <f t="shared" si="889"/>
        <v>-9.0720768771600901E-2</v>
      </c>
      <c r="F9496" s="6">
        <f t="shared" si="890"/>
        <v>0.10703140469067444</v>
      </c>
      <c r="G9496" s="6">
        <f t="shared" si="891"/>
        <v>-0.4056237603877979</v>
      </c>
      <c r="H9496" s="6">
        <f t="shared" si="892"/>
        <v>0.2241822228445961</v>
      </c>
      <c r="I9496" s="6">
        <f t="shared" si="893"/>
        <v>1</v>
      </c>
    </row>
    <row r="9497" spans="1:9" x14ac:dyDescent="0.25">
      <c r="A9497" s="6">
        <v>9488</v>
      </c>
      <c r="B9497" s="6">
        <v>-1.142657310992945</v>
      </c>
      <c r="C9497" s="6">
        <v>0.1587878048036134</v>
      </c>
      <c r="D9497" s="6">
        <f t="shared" si="888"/>
        <v>16.761587559984189</v>
      </c>
      <c r="E9497" s="6">
        <f t="shared" si="889"/>
        <v>-0.16547771053870769</v>
      </c>
      <c r="F9497" s="6">
        <f t="shared" si="890"/>
        <v>0.18813345557222588</v>
      </c>
      <c r="G9497" s="6">
        <f t="shared" si="891"/>
        <v>-0.58297550945069831</v>
      </c>
      <c r="H9497" s="6">
        <f t="shared" si="892"/>
        <v>0.25202008837328294</v>
      </c>
      <c r="I9497" s="6">
        <f t="shared" si="893"/>
        <v>1</v>
      </c>
    </row>
    <row r="9498" spans="1:9" x14ac:dyDescent="0.25">
      <c r="A9498" s="6">
        <v>9489</v>
      </c>
      <c r="B9498" s="6">
        <v>0.40520944821764715</v>
      </c>
      <c r="C9498" s="6">
        <v>0.61400189214758749</v>
      </c>
      <c r="D9498" s="6">
        <f t="shared" si="888"/>
        <v>10.022326325577822</v>
      </c>
      <c r="E9498" s="6">
        <f t="shared" si="889"/>
        <v>0.14131358766806365</v>
      </c>
      <c r="F9498" s="6">
        <f t="shared" si="890"/>
        <v>0.11249142587214594</v>
      </c>
      <c r="G9498" s="6">
        <f t="shared" si="891"/>
        <v>-0.18152161475877551</v>
      </c>
      <c r="H9498" s="6">
        <f t="shared" si="892"/>
        <v>0.46414879009490284</v>
      </c>
      <c r="I9498" s="6">
        <f t="shared" si="893"/>
        <v>1</v>
      </c>
    </row>
    <row r="9499" spans="1:9" x14ac:dyDescent="0.25">
      <c r="A9499" s="6">
        <v>9490</v>
      </c>
      <c r="B9499" s="6">
        <v>1.9074741430813447</v>
      </c>
      <c r="C9499" s="6">
        <v>0.2589495529038362</v>
      </c>
      <c r="D9499" s="6">
        <f t="shared" si="888"/>
        <v>14.687900713782161</v>
      </c>
      <c r="E9499" s="6">
        <f t="shared" si="889"/>
        <v>0.43906643573780413</v>
      </c>
      <c r="F9499" s="6">
        <f t="shared" si="890"/>
        <v>0.16485822160321714</v>
      </c>
      <c r="G9499" s="6">
        <f t="shared" si="891"/>
        <v>4.8246706769121683E-2</v>
      </c>
      <c r="H9499" s="6">
        <f t="shared" si="892"/>
        <v>0.82988616470648657</v>
      </c>
      <c r="I9499" s="6">
        <f t="shared" si="893"/>
        <v>0</v>
      </c>
    </row>
    <row r="9500" spans="1:9" x14ac:dyDescent="0.25">
      <c r="A9500" s="6">
        <v>9491</v>
      </c>
      <c r="B9500" s="6">
        <v>1.2167470231361222</v>
      </c>
      <c r="C9500" s="6">
        <v>0.10446485793633839</v>
      </c>
      <c r="D9500" s="6">
        <f t="shared" si="888"/>
        <v>18.385933253757241</v>
      </c>
      <c r="E9500" s="6">
        <f t="shared" si="889"/>
        <v>0.30216248804744084</v>
      </c>
      <c r="F9500" s="6">
        <f t="shared" si="890"/>
        <v>0.20636524700127576</v>
      </c>
      <c r="G9500" s="6">
        <f t="shared" si="891"/>
        <v>-0.13509721421458315</v>
      </c>
      <c r="H9500" s="6">
        <f t="shared" si="892"/>
        <v>0.73942219030946488</v>
      </c>
      <c r="I9500" s="6">
        <f t="shared" si="893"/>
        <v>0</v>
      </c>
    </row>
    <row r="9501" spans="1:9" x14ac:dyDescent="0.25">
      <c r="A9501" s="6">
        <v>9492</v>
      </c>
      <c r="B9501" s="6">
        <v>-0.46415493670792785</v>
      </c>
      <c r="C9501" s="6">
        <v>0.29068880275887327</v>
      </c>
      <c r="D9501" s="6">
        <f t="shared" si="888"/>
        <v>14.158703734644243</v>
      </c>
      <c r="E9501" s="6">
        <f t="shared" si="889"/>
        <v>-3.0996739870768938E-2</v>
      </c>
      <c r="F9501" s="6">
        <f t="shared" si="890"/>
        <v>0.15891847060962488</v>
      </c>
      <c r="G9501" s="6">
        <f t="shared" si="891"/>
        <v>-0.41471137372118766</v>
      </c>
      <c r="H9501" s="6">
        <f t="shared" si="892"/>
        <v>0.35271789397964975</v>
      </c>
      <c r="I9501" s="6">
        <f t="shared" si="893"/>
        <v>1</v>
      </c>
    </row>
    <row r="9502" spans="1:9" x14ac:dyDescent="0.25">
      <c r="A9502" s="6">
        <v>9493</v>
      </c>
      <c r="B9502" s="6">
        <v>0.50016069508274086</v>
      </c>
      <c r="C9502" s="6">
        <v>0.87188329721976376</v>
      </c>
      <c r="D9502" s="6">
        <f t="shared" si="888"/>
        <v>6.7787228549794403</v>
      </c>
      <c r="E9502" s="6">
        <f t="shared" si="889"/>
        <v>0.16013317670488103</v>
      </c>
      <c r="F9502" s="6">
        <f t="shared" si="890"/>
        <v>7.6084950217860492E-2</v>
      </c>
      <c r="G9502" s="6">
        <f t="shared" si="891"/>
        <v>-0.1053705090016514</v>
      </c>
      <c r="H9502" s="6">
        <f t="shared" si="892"/>
        <v>0.42563686241141346</v>
      </c>
      <c r="I9502" s="6">
        <f t="shared" si="893"/>
        <v>1</v>
      </c>
    </row>
    <row r="9503" spans="1:9" x14ac:dyDescent="0.25">
      <c r="A9503" s="6">
        <v>9494</v>
      </c>
      <c r="B9503" s="6">
        <v>-0.19441472431935836</v>
      </c>
      <c r="C9503" s="6">
        <v>0.28443250831629385</v>
      </c>
      <c r="D9503" s="6">
        <f t="shared" si="888"/>
        <v>14.25970331956492</v>
      </c>
      <c r="E9503" s="6">
        <f t="shared" si="889"/>
        <v>2.2466485852525073E-2</v>
      </c>
      <c r="F9503" s="6">
        <f t="shared" si="890"/>
        <v>0.16005209836740664</v>
      </c>
      <c r="G9503" s="6">
        <f t="shared" si="891"/>
        <v>-0.36261430944882972</v>
      </c>
      <c r="H9503" s="6">
        <f t="shared" si="892"/>
        <v>0.40754728115387989</v>
      </c>
      <c r="I9503" s="6">
        <f t="shared" si="893"/>
        <v>1</v>
      </c>
    </row>
    <row r="9504" spans="1:9" x14ac:dyDescent="0.25">
      <c r="A9504" s="6">
        <v>9495</v>
      </c>
      <c r="B9504" s="6">
        <v>0.38247549127845559</v>
      </c>
      <c r="C9504" s="6">
        <v>0.35132908108767968</v>
      </c>
      <c r="D9504" s="6">
        <f t="shared" si="888"/>
        <v>13.247243715986585</v>
      </c>
      <c r="E9504" s="6">
        <f t="shared" si="889"/>
        <v>0.13680765708893006</v>
      </c>
      <c r="F9504" s="6">
        <f t="shared" si="890"/>
        <v>0.14868816740520976</v>
      </c>
      <c r="G9504" s="6">
        <f t="shared" si="891"/>
        <v>-0.23435081505083083</v>
      </c>
      <c r="H9504" s="6">
        <f t="shared" si="892"/>
        <v>0.507966129228691</v>
      </c>
      <c r="I9504" s="6">
        <f t="shared" si="893"/>
        <v>1</v>
      </c>
    </row>
    <row r="9505" spans="1:9" x14ac:dyDescent="0.25">
      <c r="A9505" s="6">
        <v>9496</v>
      </c>
      <c r="B9505" s="6">
        <v>-0.33224068829440512</v>
      </c>
      <c r="C9505" s="6">
        <v>0.41807306131168553</v>
      </c>
      <c r="D9505" s="6">
        <f t="shared" si="888"/>
        <v>12.34900702134332</v>
      </c>
      <c r="E9505" s="6">
        <f t="shared" si="889"/>
        <v>-4.8509858632374142E-3</v>
      </c>
      <c r="F9505" s="6">
        <f t="shared" si="890"/>
        <v>0.13860628389147589</v>
      </c>
      <c r="G9505" s="6">
        <f t="shared" si="891"/>
        <v>-0.36320529729369933</v>
      </c>
      <c r="H9505" s="6">
        <f t="shared" si="892"/>
        <v>0.35350332556722452</v>
      </c>
      <c r="I9505" s="6">
        <f t="shared" si="893"/>
        <v>1</v>
      </c>
    </row>
    <row r="9506" spans="1:9" x14ac:dyDescent="0.25">
      <c r="A9506" s="6">
        <v>9497</v>
      </c>
      <c r="B9506" s="6">
        <v>7.8299535744008608E-2</v>
      </c>
      <c r="C9506" s="6">
        <v>0.37202063051240575</v>
      </c>
      <c r="D9506" s="6">
        <f t="shared" si="888"/>
        <v>12.95909791051956</v>
      </c>
      <c r="E9506" s="6">
        <f t="shared" si="889"/>
        <v>7.6519175715190665E-2</v>
      </c>
      <c r="F9506" s="6">
        <f t="shared" si="890"/>
        <v>0.14545399487249744</v>
      </c>
      <c r="G9506" s="6">
        <f t="shared" si="891"/>
        <v>-0.29058049986558249</v>
      </c>
      <c r="H9506" s="6">
        <f t="shared" si="892"/>
        <v>0.44361885129596385</v>
      </c>
      <c r="I9506" s="6">
        <f t="shared" si="893"/>
        <v>1</v>
      </c>
    </row>
    <row r="9507" spans="1:9" x14ac:dyDescent="0.25">
      <c r="A9507" s="6">
        <v>9498</v>
      </c>
      <c r="B9507" s="6">
        <v>-2.265223884023726</v>
      </c>
      <c r="C9507" s="6">
        <v>0.67796868800927768</v>
      </c>
      <c r="D9507" s="6">
        <f t="shared" si="888"/>
        <v>9.290145228211772</v>
      </c>
      <c r="E9507" s="6">
        <f t="shared" si="889"/>
        <v>-0.38797338351205818</v>
      </c>
      <c r="F9507" s="6">
        <f t="shared" si="890"/>
        <v>0.10427336422021795</v>
      </c>
      <c r="G9507" s="6">
        <f t="shared" si="891"/>
        <v>-0.69879260384860942</v>
      </c>
      <c r="H9507" s="6">
        <f t="shared" si="892"/>
        <v>-7.7154163175506885E-2</v>
      </c>
      <c r="I9507" s="6">
        <f t="shared" si="893"/>
        <v>1</v>
      </c>
    </row>
    <row r="9508" spans="1:9" x14ac:dyDescent="0.25">
      <c r="A9508" s="6">
        <v>9499</v>
      </c>
      <c r="B9508" s="6">
        <v>-0.34455297281965613</v>
      </c>
      <c r="C9508" s="6">
        <v>0.86562700277718441</v>
      </c>
      <c r="D9508" s="6">
        <f t="shared" si="888"/>
        <v>6.8771036400437904</v>
      </c>
      <c r="E9508" s="6">
        <f t="shared" si="889"/>
        <v>-7.2913133209569075E-3</v>
      </c>
      <c r="F9508" s="6">
        <f t="shared" si="890"/>
        <v>7.7189184347821516E-2</v>
      </c>
      <c r="G9508" s="6">
        <f t="shared" si="891"/>
        <v>-0.27471470945415788</v>
      </c>
      <c r="H9508" s="6">
        <f t="shared" si="892"/>
        <v>0.26013208281224409</v>
      </c>
      <c r="I9508" s="6">
        <f t="shared" si="893"/>
        <v>1</v>
      </c>
    </row>
    <row r="9509" spans="1:9" x14ac:dyDescent="0.25">
      <c r="A9509" s="6">
        <v>9500</v>
      </c>
      <c r="B9509" s="6">
        <v>-0.37836343835806474</v>
      </c>
      <c r="C9509" s="6">
        <v>0.65962706381420333</v>
      </c>
      <c r="D9509" s="6">
        <f t="shared" si="888"/>
        <v>9.5012259965675181</v>
      </c>
      <c r="E9509" s="6">
        <f t="shared" si="889"/>
        <v>-1.3992637290724017E-2</v>
      </c>
      <c r="F9509" s="6">
        <f t="shared" si="890"/>
        <v>0.10664255235430688</v>
      </c>
      <c r="G9509" s="6">
        <f t="shared" si="891"/>
        <v>-0.32832307646382025</v>
      </c>
      <c r="H9509" s="6">
        <f t="shared" si="892"/>
        <v>0.30033780188237219</v>
      </c>
      <c r="I9509" s="6">
        <f t="shared" si="893"/>
        <v>1</v>
      </c>
    </row>
    <row r="9510" spans="1:9" x14ac:dyDescent="0.25">
      <c r="A9510" s="6">
        <v>9501</v>
      </c>
      <c r="B9510" s="6">
        <v>-0.13045450941717718</v>
      </c>
      <c r="C9510" s="6">
        <v>0.68678853724784084</v>
      </c>
      <c r="D9510" s="6">
        <f t="shared" si="888"/>
        <v>9.188067798766939</v>
      </c>
      <c r="E9510" s="6">
        <f t="shared" si="889"/>
        <v>3.5143570134270122E-2</v>
      </c>
      <c r="F9510" s="6">
        <f t="shared" si="890"/>
        <v>0.1031276386456767</v>
      </c>
      <c r="G9510" s="6">
        <f t="shared" si="891"/>
        <v>-0.27396333775329912</v>
      </c>
      <c r="H9510" s="6">
        <f t="shared" si="892"/>
        <v>0.34425047802183933</v>
      </c>
      <c r="I9510" s="6">
        <f t="shared" si="893"/>
        <v>1</v>
      </c>
    </row>
    <row r="9511" spans="1:9" x14ac:dyDescent="0.25">
      <c r="A9511" s="6">
        <v>9502</v>
      </c>
      <c r="B9511" s="6">
        <v>1.208925368700875</v>
      </c>
      <c r="C9511" s="6">
        <v>0.4379406109805597</v>
      </c>
      <c r="D9511" s="6">
        <f t="shared" si="888"/>
        <v>12.09675680434408</v>
      </c>
      <c r="E9511" s="6">
        <f t="shared" si="889"/>
        <v>0.30061221538731986</v>
      </c>
      <c r="F9511" s="6">
        <f t="shared" si="890"/>
        <v>0.13577500643502499</v>
      </c>
      <c r="G9511" s="6">
        <f t="shared" si="891"/>
        <v>-5.4063203179618713E-2</v>
      </c>
      <c r="H9511" s="6">
        <f t="shared" si="892"/>
        <v>0.65528763395425838</v>
      </c>
      <c r="I9511" s="6">
        <f t="shared" si="893"/>
        <v>1</v>
      </c>
    </row>
    <row r="9512" spans="1:9" x14ac:dyDescent="0.25">
      <c r="A9512" s="6">
        <v>9503</v>
      </c>
      <c r="B9512" s="6">
        <v>-0.83492523117456585</v>
      </c>
      <c r="C9512" s="6">
        <v>6.1647389141514328E-3</v>
      </c>
      <c r="D9512" s="6">
        <f t="shared" si="888"/>
        <v>27.677711597733929</v>
      </c>
      <c r="E9512" s="6">
        <f t="shared" si="889"/>
        <v>-0.10448439589740169</v>
      </c>
      <c r="F9512" s="6">
        <f t="shared" si="890"/>
        <v>0.31065694144893213</v>
      </c>
      <c r="G9512" s="6">
        <f t="shared" si="891"/>
        <v>-0.64097448694134462</v>
      </c>
      <c r="H9512" s="6">
        <f t="shared" si="892"/>
        <v>0.4320056951465413</v>
      </c>
      <c r="I9512" s="6">
        <f t="shared" si="893"/>
        <v>1</v>
      </c>
    </row>
    <row r="9513" spans="1:9" x14ac:dyDescent="0.25">
      <c r="A9513" s="6">
        <v>9504</v>
      </c>
      <c r="B9513" s="6">
        <v>-0.13794192454952281</v>
      </c>
      <c r="C9513" s="6">
        <v>0.37672048097170935</v>
      </c>
      <c r="D9513" s="6">
        <f t="shared" si="888"/>
        <v>12.894973714515373</v>
      </c>
      <c r="E9513" s="6">
        <f t="shared" si="889"/>
        <v>3.3659544590729902E-2</v>
      </c>
      <c r="F9513" s="6">
        <f t="shared" si="890"/>
        <v>0.14473425955286343</v>
      </c>
      <c r="G9513" s="6">
        <f t="shared" si="891"/>
        <v>-0.33253076352871846</v>
      </c>
      <c r="H9513" s="6">
        <f t="shared" si="892"/>
        <v>0.39984985271017826</v>
      </c>
      <c r="I9513" s="6">
        <f t="shared" si="893"/>
        <v>1</v>
      </c>
    </row>
    <row r="9514" spans="1:9" x14ac:dyDescent="0.25">
      <c r="A9514" s="6">
        <v>9505</v>
      </c>
      <c r="B9514" s="6">
        <v>-0.24362634576391429</v>
      </c>
      <c r="C9514" s="6">
        <v>0.91784417249061556</v>
      </c>
      <c r="D9514" s="6">
        <f t="shared" si="888"/>
        <v>5.9648376719152383</v>
      </c>
      <c r="E9514" s="6">
        <f t="shared" si="889"/>
        <v>1.2712611922487786E-2</v>
      </c>
      <c r="F9514" s="6">
        <f t="shared" si="890"/>
        <v>6.6949835099382626E-2</v>
      </c>
      <c r="G9514" s="6">
        <f t="shared" si="891"/>
        <v>-0.23634276928648332</v>
      </c>
      <c r="H9514" s="6">
        <f t="shared" si="892"/>
        <v>0.26176799313145888</v>
      </c>
      <c r="I9514" s="6">
        <f t="shared" si="893"/>
        <v>1</v>
      </c>
    </row>
    <row r="9515" spans="1:9" x14ac:dyDescent="0.25">
      <c r="A9515" s="6">
        <v>9506</v>
      </c>
      <c r="B9515" s="6">
        <v>-0.8542679097445216</v>
      </c>
      <c r="C9515" s="6">
        <v>0.2011474959562975</v>
      </c>
      <c r="D9515" s="6">
        <f t="shared" si="888"/>
        <v>15.787845707864641</v>
      </c>
      <c r="E9515" s="6">
        <f t="shared" si="889"/>
        <v>-0.108318166106602</v>
      </c>
      <c r="F9515" s="6">
        <f t="shared" si="890"/>
        <v>0.17720409587888172</v>
      </c>
      <c r="G9515" s="6">
        <f t="shared" si="891"/>
        <v>-0.51350754412209665</v>
      </c>
      <c r="H9515" s="6">
        <f t="shared" si="892"/>
        <v>0.29687121190889271</v>
      </c>
      <c r="I9515" s="6">
        <f t="shared" si="893"/>
        <v>1</v>
      </c>
    </row>
    <row r="9516" spans="1:9" x14ac:dyDescent="0.25">
      <c r="A9516" s="6">
        <v>9507</v>
      </c>
      <c r="B9516" s="6">
        <v>-1.2217333278385922</v>
      </c>
      <c r="C9516" s="6">
        <v>0.53706472975859854</v>
      </c>
      <c r="D9516" s="6">
        <f t="shared" si="888"/>
        <v>10.905146221236739</v>
      </c>
      <c r="E9516" s="6">
        <f t="shared" si="889"/>
        <v>-0.18115078686826794</v>
      </c>
      <c r="F9516" s="6">
        <f t="shared" si="890"/>
        <v>0.12240026994934627</v>
      </c>
      <c r="G9516" s="6">
        <f t="shared" si="891"/>
        <v>-0.51790447570299869</v>
      </c>
      <c r="H9516" s="6">
        <f t="shared" si="892"/>
        <v>0.15560290196646279</v>
      </c>
      <c r="I9516" s="6">
        <f t="shared" si="893"/>
        <v>1</v>
      </c>
    </row>
    <row r="9517" spans="1:9" x14ac:dyDescent="0.25">
      <c r="A9517" s="6">
        <v>9508</v>
      </c>
      <c r="B9517" s="6">
        <v>-1.3120006769895554</v>
      </c>
      <c r="C9517" s="6">
        <v>0.75435651722769859</v>
      </c>
      <c r="D9517" s="6">
        <f t="shared" si="888"/>
        <v>8.3851270864044398</v>
      </c>
      <c r="E9517" s="6">
        <f t="shared" si="889"/>
        <v>-0.19904201495164081</v>
      </c>
      <c r="F9517" s="6">
        <f t="shared" si="890"/>
        <v>9.4115365178393973E-2</v>
      </c>
      <c r="G9517" s="6">
        <f t="shared" si="891"/>
        <v>-0.49433385072259256</v>
      </c>
      <c r="H9517" s="6">
        <f t="shared" si="892"/>
        <v>9.6249820819310938E-2</v>
      </c>
      <c r="I9517" s="6">
        <f t="shared" si="893"/>
        <v>1</v>
      </c>
    </row>
    <row r="9518" spans="1:9" x14ac:dyDescent="0.25">
      <c r="A9518" s="6">
        <v>9509</v>
      </c>
      <c r="B9518" s="6">
        <v>0.37713107303716242</v>
      </c>
      <c r="C9518" s="6">
        <v>0.57921079134495068</v>
      </c>
      <c r="D9518" s="6">
        <f t="shared" si="888"/>
        <v>10.419481500329645</v>
      </c>
      <c r="E9518" s="6">
        <f t="shared" si="889"/>
        <v>0.13574837921462357</v>
      </c>
      <c r="F9518" s="6">
        <f t="shared" si="890"/>
        <v>0.11694912864982497</v>
      </c>
      <c r="G9518" s="6">
        <f t="shared" si="891"/>
        <v>-0.19342118240827322</v>
      </c>
      <c r="H9518" s="6">
        <f t="shared" si="892"/>
        <v>0.46491794083752036</v>
      </c>
      <c r="I9518" s="6">
        <f t="shared" si="893"/>
        <v>1</v>
      </c>
    </row>
    <row r="9519" spans="1:9" x14ac:dyDescent="0.25">
      <c r="A9519" s="6">
        <v>9510</v>
      </c>
      <c r="B9519" s="6">
        <v>1.4332044884213246</v>
      </c>
      <c r="C9519" s="6">
        <v>0.71889400921658986</v>
      </c>
      <c r="D9519" s="6">
        <f t="shared" si="888"/>
        <v>8.8120560426348753</v>
      </c>
      <c r="E9519" s="6">
        <f t="shared" si="889"/>
        <v>0.3450649319343177</v>
      </c>
      <c r="F9519" s="6">
        <f t="shared" si="890"/>
        <v>9.8907251360537407E-2</v>
      </c>
      <c r="G9519" s="6">
        <f t="shared" si="891"/>
        <v>4.2349026542137902E-2</v>
      </c>
      <c r="H9519" s="6">
        <f t="shared" si="892"/>
        <v>0.64778083732649749</v>
      </c>
      <c r="I9519" s="6">
        <f t="shared" si="893"/>
        <v>1</v>
      </c>
    </row>
    <row r="9520" spans="1:9" x14ac:dyDescent="0.25">
      <c r="A9520" s="6">
        <v>9511</v>
      </c>
      <c r="B9520" s="6">
        <v>-0.1077262368198717</v>
      </c>
      <c r="C9520" s="6">
        <v>0.82390820032349621</v>
      </c>
      <c r="D9520" s="6">
        <f t="shared" si="888"/>
        <v>7.4858728785436535</v>
      </c>
      <c r="E9520" s="6">
        <f t="shared" si="889"/>
        <v>3.9648374061761187E-2</v>
      </c>
      <c r="F9520" s="6">
        <f t="shared" si="890"/>
        <v>8.4022061011513854E-2</v>
      </c>
      <c r="G9520" s="6">
        <f t="shared" si="891"/>
        <v>-0.23936038600225085</v>
      </c>
      <c r="H9520" s="6">
        <f t="shared" si="892"/>
        <v>0.31865713412577323</v>
      </c>
      <c r="I9520" s="6">
        <f t="shared" si="893"/>
        <v>1</v>
      </c>
    </row>
    <row r="9521" spans="1:9" x14ac:dyDescent="0.25">
      <c r="A9521" s="6">
        <v>9512</v>
      </c>
      <c r="B9521" s="6">
        <v>0.73307091952301562</v>
      </c>
      <c r="C9521" s="6">
        <v>0.336710715048677</v>
      </c>
      <c r="D9521" s="6">
        <f t="shared" si="888"/>
        <v>13.457088042210588</v>
      </c>
      <c r="E9521" s="6">
        <f t="shared" si="889"/>
        <v>0.20629660110589612</v>
      </c>
      <c r="F9521" s="6">
        <f t="shared" si="890"/>
        <v>0.15104347760977516</v>
      </c>
      <c r="G9521" s="6">
        <f t="shared" si="891"/>
        <v>-0.16779000770363087</v>
      </c>
      <c r="H9521" s="6">
        <f t="shared" si="892"/>
        <v>0.58038320991542314</v>
      </c>
      <c r="I9521" s="6">
        <f t="shared" si="893"/>
        <v>1</v>
      </c>
    </row>
    <row r="9522" spans="1:9" x14ac:dyDescent="0.25">
      <c r="A9522" s="6">
        <v>9513</v>
      </c>
      <c r="B9522" s="6">
        <v>0.23803522708476521</v>
      </c>
      <c r="C9522" s="6">
        <v>0.61500900296029537</v>
      </c>
      <c r="D9522" s="6">
        <f t="shared" si="888"/>
        <v>10.01084706297936</v>
      </c>
      <c r="E9522" s="6">
        <f t="shared" si="889"/>
        <v>0.10817921352191992</v>
      </c>
      <c r="F9522" s="6">
        <f t="shared" si="890"/>
        <v>0.1123625816721356</v>
      </c>
      <c r="G9522" s="6">
        <f t="shared" si="891"/>
        <v>-0.21447105320680385</v>
      </c>
      <c r="H9522" s="6">
        <f t="shared" si="892"/>
        <v>0.43082948025064371</v>
      </c>
      <c r="I9522" s="6">
        <f t="shared" si="893"/>
        <v>1</v>
      </c>
    </row>
    <row r="9523" spans="1:9" x14ac:dyDescent="0.25">
      <c r="A9523" s="6">
        <v>9514</v>
      </c>
      <c r="B9523" s="6">
        <v>1.1239012565056328</v>
      </c>
      <c r="C9523" s="6">
        <v>0.92895290993987856</v>
      </c>
      <c r="D9523" s="6">
        <f t="shared" si="888"/>
        <v>5.7326878785018973</v>
      </c>
      <c r="E9523" s="6">
        <f t="shared" si="889"/>
        <v>0.28376021077901648</v>
      </c>
      <c r="F9523" s="6">
        <f t="shared" si="890"/>
        <v>6.434416647229517E-2</v>
      </c>
      <c r="G9523" s="6">
        <f t="shared" si="891"/>
        <v>3.9599509551347556E-2</v>
      </c>
      <c r="H9523" s="6">
        <f t="shared" si="892"/>
        <v>0.52792091200668545</v>
      </c>
      <c r="I9523" s="6">
        <f t="shared" si="893"/>
        <v>1</v>
      </c>
    </row>
    <row r="9524" spans="1:9" x14ac:dyDescent="0.25">
      <c r="A9524" s="6">
        <v>9515</v>
      </c>
      <c r="B9524" s="6">
        <v>-0.86957470557535999</v>
      </c>
      <c r="C9524" s="6">
        <v>0.24320200201422162</v>
      </c>
      <c r="D9524" s="6">
        <f t="shared" si="888"/>
        <v>14.967801941811123</v>
      </c>
      <c r="E9524" s="6">
        <f t="shared" si="889"/>
        <v>-0.11135201364960617</v>
      </c>
      <c r="F9524" s="6">
        <f t="shared" si="890"/>
        <v>0.16799985631171654</v>
      </c>
      <c r="G9524" s="6">
        <f t="shared" si="891"/>
        <v>-0.50587801341875593</v>
      </c>
      <c r="H9524" s="6">
        <f t="shared" si="892"/>
        <v>0.28317398611954364</v>
      </c>
      <c r="I9524" s="6">
        <f t="shared" si="893"/>
        <v>1</v>
      </c>
    </row>
    <row r="9525" spans="1:9" x14ac:dyDescent="0.25">
      <c r="A9525" s="6">
        <v>9516</v>
      </c>
      <c r="B9525" s="6">
        <v>-1.609873834240716</v>
      </c>
      <c r="C9525" s="6">
        <v>0.924344615009003</v>
      </c>
      <c r="D9525" s="6">
        <f t="shared" si="888"/>
        <v>5.831328992439758</v>
      </c>
      <c r="E9525" s="6">
        <f t="shared" si="889"/>
        <v>-0.25808126498414319</v>
      </c>
      <c r="F9525" s="6">
        <f t="shared" si="890"/>
        <v>6.5451322555226552E-2</v>
      </c>
      <c r="G9525" s="6">
        <f t="shared" si="891"/>
        <v>-0.50433361699301771</v>
      </c>
      <c r="H9525" s="6">
        <f t="shared" si="892"/>
        <v>-1.1828912975268696E-2</v>
      </c>
      <c r="I9525" s="6">
        <f t="shared" si="893"/>
        <v>1</v>
      </c>
    </row>
    <row r="9526" spans="1:9" x14ac:dyDescent="0.25">
      <c r="A9526" s="6">
        <v>9517</v>
      </c>
      <c r="B9526" s="6">
        <v>0.38313373806886375</v>
      </c>
      <c r="C9526" s="6">
        <v>0.33304849391155739</v>
      </c>
      <c r="D9526" s="6">
        <f t="shared" si="888"/>
        <v>13.510546418969238</v>
      </c>
      <c r="E9526" s="6">
        <f t="shared" si="889"/>
        <v>0.13693812334913502</v>
      </c>
      <c r="F9526" s="6">
        <f t="shared" si="890"/>
        <v>0.15164349888537898</v>
      </c>
      <c r="G9526" s="6">
        <f t="shared" si="891"/>
        <v>-0.23789077983903734</v>
      </c>
      <c r="H9526" s="6">
        <f t="shared" si="892"/>
        <v>0.51176702653730732</v>
      </c>
      <c r="I9526" s="6">
        <f t="shared" si="893"/>
        <v>1</v>
      </c>
    </row>
    <row r="9527" spans="1:9" x14ac:dyDescent="0.25">
      <c r="A9527" s="6">
        <v>9518</v>
      </c>
      <c r="B9527" s="6">
        <v>0.89703235062188469</v>
      </c>
      <c r="C9527" s="6">
        <v>0.27945799127170629</v>
      </c>
      <c r="D9527" s="6">
        <f t="shared" si="888"/>
        <v>14.341110797966728</v>
      </c>
      <c r="E9527" s="6">
        <f t="shared" si="889"/>
        <v>0.23879419174368202</v>
      </c>
      <c r="F9527" s="6">
        <f t="shared" si="890"/>
        <v>0.16096582268894508</v>
      </c>
      <c r="G9527" s="6">
        <f t="shared" si="891"/>
        <v>-0.14738423657432573</v>
      </c>
      <c r="H9527" s="6">
        <f t="shared" si="892"/>
        <v>0.62497262006168974</v>
      </c>
      <c r="I9527" s="6">
        <f t="shared" si="893"/>
        <v>1</v>
      </c>
    </row>
    <row r="9528" spans="1:9" x14ac:dyDescent="0.25">
      <c r="A9528" s="6">
        <v>9519</v>
      </c>
      <c r="B9528" s="6">
        <v>-3.7377958506112918E-2</v>
      </c>
      <c r="C9528" s="6">
        <v>0.8359019745475631</v>
      </c>
      <c r="D9528" s="6">
        <f t="shared" si="888"/>
        <v>7.3180193430064167</v>
      </c>
      <c r="E9528" s="6">
        <f t="shared" si="889"/>
        <v>5.3591589459381195E-2</v>
      </c>
      <c r="F9528" s="6">
        <f t="shared" si="890"/>
        <v>8.2138058940849273E-2</v>
      </c>
      <c r="G9528" s="6">
        <f t="shared" si="891"/>
        <v>-0.22227137042542011</v>
      </c>
      <c r="H9528" s="6">
        <f t="shared" si="892"/>
        <v>0.3294545493441825</v>
      </c>
      <c r="I9528" s="6">
        <f t="shared" si="893"/>
        <v>1</v>
      </c>
    </row>
    <row r="9529" spans="1:9" x14ac:dyDescent="0.25">
      <c r="A9529" s="6">
        <v>9520</v>
      </c>
      <c r="B9529" s="6">
        <v>-0.26084308046847582</v>
      </c>
      <c r="C9529" s="6">
        <v>0.73879207739494002</v>
      </c>
      <c r="D9529" s="6">
        <f t="shared" si="888"/>
        <v>8.5743501532593314</v>
      </c>
      <c r="E9529" s="6">
        <f t="shared" si="889"/>
        <v>9.3002094275935962E-3</v>
      </c>
      <c r="F9529" s="6">
        <f t="shared" si="890"/>
        <v>9.6239220649362175E-2</v>
      </c>
      <c r="G9529" s="6">
        <f t="shared" si="891"/>
        <v>-0.28930489171863188</v>
      </c>
      <c r="H9529" s="6">
        <f t="shared" si="892"/>
        <v>0.30790531057381904</v>
      </c>
      <c r="I9529" s="6">
        <f t="shared" si="893"/>
        <v>1</v>
      </c>
    </row>
    <row r="9530" spans="1:9" x14ac:dyDescent="0.25">
      <c r="A9530" s="6">
        <v>9521</v>
      </c>
      <c r="B9530" s="6">
        <v>-1.1771317076636478</v>
      </c>
      <c r="C9530" s="6">
        <v>0.53587450788903468</v>
      </c>
      <c r="D9530" s="6">
        <f t="shared" si="888"/>
        <v>10.918981227132685</v>
      </c>
      <c r="E9530" s="6">
        <f t="shared" si="889"/>
        <v>-0.1723106274203223</v>
      </c>
      <c r="F9530" s="6">
        <f t="shared" si="890"/>
        <v>0.12255555520843953</v>
      </c>
      <c r="G9530" s="6">
        <f t="shared" si="891"/>
        <v>-0.50927786279699816</v>
      </c>
      <c r="H9530" s="6">
        <f t="shared" si="892"/>
        <v>0.16465660795635353</v>
      </c>
      <c r="I9530" s="6">
        <f t="shared" si="893"/>
        <v>1</v>
      </c>
    </row>
    <row r="9531" spans="1:9" x14ac:dyDescent="0.25">
      <c r="A9531" s="6">
        <v>9522</v>
      </c>
      <c r="B9531" s="6">
        <v>-0.24260316422441974</v>
      </c>
      <c r="C9531" s="6">
        <v>0.46095156712546159</v>
      </c>
      <c r="D9531" s="6">
        <f t="shared" si="888"/>
        <v>11.811293435605545</v>
      </c>
      <c r="E9531" s="6">
        <f t="shared" si="889"/>
        <v>1.2915409218143145E-2</v>
      </c>
      <c r="F9531" s="6">
        <f t="shared" si="890"/>
        <v>0.13257094179568962</v>
      </c>
      <c r="G9531" s="6">
        <f t="shared" si="891"/>
        <v>-0.33755014924897997</v>
      </c>
      <c r="H9531" s="6">
        <f t="shared" si="892"/>
        <v>0.36338096768526629</v>
      </c>
      <c r="I9531" s="6">
        <f t="shared" si="893"/>
        <v>1</v>
      </c>
    </row>
    <row r="9532" spans="1:9" x14ac:dyDescent="0.25">
      <c r="A9532" s="6">
        <v>9523</v>
      </c>
      <c r="B9532" s="6">
        <v>-0.80082827480509877</v>
      </c>
      <c r="C9532" s="6">
        <v>0.73604541154210024</v>
      </c>
      <c r="D9532" s="6">
        <f t="shared" si="888"/>
        <v>8.6074225489696481</v>
      </c>
      <c r="E9532" s="6">
        <f t="shared" si="889"/>
        <v>-9.7726288684851059E-2</v>
      </c>
      <c r="F9532" s="6">
        <f t="shared" si="890"/>
        <v>9.6610427974847757E-2</v>
      </c>
      <c r="G9532" s="6">
        <f t="shared" si="891"/>
        <v>-0.39690671515327364</v>
      </c>
      <c r="H9532" s="6">
        <f t="shared" si="892"/>
        <v>0.20145413778357152</v>
      </c>
      <c r="I9532" s="6">
        <f t="shared" si="893"/>
        <v>1</v>
      </c>
    </row>
    <row r="9533" spans="1:9" x14ac:dyDescent="0.25">
      <c r="A9533" s="6">
        <v>9524</v>
      </c>
      <c r="B9533" s="6">
        <v>-0.66022494138451293</v>
      </c>
      <c r="C9533" s="6">
        <v>0.26117740409558399</v>
      </c>
      <c r="D9533" s="6">
        <f t="shared" si="888"/>
        <v>14.649304011925308</v>
      </c>
      <c r="E9533" s="6">
        <f t="shared" si="889"/>
        <v>-6.9858334976548531E-2</v>
      </c>
      <c r="F9533" s="6">
        <f t="shared" si="890"/>
        <v>0.164425009005184</v>
      </c>
      <c r="G9533" s="6">
        <f t="shared" si="891"/>
        <v>-0.46016423029677639</v>
      </c>
      <c r="H9533" s="6">
        <f t="shared" si="892"/>
        <v>0.32044756034367933</v>
      </c>
      <c r="I9533" s="6">
        <f t="shared" si="893"/>
        <v>1</v>
      </c>
    </row>
    <row r="9534" spans="1:9" x14ac:dyDescent="0.25">
      <c r="A9534" s="6">
        <v>9525</v>
      </c>
      <c r="B9534" s="6">
        <v>1.1925658327527344</v>
      </c>
      <c r="C9534" s="6">
        <v>0.63023773918881798</v>
      </c>
      <c r="D9534" s="6">
        <f t="shared" si="888"/>
        <v>9.8372317037017609</v>
      </c>
      <c r="E9534" s="6">
        <f t="shared" si="889"/>
        <v>0.29736971196011913</v>
      </c>
      <c r="F9534" s="6">
        <f t="shared" si="890"/>
        <v>0.11041390841165721</v>
      </c>
      <c r="G9534" s="6">
        <f t="shared" si="891"/>
        <v>-2.2470500694666606E-2</v>
      </c>
      <c r="H9534" s="6">
        <f t="shared" si="892"/>
        <v>0.61720992461490487</v>
      </c>
      <c r="I9534" s="6">
        <f t="shared" si="893"/>
        <v>1</v>
      </c>
    </row>
    <row r="9535" spans="1:9" x14ac:dyDescent="0.25">
      <c r="A9535" s="6">
        <v>9526</v>
      </c>
      <c r="B9535" s="6">
        <v>0.71339627538691275</v>
      </c>
      <c r="C9535" s="6">
        <v>0.20279549546800135</v>
      </c>
      <c r="D9535" s="6">
        <f t="shared" si="888"/>
        <v>15.753361560287189</v>
      </c>
      <c r="E9535" s="6">
        <f t="shared" si="889"/>
        <v>0.20239703444077206</v>
      </c>
      <c r="F9535" s="6">
        <f t="shared" si="890"/>
        <v>0.17681704293279343</v>
      </c>
      <c r="G9535" s="6">
        <f t="shared" si="891"/>
        <v>-0.20234959005632108</v>
      </c>
      <c r="H9535" s="6">
        <f t="shared" si="892"/>
        <v>0.60714365893786515</v>
      </c>
      <c r="I9535" s="6">
        <f t="shared" si="893"/>
        <v>1</v>
      </c>
    </row>
    <row r="9536" spans="1:9" x14ac:dyDescent="0.25">
      <c r="A9536" s="6">
        <v>9527</v>
      </c>
      <c r="B9536" s="6">
        <v>-0.79284291132353246</v>
      </c>
      <c r="C9536" s="6">
        <v>0.40635395367290261</v>
      </c>
      <c r="D9536" s="6">
        <f t="shared" si="888"/>
        <v>12.500652879923551</v>
      </c>
      <c r="E9536" s="6">
        <f t="shared" si="889"/>
        <v>-9.6143568457425221E-2</v>
      </c>
      <c r="F9536" s="6">
        <f t="shared" si="890"/>
        <v>0.14030836964533527</v>
      </c>
      <c r="G9536" s="6">
        <f t="shared" si="891"/>
        <v>-0.45669146236755509</v>
      </c>
      <c r="H9536" s="6">
        <f t="shared" si="892"/>
        <v>0.26440432545270465</v>
      </c>
      <c r="I9536" s="6">
        <f t="shared" si="893"/>
        <v>1</v>
      </c>
    </row>
    <row r="9537" spans="1:9" x14ac:dyDescent="0.25">
      <c r="A9537" s="6">
        <v>9528</v>
      </c>
      <c r="B9537" s="6">
        <v>1.5729665392427705</v>
      </c>
      <c r="C9537" s="6">
        <v>0.65077669606616417</v>
      </c>
      <c r="D9537" s="6">
        <f t="shared" si="888"/>
        <v>9.6026293329971342</v>
      </c>
      <c r="E9537" s="6">
        <f t="shared" si="889"/>
        <v>0.37276614119952584</v>
      </c>
      <c r="F9537" s="6">
        <f t="shared" si="890"/>
        <v>0.10778071185267092</v>
      </c>
      <c r="G9537" s="6">
        <f t="shared" si="891"/>
        <v>5.6762783151501628E-2</v>
      </c>
      <c r="H9537" s="6">
        <f t="shared" si="892"/>
        <v>0.68876949924755004</v>
      </c>
      <c r="I9537" s="6">
        <f t="shared" si="893"/>
        <v>1</v>
      </c>
    </row>
    <row r="9538" spans="1:9" x14ac:dyDescent="0.25">
      <c r="A9538" s="6">
        <v>9529</v>
      </c>
      <c r="B9538" s="6">
        <v>1.8206083041150123</v>
      </c>
      <c r="C9538" s="6">
        <v>0.99645985290078432</v>
      </c>
      <c r="D9538" s="6">
        <f t="shared" si="888"/>
        <v>2.8590673359882612</v>
      </c>
      <c r="E9538" s="6">
        <f t="shared" si="889"/>
        <v>0.42184939599732107</v>
      </c>
      <c r="F9538" s="6">
        <f t="shared" si="890"/>
        <v>3.2090410034743576E-2</v>
      </c>
      <c r="G9538" s="6">
        <f t="shared" si="891"/>
        <v>0.24942099251687735</v>
      </c>
      <c r="H9538" s="6">
        <f t="shared" si="892"/>
        <v>0.59427779947776482</v>
      </c>
      <c r="I9538" s="6">
        <f t="shared" si="893"/>
        <v>1</v>
      </c>
    </row>
    <row r="9539" spans="1:9" x14ac:dyDescent="0.25">
      <c r="A9539" s="6">
        <v>9530</v>
      </c>
      <c r="B9539" s="6">
        <v>-0.26559519028523937</v>
      </c>
      <c r="C9539" s="6">
        <v>0.29047517319254129</v>
      </c>
      <c r="D9539" s="6">
        <f t="shared" si="888"/>
        <v>14.162127766277695</v>
      </c>
      <c r="E9539" s="6">
        <f t="shared" si="889"/>
        <v>8.3583286544387028E-3</v>
      </c>
      <c r="F9539" s="6">
        <f t="shared" si="890"/>
        <v>0.15895690222601472</v>
      </c>
      <c r="G9539" s="6">
        <f t="shared" si="891"/>
        <v>-0.37540269968398715</v>
      </c>
      <c r="H9539" s="6">
        <f t="shared" si="892"/>
        <v>0.39211935699286454</v>
      </c>
      <c r="I9539" s="6">
        <f t="shared" si="893"/>
        <v>1</v>
      </c>
    </row>
    <row r="9540" spans="1:9" x14ac:dyDescent="0.25">
      <c r="A9540" s="6">
        <v>9531</v>
      </c>
      <c r="B9540" s="6">
        <v>0.61985133470443543</v>
      </c>
      <c r="C9540" s="6">
        <v>0.21152378917813655</v>
      </c>
      <c r="D9540" s="6">
        <f t="shared" si="888"/>
        <v>15.574239621944574</v>
      </c>
      <c r="E9540" s="6">
        <f t="shared" si="889"/>
        <v>0.18385617902031653</v>
      </c>
      <c r="F9540" s="6">
        <f t="shared" si="890"/>
        <v>0.17480656337000774</v>
      </c>
      <c r="G9540" s="6">
        <f t="shared" si="891"/>
        <v>-0.2185828025895728</v>
      </c>
      <c r="H9540" s="6">
        <f t="shared" si="892"/>
        <v>0.58629516063020581</v>
      </c>
      <c r="I9540" s="6">
        <f t="shared" si="893"/>
        <v>1</v>
      </c>
    </row>
    <row r="9541" spans="1:9" x14ac:dyDescent="0.25">
      <c r="A9541" s="6">
        <v>9532</v>
      </c>
      <c r="B9541" s="6">
        <v>1.8012906366493553</v>
      </c>
      <c r="C9541" s="6">
        <v>0.14972380748924222</v>
      </c>
      <c r="D9541" s="6">
        <f t="shared" si="888"/>
        <v>16.99663835973325</v>
      </c>
      <c r="E9541" s="6">
        <f t="shared" si="889"/>
        <v>0.41802058305534789</v>
      </c>
      <c r="F9541" s="6">
        <f t="shared" si="890"/>
        <v>0.190771685336176</v>
      </c>
      <c r="G9541" s="6">
        <f t="shared" si="891"/>
        <v>-2.3943484839111795E-3</v>
      </c>
      <c r="H9541" s="6">
        <f t="shared" si="892"/>
        <v>0.83843551459460697</v>
      </c>
      <c r="I9541" s="6">
        <f t="shared" si="893"/>
        <v>0</v>
      </c>
    </row>
    <row r="9542" spans="1:9" x14ac:dyDescent="0.25">
      <c r="A9542" s="6">
        <v>9533</v>
      </c>
      <c r="B9542" s="6">
        <v>0.46202558223740198</v>
      </c>
      <c r="C9542" s="6">
        <v>0.39848017822809534</v>
      </c>
      <c r="D9542" s="6">
        <f t="shared" si="888"/>
        <v>12.603840303900538</v>
      </c>
      <c r="E9542" s="6">
        <f t="shared" si="889"/>
        <v>0.15257469616547728</v>
      </c>
      <c r="F9542" s="6">
        <f t="shared" si="890"/>
        <v>0.14146655389100499</v>
      </c>
      <c r="G9542" s="6">
        <f t="shared" si="891"/>
        <v>-0.20945822209871465</v>
      </c>
      <c r="H9542" s="6">
        <f t="shared" si="892"/>
        <v>0.51460761442966918</v>
      </c>
      <c r="I9542" s="6">
        <f t="shared" si="893"/>
        <v>1</v>
      </c>
    </row>
    <row r="9543" spans="1:9" x14ac:dyDescent="0.25">
      <c r="A9543" s="6">
        <v>9534</v>
      </c>
      <c r="B9543" s="6">
        <v>-0.26900352168013342</v>
      </c>
      <c r="C9543" s="6">
        <v>0.45973082674642168</v>
      </c>
      <c r="D9543" s="6">
        <f t="shared" si="888"/>
        <v>11.826274304607576</v>
      </c>
      <c r="E9543" s="6">
        <f t="shared" si="889"/>
        <v>7.6827883295778471E-3</v>
      </c>
      <c r="F9543" s="6">
        <f t="shared" si="890"/>
        <v>0.13273908831777417</v>
      </c>
      <c r="G9543" s="6">
        <f t="shared" si="891"/>
        <v>-0.34300495642498657</v>
      </c>
      <c r="H9543" s="6">
        <f t="shared" si="892"/>
        <v>0.3583705330841423</v>
      </c>
      <c r="I9543" s="6">
        <f t="shared" si="893"/>
        <v>1</v>
      </c>
    </row>
    <row r="9544" spans="1:9" x14ac:dyDescent="0.25">
      <c r="A9544" s="6">
        <v>9535</v>
      </c>
      <c r="B9544" s="6">
        <v>1.3887074601370841</v>
      </c>
      <c r="C9544" s="6">
        <v>0.36085085604419082</v>
      </c>
      <c r="D9544" s="6">
        <f t="shared" si="888"/>
        <v>13.113422558457376</v>
      </c>
      <c r="E9544" s="6">
        <f t="shared" si="889"/>
        <v>0.3362455028765946</v>
      </c>
      <c r="F9544" s="6">
        <f t="shared" si="890"/>
        <v>0.1471861475813388</v>
      </c>
      <c r="G9544" s="6">
        <f t="shared" si="891"/>
        <v>-3.3033524324025842E-2</v>
      </c>
      <c r="H9544" s="6">
        <f t="shared" si="892"/>
        <v>0.70552453007721505</v>
      </c>
      <c r="I9544" s="6">
        <f t="shared" si="893"/>
        <v>1</v>
      </c>
    </row>
    <row r="9545" spans="1:9" x14ac:dyDescent="0.25">
      <c r="A9545" s="6">
        <v>9536</v>
      </c>
      <c r="B9545" s="6">
        <v>-1.2749205779982731</v>
      </c>
      <c r="C9545" s="6">
        <v>0.38084047975096896</v>
      </c>
      <c r="D9545" s="6">
        <f t="shared" si="888"/>
        <v>12.839138387066248</v>
      </c>
      <c r="E9545" s="6">
        <f t="shared" si="889"/>
        <v>-0.19169264095709054</v>
      </c>
      <c r="F9545" s="6">
        <f t="shared" si="890"/>
        <v>0.1441075591846305</v>
      </c>
      <c r="G9545" s="6">
        <f t="shared" si="891"/>
        <v>-0.5570892856895262</v>
      </c>
      <c r="H9545" s="6">
        <f t="shared" si="892"/>
        <v>0.17370400377534517</v>
      </c>
      <c r="I9545" s="6">
        <f t="shared" si="893"/>
        <v>1</v>
      </c>
    </row>
    <row r="9546" spans="1:9" x14ac:dyDescent="0.25">
      <c r="A9546" s="6">
        <v>9537</v>
      </c>
      <c r="B9546" s="6">
        <v>-5.0089283831766807E-2</v>
      </c>
      <c r="C9546" s="6">
        <v>0.71669667653431801</v>
      </c>
      <c r="D9546" s="6">
        <f t="shared" si="888"/>
        <v>8.8380580542721088</v>
      </c>
      <c r="E9546" s="6">
        <f t="shared" si="889"/>
        <v>5.1072171056356114E-2</v>
      </c>
      <c r="F9546" s="6">
        <f t="shared" si="890"/>
        <v>9.9199100105988008E-2</v>
      </c>
      <c r="G9546" s="6">
        <f t="shared" si="891"/>
        <v>-0.25209002204334163</v>
      </c>
      <c r="H9546" s="6">
        <f t="shared" si="892"/>
        <v>0.3542343641560538</v>
      </c>
      <c r="I9546" s="6">
        <f t="shared" si="893"/>
        <v>1</v>
      </c>
    </row>
    <row r="9547" spans="1:9" x14ac:dyDescent="0.25">
      <c r="A9547" s="6">
        <v>9538</v>
      </c>
      <c r="B9547" s="6">
        <v>-6.1811533669242635E-2</v>
      </c>
      <c r="C9547" s="6">
        <v>0.3239539780877102</v>
      </c>
      <c r="D9547" s="6">
        <f t="shared" ref="D9547:D9610" si="894">CHIINV(C9547,$B$3+$B$4-2)</f>
        <v>13.644939060354805</v>
      </c>
      <c r="E9547" s="6">
        <f t="shared" ref="E9547:E9610" si="895">$B$1+B9547*SQRT($B$2^2*(1/$B$3+1/$B$4))</f>
        <v>4.8748790039131205E-2</v>
      </c>
      <c r="F9547" s="6">
        <f t="shared" ref="F9547:F9610" si="896">$B$2^2/($B$3+$B$4-2)*D9547</f>
        <v>0.15315193309167738</v>
      </c>
      <c r="G9547" s="6">
        <f t="shared" ref="G9547:G9610" si="897">E9547-$B$6*SQRT(F9547*(1/$B$3+1/$B$4))</f>
        <v>-0.32793975645433815</v>
      </c>
      <c r="H9547" s="6">
        <f t="shared" ref="H9547:H9610" si="898">E9547+$B$6*SQRT(F9547*(1/$B$3+1/$B$4))</f>
        <v>0.42543733653260052</v>
      </c>
      <c r="I9547" s="6">
        <f t="shared" ref="I9547:I9610" si="899">IF(-G9547&lt;$B$7,1,0)*IF(H9547&lt;$B$7,1,0)</f>
        <v>1</v>
      </c>
    </row>
    <row r="9548" spans="1:9" x14ac:dyDescent="0.25">
      <c r="A9548" s="6">
        <v>9539</v>
      </c>
      <c r="B9548" s="6">
        <v>0.95240466180257499</v>
      </c>
      <c r="C9548" s="6">
        <v>0.75099948118533888</v>
      </c>
      <c r="D9548" s="6">
        <f t="shared" si="894"/>
        <v>8.4262160716023811</v>
      </c>
      <c r="E9548" s="6">
        <f t="shared" si="895"/>
        <v>0.24976913072389309</v>
      </c>
      <c r="F9548" s="6">
        <f t="shared" si="896"/>
        <v>9.4576551372337767E-2</v>
      </c>
      <c r="G9548" s="6">
        <f t="shared" si="897"/>
        <v>-4.6245318679278696E-2</v>
      </c>
      <c r="H9548" s="6">
        <f t="shared" si="898"/>
        <v>0.54578358012706485</v>
      </c>
      <c r="I9548" s="6">
        <f t="shared" si="899"/>
        <v>1</v>
      </c>
    </row>
    <row r="9549" spans="1:9" x14ac:dyDescent="0.25">
      <c r="A9549" s="6">
        <v>9540</v>
      </c>
      <c r="B9549" s="6">
        <v>-1.76310095412191</v>
      </c>
      <c r="C9549" s="6">
        <v>0.94363231299783323</v>
      </c>
      <c r="D9549" s="6">
        <f t="shared" si="894"/>
        <v>5.3909237927388451</v>
      </c>
      <c r="E9549" s="6">
        <f t="shared" si="895"/>
        <v>-0.28845128666017583</v>
      </c>
      <c r="F9549" s="6">
        <f t="shared" si="896"/>
        <v>6.0508177893350196E-2</v>
      </c>
      <c r="G9549" s="6">
        <f t="shared" si="897"/>
        <v>-0.52522212476429564</v>
      </c>
      <c r="H9549" s="6">
        <f t="shared" si="898"/>
        <v>-5.1680448556056025E-2</v>
      </c>
      <c r="I9549" s="6">
        <f t="shared" si="899"/>
        <v>1</v>
      </c>
    </row>
    <row r="9550" spans="1:9" x14ac:dyDescent="0.25">
      <c r="A9550" s="6">
        <v>9541</v>
      </c>
      <c r="B9550" s="6">
        <v>-0.78106040746206418</v>
      </c>
      <c r="C9550" s="6">
        <v>0.78380687887203593</v>
      </c>
      <c r="D9550" s="6">
        <f t="shared" si="894"/>
        <v>8.0169183556569408</v>
      </c>
      <c r="E9550" s="6">
        <f t="shared" si="895"/>
        <v>-9.3808244932789497E-2</v>
      </c>
      <c r="F9550" s="6">
        <f t="shared" si="896"/>
        <v>8.9982559700423154E-2</v>
      </c>
      <c r="G9550" s="6">
        <f t="shared" si="897"/>
        <v>-0.38254385256756024</v>
      </c>
      <c r="H9550" s="6">
        <f t="shared" si="898"/>
        <v>0.19492736270198124</v>
      </c>
      <c r="I9550" s="6">
        <f t="shared" si="899"/>
        <v>1</v>
      </c>
    </row>
    <row r="9551" spans="1:9" x14ac:dyDescent="0.25">
      <c r="A9551" s="6">
        <v>9542</v>
      </c>
      <c r="B9551" s="6">
        <v>1.2509735825005919</v>
      </c>
      <c r="C9551" s="6">
        <v>0.99099703970458086</v>
      </c>
      <c r="D9551" s="6">
        <f t="shared" si="894"/>
        <v>3.4889535827890037</v>
      </c>
      <c r="E9551" s="6">
        <f t="shared" si="895"/>
        <v>0.30894628291744108</v>
      </c>
      <c r="F9551" s="6">
        <f t="shared" si="896"/>
        <v>3.9160305759355682E-2</v>
      </c>
      <c r="G9551" s="6">
        <f t="shared" si="897"/>
        <v>0.11846855108368787</v>
      </c>
      <c r="H9551" s="6">
        <f t="shared" si="898"/>
        <v>0.4994240147511943</v>
      </c>
      <c r="I9551" s="6">
        <f t="shared" si="899"/>
        <v>1</v>
      </c>
    </row>
    <row r="9552" spans="1:9" x14ac:dyDescent="0.25">
      <c r="A9552" s="6">
        <v>9543</v>
      </c>
      <c r="B9552" s="6">
        <v>0.94951928986120038</v>
      </c>
      <c r="C9552" s="6">
        <v>0.74056215094454791</v>
      </c>
      <c r="D9552" s="6">
        <f t="shared" si="894"/>
        <v>8.5529887020363233</v>
      </c>
      <c r="E9552" s="6">
        <f t="shared" si="895"/>
        <v>0.24919724235014495</v>
      </c>
      <c r="F9552" s="6">
        <f t="shared" si="896"/>
        <v>9.5999457940714197E-2</v>
      </c>
      <c r="G9552" s="6">
        <f t="shared" si="897"/>
        <v>-4.9035666387734878E-2</v>
      </c>
      <c r="H9552" s="6">
        <f t="shared" si="898"/>
        <v>0.54743015108802484</v>
      </c>
      <c r="I9552" s="6">
        <f t="shared" si="899"/>
        <v>1</v>
      </c>
    </row>
    <row r="9553" spans="1:9" x14ac:dyDescent="0.25">
      <c r="A9553" s="6">
        <v>9544</v>
      </c>
      <c r="B9553" s="6">
        <v>0.91467427409952506</v>
      </c>
      <c r="C9553" s="6">
        <v>0.21585741752372814</v>
      </c>
      <c r="D9553" s="6">
        <f t="shared" si="894"/>
        <v>15.487400748450405</v>
      </c>
      <c r="E9553" s="6">
        <f t="shared" si="895"/>
        <v>0.24229086778143744</v>
      </c>
      <c r="F9553" s="6">
        <f t="shared" si="896"/>
        <v>0.1738318766173364</v>
      </c>
      <c r="G9553" s="6">
        <f t="shared" si="897"/>
        <v>-0.15902458549508408</v>
      </c>
      <c r="H9553" s="6">
        <f t="shared" si="898"/>
        <v>0.64360632105795901</v>
      </c>
      <c r="I9553" s="6">
        <f t="shared" si="899"/>
        <v>1</v>
      </c>
    </row>
    <row r="9554" spans="1:9" x14ac:dyDescent="0.25">
      <c r="A9554" s="6">
        <v>9545</v>
      </c>
      <c r="B9554" s="6">
        <v>1.2396776583045721</v>
      </c>
      <c r="C9554" s="6">
        <v>0.60570085757011627</v>
      </c>
      <c r="D9554" s="6">
        <f t="shared" si="894"/>
        <v>10.116955762201998</v>
      </c>
      <c r="E9554" s="6">
        <f t="shared" si="895"/>
        <v>0.30670740077340597</v>
      </c>
      <c r="F9554" s="6">
        <f t="shared" si="896"/>
        <v>0.11355355455460209</v>
      </c>
      <c r="G9554" s="6">
        <f t="shared" si="897"/>
        <v>-1.7648303941053545E-2</v>
      </c>
      <c r="H9554" s="6">
        <f t="shared" si="898"/>
        <v>0.63106310548786548</v>
      </c>
      <c r="I9554" s="6">
        <f t="shared" si="899"/>
        <v>1</v>
      </c>
    </row>
    <row r="9555" spans="1:9" x14ac:dyDescent="0.25">
      <c r="A9555" s="6">
        <v>9546</v>
      </c>
      <c r="B9555" s="6">
        <v>0.69341012931545265</v>
      </c>
      <c r="C9555" s="6">
        <v>0.52562028870509969</v>
      </c>
      <c r="D9555" s="6">
        <f t="shared" si="894"/>
        <v>11.038521667146469</v>
      </c>
      <c r="E9555" s="6">
        <f t="shared" si="895"/>
        <v>0.19843572726563735</v>
      </c>
      <c r="F9555" s="6">
        <f t="shared" si="896"/>
        <v>0.12389728706885757</v>
      </c>
      <c r="G9555" s="6">
        <f t="shared" si="897"/>
        <v>-0.14037103695538761</v>
      </c>
      <c r="H9555" s="6">
        <f t="shared" si="898"/>
        <v>0.53724249148666225</v>
      </c>
      <c r="I9555" s="6">
        <f t="shared" si="899"/>
        <v>1</v>
      </c>
    </row>
    <row r="9556" spans="1:9" x14ac:dyDescent="0.25">
      <c r="A9556" s="6">
        <v>9547</v>
      </c>
      <c r="B9556" s="6">
        <v>0.72638158599147573</v>
      </c>
      <c r="C9556" s="6">
        <v>0.38755455183568832</v>
      </c>
      <c r="D9556" s="6">
        <f t="shared" si="894"/>
        <v>12.748877331763628</v>
      </c>
      <c r="E9556" s="6">
        <f t="shared" si="895"/>
        <v>0.20497075745296708</v>
      </c>
      <c r="F9556" s="6">
        <f t="shared" si="896"/>
        <v>0.14309446157815928</v>
      </c>
      <c r="G9556" s="6">
        <f t="shared" si="897"/>
        <v>-0.15913922551516721</v>
      </c>
      <c r="H9556" s="6">
        <f t="shared" si="898"/>
        <v>0.56908074042110135</v>
      </c>
      <c r="I9556" s="6">
        <f t="shared" si="899"/>
        <v>1</v>
      </c>
    </row>
    <row r="9557" spans="1:9" x14ac:dyDescent="0.25">
      <c r="A9557" s="6">
        <v>9548</v>
      </c>
      <c r="B9557" s="6">
        <v>1.2670284377236385</v>
      </c>
      <c r="C9557" s="6">
        <v>0.76619769890438549</v>
      </c>
      <c r="D9557" s="6">
        <f t="shared" si="894"/>
        <v>8.2388484080496625</v>
      </c>
      <c r="E9557" s="6">
        <f t="shared" si="895"/>
        <v>0.31212839781660218</v>
      </c>
      <c r="F9557" s="6">
        <f t="shared" si="896"/>
        <v>9.2473521102650086E-2</v>
      </c>
      <c r="G9557" s="6">
        <f t="shared" si="897"/>
        <v>1.9423579765668719E-2</v>
      </c>
      <c r="H9557" s="6">
        <f t="shared" si="898"/>
        <v>0.60483321586753558</v>
      </c>
      <c r="I9557" s="6">
        <f t="shared" si="899"/>
        <v>1</v>
      </c>
    </row>
    <row r="9558" spans="1:9" x14ac:dyDescent="0.25">
      <c r="A9558" s="6">
        <v>9549</v>
      </c>
      <c r="B9558" s="6">
        <v>0.31893137020233553</v>
      </c>
      <c r="C9558" s="6">
        <v>0.7483443708609272</v>
      </c>
      <c r="D9558" s="6">
        <f t="shared" si="894"/>
        <v>8.4586021853652511</v>
      </c>
      <c r="E9558" s="6">
        <f t="shared" si="895"/>
        <v>0.12421304370741819</v>
      </c>
      <c r="F9558" s="6">
        <f t="shared" si="896"/>
        <v>9.494005581205503E-2</v>
      </c>
      <c r="G9558" s="6">
        <f t="shared" si="897"/>
        <v>-0.17236972506653292</v>
      </c>
      <c r="H9558" s="6">
        <f t="shared" si="898"/>
        <v>0.42079581248136932</v>
      </c>
      <c r="I9558" s="6">
        <f t="shared" si="899"/>
        <v>1</v>
      </c>
    </row>
    <row r="9559" spans="1:9" x14ac:dyDescent="0.25">
      <c r="A9559" s="6">
        <v>9550</v>
      </c>
      <c r="B9559" s="6">
        <v>0.69711177275166847</v>
      </c>
      <c r="C9559" s="6">
        <v>0.91418195135349589</v>
      </c>
      <c r="D9559" s="6">
        <f t="shared" si="894"/>
        <v>6.0374598672132311</v>
      </c>
      <c r="E9559" s="6">
        <f t="shared" si="895"/>
        <v>0.19916940281525275</v>
      </c>
      <c r="F9559" s="6">
        <f t="shared" si="896"/>
        <v>6.7764952671256914E-2</v>
      </c>
      <c r="G9559" s="6">
        <f t="shared" si="897"/>
        <v>-5.139752235816486E-2</v>
      </c>
      <c r="H9559" s="6">
        <f t="shared" si="898"/>
        <v>0.44973632798867036</v>
      </c>
      <c r="I9559" s="6">
        <f t="shared" si="899"/>
        <v>1</v>
      </c>
    </row>
    <row r="9560" spans="1:9" x14ac:dyDescent="0.25">
      <c r="A9560" s="6">
        <v>9551</v>
      </c>
      <c r="B9560" s="6">
        <v>1.166040419775527</v>
      </c>
      <c r="C9560" s="6">
        <v>0.18091372417371135</v>
      </c>
      <c r="D9560" s="6">
        <f t="shared" si="894"/>
        <v>16.230309694745177</v>
      </c>
      <c r="E9560" s="6">
        <f t="shared" si="895"/>
        <v>0.29211230473541816</v>
      </c>
      <c r="F9560" s="6">
        <f t="shared" si="896"/>
        <v>0.18217034853962777</v>
      </c>
      <c r="G9560" s="6">
        <f t="shared" si="897"/>
        <v>-0.11871567941279176</v>
      </c>
      <c r="H9560" s="6">
        <f t="shared" si="898"/>
        <v>0.70294028888362803</v>
      </c>
      <c r="I9560" s="6">
        <f t="shared" si="899"/>
        <v>1</v>
      </c>
    </row>
    <row r="9561" spans="1:9" x14ac:dyDescent="0.25">
      <c r="A9561" s="6">
        <v>9552</v>
      </c>
      <c r="B9561" s="6">
        <v>-1.4297961570264306</v>
      </c>
      <c r="C9561" s="6">
        <v>0.28452406384472184</v>
      </c>
      <c r="D9561" s="6">
        <f t="shared" si="894"/>
        <v>14.258214300405873</v>
      </c>
      <c r="E9561" s="6">
        <f t="shared" si="895"/>
        <v>-0.22238939160945687</v>
      </c>
      <c r="F9561" s="6">
        <f t="shared" si="896"/>
        <v>0.16003538549228058</v>
      </c>
      <c r="G9561" s="6">
        <f t="shared" si="897"/>
        <v>-0.60745008103488485</v>
      </c>
      <c r="H9561" s="6">
        <f t="shared" si="898"/>
        <v>0.16267129781597112</v>
      </c>
      <c r="I9561" s="6">
        <f t="shared" si="899"/>
        <v>1</v>
      </c>
    </row>
    <row r="9562" spans="1:9" x14ac:dyDescent="0.25">
      <c r="A9562" s="6">
        <v>9553</v>
      </c>
      <c r="B9562" s="6">
        <v>1.7403954188921489</v>
      </c>
      <c r="C9562" s="6">
        <v>0.1717581713309122</v>
      </c>
      <c r="D9562" s="6">
        <f t="shared" si="894"/>
        <v>16.443463781250081</v>
      </c>
      <c r="E9562" s="6">
        <f t="shared" si="895"/>
        <v>0.40595098933925489</v>
      </c>
      <c r="F9562" s="6">
        <f t="shared" si="896"/>
        <v>0.18456280776939937</v>
      </c>
      <c r="G9562" s="6">
        <f t="shared" si="897"/>
        <v>-7.5659151965353222E-3</v>
      </c>
      <c r="H9562" s="6">
        <f t="shared" si="898"/>
        <v>0.81946789387504504</v>
      </c>
      <c r="I9562" s="6">
        <f t="shared" si="899"/>
        <v>0</v>
      </c>
    </row>
    <row r="9563" spans="1:9" x14ac:dyDescent="0.25">
      <c r="A9563" s="6">
        <v>9554</v>
      </c>
      <c r="B9563" s="6">
        <v>1.2496366252889857</v>
      </c>
      <c r="C9563" s="6">
        <v>0.68700216681417281</v>
      </c>
      <c r="D9563" s="6">
        <f t="shared" si="894"/>
        <v>9.1855898689842057</v>
      </c>
      <c r="E9563" s="6">
        <f t="shared" si="895"/>
        <v>0.30868129445111814</v>
      </c>
      <c r="F9563" s="6">
        <f t="shared" si="896"/>
        <v>0.10309982615530115</v>
      </c>
      <c r="G9563" s="6">
        <f t="shared" si="897"/>
        <v>-3.8392910853901618E-4</v>
      </c>
      <c r="H9563" s="6">
        <f t="shared" si="898"/>
        <v>0.61774651801077529</v>
      </c>
      <c r="I9563" s="6">
        <f t="shared" si="899"/>
        <v>1</v>
      </c>
    </row>
    <row r="9564" spans="1:9" x14ac:dyDescent="0.25">
      <c r="A9564" s="6">
        <v>9555</v>
      </c>
      <c r="B9564" s="6">
        <v>0.81855887401616201</v>
      </c>
      <c r="C9564" s="6">
        <v>0.79754020813623461</v>
      </c>
      <c r="D9564" s="6">
        <f t="shared" si="894"/>
        <v>7.8395465672668196</v>
      </c>
      <c r="E9564" s="6">
        <f t="shared" si="895"/>
        <v>0.22324054048822994</v>
      </c>
      <c r="F9564" s="6">
        <f t="shared" si="896"/>
        <v>8.7991723966550056E-2</v>
      </c>
      <c r="G9564" s="6">
        <f t="shared" si="897"/>
        <v>-6.2283109797036551E-2</v>
      </c>
      <c r="H9564" s="6">
        <f t="shared" si="898"/>
        <v>0.50876419077349644</v>
      </c>
      <c r="I9564" s="6">
        <f t="shared" si="899"/>
        <v>1</v>
      </c>
    </row>
    <row r="9565" spans="1:9" x14ac:dyDescent="0.25">
      <c r="A9565" s="6">
        <v>9556</v>
      </c>
      <c r="B9565" s="6">
        <v>-1.1857400750159286</v>
      </c>
      <c r="C9565" s="6">
        <v>0.43614001892147586</v>
      </c>
      <c r="D9565" s="6">
        <f t="shared" si="894"/>
        <v>12.119384284636585</v>
      </c>
      <c r="E9565" s="6">
        <f t="shared" si="895"/>
        <v>-0.17401682866776938</v>
      </c>
      <c r="F9565" s="6">
        <f t="shared" si="896"/>
        <v>0.13602897915945142</v>
      </c>
      <c r="G9565" s="6">
        <f t="shared" si="897"/>
        <v>-0.52902380972349405</v>
      </c>
      <c r="H9565" s="6">
        <f t="shared" si="898"/>
        <v>0.18099015238795532</v>
      </c>
      <c r="I9565" s="6">
        <f t="shared" si="899"/>
        <v>1</v>
      </c>
    </row>
    <row r="9566" spans="1:9" x14ac:dyDescent="0.25">
      <c r="A9566" s="6">
        <v>9557</v>
      </c>
      <c r="B9566" s="6">
        <v>-0.95385075837839395</v>
      </c>
      <c r="C9566" s="6">
        <v>0.29282509842219306</v>
      </c>
      <c r="D9566" s="6">
        <f t="shared" si="894"/>
        <v>14.12455762087218</v>
      </c>
      <c r="E9566" s="6">
        <f t="shared" si="895"/>
        <v>-0.12805575090175267</v>
      </c>
      <c r="F9566" s="6">
        <f t="shared" si="896"/>
        <v>0.15853521178313776</v>
      </c>
      <c r="G9566" s="6">
        <f t="shared" si="897"/>
        <v>-0.51130740901047189</v>
      </c>
      <c r="H9566" s="6">
        <f t="shared" si="898"/>
        <v>0.25519590720696661</v>
      </c>
      <c r="I9566" s="6">
        <f t="shared" si="899"/>
        <v>1</v>
      </c>
    </row>
    <row r="9567" spans="1:9" x14ac:dyDescent="0.25">
      <c r="A9567" s="6">
        <v>9558</v>
      </c>
      <c r="B9567" s="6">
        <v>-0.98170858109369874</v>
      </c>
      <c r="C9567" s="6">
        <v>0.85580004272591326</v>
      </c>
      <c r="D9567" s="6">
        <f t="shared" si="894"/>
        <v>7.0273623530486145</v>
      </c>
      <c r="E9567" s="6">
        <f t="shared" si="895"/>
        <v>-0.13357724527146259</v>
      </c>
      <c r="F9567" s="6">
        <f t="shared" si="896"/>
        <v>7.8875700664147078E-2</v>
      </c>
      <c r="G9567" s="6">
        <f t="shared" si="897"/>
        <v>-0.40390633934003095</v>
      </c>
      <c r="H9567" s="6">
        <f t="shared" si="898"/>
        <v>0.13675184879710578</v>
      </c>
      <c r="I9567" s="6">
        <f t="shared" si="899"/>
        <v>1</v>
      </c>
    </row>
    <row r="9568" spans="1:9" x14ac:dyDescent="0.25">
      <c r="A9568" s="6">
        <v>9559</v>
      </c>
      <c r="B9568" s="6">
        <v>0.14273155102273449</v>
      </c>
      <c r="C9568" s="6">
        <v>0.91570787682729571</v>
      </c>
      <c r="D9568" s="6">
        <f t="shared" si="894"/>
        <v>6.0074136850259094</v>
      </c>
      <c r="E9568" s="6">
        <f t="shared" si="895"/>
        <v>8.9289772083265689E-2</v>
      </c>
      <c r="F9568" s="6">
        <f t="shared" si="896"/>
        <v>6.7427711818537892E-2</v>
      </c>
      <c r="G9568" s="6">
        <f t="shared" si="897"/>
        <v>-0.16065288644808406</v>
      </c>
      <c r="H9568" s="6">
        <f t="shared" si="898"/>
        <v>0.33923243061461544</v>
      </c>
      <c r="I9568" s="6">
        <f t="shared" si="899"/>
        <v>1</v>
      </c>
    </row>
    <row r="9569" spans="1:9" x14ac:dyDescent="0.25">
      <c r="A9569" s="6">
        <v>9560</v>
      </c>
      <c r="B9569" s="6">
        <v>-0.54648126024403609</v>
      </c>
      <c r="C9569" s="6">
        <v>0.54582354197820981</v>
      </c>
      <c r="D9569" s="6">
        <f t="shared" si="894"/>
        <v>10.803571119477619</v>
      </c>
      <c r="E9569" s="6">
        <f t="shared" si="895"/>
        <v>-4.7314035609527696E-2</v>
      </c>
      <c r="F9569" s="6">
        <f t="shared" si="896"/>
        <v>0.12126018254261009</v>
      </c>
      <c r="G9569" s="6">
        <f t="shared" si="897"/>
        <v>-0.38249572282180089</v>
      </c>
      <c r="H9569" s="6">
        <f t="shared" si="898"/>
        <v>0.28786765160274552</v>
      </c>
      <c r="I9569" s="6">
        <f t="shared" si="899"/>
        <v>1</v>
      </c>
    </row>
    <row r="9570" spans="1:9" x14ac:dyDescent="0.25">
      <c r="A9570" s="6">
        <v>9561</v>
      </c>
      <c r="B9570" s="6">
        <v>0.61957280195201747</v>
      </c>
      <c r="C9570" s="6">
        <v>0.55757316812646873</v>
      </c>
      <c r="D9570" s="6">
        <f t="shared" si="894"/>
        <v>10.667903663178611</v>
      </c>
      <c r="E9570" s="6">
        <f t="shared" si="895"/>
        <v>0.18380097308983256</v>
      </c>
      <c r="F9570" s="6">
        <f t="shared" si="896"/>
        <v>0.11973743970748868</v>
      </c>
      <c r="G9570" s="6">
        <f t="shared" si="897"/>
        <v>-0.14926951824441559</v>
      </c>
      <c r="H9570" s="6">
        <f t="shared" si="898"/>
        <v>0.51687146442408072</v>
      </c>
      <c r="I9570" s="6">
        <f t="shared" si="899"/>
        <v>1</v>
      </c>
    </row>
    <row r="9571" spans="1:9" x14ac:dyDescent="0.25">
      <c r="A9571" s="6">
        <v>9562</v>
      </c>
      <c r="B9571" s="6">
        <v>0.78699031291762367</v>
      </c>
      <c r="C9571" s="6">
        <v>0.32132938627277446</v>
      </c>
      <c r="D9571" s="6">
        <f t="shared" si="894"/>
        <v>13.684173391978174</v>
      </c>
      <c r="E9571" s="6">
        <f t="shared" si="895"/>
        <v>0.21698356792627657</v>
      </c>
      <c r="F9571" s="6">
        <f t="shared" si="896"/>
        <v>0.15359230249934569</v>
      </c>
      <c r="G9571" s="6">
        <f t="shared" si="897"/>
        <v>-0.16024615044961951</v>
      </c>
      <c r="H9571" s="6">
        <f t="shared" si="898"/>
        <v>0.59421328630217263</v>
      </c>
      <c r="I9571" s="6">
        <f t="shared" si="899"/>
        <v>1</v>
      </c>
    </row>
    <row r="9572" spans="1:9" x14ac:dyDescent="0.25">
      <c r="A9572" s="6">
        <v>9563</v>
      </c>
      <c r="B9572" s="6">
        <v>-1.4270381143433042</v>
      </c>
      <c r="C9572" s="6">
        <v>0.61677907650990327</v>
      </c>
      <c r="D9572" s="6">
        <f t="shared" si="894"/>
        <v>9.9906715160579864</v>
      </c>
      <c r="E9572" s="6">
        <f t="shared" si="895"/>
        <v>-0.22184274023250139</v>
      </c>
      <c r="F9572" s="6">
        <f t="shared" si="896"/>
        <v>0.11213612965219452</v>
      </c>
      <c r="G9572" s="6">
        <f t="shared" si="897"/>
        <v>-0.54416771337229819</v>
      </c>
      <c r="H9572" s="6">
        <f t="shared" si="898"/>
        <v>0.10048223290729535</v>
      </c>
      <c r="I9572" s="6">
        <f t="shared" si="899"/>
        <v>1</v>
      </c>
    </row>
    <row r="9573" spans="1:9" x14ac:dyDescent="0.25">
      <c r="A9573" s="6">
        <v>9564</v>
      </c>
      <c r="B9573" s="6">
        <v>0.41552880247763824</v>
      </c>
      <c r="C9573" s="6">
        <v>0.51844843897824033</v>
      </c>
      <c r="D9573" s="6">
        <f t="shared" si="894"/>
        <v>11.122525869834188</v>
      </c>
      <c r="E9573" s="6">
        <f t="shared" si="895"/>
        <v>0.14335891105991222</v>
      </c>
      <c r="F9573" s="6">
        <f t="shared" si="896"/>
        <v>0.12484015724017476</v>
      </c>
      <c r="G9573" s="6">
        <f t="shared" si="897"/>
        <v>-0.19673458565641005</v>
      </c>
      <c r="H9573" s="6">
        <f t="shared" si="898"/>
        <v>0.48345240777623449</v>
      </c>
      <c r="I9573" s="6">
        <f t="shared" si="899"/>
        <v>1</v>
      </c>
    </row>
    <row r="9574" spans="1:9" x14ac:dyDescent="0.25">
      <c r="A9574" s="6">
        <v>9565</v>
      </c>
      <c r="B9574" s="6">
        <v>0.25064650799322408</v>
      </c>
      <c r="C9574" s="6">
        <v>0.30448316904202399</v>
      </c>
      <c r="D9574" s="6">
        <f t="shared" si="894"/>
        <v>13.941133786579387</v>
      </c>
      <c r="E9574" s="6">
        <f t="shared" si="895"/>
        <v>0.11067880285603648</v>
      </c>
      <c r="F9574" s="6">
        <f t="shared" si="896"/>
        <v>0.15647644738171593</v>
      </c>
      <c r="G9574" s="6">
        <f t="shared" si="897"/>
        <v>-0.27007623878403808</v>
      </c>
      <c r="H9574" s="6">
        <f t="shared" si="898"/>
        <v>0.49143384449611105</v>
      </c>
      <c r="I9574" s="6">
        <f t="shared" si="899"/>
        <v>1</v>
      </c>
    </row>
    <row r="9575" spans="1:9" x14ac:dyDescent="0.25">
      <c r="A9575" s="6">
        <v>9566</v>
      </c>
      <c r="B9575" s="6">
        <v>2.1970663510728627</v>
      </c>
      <c r="C9575" s="6">
        <v>0.40833765678884243</v>
      </c>
      <c r="D9575" s="6">
        <f t="shared" si="894"/>
        <v>12.474824500769779</v>
      </c>
      <c r="E9575" s="6">
        <f t="shared" si="895"/>
        <v>0.49646437965746909</v>
      </c>
      <c r="F9575" s="6">
        <f t="shared" si="896"/>
        <v>0.1400184697653484</v>
      </c>
      <c r="G9575" s="6">
        <f t="shared" si="897"/>
        <v>0.13628915359870314</v>
      </c>
      <c r="H9575" s="6">
        <f t="shared" si="898"/>
        <v>0.8566396057162351</v>
      </c>
      <c r="I9575" s="6">
        <f t="shared" si="899"/>
        <v>0</v>
      </c>
    </row>
    <row r="9576" spans="1:9" x14ac:dyDescent="0.25">
      <c r="A9576" s="6">
        <v>9567</v>
      </c>
      <c r="B9576" s="6">
        <v>1.3071326065983158</v>
      </c>
      <c r="C9576" s="6">
        <v>0.40577410199285868</v>
      </c>
      <c r="D9576" s="6">
        <f t="shared" si="894"/>
        <v>12.508215309027653</v>
      </c>
      <c r="E9576" s="6">
        <f t="shared" si="895"/>
        <v>0.32007715048497831</v>
      </c>
      <c r="F9576" s="6">
        <f t="shared" si="896"/>
        <v>0.14039325097980215</v>
      </c>
      <c r="G9576" s="6">
        <f t="shared" si="897"/>
        <v>-4.0579785955235925E-2</v>
      </c>
      <c r="H9576" s="6">
        <f t="shared" si="898"/>
        <v>0.68073408692519255</v>
      </c>
      <c r="I9576" s="6">
        <f t="shared" si="899"/>
        <v>1</v>
      </c>
    </row>
    <row r="9577" spans="1:9" x14ac:dyDescent="0.25">
      <c r="A9577" s="6">
        <v>9568</v>
      </c>
      <c r="B9577" s="6">
        <v>-0.3391198788449401</v>
      </c>
      <c r="C9577" s="6">
        <v>0.90215765861995301</v>
      </c>
      <c r="D9577" s="6">
        <f t="shared" si="894"/>
        <v>6.2646499338385029</v>
      </c>
      <c r="E9577" s="6">
        <f t="shared" si="895"/>
        <v>-6.2144596810269487E-3</v>
      </c>
      <c r="F9577" s="6">
        <f t="shared" si="896"/>
        <v>7.0314952911564518E-2</v>
      </c>
      <c r="G9577" s="6">
        <f t="shared" si="897"/>
        <v>-0.26145227521969749</v>
      </c>
      <c r="H9577" s="6">
        <f t="shared" si="898"/>
        <v>0.24902335585764357</v>
      </c>
      <c r="I9577" s="6">
        <f t="shared" si="899"/>
        <v>1</v>
      </c>
    </row>
    <row r="9578" spans="1:9" x14ac:dyDescent="0.25">
      <c r="A9578" s="6">
        <v>9569</v>
      </c>
      <c r="B9578" s="6">
        <v>-0.11396082300052512</v>
      </c>
      <c r="C9578" s="6">
        <v>0.20038453321939756</v>
      </c>
      <c r="D9578" s="6">
        <f t="shared" si="894"/>
        <v>15.803884657923414</v>
      </c>
      <c r="E9578" s="6">
        <f t="shared" si="895"/>
        <v>3.8412662540234524E-2</v>
      </c>
      <c r="F9578" s="6">
        <f t="shared" si="896"/>
        <v>0.17738411839092058</v>
      </c>
      <c r="G9578" s="6">
        <f t="shared" si="897"/>
        <v>-0.36698248016958929</v>
      </c>
      <c r="H9578" s="6">
        <f t="shared" si="898"/>
        <v>0.44380780525005831</v>
      </c>
      <c r="I9578" s="6">
        <f t="shared" si="899"/>
        <v>1</v>
      </c>
    </row>
    <row r="9579" spans="1:9" x14ac:dyDescent="0.25">
      <c r="A9579" s="6">
        <v>9570</v>
      </c>
      <c r="B9579" s="6">
        <v>1.1436850400059484</v>
      </c>
      <c r="C9579" s="6">
        <v>0.68330942716757714</v>
      </c>
      <c r="D9579" s="6">
        <f t="shared" si="894"/>
        <v>9.2283851583977672</v>
      </c>
      <c r="E9579" s="6">
        <f t="shared" si="895"/>
        <v>0.28768140915567708</v>
      </c>
      <c r="F9579" s="6">
        <f t="shared" si="896"/>
        <v>0.10358016404995309</v>
      </c>
      <c r="G9579" s="6">
        <f t="shared" si="897"/>
        <v>-2.2102938934251137E-2</v>
      </c>
      <c r="H9579" s="6">
        <f t="shared" si="898"/>
        <v>0.59746575724560524</v>
      </c>
      <c r="I9579" s="6">
        <f t="shared" si="899"/>
        <v>1</v>
      </c>
    </row>
    <row r="9580" spans="1:9" x14ac:dyDescent="0.25">
      <c r="A9580" s="6">
        <v>9571</v>
      </c>
      <c r="B9580" s="6">
        <v>0.66384359342919197</v>
      </c>
      <c r="C9580" s="6">
        <v>0.38224433118686485</v>
      </c>
      <c r="D9580" s="6">
        <f t="shared" si="894"/>
        <v>12.820191744303628</v>
      </c>
      <c r="E9580" s="6">
        <f t="shared" si="895"/>
        <v>0.19257556141218299</v>
      </c>
      <c r="F9580" s="6">
        <f t="shared" si="896"/>
        <v>0.14389490048737597</v>
      </c>
      <c r="G9580" s="6">
        <f t="shared" si="897"/>
        <v>-0.17255137691767539</v>
      </c>
      <c r="H9580" s="6">
        <f t="shared" si="898"/>
        <v>0.55770249974204134</v>
      </c>
      <c r="I9580" s="6">
        <f t="shared" si="899"/>
        <v>1</v>
      </c>
    </row>
    <row r="9581" spans="1:9" x14ac:dyDescent="0.25">
      <c r="A9581" s="6">
        <v>9572</v>
      </c>
      <c r="B9581" s="6">
        <v>0.57684701459947973</v>
      </c>
      <c r="C9581" s="6">
        <v>0.50007629627368999</v>
      </c>
      <c r="D9581" s="6">
        <f t="shared" si="894"/>
        <v>11.339416132404239</v>
      </c>
      <c r="E9581" s="6">
        <f t="shared" si="895"/>
        <v>0.17533260868392175</v>
      </c>
      <c r="F9581" s="6">
        <f t="shared" si="896"/>
        <v>0.12727455162144954</v>
      </c>
      <c r="G9581" s="6">
        <f t="shared" si="897"/>
        <v>-0.16806080553512431</v>
      </c>
      <c r="H9581" s="6">
        <f t="shared" si="898"/>
        <v>0.51872602290296776</v>
      </c>
      <c r="I9581" s="6">
        <f t="shared" si="899"/>
        <v>1</v>
      </c>
    </row>
    <row r="9582" spans="1:9" x14ac:dyDescent="0.25">
      <c r="A9582" s="6">
        <v>9573</v>
      </c>
      <c r="B9582" s="6">
        <v>0.23543975657958072</v>
      </c>
      <c r="C9582" s="6">
        <v>2.945036164433729E-2</v>
      </c>
      <c r="D9582" s="6">
        <f t="shared" si="894"/>
        <v>22.802484482537448</v>
      </c>
      <c r="E9582" s="6">
        <f t="shared" si="895"/>
        <v>0.10766478438194083</v>
      </c>
      <c r="F9582" s="6">
        <f t="shared" si="896"/>
        <v>0.25593698603904053</v>
      </c>
      <c r="G9582" s="6">
        <f t="shared" si="897"/>
        <v>-0.37928894869920426</v>
      </c>
      <c r="H9582" s="6">
        <f t="shared" si="898"/>
        <v>0.59461851746308592</v>
      </c>
      <c r="I9582" s="6">
        <f t="shared" si="899"/>
        <v>1</v>
      </c>
    </row>
    <row r="9583" spans="1:9" x14ac:dyDescent="0.25">
      <c r="A9583" s="6">
        <v>9574</v>
      </c>
      <c r="B9583" s="6">
        <v>-0.20213860807416495</v>
      </c>
      <c r="C9583" s="6">
        <v>0.71217993713187044</v>
      </c>
      <c r="D9583" s="6">
        <f t="shared" si="894"/>
        <v>8.8913686918799026</v>
      </c>
      <c r="E9583" s="6">
        <f t="shared" si="895"/>
        <v>2.0935591600655612E-2</v>
      </c>
      <c r="F9583" s="6">
        <f t="shared" si="896"/>
        <v>9.979746314505103E-2</v>
      </c>
      <c r="G9583" s="6">
        <f t="shared" si="897"/>
        <v>-0.28313955495752757</v>
      </c>
      <c r="H9583" s="6">
        <f t="shared" si="898"/>
        <v>0.3250107381588388</v>
      </c>
      <c r="I9583" s="6">
        <f t="shared" si="899"/>
        <v>1</v>
      </c>
    </row>
    <row r="9584" spans="1:9" x14ac:dyDescent="0.25">
      <c r="A9584" s="6">
        <v>9575</v>
      </c>
      <c r="B9584" s="6">
        <v>0.31458739613299258</v>
      </c>
      <c r="C9584" s="6">
        <v>0.59315775017548145</v>
      </c>
      <c r="D9584" s="6">
        <f t="shared" si="894"/>
        <v>10.260055096917899</v>
      </c>
      <c r="E9584" s="6">
        <f t="shared" si="895"/>
        <v>0.12335205652219694</v>
      </c>
      <c r="F9584" s="6">
        <f t="shared" si="896"/>
        <v>0.11515971341239792</v>
      </c>
      <c r="G9584" s="6">
        <f t="shared" si="897"/>
        <v>-0.20328951894438724</v>
      </c>
      <c r="H9584" s="6">
        <f t="shared" si="898"/>
        <v>0.44999363198878112</v>
      </c>
      <c r="I9584" s="6">
        <f t="shared" si="899"/>
        <v>1</v>
      </c>
    </row>
    <row r="9585" spans="1:9" x14ac:dyDescent="0.25">
      <c r="A9585" s="6">
        <v>9576</v>
      </c>
      <c r="B9585" s="6">
        <v>-0.41552880247763824</v>
      </c>
      <c r="C9585" s="6">
        <v>0.43766594439527573</v>
      </c>
      <c r="D9585" s="6">
        <f t="shared" si="894"/>
        <v>12.100205577235725</v>
      </c>
      <c r="E9585" s="6">
        <f t="shared" si="895"/>
        <v>-2.1358911059912208E-2</v>
      </c>
      <c r="F9585" s="6">
        <f t="shared" si="896"/>
        <v>0.13581371574935855</v>
      </c>
      <c r="G9585" s="6">
        <f t="shared" si="897"/>
        <v>-0.37608488482185837</v>
      </c>
      <c r="H9585" s="6">
        <f t="shared" si="898"/>
        <v>0.33336706270203392</v>
      </c>
      <c r="I9585" s="6">
        <f t="shared" si="899"/>
        <v>1</v>
      </c>
    </row>
    <row r="9586" spans="1:9" x14ac:dyDescent="0.25">
      <c r="A9586" s="6">
        <v>9577</v>
      </c>
      <c r="B9586" s="6">
        <v>0.19979665921709966</v>
      </c>
      <c r="C9586" s="6">
        <v>0.11719107638782922</v>
      </c>
      <c r="D9586" s="6">
        <f t="shared" si="894"/>
        <v>17.950849278911658</v>
      </c>
      <c r="E9586" s="6">
        <f t="shared" si="895"/>
        <v>0.1006002279226221</v>
      </c>
      <c r="F9586" s="6">
        <f t="shared" si="896"/>
        <v>0.20148182821061103</v>
      </c>
      <c r="G9586" s="6">
        <f t="shared" si="897"/>
        <v>-0.33145485161778532</v>
      </c>
      <c r="H9586" s="6">
        <f t="shared" si="898"/>
        <v>0.53265530746302947</v>
      </c>
      <c r="I9586" s="6">
        <f t="shared" si="899"/>
        <v>1</v>
      </c>
    </row>
    <row r="9587" spans="1:9" x14ac:dyDescent="0.25">
      <c r="A9587" s="6">
        <v>9578</v>
      </c>
      <c r="B9587" s="6">
        <v>-1.2578630048665218</v>
      </c>
      <c r="C9587" s="6">
        <v>0.91338847010711999</v>
      </c>
      <c r="D9587" s="6">
        <f t="shared" si="894"/>
        <v>6.0529673467330243</v>
      </c>
      <c r="E9587" s="6">
        <f t="shared" si="895"/>
        <v>-0.18831178470818719</v>
      </c>
      <c r="F9587" s="6">
        <f t="shared" si="896"/>
        <v>6.7939009913677031E-2</v>
      </c>
      <c r="G9587" s="6">
        <f t="shared" si="897"/>
        <v>-0.43920029955858264</v>
      </c>
      <c r="H9587" s="6">
        <f t="shared" si="898"/>
        <v>6.2576730142208242E-2</v>
      </c>
      <c r="I9587" s="6">
        <f t="shared" si="899"/>
        <v>1</v>
      </c>
    </row>
    <row r="9588" spans="1:9" x14ac:dyDescent="0.25">
      <c r="A9588" s="6">
        <v>9579</v>
      </c>
      <c r="B9588" s="6">
        <v>-1.4470151654677466</v>
      </c>
      <c r="C9588" s="6">
        <v>9.8208563493758963E-2</v>
      </c>
      <c r="D9588" s="6">
        <f t="shared" si="894"/>
        <v>18.61668093747144</v>
      </c>
      <c r="E9588" s="6">
        <f t="shared" si="895"/>
        <v>-0.22580224476500804</v>
      </c>
      <c r="F9588" s="6">
        <f t="shared" si="896"/>
        <v>0.20895517823225757</v>
      </c>
      <c r="G9588" s="6">
        <f t="shared" si="897"/>
        <v>-0.66579724645617078</v>
      </c>
      <c r="H9588" s="6">
        <f t="shared" si="898"/>
        <v>0.21419275692615469</v>
      </c>
      <c r="I9588" s="6">
        <f t="shared" si="899"/>
        <v>1</v>
      </c>
    </row>
    <row r="9589" spans="1:9" x14ac:dyDescent="0.25">
      <c r="A9589" s="6">
        <v>9580</v>
      </c>
      <c r="B9589" s="6">
        <v>-0.90760750026674941</v>
      </c>
      <c r="C9589" s="6">
        <v>9.0762047181615652E-2</v>
      </c>
      <c r="D9589" s="6">
        <f t="shared" si="894"/>
        <v>18.908443907067038</v>
      </c>
      <c r="E9589" s="6">
        <f t="shared" si="895"/>
        <v>-0.11889021445944442</v>
      </c>
      <c r="F9589" s="6">
        <f t="shared" si="896"/>
        <v>0.21222995011657939</v>
      </c>
      <c r="G9589" s="6">
        <f t="shared" si="897"/>
        <v>-0.56231964083491737</v>
      </c>
      <c r="H9589" s="6">
        <f t="shared" si="898"/>
        <v>0.32453921191602852</v>
      </c>
      <c r="I9589" s="6">
        <f t="shared" si="899"/>
        <v>1</v>
      </c>
    </row>
    <row r="9590" spans="1:9" x14ac:dyDescent="0.25">
      <c r="A9590" s="6">
        <v>9581</v>
      </c>
      <c r="B9590" s="6">
        <v>-0.38420466808020137</v>
      </c>
      <c r="C9590" s="6">
        <v>0.17053743095187232</v>
      </c>
      <c r="D9590" s="6">
        <f t="shared" si="894"/>
        <v>16.472564883982777</v>
      </c>
      <c r="E9590" s="6">
        <f t="shared" si="895"/>
        <v>-1.515038451858762E-2</v>
      </c>
      <c r="F9590" s="6">
        <f t="shared" si="896"/>
        <v>0.18488944097156304</v>
      </c>
      <c r="G9590" s="6">
        <f t="shared" si="897"/>
        <v>-0.42903304162730194</v>
      </c>
      <c r="H9590" s="6">
        <f t="shared" si="898"/>
        <v>0.39873227259012667</v>
      </c>
      <c r="I9590" s="6">
        <f t="shared" si="899"/>
        <v>1</v>
      </c>
    </row>
    <row r="9591" spans="1:9" x14ac:dyDescent="0.25">
      <c r="A9591" s="6">
        <v>9582</v>
      </c>
      <c r="B9591" s="6">
        <v>-0.72538568929303437</v>
      </c>
      <c r="C9591" s="6">
        <v>0.16281624805444503</v>
      </c>
      <c r="D9591" s="6">
        <f t="shared" si="894"/>
        <v>16.66060691019727</v>
      </c>
      <c r="E9591" s="6">
        <f t="shared" si="895"/>
        <v>-8.2773368085195864E-2</v>
      </c>
      <c r="F9591" s="6">
        <f t="shared" si="896"/>
        <v>0.18700004034396336</v>
      </c>
      <c r="G9591" s="6">
        <f t="shared" si="897"/>
        <v>-0.49901165359554983</v>
      </c>
      <c r="H9591" s="6">
        <f t="shared" si="898"/>
        <v>0.3334649174251581</v>
      </c>
      <c r="I9591" s="6">
        <f t="shared" si="899"/>
        <v>1</v>
      </c>
    </row>
    <row r="9592" spans="1:9" x14ac:dyDescent="0.25">
      <c r="A9592" s="6">
        <v>9583</v>
      </c>
      <c r="B9592" s="6">
        <v>-0.4772300599142909</v>
      </c>
      <c r="C9592" s="6">
        <v>0.7798089541306803</v>
      </c>
      <c r="D9592" s="6">
        <f t="shared" si="894"/>
        <v>8.0678112612493553</v>
      </c>
      <c r="E9592" s="6">
        <f t="shared" si="895"/>
        <v>-3.3588263978915928E-2</v>
      </c>
      <c r="F9592" s="6">
        <f t="shared" si="896"/>
        <v>9.0553785913867882E-2</v>
      </c>
      <c r="G9592" s="6">
        <f t="shared" si="897"/>
        <v>-0.32323889569704833</v>
      </c>
      <c r="H9592" s="6">
        <f t="shared" si="898"/>
        <v>0.25606236773921642</v>
      </c>
      <c r="I9592" s="6">
        <f t="shared" si="899"/>
        <v>1</v>
      </c>
    </row>
    <row r="9593" spans="1:9" x14ac:dyDescent="0.25">
      <c r="A9593" s="6">
        <v>9584</v>
      </c>
      <c r="B9593" s="6">
        <v>0.43604927668638993</v>
      </c>
      <c r="C9593" s="6">
        <v>0.78167058320871607</v>
      </c>
      <c r="D9593" s="6">
        <f t="shared" si="894"/>
        <v>8.0441522359554849</v>
      </c>
      <c r="E9593" s="6">
        <f t="shared" si="895"/>
        <v>0.1474261234894447</v>
      </c>
      <c r="F9593" s="6">
        <f t="shared" si="896"/>
        <v>9.0288235042384035E-2</v>
      </c>
      <c r="G9593" s="6">
        <f t="shared" si="897"/>
        <v>-0.14179949314015314</v>
      </c>
      <c r="H9593" s="6">
        <f t="shared" si="898"/>
        <v>0.43665174011904251</v>
      </c>
      <c r="I9593" s="6">
        <f t="shared" si="899"/>
        <v>1</v>
      </c>
    </row>
    <row r="9594" spans="1:9" x14ac:dyDescent="0.25">
      <c r="A9594" s="6">
        <v>9585</v>
      </c>
      <c r="B9594" s="6">
        <v>1.361920567433117</v>
      </c>
      <c r="C9594" s="6">
        <v>0.81484420300912508</v>
      </c>
      <c r="D9594" s="6">
        <f t="shared" si="894"/>
        <v>7.6096337389259281</v>
      </c>
      <c r="E9594" s="6">
        <f t="shared" si="895"/>
        <v>0.33093626967633727</v>
      </c>
      <c r="F9594" s="6">
        <f t="shared" si="896"/>
        <v>8.5411163221849537E-2</v>
      </c>
      <c r="G9594" s="6">
        <f t="shared" si="897"/>
        <v>4.9630595586134751E-2</v>
      </c>
      <c r="H9594" s="6">
        <f t="shared" si="898"/>
        <v>0.61224194376653984</v>
      </c>
      <c r="I9594" s="6">
        <f t="shared" si="899"/>
        <v>1</v>
      </c>
    </row>
    <row r="9595" spans="1:9" x14ac:dyDescent="0.25">
      <c r="A9595" s="6">
        <v>9586</v>
      </c>
      <c r="B9595" s="6">
        <v>-5.1314827942405827E-2</v>
      </c>
      <c r="C9595" s="6">
        <v>0.3074129459517197</v>
      </c>
      <c r="D9595" s="6">
        <f t="shared" si="894"/>
        <v>13.895781924533587</v>
      </c>
      <c r="E9595" s="6">
        <f t="shared" si="895"/>
        <v>5.0829264962226693E-2</v>
      </c>
      <c r="F9595" s="6">
        <f t="shared" si="896"/>
        <v>0.15596741430279204</v>
      </c>
      <c r="G9595" s="6">
        <f t="shared" si="897"/>
        <v>-0.32930595561970999</v>
      </c>
      <c r="H9595" s="6">
        <f t="shared" si="898"/>
        <v>0.43096448554416333</v>
      </c>
      <c r="I9595" s="6">
        <f t="shared" si="899"/>
        <v>1</v>
      </c>
    </row>
    <row r="9596" spans="1:9" x14ac:dyDescent="0.25">
      <c r="A9596" s="6">
        <v>9587</v>
      </c>
      <c r="B9596" s="6">
        <v>0.74412355388631113</v>
      </c>
      <c r="C9596" s="6">
        <v>0.42780846583452864</v>
      </c>
      <c r="D9596" s="6">
        <f t="shared" si="894"/>
        <v>12.224677418839475</v>
      </c>
      <c r="E9596" s="6">
        <f t="shared" si="895"/>
        <v>0.20848726255963101</v>
      </c>
      <c r="F9596" s="6">
        <f t="shared" si="896"/>
        <v>0.13721079807217251</v>
      </c>
      <c r="G9596" s="6">
        <f t="shared" si="897"/>
        <v>-0.14805853262815977</v>
      </c>
      <c r="H9596" s="6">
        <f t="shared" si="898"/>
        <v>0.56503305774742185</v>
      </c>
      <c r="I9596" s="6">
        <f t="shared" si="899"/>
        <v>1</v>
      </c>
    </row>
    <row r="9597" spans="1:9" x14ac:dyDescent="0.25">
      <c r="A9597" s="6">
        <v>9588</v>
      </c>
      <c r="B9597" s="6">
        <v>0.666420874040341</v>
      </c>
      <c r="C9597" s="6">
        <v>0.6487929929502243</v>
      </c>
      <c r="D9597" s="6">
        <f t="shared" si="894"/>
        <v>9.6253264958722635</v>
      </c>
      <c r="E9597" s="6">
        <f t="shared" si="895"/>
        <v>0.19308638526690597</v>
      </c>
      <c r="F9597" s="6">
        <f t="shared" si="896"/>
        <v>0.10803546670021162</v>
      </c>
      <c r="G9597" s="6">
        <f t="shared" si="897"/>
        <v>-0.12329021151646496</v>
      </c>
      <c r="H9597" s="6">
        <f t="shared" si="898"/>
        <v>0.50946298205027696</v>
      </c>
      <c r="I9597" s="6">
        <f t="shared" si="899"/>
        <v>1</v>
      </c>
    </row>
    <row r="9598" spans="1:9" x14ac:dyDescent="0.25">
      <c r="A9598" s="6">
        <v>9589</v>
      </c>
      <c r="B9598" s="6">
        <v>-0.54514998737431597</v>
      </c>
      <c r="C9598" s="6">
        <v>0.60988189336832788</v>
      </c>
      <c r="D9598" s="6">
        <f t="shared" si="894"/>
        <v>10.069289279665011</v>
      </c>
      <c r="E9598" s="6">
        <f t="shared" si="895"/>
        <v>-4.7050173794847217E-2</v>
      </c>
      <c r="F9598" s="6">
        <f t="shared" si="896"/>
        <v>0.11301854198240006</v>
      </c>
      <c r="G9598" s="6">
        <f t="shared" si="897"/>
        <v>-0.37064086825824805</v>
      </c>
      <c r="H9598" s="6">
        <f t="shared" si="898"/>
        <v>0.27654052066855361</v>
      </c>
      <c r="I9598" s="6">
        <f t="shared" si="899"/>
        <v>1</v>
      </c>
    </row>
    <row r="9599" spans="1:9" x14ac:dyDescent="0.25">
      <c r="A9599" s="6">
        <v>9590</v>
      </c>
      <c r="B9599" s="6">
        <v>0.38923303691262845</v>
      </c>
      <c r="C9599" s="6">
        <v>0.24268318735312969</v>
      </c>
      <c r="D9599" s="6">
        <f t="shared" si="894"/>
        <v>14.977245607897594</v>
      </c>
      <c r="E9599" s="6">
        <f t="shared" si="895"/>
        <v>0.13814702056156947</v>
      </c>
      <c r="F9599" s="6">
        <f t="shared" si="896"/>
        <v>0.16810585280684326</v>
      </c>
      <c r="G9599" s="6">
        <f t="shared" si="897"/>
        <v>-0.25650341913292252</v>
      </c>
      <c r="H9599" s="6">
        <f t="shared" si="898"/>
        <v>0.53279746025606145</v>
      </c>
      <c r="I9599" s="6">
        <f t="shared" si="899"/>
        <v>1</v>
      </c>
    </row>
    <row r="9600" spans="1:9" x14ac:dyDescent="0.25">
      <c r="A9600" s="6">
        <v>9591</v>
      </c>
      <c r="B9600" s="6">
        <v>1.038274604070466</v>
      </c>
      <c r="C9600" s="6">
        <v>0.1315652943510239</v>
      </c>
      <c r="D9600" s="6">
        <f t="shared" si="894"/>
        <v>17.505074163723602</v>
      </c>
      <c r="E9600" s="6">
        <f t="shared" si="895"/>
        <v>0.26678878109660487</v>
      </c>
      <c r="F9600" s="6">
        <f t="shared" si="896"/>
        <v>0.19647841116981404</v>
      </c>
      <c r="G9600" s="6">
        <f t="shared" si="897"/>
        <v>-0.15986794122207237</v>
      </c>
      <c r="H9600" s="6">
        <f t="shared" si="898"/>
        <v>0.69344550341528211</v>
      </c>
      <c r="I9600" s="6">
        <f t="shared" si="899"/>
        <v>1</v>
      </c>
    </row>
    <row r="9601" spans="1:9" x14ac:dyDescent="0.25">
      <c r="A9601" s="6">
        <v>9592</v>
      </c>
      <c r="B9601" s="6">
        <v>-1.0309577191947028</v>
      </c>
      <c r="C9601" s="6">
        <v>0.59666737876522113</v>
      </c>
      <c r="D9601" s="6">
        <f t="shared" si="894"/>
        <v>10.21999501328302</v>
      </c>
      <c r="E9601" s="6">
        <f t="shared" si="895"/>
        <v>-0.14333855510234059</v>
      </c>
      <c r="F9601" s="6">
        <f t="shared" si="896"/>
        <v>0.11471007569533972</v>
      </c>
      <c r="G9601" s="6">
        <f t="shared" si="897"/>
        <v>-0.46934182568235161</v>
      </c>
      <c r="H9601" s="6">
        <f t="shared" si="898"/>
        <v>0.18266471547767041</v>
      </c>
      <c r="I9601" s="6">
        <f t="shared" si="899"/>
        <v>1</v>
      </c>
    </row>
    <row r="9602" spans="1:9" x14ac:dyDescent="0.25">
      <c r="A9602" s="6">
        <v>9593</v>
      </c>
      <c r="B9602" s="6">
        <v>1.2201212484796997</v>
      </c>
      <c r="C9602" s="6">
        <v>0.82518997772148805</v>
      </c>
      <c r="D9602" s="6">
        <f t="shared" si="894"/>
        <v>7.4681658464745215</v>
      </c>
      <c r="E9602" s="6">
        <f t="shared" si="895"/>
        <v>0.30283126846244646</v>
      </c>
      <c r="F9602" s="6">
        <f t="shared" si="896"/>
        <v>8.3823315807983911E-2</v>
      </c>
      <c r="G9602" s="6">
        <f t="shared" si="897"/>
        <v>2.4152686462483142E-2</v>
      </c>
      <c r="H9602" s="6">
        <f t="shared" si="898"/>
        <v>0.58150985046240977</v>
      </c>
      <c r="I9602" s="6">
        <f t="shared" si="899"/>
        <v>1</v>
      </c>
    </row>
    <row r="9603" spans="1:9" x14ac:dyDescent="0.25">
      <c r="A9603" s="6">
        <v>9594</v>
      </c>
      <c r="B9603" s="6">
        <v>-0.65746803556976374</v>
      </c>
      <c r="C9603" s="6">
        <v>0.71126438184759055</v>
      </c>
      <c r="D9603" s="6">
        <f t="shared" si="894"/>
        <v>8.9021530277944798</v>
      </c>
      <c r="E9603" s="6">
        <f t="shared" si="895"/>
        <v>-6.931190892992159E-2</v>
      </c>
      <c r="F9603" s="6">
        <f t="shared" si="896"/>
        <v>9.9918507430050901E-2</v>
      </c>
      <c r="G9603" s="6">
        <f t="shared" si="897"/>
        <v>-0.37357140588961613</v>
      </c>
      <c r="H9603" s="6">
        <f t="shared" si="898"/>
        <v>0.23494758802977292</v>
      </c>
      <c r="I9603" s="6">
        <f t="shared" si="899"/>
        <v>1</v>
      </c>
    </row>
    <row r="9604" spans="1:9" x14ac:dyDescent="0.25">
      <c r="A9604" s="6">
        <v>9595</v>
      </c>
      <c r="B9604" s="6">
        <v>-0.20331071937107481</v>
      </c>
      <c r="C9604" s="6">
        <v>0.50938444166386909</v>
      </c>
      <c r="D9604" s="6">
        <f t="shared" si="894"/>
        <v>11.229207887415031</v>
      </c>
      <c r="E9604" s="6">
        <f t="shared" si="895"/>
        <v>2.0703276031965978E-2</v>
      </c>
      <c r="F9604" s="6">
        <f t="shared" si="896"/>
        <v>0.12603756509567027</v>
      </c>
      <c r="G9604" s="6">
        <f t="shared" si="897"/>
        <v>-0.32101733650072661</v>
      </c>
      <c r="H9604" s="6">
        <f t="shared" si="898"/>
        <v>0.36242388856465857</v>
      </c>
      <c r="I9604" s="6">
        <f t="shared" si="899"/>
        <v>1</v>
      </c>
    </row>
    <row r="9605" spans="1:9" x14ac:dyDescent="0.25">
      <c r="A9605" s="6">
        <v>9596</v>
      </c>
      <c r="B9605" s="6">
        <v>0.33499077289889101</v>
      </c>
      <c r="C9605" s="6">
        <v>0.73183385723441263</v>
      </c>
      <c r="D9605" s="6">
        <f t="shared" si="894"/>
        <v>8.6579631527269285</v>
      </c>
      <c r="E9605" s="6">
        <f t="shared" si="895"/>
        <v>0.12739605992789332</v>
      </c>
      <c r="F9605" s="6">
        <f t="shared" si="896"/>
        <v>9.7177699923136449E-2</v>
      </c>
      <c r="G9605" s="6">
        <f t="shared" si="897"/>
        <v>-0.1726614367616579</v>
      </c>
      <c r="H9605" s="6">
        <f t="shared" si="898"/>
        <v>0.42745355661744455</v>
      </c>
      <c r="I9605" s="6">
        <f t="shared" si="899"/>
        <v>1</v>
      </c>
    </row>
    <row r="9606" spans="1:9" x14ac:dyDescent="0.25">
      <c r="A9606" s="6">
        <v>9597</v>
      </c>
      <c r="B9606" s="6">
        <v>1.2697637430392206</v>
      </c>
      <c r="C9606" s="6">
        <v>0.75664540543839842</v>
      </c>
      <c r="D9606" s="6">
        <f t="shared" si="894"/>
        <v>8.3570186652525447</v>
      </c>
      <c r="E9606" s="6">
        <f t="shared" si="895"/>
        <v>0.31267054258698751</v>
      </c>
      <c r="F9606" s="6">
        <f t="shared" si="896"/>
        <v>9.3799873917016677E-2</v>
      </c>
      <c r="G9606" s="6">
        <f t="shared" si="897"/>
        <v>1.7874057381518094E-2</v>
      </c>
      <c r="H9606" s="6">
        <f t="shared" si="898"/>
        <v>0.60746702779245698</v>
      </c>
      <c r="I9606" s="6">
        <f t="shared" si="899"/>
        <v>1</v>
      </c>
    </row>
    <row r="9607" spans="1:9" x14ac:dyDescent="0.25">
      <c r="A9607" s="6">
        <v>9598</v>
      </c>
      <c r="B9607" s="6">
        <v>1.0468374966876581</v>
      </c>
      <c r="C9607" s="6">
        <v>0.478316599017304</v>
      </c>
      <c r="D9607" s="6">
        <f t="shared" si="894"/>
        <v>11.599976909421581</v>
      </c>
      <c r="E9607" s="6">
        <f t="shared" si="895"/>
        <v>0.26848596913091172</v>
      </c>
      <c r="F9607" s="6">
        <f t="shared" si="896"/>
        <v>0.13019910749609029</v>
      </c>
      <c r="G9607" s="6">
        <f t="shared" si="897"/>
        <v>-7.8830340242202479E-2</v>
      </c>
      <c r="H9607" s="6">
        <f t="shared" si="898"/>
        <v>0.61580227850402591</v>
      </c>
      <c r="I9607" s="6">
        <f t="shared" si="899"/>
        <v>1</v>
      </c>
    </row>
    <row r="9608" spans="1:9" x14ac:dyDescent="0.25">
      <c r="A9608" s="6">
        <v>9599</v>
      </c>
      <c r="B9608" s="6">
        <v>1.0088251656270586</v>
      </c>
      <c r="C9608" s="6">
        <v>0.80718405713064978</v>
      </c>
      <c r="D9608" s="6">
        <f t="shared" si="894"/>
        <v>7.7123756105803958</v>
      </c>
      <c r="E9608" s="6">
        <f t="shared" si="895"/>
        <v>0.2609518242669866</v>
      </c>
      <c r="F9608" s="6">
        <f t="shared" si="896"/>
        <v>8.6564346551121912E-2</v>
      </c>
      <c r="G9608" s="6">
        <f t="shared" si="897"/>
        <v>-2.2246514469265344E-2</v>
      </c>
      <c r="H9608" s="6">
        <f t="shared" si="898"/>
        <v>0.5441501630032386</v>
      </c>
      <c r="I9608" s="6">
        <f t="shared" si="899"/>
        <v>1</v>
      </c>
    </row>
    <row r="9609" spans="1:9" x14ac:dyDescent="0.25">
      <c r="A9609" s="6">
        <v>9600</v>
      </c>
      <c r="B9609" s="6">
        <v>-0.1239766334037995</v>
      </c>
      <c r="C9609" s="6">
        <v>0.19180883205664234</v>
      </c>
      <c r="D9609" s="6">
        <f t="shared" si="894"/>
        <v>15.98750923705663</v>
      </c>
      <c r="E9609" s="6">
        <f t="shared" si="895"/>
        <v>3.6427502346097054E-2</v>
      </c>
      <c r="F9609" s="6">
        <f t="shared" si="896"/>
        <v>0.17944513596916004</v>
      </c>
      <c r="G9609" s="6">
        <f t="shared" si="897"/>
        <v>-0.37131597215104656</v>
      </c>
      <c r="H9609" s="6">
        <f t="shared" si="898"/>
        <v>0.44417097684324064</v>
      </c>
      <c r="I9609" s="6">
        <f t="shared" si="899"/>
        <v>1</v>
      </c>
    </row>
    <row r="9610" spans="1:9" x14ac:dyDescent="0.25">
      <c r="A9610" s="6">
        <v>9601</v>
      </c>
      <c r="B9610" s="6">
        <v>1.703670022834558</v>
      </c>
      <c r="C9610" s="6">
        <v>0.86526078066347245</v>
      </c>
      <c r="D9610" s="6">
        <f t="shared" si="894"/>
        <v>6.8827940254511084</v>
      </c>
      <c r="E9610" s="6">
        <f t="shared" si="895"/>
        <v>0.39867191840719851</v>
      </c>
      <c r="F9610" s="6">
        <f t="shared" si="896"/>
        <v>7.7253053707832031E-2</v>
      </c>
      <c r="G9610" s="6">
        <f t="shared" si="897"/>
        <v>0.13113790684536425</v>
      </c>
      <c r="H9610" s="6">
        <f t="shared" si="898"/>
        <v>0.66620592996903283</v>
      </c>
      <c r="I9610" s="6">
        <f t="shared" si="899"/>
        <v>1</v>
      </c>
    </row>
    <row r="9611" spans="1:9" x14ac:dyDescent="0.25">
      <c r="A9611" s="6">
        <v>9602</v>
      </c>
      <c r="B9611" s="6">
        <v>0.69594193519151304</v>
      </c>
      <c r="C9611" s="6">
        <v>4.0162358470412308E-2</v>
      </c>
      <c r="D9611" s="6">
        <f t="shared" ref="D9611:D9674" si="900">CHIINV(C9611,$B$3+$B$4-2)</f>
        <v>21.771469099923294</v>
      </c>
      <c r="E9611" s="6">
        <f t="shared" ref="E9611:E9674" si="901">$B$1+B9611*SQRT($B$2^2*(1/$B$3+1/$B$4))</f>
        <v>0.19893753790722013</v>
      </c>
      <c r="F9611" s="6">
        <f t="shared" ref="F9611:F9674" si="902">$B$2^2/($B$3+$B$4-2)*D9611</f>
        <v>0.24436478346663074</v>
      </c>
      <c r="G9611" s="6">
        <f t="shared" ref="G9611:G9674" si="903">E9611-$B$6*SQRT(F9611*(1/$B$3+1/$B$4))</f>
        <v>-0.27688004101629138</v>
      </c>
      <c r="H9611" s="6">
        <f t="shared" ref="H9611:H9674" si="904">E9611+$B$6*SQRT(F9611*(1/$B$3+1/$B$4))</f>
        <v>0.67475511683073164</v>
      </c>
      <c r="I9611" s="6">
        <f t="shared" ref="I9611:I9674" si="905">IF(-G9611&lt;$B$7,1,0)*IF(H9611&lt;$B$7,1,0)</f>
        <v>1</v>
      </c>
    </row>
    <row r="9612" spans="1:9" x14ac:dyDescent="0.25">
      <c r="A9612" s="6">
        <v>9603</v>
      </c>
      <c r="B9612" s="6">
        <v>-2.1546384232351556</v>
      </c>
      <c r="C9612" s="6">
        <v>0.39786980803857541</v>
      </c>
      <c r="D9612" s="6">
        <f t="shared" si="900"/>
        <v>12.611885002969377</v>
      </c>
      <c r="E9612" s="6">
        <f t="shared" si="901"/>
        <v>-0.36605505179762687</v>
      </c>
      <c r="F9612" s="6">
        <f t="shared" si="902"/>
        <v>0.14155684826374521</v>
      </c>
      <c r="G9612" s="6">
        <f t="shared" si="903"/>
        <v>-0.72820348966632542</v>
      </c>
      <c r="H9612" s="6">
        <f t="shared" si="904"/>
        <v>-3.9066139289282709E-3</v>
      </c>
      <c r="I9612" s="6">
        <f t="shared" si="905"/>
        <v>1</v>
      </c>
    </row>
    <row r="9613" spans="1:9" x14ac:dyDescent="0.25">
      <c r="A9613" s="6">
        <v>9604</v>
      </c>
      <c r="B9613" s="6">
        <v>1.4127817848930135</v>
      </c>
      <c r="C9613" s="6">
        <v>0.77257606738486895</v>
      </c>
      <c r="D9613" s="6">
        <f t="shared" si="900"/>
        <v>8.1591105122511571</v>
      </c>
      <c r="E9613" s="6">
        <f t="shared" si="901"/>
        <v>0.34101709791303669</v>
      </c>
      <c r="F9613" s="6">
        <f t="shared" si="902"/>
        <v>9.1578536315383013E-2</v>
      </c>
      <c r="G9613" s="6">
        <f t="shared" si="903"/>
        <v>4.9732163566055809E-2</v>
      </c>
      <c r="H9613" s="6">
        <f t="shared" si="904"/>
        <v>0.63230203226001758</v>
      </c>
      <c r="I9613" s="6">
        <f t="shared" si="905"/>
        <v>1</v>
      </c>
    </row>
    <row r="9614" spans="1:9" x14ac:dyDescent="0.25">
      <c r="A9614" s="6">
        <v>9605</v>
      </c>
      <c r="B9614" s="6">
        <v>0.4017238097731024</v>
      </c>
      <c r="C9614" s="6">
        <v>0.5195165868099002</v>
      </c>
      <c r="D9614" s="6">
        <f t="shared" si="900"/>
        <v>11.109992600196628</v>
      </c>
      <c r="E9614" s="6">
        <f t="shared" si="901"/>
        <v>0.14062272488086439</v>
      </c>
      <c r="F9614" s="6">
        <f t="shared" si="902"/>
        <v>0.12469948277732365</v>
      </c>
      <c r="G9614" s="6">
        <f t="shared" si="903"/>
        <v>-0.19927910291942733</v>
      </c>
      <c r="H9614" s="6">
        <f t="shared" si="904"/>
        <v>0.48052455268115613</v>
      </c>
      <c r="I9614" s="6">
        <f t="shared" si="905"/>
        <v>1</v>
      </c>
    </row>
    <row r="9615" spans="1:9" x14ac:dyDescent="0.25">
      <c r="A9615" s="6">
        <v>9606</v>
      </c>
      <c r="B9615" s="6">
        <v>-1.2587088349391706</v>
      </c>
      <c r="C9615" s="6">
        <v>0.52238532670064397</v>
      </c>
      <c r="D9615" s="6">
        <f t="shared" si="900"/>
        <v>11.076370384005275</v>
      </c>
      <c r="E9615" s="6">
        <f t="shared" si="901"/>
        <v>-0.18847943047259563</v>
      </c>
      <c r="F9615" s="6">
        <f t="shared" si="902"/>
        <v>0.12432210422094055</v>
      </c>
      <c r="G9615" s="6">
        <f t="shared" si="903"/>
        <v>-0.52786654541034217</v>
      </c>
      <c r="H9615" s="6">
        <f t="shared" si="904"/>
        <v>0.15090768446515096</v>
      </c>
      <c r="I9615" s="6">
        <f t="shared" si="905"/>
        <v>1</v>
      </c>
    </row>
    <row r="9616" spans="1:9" x14ac:dyDescent="0.25">
      <c r="A9616" s="6">
        <v>9607</v>
      </c>
      <c r="B9616" s="6">
        <v>-0.58363639254821464</v>
      </c>
      <c r="C9616" s="6">
        <v>0.71196630756553847</v>
      </c>
      <c r="D9616" s="6">
        <f t="shared" si="900"/>
        <v>8.8938856826160944</v>
      </c>
      <c r="E9616" s="6">
        <f t="shared" si="901"/>
        <v>-5.4678281405759324E-2</v>
      </c>
      <c r="F9616" s="6">
        <f t="shared" si="902"/>
        <v>9.9825714058823262E-2</v>
      </c>
      <c r="G9616" s="6">
        <f t="shared" si="903"/>
        <v>-0.35879646409238219</v>
      </c>
      <c r="H9616" s="6">
        <f t="shared" si="904"/>
        <v>0.24943990128086357</v>
      </c>
      <c r="I9616" s="6">
        <f t="shared" si="905"/>
        <v>1</v>
      </c>
    </row>
    <row r="9617" spans="1:9" x14ac:dyDescent="0.25">
      <c r="A9617" s="6">
        <v>9608</v>
      </c>
      <c r="B9617" s="6">
        <v>-0.64536152422078885</v>
      </c>
      <c r="C9617" s="6">
        <v>0.26117740409558399</v>
      </c>
      <c r="D9617" s="6">
        <f t="shared" si="900"/>
        <v>14.649304011925308</v>
      </c>
      <c r="E9617" s="6">
        <f t="shared" si="901"/>
        <v>-6.6912366261661665E-2</v>
      </c>
      <c r="F9617" s="6">
        <f t="shared" si="902"/>
        <v>0.164425009005184</v>
      </c>
      <c r="G9617" s="6">
        <f t="shared" si="903"/>
        <v>-0.4572182615818895</v>
      </c>
      <c r="H9617" s="6">
        <f t="shared" si="904"/>
        <v>0.32339352905856622</v>
      </c>
      <c r="I9617" s="6">
        <f t="shared" si="905"/>
        <v>1</v>
      </c>
    </row>
    <row r="9618" spans="1:9" x14ac:dyDescent="0.25">
      <c r="A9618" s="6">
        <v>9609</v>
      </c>
      <c r="B9618" s="6">
        <v>-1.2656619219342247</v>
      </c>
      <c r="C9618" s="6">
        <v>0.6224555192724387</v>
      </c>
      <c r="D9618" s="6">
        <f t="shared" si="900"/>
        <v>9.9259672929883127</v>
      </c>
      <c r="E9618" s="6">
        <f t="shared" si="901"/>
        <v>-0.18985755076173805</v>
      </c>
      <c r="F9618" s="6">
        <f t="shared" si="902"/>
        <v>0.11140988406044192</v>
      </c>
      <c r="G9618" s="6">
        <f t="shared" si="903"/>
        <v>-0.5111370654125782</v>
      </c>
      <c r="H9618" s="6">
        <f t="shared" si="904"/>
        <v>0.1314219638891021</v>
      </c>
      <c r="I9618" s="6">
        <f t="shared" si="905"/>
        <v>1</v>
      </c>
    </row>
    <row r="9619" spans="1:9" x14ac:dyDescent="0.25">
      <c r="A9619" s="6">
        <v>9610</v>
      </c>
      <c r="B9619" s="6">
        <v>0.91084530140506104</v>
      </c>
      <c r="C9619" s="6">
        <v>0.923459578234199</v>
      </c>
      <c r="D9619" s="6">
        <f t="shared" si="900"/>
        <v>5.8498773314905064</v>
      </c>
      <c r="E9619" s="6">
        <f t="shared" si="901"/>
        <v>0.24153195523502938</v>
      </c>
      <c r="F9619" s="6">
        <f t="shared" si="902"/>
        <v>6.5659510658427067E-2</v>
      </c>
      <c r="G9619" s="6">
        <f t="shared" si="903"/>
        <v>-5.1117265843764748E-3</v>
      </c>
      <c r="H9619" s="6">
        <f t="shared" si="904"/>
        <v>0.48817563705443523</v>
      </c>
      <c r="I9619" s="6">
        <f t="shared" si="905"/>
        <v>1</v>
      </c>
    </row>
    <row r="9620" spans="1:9" x14ac:dyDescent="0.25">
      <c r="A9620" s="6">
        <v>9611</v>
      </c>
      <c r="B9620" s="6">
        <v>0.39071892388164997</v>
      </c>
      <c r="C9620" s="6">
        <v>0.13129062776573991</v>
      </c>
      <c r="D9620" s="6">
        <f t="shared" si="900"/>
        <v>17.513200674930115</v>
      </c>
      <c r="E9620" s="6">
        <f t="shared" si="901"/>
        <v>0.13844152730092674</v>
      </c>
      <c r="F9620" s="6">
        <f t="shared" si="902"/>
        <v>0.19656962380880519</v>
      </c>
      <c r="G9620" s="6">
        <f t="shared" si="903"/>
        <v>-0.28831421854348999</v>
      </c>
      <c r="H9620" s="6">
        <f t="shared" si="904"/>
        <v>0.5651972731453434</v>
      </c>
      <c r="I9620" s="6">
        <f t="shared" si="905"/>
        <v>1</v>
      </c>
    </row>
    <row r="9621" spans="1:9" x14ac:dyDescent="0.25">
      <c r="A9621" s="6">
        <v>9612</v>
      </c>
      <c r="B9621" s="6">
        <v>0.12197233445476741</v>
      </c>
      <c r="C9621" s="6">
        <v>0.87975707266457104</v>
      </c>
      <c r="D9621" s="6">
        <f t="shared" si="900"/>
        <v>6.6515309865581047</v>
      </c>
      <c r="E9621" s="6">
        <f t="shared" si="901"/>
        <v>8.5175240284746934E-2</v>
      </c>
      <c r="F9621" s="6">
        <f t="shared" si="902"/>
        <v>7.4657338087377054E-2</v>
      </c>
      <c r="G9621" s="6">
        <f t="shared" si="903"/>
        <v>-0.17782577464208615</v>
      </c>
      <c r="H9621" s="6">
        <f t="shared" si="904"/>
        <v>0.34817625521158002</v>
      </c>
      <c r="I9621" s="6">
        <f t="shared" si="905"/>
        <v>1</v>
      </c>
    </row>
    <row r="9622" spans="1:9" x14ac:dyDescent="0.25">
      <c r="A9622" s="6">
        <v>9613</v>
      </c>
      <c r="B9622" s="6">
        <v>-1.0257667781843338</v>
      </c>
      <c r="C9622" s="6">
        <v>0.90462965788750882</v>
      </c>
      <c r="D9622" s="6">
        <f t="shared" si="900"/>
        <v>6.2192314138879627</v>
      </c>
      <c r="E9622" s="6">
        <f t="shared" si="901"/>
        <v>-0.14230969682238237</v>
      </c>
      <c r="F9622" s="6">
        <f t="shared" si="902"/>
        <v>6.9805171658762988E-2</v>
      </c>
      <c r="G9622" s="6">
        <f t="shared" si="903"/>
        <v>-0.39662059610769979</v>
      </c>
      <c r="H9622" s="6">
        <f t="shared" si="904"/>
        <v>0.11200120246293505</v>
      </c>
      <c r="I9622" s="6">
        <f t="shared" si="905"/>
        <v>1</v>
      </c>
    </row>
    <row r="9623" spans="1:9" x14ac:dyDescent="0.25">
      <c r="A9623" s="6">
        <v>9614</v>
      </c>
      <c r="B9623" s="6">
        <v>3.5005314202862792E-2</v>
      </c>
      <c r="C9623" s="6">
        <v>0.36060670796838284</v>
      </c>
      <c r="D9623" s="6">
        <f t="shared" si="900"/>
        <v>13.116827154257788</v>
      </c>
      <c r="E9623" s="6">
        <f t="shared" si="901"/>
        <v>6.793814614502687E-2</v>
      </c>
      <c r="F9623" s="6">
        <f t="shared" si="902"/>
        <v>0.14722436104831893</v>
      </c>
      <c r="G9623" s="6">
        <f t="shared" si="903"/>
        <v>-0.30138881530870332</v>
      </c>
      <c r="H9623" s="6">
        <f t="shared" si="904"/>
        <v>0.43726510759875703</v>
      </c>
      <c r="I9623" s="6">
        <f t="shared" si="905"/>
        <v>1</v>
      </c>
    </row>
    <row r="9624" spans="1:9" x14ac:dyDescent="0.25">
      <c r="A9624" s="6">
        <v>9615</v>
      </c>
      <c r="B9624" s="6">
        <v>-0.68439021561061963</v>
      </c>
      <c r="C9624" s="6">
        <v>0.87688833277382727</v>
      </c>
      <c r="D9624" s="6">
        <f t="shared" si="900"/>
        <v>6.6983328590038571</v>
      </c>
      <c r="E9624" s="6">
        <f t="shared" si="901"/>
        <v>-7.4647956439271107E-2</v>
      </c>
      <c r="F9624" s="6">
        <f t="shared" si="902"/>
        <v>7.5182646203864209E-2</v>
      </c>
      <c r="G9624" s="6">
        <f t="shared" si="903"/>
        <v>-0.33857262064387073</v>
      </c>
      <c r="H9624" s="6">
        <f t="shared" si="904"/>
        <v>0.18927670776532848</v>
      </c>
      <c r="I9624" s="6">
        <f t="shared" si="905"/>
        <v>1</v>
      </c>
    </row>
    <row r="9625" spans="1:9" x14ac:dyDescent="0.25">
      <c r="A9625" s="6">
        <v>9616</v>
      </c>
      <c r="B9625" s="6">
        <v>-1.3781505003862549</v>
      </c>
      <c r="C9625" s="6">
        <v>0.74700155644398325</v>
      </c>
      <c r="D9625" s="6">
        <f t="shared" si="900"/>
        <v>8.4749449041300018</v>
      </c>
      <c r="E9625" s="6">
        <f t="shared" si="901"/>
        <v>-0.2121530854460883</v>
      </c>
      <c r="F9625" s="6">
        <f t="shared" si="902"/>
        <v>9.5123487849363822E-2</v>
      </c>
      <c r="G9625" s="6">
        <f t="shared" si="903"/>
        <v>-0.50902222717784174</v>
      </c>
      <c r="H9625" s="6">
        <f t="shared" si="904"/>
        <v>8.4716056285665198E-2</v>
      </c>
      <c r="I9625" s="6">
        <f t="shared" si="905"/>
        <v>1</v>
      </c>
    </row>
    <row r="9626" spans="1:9" x14ac:dyDescent="0.25">
      <c r="A9626" s="6">
        <v>9617</v>
      </c>
      <c r="B9626" s="6">
        <v>3.0217961466405541E-3</v>
      </c>
      <c r="C9626" s="6">
        <v>0.16461684011352887</v>
      </c>
      <c r="D9626" s="6">
        <f t="shared" si="900"/>
        <v>16.616123547576958</v>
      </c>
      <c r="E9626" s="6">
        <f t="shared" si="901"/>
        <v>6.1598928013168831E-2</v>
      </c>
      <c r="F9626" s="6">
        <f t="shared" si="902"/>
        <v>0.18650075537496608</v>
      </c>
      <c r="G9626" s="6">
        <f t="shared" si="903"/>
        <v>-0.35408331370160973</v>
      </c>
      <c r="H9626" s="6">
        <f t="shared" si="904"/>
        <v>0.47728116972794743</v>
      </c>
      <c r="I9626" s="6">
        <f t="shared" si="905"/>
        <v>1</v>
      </c>
    </row>
    <row r="9627" spans="1:9" x14ac:dyDescent="0.25">
      <c r="A9627" s="6">
        <v>9618</v>
      </c>
      <c r="B9627" s="6">
        <v>1.0517442206037231</v>
      </c>
      <c r="C9627" s="6">
        <v>0.47383037812433243</v>
      </c>
      <c r="D9627" s="6">
        <f t="shared" si="900"/>
        <v>11.654261906835142</v>
      </c>
      <c r="E9627" s="6">
        <f t="shared" si="901"/>
        <v>0.26945849482874346</v>
      </c>
      <c r="F9627" s="6">
        <f t="shared" si="902"/>
        <v>0.13080840683080988</v>
      </c>
      <c r="G9627" s="6">
        <f t="shared" si="903"/>
        <v>-7.8669542812706994E-2</v>
      </c>
      <c r="H9627" s="6">
        <f t="shared" si="904"/>
        <v>0.61758653247019391</v>
      </c>
      <c r="I9627" s="6">
        <f t="shared" si="905"/>
        <v>1</v>
      </c>
    </row>
    <row r="9628" spans="1:9" x14ac:dyDescent="0.25">
      <c r="A9628" s="6">
        <v>9619</v>
      </c>
      <c r="B9628" s="6">
        <v>-0.48117726691998541</v>
      </c>
      <c r="C9628" s="6">
        <v>0.42207098605304116</v>
      </c>
      <c r="D9628" s="6">
        <f t="shared" si="900"/>
        <v>12.2977756237451</v>
      </c>
      <c r="E9628" s="6">
        <f t="shared" si="901"/>
        <v>-3.4370610879488603E-2</v>
      </c>
      <c r="F9628" s="6">
        <f t="shared" si="902"/>
        <v>0.13803125841555033</v>
      </c>
      <c r="G9628" s="6">
        <f t="shared" si="903"/>
        <v>-0.39198081094451626</v>
      </c>
      <c r="H9628" s="6">
        <f t="shared" si="904"/>
        <v>0.32323958918553902</v>
      </c>
      <c r="I9628" s="6">
        <f t="shared" si="905"/>
        <v>1</v>
      </c>
    </row>
    <row r="9629" spans="1:9" x14ac:dyDescent="0.25">
      <c r="A9629" s="6">
        <v>9620</v>
      </c>
      <c r="B9629" s="6">
        <v>1.2035434338031337</v>
      </c>
      <c r="C9629" s="6">
        <v>0.76366466261787769</v>
      </c>
      <c r="D9629" s="6">
        <f t="shared" si="900"/>
        <v>8.2703250074051606</v>
      </c>
      <c r="E9629" s="6">
        <f t="shared" si="901"/>
        <v>0.29954550161217264</v>
      </c>
      <c r="F9629" s="6">
        <f t="shared" si="902"/>
        <v>9.2826817076866144E-2</v>
      </c>
      <c r="G9629" s="6">
        <f t="shared" si="903"/>
        <v>6.2820758119392917E-3</v>
      </c>
      <c r="H9629" s="6">
        <f t="shared" si="904"/>
        <v>0.59280892741240598</v>
      </c>
      <c r="I9629" s="6">
        <f t="shared" si="905"/>
        <v>1</v>
      </c>
    </row>
    <row r="9630" spans="1:9" x14ac:dyDescent="0.25">
      <c r="A9630" s="6">
        <v>9621</v>
      </c>
      <c r="B9630" s="6">
        <v>-0.59958324527542572</v>
      </c>
      <c r="C9630" s="6">
        <v>0.23789178136539813</v>
      </c>
      <c r="D9630" s="6">
        <f t="shared" si="900"/>
        <v>15.065170727791184</v>
      </c>
      <c r="E9630" s="6">
        <f t="shared" si="901"/>
        <v>-5.7838989923712364E-2</v>
      </c>
      <c r="F9630" s="6">
        <f t="shared" si="902"/>
        <v>0.16909273167962224</v>
      </c>
      <c r="G9630" s="6">
        <f t="shared" si="903"/>
        <v>-0.45364614795777125</v>
      </c>
      <c r="H9630" s="6">
        <f t="shared" si="904"/>
        <v>0.33796816811034658</v>
      </c>
      <c r="I9630" s="6">
        <f t="shared" si="905"/>
        <v>1</v>
      </c>
    </row>
    <row r="9631" spans="1:9" x14ac:dyDescent="0.25">
      <c r="A9631" s="6">
        <v>9622</v>
      </c>
      <c r="B9631" s="6">
        <v>-0.23025222617434338</v>
      </c>
      <c r="C9631" s="6">
        <v>0.64397106845301677</v>
      </c>
      <c r="D9631" s="6">
        <f t="shared" si="900"/>
        <v>9.6804575362861343</v>
      </c>
      <c r="E9631" s="6">
        <f t="shared" si="901"/>
        <v>1.5363397907031846E-2</v>
      </c>
      <c r="F9631" s="6">
        <f t="shared" si="902"/>
        <v>0.10865426209207027</v>
      </c>
      <c r="G9631" s="6">
        <f t="shared" si="903"/>
        <v>-0.30191796124030651</v>
      </c>
      <c r="H9631" s="6">
        <f t="shared" si="904"/>
        <v>0.33264475705437019</v>
      </c>
      <c r="I9631" s="6">
        <f t="shared" si="905"/>
        <v>1</v>
      </c>
    </row>
    <row r="9632" spans="1:9" x14ac:dyDescent="0.25">
      <c r="A9632" s="6">
        <v>9623</v>
      </c>
      <c r="B9632" s="6">
        <v>0.83926806837553158</v>
      </c>
      <c r="C9632" s="6">
        <v>0.46244697408978547</v>
      </c>
      <c r="D9632" s="6">
        <f t="shared" si="900"/>
        <v>11.792965279427646</v>
      </c>
      <c r="E9632" s="6">
        <f t="shared" si="901"/>
        <v>0.22734515775229441</v>
      </c>
      <c r="F9632" s="6">
        <f t="shared" si="902"/>
        <v>0.13236522504340253</v>
      </c>
      <c r="G9632" s="6">
        <f t="shared" si="903"/>
        <v>-0.12284837795410275</v>
      </c>
      <c r="H9632" s="6">
        <f t="shared" si="904"/>
        <v>0.57753869345869158</v>
      </c>
      <c r="I9632" s="6">
        <f t="shared" si="905"/>
        <v>1</v>
      </c>
    </row>
    <row r="9633" spans="1:9" x14ac:dyDescent="0.25">
      <c r="A9633" s="6">
        <v>9624</v>
      </c>
      <c r="B9633" s="6">
        <v>0.40114400690072216</v>
      </c>
      <c r="C9633" s="6">
        <v>0.82793664357432784</v>
      </c>
      <c r="D9633" s="6">
        <f t="shared" si="900"/>
        <v>7.4300416359400758</v>
      </c>
      <c r="E9633" s="6">
        <f t="shared" si="901"/>
        <v>0.14050780641332636</v>
      </c>
      <c r="F9633" s="6">
        <f t="shared" si="902"/>
        <v>8.339540649192774E-2</v>
      </c>
      <c r="G9633" s="6">
        <f t="shared" si="903"/>
        <v>-0.13745855286785216</v>
      </c>
      <c r="H9633" s="6">
        <f t="shared" si="904"/>
        <v>0.41847416569450491</v>
      </c>
      <c r="I9633" s="6">
        <f t="shared" si="905"/>
        <v>1</v>
      </c>
    </row>
    <row r="9634" spans="1:9" x14ac:dyDescent="0.25">
      <c r="A9634" s="6">
        <v>9625</v>
      </c>
      <c r="B9634" s="6">
        <v>-0.59949115893687122</v>
      </c>
      <c r="C9634" s="6">
        <v>0.9753410443433943</v>
      </c>
      <c r="D9634" s="6">
        <f t="shared" si="900"/>
        <v>4.3894238721861685</v>
      </c>
      <c r="E9634" s="6">
        <f t="shared" si="901"/>
        <v>-5.7820738167103383E-2</v>
      </c>
      <c r="F9634" s="6">
        <f t="shared" si="902"/>
        <v>4.926725932674024E-2</v>
      </c>
      <c r="G9634" s="6">
        <f t="shared" si="903"/>
        <v>-0.27146949778216745</v>
      </c>
      <c r="H9634" s="6">
        <f t="shared" si="904"/>
        <v>0.15582802144796065</v>
      </c>
      <c r="I9634" s="6">
        <f t="shared" si="905"/>
        <v>1</v>
      </c>
    </row>
    <row r="9635" spans="1:9" x14ac:dyDescent="0.25">
      <c r="A9635" s="6">
        <v>9626</v>
      </c>
      <c r="B9635" s="6">
        <v>0.10341864253859967</v>
      </c>
      <c r="C9635" s="6">
        <v>0.18213446455275126</v>
      </c>
      <c r="D9635" s="6">
        <f t="shared" si="900"/>
        <v>16.202540668193706</v>
      </c>
      <c r="E9635" s="6">
        <f t="shared" si="901"/>
        <v>8.1497849323529742E-2</v>
      </c>
      <c r="F9635" s="6">
        <f t="shared" si="902"/>
        <v>0.1818586666715285</v>
      </c>
      <c r="G9635" s="6">
        <f t="shared" si="903"/>
        <v>-0.32897853410635447</v>
      </c>
      <c r="H9635" s="6">
        <f t="shared" si="904"/>
        <v>0.4919742327534139</v>
      </c>
      <c r="I9635" s="6">
        <f t="shared" si="905"/>
        <v>1</v>
      </c>
    </row>
    <row r="9636" spans="1:9" x14ac:dyDescent="0.25">
      <c r="A9636" s="6">
        <v>9627</v>
      </c>
      <c r="B9636" s="6">
        <v>0.88621845861780457</v>
      </c>
      <c r="C9636" s="6">
        <v>0.97354045228431041</v>
      </c>
      <c r="D9636" s="6">
        <f t="shared" si="900"/>
        <v>4.4638331674425737</v>
      </c>
      <c r="E9636" s="6">
        <f t="shared" si="901"/>
        <v>0.23665084965893338</v>
      </c>
      <c r="F9636" s="6">
        <f t="shared" si="902"/>
        <v>5.0102435457472741E-2</v>
      </c>
      <c r="G9636" s="6">
        <f t="shared" si="903"/>
        <v>2.119881859416764E-2</v>
      </c>
      <c r="H9636" s="6">
        <f t="shared" si="904"/>
        <v>0.45210288072369909</v>
      </c>
      <c r="I9636" s="6">
        <f t="shared" si="905"/>
        <v>1</v>
      </c>
    </row>
    <row r="9637" spans="1:9" x14ac:dyDescent="0.25">
      <c r="A9637" s="6">
        <v>9628</v>
      </c>
      <c r="B9637" s="6">
        <v>1.8571063264971599</v>
      </c>
      <c r="C9637" s="6">
        <v>0.78716391491439563</v>
      </c>
      <c r="D9637" s="6">
        <f t="shared" si="900"/>
        <v>7.973935435173475</v>
      </c>
      <c r="E9637" s="6">
        <f t="shared" si="901"/>
        <v>0.42908340086367625</v>
      </c>
      <c r="F9637" s="6">
        <f t="shared" si="902"/>
        <v>8.9500115819006687E-2</v>
      </c>
      <c r="G9637" s="6">
        <f t="shared" si="903"/>
        <v>0.14112286532836887</v>
      </c>
      <c r="H9637" s="6">
        <f t="shared" si="904"/>
        <v>0.71704393639898356</v>
      </c>
      <c r="I9637" s="6">
        <f t="shared" si="905"/>
        <v>1</v>
      </c>
    </row>
    <row r="9638" spans="1:9" x14ac:dyDescent="0.25">
      <c r="A9638" s="6">
        <v>9629</v>
      </c>
      <c r="B9638" s="6">
        <v>0.10749545253929682</v>
      </c>
      <c r="C9638" s="6">
        <v>1.293984801782281E-2</v>
      </c>
      <c r="D9638" s="6">
        <f t="shared" si="900"/>
        <v>25.423231135009352</v>
      </c>
      <c r="E9638" s="6">
        <f t="shared" si="901"/>
        <v>8.2305883881552105E-2</v>
      </c>
      <c r="F9638" s="6">
        <f t="shared" si="902"/>
        <v>0.2853524648619396</v>
      </c>
      <c r="G9638" s="6">
        <f t="shared" si="903"/>
        <v>-0.43187033714877487</v>
      </c>
      <c r="H9638" s="6">
        <f t="shared" si="904"/>
        <v>0.59648210491187914</v>
      </c>
      <c r="I9638" s="6">
        <f t="shared" si="905"/>
        <v>1</v>
      </c>
    </row>
    <row r="9639" spans="1:9" x14ac:dyDescent="0.25">
      <c r="A9639" s="6">
        <v>9630</v>
      </c>
      <c r="B9639" s="6">
        <v>-0.41469547795713879</v>
      </c>
      <c r="C9639" s="6">
        <v>0.14554277169103061</v>
      </c>
      <c r="D9639" s="6">
        <f t="shared" si="900"/>
        <v>17.109003375241333</v>
      </c>
      <c r="E9639" s="6">
        <f t="shared" si="901"/>
        <v>-2.119374392911734E-2</v>
      </c>
      <c r="F9639" s="6">
        <f t="shared" si="902"/>
        <v>0.19203287963398999</v>
      </c>
      <c r="G9639" s="6">
        <f t="shared" si="903"/>
        <v>-0.44299607073919856</v>
      </c>
      <c r="H9639" s="6">
        <f t="shared" si="904"/>
        <v>0.4006085828809639</v>
      </c>
      <c r="I9639" s="6">
        <f t="shared" si="905"/>
        <v>1</v>
      </c>
    </row>
    <row r="9640" spans="1:9" x14ac:dyDescent="0.25">
      <c r="A9640" s="6">
        <v>9631</v>
      </c>
      <c r="B9640" s="6">
        <v>1.6152080206666142</v>
      </c>
      <c r="C9640" s="6">
        <v>0.38758507034516432</v>
      </c>
      <c r="D9640" s="6">
        <f t="shared" si="900"/>
        <v>12.748469069905877</v>
      </c>
      <c r="E9640" s="6">
        <f t="shared" si="901"/>
        <v>0.38113851488549311</v>
      </c>
      <c r="F9640" s="6">
        <f t="shared" si="902"/>
        <v>0.14308987921304606</v>
      </c>
      <c r="G9640" s="6">
        <f t="shared" si="903"/>
        <v>1.7034361976128176E-2</v>
      </c>
      <c r="H9640" s="6">
        <f t="shared" si="904"/>
        <v>0.74524266779485804</v>
      </c>
      <c r="I9640" s="6">
        <f t="shared" si="905"/>
        <v>0</v>
      </c>
    </row>
    <row r="9641" spans="1:9" x14ac:dyDescent="0.25">
      <c r="A9641" s="6">
        <v>9632</v>
      </c>
      <c r="B9641" s="6">
        <v>1.8110586097463965</v>
      </c>
      <c r="C9641" s="6">
        <v>3.2319101535081024E-2</v>
      </c>
      <c r="D9641" s="6">
        <f t="shared" si="900"/>
        <v>22.496351522844108</v>
      </c>
      <c r="E9641" s="6">
        <f t="shared" si="901"/>
        <v>0.41995662123787103</v>
      </c>
      <c r="F9641" s="6">
        <f t="shared" si="902"/>
        <v>0.25250092418836251</v>
      </c>
      <c r="G9641" s="6">
        <f t="shared" si="903"/>
        <v>-6.3717286890021874E-2</v>
      </c>
      <c r="H9641" s="6">
        <f t="shared" si="904"/>
        <v>0.90363052936576393</v>
      </c>
      <c r="I9641" s="6">
        <f t="shared" si="905"/>
        <v>0</v>
      </c>
    </row>
    <row r="9642" spans="1:9" x14ac:dyDescent="0.25">
      <c r="A9642" s="6">
        <v>9633</v>
      </c>
      <c r="B9642" s="6">
        <v>-0.27193891583010554</v>
      </c>
      <c r="C9642" s="6">
        <v>0.61384929960020751</v>
      </c>
      <c r="D9642" s="6">
        <f t="shared" si="900"/>
        <v>10.024065618734801</v>
      </c>
      <c r="E9642" s="6">
        <f t="shared" si="901"/>
        <v>7.1009854213754733E-3</v>
      </c>
      <c r="F9642" s="6">
        <f t="shared" si="902"/>
        <v>0.11251094784348097</v>
      </c>
      <c r="G9642" s="6">
        <f t="shared" si="903"/>
        <v>-0.31576222850105501</v>
      </c>
      <c r="H9642" s="6">
        <f t="shared" si="904"/>
        <v>0.329964199343806</v>
      </c>
      <c r="I9642" s="6">
        <f t="shared" si="905"/>
        <v>1</v>
      </c>
    </row>
    <row r="9643" spans="1:9" x14ac:dyDescent="0.25">
      <c r="A9643" s="6">
        <v>9634</v>
      </c>
      <c r="B9643" s="6">
        <v>-1.0514781934034545</v>
      </c>
      <c r="C9643" s="6">
        <v>0.93685720389416183</v>
      </c>
      <c r="D9643" s="6">
        <f t="shared" si="900"/>
        <v>5.554473308575238</v>
      </c>
      <c r="E9643" s="6">
        <f t="shared" si="901"/>
        <v>-0.14740576753187307</v>
      </c>
      <c r="F9643" s="6">
        <f t="shared" si="902"/>
        <v>6.234387128822419E-2</v>
      </c>
      <c r="G9643" s="6">
        <f t="shared" si="903"/>
        <v>-0.3877413405572836</v>
      </c>
      <c r="H9643" s="6">
        <f t="shared" si="904"/>
        <v>9.2929805493537465E-2</v>
      </c>
      <c r="I9643" s="6">
        <f t="shared" si="905"/>
        <v>1</v>
      </c>
    </row>
    <row r="9644" spans="1:9" x14ac:dyDescent="0.25">
      <c r="A9644" s="6">
        <v>9635</v>
      </c>
      <c r="B9644" s="6">
        <v>0.92073605628684163</v>
      </c>
      <c r="C9644" s="6">
        <v>0.42112491225928528</v>
      </c>
      <c r="D9644" s="6">
        <f t="shared" si="900"/>
        <v>12.309876791203569</v>
      </c>
      <c r="E9644" s="6">
        <f t="shared" si="901"/>
        <v>0.24349232909303117</v>
      </c>
      <c r="F9644" s="6">
        <f t="shared" si="902"/>
        <v>0.1381670829275348</v>
      </c>
      <c r="G9644" s="6">
        <f t="shared" si="903"/>
        <v>-0.11429377420005574</v>
      </c>
      <c r="H9644" s="6">
        <f t="shared" si="904"/>
        <v>0.60127843238611811</v>
      </c>
      <c r="I9644" s="6">
        <f t="shared" si="905"/>
        <v>1</v>
      </c>
    </row>
    <row r="9645" spans="1:9" x14ac:dyDescent="0.25">
      <c r="A9645" s="6">
        <v>9636</v>
      </c>
      <c r="B9645" s="6">
        <v>-0.40155782699002884</v>
      </c>
      <c r="C9645" s="6">
        <v>0.14123966185491502</v>
      </c>
      <c r="D9645" s="6">
        <f t="shared" si="900"/>
        <v>17.227455541221083</v>
      </c>
      <c r="E9645" s="6">
        <f t="shared" si="901"/>
        <v>-1.8589826652902527E-2</v>
      </c>
      <c r="F9645" s="6">
        <f t="shared" si="902"/>
        <v>0.19336239661596055</v>
      </c>
      <c r="G9645" s="6">
        <f t="shared" si="903"/>
        <v>-0.44184978419931348</v>
      </c>
      <c r="H9645" s="6">
        <f t="shared" si="904"/>
        <v>0.4046701308935084</v>
      </c>
      <c r="I9645" s="6">
        <f t="shared" si="905"/>
        <v>1</v>
      </c>
    </row>
    <row r="9646" spans="1:9" x14ac:dyDescent="0.25">
      <c r="A9646" s="6">
        <v>9637</v>
      </c>
      <c r="B9646" s="6">
        <v>0.17558249965077266</v>
      </c>
      <c r="C9646" s="6">
        <v>0.36362804040650654</v>
      </c>
      <c r="D9646" s="6">
        <f t="shared" si="900"/>
        <v>13.074791542953838</v>
      </c>
      <c r="E9646" s="6">
        <f t="shared" si="901"/>
        <v>9.5800917255773776E-2</v>
      </c>
      <c r="F9646" s="6">
        <f t="shared" si="902"/>
        <v>0.14675254984407579</v>
      </c>
      <c r="G9646" s="6">
        <f t="shared" si="903"/>
        <v>-0.27293377662566393</v>
      </c>
      <c r="H9646" s="6">
        <f t="shared" si="904"/>
        <v>0.46453561113721148</v>
      </c>
      <c r="I9646" s="6">
        <f t="shared" si="905"/>
        <v>1</v>
      </c>
    </row>
    <row r="9647" spans="1:9" x14ac:dyDescent="0.25">
      <c r="A9647" s="6">
        <v>9638</v>
      </c>
      <c r="B9647" s="6">
        <v>0.54461793297377881</v>
      </c>
      <c r="C9647" s="6">
        <v>0.34269234290597245</v>
      </c>
      <c r="D9647" s="6">
        <f t="shared" si="900"/>
        <v>13.370552636778573</v>
      </c>
      <c r="E9647" s="6">
        <f t="shared" si="901"/>
        <v>0.16894471920110643</v>
      </c>
      <c r="F9647" s="6">
        <f t="shared" si="902"/>
        <v>0.15007219700792246</v>
      </c>
      <c r="G9647" s="6">
        <f t="shared" si="903"/>
        <v>-0.20393717334173367</v>
      </c>
      <c r="H9647" s="6">
        <f t="shared" si="904"/>
        <v>0.54182661174394653</v>
      </c>
      <c r="I9647" s="6">
        <f t="shared" si="905"/>
        <v>1</v>
      </c>
    </row>
    <row r="9648" spans="1:9" x14ac:dyDescent="0.25">
      <c r="A9648" s="6">
        <v>9639</v>
      </c>
      <c r="B9648" s="6">
        <v>0.7311700755963102</v>
      </c>
      <c r="C9648" s="6">
        <v>0.58357493820001827</v>
      </c>
      <c r="D9648" s="6">
        <f t="shared" si="900"/>
        <v>10.369549179473371</v>
      </c>
      <c r="E9648" s="6">
        <f t="shared" si="901"/>
        <v>0.20591984879663416</v>
      </c>
      <c r="F9648" s="6">
        <f t="shared" si="902"/>
        <v>0.11638868411950741</v>
      </c>
      <c r="G9648" s="6">
        <f t="shared" si="903"/>
        <v>-0.12246004114668652</v>
      </c>
      <c r="H9648" s="6">
        <f t="shared" si="904"/>
        <v>0.53429973873995484</v>
      </c>
      <c r="I9648" s="6">
        <f t="shared" si="905"/>
        <v>1</v>
      </c>
    </row>
    <row r="9649" spans="1:9" x14ac:dyDescent="0.25">
      <c r="A9649" s="6">
        <v>9640</v>
      </c>
      <c r="B9649" s="6">
        <v>1.4138231563265435</v>
      </c>
      <c r="C9649" s="6">
        <v>0.47669911801507614</v>
      </c>
      <c r="D9649" s="6">
        <f t="shared" si="900"/>
        <v>11.619525322452173</v>
      </c>
      <c r="E9649" s="6">
        <f t="shared" si="901"/>
        <v>0.34122350049394817</v>
      </c>
      <c r="F9649" s="6">
        <f t="shared" si="902"/>
        <v>0.13041852051298006</v>
      </c>
      <c r="G9649" s="6">
        <f t="shared" si="903"/>
        <v>-6.3853363859103229E-3</v>
      </c>
      <c r="H9649" s="6">
        <f t="shared" si="904"/>
        <v>0.68883233737380667</v>
      </c>
      <c r="I9649" s="6">
        <f t="shared" si="905"/>
        <v>1</v>
      </c>
    </row>
    <row r="9650" spans="1:9" x14ac:dyDescent="0.25">
      <c r="A9650" s="6">
        <v>9641</v>
      </c>
      <c r="B9650" s="6">
        <v>0.50467406254028901</v>
      </c>
      <c r="C9650" s="6">
        <v>5.1881466109195227E-4</v>
      </c>
      <c r="D9650" s="6">
        <f t="shared" si="900"/>
        <v>34.720315851311668</v>
      </c>
      <c r="E9650" s="6">
        <f t="shared" si="901"/>
        <v>0.16102773810904969</v>
      </c>
      <c r="F9650" s="6">
        <f t="shared" si="902"/>
        <v>0.38970371847477647</v>
      </c>
      <c r="G9650" s="6">
        <f t="shared" si="903"/>
        <v>-0.43985323014907152</v>
      </c>
      <c r="H9650" s="6">
        <f t="shared" si="904"/>
        <v>0.7619087063671709</v>
      </c>
      <c r="I9650" s="6">
        <f t="shared" si="905"/>
        <v>0</v>
      </c>
    </row>
    <row r="9651" spans="1:9" x14ac:dyDescent="0.25">
      <c r="A9651" s="6">
        <v>9642</v>
      </c>
      <c r="B9651" s="6">
        <v>-9.9344106274656951E-2</v>
      </c>
      <c r="C9651" s="6">
        <v>0.16840113528855249</v>
      </c>
      <c r="D9651" s="6">
        <f t="shared" si="900"/>
        <v>16.523895916015544</v>
      </c>
      <c r="E9651" s="6">
        <f t="shared" si="901"/>
        <v>4.1309734573835591E-2</v>
      </c>
      <c r="F9651" s="6">
        <f t="shared" si="902"/>
        <v>0.18546558475268482</v>
      </c>
      <c r="G9651" s="6">
        <f t="shared" si="903"/>
        <v>-0.37321728178100616</v>
      </c>
      <c r="H9651" s="6">
        <f t="shared" si="904"/>
        <v>0.45583675092867731</v>
      </c>
      <c r="I9651" s="6">
        <f t="shared" si="905"/>
        <v>1</v>
      </c>
    </row>
    <row r="9652" spans="1:9" x14ac:dyDescent="0.25">
      <c r="A9652" s="6">
        <v>9643</v>
      </c>
      <c r="B9652" s="6">
        <v>-1.4918214219505899</v>
      </c>
      <c r="C9652" s="6">
        <v>0.89913632618182926</v>
      </c>
      <c r="D9652" s="6">
        <f t="shared" si="900"/>
        <v>6.3193401168632706</v>
      </c>
      <c r="E9652" s="6">
        <f t="shared" si="901"/>
        <v>-0.23468296367208474</v>
      </c>
      <c r="F9652" s="6">
        <f t="shared" si="902"/>
        <v>7.0928800083349758E-2</v>
      </c>
      <c r="G9652" s="6">
        <f t="shared" si="903"/>
        <v>-0.49103246700235881</v>
      </c>
      <c r="H9652" s="6">
        <f t="shared" si="904"/>
        <v>2.1666539658189321E-2</v>
      </c>
      <c r="I9652" s="6">
        <f t="shared" si="905"/>
        <v>1</v>
      </c>
    </row>
    <row r="9653" spans="1:9" x14ac:dyDescent="0.25">
      <c r="A9653" s="6">
        <v>9644</v>
      </c>
      <c r="B9653" s="6">
        <v>0.11041947800549679</v>
      </c>
      <c r="C9653" s="6">
        <v>0.14606158635212257</v>
      </c>
      <c r="D9653" s="6">
        <f t="shared" si="900"/>
        <v>17.094917384507553</v>
      </c>
      <c r="E9653" s="6">
        <f t="shared" si="901"/>
        <v>8.2885433486469429E-2</v>
      </c>
      <c r="F9653" s="6">
        <f t="shared" si="902"/>
        <v>0.1918747773001615</v>
      </c>
      <c r="G9653" s="6">
        <f t="shared" si="903"/>
        <v>-0.33874322081437386</v>
      </c>
      <c r="H9653" s="6">
        <f t="shared" si="904"/>
        <v>0.50451408778731266</v>
      </c>
      <c r="I9653" s="6">
        <f t="shared" si="905"/>
        <v>1</v>
      </c>
    </row>
    <row r="9654" spans="1:9" x14ac:dyDescent="0.25">
      <c r="A9654" s="6">
        <v>9645</v>
      </c>
      <c r="B9654" s="6">
        <v>0.35846824175678194</v>
      </c>
      <c r="C9654" s="6">
        <v>0.16171758171330913</v>
      </c>
      <c r="D9654" s="6">
        <f t="shared" si="900"/>
        <v>16.687944789837623</v>
      </c>
      <c r="E9654" s="6">
        <f t="shared" si="901"/>
        <v>0.13204935654186981</v>
      </c>
      <c r="F9654" s="6">
        <f t="shared" si="902"/>
        <v>0.1873068829832033</v>
      </c>
      <c r="G9654" s="6">
        <f t="shared" si="903"/>
        <v>-0.28453028532318736</v>
      </c>
      <c r="H9654" s="6">
        <f t="shared" si="904"/>
        <v>0.54862899840692692</v>
      </c>
      <c r="I9654" s="6">
        <f t="shared" si="905"/>
        <v>1</v>
      </c>
    </row>
    <row r="9655" spans="1:9" x14ac:dyDescent="0.25">
      <c r="A9655" s="6">
        <v>9646</v>
      </c>
      <c r="B9655" s="6">
        <v>-2.0390598365338519</v>
      </c>
      <c r="C9655" s="6">
        <v>0.12402722251045259</v>
      </c>
      <c r="D9655" s="6">
        <f t="shared" si="900"/>
        <v>17.733438136565514</v>
      </c>
      <c r="E9655" s="6">
        <f t="shared" si="901"/>
        <v>-0.3431470692803974</v>
      </c>
      <c r="F9655" s="6">
        <f t="shared" si="902"/>
        <v>0.19904158743132272</v>
      </c>
      <c r="G9655" s="6">
        <f t="shared" si="903"/>
        <v>-0.77257776763228847</v>
      </c>
      <c r="H9655" s="6">
        <f t="shared" si="904"/>
        <v>8.6283629071493617E-2</v>
      </c>
      <c r="I9655" s="6">
        <f t="shared" si="905"/>
        <v>0</v>
      </c>
    </row>
    <row r="9656" spans="1:9" x14ac:dyDescent="0.25">
      <c r="A9656" s="6">
        <v>9647</v>
      </c>
      <c r="B9656" s="6">
        <v>0.37655581763829105</v>
      </c>
      <c r="C9656" s="6">
        <v>0.87282937101351965</v>
      </c>
      <c r="D9656" s="6">
        <f t="shared" si="900"/>
        <v>6.7636461220026458</v>
      </c>
      <c r="E9656" s="6">
        <f t="shared" si="901"/>
        <v>0.13563436206839954</v>
      </c>
      <c r="F9656" s="6">
        <f t="shared" si="902"/>
        <v>7.5915727710534536E-2</v>
      </c>
      <c r="G9656" s="6">
        <f t="shared" si="903"/>
        <v>-0.12957390247310638</v>
      </c>
      <c r="H9656" s="6">
        <f t="shared" si="904"/>
        <v>0.40084262660990544</v>
      </c>
      <c r="I9656" s="6">
        <f t="shared" si="905"/>
        <v>1</v>
      </c>
    </row>
    <row r="9657" spans="1:9" x14ac:dyDescent="0.25">
      <c r="A9657" s="6">
        <v>9648</v>
      </c>
      <c r="B9657" s="6">
        <v>0.35732682590605691</v>
      </c>
      <c r="C9657" s="6">
        <v>0.22864467299417096</v>
      </c>
      <c r="D9657" s="6">
        <f t="shared" si="900"/>
        <v>15.238639566973774</v>
      </c>
      <c r="E9657" s="6">
        <f t="shared" si="901"/>
        <v>0.13182312489204984</v>
      </c>
      <c r="F9657" s="6">
        <f t="shared" si="902"/>
        <v>0.17103976038634422</v>
      </c>
      <c r="G9657" s="6">
        <f t="shared" si="903"/>
        <v>-0.26625628385925992</v>
      </c>
      <c r="H9657" s="6">
        <f t="shared" si="904"/>
        <v>0.5299025336433596</v>
      </c>
      <c r="I9657" s="6">
        <f t="shared" si="905"/>
        <v>1</v>
      </c>
    </row>
    <row r="9658" spans="1:9" x14ac:dyDescent="0.25">
      <c r="A9658" s="6">
        <v>9649</v>
      </c>
      <c r="B9658" s="6">
        <v>-2.0013885659864172</v>
      </c>
      <c r="C9658" s="6">
        <v>0.32676168095950192</v>
      </c>
      <c r="D9658" s="6">
        <f t="shared" si="900"/>
        <v>13.603193784954554</v>
      </c>
      <c r="E9658" s="6">
        <f t="shared" si="901"/>
        <v>-0.33568052351502409</v>
      </c>
      <c r="F9658" s="6">
        <f t="shared" si="902"/>
        <v>0.152683380641812</v>
      </c>
      <c r="G9658" s="6">
        <f t="shared" si="903"/>
        <v>-0.71179240884850148</v>
      </c>
      <c r="H9658" s="6">
        <f t="shared" si="904"/>
        <v>4.0431361818453304E-2</v>
      </c>
      <c r="I9658" s="6">
        <f t="shared" si="905"/>
        <v>1</v>
      </c>
    </row>
    <row r="9659" spans="1:9" x14ac:dyDescent="0.25">
      <c r="A9659" s="6">
        <v>9650</v>
      </c>
      <c r="B9659" s="6">
        <v>-0.34228150980197825</v>
      </c>
      <c r="C9659" s="6">
        <v>0.11905270546586505</v>
      </c>
      <c r="D9659" s="6">
        <f t="shared" si="900"/>
        <v>17.890605730882644</v>
      </c>
      <c r="E9659" s="6">
        <f t="shared" si="901"/>
        <v>-6.8411033246020131E-3</v>
      </c>
      <c r="F9659" s="6">
        <f t="shared" si="902"/>
        <v>0.20080564960723771</v>
      </c>
      <c r="G9659" s="6">
        <f t="shared" si="903"/>
        <v>-0.4381705791520501</v>
      </c>
      <c r="H9659" s="6">
        <f t="shared" si="904"/>
        <v>0.42448837250284605</v>
      </c>
      <c r="I9659" s="6">
        <f t="shared" si="905"/>
        <v>1</v>
      </c>
    </row>
    <row r="9660" spans="1:9" x14ac:dyDescent="0.25">
      <c r="A9660" s="6">
        <v>9651</v>
      </c>
      <c r="B9660" s="6">
        <v>0.31788431442691945</v>
      </c>
      <c r="C9660" s="6">
        <v>0.23172704245124667</v>
      </c>
      <c r="D9660" s="6">
        <f t="shared" si="900"/>
        <v>15.18024567203569</v>
      </c>
      <c r="E9660" s="6">
        <f t="shared" si="901"/>
        <v>0.1240055144748642</v>
      </c>
      <c r="F9660" s="6">
        <f t="shared" si="902"/>
        <v>0.17038434244340128</v>
      </c>
      <c r="G9660" s="6">
        <f t="shared" si="903"/>
        <v>-0.27331044952402606</v>
      </c>
      <c r="H9660" s="6">
        <f t="shared" si="904"/>
        <v>0.52132147847375443</v>
      </c>
      <c r="I9660" s="6">
        <f t="shared" si="905"/>
        <v>1</v>
      </c>
    </row>
    <row r="9661" spans="1:9" x14ac:dyDescent="0.25">
      <c r="A9661" s="6">
        <v>9652</v>
      </c>
      <c r="B9661" s="6">
        <v>-0.91107722255401313</v>
      </c>
      <c r="C9661" s="6">
        <v>0.67650379955442974</v>
      </c>
      <c r="D9661" s="6">
        <f t="shared" si="900"/>
        <v>9.3070591196024299</v>
      </c>
      <c r="E9661" s="6">
        <f t="shared" si="901"/>
        <v>-0.11957792262204459</v>
      </c>
      <c r="F9661" s="6">
        <f t="shared" si="902"/>
        <v>0.10446320714667764</v>
      </c>
      <c r="G9661" s="6">
        <f t="shared" si="903"/>
        <v>-0.43067995726064678</v>
      </c>
      <c r="H9661" s="6">
        <f t="shared" si="904"/>
        <v>0.19152411201655761</v>
      </c>
      <c r="I9661" s="6">
        <f t="shared" si="905"/>
        <v>1</v>
      </c>
    </row>
    <row r="9662" spans="1:9" x14ac:dyDescent="0.25">
      <c r="A9662" s="6">
        <v>9653</v>
      </c>
      <c r="B9662" s="6">
        <v>-0.20510697140707634</v>
      </c>
      <c r="C9662" s="6">
        <v>0.73958555864131592</v>
      </c>
      <c r="D9662" s="6">
        <f t="shared" si="900"/>
        <v>8.5647790607900731</v>
      </c>
      <c r="E9662" s="6">
        <f t="shared" si="901"/>
        <v>2.0347254112926566E-2</v>
      </c>
      <c r="F9662" s="6">
        <f t="shared" si="902"/>
        <v>9.6131793909896193E-2</v>
      </c>
      <c r="G9662" s="6">
        <f t="shared" si="903"/>
        <v>-0.27809114197803131</v>
      </c>
      <c r="H9662" s="6">
        <f t="shared" si="904"/>
        <v>0.3187856502038845</v>
      </c>
      <c r="I9662" s="6">
        <f t="shared" si="905"/>
        <v>1</v>
      </c>
    </row>
    <row r="9663" spans="1:9" x14ac:dyDescent="0.25">
      <c r="A9663" s="6">
        <v>9654</v>
      </c>
      <c r="B9663" s="6">
        <v>0.75151092460146174</v>
      </c>
      <c r="C9663" s="6">
        <v>0.62144840845973082</v>
      </c>
      <c r="D9663" s="6">
        <f t="shared" si="900"/>
        <v>9.9374478214100375</v>
      </c>
      <c r="E9663" s="6">
        <f t="shared" si="901"/>
        <v>0.20995145903426271</v>
      </c>
      <c r="F9663" s="6">
        <f t="shared" si="902"/>
        <v>0.11153874246815805</v>
      </c>
      <c r="G9663" s="6">
        <f t="shared" si="903"/>
        <v>-0.11151380036943587</v>
      </c>
      <c r="H9663" s="6">
        <f t="shared" si="904"/>
        <v>0.53141671843796123</v>
      </c>
      <c r="I9663" s="6">
        <f t="shared" si="905"/>
        <v>1</v>
      </c>
    </row>
    <row r="9664" spans="1:9" x14ac:dyDescent="0.25">
      <c r="A9664" s="6">
        <v>9655</v>
      </c>
      <c r="B9664" s="6">
        <v>0.35594098335423041</v>
      </c>
      <c r="C9664" s="6">
        <v>0.47300637836848047</v>
      </c>
      <c r="D9664" s="6">
        <f t="shared" si="900"/>
        <v>11.664255220543483</v>
      </c>
      <c r="E9664" s="6">
        <f t="shared" si="901"/>
        <v>0.13154844722160106</v>
      </c>
      <c r="F9664" s="6">
        <f t="shared" si="902"/>
        <v>0.13092057261664844</v>
      </c>
      <c r="G9664" s="6">
        <f t="shared" si="903"/>
        <v>-0.21672881510923039</v>
      </c>
      <c r="H9664" s="6">
        <f t="shared" si="904"/>
        <v>0.47982570955243253</v>
      </c>
      <c r="I9664" s="6">
        <f t="shared" si="905"/>
        <v>1</v>
      </c>
    </row>
    <row r="9665" spans="1:9" x14ac:dyDescent="0.25">
      <c r="A9665" s="6">
        <v>9656</v>
      </c>
      <c r="B9665" s="6">
        <v>-0.38741859498259146</v>
      </c>
      <c r="C9665" s="6">
        <v>0.79555650502029485</v>
      </c>
      <c r="D9665" s="6">
        <f t="shared" si="900"/>
        <v>7.8654256251248569</v>
      </c>
      <c r="E9665" s="6">
        <f t="shared" si="901"/>
        <v>-1.5787393357273957E-2</v>
      </c>
      <c r="F9665" s="6">
        <f t="shared" si="902"/>
        <v>8.8282192668536832E-2</v>
      </c>
      <c r="G9665" s="6">
        <f t="shared" si="903"/>
        <v>-0.3017819251557346</v>
      </c>
      <c r="H9665" s="6">
        <f t="shared" si="904"/>
        <v>0.27020713844118666</v>
      </c>
      <c r="I9665" s="6">
        <f t="shared" si="905"/>
        <v>1</v>
      </c>
    </row>
    <row r="9666" spans="1:9" x14ac:dyDescent="0.25">
      <c r="A9666" s="6">
        <v>9657</v>
      </c>
      <c r="B9666" s="6">
        <v>2.3984512154129334E-2</v>
      </c>
      <c r="C9666" s="6">
        <v>0.59025849177526168</v>
      </c>
      <c r="D9666" s="6">
        <f t="shared" si="900"/>
        <v>10.293163421707879</v>
      </c>
      <c r="E9666" s="6">
        <f t="shared" si="901"/>
        <v>6.5753793940490135E-2</v>
      </c>
      <c r="F9666" s="6">
        <f t="shared" si="902"/>
        <v>0.11553132400886772</v>
      </c>
      <c r="G9666" s="6">
        <f t="shared" si="903"/>
        <v>-0.26141437933205264</v>
      </c>
      <c r="H9666" s="6">
        <f t="shared" si="904"/>
        <v>0.39292196721303291</v>
      </c>
      <c r="I9666" s="6">
        <f t="shared" si="905"/>
        <v>1</v>
      </c>
    </row>
    <row r="9667" spans="1:9" x14ac:dyDescent="0.25">
      <c r="A9667" s="6">
        <v>9658</v>
      </c>
      <c r="B9667" s="6">
        <v>-1.8741138774203137</v>
      </c>
      <c r="C9667" s="6">
        <v>0.23715933713797419</v>
      </c>
      <c r="D9667" s="6">
        <f t="shared" si="900"/>
        <v>15.078726391588894</v>
      </c>
      <c r="E9667" s="6">
        <f t="shared" si="901"/>
        <v>-0.31045434257812538</v>
      </c>
      <c r="F9667" s="6">
        <f t="shared" si="902"/>
        <v>0.16924488157972639</v>
      </c>
      <c r="G9667" s="6">
        <f t="shared" si="903"/>
        <v>-0.70643953451725583</v>
      </c>
      <c r="H9667" s="6">
        <f t="shared" si="904"/>
        <v>8.5530849361005135E-2</v>
      </c>
      <c r="I9667" s="6">
        <f t="shared" si="905"/>
        <v>1</v>
      </c>
    </row>
    <row r="9668" spans="1:9" x14ac:dyDescent="0.25">
      <c r="A9668" s="6">
        <v>9659</v>
      </c>
      <c r="B9668" s="6">
        <v>-0.41669636630103923</v>
      </c>
      <c r="C9668" s="6">
        <v>0.74971770378734703</v>
      </c>
      <c r="D9668" s="6">
        <f t="shared" si="900"/>
        <v>8.4418628293535392</v>
      </c>
      <c r="E9668" s="6">
        <f t="shared" si="901"/>
        <v>-2.1590325307287828E-2</v>
      </c>
      <c r="F9668" s="6">
        <f t="shared" si="902"/>
        <v>9.4752171885233244E-2</v>
      </c>
      <c r="G9668" s="6">
        <f t="shared" si="903"/>
        <v>-0.31787948391468024</v>
      </c>
      <c r="H9668" s="6">
        <f t="shared" si="904"/>
        <v>0.27469883330010458</v>
      </c>
      <c r="I9668" s="6">
        <f t="shared" si="905"/>
        <v>1</v>
      </c>
    </row>
    <row r="9669" spans="1:9" x14ac:dyDescent="0.25">
      <c r="A9669" s="6">
        <v>9660</v>
      </c>
      <c r="B9669" s="6">
        <v>0.44777380026062019</v>
      </c>
      <c r="C9669" s="6">
        <v>0.71303445539719845</v>
      </c>
      <c r="D9669" s="6">
        <f t="shared" si="900"/>
        <v>8.8812967673820999</v>
      </c>
      <c r="E9669" s="6">
        <f t="shared" si="901"/>
        <v>0.14974995516732661</v>
      </c>
      <c r="F9669" s="6">
        <f t="shared" si="902"/>
        <v>9.968441502516065E-2</v>
      </c>
      <c r="G9669" s="6">
        <f t="shared" si="903"/>
        <v>-0.15415291815423252</v>
      </c>
      <c r="H9669" s="6">
        <f t="shared" si="904"/>
        <v>0.45365282848888577</v>
      </c>
      <c r="I9669" s="6">
        <f t="shared" si="905"/>
        <v>1</v>
      </c>
    </row>
    <row r="9670" spans="1:9" x14ac:dyDescent="0.25">
      <c r="A9670" s="6">
        <v>9661</v>
      </c>
      <c r="B9670" s="6">
        <v>0.78209950515883975</v>
      </c>
      <c r="C9670" s="6">
        <v>0.23773918881801812</v>
      </c>
      <c r="D9670" s="6">
        <f t="shared" si="900"/>
        <v>15.067992276291919</v>
      </c>
      <c r="E9670" s="6">
        <f t="shared" si="901"/>
        <v>0.21601419685304396</v>
      </c>
      <c r="F9670" s="6">
        <f t="shared" si="902"/>
        <v>0.16912440097512355</v>
      </c>
      <c r="G9670" s="6">
        <f t="shared" si="903"/>
        <v>-0.17983002471078452</v>
      </c>
      <c r="H9670" s="6">
        <f t="shared" si="904"/>
        <v>0.6118584184168725</v>
      </c>
      <c r="I9670" s="6">
        <f t="shared" si="905"/>
        <v>1</v>
      </c>
    </row>
    <row r="9671" spans="1:9" x14ac:dyDescent="0.25">
      <c r="A9671" s="6">
        <v>9662</v>
      </c>
      <c r="B9671" s="6">
        <v>1.6309149941662326</v>
      </c>
      <c r="C9671" s="6">
        <v>0.16708883938108463</v>
      </c>
      <c r="D9671" s="6">
        <f t="shared" si="900"/>
        <v>16.55568752955034</v>
      </c>
      <c r="E9671" s="6">
        <f t="shared" si="901"/>
        <v>0.38425167870413141</v>
      </c>
      <c r="F9671" s="6">
        <f t="shared" si="902"/>
        <v>0.18582241647230049</v>
      </c>
      <c r="G9671" s="6">
        <f t="shared" si="903"/>
        <v>-3.0673916475074281E-2</v>
      </c>
      <c r="H9671" s="6">
        <f t="shared" si="904"/>
        <v>0.79917727388333715</v>
      </c>
      <c r="I9671" s="6">
        <f t="shared" si="905"/>
        <v>0</v>
      </c>
    </row>
    <row r="9672" spans="1:9" x14ac:dyDescent="0.25">
      <c r="A9672" s="6">
        <v>9663</v>
      </c>
      <c r="B9672" s="6">
        <v>1.7276670405408368</v>
      </c>
      <c r="C9672" s="6">
        <v>0.12579729606006043</v>
      </c>
      <c r="D9672" s="6">
        <f t="shared" si="900"/>
        <v>17.678790874759358</v>
      </c>
      <c r="E9672" s="6">
        <f t="shared" si="901"/>
        <v>0.40342819098130223</v>
      </c>
      <c r="F9672" s="6">
        <f t="shared" si="902"/>
        <v>0.19842822201087193</v>
      </c>
      <c r="G9672" s="6">
        <f t="shared" si="903"/>
        <v>-2.5340331242189817E-2</v>
      </c>
      <c r="H9672" s="6">
        <f t="shared" si="904"/>
        <v>0.83219671320479427</v>
      </c>
      <c r="I9672" s="6">
        <f t="shared" si="905"/>
        <v>0</v>
      </c>
    </row>
    <row r="9673" spans="1:9" x14ac:dyDescent="0.25">
      <c r="A9673" s="6">
        <v>9664</v>
      </c>
      <c r="B9673" s="6">
        <v>1.4745864973519929</v>
      </c>
      <c r="C9673" s="6">
        <v>0.73747978148747217</v>
      </c>
      <c r="D9673" s="6">
        <f t="shared" si="900"/>
        <v>8.5901626024839324</v>
      </c>
      <c r="E9673" s="6">
        <f t="shared" si="901"/>
        <v>0.35326695589193446</v>
      </c>
      <c r="F9673" s="6">
        <f t="shared" si="902"/>
        <v>9.6416700897163199E-2</v>
      </c>
      <c r="G9673" s="6">
        <f t="shared" si="903"/>
        <v>5.43866442025428E-2</v>
      </c>
      <c r="H9673" s="6">
        <f t="shared" si="904"/>
        <v>0.65214726758132613</v>
      </c>
      <c r="I9673" s="6">
        <f t="shared" si="905"/>
        <v>1</v>
      </c>
    </row>
    <row r="9674" spans="1:9" x14ac:dyDescent="0.25">
      <c r="A9674" s="6">
        <v>9665</v>
      </c>
      <c r="B9674" s="6">
        <v>1.7122238205047324</v>
      </c>
      <c r="C9674" s="6">
        <v>0.7550584429456465</v>
      </c>
      <c r="D9674" s="6">
        <f t="shared" si="900"/>
        <v>8.376515329113138</v>
      </c>
      <c r="E9674" s="6">
        <f t="shared" si="901"/>
        <v>0.40036730379887731</v>
      </c>
      <c r="F9674" s="6">
        <f t="shared" si="902"/>
        <v>9.401870609690996E-2</v>
      </c>
      <c r="G9674" s="6">
        <f t="shared" si="903"/>
        <v>0.1052271434203888</v>
      </c>
      <c r="H9674" s="6">
        <f t="shared" si="904"/>
        <v>0.69550746417736575</v>
      </c>
      <c r="I9674" s="6">
        <f t="shared" si="905"/>
        <v>1</v>
      </c>
    </row>
    <row r="9675" spans="1:9" x14ac:dyDescent="0.25">
      <c r="A9675" s="6">
        <v>9666</v>
      </c>
      <c r="B9675" s="6">
        <v>0.58554178394842893</v>
      </c>
      <c r="C9675" s="6">
        <v>0.69673757133701586</v>
      </c>
      <c r="D9675" s="6">
        <f t="shared" ref="D9675:D9738" si="906">CHIINV(C9675,$B$3+$B$4-2)</f>
        <v>9.0723628091732866</v>
      </c>
      <c r="E9675" s="6">
        <f t="shared" ref="E9675:E9738" si="907">$B$1+B9675*SQRT($B$2^2*(1/$B$3+1/$B$4))</f>
        <v>0.17705593503633532</v>
      </c>
      <c r="F9675" s="6">
        <f t="shared" ref="F9675:F9738" si="908">$B$2^2/($B$3+$B$4-2)*D9675</f>
        <v>0.10182895620039507</v>
      </c>
      <c r="G9675" s="6">
        <f t="shared" ref="G9675:G9738" si="909">E9675-$B$6*SQRT(F9675*(1/$B$3+1/$B$4))</f>
        <v>-0.13009852079970807</v>
      </c>
      <c r="H9675" s="6">
        <f t="shared" ref="H9675:H9738" si="910">E9675+$B$6*SQRT(F9675*(1/$B$3+1/$B$4))</f>
        <v>0.48421039087237872</v>
      </c>
      <c r="I9675" s="6">
        <f t="shared" ref="I9675:I9738" si="911">IF(-G9675&lt;$B$7,1,0)*IF(H9675&lt;$B$7,1,0)</f>
        <v>1</v>
      </c>
    </row>
    <row r="9676" spans="1:9" x14ac:dyDescent="0.25">
      <c r="A9676" s="6">
        <v>9667</v>
      </c>
      <c r="B9676" s="6">
        <v>-0.30535829864675179</v>
      </c>
      <c r="C9676" s="6">
        <v>0.73162022766808066</v>
      </c>
      <c r="D9676" s="6">
        <f t="shared" si="906"/>
        <v>8.6605214658552594</v>
      </c>
      <c r="E9676" s="6">
        <f t="shared" si="907"/>
        <v>4.7717508461440905E-4</v>
      </c>
      <c r="F9676" s="6">
        <f t="shared" si="908"/>
        <v>9.72064146428816E-2</v>
      </c>
      <c r="G9676" s="6">
        <f t="shared" si="909"/>
        <v>-0.29962464983323595</v>
      </c>
      <c r="H9676" s="6">
        <f t="shared" si="910"/>
        <v>0.30057900000246479</v>
      </c>
      <c r="I9676" s="6">
        <f t="shared" si="911"/>
        <v>1</v>
      </c>
    </row>
    <row r="9677" spans="1:9" x14ac:dyDescent="0.25">
      <c r="A9677" s="6">
        <v>9668</v>
      </c>
      <c r="B9677" s="6">
        <v>0.2234230578324059</v>
      </c>
      <c r="C9677" s="6">
        <v>1.748710592974639E-2</v>
      </c>
      <c r="D9677" s="6">
        <f t="shared" si="906"/>
        <v>24.480266253214189</v>
      </c>
      <c r="E9677" s="6">
        <f t="shared" si="907"/>
        <v>0.10528304280963288</v>
      </c>
      <c r="F9677" s="6">
        <f t="shared" si="908"/>
        <v>0.27476854844826387</v>
      </c>
      <c r="G9677" s="6">
        <f t="shared" si="909"/>
        <v>-0.39926750685327494</v>
      </c>
      <c r="H9677" s="6">
        <f t="shared" si="910"/>
        <v>0.60983359247254065</v>
      </c>
      <c r="I9677" s="6">
        <f t="shared" si="911"/>
        <v>1</v>
      </c>
    </row>
    <row r="9678" spans="1:9" x14ac:dyDescent="0.25">
      <c r="A9678" s="6">
        <v>9669</v>
      </c>
      <c r="B9678" s="6">
        <v>0.76733158493880183</v>
      </c>
      <c r="C9678" s="6">
        <v>0.57768486587115087</v>
      </c>
      <c r="D9678" s="6">
        <f t="shared" si="906"/>
        <v>10.436951908141193</v>
      </c>
      <c r="E9678" s="6">
        <f t="shared" si="907"/>
        <v>0.21308715588575158</v>
      </c>
      <c r="F9678" s="6">
        <f t="shared" si="908"/>
        <v>0.1171452179629691</v>
      </c>
      <c r="G9678" s="6">
        <f t="shared" si="909"/>
        <v>-0.11635825045791279</v>
      </c>
      <c r="H9678" s="6">
        <f t="shared" si="910"/>
        <v>0.54253256222941593</v>
      </c>
      <c r="I9678" s="6">
        <f t="shared" si="911"/>
        <v>1</v>
      </c>
    </row>
    <row r="9679" spans="1:9" x14ac:dyDescent="0.25">
      <c r="A9679" s="6">
        <v>9670</v>
      </c>
      <c r="B9679" s="6">
        <v>-1.0585517884464934</v>
      </c>
      <c r="C9679" s="6">
        <v>0.37556077761162143</v>
      </c>
      <c r="D9679" s="6">
        <f t="shared" si="906"/>
        <v>12.910753420688142</v>
      </c>
      <c r="E9679" s="6">
        <f t="shared" si="907"/>
        <v>-0.14880777283583713</v>
      </c>
      <c r="F9679" s="6">
        <f t="shared" si="908"/>
        <v>0.1449113722899221</v>
      </c>
      <c r="G9679" s="6">
        <f t="shared" si="909"/>
        <v>-0.5152220677935061</v>
      </c>
      <c r="H9679" s="6">
        <f t="shared" si="910"/>
        <v>0.21760652212183185</v>
      </c>
      <c r="I9679" s="6">
        <f t="shared" si="911"/>
        <v>1</v>
      </c>
    </row>
    <row r="9680" spans="1:9" x14ac:dyDescent="0.25">
      <c r="A9680" s="6">
        <v>9671</v>
      </c>
      <c r="B9680" s="6">
        <v>0.22350150175043382</v>
      </c>
      <c r="C9680" s="6">
        <v>0.85082552568132574</v>
      </c>
      <c r="D9680" s="6">
        <f t="shared" si="906"/>
        <v>7.1016211847159987</v>
      </c>
      <c r="E9680" s="6">
        <f t="shared" si="907"/>
        <v>0.10529859060229979</v>
      </c>
      <c r="F9680" s="6">
        <f t="shared" si="908"/>
        <v>7.970918797901777E-2</v>
      </c>
      <c r="G9680" s="6">
        <f t="shared" si="909"/>
        <v>-0.1664550471433538</v>
      </c>
      <c r="H9680" s="6">
        <f t="shared" si="910"/>
        <v>0.37705222834795338</v>
      </c>
      <c r="I9680" s="6">
        <f t="shared" si="911"/>
        <v>1</v>
      </c>
    </row>
    <row r="9681" spans="1:9" x14ac:dyDescent="0.25">
      <c r="A9681" s="6">
        <v>9672</v>
      </c>
      <c r="B9681" s="6">
        <v>-1.4682609617011622</v>
      </c>
      <c r="C9681" s="6">
        <v>0.40571306497390669</v>
      </c>
      <c r="D9681" s="6">
        <f t="shared" si="906"/>
        <v>12.509011687618734</v>
      </c>
      <c r="E9681" s="6">
        <f t="shared" si="907"/>
        <v>-0.23001321794412732</v>
      </c>
      <c r="F9681" s="6">
        <f t="shared" si="908"/>
        <v>0.14040218959947331</v>
      </c>
      <c r="G9681" s="6">
        <f t="shared" si="909"/>
        <v>-0.59068163543436558</v>
      </c>
      <c r="H9681" s="6">
        <f t="shared" si="910"/>
        <v>0.13065519954611088</v>
      </c>
      <c r="I9681" s="6">
        <f t="shared" si="911"/>
        <v>1</v>
      </c>
    </row>
    <row r="9682" spans="1:9" x14ac:dyDescent="0.25">
      <c r="A9682" s="6">
        <v>9673</v>
      </c>
      <c r="B9682" s="6">
        <v>-0.35594098335423041</v>
      </c>
      <c r="C9682" s="6">
        <v>0.53691213721121855</v>
      </c>
      <c r="D9682" s="6">
        <f t="shared" si="906"/>
        <v>10.906919493745955</v>
      </c>
      <c r="E9682" s="6">
        <f t="shared" si="907"/>
        <v>-9.5484472216010585E-3</v>
      </c>
      <c r="F9682" s="6">
        <f t="shared" si="908"/>
        <v>0.12242017330776242</v>
      </c>
      <c r="G9682" s="6">
        <f t="shared" si="909"/>
        <v>-0.34632951449642524</v>
      </c>
      <c r="H9682" s="6">
        <f t="shared" si="910"/>
        <v>0.32723262005322307</v>
      </c>
      <c r="I9682" s="6">
        <f t="shared" si="911"/>
        <v>1</v>
      </c>
    </row>
    <row r="9683" spans="1:9" x14ac:dyDescent="0.25">
      <c r="A9683" s="6">
        <v>9674</v>
      </c>
      <c r="B9683" s="6">
        <v>-0.68651843321276829</v>
      </c>
      <c r="C9683" s="6">
        <v>4.2085024567400126E-2</v>
      </c>
      <c r="D9683" s="6">
        <f t="shared" si="906"/>
        <v>21.613648917187476</v>
      </c>
      <c r="E9683" s="6">
        <f t="shared" si="907"/>
        <v>-7.5069774814234269E-2</v>
      </c>
      <c r="F9683" s="6">
        <f t="shared" si="908"/>
        <v>0.24259339658392201</v>
      </c>
      <c r="G9683" s="6">
        <f t="shared" si="909"/>
        <v>-0.549159629260902</v>
      </c>
      <c r="H9683" s="6">
        <f t="shared" si="910"/>
        <v>0.39902007963243341</v>
      </c>
      <c r="I9683" s="6">
        <f t="shared" si="911"/>
        <v>1</v>
      </c>
    </row>
    <row r="9684" spans="1:9" x14ac:dyDescent="0.25">
      <c r="A9684" s="6">
        <v>9675</v>
      </c>
      <c r="B9684" s="6">
        <v>1.4088527677813545</v>
      </c>
      <c r="C9684" s="6">
        <v>0.47032074953459274</v>
      </c>
      <c r="D9684" s="6">
        <f t="shared" si="906"/>
        <v>11.696875752738906</v>
      </c>
      <c r="E9684" s="6">
        <f t="shared" si="907"/>
        <v>0.34023835629772015</v>
      </c>
      <c r="F9684" s="6">
        <f t="shared" si="908"/>
        <v>0.13128670818838756</v>
      </c>
      <c r="G9684" s="6">
        <f t="shared" si="909"/>
        <v>-8.5255662363805107E-3</v>
      </c>
      <c r="H9684" s="6">
        <f t="shared" si="910"/>
        <v>0.68900227883182086</v>
      </c>
      <c r="I9684" s="6">
        <f t="shared" si="911"/>
        <v>1</v>
      </c>
    </row>
    <row r="9685" spans="1:9" x14ac:dyDescent="0.25">
      <c r="A9685" s="6">
        <v>9676</v>
      </c>
      <c r="B9685" s="6">
        <v>0.30992850952316076</v>
      </c>
      <c r="C9685" s="6">
        <v>0.93395794549394207</v>
      </c>
      <c r="D9685" s="6">
        <f t="shared" si="906"/>
        <v>5.6212779455268951</v>
      </c>
      <c r="E9685" s="6">
        <f t="shared" si="907"/>
        <v>0.12242865283597953</v>
      </c>
      <c r="F9685" s="6">
        <f t="shared" si="908"/>
        <v>6.3093692100422663E-2</v>
      </c>
      <c r="G9685" s="6">
        <f t="shared" si="909"/>
        <v>-0.11934787977996994</v>
      </c>
      <c r="H9685" s="6">
        <f t="shared" si="910"/>
        <v>0.36420518545192904</v>
      </c>
      <c r="I9685" s="6">
        <f t="shared" si="911"/>
        <v>1</v>
      </c>
    </row>
    <row r="9686" spans="1:9" x14ac:dyDescent="0.25">
      <c r="A9686" s="6">
        <v>9677</v>
      </c>
      <c r="B9686" s="6">
        <v>0.53258986554283183</v>
      </c>
      <c r="C9686" s="6">
        <v>5.9327982421338542E-2</v>
      </c>
      <c r="D9686" s="6">
        <f t="shared" si="906"/>
        <v>20.432867550743516</v>
      </c>
      <c r="E9686" s="6">
        <f t="shared" si="907"/>
        <v>0.16656072432551342</v>
      </c>
      <c r="F9686" s="6">
        <f t="shared" si="908"/>
        <v>0.22934020812850781</v>
      </c>
      <c r="G9686" s="6">
        <f t="shared" si="909"/>
        <v>-0.29439718910031787</v>
      </c>
      <c r="H9686" s="6">
        <f t="shared" si="910"/>
        <v>0.62751863775134464</v>
      </c>
      <c r="I9686" s="6">
        <f t="shared" si="911"/>
        <v>1</v>
      </c>
    </row>
    <row r="9687" spans="1:9" x14ac:dyDescent="0.25">
      <c r="A9687" s="6">
        <v>9678</v>
      </c>
      <c r="B9687" s="6">
        <v>-0.42689748624979984</v>
      </c>
      <c r="C9687" s="6">
        <v>0.35077974791711175</v>
      </c>
      <c r="D9687" s="6">
        <f t="shared" si="906"/>
        <v>13.255030877693498</v>
      </c>
      <c r="E9687" s="6">
        <f t="shared" si="907"/>
        <v>-2.3612214344971766E-2</v>
      </c>
      <c r="F9687" s="6">
        <f t="shared" si="908"/>
        <v>0.1487755711571383</v>
      </c>
      <c r="G9687" s="6">
        <f t="shared" si="909"/>
        <v>-0.3948797599825602</v>
      </c>
      <c r="H9687" s="6">
        <f t="shared" si="910"/>
        <v>0.34765533129261672</v>
      </c>
      <c r="I9687" s="6">
        <f t="shared" si="911"/>
        <v>1</v>
      </c>
    </row>
    <row r="9688" spans="1:9" x14ac:dyDescent="0.25">
      <c r="A9688" s="6">
        <v>9679</v>
      </c>
      <c r="B9688" s="6">
        <v>-1.9558956410037354</v>
      </c>
      <c r="C9688" s="6">
        <v>0.32450331125827814</v>
      </c>
      <c r="D9688" s="6">
        <f t="shared" si="906"/>
        <v>13.63675323250725</v>
      </c>
      <c r="E9688" s="6">
        <f t="shared" si="907"/>
        <v>-0.32666370508952974</v>
      </c>
      <c r="F9688" s="6">
        <f t="shared" si="908"/>
        <v>0.1530600546777641</v>
      </c>
      <c r="G9688" s="6">
        <f t="shared" si="909"/>
        <v>-0.70323924374247837</v>
      </c>
      <c r="H9688" s="6">
        <f t="shared" si="910"/>
        <v>4.9911833563418828E-2</v>
      </c>
      <c r="I9688" s="6">
        <f t="shared" si="911"/>
        <v>1</v>
      </c>
    </row>
    <row r="9689" spans="1:9" x14ac:dyDescent="0.25">
      <c r="A9689" s="6">
        <v>9680</v>
      </c>
      <c r="B9689" s="6">
        <v>-1.5727027857792564</v>
      </c>
      <c r="C9689" s="6">
        <v>0.80599383526108581</v>
      </c>
      <c r="D9689" s="6">
        <f t="shared" si="906"/>
        <v>7.7281976057109079</v>
      </c>
      <c r="E9689" s="6">
        <f t="shared" si="907"/>
        <v>-0.25071386456331246</v>
      </c>
      <c r="F9689" s="6">
        <f t="shared" si="908"/>
        <v>8.6741933942966379E-2</v>
      </c>
      <c r="G9689" s="6">
        <f t="shared" si="909"/>
        <v>-0.53420254620021046</v>
      </c>
      <c r="H9689" s="6">
        <f t="shared" si="910"/>
        <v>3.2774817073585483E-2</v>
      </c>
      <c r="I9689" s="6">
        <f t="shared" si="911"/>
        <v>1</v>
      </c>
    </row>
    <row r="9690" spans="1:9" x14ac:dyDescent="0.25">
      <c r="A9690" s="6">
        <v>9681</v>
      </c>
      <c r="B9690" s="6">
        <v>0.14868533071421552</v>
      </c>
      <c r="C9690" s="6">
        <v>0.81328775902584916</v>
      </c>
      <c r="D9690" s="6">
        <f t="shared" si="906"/>
        <v>7.6306411727893817</v>
      </c>
      <c r="E9690" s="6">
        <f t="shared" si="907"/>
        <v>9.0469827013651374E-2</v>
      </c>
      <c r="F9690" s="6">
        <f t="shared" si="908"/>
        <v>8.5646952410152424E-2</v>
      </c>
      <c r="G9690" s="6">
        <f t="shared" si="909"/>
        <v>-0.19122387084114251</v>
      </c>
      <c r="H9690" s="6">
        <f t="shared" si="910"/>
        <v>0.37216352486844523</v>
      </c>
      <c r="I9690" s="6">
        <f t="shared" si="911"/>
        <v>1</v>
      </c>
    </row>
    <row r="9691" spans="1:9" x14ac:dyDescent="0.25">
      <c r="A9691" s="6">
        <v>9682</v>
      </c>
      <c r="B9691" s="6">
        <v>-1.990174496313557</v>
      </c>
      <c r="C9691" s="6">
        <v>0.95730460524307992</v>
      </c>
      <c r="D9691" s="6">
        <f t="shared" si="906"/>
        <v>5.0200890716150086</v>
      </c>
      <c r="E9691" s="6">
        <f t="shared" si="907"/>
        <v>-0.33345786515464132</v>
      </c>
      <c r="F9691" s="6">
        <f t="shared" si="908"/>
        <v>5.6345898080562826E-2</v>
      </c>
      <c r="G9691" s="6">
        <f t="shared" si="909"/>
        <v>-0.56194004135656206</v>
      </c>
      <c r="H9691" s="6">
        <f t="shared" si="910"/>
        <v>-0.10497568895272058</v>
      </c>
      <c r="I9691" s="6">
        <f t="shared" si="911"/>
        <v>1</v>
      </c>
    </row>
    <row r="9692" spans="1:9" x14ac:dyDescent="0.25">
      <c r="A9692" s="6">
        <v>9683</v>
      </c>
      <c r="B9692" s="6">
        <v>1.4897295841365121</v>
      </c>
      <c r="C9692" s="6">
        <v>0.96447645496993928</v>
      </c>
      <c r="D9692" s="6">
        <f t="shared" si="906"/>
        <v>4.7950439916108332</v>
      </c>
      <c r="E9692" s="6">
        <f t="shared" si="907"/>
        <v>0.35626835586763378</v>
      </c>
      <c r="F9692" s="6">
        <f t="shared" si="908"/>
        <v>5.3819973348839298E-2</v>
      </c>
      <c r="G9692" s="6">
        <f t="shared" si="909"/>
        <v>0.13296620148349211</v>
      </c>
      <c r="H9692" s="6">
        <f t="shared" si="910"/>
        <v>0.57957051025177542</v>
      </c>
      <c r="I9692" s="6">
        <f t="shared" si="911"/>
        <v>1</v>
      </c>
    </row>
    <row r="9693" spans="1:9" x14ac:dyDescent="0.25">
      <c r="A9693" s="6">
        <v>9684</v>
      </c>
      <c r="B9693" s="6">
        <v>-0.8820347829896491</v>
      </c>
      <c r="C9693" s="6">
        <v>0.31427961058381909</v>
      </c>
      <c r="D9693" s="6">
        <f t="shared" si="906"/>
        <v>13.790600725141308</v>
      </c>
      <c r="E9693" s="6">
        <f t="shared" si="907"/>
        <v>-0.11382163405003146</v>
      </c>
      <c r="F9693" s="6">
        <f t="shared" si="908"/>
        <v>0.15478685175571316</v>
      </c>
      <c r="G9693" s="6">
        <f t="shared" si="909"/>
        <v>-0.49251544502877831</v>
      </c>
      <c r="H9693" s="6">
        <f t="shared" si="910"/>
        <v>0.26487217692871534</v>
      </c>
      <c r="I9693" s="6">
        <f t="shared" si="911"/>
        <v>1</v>
      </c>
    </row>
    <row r="9694" spans="1:9" x14ac:dyDescent="0.25">
      <c r="A9694" s="6">
        <v>9685</v>
      </c>
      <c r="B9694" s="6">
        <v>-0.4928051566821523</v>
      </c>
      <c r="C9694" s="6">
        <v>0.58397167882320622</v>
      </c>
      <c r="D9694" s="6">
        <f t="shared" si="906"/>
        <v>10.365012166500573</v>
      </c>
      <c r="E9694" s="6">
        <f t="shared" si="907"/>
        <v>-3.6675289479447509E-2</v>
      </c>
      <c r="F9694" s="6">
        <f t="shared" si="908"/>
        <v>0.11633776030781633</v>
      </c>
      <c r="G9694" s="6">
        <f t="shared" si="909"/>
        <v>-0.3649833331546013</v>
      </c>
      <c r="H9694" s="6">
        <f t="shared" si="910"/>
        <v>0.29163275419570633</v>
      </c>
      <c r="I9694" s="6">
        <f t="shared" si="911"/>
        <v>1</v>
      </c>
    </row>
    <row r="9695" spans="1:9" x14ac:dyDescent="0.25">
      <c r="A9695" s="6">
        <v>9686</v>
      </c>
      <c r="B9695" s="6">
        <v>-0.70493570092367008</v>
      </c>
      <c r="C9695" s="6">
        <v>1.8066957609790338E-2</v>
      </c>
      <c r="D9695" s="6">
        <f t="shared" si="906"/>
        <v>24.377042390831786</v>
      </c>
      <c r="E9695" s="6">
        <f t="shared" si="907"/>
        <v>-7.8720126136030744E-2</v>
      </c>
      <c r="F9695" s="6">
        <f t="shared" si="908"/>
        <v>0.27360995521489523</v>
      </c>
      <c r="G9695" s="6">
        <f t="shared" si="909"/>
        <v>-0.58220580432049129</v>
      </c>
      <c r="H9695" s="6">
        <f t="shared" si="910"/>
        <v>0.42476555204842981</v>
      </c>
      <c r="I9695" s="6">
        <f t="shared" si="911"/>
        <v>1</v>
      </c>
    </row>
    <row r="9696" spans="1:9" x14ac:dyDescent="0.25">
      <c r="A9696" s="6">
        <v>9687</v>
      </c>
      <c r="B9696" s="6">
        <v>-1.0964163266180549</v>
      </c>
      <c r="C9696" s="6">
        <v>0.88421277504806661</v>
      </c>
      <c r="D9696" s="6">
        <f t="shared" si="906"/>
        <v>6.5777229908043431</v>
      </c>
      <c r="E9696" s="6">
        <f t="shared" si="907"/>
        <v>-0.15631262475705648</v>
      </c>
      <c r="F9696" s="6">
        <f t="shared" si="908"/>
        <v>7.3828910992370517E-2</v>
      </c>
      <c r="G9696" s="6">
        <f t="shared" si="909"/>
        <v>-0.41785038796723106</v>
      </c>
      <c r="H9696" s="6">
        <f t="shared" si="910"/>
        <v>0.10522513845311809</v>
      </c>
      <c r="I9696" s="6">
        <f t="shared" si="911"/>
        <v>1</v>
      </c>
    </row>
    <row r="9697" spans="1:9" x14ac:dyDescent="0.25">
      <c r="A9697" s="6">
        <v>9688</v>
      </c>
      <c r="B9697" s="6">
        <v>-0.91177298600086942</v>
      </c>
      <c r="C9697" s="6">
        <v>0.58665730765709401</v>
      </c>
      <c r="D9697" s="6">
        <f t="shared" si="906"/>
        <v>10.33430938601912</v>
      </c>
      <c r="E9697" s="6">
        <f t="shared" si="907"/>
        <v>-0.11971582478309023</v>
      </c>
      <c r="F9697" s="6">
        <f t="shared" si="908"/>
        <v>0.11599314974112744</v>
      </c>
      <c r="G9697" s="6">
        <f t="shared" si="909"/>
        <v>-0.44753725805588584</v>
      </c>
      <c r="H9697" s="6">
        <f t="shared" si="910"/>
        <v>0.20810560848970538</v>
      </c>
      <c r="I9697" s="6">
        <f t="shared" si="911"/>
        <v>1</v>
      </c>
    </row>
    <row r="9698" spans="1:9" x14ac:dyDescent="0.25">
      <c r="A9698" s="6">
        <v>9689</v>
      </c>
      <c r="B9698" s="6">
        <v>2.6321504265069962</v>
      </c>
      <c r="C9698" s="6">
        <v>0.65849787896359147</v>
      </c>
      <c r="D9698" s="6">
        <f t="shared" si="906"/>
        <v>9.5141774909918961</v>
      </c>
      <c r="E9698" s="6">
        <f t="shared" si="907"/>
        <v>0.58269919769801226</v>
      </c>
      <c r="F9698" s="6">
        <f t="shared" si="908"/>
        <v>0.1067879210070173</v>
      </c>
      <c r="G9698" s="6">
        <f t="shared" si="909"/>
        <v>0.26815459339901954</v>
      </c>
      <c r="H9698" s="6">
        <f t="shared" si="910"/>
        <v>0.89724380199700504</v>
      </c>
      <c r="I9698" s="6">
        <f t="shared" si="911"/>
        <v>0</v>
      </c>
    </row>
    <row r="9699" spans="1:9" x14ac:dyDescent="0.25">
      <c r="A9699" s="6">
        <v>9690</v>
      </c>
      <c r="B9699" s="6">
        <v>0.73407136369496584</v>
      </c>
      <c r="C9699" s="6">
        <v>0.16074098941007722</v>
      </c>
      <c r="D9699" s="6">
        <f t="shared" si="906"/>
        <v>16.712371479854152</v>
      </c>
      <c r="E9699" s="6">
        <f t="shared" si="907"/>
        <v>0.20649489179498137</v>
      </c>
      <c r="F9699" s="6">
        <f t="shared" si="908"/>
        <v>0.18758105018750634</v>
      </c>
      <c r="G9699" s="6">
        <f t="shared" si="909"/>
        <v>-0.21038951920185561</v>
      </c>
      <c r="H9699" s="6">
        <f t="shared" si="910"/>
        <v>0.62337930279181841</v>
      </c>
      <c r="I9699" s="6">
        <f t="shared" si="911"/>
        <v>1</v>
      </c>
    </row>
    <row r="9700" spans="1:9" x14ac:dyDescent="0.25">
      <c r="A9700" s="6">
        <v>9691</v>
      </c>
      <c r="B9700" s="6">
        <v>-1.212906681757886</v>
      </c>
      <c r="C9700" s="6">
        <v>0.23462630085146641</v>
      </c>
      <c r="D9700" s="6">
        <f t="shared" si="906"/>
        <v>15.125846761641156</v>
      </c>
      <c r="E9700" s="6">
        <f t="shared" si="907"/>
        <v>-0.17940132219774768</v>
      </c>
      <c r="F9700" s="6">
        <f t="shared" si="908"/>
        <v>0.16977376453989049</v>
      </c>
      <c r="G9700" s="6">
        <f t="shared" si="909"/>
        <v>-0.57600474985218142</v>
      </c>
      <c r="H9700" s="6">
        <f t="shared" si="910"/>
        <v>0.21720210545668611</v>
      </c>
      <c r="I9700" s="6">
        <f t="shared" si="911"/>
        <v>1</v>
      </c>
    </row>
    <row r="9701" spans="1:9" x14ac:dyDescent="0.25">
      <c r="A9701" s="6">
        <v>9692</v>
      </c>
      <c r="B9701" s="6">
        <v>0.38857251638546586</v>
      </c>
      <c r="C9701" s="6">
        <v>0.56923123874629966</v>
      </c>
      <c r="D9701" s="6">
        <f t="shared" si="906"/>
        <v>10.533860587462822</v>
      </c>
      <c r="E9701" s="6">
        <f t="shared" si="907"/>
        <v>0.13801610364070749</v>
      </c>
      <c r="F9701" s="6">
        <f t="shared" si="908"/>
        <v>0.11823292905539835</v>
      </c>
      <c r="G9701" s="6">
        <f t="shared" si="909"/>
        <v>-0.19295524398737857</v>
      </c>
      <c r="H9701" s="6">
        <f t="shared" si="910"/>
        <v>0.46898745126879354</v>
      </c>
      <c r="I9701" s="6">
        <f t="shared" si="911"/>
        <v>1</v>
      </c>
    </row>
    <row r="9702" spans="1:9" x14ac:dyDescent="0.25">
      <c r="A9702" s="6">
        <v>9693</v>
      </c>
      <c r="B9702" s="6">
        <v>-1.0418216334073804</v>
      </c>
      <c r="C9702" s="6">
        <v>0.50157170323801381</v>
      </c>
      <c r="D9702" s="6">
        <f t="shared" si="906"/>
        <v>11.321663478992692</v>
      </c>
      <c r="E9702" s="6">
        <f t="shared" si="907"/>
        <v>-0.14549181172154349</v>
      </c>
      <c r="F9702" s="6">
        <f t="shared" si="908"/>
        <v>0.12707529436017057</v>
      </c>
      <c r="G9702" s="6">
        <f t="shared" si="909"/>
        <v>-0.48861631738081834</v>
      </c>
      <c r="H9702" s="6">
        <f t="shared" si="910"/>
        <v>0.19763269393773134</v>
      </c>
      <c r="I9702" s="6">
        <f t="shared" si="911"/>
        <v>1</v>
      </c>
    </row>
    <row r="9703" spans="1:9" x14ac:dyDescent="0.25">
      <c r="A9703" s="6">
        <v>9694</v>
      </c>
      <c r="B9703" s="6">
        <v>-0.41561179386917502</v>
      </c>
      <c r="C9703" s="6">
        <v>0.58128604998931854</v>
      </c>
      <c r="D9703" s="6">
        <f t="shared" si="906"/>
        <v>10.395731553751304</v>
      </c>
      <c r="E9703" s="6">
        <f t="shared" si="907"/>
        <v>-2.1375360173893146E-2</v>
      </c>
      <c r="F9703" s="6">
        <f t="shared" si="908"/>
        <v>0.11668255727026745</v>
      </c>
      <c r="G9703" s="6">
        <f t="shared" si="909"/>
        <v>-0.35016955669359168</v>
      </c>
      <c r="H9703" s="6">
        <f t="shared" si="910"/>
        <v>0.30741883634580541</v>
      </c>
      <c r="I9703" s="6">
        <f t="shared" si="911"/>
        <v>1</v>
      </c>
    </row>
    <row r="9704" spans="1:9" x14ac:dyDescent="0.25">
      <c r="A9704" s="6">
        <v>9695</v>
      </c>
      <c r="B9704" s="6">
        <v>-1.0301778274879325</v>
      </c>
      <c r="C9704" s="6">
        <v>0.15674306466872159</v>
      </c>
      <c r="D9704" s="6">
        <f t="shared" si="906"/>
        <v>16.813639552261449</v>
      </c>
      <c r="E9704" s="6">
        <f t="shared" si="907"/>
        <v>-0.1431839784969855</v>
      </c>
      <c r="F9704" s="6">
        <f t="shared" si="908"/>
        <v>0.18871769147121187</v>
      </c>
      <c r="G9704" s="6">
        <f t="shared" si="909"/>
        <v>-0.56132953069518488</v>
      </c>
      <c r="H9704" s="6">
        <f t="shared" si="910"/>
        <v>0.27496157370121382</v>
      </c>
      <c r="I9704" s="6">
        <f t="shared" si="911"/>
        <v>1</v>
      </c>
    </row>
    <row r="9705" spans="1:9" x14ac:dyDescent="0.25">
      <c r="A9705" s="6">
        <v>9696</v>
      </c>
      <c r="B9705" s="6">
        <v>0.74341869549243711</v>
      </c>
      <c r="C9705" s="6">
        <v>0.15213476973784601</v>
      </c>
      <c r="D9705" s="6">
        <f t="shared" si="906"/>
        <v>16.933007520113758</v>
      </c>
      <c r="E9705" s="6">
        <f t="shared" si="907"/>
        <v>0.20834755775595731</v>
      </c>
      <c r="F9705" s="6">
        <f t="shared" si="908"/>
        <v>0.19005748748971685</v>
      </c>
      <c r="G9705" s="6">
        <f t="shared" si="909"/>
        <v>-0.21127967568204092</v>
      </c>
      <c r="H9705" s="6">
        <f t="shared" si="910"/>
        <v>0.62797479119395549</v>
      </c>
      <c r="I9705" s="6">
        <f t="shared" si="911"/>
        <v>1</v>
      </c>
    </row>
    <row r="9706" spans="1:9" x14ac:dyDescent="0.25">
      <c r="A9706" s="6">
        <v>9697</v>
      </c>
      <c r="B9706" s="6">
        <v>0.30231376513256691</v>
      </c>
      <c r="C9706" s="6">
        <v>3.9063692129276406E-3</v>
      </c>
      <c r="D9706" s="6">
        <f t="shared" si="906"/>
        <v>29.025062937644229</v>
      </c>
      <c r="E9706" s="6">
        <f t="shared" si="907"/>
        <v>0.12091939029564663</v>
      </c>
      <c r="F9706" s="6">
        <f t="shared" si="908"/>
        <v>0.32577972516736364</v>
      </c>
      <c r="G9706" s="6">
        <f t="shared" si="909"/>
        <v>-0.42847370910678279</v>
      </c>
      <c r="H9706" s="6">
        <f t="shared" si="910"/>
        <v>0.67031248969807611</v>
      </c>
      <c r="I9706" s="6">
        <f t="shared" si="911"/>
        <v>1</v>
      </c>
    </row>
    <row r="9707" spans="1:9" x14ac:dyDescent="0.25">
      <c r="A9707" s="6">
        <v>9698</v>
      </c>
      <c r="B9707" s="6">
        <v>0.89315108198206872</v>
      </c>
      <c r="C9707" s="6">
        <v>0.42460402233954891</v>
      </c>
      <c r="D9707" s="6">
        <f t="shared" si="906"/>
        <v>12.265442752216069</v>
      </c>
      <c r="E9707" s="6">
        <f t="shared" si="907"/>
        <v>0.23802491400216269</v>
      </c>
      <c r="F9707" s="6">
        <f t="shared" si="908"/>
        <v>0.13766835157110252</v>
      </c>
      <c r="G9707" s="6">
        <f t="shared" si="909"/>
        <v>-0.11911486868871163</v>
      </c>
      <c r="H9707" s="6">
        <f t="shared" si="910"/>
        <v>0.59516469669303707</v>
      </c>
      <c r="I9707" s="6">
        <f t="shared" si="911"/>
        <v>1</v>
      </c>
    </row>
    <row r="9708" spans="1:9" x14ac:dyDescent="0.25">
      <c r="A9708" s="6">
        <v>9699</v>
      </c>
      <c r="B9708" s="6">
        <v>1.5456225810339674</v>
      </c>
      <c r="C9708" s="6">
        <v>0.26505325479903563</v>
      </c>
      <c r="D9708" s="6">
        <f t="shared" si="906"/>
        <v>14.582713837701428</v>
      </c>
      <c r="E9708" s="6">
        <f t="shared" si="907"/>
        <v>0.36734649613830062</v>
      </c>
      <c r="F9708" s="6">
        <f t="shared" si="908"/>
        <v>0.16367759534051399</v>
      </c>
      <c r="G9708" s="6">
        <f t="shared" si="909"/>
        <v>-2.2071297581729266E-2</v>
      </c>
      <c r="H9708" s="6">
        <f t="shared" si="910"/>
        <v>0.75676428985833044</v>
      </c>
      <c r="I9708" s="6">
        <f t="shared" si="911"/>
        <v>0</v>
      </c>
    </row>
    <row r="9709" spans="1:9" x14ac:dyDescent="0.25">
      <c r="A9709" s="6">
        <v>9700</v>
      </c>
      <c r="B9709" s="6">
        <v>-0.98480995802674443</v>
      </c>
      <c r="C9709" s="6">
        <v>0.84392834253975035</v>
      </c>
      <c r="D9709" s="6">
        <f t="shared" si="906"/>
        <v>7.2027620590714916</v>
      </c>
      <c r="E9709" s="6">
        <f t="shared" si="907"/>
        <v>-0.13419194640762683</v>
      </c>
      <c r="F9709" s="6">
        <f t="shared" si="908"/>
        <v>8.0844401581190023E-2</v>
      </c>
      <c r="G9709" s="6">
        <f t="shared" si="909"/>
        <v>-0.40787389243509281</v>
      </c>
      <c r="H9709" s="6">
        <f t="shared" si="910"/>
        <v>0.13948999961983916</v>
      </c>
      <c r="I9709" s="6">
        <f t="shared" si="911"/>
        <v>1</v>
      </c>
    </row>
    <row r="9710" spans="1:9" x14ac:dyDescent="0.25">
      <c r="A9710" s="6">
        <v>9701</v>
      </c>
      <c r="B9710" s="6">
        <v>-2.3887150746304542</v>
      </c>
      <c r="C9710" s="6">
        <v>8.3712271492660292E-2</v>
      </c>
      <c r="D9710" s="6">
        <f t="shared" si="906"/>
        <v>19.204459469952749</v>
      </c>
      <c r="E9710" s="6">
        <f t="shared" si="907"/>
        <v>-0.41244966511568903</v>
      </c>
      <c r="F9710" s="6">
        <f t="shared" si="908"/>
        <v>0.21555245346237217</v>
      </c>
      <c r="G9710" s="6">
        <f t="shared" si="909"/>
        <v>-0.85933660129083056</v>
      </c>
      <c r="H9710" s="6">
        <f t="shared" si="910"/>
        <v>3.4437271059452434E-2</v>
      </c>
      <c r="I9710" s="6">
        <f t="shared" si="911"/>
        <v>0</v>
      </c>
    </row>
    <row r="9711" spans="1:9" x14ac:dyDescent="0.25">
      <c r="A9711" s="6">
        <v>9702</v>
      </c>
      <c r="B9711" s="6">
        <v>-2.4137989385053515E-2</v>
      </c>
      <c r="C9711" s="6">
        <v>0.10458693197424238</v>
      </c>
      <c r="D9711" s="6">
        <f t="shared" si="906"/>
        <v>18.381550028870443</v>
      </c>
      <c r="E9711" s="6">
        <f t="shared" si="907"/>
        <v>5.6215786465161552E-2</v>
      </c>
      <c r="F9711" s="6">
        <f t="shared" si="908"/>
        <v>0.2063160493198776</v>
      </c>
      <c r="G9711" s="6">
        <f t="shared" si="909"/>
        <v>-0.38099179111473708</v>
      </c>
      <c r="H9711" s="6">
        <f t="shared" si="910"/>
        <v>0.49342336404506021</v>
      </c>
      <c r="I9711" s="6">
        <f t="shared" si="911"/>
        <v>1</v>
      </c>
    </row>
    <row r="9712" spans="1:9" x14ac:dyDescent="0.25">
      <c r="A9712" s="6">
        <v>9703</v>
      </c>
      <c r="B9712" s="6">
        <v>0.75374373409431428</v>
      </c>
      <c r="C9712" s="6">
        <v>0.31272316660054322</v>
      </c>
      <c r="D9712" s="6">
        <f t="shared" si="906"/>
        <v>13.814307805245646</v>
      </c>
      <c r="E9712" s="6">
        <f t="shared" si="907"/>
        <v>0.21039400779944842</v>
      </c>
      <c r="F9712" s="6">
        <f t="shared" si="908"/>
        <v>0.15505294199839423</v>
      </c>
      <c r="G9712" s="6">
        <f t="shared" si="909"/>
        <v>-0.1686251649839661</v>
      </c>
      <c r="H9712" s="6">
        <f t="shared" si="910"/>
        <v>0.58941318058286296</v>
      </c>
      <c r="I9712" s="6">
        <f t="shared" si="911"/>
        <v>1</v>
      </c>
    </row>
    <row r="9713" spans="1:9" x14ac:dyDescent="0.25">
      <c r="A9713" s="6">
        <v>9704</v>
      </c>
      <c r="B9713" s="6">
        <v>1.0855978871404659</v>
      </c>
      <c r="C9713" s="6">
        <v>0.90105899227881714</v>
      </c>
      <c r="D9713" s="6">
        <f t="shared" si="906"/>
        <v>6.2846395018014221</v>
      </c>
      <c r="E9713" s="6">
        <f t="shared" si="907"/>
        <v>0.27616838135099381</v>
      </c>
      <c r="F9713" s="6">
        <f t="shared" si="908"/>
        <v>7.0539317488177655E-2</v>
      </c>
      <c r="G9713" s="6">
        <f t="shared" si="909"/>
        <v>2.0523677144252295E-2</v>
      </c>
      <c r="H9713" s="6">
        <f t="shared" si="910"/>
        <v>0.53181308555773532</v>
      </c>
      <c r="I9713" s="6">
        <f t="shared" si="911"/>
        <v>1</v>
      </c>
    </row>
    <row r="9714" spans="1:9" x14ac:dyDescent="0.25">
      <c r="A9714" s="6">
        <v>9705</v>
      </c>
      <c r="B9714" s="6">
        <v>1.2740588317683432</v>
      </c>
      <c r="C9714" s="6">
        <v>0.92324594866786702</v>
      </c>
      <c r="D9714" s="6">
        <f t="shared" si="906"/>
        <v>5.8543362569870876</v>
      </c>
      <c r="E9714" s="6">
        <f t="shared" si="907"/>
        <v>0.31352184056808302</v>
      </c>
      <c r="F9714" s="6">
        <f t="shared" si="908"/>
        <v>6.5709558009777819E-2</v>
      </c>
      <c r="G9714" s="6">
        <f t="shared" si="909"/>
        <v>6.6784177605861528E-2</v>
      </c>
      <c r="H9714" s="6">
        <f t="shared" si="910"/>
        <v>0.56025950353030451</v>
      </c>
      <c r="I9714" s="6">
        <f t="shared" si="911"/>
        <v>1</v>
      </c>
    </row>
    <row r="9715" spans="1:9" x14ac:dyDescent="0.25">
      <c r="A9715" s="6">
        <v>9706</v>
      </c>
      <c r="B9715" s="6">
        <v>-1.6509056877112016</v>
      </c>
      <c r="C9715" s="6">
        <v>0.71950437940610978</v>
      </c>
      <c r="D9715" s="6">
        <f t="shared" si="906"/>
        <v>8.8048252149242145</v>
      </c>
      <c r="E9715" s="6">
        <f t="shared" si="907"/>
        <v>-0.26621388720058009</v>
      </c>
      <c r="F9715" s="6">
        <f t="shared" si="908"/>
        <v>9.8826091947743971E-2</v>
      </c>
      <c r="G9715" s="6">
        <f t="shared" si="909"/>
        <v>-0.56880556870224441</v>
      </c>
      <c r="H9715" s="6">
        <f t="shared" si="910"/>
        <v>3.6377794301084232E-2</v>
      </c>
      <c r="I9715" s="6">
        <f t="shared" si="911"/>
        <v>1</v>
      </c>
    </row>
    <row r="9716" spans="1:9" x14ac:dyDescent="0.25">
      <c r="A9716" s="6">
        <v>9707</v>
      </c>
      <c r="B9716" s="6">
        <v>0.99479848358896561</v>
      </c>
      <c r="C9716" s="6">
        <v>0.5697805719168676</v>
      </c>
      <c r="D9716" s="6">
        <f t="shared" si="906"/>
        <v>10.527556482781273</v>
      </c>
      <c r="E9716" s="6">
        <f t="shared" si="907"/>
        <v>0.25817169867388012</v>
      </c>
      <c r="F9716" s="6">
        <f t="shared" si="908"/>
        <v>0.11816217125911059</v>
      </c>
      <c r="G9716" s="6">
        <f t="shared" si="909"/>
        <v>-7.2700597411464896E-2</v>
      </c>
      <c r="H9716" s="6">
        <f t="shared" si="910"/>
        <v>0.5890439947592252</v>
      </c>
      <c r="I9716" s="6">
        <f t="shared" si="911"/>
        <v>1</v>
      </c>
    </row>
    <row r="9717" spans="1:9" x14ac:dyDescent="0.25">
      <c r="A9717" s="6">
        <v>9708</v>
      </c>
      <c r="B9717" s="6">
        <v>-1.0743588063633069</v>
      </c>
      <c r="C9717" s="6">
        <v>0.31876583147679066</v>
      </c>
      <c r="D9717" s="6">
        <f t="shared" si="906"/>
        <v>13.722696376304164</v>
      </c>
      <c r="E9717" s="6">
        <f t="shared" si="907"/>
        <v>-0.15194076572338391</v>
      </c>
      <c r="F9717" s="6">
        <f t="shared" si="908"/>
        <v>0.15402468768566929</v>
      </c>
      <c r="G9717" s="6">
        <f t="shared" si="909"/>
        <v>-0.52970108982302788</v>
      </c>
      <c r="H9717" s="6">
        <f t="shared" si="910"/>
        <v>0.22581955837626003</v>
      </c>
      <c r="I9717" s="6">
        <f t="shared" si="911"/>
        <v>1</v>
      </c>
    </row>
    <row r="9718" spans="1:9" x14ac:dyDescent="0.25">
      <c r="A9718" s="6">
        <v>9709</v>
      </c>
      <c r="B9718" s="6">
        <v>3.0412365958909504E-2</v>
      </c>
      <c r="C9718" s="6">
        <v>0.62111270485549486</v>
      </c>
      <c r="D9718" s="6">
        <f t="shared" si="906"/>
        <v>9.9412745682507495</v>
      </c>
      <c r="E9718" s="6">
        <f t="shared" si="907"/>
        <v>6.7027811617862809E-2</v>
      </c>
      <c r="F9718" s="6">
        <f t="shared" si="908"/>
        <v>0.11158169419359378</v>
      </c>
      <c r="G9718" s="6">
        <f t="shared" si="909"/>
        <v>-0.25449933730624191</v>
      </c>
      <c r="H9718" s="6">
        <f t="shared" si="910"/>
        <v>0.38855496054196753</v>
      </c>
      <c r="I9718" s="6">
        <f t="shared" si="911"/>
        <v>1</v>
      </c>
    </row>
    <row r="9719" spans="1:9" x14ac:dyDescent="0.25">
      <c r="A9719" s="6">
        <v>9710</v>
      </c>
      <c r="B9719" s="6">
        <v>-0.86845830082893372</v>
      </c>
      <c r="C9719" s="6">
        <v>0.21979430524613178</v>
      </c>
      <c r="D9719" s="6">
        <f t="shared" si="906"/>
        <v>15.409653899225386</v>
      </c>
      <c r="E9719" s="6">
        <f t="shared" si="907"/>
        <v>-0.11113073926701333</v>
      </c>
      <c r="F9719" s="6">
        <f t="shared" si="908"/>
        <v>0.17295923950273068</v>
      </c>
      <c r="G9719" s="6">
        <f t="shared" si="909"/>
        <v>-0.51143762214303257</v>
      </c>
      <c r="H9719" s="6">
        <f t="shared" si="910"/>
        <v>0.28917614360900584</v>
      </c>
      <c r="I9719" s="6">
        <f t="shared" si="911"/>
        <v>1</v>
      </c>
    </row>
    <row r="9720" spans="1:9" x14ac:dyDescent="0.25">
      <c r="A9720" s="6">
        <v>9711</v>
      </c>
      <c r="B9720" s="6">
        <v>-0.19496042114042211</v>
      </c>
      <c r="C9720" s="6">
        <v>0.94509720145268106</v>
      </c>
      <c r="D9720" s="6">
        <f t="shared" si="906"/>
        <v>5.3540336028987774</v>
      </c>
      <c r="E9720" s="6">
        <f t="shared" si="907"/>
        <v>2.2358327294842217E-2</v>
      </c>
      <c r="F9720" s="6">
        <f t="shared" si="908"/>
        <v>6.0094119328402792E-2</v>
      </c>
      <c r="G9720" s="6">
        <f t="shared" si="909"/>
        <v>-0.21360100655967362</v>
      </c>
      <c r="H9720" s="6">
        <f t="shared" si="910"/>
        <v>0.25831766114935806</v>
      </c>
      <c r="I9720" s="6">
        <f t="shared" si="911"/>
        <v>1</v>
      </c>
    </row>
    <row r="9721" spans="1:9" x14ac:dyDescent="0.25">
      <c r="A9721" s="6">
        <v>9712</v>
      </c>
      <c r="B9721" s="6">
        <v>-7.9680830822326243E-2</v>
      </c>
      <c r="C9721" s="6">
        <v>0.58955656605731377</v>
      </c>
      <c r="D9721" s="6">
        <f t="shared" si="906"/>
        <v>10.301181403876214</v>
      </c>
      <c r="E9721" s="6">
        <f t="shared" si="907"/>
        <v>4.5207047935674594E-2</v>
      </c>
      <c r="F9721" s="6">
        <f t="shared" si="908"/>
        <v>0.11562131850889029</v>
      </c>
      <c r="G9721" s="6">
        <f t="shared" si="909"/>
        <v>-0.28208852630302311</v>
      </c>
      <c r="H9721" s="6">
        <f t="shared" si="910"/>
        <v>0.3725026221743723</v>
      </c>
      <c r="I9721" s="6">
        <f t="shared" si="911"/>
        <v>1</v>
      </c>
    </row>
    <row r="9722" spans="1:9" x14ac:dyDescent="0.25">
      <c r="A9722" s="6">
        <v>9713</v>
      </c>
      <c r="B9722" s="6">
        <v>1.9266917661298066</v>
      </c>
      <c r="C9722" s="6">
        <v>0.54234443189794612</v>
      </c>
      <c r="D9722" s="6">
        <f t="shared" si="906"/>
        <v>10.843869611785724</v>
      </c>
      <c r="E9722" s="6">
        <f t="shared" si="907"/>
        <v>0.44287541961086879</v>
      </c>
      <c r="F9722" s="6">
        <f t="shared" si="908"/>
        <v>0.12171249617848395</v>
      </c>
      <c r="G9722" s="6">
        <f t="shared" si="909"/>
        <v>0.10706918223860318</v>
      </c>
      <c r="H9722" s="6">
        <f t="shared" si="910"/>
        <v>0.77868165698313441</v>
      </c>
      <c r="I9722" s="6">
        <f t="shared" si="911"/>
        <v>0</v>
      </c>
    </row>
    <row r="9723" spans="1:9" x14ac:dyDescent="0.25">
      <c r="A9723" s="6">
        <v>9714</v>
      </c>
      <c r="B9723" s="6">
        <v>-3.117747837677598E-2</v>
      </c>
      <c r="C9723" s="6">
        <v>0.4838404492324595</v>
      </c>
      <c r="D9723" s="6">
        <f t="shared" si="906"/>
        <v>11.533413549488833</v>
      </c>
      <c r="E9723" s="6">
        <f t="shared" si="907"/>
        <v>5.4820541071052678E-2</v>
      </c>
      <c r="F9723" s="6">
        <f t="shared" si="908"/>
        <v>0.12945199479725847</v>
      </c>
      <c r="G9723" s="6">
        <f t="shared" si="909"/>
        <v>-0.29149784386322436</v>
      </c>
      <c r="H9723" s="6">
        <f t="shared" si="910"/>
        <v>0.40113892600532969</v>
      </c>
      <c r="I9723" s="6">
        <f t="shared" si="911"/>
        <v>1</v>
      </c>
    </row>
    <row r="9724" spans="1:9" x14ac:dyDescent="0.25">
      <c r="A9724" s="6">
        <v>9715</v>
      </c>
      <c r="B9724" s="6">
        <v>-1.2619238987099379E-3</v>
      </c>
      <c r="C9724" s="6">
        <v>0.38416699728385267</v>
      </c>
      <c r="D9724" s="6">
        <f t="shared" si="906"/>
        <v>12.794306942313222</v>
      </c>
      <c r="E9724" s="6">
        <f t="shared" si="907"/>
        <v>6.0749883335358391E-2</v>
      </c>
      <c r="F9724" s="6">
        <f t="shared" si="908"/>
        <v>0.14360436731276879</v>
      </c>
      <c r="G9724" s="6">
        <f t="shared" si="909"/>
        <v>-0.30400826121288732</v>
      </c>
      <c r="H9724" s="6">
        <f t="shared" si="910"/>
        <v>0.42550802788360415</v>
      </c>
      <c r="I9724" s="6">
        <f t="shared" si="911"/>
        <v>1</v>
      </c>
    </row>
    <row r="9725" spans="1:9" x14ac:dyDescent="0.25">
      <c r="A9725" s="6">
        <v>9716</v>
      </c>
      <c r="B9725" s="6">
        <v>-0.33159381018776912</v>
      </c>
      <c r="C9725" s="6">
        <v>0.63530381176183359</v>
      </c>
      <c r="D9725" s="6">
        <f t="shared" si="906"/>
        <v>9.7794337845553621</v>
      </c>
      <c r="E9725" s="6">
        <f t="shared" si="907"/>
        <v>-4.7227729063175211E-3</v>
      </c>
      <c r="F9725" s="6">
        <f t="shared" si="908"/>
        <v>0.10976517975066477</v>
      </c>
      <c r="G9725" s="6">
        <f t="shared" si="909"/>
        <v>-0.32362200273208419</v>
      </c>
      <c r="H9725" s="6">
        <f t="shared" si="910"/>
        <v>0.31417645691944918</v>
      </c>
      <c r="I9725" s="6">
        <f t="shared" si="911"/>
        <v>1</v>
      </c>
    </row>
    <row r="9726" spans="1:9" x14ac:dyDescent="0.25">
      <c r="A9726" s="6">
        <v>9717</v>
      </c>
      <c r="B9726" s="6">
        <v>0.90737557911779732</v>
      </c>
      <c r="C9726" s="6">
        <v>0.14627521591845455</v>
      </c>
      <c r="D9726" s="6">
        <f t="shared" si="906"/>
        <v>17.089129219753577</v>
      </c>
      <c r="E9726" s="6">
        <f t="shared" si="907"/>
        <v>0.24084424707242919</v>
      </c>
      <c r="F9726" s="6">
        <f t="shared" si="908"/>
        <v>0.1918098104566158</v>
      </c>
      <c r="G9726" s="6">
        <f t="shared" si="909"/>
        <v>-0.18071302160324365</v>
      </c>
      <c r="H9726" s="6">
        <f t="shared" si="910"/>
        <v>0.66240151574810202</v>
      </c>
      <c r="I9726" s="6">
        <f t="shared" si="911"/>
        <v>1</v>
      </c>
    </row>
    <row r="9727" spans="1:9" x14ac:dyDescent="0.25">
      <c r="A9727" s="6">
        <v>9718</v>
      </c>
      <c r="B9727" s="6">
        <v>-0.10188045962422621</v>
      </c>
      <c r="C9727" s="6">
        <v>0.95822016052735981</v>
      </c>
      <c r="D9727" s="6">
        <f t="shared" si="906"/>
        <v>4.9927655019642359</v>
      </c>
      <c r="E9727" s="6">
        <f t="shared" si="907"/>
        <v>4.0807022610938812E-2</v>
      </c>
      <c r="F9727" s="6">
        <f t="shared" si="908"/>
        <v>5.6039216057838417E-2</v>
      </c>
      <c r="G9727" s="6">
        <f t="shared" si="909"/>
        <v>-0.1870525085925922</v>
      </c>
      <c r="H9727" s="6">
        <f t="shared" si="910"/>
        <v>0.26866655381446986</v>
      </c>
      <c r="I9727" s="6">
        <f t="shared" si="911"/>
        <v>1</v>
      </c>
    </row>
    <row r="9728" spans="1:9" x14ac:dyDescent="0.25">
      <c r="A9728" s="6">
        <v>9719</v>
      </c>
      <c r="B9728" s="6">
        <v>0.22656195142189972</v>
      </c>
      <c r="C9728" s="6">
        <v>0.57319864497817929</v>
      </c>
      <c r="D9728" s="6">
        <f t="shared" si="906"/>
        <v>10.488352858694064</v>
      </c>
      <c r="E9728" s="6">
        <f t="shared" si="907"/>
        <v>0.10590517984663783</v>
      </c>
      <c r="F9728" s="6">
        <f t="shared" si="908"/>
        <v>0.11772214651538708</v>
      </c>
      <c r="G9728" s="6">
        <f t="shared" si="909"/>
        <v>-0.22435047306346179</v>
      </c>
      <c r="H9728" s="6">
        <f t="shared" si="910"/>
        <v>0.43616083275673745</v>
      </c>
      <c r="I9728" s="6">
        <f t="shared" si="911"/>
        <v>1</v>
      </c>
    </row>
    <row r="9729" spans="1:9" x14ac:dyDescent="0.25">
      <c r="A9729" s="6">
        <v>9720</v>
      </c>
      <c r="B9729" s="6">
        <v>1.6791545931482688E-2</v>
      </c>
      <c r="C9729" s="6">
        <v>0.81969664601580861</v>
      </c>
      <c r="D9729" s="6">
        <f t="shared" si="906"/>
        <v>7.5436877670811198</v>
      </c>
      <c r="E9729" s="6">
        <f t="shared" si="907"/>
        <v>6.4328128952032965E-2</v>
      </c>
      <c r="F9729" s="6">
        <f t="shared" si="908"/>
        <v>8.4670980138365756E-2</v>
      </c>
      <c r="G9729" s="6">
        <f t="shared" si="909"/>
        <v>-0.21575597896096135</v>
      </c>
      <c r="H9729" s="6">
        <f t="shared" si="910"/>
        <v>0.34441223686502731</v>
      </c>
      <c r="I9729" s="6">
        <f t="shared" si="911"/>
        <v>1</v>
      </c>
    </row>
    <row r="9730" spans="1:9" x14ac:dyDescent="0.25">
      <c r="A9730" s="6">
        <v>9721</v>
      </c>
      <c r="B9730" s="6">
        <v>1.3777548701909836</v>
      </c>
      <c r="C9730" s="6">
        <v>0.5748161259804071</v>
      </c>
      <c r="D9730" s="6">
        <f t="shared" si="906"/>
        <v>10.469813775572876</v>
      </c>
      <c r="E9730" s="6">
        <f t="shared" si="907"/>
        <v>0.33407467049176826</v>
      </c>
      <c r="F9730" s="6">
        <f t="shared" si="908"/>
        <v>0.11751406230151126</v>
      </c>
      <c r="G9730" s="6">
        <f t="shared" si="909"/>
        <v>4.1110245846407989E-3</v>
      </c>
      <c r="H9730" s="6">
        <f t="shared" si="910"/>
        <v>0.66403831639889566</v>
      </c>
      <c r="I9730" s="6">
        <f t="shared" si="911"/>
        <v>1</v>
      </c>
    </row>
    <row r="9731" spans="1:9" x14ac:dyDescent="0.25">
      <c r="A9731" s="6">
        <v>9722</v>
      </c>
      <c r="B9731" s="6">
        <v>-0.10857320376089774</v>
      </c>
      <c r="C9731" s="6">
        <v>1.8555253761406293E-2</v>
      </c>
      <c r="D9731" s="6">
        <f t="shared" si="906"/>
        <v>24.292490010053406</v>
      </c>
      <c r="E9731" s="6">
        <f t="shared" si="907"/>
        <v>3.9480502967024253E-2</v>
      </c>
      <c r="F9731" s="6">
        <f t="shared" si="908"/>
        <v>0.27266093224700694</v>
      </c>
      <c r="G9731" s="6">
        <f t="shared" si="909"/>
        <v>-0.46313124041389048</v>
      </c>
      <c r="H9731" s="6">
        <f t="shared" si="910"/>
        <v>0.54209224634793896</v>
      </c>
      <c r="I9731" s="6">
        <f t="shared" si="911"/>
        <v>1</v>
      </c>
    </row>
    <row r="9732" spans="1:9" x14ac:dyDescent="0.25">
      <c r="A9732" s="6">
        <v>9723</v>
      </c>
      <c r="B9732" s="6">
        <v>-0.58173213801637758</v>
      </c>
      <c r="C9732" s="6">
        <v>0.48133793145542769</v>
      </c>
      <c r="D9732" s="6">
        <f t="shared" si="906"/>
        <v>11.563532175893544</v>
      </c>
      <c r="E9732" s="6">
        <f t="shared" si="907"/>
        <v>-5.4300853105511845E-2</v>
      </c>
      <c r="F9732" s="6">
        <f t="shared" si="908"/>
        <v>0.12979004876991046</v>
      </c>
      <c r="G9732" s="6">
        <f t="shared" si="909"/>
        <v>-0.40107113518128407</v>
      </c>
      <c r="H9732" s="6">
        <f t="shared" si="910"/>
        <v>0.29246942897026035</v>
      </c>
      <c r="I9732" s="6">
        <f t="shared" si="911"/>
        <v>1</v>
      </c>
    </row>
    <row r="9733" spans="1:9" x14ac:dyDescent="0.25">
      <c r="A9733" s="6">
        <v>9724</v>
      </c>
      <c r="B9733" s="6">
        <v>0.5714343842555536</v>
      </c>
      <c r="C9733" s="6">
        <v>0.4468520157475509</v>
      </c>
      <c r="D9733" s="6">
        <f t="shared" si="906"/>
        <v>11.98541102722305</v>
      </c>
      <c r="E9733" s="6">
        <f t="shared" si="907"/>
        <v>0.1742598109899049</v>
      </c>
      <c r="F9733" s="6">
        <f t="shared" si="908"/>
        <v>0.13452525215380379</v>
      </c>
      <c r="G9733" s="6">
        <f t="shared" si="909"/>
        <v>-0.17877951174157308</v>
      </c>
      <c r="H9733" s="6">
        <f t="shared" si="910"/>
        <v>0.52729913372138282</v>
      </c>
      <c r="I9733" s="6">
        <f t="shared" si="911"/>
        <v>1</v>
      </c>
    </row>
    <row r="9734" spans="1:9" x14ac:dyDescent="0.25">
      <c r="A9734" s="6">
        <v>9725</v>
      </c>
      <c r="B9734" s="6">
        <v>-0.12035457075398881</v>
      </c>
      <c r="C9734" s="6">
        <v>0.78127384258552812</v>
      </c>
      <c r="D9734" s="6">
        <f t="shared" si="906"/>
        <v>8.049199997517114</v>
      </c>
      <c r="E9734" s="6">
        <f t="shared" si="907"/>
        <v>3.7145404772717036E-2</v>
      </c>
      <c r="F9734" s="6">
        <f t="shared" si="908"/>
        <v>9.0344891538798558E-2</v>
      </c>
      <c r="G9734" s="6">
        <f t="shared" si="909"/>
        <v>-0.25217094317003474</v>
      </c>
      <c r="H9734" s="6">
        <f t="shared" si="910"/>
        <v>0.32646175271546884</v>
      </c>
      <c r="I9734" s="6">
        <f t="shared" si="911"/>
        <v>1</v>
      </c>
    </row>
    <row r="9735" spans="1:9" x14ac:dyDescent="0.25">
      <c r="A9735" s="6">
        <v>9726</v>
      </c>
      <c r="B9735" s="6">
        <v>-0.45404021875583567</v>
      </c>
      <c r="C9735" s="6">
        <v>0.70769371623889887</v>
      </c>
      <c r="D9735" s="6">
        <f t="shared" si="906"/>
        <v>8.94414427349062</v>
      </c>
      <c r="E9735" s="6">
        <f t="shared" si="907"/>
        <v>-2.8991975938051445E-2</v>
      </c>
      <c r="F9735" s="6">
        <f t="shared" si="908"/>
        <v>0.10038982067101485</v>
      </c>
      <c r="G9735" s="6">
        <f t="shared" si="909"/>
        <v>-0.33396822110357782</v>
      </c>
      <c r="H9735" s="6">
        <f t="shared" si="910"/>
        <v>0.27598426922747499</v>
      </c>
      <c r="I9735" s="6">
        <f t="shared" si="911"/>
        <v>1</v>
      </c>
    </row>
    <row r="9736" spans="1:9" x14ac:dyDescent="0.25">
      <c r="A9736" s="6">
        <v>9727</v>
      </c>
      <c r="B9736" s="6">
        <v>-0.43092313717352226</v>
      </c>
      <c r="C9736" s="6">
        <v>0.77178258613849304</v>
      </c>
      <c r="D9736" s="6">
        <f t="shared" si="906"/>
        <v>8.1690684343502831</v>
      </c>
      <c r="E9736" s="6">
        <f t="shared" si="907"/>
        <v>-2.441010903821135E-2</v>
      </c>
      <c r="F9736" s="6">
        <f t="shared" si="908"/>
        <v>9.1690304862850444E-2</v>
      </c>
      <c r="G9736" s="6">
        <f t="shared" si="909"/>
        <v>-0.31587274095412665</v>
      </c>
      <c r="H9736" s="6">
        <f t="shared" si="910"/>
        <v>0.26705252287770398</v>
      </c>
      <c r="I9736" s="6">
        <f t="shared" si="911"/>
        <v>1</v>
      </c>
    </row>
    <row r="9737" spans="1:9" x14ac:dyDescent="0.25">
      <c r="A9737" s="6">
        <v>9728</v>
      </c>
      <c r="B9737" s="6">
        <v>-0.46253717300714925</v>
      </c>
      <c r="C9737" s="6">
        <v>0.65257728812524796</v>
      </c>
      <c r="D9737" s="6">
        <f t="shared" si="906"/>
        <v>9.5820180768327123</v>
      </c>
      <c r="E9737" s="6">
        <f t="shared" si="907"/>
        <v>-3.0676094813304952E-2</v>
      </c>
      <c r="F9737" s="6">
        <f t="shared" si="908"/>
        <v>0.10754936939587677</v>
      </c>
      <c r="G9737" s="6">
        <f t="shared" si="909"/>
        <v>-0.34634013303975147</v>
      </c>
      <c r="H9737" s="6">
        <f t="shared" si="910"/>
        <v>0.28498794341314154</v>
      </c>
      <c r="I9737" s="6">
        <f t="shared" si="911"/>
        <v>1</v>
      </c>
    </row>
    <row r="9738" spans="1:9" x14ac:dyDescent="0.25">
      <c r="A9738" s="6">
        <v>9729</v>
      </c>
      <c r="B9738" s="6">
        <v>-1.1136035027448088</v>
      </c>
      <c r="C9738" s="6">
        <v>0.48182622760704369</v>
      </c>
      <c r="D9738" s="6">
        <f t="shared" si="906"/>
        <v>11.557650585046579</v>
      </c>
      <c r="E9738" s="6">
        <f t="shared" si="907"/>
        <v>-0.15971916866340952</v>
      </c>
      <c r="F9738" s="6">
        <f t="shared" si="908"/>
        <v>0.12972403330411156</v>
      </c>
      <c r="G9738" s="6">
        <f t="shared" si="909"/>
        <v>-0.50640125016608428</v>
      </c>
      <c r="H9738" s="6">
        <f t="shared" si="910"/>
        <v>0.18696291283926525</v>
      </c>
      <c r="I9738" s="6">
        <f t="shared" si="911"/>
        <v>1</v>
      </c>
    </row>
    <row r="9739" spans="1:9" x14ac:dyDescent="0.25">
      <c r="A9739" s="6">
        <v>9730</v>
      </c>
      <c r="B9739" s="6">
        <v>-0.21065716282464564</v>
      </c>
      <c r="C9739" s="6">
        <v>6.4699240089114048E-3</v>
      </c>
      <c r="D9739" s="6">
        <f t="shared" ref="D9739:D9802" si="912">CHIINV(C9739,$B$3+$B$4-2)</f>
        <v>27.533375557217216</v>
      </c>
      <c r="E9739" s="6">
        <f t="shared" ref="E9739:E9802" si="913">$B$1+B9739*SQRT($B$2^2*(1/$B$3+1/$B$4))</f>
        <v>1.924719144916049E-2</v>
      </c>
      <c r="F9739" s="6">
        <f t="shared" ref="F9739:F9802" si="914">$B$2^2/($B$3+$B$4-2)*D9739</f>
        <v>0.30903690170216913</v>
      </c>
      <c r="G9739" s="6">
        <f t="shared" ref="G9739:G9802" si="915">E9739-$B$6*SQRT(F9739*(1/$B$3+1/$B$4))</f>
        <v>-0.51584220444026929</v>
      </c>
      <c r="H9739" s="6">
        <f t="shared" ref="H9739:H9802" si="916">E9739+$B$6*SQRT(F9739*(1/$B$3+1/$B$4))</f>
        <v>0.55433658733859037</v>
      </c>
      <c r="I9739" s="6">
        <f t="shared" ref="I9739:I9802" si="917">IF(-G9739&lt;$B$7,1,0)*IF(H9739&lt;$B$7,1,0)</f>
        <v>1</v>
      </c>
    </row>
    <row r="9740" spans="1:9" x14ac:dyDescent="0.25">
      <c r="A9740" s="6">
        <v>9731</v>
      </c>
      <c r="B9740" s="6">
        <v>0.76026481110602617</v>
      </c>
      <c r="C9740" s="6">
        <v>0.61354411450544755</v>
      </c>
      <c r="D9740" s="6">
        <f t="shared" si="912"/>
        <v>10.027544216204603</v>
      </c>
      <c r="E9740" s="6">
        <f t="shared" si="913"/>
        <v>0.21168650256375857</v>
      </c>
      <c r="F9740" s="6">
        <f t="shared" si="914"/>
        <v>0.11254999191136517</v>
      </c>
      <c r="G9740" s="6">
        <f t="shared" si="915"/>
        <v>-0.1112327272399449</v>
      </c>
      <c r="H9740" s="6">
        <f t="shared" si="916"/>
        <v>0.53460573236746201</v>
      </c>
      <c r="I9740" s="6">
        <f t="shared" si="917"/>
        <v>1</v>
      </c>
    </row>
    <row r="9741" spans="1:9" x14ac:dyDescent="0.25">
      <c r="A9741" s="6">
        <v>9732</v>
      </c>
      <c r="B9741" s="6">
        <v>-4.9706159188644961E-2</v>
      </c>
      <c r="C9741" s="6">
        <v>9.4363231299783315E-2</v>
      </c>
      <c r="D9741" s="6">
        <f t="shared" si="912"/>
        <v>18.7648619684633</v>
      </c>
      <c r="E9741" s="6">
        <f t="shared" si="913"/>
        <v>5.1148107377062615E-2</v>
      </c>
      <c r="F9741" s="6">
        <f t="shared" si="914"/>
        <v>0.21061837447252948</v>
      </c>
      <c r="G9741" s="6">
        <f t="shared" si="915"/>
        <v>-0.39059451216092339</v>
      </c>
      <c r="H9741" s="6">
        <f t="shared" si="916"/>
        <v>0.49289072691504859</v>
      </c>
      <c r="I9741" s="6">
        <f t="shared" si="917"/>
        <v>1</v>
      </c>
    </row>
    <row r="9742" spans="1:9" x14ac:dyDescent="0.25">
      <c r="A9742" s="6">
        <v>9733</v>
      </c>
      <c r="B9742" s="6">
        <v>-0.62328467720362823</v>
      </c>
      <c r="C9742" s="6">
        <v>0.71019623401593068</v>
      </c>
      <c r="D9742" s="6">
        <f t="shared" si="912"/>
        <v>8.914725701377554</v>
      </c>
      <c r="E9742" s="6">
        <f t="shared" si="913"/>
        <v>-6.2536676612404515E-2</v>
      </c>
      <c r="F9742" s="6">
        <f t="shared" si="914"/>
        <v>0.10005962416607012</v>
      </c>
      <c r="G9742" s="6">
        <f t="shared" si="915"/>
        <v>-0.36701095339142975</v>
      </c>
      <c r="H9742" s="6">
        <f t="shared" si="916"/>
        <v>0.24193760016662069</v>
      </c>
      <c r="I9742" s="6">
        <f t="shared" si="917"/>
        <v>1</v>
      </c>
    </row>
    <row r="9743" spans="1:9" x14ac:dyDescent="0.25">
      <c r="A9743" s="6">
        <v>9734</v>
      </c>
      <c r="B9743" s="6">
        <v>1.9126855477225035</v>
      </c>
      <c r="C9743" s="6">
        <v>0.2946562089907529</v>
      </c>
      <c r="D9743" s="6">
        <f t="shared" si="912"/>
        <v>14.095424448181129</v>
      </c>
      <c r="E9743" s="6">
        <f t="shared" si="913"/>
        <v>0.44009934996367539</v>
      </c>
      <c r="F9743" s="6">
        <f t="shared" si="914"/>
        <v>0.15820821862508902</v>
      </c>
      <c r="G9743" s="6">
        <f t="shared" si="915"/>
        <v>5.7243141410373621E-2</v>
      </c>
      <c r="H9743" s="6">
        <f t="shared" si="916"/>
        <v>0.82295555851697721</v>
      </c>
      <c r="I9743" s="6">
        <f t="shared" si="917"/>
        <v>0</v>
      </c>
    </row>
    <row r="9744" spans="1:9" x14ac:dyDescent="0.25">
      <c r="A9744" s="6">
        <v>9735</v>
      </c>
      <c r="B9744" s="6">
        <v>1.2244800018379465</v>
      </c>
      <c r="C9744" s="6">
        <v>0.92471083712271496</v>
      </c>
      <c r="D9744" s="6">
        <f t="shared" si="912"/>
        <v>5.823617754909483</v>
      </c>
      <c r="E9744" s="6">
        <f t="shared" si="913"/>
        <v>0.30369518494193831</v>
      </c>
      <c r="F9744" s="6">
        <f t="shared" si="914"/>
        <v>6.5364770982583614E-2</v>
      </c>
      <c r="G9744" s="6">
        <f t="shared" si="915"/>
        <v>5.7605706487897618E-2</v>
      </c>
      <c r="H9744" s="6">
        <f t="shared" si="916"/>
        <v>0.54978466339597898</v>
      </c>
      <c r="I9744" s="6">
        <f t="shared" si="917"/>
        <v>1</v>
      </c>
    </row>
    <row r="9745" spans="1:9" x14ac:dyDescent="0.25">
      <c r="A9745" s="6">
        <v>9736</v>
      </c>
      <c r="B9745" s="6">
        <v>1.0386679605289828</v>
      </c>
      <c r="C9745" s="6">
        <v>0.34669026764732813</v>
      </c>
      <c r="D9745" s="6">
        <f t="shared" si="912"/>
        <v>13.313238112992861</v>
      </c>
      <c r="E9745" s="6">
        <f t="shared" si="913"/>
        <v>0.266866745390268</v>
      </c>
      <c r="F9745" s="6">
        <f t="shared" si="914"/>
        <v>0.14942889401674131</v>
      </c>
      <c r="G9745" s="6">
        <f t="shared" si="915"/>
        <v>-0.10521508671957419</v>
      </c>
      <c r="H9745" s="6">
        <f t="shared" si="916"/>
        <v>0.63894857750011025</v>
      </c>
      <c r="I9745" s="6">
        <f t="shared" si="917"/>
        <v>1</v>
      </c>
    </row>
    <row r="9746" spans="1:9" x14ac:dyDescent="0.25">
      <c r="A9746" s="6">
        <v>9737</v>
      </c>
      <c r="B9746" s="6">
        <v>1.1736210581148043</v>
      </c>
      <c r="C9746" s="6">
        <v>0.25733207190160834</v>
      </c>
      <c r="D9746" s="6">
        <f t="shared" si="912"/>
        <v>14.716072610762689</v>
      </c>
      <c r="E9746" s="6">
        <f t="shared" si="913"/>
        <v>0.2936148073658959</v>
      </c>
      <c r="F9746" s="6">
        <f t="shared" si="914"/>
        <v>0.16517442532258467</v>
      </c>
      <c r="G9746" s="6">
        <f t="shared" si="915"/>
        <v>-9.7579544871310486E-2</v>
      </c>
      <c r="H9746" s="6">
        <f t="shared" si="916"/>
        <v>0.68480915960310229</v>
      </c>
      <c r="I9746" s="6">
        <f t="shared" si="917"/>
        <v>1</v>
      </c>
    </row>
    <row r="9747" spans="1:9" x14ac:dyDescent="0.25">
      <c r="A9747" s="6">
        <v>9738</v>
      </c>
      <c r="B9747" s="6">
        <v>-0.25451640794926789</v>
      </c>
      <c r="C9747" s="6">
        <v>0.15695669423505357</v>
      </c>
      <c r="D9747" s="6">
        <f t="shared" si="912"/>
        <v>16.808175574025189</v>
      </c>
      <c r="E9747" s="6">
        <f t="shared" si="913"/>
        <v>1.0554172705729239E-2</v>
      </c>
      <c r="F9747" s="6">
        <f t="shared" si="914"/>
        <v>0.18865636332415656</v>
      </c>
      <c r="G9747" s="6">
        <f t="shared" si="915"/>
        <v>-0.40752343097247834</v>
      </c>
      <c r="H9747" s="6">
        <f t="shared" si="916"/>
        <v>0.42863177638393679</v>
      </c>
      <c r="I9747" s="6">
        <f t="shared" si="917"/>
        <v>1</v>
      </c>
    </row>
    <row r="9748" spans="1:9" x14ac:dyDescent="0.25">
      <c r="A9748" s="6">
        <v>9739</v>
      </c>
      <c r="B9748" s="6">
        <v>-3.0412365958909504E-2</v>
      </c>
      <c r="C9748" s="6">
        <v>0.57853938413647876</v>
      </c>
      <c r="D9748" s="6">
        <f t="shared" si="912"/>
        <v>10.427167708343703</v>
      </c>
      <c r="E9748" s="6">
        <f t="shared" si="913"/>
        <v>5.4972188382137188E-2</v>
      </c>
      <c r="F9748" s="6">
        <f t="shared" si="914"/>
        <v>0.1170353992890921</v>
      </c>
      <c r="G9748" s="6">
        <f t="shared" si="915"/>
        <v>-0.2743187612053084</v>
      </c>
      <c r="H9748" s="6">
        <f t="shared" si="916"/>
        <v>0.38426313796958278</v>
      </c>
      <c r="I9748" s="6">
        <f t="shared" si="917"/>
        <v>1</v>
      </c>
    </row>
    <row r="9749" spans="1:9" x14ac:dyDescent="0.25">
      <c r="A9749" s="6">
        <v>9740</v>
      </c>
      <c r="B9749" s="6">
        <v>-0.33499077289889101</v>
      </c>
      <c r="C9749" s="6">
        <v>0.40723899044770656</v>
      </c>
      <c r="D9749" s="6">
        <f t="shared" si="912"/>
        <v>12.48912123752622</v>
      </c>
      <c r="E9749" s="6">
        <f t="shared" si="913"/>
        <v>-5.3960599278933125E-3</v>
      </c>
      <c r="F9749" s="6">
        <f t="shared" si="914"/>
        <v>0.14017893753009744</v>
      </c>
      <c r="G9749" s="6">
        <f t="shared" si="915"/>
        <v>-0.36577761577886658</v>
      </c>
      <c r="H9749" s="6">
        <f t="shared" si="916"/>
        <v>0.35498549592307993</v>
      </c>
      <c r="I9749" s="6">
        <f t="shared" si="917"/>
        <v>1</v>
      </c>
    </row>
    <row r="9750" spans="1:9" x14ac:dyDescent="0.25">
      <c r="A9750" s="6">
        <v>9741</v>
      </c>
      <c r="B9750" s="6">
        <v>5.0854396249633282E-2</v>
      </c>
      <c r="C9750" s="6">
        <v>0.77700125125888853</v>
      </c>
      <c r="D9750" s="6">
        <f t="shared" si="912"/>
        <v>8.103367744733319</v>
      </c>
      <c r="E9750" s="6">
        <f t="shared" si="913"/>
        <v>7.1079476254728394E-2</v>
      </c>
      <c r="F9750" s="6">
        <f t="shared" si="914"/>
        <v>9.0952874847532172E-2</v>
      </c>
      <c r="G9750" s="6">
        <f t="shared" si="915"/>
        <v>-0.21920872835065558</v>
      </c>
      <c r="H9750" s="6">
        <f t="shared" si="916"/>
        <v>0.36136768086011234</v>
      </c>
      <c r="I9750" s="6">
        <f t="shared" si="917"/>
        <v>1</v>
      </c>
    </row>
    <row r="9751" spans="1:9" x14ac:dyDescent="0.25">
      <c r="A9751" s="6">
        <v>9742</v>
      </c>
      <c r="B9751" s="6">
        <v>-3.2479192668688484E-2</v>
      </c>
      <c r="C9751" s="6">
        <v>0.1912900173955504</v>
      </c>
      <c r="D9751" s="6">
        <f t="shared" si="912"/>
        <v>15.998822113497777</v>
      </c>
      <c r="E9751" s="6">
        <f t="shared" si="913"/>
        <v>5.4562537844913356E-2</v>
      </c>
      <c r="F9751" s="6">
        <f t="shared" si="914"/>
        <v>0.17957211263707518</v>
      </c>
      <c r="G9751" s="6">
        <f t="shared" si="915"/>
        <v>-0.35332517224774507</v>
      </c>
      <c r="H9751" s="6">
        <f t="shared" si="916"/>
        <v>0.46245024793757172</v>
      </c>
      <c r="I9751" s="6">
        <f t="shared" si="917"/>
        <v>1</v>
      </c>
    </row>
    <row r="9752" spans="1:9" x14ac:dyDescent="0.25">
      <c r="A9752" s="6">
        <v>9743</v>
      </c>
      <c r="B9752" s="6">
        <v>-0.22585481929127127</v>
      </c>
      <c r="C9752" s="6">
        <v>0.60393078402050848</v>
      </c>
      <c r="D9752" s="6">
        <f t="shared" si="912"/>
        <v>10.137139383098667</v>
      </c>
      <c r="E9752" s="6">
        <f t="shared" si="913"/>
        <v>1.6234975617692882E-2</v>
      </c>
      <c r="F9752" s="6">
        <f t="shared" si="914"/>
        <v>0.11378009719751471</v>
      </c>
      <c r="G9752" s="6">
        <f t="shared" si="915"/>
        <v>-0.30844411741564065</v>
      </c>
      <c r="H9752" s="6">
        <f t="shared" si="916"/>
        <v>0.34091406865102641</v>
      </c>
      <c r="I9752" s="6">
        <f t="shared" si="917"/>
        <v>1</v>
      </c>
    </row>
    <row r="9753" spans="1:9" x14ac:dyDescent="0.25">
      <c r="A9753" s="6">
        <v>9744</v>
      </c>
      <c r="B9753" s="6">
        <v>-0.23787833924870938</v>
      </c>
      <c r="C9753" s="6">
        <v>0.22122867519150366</v>
      </c>
      <c r="D9753" s="6">
        <f t="shared" si="912"/>
        <v>15.381589685040032</v>
      </c>
      <c r="E9753" s="6">
        <f t="shared" si="913"/>
        <v>1.3851882063413895E-2</v>
      </c>
      <c r="F9753" s="6">
        <f t="shared" si="914"/>
        <v>0.17264424442402976</v>
      </c>
      <c r="G9753" s="6">
        <f t="shared" si="915"/>
        <v>-0.38609031326539678</v>
      </c>
      <c r="H9753" s="6">
        <f t="shared" si="916"/>
        <v>0.41379407739222451</v>
      </c>
      <c r="I9753" s="6">
        <f t="shared" si="917"/>
        <v>1</v>
      </c>
    </row>
    <row r="9754" spans="1:9" x14ac:dyDescent="0.25">
      <c r="A9754" s="6">
        <v>9745</v>
      </c>
      <c r="B9754" s="6">
        <v>1.3291992218000814</v>
      </c>
      <c r="C9754" s="6">
        <v>0.8384655293435469</v>
      </c>
      <c r="D9754" s="6">
        <f t="shared" si="912"/>
        <v>7.2814778728830447</v>
      </c>
      <c r="E9754" s="6">
        <f t="shared" si="913"/>
        <v>0.32445081216127886</v>
      </c>
      <c r="F9754" s="6">
        <f t="shared" si="914"/>
        <v>8.1727914435062041E-2</v>
      </c>
      <c r="G9754" s="6">
        <f t="shared" si="915"/>
        <v>4.9277455087830102E-2</v>
      </c>
      <c r="H9754" s="6">
        <f t="shared" si="916"/>
        <v>0.59962416923472761</v>
      </c>
      <c r="I9754" s="6">
        <f t="shared" si="917"/>
        <v>1</v>
      </c>
    </row>
    <row r="9755" spans="1:9" x14ac:dyDescent="0.25">
      <c r="A9755" s="6">
        <v>9746</v>
      </c>
      <c r="B9755" s="6">
        <v>-1.4223951438907534</v>
      </c>
      <c r="C9755" s="6">
        <v>0.9753410443433943</v>
      </c>
      <c r="D9755" s="6">
        <f t="shared" si="912"/>
        <v>4.3894238721861685</v>
      </c>
      <c r="E9755" s="6">
        <f t="shared" si="913"/>
        <v>-0.22092249117088308</v>
      </c>
      <c r="F9755" s="6">
        <f t="shared" si="914"/>
        <v>4.926725932674024E-2</v>
      </c>
      <c r="G9755" s="6">
        <f t="shared" si="915"/>
        <v>-0.43457125078594716</v>
      </c>
      <c r="H9755" s="6">
        <f t="shared" si="916"/>
        <v>-7.2737315558190352E-3</v>
      </c>
      <c r="I9755" s="6">
        <f t="shared" si="917"/>
        <v>1</v>
      </c>
    </row>
    <row r="9756" spans="1:9" x14ac:dyDescent="0.25">
      <c r="A9756" s="6">
        <v>9747</v>
      </c>
      <c r="B9756" s="6">
        <v>0.31049125936988275</v>
      </c>
      <c r="C9756" s="6">
        <v>0.91100802636799216</v>
      </c>
      <c r="D9756" s="6">
        <f t="shared" si="912"/>
        <v>6.0990267768353226</v>
      </c>
      <c r="E9756" s="6">
        <f t="shared" si="913"/>
        <v>0.12254019134858998</v>
      </c>
      <c r="F9756" s="6">
        <f t="shared" si="914"/>
        <v>6.8455984795431066E-2</v>
      </c>
      <c r="G9756" s="6">
        <f t="shared" si="915"/>
        <v>-0.12930106960660795</v>
      </c>
      <c r="H9756" s="6">
        <f t="shared" si="916"/>
        <v>0.37438145230378794</v>
      </c>
      <c r="I9756" s="6">
        <f t="shared" si="917"/>
        <v>1</v>
      </c>
    </row>
    <row r="9757" spans="1:9" x14ac:dyDescent="0.25">
      <c r="A9757" s="6">
        <v>9748</v>
      </c>
      <c r="B9757" s="6">
        <v>-1.327350673818728</v>
      </c>
      <c r="C9757" s="6">
        <v>0.62901699880977813</v>
      </c>
      <c r="D9757" s="6">
        <f t="shared" si="912"/>
        <v>9.8511544035920373</v>
      </c>
      <c r="E9757" s="6">
        <f t="shared" si="913"/>
        <v>-0.2020844250471282</v>
      </c>
      <c r="F9757" s="6">
        <f t="shared" si="914"/>
        <v>0.11057017795545067</v>
      </c>
      <c r="G9757" s="6">
        <f t="shared" si="915"/>
        <v>-0.52215089367196876</v>
      </c>
      <c r="H9757" s="6">
        <f t="shared" si="916"/>
        <v>0.11798204357771236</v>
      </c>
      <c r="I9757" s="6">
        <f t="shared" si="917"/>
        <v>1</v>
      </c>
    </row>
    <row r="9758" spans="1:9" x14ac:dyDescent="0.25">
      <c r="A9758" s="6">
        <v>9749</v>
      </c>
      <c r="B9758" s="6">
        <v>-1.3607609616883565</v>
      </c>
      <c r="C9758" s="6">
        <v>0.70805993835261083</v>
      </c>
      <c r="D9758" s="6">
        <f t="shared" si="912"/>
        <v>8.9398423441029902</v>
      </c>
      <c r="E9758" s="6">
        <f t="shared" si="913"/>
        <v>-0.20870643274126122</v>
      </c>
      <c r="F9758" s="6">
        <f t="shared" si="914"/>
        <v>0.10034153545707397</v>
      </c>
      <c r="G9758" s="6">
        <f t="shared" si="915"/>
        <v>-0.51360932577670648</v>
      </c>
      <c r="H9758" s="6">
        <f t="shared" si="916"/>
        <v>9.6196460294184105E-2</v>
      </c>
      <c r="I9758" s="6">
        <f t="shared" si="917"/>
        <v>1</v>
      </c>
    </row>
    <row r="9759" spans="1:9" x14ac:dyDescent="0.25">
      <c r="A9759" s="6">
        <v>9750</v>
      </c>
      <c r="B9759" s="6">
        <v>-0.71388967626262456</v>
      </c>
      <c r="C9759" s="6">
        <v>0.84731589709158606</v>
      </c>
      <c r="D9759" s="6">
        <f t="shared" si="912"/>
        <v>7.153341082618569</v>
      </c>
      <c r="E9759" s="6">
        <f t="shared" si="913"/>
        <v>-8.0494827803343633E-2</v>
      </c>
      <c r="F9759" s="6">
        <f t="shared" si="914"/>
        <v>8.0289696423067713E-2</v>
      </c>
      <c r="G9759" s="6">
        <f t="shared" si="915"/>
        <v>-0.35323623810298355</v>
      </c>
      <c r="H9759" s="6">
        <f t="shared" si="916"/>
        <v>0.19224658249629631</v>
      </c>
      <c r="I9759" s="6">
        <f t="shared" si="917"/>
        <v>1</v>
      </c>
    </row>
    <row r="9760" spans="1:9" x14ac:dyDescent="0.25">
      <c r="A9760" s="6">
        <v>9751</v>
      </c>
      <c r="B9760" s="6">
        <v>0.94592223831568845</v>
      </c>
      <c r="C9760" s="6">
        <v>0.57350383007293926</v>
      </c>
      <c r="D9760" s="6">
        <f t="shared" si="912"/>
        <v>10.484854314786302</v>
      </c>
      <c r="E9760" s="6">
        <f t="shared" si="913"/>
        <v>0.24848429719075213</v>
      </c>
      <c r="F9760" s="6">
        <f t="shared" si="914"/>
        <v>0.11768287856702103</v>
      </c>
      <c r="G9760" s="6">
        <f t="shared" si="915"/>
        <v>-8.171627031721404E-2</v>
      </c>
      <c r="H9760" s="6">
        <f t="shared" si="916"/>
        <v>0.57868486469871827</v>
      </c>
      <c r="I9760" s="6">
        <f t="shared" si="917"/>
        <v>1</v>
      </c>
    </row>
    <row r="9761" spans="1:9" x14ac:dyDescent="0.25">
      <c r="A9761" s="6">
        <v>9752</v>
      </c>
      <c r="B9761" s="6">
        <v>-1.3505996321327984</v>
      </c>
      <c r="C9761" s="6">
        <v>0.64430677205725273</v>
      </c>
      <c r="D9761" s="6">
        <f t="shared" si="912"/>
        <v>9.6766210269937627</v>
      </c>
      <c r="E9761" s="6">
        <f t="shared" si="913"/>
        <v>-0.206692430265075</v>
      </c>
      <c r="F9761" s="6">
        <f t="shared" si="914"/>
        <v>0.10861120079206359</v>
      </c>
      <c r="G9761" s="6">
        <f t="shared" si="915"/>
        <v>-0.52391091152126712</v>
      </c>
      <c r="H9761" s="6">
        <f t="shared" si="916"/>
        <v>0.11052605099111712</v>
      </c>
      <c r="I9761" s="6">
        <f t="shared" si="917"/>
        <v>1</v>
      </c>
    </row>
    <row r="9762" spans="1:9" x14ac:dyDescent="0.25">
      <c r="A9762" s="6">
        <v>9753</v>
      </c>
      <c r="B9762" s="6">
        <v>-0.72568468567624222</v>
      </c>
      <c r="C9762" s="6">
        <v>0.14026306955168311</v>
      </c>
      <c r="D9762" s="6">
        <f t="shared" si="912"/>
        <v>17.254752039482508</v>
      </c>
      <c r="E9762" s="6">
        <f t="shared" si="913"/>
        <v>-8.2832629961592935E-2</v>
      </c>
      <c r="F9762" s="6">
        <f t="shared" si="914"/>
        <v>0.19366877478715497</v>
      </c>
      <c r="G9762" s="6">
        <f t="shared" si="915"/>
        <v>-0.5064277775110112</v>
      </c>
      <c r="H9762" s="6">
        <f t="shared" si="916"/>
        <v>0.34076251758782539</v>
      </c>
      <c r="I9762" s="6">
        <f t="shared" si="917"/>
        <v>1</v>
      </c>
    </row>
    <row r="9763" spans="1:9" x14ac:dyDescent="0.25">
      <c r="A9763" s="6">
        <v>9754</v>
      </c>
      <c r="B9763" s="6">
        <v>-0.11858219295390882</v>
      </c>
      <c r="C9763" s="6">
        <v>0.65755180516983547</v>
      </c>
      <c r="D9763" s="6">
        <f t="shared" si="912"/>
        <v>9.5250254417735025</v>
      </c>
      <c r="E9763" s="6">
        <f t="shared" si="913"/>
        <v>3.7496694754857812E-2</v>
      </c>
      <c r="F9763" s="6">
        <f t="shared" si="914"/>
        <v>0.10690967931058595</v>
      </c>
      <c r="G9763" s="6">
        <f t="shared" si="915"/>
        <v>-0.27722717844657951</v>
      </c>
      <c r="H9763" s="6">
        <f t="shared" si="916"/>
        <v>0.35222056795629519</v>
      </c>
      <c r="I9763" s="6">
        <f t="shared" si="917"/>
        <v>1</v>
      </c>
    </row>
    <row r="9764" spans="1:9" x14ac:dyDescent="0.25">
      <c r="A9764" s="6">
        <v>9755</v>
      </c>
      <c r="B9764" s="6">
        <v>-2.0785410015378147</v>
      </c>
      <c r="C9764" s="6">
        <v>0.1989806817835017</v>
      </c>
      <c r="D9764" s="6">
        <f t="shared" si="912"/>
        <v>15.833520376576434</v>
      </c>
      <c r="E9764" s="6">
        <f t="shared" si="913"/>
        <v>-0.35097234092875224</v>
      </c>
      <c r="F9764" s="6">
        <f t="shared" si="914"/>
        <v>0.17771675216672528</v>
      </c>
      <c r="G9764" s="6">
        <f t="shared" si="915"/>
        <v>-0.75674740761389248</v>
      </c>
      <c r="H9764" s="6">
        <f t="shared" si="916"/>
        <v>5.480272575638806E-2</v>
      </c>
      <c r="I9764" s="6">
        <f t="shared" si="917"/>
        <v>0</v>
      </c>
    </row>
    <row r="9765" spans="1:9" x14ac:dyDescent="0.25">
      <c r="A9765" s="6">
        <v>9756</v>
      </c>
      <c r="B9765" s="6">
        <v>0.21903360902797431</v>
      </c>
      <c r="C9765" s="6">
        <v>0.46818445387127294</v>
      </c>
      <c r="D9765" s="6">
        <f t="shared" si="912"/>
        <v>11.722879072045814</v>
      </c>
      <c r="E9765" s="6">
        <f t="shared" si="913"/>
        <v>0.10441304241127139</v>
      </c>
      <c r="F9765" s="6">
        <f t="shared" si="914"/>
        <v>0.13157857161123157</v>
      </c>
      <c r="G9765" s="6">
        <f t="shared" si="915"/>
        <v>-0.24473833336647358</v>
      </c>
      <c r="H9765" s="6">
        <f t="shared" si="916"/>
        <v>0.45356441818901638</v>
      </c>
      <c r="I9765" s="6">
        <f t="shared" si="917"/>
        <v>1</v>
      </c>
    </row>
    <row r="9766" spans="1:9" x14ac:dyDescent="0.25">
      <c r="A9766" s="6">
        <v>9757</v>
      </c>
      <c r="B9766" s="6">
        <v>0.7925291356514208</v>
      </c>
      <c r="C9766" s="6">
        <v>0.95986816003906372</v>
      </c>
      <c r="D9766" s="6">
        <f t="shared" si="912"/>
        <v>4.9426163744054117</v>
      </c>
      <c r="E9766" s="6">
        <f t="shared" si="913"/>
        <v>0.21808137728675758</v>
      </c>
      <c r="F9766" s="6">
        <f t="shared" si="914"/>
        <v>5.5476338071024214E-2</v>
      </c>
      <c r="G9766" s="6">
        <f t="shared" si="915"/>
        <v>-8.6309143936759702E-3</v>
      </c>
      <c r="H9766" s="6">
        <f t="shared" si="916"/>
        <v>0.44479366896719114</v>
      </c>
      <c r="I9766" s="6">
        <f t="shared" si="917"/>
        <v>1</v>
      </c>
    </row>
    <row r="9767" spans="1:9" x14ac:dyDescent="0.25">
      <c r="A9767" s="6">
        <v>9758</v>
      </c>
      <c r="B9767" s="6">
        <v>1.1630254448391497</v>
      </c>
      <c r="C9767" s="6">
        <v>0.14712973418378247</v>
      </c>
      <c r="D9767" s="6">
        <f t="shared" si="912"/>
        <v>17.066045768969335</v>
      </c>
      <c r="E9767" s="6">
        <f t="shared" si="913"/>
        <v>0.2915147287042204</v>
      </c>
      <c r="F9767" s="6">
        <f t="shared" si="914"/>
        <v>0.19155071988139258</v>
      </c>
      <c r="G9767" s="6">
        <f t="shared" si="915"/>
        <v>-0.12975773070351937</v>
      </c>
      <c r="H9767" s="6">
        <f t="shared" si="916"/>
        <v>0.71278718811196018</v>
      </c>
      <c r="I9767" s="6">
        <f t="shared" si="917"/>
        <v>1</v>
      </c>
    </row>
    <row r="9768" spans="1:9" x14ac:dyDescent="0.25">
      <c r="A9768" s="6">
        <v>9759</v>
      </c>
      <c r="B9768" s="6">
        <v>0.99668341135839</v>
      </c>
      <c r="C9768" s="6">
        <v>0.4183477278969695</v>
      </c>
      <c r="D9768" s="6">
        <f t="shared" si="912"/>
        <v>12.345479360410184</v>
      </c>
      <c r="E9768" s="6">
        <f t="shared" si="913"/>
        <v>0.25854529635854306</v>
      </c>
      <c r="F9768" s="6">
        <f t="shared" si="914"/>
        <v>0.13856668913119063</v>
      </c>
      <c r="G9768" s="6">
        <f t="shared" si="915"/>
        <v>-9.9757827037288527E-2</v>
      </c>
      <c r="H9768" s="6">
        <f t="shared" si="916"/>
        <v>0.61684841975437465</v>
      </c>
      <c r="I9768" s="6">
        <f t="shared" si="917"/>
        <v>1</v>
      </c>
    </row>
    <row r="9769" spans="1:9" x14ac:dyDescent="0.25">
      <c r="A9769" s="6">
        <v>9760</v>
      </c>
      <c r="B9769" s="6">
        <v>0.91467427409952506</v>
      </c>
      <c r="C9769" s="6">
        <v>0.14624469740897855</v>
      </c>
      <c r="D9769" s="6">
        <f t="shared" si="912"/>
        <v>17.089955675025596</v>
      </c>
      <c r="E9769" s="6">
        <f t="shared" si="913"/>
        <v>0.24229086778143744</v>
      </c>
      <c r="F9769" s="6">
        <f t="shared" si="914"/>
        <v>0.19181908665946024</v>
      </c>
      <c r="G9769" s="6">
        <f t="shared" si="915"/>
        <v>-0.17927659433389276</v>
      </c>
      <c r="H9769" s="6">
        <f t="shared" si="916"/>
        <v>0.66385832989676763</v>
      </c>
      <c r="I9769" s="6">
        <f t="shared" si="917"/>
        <v>1</v>
      </c>
    </row>
    <row r="9770" spans="1:9" x14ac:dyDescent="0.25">
      <c r="A9770" s="6">
        <v>9761</v>
      </c>
      <c r="B9770" s="6">
        <v>-1.8406262825010344</v>
      </c>
      <c r="C9770" s="6">
        <v>0.71629993591113006</v>
      </c>
      <c r="D9770" s="6">
        <f t="shared" si="912"/>
        <v>8.8427480961085294</v>
      </c>
      <c r="E9770" s="6">
        <f t="shared" si="913"/>
        <v>-0.30381701242165393</v>
      </c>
      <c r="F9770" s="6">
        <f t="shared" si="914"/>
        <v>9.9251741526396819E-2</v>
      </c>
      <c r="G9770" s="6">
        <f t="shared" si="915"/>
        <v>-0.60705963352826131</v>
      </c>
      <c r="H9770" s="6">
        <f t="shared" si="916"/>
        <v>-5.7439131504655183E-4</v>
      </c>
      <c r="I9770" s="6">
        <f t="shared" si="917"/>
        <v>1</v>
      </c>
    </row>
    <row r="9771" spans="1:9" x14ac:dyDescent="0.25">
      <c r="A9771" s="6">
        <v>9762</v>
      </c>
      <c r="B9771" s="6">
        <v>-0.93426024250220507</v>
      </c>
      <c r="C9771" s="6">
        <v>0.10956144901882992</v>
      </c>
      <c r="D9771" s="6">
        <f t="shared" si="912"/>
        <v>18.206547233628434</v>
      </c>
      <c r="E9771" s="6">
        <f t="shared" si="913"/>
        <v>-0.12417285868093803</v>
      </c>
      <c r="F9771" s="6">
        <f t="shared" si="914"/>
        <v>0.20435180336251504</v>
      </c>
      <c r="G9771" s="6">
        <f t="shared" si="915"/>
        <v>-0.5592942266953651</v>
      </c>
      <c r="H9771" s="6">
        <f t="shared" si="916"/>
        <v>0.31094850933348911</v>
      </c>
      <c r="I9771" s="6">
        <f t="shared" si="917"/>
        <v>1</v>
      </c>
    </row>
    <row r="9772" spans="1:9" x14ac:dyDescent="0.25">
      <c r="A9772" s="6">
        <v>9763</v>
      </c>
      <c r="B9772" s="6">
        <v>-0.83254235505592078</v>
      </c>
      <c r="C9772" s="6">
        <v>2.5330362865077671E-2</v>
      </c>
      <c r="D9772" s="6">
        <f t="shared" si="912"/>
        <v>23.294103484840544</v>
      </c>
      <c r="E9772" s="6">
        <f t="shared" si="913"/>
        <v>-0.10401210352885321</v>
      </c>
      <c r="F9772" s="6">
        <f t="shared" si="914"/>
        <v>0.2614549586891407</v>
      </c>
      <c r="G9772" s="6">
        <f t="shared" si="915"/>
        <v>-0.59618717767852003</v>
      </c>
      <c r="H9772" s="6">
        <f t="shared" si="916"/>
        <v>0.38816297062081362</v>
      </c>
      <c r="I9772" s="6">
        <f t="shared" si="917"/>
        <v>1</v>
      </c>
    </row>
    <row r="9773" spans="1:9" x14ac:dyDescent="0.25">
      <c r="A9773" s="6">
        <v>9764</v>
      </c>
      <c r="B9773" s="6">
        <v>1.0914072845480405</v>
      </c>
      <c r="C9773" s="6">
        <v>0.27402569658497877</v>
      </c>
      <c r="D9773" s="6">
        <f t="shared" si="912"/>
        <v>14.431171212163083</v>
      </c>
      <c r="E9773" s="6">
        <f t="shared" si="913"/>
        <v>0.27731981932965921</v>
      </c>
      <c r="F9773" s="6">
        <f t="shared" si="914"/>
        <v>0.16197666828291946</v>
      </c>
      <c r="G9773" s="6">
        <f t="shared" si="915"/>
        <v>-0.11006928778104969</v>
      </c>
      <c r="H9773" s="6">
        <f t="shared" si="916"/>
        <v>0.66470892644036805</v>
      </c>
      <c r="I9773" s="6">
        <f t="shared" si="917"/>
        <v>1</v>
      </c>
    </row>
    <row r="9774" spans="1:9" x14ac:dyDescent="0.25">
      <c r="A9774" s="6">
        <v>9765</v>
      </c>
      <c r="B9774" s="6">
        <v>0.99894805316580459</v>
      </c>
      <c r="C9774" s="6">
        <v>0.19165623950926236</v>
      </c>
      <c r="D9774" s="6">
        <f t="shared" si="912"/>
        <v>15.990834065374415</v>
      </c>
      <c r="E9774" s="6">
        <f t="shared" si="913"/>
        <v>0.25899415437292689</v>
      </c>
      <c r="F9774" s="6">
        <f t="shared" si="914"/>
        <v>0.17948245411926789</v>
      </c>
      <c r="G9774" s="6">
        <f t="shared" si="915"/>
        <v>-0.14879171592692059</v>
      </c>
      <c r="H9774" s="6">
        <f t="shared" si="916"/>
        <v>0.66678002467277442</v>
      </c>
      <c r="I9774" s="6">
        <f t="shared" si="917"/>
        <v>1</v>
      </c>
    </row>
    <row r="9775" spans="1:9" x14ac:dyDescent="0.25">
      <c r="A9775" s="6">
        <v>9766</v>
      </c>
      <c r="B9775" s="6">
        <v>1.9621438696049154</v>
      </c>
      <c r="C9775" s="6">
        <v>0.99197363200781274</v>
      </c>
      <c r="D9775" s="6">
        <f t="shared" si="912"/>
        <v>3.4024892045535813</v>
      </c>
      <c r="E9775" s="6">
        <f t="shared" si="913"/>
        <v>0.44990212057499851</v>
      </c>
      <c r="F9775" s="6">
        <f t="shared" si="914"/>
        <v>3.8189822372676444E-2</v>
      </c>
      <c r="G9775" s="6">
        <f t="shared" si="915"/>
        <v>0.26179943629091829</v>
      </c>
      <c r="H9775" s="6">
        <f t="shared" si="916"/>
        <v>0.63800480485907873</v>
      </c>
      <c r="I9775" s="6">
        <f t="shared" si="917"/>
        <v>1</v>
      </c>
    </row>
    <row r="9776" spans="1:9" x14ac:dyDescent="0.25">
      <c r="A9776" s="6">
        <v>9767</v>
      </c>
      <c r="B9776" s="6">
        <v>-1.9004437490366399</v>
      </c>
      <c r="C9776" s="6">
        <v>0.79824213385418252</v>
      </c>
      <c r="D9776" s="6">
        <f t="shared" si="912"/>
        <v>7.8303672858752167</v>
      </c>
      <c r="E9776" s="6">
        <f t="shared" si="913"/>
        <v>-0.31567299298632329</v>
      </c>
      <c r="F9776" s="6">
        <f t="shared" si="914"/>
        <v>8.7888694947270599E-2</v>
      </c>
      <c r="G9776" s="6">
        <f t="shared" si="915"/>
        <v>-0.60102943528597597</v>
      </c>
      <c r="H9776" s="6">
        <f t="shared" si="916"/>
        <v>-3.0316550686670607E-2</v>
      </c>
      <c r="I9776" s="6">
        <f t="shared" si="917"/>
        <v>1</v>
      </c>
    </row>
    <row r="9777" spans="1:9" x14ac:dyDescent="0.25">
      <c r="A9777" s="6">
        <v>9768</v>
      </c>
      <c r="B9777" s="6">
        <v>-2.6370980776846409</v>
      </c>
      <c r="C9777" s="6">
        <v>0.65797906430249942</v>
      </c>
      <c r="D9777" s="6">
        <f t="shared" si="912"/>
        <v>9.5201267347649257</v>
      </c>
      <c r="E9777" s="6">
        <f t="shared" si="913"/>
        <v>-0.46167983528767015</v>
      </c>
      <c r="F9777" s="6">
        <f t="shared" si="914"/>
        <v>0.10685469581489609</v>
      </c>
      <c r="G9777" s="6">
        <f t="shared" si="915"/>
        <v>-0.77632276706104986</v>
      </c>
      <c r="H9777" s="6">
        <f t="shared" si="916"/>
        <v>-0.14703690351429044</v>
      </c>
      <c r="I9777" s="6">
        <f t="shared" si="917"/>
        <v>0</v>
      </c>
    </row>
    <row r="9778" spans="1:9" x14ac:dyDescent="0.25">
      <c r="A9778" s="6">
        <v>9769</v>
      </c>
      <c r="B9778" s="6">
        <v>0.40928171074483544</v>
      </c>
      <c r="C9778" s="6">
        <v>4.3427838984344005E-2</v>
      </c>
      <c r="D9778" s="6">
        <f t="shared" si="912"/>
        <v>21.507266773206233</v>
      </c>
      <c r="E9778" s="6">
        <f t="shared" si="913"/>
        <v>0.14212072090477199</v>
      </c>
      <c r="F9778" s="6">
        <f t="shared" si="914"/>
        <v>0.24139935453469788</v>
      </c>
      <c r="G9778" s="6">
        <f t="shared" si="915"/>
        <v>-0.33080096179301233</v>
      </c>
      <c r="H9778" s="6">
        <f t="shared" si="916"/>
        <v>0.61504240360255624</v>
      </c>
      <c r="I9778" s="6">
        <f t="shared" si="917"/>
        <v>1</v>
      </c>
    </row>
    <row r="9779" spans="1:9" x14ac:dyDescent="0.25">
      <c r="A9779" s="6">
        <v>9770</v>
      </c>
      <c r="B9779" s="6">
        <v>-4.3962700146948919E-2</v>
      </c>
      <c r="C9779" s="6">
        <v>9.1982787560655532E-2</v>
      </c>
      <c r="D9779" s="6">
        <f t="shared" si="912"/>
        <v>18.859228111905921</v>
      </c>
      <c r="E9779" s="6">
        <f t="shared" si="913"/>
        <v>5.2286476196674703E-2</v>
      </c>
      <c r="F9779" s="6">
        <f t="shared" si="914"/>
        <v>0.21167754793037474</v>
      </c>
      <c r="G9779" s="6">
        <f t="shared" si="915"/>
        <v>-0.39056548459260176</v>
      </c>
      <c r="H9779" s="6">
        <f t="shared" si="916"/>
        <v>0.49513843698595117</v>
      </c>
      <c r="I9779" s="6">
        <f t="shared" si="917"/>
        <v>1</v>
      </c>
    </row>
    <row r="9780" spans="1:9" x14ac:dyDescent="0.25">
      <c r="A9780" s="6">
        <v>9771</v>
      </c>
      <c r="B9780" s="6">
        <v>0.14219153854355682</v>
      </c>
      <c r="C9780" s="6">
        <v>0.53395184179204691</v>
      </c>
      <c r="D9780" s="6">
        <f t="shared" si="912"/>
        <v>10.941347160082428</v>
      </c>
      <c r="E9780" s="6">
        <f t="shared" si="913"/>
        <v>8.9182740177225356E-2</v>
      </c>
      <c r="F9780" s="6">
        <f t="shared" si="914"/>
        <v>0.12280659230369519</v>
      </c>
      <c r="G9780" s="6">
        <f t="shared" si="915"/>
        <v>-0.24812943265219231</v>
      </c>
      <c r="H9780" s="6">
        <f t="shared" si="916"/>
        <v>0.42649491300664299</v>
      </c>
      <c r="I9780" s="6">
        <f t="shared" si="917"/>
        <v>1</v>
      </c>
    </row>
    <row r="9781" spans="1:9" x14ac:dyDescent="0.25">
      <c r="A9781" s="6">
        <v>9772</v>
      </c>
      <c r="B9781" s="6">
        <v>-5.9665126173058525E-2</v>
      </c>
      <c r="C9781" s="6">
        <v>0.33735160374767298</v>
      </c>
      <c r="D9781" s="6">
        <f t="shared" si="912"/>
        <v>13.44777056870014</v>
      </c>
      <c r="E9781" s="6">
        <f t="shared" si="913"/>
        <v>4.9174213699350447E-2</v>
      </c>
      <c r="F9781" s="6">
        <f t="shared" si="914"/>
        <v>0.15093889751063777</v>
      </c>
      <c r="G9781" s="6">
        <f t="shared" si="915"/>
        <v>-0.32478286687941516</v>
      </c>
      <c r="H9781" s="6">
        <f t="shared" si="916"/>
        <v>0.42313129427811602</v>
      </c>
      <c r="I9781" s="6">
        <f t="shared" si="917"/>
        <v>1</v>
      </c>
    </row>
    <row r="9782" spans="1:9" x14ac:dyDescent="0.25">
      <c r="A9782" s="6">
        <v>9773</v>
      </c>
      <c r="B9782" s="6">
        <v>-9.8036707640858367E-2</v>
      </c>
      <c r="C9782" s="6">
        <v>0.3631397442548906</v>
      </c>
      <c r="D9782" s="6">
        <f t="shared" si="912"/>
        <v>13.081571059927175</v>
      </c>
      <c r="E9782" s="6">
        <f t="shared" si="913"/>
        <v>4.1568864451617442E-2</v>
      </c>
      <c r="F9782" s="6">
        <f t="shared" si="914"/>
        <v>0.14682864370754428</v>
      </c>
      <c r="G9782" s="6">
        <f t="shared" si="915"/>
        <v>-0.32726141485992383</v>
      </c>
      <c r="H9782" s="6">
        <f t="shared" si="916"/>
        <v>0.41039914376315872</v>
      </c>
      <c r="I9782" s="6">
        <f t="shared" si="917"/>
        <v>1</v>
      </c>
    </row>
    <row r="9783" spans="1:9" x14ac:dyDescent="0.25">
      <c r="A9783" s="6">
        <v>9774</v>
      </c>
      <c r="B9783" s="6">
        <v>-0.62124172472977079</v>
      </c>
      <c r="C9783" s="6">
        <v>6.7140720847193823E-3</v>
      </c>
      <c r="D9783" s="6">
        <f t="shared" si="912"/>
        <v>27.422501158948272</v>
      </c>
      <c r="E9783" s="6">
        <f t="shared" si="913"/>
        <v>-6.2131758012079319E-2</v>
      </c>
      <c r="F9783" s="6">
        <f t="shared" si="914"/>
        <v>0.30779243821646535</v>
      </c>
      <c r="G9783" s="6">
        <f t="shared" si="915"/>
        <v>-0.5961426889298953</v>
      </c>
      <c r="H9783" s="6">
        <f t="shared" si="916"/>
        <v>0.47187917290573661</v>
      </c>
      <c r="I9783" s="6">
        <f t="shared" si="917"/>
        <v>1</v>
      </c>
    </row>
    <row r="9784" spans="1:9" x14ac:dyDescent="0.25">
      <c r="A9784" s="6">
        <v>9775</v>
      </c>
      <c r="B9784" s="6">
        <v>-1.3295675671542995</v>
      </c>
      <c r="C9784" s="6">
        <v>0.32663960692159794</v>
      </c>
      <c r="D9784" s="6">
        <f t="shared" si="912"/>
        <v>13.605003991659594</v>
      </c>
      <c r="E9784" s="6">
        <f t="shared" si="913"/>
        <v>-0.20252381918771484</v>
      </c>
      <c r="F9784" s="6">
        <f t="shared" si="914"/>
        <v>0.15270369855271992</v>
      </c>
      <c r="G9784" s="6">
        <f t="shared" si="915"/>
        <v>-0.57866072870370111</v>
      </c>
      <c r="H9784" s="6">
        <f t="shared" si="916"/>
        <v>0.17361309032827149</v>
      </c>
      <c r="I9784" s="6">
        <f t="shared" si="917"/>
        <v>1</v>
      </c>
    </row>
    <row r="9785" spans="1:9" x14ac:dyDescent="0.25">
      <c r="A9785" s="6">
        <v>9776</v>
      </c>
      <c r="B9785" s="6">
        <v>0.88837396106100641</v>
      </c>
      <c r="C9785" s="6">
        <v>0.87411114841151161</v>
      </c>
      <c r="D9785" s="6">
        <f t="shared" si="912"/>
        <v>6.7431323673750585</v>
      </c>
      <c r="E9785" s="6">
        <f t="shared" si="913"/>
        <v>0.23707807596178065</v>
      </c>
      <c r="F9785" s="6">
        <f t="shared" si="914"/>
        <v>7.568547961911494E-2</v>
      </c>
      <c r="G9785" s="6">
        <f t="shared" si="915"/>
        <v>-2.7727702365006657E-2</v>
      </c>
      <c r="H9785" s="6">
        <f t="shared" si="916"/>
        <v>0.50188385428856797</v>
      </c>
      <c r="I9785" s="6">
        <f t="shared" si="917"/>
        <v>1</v>
      </c>
    </row>
    <row r="9786" spans="1:9" x14ac:dyDescent="0.25">
      <c r="A9786" s="6">
        <v>9777</v>
      </c>
      <c r="B9786" s="6">
        <v>0.8049460120673757</v>
      </c>
      <c r="C9786" s="6">
        <v>0.43229468672750021</v>
      </c>
      <c r="D9786" s="6">
        <f t="shared" si="912"/>
        <v>12.167858298010128</v>
      </c>
      <c r="E9786" s="6">
        <f t="shared" si="913"/>
        <v>0.22054243513469962</v>
      </c>
      <c r="F9786" s="6">
        <f t="shared" si="914"/>
        <v>0.13657305552505719</v>
      </c>
      <c r="G9786" s="6">
        <f t="shared" si="915"/>
        <v>-0.13517379977863858</v>
      </c>
      <c r="H9786" s="6">
        <f t="shared" si="916"/>
        <v>0.57625867004803788</v>
      </c>
      <c r="I9786" s="6">
        <f t="shared" si="917"/>
        <v>1</v>
      </c>
    </row>
    <row r="9787" spans="1:9" x14ac:dyDescent="0.25">
      <c r="A9787" s="6">
        <v>9778</v>
      </c>
      <c r="B9787" s="6">
        <v>0.73187038651667535</v>
      </c>
      <c r="C9787" s="6">
        <v>0.48960844752342297</v>
      </c>
      <c r="D9787" s="6">
        <f t="shared" si="912"/>
        <v>11.464220920545721</v>
      </c>
      <c r="E9787" s="6">
        <f t="shared" si="913"/>
        <v>0.20605865227899384</v>
      </c>
      <c r="F9787" s="6">
        <f t="shared" si="914"/>
        <v>0.12867537096394854</v>
      </c>
      <c r="G9787" s="6">
        <f t="shared" si="915"/>
        <v>-0.13921933262297348</v>
      </c>
      <c r="H9787" s="6">
        <f t="shared" si="916"/>
        <v>0.55133663718096115</v>
      </c>
      <c r="I9787" s="6">
        <f t="shared" si="917"/>
        <v>1</v>
      </c>
    </row>
    <row r="9788" spans="1:9" x14ac:dyDescent="0.25">
      <c r="A9788" s="6">
        <v>9779</v>
      </c>
      <c r="B9788" s="6">
        <v>0.31732270144857466</v>
      </c>
      <c r="C9788" s="6">
        <v>0.62138737144077882</v>
      </c>
      <c r="D9788" s="6">
        <f t="shared" si="912"/>
        <v>9.9381435969078868</v>
      </c>
      <c r="E9788" s="6">
        <f t="shared" si="913"/>
        <v>0.12389420129258226</v>
      </c>
      <c r="F9788" s="6">
        <f t="shared" si="914"/>
        <v>0.11154655191032721</v>
      </c>
      <c r="G9788" s="6">
        <f t="shared" si="915"/>
        <v>-0.19758231169151286</v>
      </c>
      <c r="H9788" s="6">
        <f t="shared" si="916"/>
        <v>0.4453707142766774</v>
      </c>
      <c r="I9788" s="6">
        <f t="shared" si="917"/>
        <v>1</v>
      </c>
    </row>
    <row r="9789" spans="1:9" x14ac:dyDescent="0.25">
      <c r="A9789" s="6">
        <v>9780</v>
      </c>
      <c r="B9789" s="6">
        <v>0.32884713618841488</v>
      </c>
      <c r="C9789" s="6">
        <v>0.31620227668080692</v>
      </c>
      <c r="D9789" s="6">
        <f t="shared" si="912"/>
        <v>13.761421712415238</v>
      </c>
      <c r="E9789" s="6">
        <f t="shared" si="913"/>
        <v>0.12617837483264713</v>
      </c>
      <c r="F9789" s="6">
        <f t="shared" si="914"/>
        <v>0.15445934408529136</v>
      </c>
      <c r="G9789" s="6">
        <f t="shared" si="915"/>
        <v>-0.2521145920144725</v>
      </c>
      <c r="H9789" s="6">
        <f t="shared" si="916"/>
        <v>0.50447134167976682</v>
      </c>
      <c r="I9789" s="6">
        <f t="shared" si="917"/>
        <v>1</v>
      </c>
    </row>
    <row r="9790" spans="1:9" x14ac:dyDescent="0.25">
      <c r="A9790" s="6">
        <v>9781</v>
      </c>
      <c r="B9790" s="6">
        <v>0.11765791896323208</v>
      </c>
      <c r="C9790" s="6">
        <v>0.45698416089358196</v>
      </c>
      <c r="D9790" s="6">
        <f t="shared" si="912"/>
        <v>11.860044936068036</v>
      </c>
      <c r="E9790" s="6">
        <f t="shared" si="913"/>
        <v>8.4320111688066843E-2</v>
      </c>
      <c r="F9790" s="6">
        <f t="shared" si="914"/>
        <v>0.13311813269950565</v>
      </c>
      <c r="G9790" s="6">
        <f t="shared" si="915"/>
        <v>-0.26686798101085846</v>
      </c>
      <c r="H9790" s="6">
        <f t="shared" si="916"/>
        <v>0.43550820438699217</v>
      </c>
      <c r="I9790" s="6">
        <f t="shared" si="917"/>
        <v>1</v>
      </c>
    </row>
    <row r="9791" spans="1:9" x14ac:dyDescent="0.25">
      <c r="A9791" s="6">
        <v>9782</v>
      </c>
      <c r="B9791" s="6">
        <v>9.6115400083363056E-2</v>
      </c>
      <c r="C9791" s="6">
        <v>0.37214270455030979</v>
      </c>
      <c r="D9791" s="6">
        <f t="shared" si="912"/>
        <v>12.957426428930415</v>
      </c>
      <c r="E9791" s="6">
        <f t="shared" si="913"/>
        <v>8.0050327293207491E-2</v>
      </c>
      <c r="F9791" s="6">
        <f t="shared" si="914"/>
        <v>0.14543523402385072</v>
      </c>
      <c r="G9791" s="6">
        <f t="shared" si="915"/>
        <v>-0.28702567302326976</v>
      </c>
      <c r="H9791" s="6">
        <f t="shared" si="916"/>
        <v>0.44712632760968474</v>
      </c>
      <c r="I9791" s="6">
        <f t="shared" si="917"/>
        <v>1</v>
      </c>
    </row>
    <row r="9792" spans="1:9" x14ac:dyDescent="0.25">
      <c r="A9792" s="6">
        <v>9783</v>
      </c>
      <c r="B9792" s="6">
        <v>-0.79988012657850049</v>
      </c>
      <c r="C9792" s="6">
        <v>7.4739829706717123E-2</v>
      </c>
      <c r="D9792" s="6">
        <f t="shared" si="912"/>
        <v>19.614452584767374</v>
      </c>
      <c r="E9792" s="6">
        <f t="shared" si="913"/>
        <v>-9.7538363190877109E-2</v>
      </c>
      <c r="F9792" s="6">
        <f t="shared" si="914"/>
        <v>0.22015425034914443</v>
      </c>
      <c r="G9792" s="6">
        <f t="shared" si="915"/>
        <v>-0.5491703686373437</v>
      </c>
      <c r="H9792" s="6">
        <f t="shared" si="916"/>
        <v>0.35409364225558942</v>
      </c>
      <c r="I9792" s="6">
        <f t="shared" si="917"/>
        <v>1</v>
      </c>
    </row>
    <row r="9793" spans="1:9" x14ac:dyDescent="0.25">
      <c r="A9793" s="6">
        <v>9784</v>
      </c>
      <c r="B9793" s="6">
        <v>-1.3143562682671472</v>
      </c>
      <c r="C9793" s="6">
        <v>0.74138615070039982</v>
      </c>
      <c r="D9793" s="6">
        <f t="shared" si="912"/>
        <v>8.5430314364818667</v>
      </c>
      <c r="E9793" s="6">
        <f t="shared" si="913"/>
        <v>-0.19950889939230515</v>
      </c>
      <c r="F9793" s="6">
        <f t="shared" si="914"/>
        <v>9.5887696762358851E-2</v>
      </c>
      <c r="G9793" s="6">
        <f t="shared" si="915"/>
        <v>-0.49756815835914747</v>
      </c>
      <c r="H9793" s="6">
        <f t="shared" si="916"/>
        <v>9.8550359574537172E-2</v>
      </c>
      <c r="I9793" s="6">
        <f t="shared" si="917"/>
        <v>1</v>
      </c>
    </row>
    <row r="9794" spans="1:9" x14ac:dyDescent="0.25">
      <c r="A9794" s="6">
        <v>9785</v>
      </c>
      <c r="B9794" s="6">
        <v>0.51172378334740642</v>
      </c>
      <c r="C9794" s="6">
        <v>0.5621204260383923</v>
      </c>
      <c r="D9794" s="6">
        <f t="shared" si="912"/>
        <v>10.61555879668782</v>
      </c>
      <c r="E9794" s="6">
        <f t="shared" si="913"/>
        <v>0.1624250114761151</v>
      </c>
      <c r="F9794" s="6">
        <f t="shared" si="914"/>
        <v>0.11914991656392382</v>
      </c>
      <c r="G9794" s="6">
        <f t="shared" si="915"/>
        <v>-0.16982732615347212</v>
      </c>
      <c r="H9794" s="6">
        <f t="shared" si="916"/>
        <v>0.49467734910570232</v>
      </c>
      <c r="I9794" s="6">
        <f t="shared" si="917"/>
        <v>1</v>
      </c>
    </row>
    <row r="9795" spans="1:9" x14ac:dyDescent="0.25">
      <c r="A9795" s="6">
        <v>9786</v>
      </c>
      <c r="B9795" s="6">
        <v>0.74079935075133108</v>
      </c>
      <c r="C9795" s="6">
        <v>0.70586260567033909</v>
      </c>
      <c r="D9795" s="6">
        <f t="shared" si="912"/>
        <v>8.9656376495313683</v>
      </c>
      <c r="E9795" s="6">
        <f t="shared" si="913"/>
        <v>0.2078283966790796</v>
      </c>
      <c r="F9795" s="6">
        <f t="shared" si="914"/>
        <v>0.10063106411481088</v>
      </c>
      <c r="G9795" s="6">
        <f t="shared" si="915"/>
        <v>-9.751406774890109E-2</v>
      </c>
      <c r="H9795" s="6">
        <f t="shared" si="916"/>
        <v>0.51317086110706023</v>
      </c>
      <c r="I9795" s="6">
        <f t="shared" si="917"/>
        <v>1</v>
      </c>
    </row>
    <row r="9796" spans="1:9" x14ac:dyDescent="0.25">
      <c r="A9796" s="6">
        <v>9787</v>
      </c>
      <c r="B9796" s="6">
        <v>9.0890353021677583E-2</v>
      </c>
      <c r="C9796" s="6">
        <v>0.75310525833918274</v>
      </c>
      <c r="D9796" s="6">
        <f t="shared" si="912"/>
        <v>8.4004608196526007</v>
      </c>
      <c r="E9796" s="6">
        <f t="shared" si="913"/>
        <v>7.9014709103394115E-2</v>
      </c>
      <c r="F9796" s="6">
        <f t="shared" si="914"/>
        <v>9.4287472278182433E-2</v>
      </c>
      <c r="G9796" s="6">
        <f t="shared" si="915"/>
        <v>-0.21654700081790632</v>
      </c>
      <c r="H9796" s="6">
        <f t="shared" si="916"/>
        <v>0.37457641902469452</v>
      </c>
      <c r="I9796" s="6">
        <f t="shared" si="917"/>
        <v>1</v>
      </c>
    </row>
    <row r="9797" spans="1:9" x14ac:dyDescent="0.25">
      <c r="A9797" s="6">
        <v>9788</v>
      </c>
      <c r="B9797" s="6">
        <v>1.2162672646809369</v>
      </c>
      <c r="C9797" s="6">
        <v>0.78682821131015956</v>
      </c>
      <c r="D9797" s="6">
        <f t="shared" si="912"/>
        <v>7.9782442017098907</v>
      </c>
      <c r="E9797" s="6">
        <f t="shared" si="913"/>
        <v>0.30206739864881127</v>
      </c>
      <c r="F9797" s="6">
        <f t="shared" si="914"/>
        <v>8.9548477773675292E-2</v>
      </c>
      <c r="G9797" s="6">
        <f t="shared" si="915"/>
        <v>1.4029072970715595E-2</v>
      </c>
      <c r="H9797" s="6">
        <f t="shared" si="916"/>
        <v>0.590105724326907</v>
      </c>
      <c r="I9797" s="6">
        <f t="shared" si="917"/>
        <v>1</v>
      </c>
    </row>
    <row r="9798" spans="1:9" x14ac:dyDescent="0.25">
      <c r="A9798" s="6">
        <v>9789</v>
      </c>
      <c r="B9798" s="6">
        <v>6.1735363487969153E-2</v>
      </c>
      <c r="C9798" s="6">
        <v>0.82668538468581199</v>
      </c>
      <c r="D9798" s="6">
        <f t="shared" si="912"/>
        <v>7.4474402089201615</v>
      </c>
      <c r="E9798" s="6">
        <f t="shared" si="913"/>
        <v>7.323611282885889E-2</v>
      </c>
      <c r="F9798" s="6">
        <f t="shared" si="914"/>
        <v>8.3590689524937312E-2</v>
      </c>
      <c r="G9798" s="6">
        <f t="shared" si="915"/>
        <v>-0.20505550641381837</v>
      </c>
      <c r="H9798" s="6">
        <f t="shared" si="916"/>
        <v>0.35152773207153615</v>
      </c>
      <c r="I9798" s="6">
        <f t="shared" si="917"/>
        <v>1</v>
      </c>
    </row>
    <row r="9799" spans="1:9" x14ac:dyDescent="0.25">
      <c r="A9799" s="6">
        <v>9790</v>
      </c>
      <c r="B9799" s="6">
        <v>-1.1547899703145958</v>
      </c>
      <c r="C9799" s="6">
        <v>0.78173162022766807</v>
      </c>
      <c r="D9799" s="6">
        <f t="shared" si="912"/>
        <v>8.0433753824959062</v>
      </c>
      <c r="E9799" s="6">
        <f t="shared" si="913"/>
        <v>-0.16788243580452325</v>
      </c>
      <c r="F9799" s="6">
        <f t="shared" si="914"/>
        <v>9.0279515574415936E-2</v>
      </c>
      <c r="G9799" s="6">
        <f t="shared" si="915"/>
        <v>-0.45709408630448833</v>
      </c>
      <c r="H9799" s="6">
        <f t="shared" si="916"/>
        <v>0.12132921469544186</v>
      </c>
      <c r="I9799" s="6">
        <f t="shared" si="917"/>
        <v>1</v>
      </c>
    </row>
    <row r="9800" spans="1:9" x14ac:dyDescent="0.25">
      <c r="A9800" s="6">
        <v>9791</v>
      </c>
      <c r="B9800" s="6">
        <v>0.10464873412274756</v>
      </c>
      <c r="C9800" s="6">
        <v>0.70021668141727955</v>
      </c>
      <c r="D9800" s="6">
        <f t="shared" si="912"/>
        <v>9.0317442970438186</v>
      </c>
      <c r="E9800" s="6">
        <f t="shared" si="913"/>
        <v>8.1741656738973184E-2</v>
      </c>
      <c r="F9800" s="6">
        <f t="shared" si="914"/>
        <v>0.10137305063537791</v>
      </c>
      <c r="G9800" s="6">
        <f t="shared" si="915"/>
        <v>-0.22472443637003928</v>
      </c>
      <c r="H9800" s="6">
        <f t="shared" si="916"/>
        <v>0.38820774984798567</v>
      </c>
      <c r="I9800" s="6">
        <f t="shared" si="917"/>
        <v>1</v>
      </c>
    </row>
    <row r="9801" spans="1:9" x14ac:dyDescent="0.25">
      <c r="A9801" s="6">
        <v>9792</v>
      </c>
      <c r="B9801" s="6">
        <v>1.3407611731963698</v>
      </c>
      <c r="C9801" s="6">
        <v>7.1871089815973385E-2</v>
      </c>
      <c r="D9801" s="6">
        <f t="shared" si="912"/>
        <v>19.754687402157845</v>
      </c>
      <c r="E9801" s="6">
        <f t="shared" si="913"/>
        <v>0.32674242160218442</v>
      </c>
      <c r="F9801" s="6">
        <f t="shared" si="914"/>
        <v>0.22172825762576986</v>
      </c>
      <c r="G9801" s="6">
        <f t="shared" si="915"/>
        <v>-0.1265011947423737</v>
      </c>
      <c r="H9801" s="6">
        <f t="shared" si="916"/>
        <v>0.77998603794674248</v>
      </c>
      <c r="I9801" s="6">
        <f t="shared" si="917"/>
        <v>0</v>
      </c>
    </row>
    <row r="9802" spans="1:9" x14ac:dyDescent="0.25">
      <c r="A9802" s="6">
        <v>9793</v>
      </c>
      <c r="B9802" s="6">
        <v>0.34447225516487379</v>
      </c>
      <c r="C9802" s="6">
        <v>0.64122440260017699</v>
      </c>
      <c r="D9802" s="6">
        <f t="shared" si="912"/>
        <v>9.7118383065155403</v>
      </c>
      <c r="E9802" s="6">
        <f t="shared" si="913"/>
        <v>0.129275314867633</v>
      </c>
      <c r="F9802" s="6">
        <f t="shared" si="914"/>
        <v>0.1090064824721893</v>
      </c>
      <c r="G9802" s="6">
        <f t="shared" si="915"/>
        <v>-0.1885198876344944</v>
      </c>
      <c r="H9802" s="6">
        <f t="shared" si="916"/>
        <v>0.44707051736976039</v>
      </c>
      <c r="I9802" s="6">
        <f t="shared" si="917"/>
        <v>1</v>
      </c>
    </row>
    <row r="9803" spans="1:9" x14ac:dyDescent="0.25">
      <c r="A9803" s="6">
        <v>9794</v>
      </c>
      <c r="B9803" s="6">
        <v>-0.27249598133494146</v>
      </c>
      <c r="C9803" s="6">
        <v>0.18231757560960724</v>
      </c>
      <c r="D9803" s="6">
        <f t="shared" ref="D9803:D9866" si="918">CHIINV(C9803,$B$3+$B$4-2)</f>
        <v>16.198388025111925</v>
      </c>
      <c r="E9803" s="6">
        <f t="shared" ref="E9803:E9866" si="919">$B$1+B9803*SQRT($B$2^2*(1/$B$3+1/$B$4))</f>
        <v>6.9905735604075536E-3</v>
      </c>
      <c r="F9803" s="6">
        <f t="shared" ref="F9803:F9866" si="920">$B$2^2/($B$3+$B$4-2)*D9803</f>
        <v>0.18181205705952502</v>
      </c>
      <c r="G9803" s="6">
        <f t="shared" ref="G9803:G9866" si="921">E9803-$B$6*SQRT(F9803*(1/$B$3+1/$B$4))</f>
        <v>-0.40343320481262768</v>
      </c>
      <c r="H9803" s="6">
        <f t="shared" ref="H9803:H9866" si="922">E9803+$B$6*SQRT(F9803*(1/$B$3+1/$B$4))</f>
        <v>0.41741435193344278</v>
      </c>
      <c r="I9803" s="6">
        <f t="shared" ref="I9803:I9866" si="923">IF(-G9803&lt;$B$7,1,0)*IF(H9803&lt;$B$7,1,0)</f>
        <v>1</v>
      </c>
    </row>
    <row r="9804" spans="1:9" x14ac:dyDescent="0.25">
      <c r="A9804" s="6">
        <v>9795</v>
      </c>
      <c r="B9804" s="6">
        <v>0.14659690350526944</v>
      </c>
      <c r="C9804" s="6">
        <v>0.40498062074648272</v>
      </c>
      <c r="D9804" s="6">
        <f t="shared" si="918"/>
        <v>12.518573199800963</v>
      </c>
      <c r="E9804" s="6">
        <f t="shared" si="919"/>
        <v>9.0055895200185934E-2</v>
      </c>
      <c r="F9804" s="6">
        <f t="shared" si="920"/>
        <v>0.14050950880899934</v>
      </c>
      <c r="G9804" s="6">
        <f t="shared" si="921"/>
        <v>-0.2707503380030849</v>
      </c>
      <c r="H9804" s="6">
        <f t="shared" si="922"/>
        <v>0.45086212840345674</v>
      </c>
      <c r="I9804" s="6">
        <f t="shared" si="923"/>
        <v>1</v>
      </c>
    </row>
    <row r="9805" spans="1:9" x14ac:dyDescent="0.25">
      <c r="A9805" s="6">
        <v>9796</v>
      </c>
      <c r="B9805" s="6">
        <v>9.0276444097980857E-2</v>
      </c>
      <c r="C9805" s="6">
        <v>0.91927854243598739</v>
      </c>
      <c r="D9805" s="6">
        <f t="shared" si="918"/>
        <v>5.9359036199273962</v>
      </c>
      <c r="E9805" s="6">
        <f t="shared" si="919"/>
        <v>7.8893030726000901E-2</v>
      </c>
      <c r="F9805" s="6">
        <f t="shared" si="920"/>
        <v>6.6625076888700091E-2</v>
      </c>
      <c r="G9805" s="6">
        <f t="shared" si="921"/>
        <v>-0.16955756105824529</v>
      </c>
      <c r="H9805" s="6">
        <f t="shared" si="922"/>
        <v>0.32734362251024707</v>
      </c>
      <c r="I9805" s="6">
        <f t="shared" si="923"/>
        <v>1</v>
      </c>
    </row>
    <row r="9806" spans="1:9" x14ac:dyDescent="0.25">
      <c r="A9806" s="6">
        <v>9797</v>
      </c>
      <c r="B9806" s="6">
        <v>-0.51967504077765625</v>
      </c>
      <c r="C9806" s="6">
        <v>0.16904202398754845</v>
      </c>
      <c r="D9806" s="6">
        <f t="shared" si="918"/>
        <v>16.50844203083005</v>
      </c>
      <c r="E9806" s="6">
        <f t="shared" si="919"/>
        <v>-4.2000971793685768E-2</v>
      </c>
      <c r="F9806" s="6">
        <f t="shared" si="920"/>
        <v>0.18529212905753906</v>
      </c>
      <c r="G9806" s="6">
        <f t="shared" si="921"/>
        <v>-0.45633410071855668</v>
      </c>
      <c r="H9806" s="6">
        <f t="shared" si="922"/>
        <v>0.37233215713118512</v>
      </c>
      <c r="I9806" s="6">
        <f t="shared" si="923"/>
        <v>1</v>
      </c>
    </row>
    <row r="9807" spans="1:9" x14ac:dyDescent="0.25">
      <c r="A9807" s="6">
        <v>9798</v>
      </c>
      <c r="B9807" s="6">
        <v>-1.7424827092327178</v>
      </c>
      <c r="C9807" s="6">
        <v>0.52385021515549179</v>
      </c>
      <c r="D9807" s="6">
        <f t="shared" si="918"/>
        <v>11.05922285167437</v>
      </c>
      <c r="E9807" s="6">
        <f t="shared" si="919"/>
        <v>-0.28436469582239182</v>
      </c>
      <c r="F9807" s="6">
        <f t="shared" si="920"/>
        <v>0.12412963888909745</v>
      </c>
      <c r="G9807" s="6">
        <f t="shared" si="921"/>
        <v>-0.62348900329493318</v>
      </c>
      <c r="H9807" s="6">
        <f t="shared" si="922"/>
        <v>5.4759611650149476E-2</v>
      </c>
      <c r="I9807" s="6">
        <f t="shared" si="923"/>
        <v>1</v>
      </c>
    </row>
    <row r="9808" spans="1:9" x14ac:dyDescent="0.25">
      <c r="A9808" s="6">
        <v>9799</v>
      </c>
      <c r="B9808" s="6">
        <v>0.90795310825342312</v>
      </c>
      <c r="C9808" s="6">
        <v>0.20117801446577349</v>
      </c>
      <c r="D9808" s="6">
        <f t="shared" si="918"/>
        <v>15.78720513017179</v>
      </c>
      <c r="E9808" s="6">
        <f t="shared" si="919"/>
        <v>0.24095871487931023</v>
      </c>
      <c r="F9808" s="6">
        <f t="shared" si="920"/>
        <v>0.17719690598147569</v>
      </c>
      <c r="G9808" s="6">
        <f t="shared" si="921"/>
        <v>-0.1642224429548311</v>
      </c>
      <c r="H9808" s="6">
        <f t="shared" si="922"/>
        <v>0.64613987271345152</v>
      </c>
      <c r="I9808" s="6">
        <f t="shared" si="923"/>
        <v>1</v>
      </c>
    </row>
    <row r="9809" spans="1:9" x14ac:dyDescent="0.25">
      <c r="A9809" s="6">
        <v>9800</v>
      </c>
      <c r="B9809" s="6">
        <v>0.50580297283886466</v>
      </c>
      <c r="C9809" s="6">
        <v>0.28138065736869411</v>
      </c>
      <c r="D9809" s="6">
        <f t="shared" si="918"/>
        <v>14.309528251840144</v>
      </c>
      <c r="E9809" s="6">
        <f t="shared" si="919"/>
        <v>0.16125149112525611</v>
      </c>
      <c r="F9809" s="6">
        <f t="shared" si="920"/>
        <v>0.16061133755934143</v>
      </c>
      <c r="G9809" s="6">
        <f t="shared" si="921"/>
        <v>-0.22450147432237866</v>
      </c>
      <c r="H9809" s="6">
        <f t="shared" si="922"/>
        <v>0.54700445657289087</v>
      </c>
      <c r="I9809" s="6">
        <f t="shared" si="923"/>
        <v>1</v>
      </c>
    </row>
    <row r="9810" spans="1:9" x14ac:dyDescent="0.25">
      <c r="A9810" s="6">
        <v>9801</v>
      </c>
      <c r="B9810" s="6">
        <v>-0.32658704185450915</v>
      </c>
      <c r="C9810" s="6">
        <v>0.19193090609454636</v>
      </c>
      <c r="D9810" s="6">
        <f t="shared" si="918"/>
        <v>15.984850864045182</v>
      </c>
      <c r="E9810" s="6">
        <f t="shared" si="919"/>
        <v>-3.7304181395772934E-3</v>
      </c>
      <c r="F9810" s="6">
        <f t="shared" si="920"/>
        <v>0.17941529816894847</v>
      </c>
      <c r="G9810" s="6">
        <f t="shared" si="921"/>
        <v>-0.41143999181782193</v>
      </c>
      <c r="H9810" s="6">
        <f t="shared" si="922"/>
        <v>0.40397915553866731</v>
      </c>
      <c r="I9810" s="6">
        <f t="shared" si="923"/>
        <v>1</v>
      </c>
    </row>
    <row r="9811" spans="1:9" x14ac:dyDescent="0.25">
      <c r="A9811" s="6">
        <v>9802</v>
      </c>
      <c r="B9811" s="6">
        <v>-1.0795497473736759</v>
      </c>
      <c r="C9811" s="6">
        <v>4.3427838984344005E-2</v>
      </c>
      <c r="D9811" s="6">
        <f t="shared" si="918"/>
        <v>21.507266773206233</v>
      </c>
      <c r="E9811" s="6">
        <f t="shared" si="919"/>
        <v>-0.15296962400334213</v>
      </c>
      <c r="F9811" s="6">
        <f t="shared" si="920"/>
        <v>0.24139935453469788</v>
      </c>
      <c r="G9811" s="6">
        <f t="shared" si="921"/>
        <v>-0.62589130670112647</v>
      </c>
      <c r="H9811" s="6">
        <f t="shared" si="922"/>
        <v>0.31995205869444215</v>
      </c>
      <c r="I9811" s="6">
        <f t="shared" si="923"/>
        <v>1</v>
      </c>
    </row>
    <row r="9812" spans="1:9" x14ac:dyDescent="0.25">
      <c r="A9812" s="6">
        <v>9803</v>
      </c>
      <c r="B9812" s="6">
        <v>0.73878709372365847</v>
      </c>
      <c r="C9812" s="6">
        <v>0.12967314676351208</v>
      </c>
      <c r="D9812" s="6">
        <f t="shared" si="918"/>
        <v>17.561346578818068</v>
      </c>
      <c r="E9812" s="6">
        <f t="shared" si="919"/>
        <v>0.20742956199762405</v>
      </c>
      <c r="F9812" s="6">
        <f t="shared" si="920"/>
        <v>0.19711001744620224</v>
      </c>
      <c r="G9812" s="6">
        <f t="shared" si="921"/>
        <v>-0.2199123827846847</v>
      </c>
      <c r="H9812" s="6">
        <f t="shared" si="922"/>
        <v>0.63477150677993277</v>
      </c>
      <c r="I9812" s="6">
        <f t="shared" si="923"/>
        <v>1</v>
      </c>
    </row>
    <row r="9813" spans="1:9" x14ac:dyDescent="0.25">
      <c r="A9813" s="6">
        <v>9804</v>
      </c>
      <c r="B9813" s="6">
        <v>0.10526491678319871</v>
      </c>
      <c r="C9813" s="6">
        <v>0.27820673238319038</v>
      </c>
      <c r="D9813" s="6">
        <f t="shared" si="918"/>
        <v>14.361745862844234</v>
      </c>
      <c r="E9813" s="6">
        <f t="shared" si="919"/>
        <v>8.1863785777023412E-2</v>
      </c>
      <c r="F9813" s="6">
        <f t="shared" si="920"/>
        <v>0.16119743237671894</v>
      </c>
      <c r="G9813" s="6">
        <f t="shared" si="921"/>
        <v>-0.30459237390233285</v>
      </c>
      <c r="H9813" s="6">
        <f t="shared" si="922"/>
        <v>0.46831994545637967</v>
      </c>
      <c r="I9813" s="6">
        <f t="shared" si="923"/>
        <v>1</v>
      </c>
    </row>
    <row r="9814" spans="1:9" x14ac:dyDescent="0.25">
      <c r="A9814" s="6">
        <v>9805</v>
      </c>
      <c r="B9814" s="6">
        <v>-0.38807797864137683</v>
      </c>
      <c r="C9814" s="6">
        <v>0.12198248237556078</v>
      </c>
      <c r="D9814" s="6">
        <f t="shared" si="918"/>
        <v>17.797386701148</v>
      </c>
      <c r="E9814" s="6">
        <f t="shared" si="919"/>
        <v>-1.5918084947807415E-2</v>
      </c>
      <c r="F9814" s="6">
        <f t="shared" si="920"/>
        <v>0.19975935144924359</v>
      </c>
      <c r="G9814" s="6">
        <f t="shared" si="921"/>
        <v>-0.4461223716997913</v>
      </c>
      <c r="H9814" s="6">
        <f t="shared" si="922"/>
        <v>0.41428620180417652</v>
      </c>
      <c r="I9814" s="6">
        <f t="shared" si="923"/>
        <v>1</v>
      </c>
    </row>
    <row r="9815" spans="1:9" x14ac:dyDescent="0.25">
      <c r="A9815" s="6">
        <v>9806</v>
      </c>
      <c r="B9815" s="6">
        <v>0.63859374677122105</v>
      </c>
      <c r="C9815" s="6">
        <v>0.68880275887325659</v>
      </c>
      <c r="D9815" s="6">
        <f t="shared" si="918"/>
        <v>9.1646935490803827</v>
      </c>
      <c r="E9815" s="6">
        <f t="shared" si="919"/>
        <v>0.18757097481606572</v>
      </c>
      <c r="F9815" s="6">
        <f t="shared" si="920"/>
        <v>0.10286528411934065</v>
      </c>
      <c r="G9815" s="6">
        <f t="shared" si="921"/>
        <v>-0.12114250198188342</v>
      </c>
      <c r="H9815" s="6">
        <f t="shared" si="922"/>
        <v>0.49628445161401485</v>
      </c>
      <c r="I9815" s="6">
        <f t="shared" si="923"/>
        <v>1</v>
      </c>
    </row>
    <row r="9816" spans="1:9" x14ac:dyDescent="0.25">
      <c r="A9816" s="6">
        <v>9807</v>
      </c>
      <c r="B9816" s="6">
        <v>-1.2797636372852139</v>
      </c>
      <c r="C9816" s="6">
        <v>0.29514450514236884</v>
      </c>
      <c r="D9816" s="6">
        <f t="shared" si="918"/>
        <v>14.087676406891863</v>
      </c>
      <c r="E9816" s="6">
        <f t="shared" si="919"/>
        <v>-0.19265254815652594</v>
      </c>
      <c r="F9816" s="6">
        <f t="shared" si="920"/>
        <v>0.15812125396398818</v>
      </c>
      <c r="G9816" s="6">
        <f t="shared" si="921"/>
        <v>-0.5754035171166878</v>
      </c>
      <c r="H9816" s="6">
        <f t="shared" si="922"/>
        <v>0.19009842080363593</v>
      </c>
      <c r="I9816" s="6">
        <f t="shared" si="923"/>
        <v>1</v>
      </c>
    </row>
    <row r="9817" spans="1:9" x14ac:dyDescent="0.25">
      <c r="A9817" s="6">
        <v>9808</v>
      </c>
      <c r="B9817" s="6">
        <v>-1.7916863725986332</v>
      </c>
      <c r="C9817" s="6">
        <v>0.25251014740440075</v>
      </c>
      <c r="D9817" s="6">
        <f t="shared" si="918"/>
        <v>14.800821493603808</v>
      </c>
      <c r="E9817" s="6">
        <f t="shared" si="919"/>
        <v>-0.29411699244012957</v>
      </c>
      <c r="F9817" s="6">
        <f t="shared" si="920"/>
        <v>0.16612565384600028</v>
      </c>
      <c r="G9817" s="6">
        <f t="shared" si="921"/>
        <v>-0.68643615869061358</v>
      </c>
      <c r="H9817" s="6">
        <f t="shared" si="922"/>
        <v>9.8202173810354454E-2</v>
      </c>
      <c r="I9817" s="6">
        <f t="shared" si="923"/>
        <v>1</v>
      </c>
    </row>
    <row r="9818" spans="1:9" x14ac:dyDescent="0.25">
      <c r="A9818" s="6">
        <v>9809</v>
      </c>
      <c r="B9818" s="6">
        <v>0.92941945695201866</v>
      </c>
      <c r="C9818" s="6">
        <v>0.46082949308755761</v>
      </c>
      <c r="D9818" s="6">
        <f t="shared" si="918"/>
        <v>11.812790746388536</v>
      </c>
      <c r="E9818" s="6">
        <f t="shared" si="919"/>
        <v>0.24521340214215967</v>
      </c>
      <c r="F9818" s="6">
        <f t="shared" si="920"/>
        <v>0.1325877477366938</v>
      </c>
      <c r="G9818" s="6">
        <f t="shared" si="921"/>
        <v>-0.10527436977825402</v>
      </c>
      <c r="H9818" s="6">
        <f t="shared" si="922"/>
        <v>0.59570117406257339</v>
      </c>
      <c r="I9818" s="6">
        <f t="shared" si="923"/>
        <v>1</v>
      </c>
    </row>
    <row r="9819" spans="1:9" x14ac:dyDescent="0.25">
      <c r="A9819" s="6">
        <v>9810</v>
      </c>
      <c r="B9819" s="6">
        <v>-0.87854004959808663</v>
      </c>
      <c r="C9819" s="6">
        <v>0.86584063234351638</v>
      </c>
      <c r="D9819" s="6">
        <f t="shared" si="918"/>
        <v>6.8737808514412002</v>
      </c>
      <c r="E9819" s="6">
        <f t="shared" si="919"/>
        <v>-0.11312896862020413</v>
      </c>
      <c r="F9819" s="6">
        <f t="shared" si="920"/>
        <v>7.7151889091646997E-2</v>
      </c>
      <c r="G9819" s="6">
        <f t="shared" si="921"/>
        <v>-0.38048775188586148</v>
      </c>
      <c r="H9819" s="6">
        <f t="shared" si="922"/>
        <v>0.15422981464545318</v>
      </c>
      <c r="I9819" s="6">
        <f t="shared" si="923"/>
        <v>1</v>
      </c>
    </row>
    <row r="9820" spans="1:9" x14ac:dyDescent="0.25">
      <c r="A9820" s="6">
        <v>9811</v>
      </c>
      <c r="B9820" s="6">
        <v>1.0982330422848463</v>
      </c>
      <c r="C9820" s="6">
        <v>0.24799340800195319</v>
      </c>
      <c r="D9820" s="6">
        <f t="shared" si="918"/>
        <v>14.881276979604564</v>
      </c>
      <c r="E9820" s="6">
        <f t="shared" si="919"/>
        <v>0.27867270262200899</v>
      </c>
      <c r="F9820" s="6">
        <f t="shared" si="920"/>
        <v>0.1670286929254966</v>
      </c>
      <c r="G9820" s="6">
        <f t="shared" si="921"/>
        <v>-0.11471131839191057</v>
      </c>
      <c r="H9820" s="6">
        <f t="shared" si="922"/>
        <v>0.6720567236359285</v>
      </c>
      <c r="I9820" s="6">
        <f t="shared" si="923"/>
        <v>1</v>
      </c>
    </row>
    <row r="9821" spans="1:9" x14ac:dyDescent="0.25">
      <c r="A9821" s="6">
        <v>9812</v>
      </c>
      <c r="B9821" s="6">
        <v>-0.99454837254597805</v>
      </c>
      <c r="C9821" s="6">
        <v>0.74889370403149513</v>
      </c>
      <c r="D9821" s="6">
        <f t="shared" si="918"/>
        <v>8.4519095247080038</v>
      </c>
      <c r="E9821" s="6">
        <f t="shared" si="919"/>
        <v>-0.13612212600160883</v>
      </c>
      <c r="F9821" s="6">
        <f t="shared" si="920"/>
        <v>9.4864936831116367E-2</v>
      </c>
      <c r="G9821" s="6">
        <f t="shared" si="921"/>
        <v>-0.4325875396516633</v>
      </c>
      <c r="H9821" s="6">
        <f t="shared" si="922"/>
        <v>0.16034328764844563</v>
      </c>
      <c r="I9821" s="6">
        <f t="shared" si="923"/>
        <v>1</v>
      </c>
    </row>
    <row r="9822" spans="1:9" x14ac:dyDescent="0.25">
      <c r="A9822" s="6">
        <v>9813</v>
      </c>
      <c r="B9822" s="6">
        <v>1.3297540135681629</v>
      </c>
      <c r="C9822" s="6">
        <v>0.48707541123691517</v>
      </c>
      <c r="D9822" s="6">
        <f t="shared" si="918"/>
        <v>11.494568715524538</v>
      </c>
      <c r="E9822" s="6">
        <f t="shared" si="919"/>
        <v>0.32456077336158978</v>
      </c>
      <c r="F9822" s="6">
        <f t="shared" si="920"/>
        <v>0.12901599714377374</v>
      </c>
      <c r="G9822" s="6">
        <f t="shared" si="921"/>
        <v>-2.1173915060696546E-2</v>
      </c>
      <c r="H9822" s="6">
        <f t="shared" si="922"/>
        <v>0.67029546178387611</v>
      </c>
      <c r="I9822" s="6">
        <f t="shared" si="923"/>
        <v>1</v>
      </c>
    </row>
    <row r="9823" spans="1:9" x14ac:dyDescent="0.25">
      <c r="A9823" s="6">
        <v>9814</v>
      </c>
      <c r="B9823" s="6">
        <v>-4.8404444896732457E-2</v>
      </c>
      <c r="C9823" s="6">
        <v>0.50071718497268591</v>
      </c>
      <c r="D9823" s="6">
        <f t="shared" si="918"/>
        <v>11.331805585787782</v>
      </c>
      <c r="E9823" s="6">
        <f t="shared" si="919"/>
        <v>5.1406110603201938E-2</v>
      </c>
      <c r="F9823" s="6">
        <f t="shared" si="920"/>
        <v>0.12718913021201422</v>
      </c>
      <c r="G9823" s="6">
        <f t="shared" si="921"/>
        <v>-0.29187204855302584</v>
      </c>
      <c r="H9823" s="6">
        <f t="shared" si="922"/>
        <v>0.39468426975942972</v>
      </c>
      <c r="I9823" s="6">
        <f t="shared" si="923"/>
        <v>1</v>
      </c>
    </row>
    <row r="9824" spans="1:9" x14ac:dyDescent="0.25">
      <c r="A9824" s="6">
        <v>9815</v>
      </c>
      <c r="B9824" s="6">
        <v>0.34098434298357461</v>
      </c>
      <c r="C9824" s="6">
        <v>0.42292550431836912</v>
      </c>
      <c r="D9824" s="6">
        <f t="shared" si="918"/>
        <v>12.286857284991935</v>
      </c>
      <c r="E9824" s="6">
        <f t="shared" si="919"/>
        <v>0.12858400141977672</v>
      </c>
      <c r="F9824" s="6">
        <f t="shared" si="920"/>
        <v>0.13790871007152325</v>
      </c>
      <c r="G9824" s="6">
        <f t="shared" si="921"/>
        <v>-0.22886741479499212</v>
      </c>
      <c r="H9824" s="6">
        <f t="shared" si="922"/>
        <v>0.48603541763454555</v>
      </c>
      <c r="I9824" s="6">
        <f t="shared" si="923"/>
        <v>1</v>
      </c>
    </row>
    <row r="9825" spans="1:9" x14ac:dyDescent="0.25">
      <c r="A9825" s="6">
        <v>9816</v>
      </c>
      <c r="B9825" s="6">
        <v>-1.2874352250946686</v>
      </c>
      <c r="C9825" s="6">
        <v>0.32309945982238225</v>
      </c>
      <c r="D9825" s="6">
        <f t="shared" si="918"/>
        <v>13.657690391618132</v>
      </c>
      <c r="E9825" s="6">
        <f t="shared" si="919"/>
        <v>-0.19417307721328408</v>
      </c>
      <c r="F9825" s="6">
        <f t="shared" si="920"/>
        <v>0.15329505509638788</v>
      </c>
      <c r="G9825" s="6">
        <f t="shared" si="921"/>
        <v>-0.57103759220188188</v>
      </c>
      <c r="H9825" s="6">
        <f t="shared" si="922"/>
        <v>0.18269143777531371</v>
      </c>
      <c r="I9825" s="6">
        <f t="shared" si="923"/>
        <v>1</v>
      </c>
    </row>
    <row r="9826" spans="1:9" x14ac:dyDescent="0.25">
      <c r="A9826" s="6">
        <v>9817</v>
      </c>
      <c r="B9826" s="6">
        <v>0.94305505626834929</v>
      </c>
      <c r="C9826" s="6">
        <v>0.45390179143650622</v>
      </c>
      <c r="D9826" s="6">
        <f t="shared" si="918"/>
        <v>11.89804995634587</v>
      </c>
      <c r="E9826" s="6">
        <f t="shared" si="919"/>
        <v>0.24791601410226011</v>
      </c>
      <c r="F9826" s="6">
        <f t="shared" si="920"/>
        <v>0.1335447042141891</v>
      </c>
      <c r="G9826" s="6">
        <f t="shared" si="921"/>
        <v>-0.1038343123550049</v>
      </c>
      <c r="H9826" s="6">
        <f t="shared" si="922"/>
        <v>0.59966634055952506</v>
      </c>
      <c r="I9826" s="6">
        <f t="shared" si="923"/>
        <v>1</v>
      </c>
    </row>
    <row r="9827" spans="1:9" x14ac:dyDescent="0.25">
      <c r="A9827" s="6">
        <v>9818</v>
      </c>
      <c r="B9827" s="6">
        <v>-1.4033003026270308</v>
      </c>
      <c r="C9827" s="6">
        <v>0.57292397839289533</v>
      </c>
      <c r="D9827" s="6">
        <f t="shared" si="918"/>
        <v>10.491501791807659</v>
      </c>
      <c r="E9827" s="6">
        <f t="shared" si="919"/>
        <v>-0.21713784297329708</v>
      </c>
      <c r="F9827" s="6">
        <f t="shared" si="920"/>
        <v>0.11775749040306516</v>
      </c>
      <c r="G9827" s="6">
        <f t="shared" si="921"/>
        <v>-0.54744306872531412</v>
      </c>
      <c r="H9827" s="6">
        <f t="shared" si="922"/>
        <v>0.11316738277871996</v>
      </c>
      <c r="I9827" s="6">
        <f t="shared" si="923"/>
        <v>1</v>
      </c>
    </row>
    <row r="9828" spans="1:9" x14ac:dyDescent="0.25">
      <c r="A9828" s="6">
        <v>9819</v>
      </c>
      <c r="B9828" s="6">
        <v>-1.4611077858717181</v>
      </c>
      <c r="C9828" s="6">
        <v>0.16537980285042878</v>
      </c>
      <c r="D9828" s="6">
        <f t="shared" si="918"/>
        <v>16.597392941582441</v>
      </c>
      <c r="E9828" s="6">
        <f t="shared" si="919"/>
        <v>-0.22859543951716788</v>
      </c>
      <c r="F9828" s="6">
        <f t="shared" si="920"/>
        <v>0.1862905214923998</v>
      </c>
      <c r="G9828" s="6">
        <f t="shared" si="921"/>
        <v>-0.6440433252553619</v>
      </c>
      <c r="H9828" s="6">
        <f t="shared" si="922"/>
        <v>0.18685244622102615</v>
      </c>
      <c r="I9828" s="6">
        <f t="shared" si="923"/>
        <v>1</v>
      </c>
    </row>
    <row r="9829" spans="1:9" x14ac:dyDescent="0.25">
      <c r="A9829" s="6">
        <v>9820</v>
      </c>
      <c r="B9829" s="6">
        <v>-1.0291387297911569</v>
      </c>
      <c r="C9829" s="6">
        <v>0.5875728629413739</v>
      </c>
      <c r="D9829" s="6">
        <f t="shared" si="918"/>
        <v>10.323846080938052</v>
      </c>
      <c r="E9829" s="6">
        <f t="shared" si="919"/>
        <v>-0.14297802657673103</v>
      </c>
      <c r="F9829" s="6">
        <f t="shared" si="920"/>
        <v>0.11587570873295545</v>
      </c>
      <c r="G9829" s="6">
        <f t="shared" si="921"/>
        <v>-0.47063346112586418</v>
      </c>
      <c r="H9829" s="6">
        <f t="shared" si="922"/>
        <v>0.18467740797240212</v>
      </c>
      <c r="I9829" s="6">
        <f t="shared" si="923"/>
        <v>1</v>
      </c>
    </row>
    <row r="9830" spans="1:9" x14ac:dyDescent="0.25">
      <c r="A9830" s="6">
        <v>9821</v>
      </c>
      <c r="B9830" s="6">
        <v>-0.45777369450661354</v>
      </c>
      <c r="C9830" s="6">
        <v>7.7242347483748891E-2</v>
      </c>
      <c r="D9830" s="6">
        <f t="shared" si="918"/>
        <v>19.495937822152626</v>
      </c>
      <c r="E9830" s="6">
        <f t="shared" si="919"/>
        <v>-2.9731960736865001E-2</v>
      </c>
      <c r="F9830" s="6">
        <f t="shared" si="920"/>
        <v>0.21882403077732629</v>
      </c>
      <c r="G9830" s="6">
        <f t="shared" si="921"/>
        <v>-0.47999746978560681</v>
      </c>
      <c r="H9830" s="6">
        <f t="shared" si="922"/>
        <v>0.42053354831187678</v>
      </c>
      <c r="I9830" s="6">
        <f t="shared" si="923"/>
        <v>1</v>
      </c>
    </row>
    <row r="9831" spans="1:9" x14ac:dyDescent="0.25">
      <c r="A9831" s="6">
        <v>9822</v>
      </c>
      <c r="B9831" s="6">
        <v>-0.39096676118788309</v>
      </c>
      <c r="C9831" s="6">
        <v>0.77477340006714068</v>
      </c>
      <c r="D9831" s="6">
        <f t="shared" si="918"/>
        <v>8.1314759727996027</v>
      </c>
      <c r="E9831" s="6">
        <f t="shared" si="919"/>
        <v>-1.6490649312541045E-2</v>
      </c>
      <c r="F9831" s="6">
        <f t="shared" si="920"/>
        <v>9.1268363941700487E-2</v>
      </c>
      <c r="G9831" s="6">
        <f t="shared" si="921"/>
        <v>-0.30728188079759211</v>
      </c>
      <c r="H9831" s="6">
        <f t="shared" si="922"/>
        <v>0.27430058217251008</v>
      </c>
      <c r="I9831" s="6">
        <f t="shared" si="923"/>
        <v>1</v>
      </c>
    </row>
    <row r="9832" spans="1:9" x14ac:dyDescent="0.25">
      <c r="A9832" s="6">
        <v>9823</v>
      </c>
      <c r="B9832" s="6">
        <v>0.9794825928111095</v>
      </c>
      <c r="C9832" s="6">
        <v>0.37739188818018127</v>
      </c>
      <c r="D9832" s="6">
        <f t="shared" si="918"/>
        <v>12.88585086168813</v>
      </c>
      <c r="E9832" s="6">
        <f t="shared" si="919"/>
        <v>0.25513604848824789</v>
      </c>
      <c r="F9832" s="6">
        <f t="shared" si="920"/>
        <v>0.14463186389249272</v>
      </c>
      <c r="G9832" s="6">
        <f t="shared" si="921"/>
        <v>-0.1109247017338722</v>
      </c>
      <c r="H9832" s="6">
        <f t="shared" si="922"/>
        <v>0.62119679871036793</v>
      </c>
      <c r="I9832" s="6">
        <f t="shared" si="923"/>
        <v>1</v>
      </c>
    </row>
    <row r="9833" spans="1:9" x14ac:dyDescent="0.25">
      <c r="A9833" s="6">
        <v>9824</v>
      </c>
      <c r="B9833" s="6">
        <v>0.36762003219337203</v>
      </c>
      <c r="C9833" s="6">
        <v>0.39945677053132728</v>
      </c>
      <c r="D9833" s="6">
        <f t="shared" si="918"/>
        <v>12.590982667230886</v>
      </c>
      <c r="E9833" s="6">
        <f t="shared" si="919"/>
        <v>0.13386326568634274</v>
      </c>
      <c r="F9833" s="6">
        <f t="shared" si="920"/>
        <v>0.14132223870555508</v>
      </c>
      <c r="G9833" s="6">
        <f t="shared" si="921"/>
        <v>-0.22798494397419014</v>
      </c>
      <c r="H9833" s="6">
        <f t="shared" si="922"/>
        <v>0.49571147534687565</v>
      </c>
      <c r="I9833" s="6">
        <f t="shared" si="923"/>
        <v>1</v>
      </c>
    </row>
    <row r="9834" spans="1:9" x14ac:dyDescent="0.25">
      <c r="A9834" s="6">
        <v>9825</v>
      </c>
      <c r="B9834" s="6">
        <v>-1.8067385099129751</v>
      </c>
      <c r="C9834" s="6">
        <v>0.59666737876522113</v>
      </c>
      <c r="D9834" s="6">
        <f t="shared" si="918"/>
        <v>10.21999501328302</v>
      </c>
      <c r="E9834" s="6">
        <f t="shared" si="919"/>
        <v>-0.29710036598954842</v>
      </c>
      <c r="F9834" s="6">
        <f t="shared" si="920"/>
        <v>0.11471007569533972</v>
      </c>
      <c r="G9834" s="6">
        <f t="shared" si="921"/>
        <v>-0.62310363656955947</v>
      </c>
      <c r="H9834" s="6">
        <f t="shared" si="922"/>
        <v>2.8902904590462575E-2</v>
      </c>
      <c r="I9834" s="6">
        <f t="shared" si="923"/>
        <v>1</v>
      </c>
    </row>
    <row r="9835" spans="1:9" x14ac:dyDescent="0.25">
      <c r="A9835" s="6">
        <v>9826</v>
      </c>
      <c r="B9835" s="6">
        <v>-1.9051185518037528</v>
      </c>
      <c r="C9835" s="6">
        <v>0.4545426801355022</v>
      </c>
      <c r="D9835" s="6">
        <f t="shared" si="918"/>
        <v>11.890138494503608</v>
      </c>
      <c r="E9835" s="6">
        <f t="shared" si="919"/>
        <v>-0.31659955129713979</v>
      </c>
      <c r="F9835" s="6">
        <f t="shared" si="920"/>
        <v>0.13345590530718304</v>
      </c>
      <c r="G9835" s="6">
        <f t="shared" si="921"/>
        <v>-0.66823291228288406</v>
      </c>
      <c r="H9835" s="6">
        <f t="shared" si="922"/>
        <v>3.5033809688604534E-2</v>
      </c>
      <c r="I9835" s="6">
        <f t="shared" si="923"/>
        <v>1</v>
      </c>
    </row>
    <row r="9836" spans="1:9" x14ac:dyDescent="0.25">
      <c r="A9836" s="6">
        <v>9827</v>
      </c>
      <c r="B9836" s="6">
        <v>-0.78605125963804312</v>
      </c>
      <c r="C9836" s="6">
        <v>0.31330301828058715</v>
      </c>
      <c r="D9836" s="6">
        <f t="shared" si="918"/>
        <v>13.805466703260205</v>
      </c>
      <c r="E9836" s="6">
        <f t="shared" si="919"/>
        <v>-9.4797445074930653E-2</v>
      </c>
      <c r="F9836" s="6">
        <f t="shared" si="920"/>
        <v>0.15495370873295117</v>
      </c>
      <c r="G9836" s="6">
        <f t="shared" si="921"/>
        <v>-0.4736953130659477</v>
      </c>
      <c r="H9836" s="6">
        <f t="shared" si="922"/>
        <v>0.28410042291608639</v>
      </c>
      <c r="I9836" s="6">
        <f t="shared" si="923"/>
        <v>1</v>
      </c>
    </row>
    <row r="9837" spans="1:9" x14ac:dyDescent="0.25">
      <c r="A9837" s="6">
        <v>9828</v>
      </c>
      <c r="B9837" s="6">
        <v>0.34179493013652973</v>
      </c>
      <c r="C9837" s="6">
        <v>0.59767448957792901</v>
      </c>
      <c r="D9837" s="6">
        <f t="shared" si="918"/>
        <v>10.20850283439399</v>
      </c>
      <c r="E9837" s="6">
        <f t="shared" si="919"/>
        <v>0.12874466194400147</v>
      </c>
      <c r="F9837" s="6">
        <f t="shared" si="920"/>
        <v>0.11458108652180768</v>
      </c>
      <c r="G9837" s="6">
        <f t="shared" si="921"/>
        <v>-0.19707526501870848</v>
      </c>
      <c r="H9837" s="6">
        <f t="shared" si="922"/>
        <v>0.45456458890671142</v>
      </c>
      <c r="I9837" s="6">
        <f t="shared" si="923"/>
        <v>1</v>
      </c>
    </row>
    <row r="9838" spans="1:9" x14ac:dyDescent="0.25">
      <c r="A9838" s="6">
        <v>9829</v>
      </c>
      <c r="B9838" s="6">
        <v>-2.1805135475005955E-3</v>
      </c>
      <c r="C9838" s="6">
        <v>0.18942838831751457</v>
      </c>
      <c r="D9838" s="6">
        <f t="shared" si="918"/>
        <v>16.039614239942122</v>
      </c>
      <c r="E9838" s="6">
        <f t="shared" si="919"/>
        <v>6.0567816429925578E-2</v>
      </c>
      <c r="F9838" s="6">
        <f t="shared" si="920"/>
        <v>0.18002996686363038</v>
      </c>
      <c r="G9838" s="6">
        <f t="shared" si="921"/>
        <v>-0.34783955737862216</v>
      </c>
      <c r="H9838" s="6">
        <f t="shared" si="922"/>
        <v>0.46897519023847334</v>
      </c>
      <c r="I9838" s="6">
        <f t="shared" si="923"/>
        <v>1</v>
      </c>
    </row>
    <row r="9839" spans="1:9" x14ac:dyDescent="0.25">
      <c r="A9839" s="6">
        <v>9830</v>
      </c>
      <c r="B9839" s="6">
        <v>1.1094880392192863</v>
      </c>
      <c r="C9839" s="6">
        <v>0.49897762993255407</v>
      </c>
      <c r="D9839" s="6">
        <f t="shared" si="918"/>
        <v>11.352470757115007</v>
      </c>
      <c r="E9839" s="6">
        <f t="shared" si="919"/>
        <v>0.28090347287421791</v>
      </c>
      <c r="F9839" s="6">
        <f t="shared" si="920"/>
        <v>0.12742107781708861</v>
      </c>
      <c r="G9839" s="6">
        <f t="shared" si="921"/>
        <v>-6.2687552165435201E-2</v>
      </c>
      <c r="H9839" s="6">
        <f t="shared" si="922"/>
        <v>0.62449449791387102</v>
      </c>
      <c r="I9839" s="6">
        <f t="shared" si="923"/>
        <v>1</v>
      </c>
    </row>
    <row r="9840" spans="1:9" x14ac:dyDescent="0.25">
      <c r="A9840" s="6">
        <v>9831</v>
      </c>
      <c r="B9840" s="6">
        <v>-0.21449068299261853</v>
      </c>
      <c r="C9840" s="6">
        <v>0.55763420514542072</v>
      </c>
      <c r="D9840" s="6">
        <f t="shared" si="918"/>
        <v>10.667200493431142</v>
      </c>
      <c r="E9840" s="6">
        <f t="shared" si="919"/>
        <v>1.8487377581438411E-2</v>
      </c>
      <c r="F9840" s="6">
        <f t="shared" si="920"/>
        <v>0.1197295472716456</v>
      </c>
      <c r="G9840" s="6">
        <f t="shared" si="921"/>
        <v>-0.31457213648116467</v>
      </c>
      <c r="H9840" s="6">
        <f t="shared" si="922"/>
        <v>0.35154689164404151</v>
      </c>
      <c r="I9840" s="6">
        <f t="shared" si="923"/>
        <v>1</v>
      </c>
    </row>
    <row r="9841" spans="1:9" x14ac:dyDescent="0.25">
      <c r="A9841" s="6">
        <v>9832</v>
      </c>
      <c r="B9841" s="6">
        <v>0.51320739657967351</v>
      </c>
      <c r="C9841" s="6">
        <v>0.19473860896633807</v>
      </c>
      <c r="D9841" s="6">
        <f t="shared" si="918"/>
        <v>15.924069869291158</v>
      </c>
      <c r="E9841" s="6">
        <f t="shared" si="919"/>
        <v>0.16271906755481538</v>
      </c>
      <c r="F9841" s="6">
        <f t="shared" si="920"/>
        <v>0.17873308721874639</v>
      </c>
      <c r="G9841" s="6">
        <f t="shared" si="921"/>
        <v>-0.2442146279043533</v>
      </c>
      <c r="H9841" s="6">
        <f t="shared" si="922"/>
        <v>0.56965276301398404</v>
      </c>
      <c r="I9841" s="6">
        <f t="shared" si="923"/>
        <v>1</v>
      </c>
    </row>
    <row r="9842" spans="1:9" x14ac:dyDescent="0.25">
      <c r="A9842" s="6">
        <v>9833</v>
      </c>
      <c r="B9842" s="6">
        <v>1.5257228369591758</v>
      </c>
      <c r="C9842" s="6">
        <v>1.9409772026734214E-2</v>
      </c>
      <c r="D9842" s="6">
        <f t="shared" si="918"/>
        <v>24.149399855723122</v>
      </c>
      <c r="E9842" s="6">
        <f t="shared" si="919"/>
        <v>0.36340231406813234</v>
      </c>
      <c r="F9842" s="6">
        <f t="shared" si="920"/>
        <v>0.27105487643062431</v>
      </c>
      <c r="G9842" s="6">
        <f t="shared" si="921"/>
        <v>-0.13772697504707904</v>
      </c>
      <c r="H9842" s="6">
        <f t="shared" si="922"/>
        <v>0.86453160318334366</v>
      </c>
      <c r="I9842" s="6">
        <f t="shared" si="923"/>
        <v>0</v>
      </c>
    </row>
    <row r="9843" spans="1:9" x14ac:dyDescent="0.25">
      <c r="A9843" s="6">
        <v>9834</v>
      </c>
      <c r="B9843" s="6">
        <v>1.1309771252854262</v>
      </c>
      <c r="C9843" s="6">
        <v>0.31131931516464734</v>
      </c>
      <c r="D9843" s="6">
        <f t="shared" si="918"/>
        <v>13.835757410018141</v>
      </c>
      <c r="E9843" s="6">
        <f t="shared" si="919"/>
        <v>0.28516266674363755</v>
      </c>
      <c r="F9843" s="6">
        <f t="shared" si="920"/>
        <v>0.1552936941498278</v>
      </c>
      <c r="G9843" s="6">
        <f t="shared" si="921"/>
        <v>-9.4150645210956452E-2</v>
      </c>
      <c r="H9843" s="6">
        <f t="shared" si="922"/>
        <v>0.6644759786982315</v>
      </c>
      <c r="I9843" s="6">
        <f t="shared" si="923"/>
        <v>1</v>
      </c>
    </row>
    <row r="9844" spans="1:9" x14ac:dyDescent="0.25">
      <c r="A9844" s="6">
        <v>9835</v>
      </c>
      <c r="B9844" s="6">
        <v>1.1917882147827186</v>
      </c>
      <c r="C9844" s="6">
        <v>0.71553697317423015</v>
      </c>
      <c r="D9844" s="6">
        <f t="shared" si="918"/>
        <v>8.8517633695386149</v>
      </c>
      <c r="E9844" s="6">
        <f t="shared" si="919"/>
        <v>0.29721558601542108</v>
      </c>
      <c r="F9844" s="6">
        <f t="shared" si="920"/>
        <v>9.9352929706648885E-2</v>
      </c>
      <c r="G9844" s="6">
        <f t="shared" si="921"/>
        <v>-6.1815752116310962E-3</v>
      </c>
      <c r="H9844" s="6">
        <f t="shared" si="922"/>
        <v>0.60061274724247327</v>
      </c>
      <c r="I9844" s="6">
        <f t="shared" si="923"/>
        <v>1</v>
      </c>
    </row>
    <row r="9845" spans="1:9" x14ac:dyDescent="0.25">
      <c r="A9845" s="6">
        <v>9836</v>
      </c>
      <c r="B9845" s="6">
        <v>0.12690634321188554</v>
      </c>
      <c r="C9845" s="6">
        <v>0.43034150212103639</v>
      </c>
      <c r="D9845" s="6">
        <f t="shared" si="918"/>
        <v>12.192560170875373</v>
      </c>
      <c r="E9845" s="6">
        <f t="shared" si="919"/>
        <v>8.6153173910462788E-2</v>
      </c>
      <c r="F9845" s="6">
        <f t="shared" si="920"/>
        <v>0.13685031140458609</v>
      </c>
      <c r="G9845" s="6">
        <f t="shared" si="921"/>
        <v>-0.26992394629527477</v>
      </c>
      <c r="H9845" s="6">
        <f t="shared" si="922"/>
        <v>0.44223029411620035</v>
      </c>
      <c r="I9845" s="6">
        <f t="shared" si="923"/>
        <v>1</v>
      </c>
    </row>
    <row r="9846" spans="1:9" x14ac:dyDescent="0.25">
      <c r="A9846" s="6">
        <v>9837</v>
      </c>
      <c r="B9846" s="6">
        <v>-4.8787569539854303E-2</v>
      </c>
      <c r="C9846" s="6">
        <v>0.70223090304269542</v>
      </c>
      <c r="D9846" s="6">
        <f t="shared" si="918"/>
        <v>9.0081880942162442</v>
      </c>
      <c r="E9846" s="6">
        <f t="shared" si="919"/>
        <v>5.1330174282495429E-2</v>
      </c>
      <c r="F9846" s="6">
        <f t="shared" si="920"/>
        <v>0.10110865385182431</v>
      </c>
      <c r="G9846" s="6">
        <f t="shared" si="921"/>
        <v>-0.25473600212459196</v>
      </c>
      <c r="H9846" s="6">
        <f t="shared" si="922"/>
        <v>0.35739635068958281</v>
      </c>
      <c r="I9846" s="6">
        <f t="shared" si="923"/>
        <v>1</v>
      </c>
    </row>
    <row r="9847" spans="1:9" x14ac:dyDescent="0.25">
      <c r="A9847" s="6">
        <v>9838</v>
      </c>
      <c r="B9847" s="6">
        <v>-0.63634388425271027</v>
      </c>
      <c r="C9847" s="6">
        <v>0.54145939512314223</v>
      </c>
      <c r="D9847" s="6">
        <f t="shared" si="918"/>
        <v>10.854130961543495</v>
      </c>
      <c r="E9847" s="6">
        <f t="shared" si="919"/>
        <v>-6.5125046095952432E-2</v>
      </c>
      <c r="F9847" s="6">
        <f t="shared" si="920"/>
        <v>0.12182767042327766</v>
      </c>
      <c r="G9847" s="6">
        <f t="shared" si="921"/>
        <v>-0.40109012946053529</v>
      </c>
      <c r="H9847" s="6">
        <f t="shared" si="922"/>
        <v>0.27084003726863043</v>
      </c>
      <c r="I9847" s="6">
        <f t="shared" si="923"/>
        <v>1</v>
      </c>
    </row>
    <row r="9848" spans="1:9" x14ac:dyDescent="0.25">
      <c r="A9848" s="6">
        <v>9839</v>
      </c>
      <c r="B9848" s="6">
        <v>0.2568879153841408</v>
      </c>
      <c r="C9848" s="6">
        <v>0.84759056367687002</v>
      </c>
      <c r="D9848" s="6">
        <f t="shared" si="918"/>
        <v>7.1493127547128266</v>
      </c>
      <c r="E9848" s="6">
        <f t="shared" si="919"/>
        <v>0.11191586635953418</v>
      </c>
      <c r="F9848" s="6">
        <f t="shared" si="920"/>
        <v>8.024448213495966E-2</v>
      </c>
      <c r="G9848" s="6">
        <f t="shared" si="921"/>
        <v>-0.16074873741402287</v>
      </c>
      <c r="H9848" s="6">
        <f t="shared" si="922"/>
        <v>0.38458047013309127</v>
      </c>
      <c r="I9848" s="6">
        <f t="shared" si="923"/>
        <v>1</v>
      </c>
    </row>
    <row r="9849" spans="1:9" x14ac:dyDescent="0.25">
      <c r="A9849" s="6">
        <v>9840</v>
      </c>
      <c r="B9849" s="6">
        <v>0.96026042228913866</v>
      </c>
      <c r="C9849" s="6">
        <v>0.59205908383434558</v>
      </c>
      <c r="D9849" s="6">
        <f t="shared" si="918"/>
        <v>10.272599681768922</v>
      </c>
      <c r="E9849" s="6">
        <f t="shared" si="919"/>
        <v>0.25132616329386925</v>
      </c>
      <c r="F9849" s="6">
        <f t="shared" si="920"/>
        <v>0.11530051487814787</v>
      </c>
      <c r="G9849" s="6">
        <f t="shared" si="921"/>
        <v>-7.5515037379180139E-2</v>
      </c>
      <c r="H9849" s="6">
        <f t="shared" si="922"/>
        <v>0.5781673639669187</v>
      </c>
      <c r="I9849" s="6">
        <f t="shared" si="923"/>
        <v>1</v>
      </c>
    </row>
    <row r="9850" spans="1:9" x14ac:dyDescent="0.25">
      <c r="A9850" s="6">
        <v>9841</v>
      </c>
      <c r="B9850" s="6">
        <v>2.8665090212598443</v>
      </c>
      <c r="C9850" s="6">
        <v>0.467268898586993</v>
      </c>
      <c r="D9850" s="6">
        <f t="shared" si="918"/>
        <v>11.734038542832106</v>
      </c>
      <c r="E9850" s="6">
        <f t="shared" si="919"/>
        <v>0.62914969293754397</v>
      </c>
      <c r="F9850" s="6">
        <f t="shared" si="920"/>
        <v>0.1317038264412928</v>
      </c>
      <c r="G9850" s="6">
        <f t="shared" si="921"/>
        <v>0.27983217121032156</v>
      </c>
      <c r="H9850" s="6">
        <f t="shared" si="922"/>
        <v>0.97846721466476638</v>
      </c>
      <c r="I9850" s="6">
        <f t="shared" si="923"/>
        <v>0</v>
      </c>
    </row>
    <row r="9851" spans="1:9" x14ac:dyDescent="0.25">
      <c r="A9851" s="6">
        <v>9842</v>
      </c>
      <c r="B9851" s="6">
        <v>0.33393916964996606</v>
      </c>
      <c r="C9851" s="6">
        <v>0.72429578539384132</v>
      </c>
      <c r="D9851" s="6">
        <f t="shared" si="918"/>
        <v>8.7479376594773512</v>
      </c>
      <c r="E9851" s="6">
        <f t="shared" si="919"/>
        <v>0.12718762937402531</v>
      </c>
      <c r="F9851" s="6">
        <f t="shared" si="920"/>
        <v>9.8187581284778752E-2</v>
      </c>
      <c r="G9851" s="6">
        <f t="shared" si="921"/>
        <v>-0.17442495288098794</v>
      </c>
      <c r="H9851" s="6">
        <f t="shared" si="922"/>
        <v>0.42880021162903859</v>
      </c>
      <c r="I9851" s="6">
        <f t="shared" si="923"/>
        <v>1</v>
      </c>
    </row>
    <row r="9852" spans="1:9" x14ac:dyDescent="0.25">
      <c r="A9852" s="6">
        <v>9843</v>
      </c>
      <c r="B9852" s="6">
        <v>0.60738443607988302</v>
      </c>
      <c r="C9852" s="6">
        <v>0.17975402081362346</v>
      </c>
      <c r="D9852" s="6">
        <f t="shared" si="918"/>
        <v>16.256828063177071</v>
      </c>
      <c r="E9852" s="6">
        <f t="shared" si="919"/>
        <v>0.18138520663792024</v>
      </c>
      <c r="F9852" s="6">
        <f t="shared" si="920"/>
        <v>0.1824679929167714</v>
      </c>
      <c r="G9852" s="6">
        <f t="shared" si="921"/>
        <v>-0.2297782622179923</v>
      </c>
      <c r="H9852" s="6">
        <f t="shared" si="922"/>
        <v>0.59254867549383272</v>
      </c>
      <c r="I9852" s="6">
        <f t="shared" si="923"/>
        <v>1</v>
      </c>
    </row>
    <row r="9853" spans="1:9" x14ac:dyDescent="0.25">
      <c r="A9853" s="6">
        <v>9844</v>
      </c>
      <c r="B9853" s="6">
        <v>0.74473064159974456</v>
      </c>
      <c r="C9853" s="6">
        <v>1.0254219183935057E-2</v>
      </c>
      <c r="D9853" s="6">
        <f t="shared" si="918"/>
        <v>26.140154512972497</v>
      </c>
      <c r="E9853" s="6">
        <f t="shared" si="919"/>
        <v>0.20860758895505319</v>
      </c>
      <c r="F9853" s="6">
        <f t="shared" si="920"/>
        <v>0.29339927259981274</v>
      </c>
      <c r="G9853" s="6">
        <f t="shared" si="921"/>
        <v>-0.31276799624312612</v>
      </c>
      <c r="H9853" s="6">
        <f t="shared" si="922"/>
        <v>0.72998317415323244</v>
      </c>
      <c r="I9853" s="6">
        <f t="shared" si="923"/>
        <v>1</v>
      </c>
    </row>
    <row r="9854" spans="1:9" x14ac:dyDescent="0.25">
      <c r="A9854" s="6">
        <v>9845</v>
      </c>
      <c r="B9854" s="6">
        <v>-0.98518285085447133</v>
      </c>
      <c r="C9854" s="6">
        <v>0.79860835596789448</v>
      </c>
      <c r="D9854" s="6">
        <f t="shared" si="918"/>
        <v>7.8255734615685117</v>
      </c>
      <c r="E9854" s="6">
        <f t="shared" si="919"/>
        <v>-0.13426585475537678</v>
      </c>
      <c r="F9854" s="6">
        <f t="shared" si="920"/>
        <v>8.7834888663766778E-2</v>
      </c>
      <c r="G9854" s="6">
        <f t="shared" si="921"/>
        <v>-0.41953493473656578</v>
      </c>
      <c r="H9854" s="6">
        <f t="shared" si="922"/>
        <v>0.15100322522581222</v>
      </c>
      <c r="I9854" s="6">
        <f t="shared" si="923"/>
        <v>1</v>
      </c>
    </row>
    <row r="9855" spans="1:9" x14ac:dyDescent="0.25">
      <c r="A9855" s="6">
        <v>9846</v>
      </c>
      <c r="B9855" s="6">
        <v>-0.41103021430899389</v>
      </c>
      <c r="C9855" s="6">
        <v>0.48234504226813563</v>
      </c>
      <c r="D9855" s="6">
        <f t="shared" si="918"/>
        <v>11.551403947732966</v>
      </c>
      <c r="E9855" s="6">
        <f t="shared" si="919"/>
        <v>-2.0467278950014142E-2</v>
      </c>
      <c r="F9855" s="6">
        <f t="shared" si="920"/>
        <v>0.12965392052635047</v>
      </c>
      <c r="G9855" s="6">
        <f t="shared" si="921"/>
        <v>-0.36705566104972703</v>
      </c>
      <c r="H9855" s="6">
        <f t="shared" si="922"/>
        <v>0.32612110314969872</v>
      </c>
      <c r="I9855" s="6">
        <f t="shared" si="923"/>
        <v>1</v>
      </c>
    </row>
    <row r="9856" spans="1:9" x14ac:dyDescent="0.25">
      <c r="A9856" s="6">
        <v>9847</v>
      </c>
      <c r="B9856" s="6">
        <v>3.9215137803694233E-2</v>
      </c>
      <c r="C9856" s="6">
        <v>0.12018189031647694</v>
      </c>
      <c r="D9856" s="6">
        <f t="shared" si="918"/>
        <v>17.85445095016636</v>
      </c>
      <c r="E9856" s="6">
        <f t="shared" si="919"/>
        <v>6.877254435148443E-2</v>
      </c>
      <c r="F9856" s="6">
        <f t="shared" si="920"/>
        <v>0.20039984533557975</v>
      </c>
      <c r="G9856" s="6">
        <f t="shared" si="921"/>
        <v>-0.36212087834453494</v>
      </c>
      <c r="H9856" s="6">
        <f t="shared" si="922"/>
        <v>0.49966596704750382</v>
      </c>
      <c r="I9856" s="6">
        <f t="shared" si="923"/>
        <v>1</v>
      </c>
    </row>
    <row r="9857" spans="1:9" x14ac:dyDescent="0.25">
      <c r="A9857" s="6">
        <v>9848</v>
      </c>
      <c r="B9857" s="6">
        <v>-1.385503765050089</v>
      </c>
      <c r="C9857" s="6">
        <v>0.13284707174901578</v>
      </c>
      <c r="D9857" s="6">
        <f t="shared" si="918"/>
        <v>17.467336375962137</v>
      </c>
      <c r="E9857" s="6">
        <f t="shared" si="919"/>
        <v>-0.21361052201086483</v>
      </c>
      <c r="F9857" s="6">
        <f t="shared" si="920"/>
        <v>0.19605483909516372</v>
      </c>
      <c r="G9857" s="6">
        <f t="shared" si="921"/>
        <v>-0.63980709866527941</v>
      </c>
      <c r="H9857" s="6">
        <f t="shared" si="922"/>
        <v>0.21258605464354974</v>
      </c>
      <c r="I9857" s="6">
        <f t="shared" si="923"/>
        <v>1</v>
      </c>
    </row>
    <row r="9858" spans="1:9" x14ac:dyDescent="0.25">
      <c r="A9858" s="6">
        <v>9849</v>
      </c>
      <c r="B9858" s="6">
        <v>1.5269506548065692</v>
      </c>
      <c r="C9858" s="6">
        <v>0.83535264137699516</v>
      </c>
      <c r="D9858" s="6">
        <f t="shared" si="918"/>
        <v>7.3258177707719385</v>
      </c>
      <c r="E9858" s="6">
        <f t="shared" si="919"/>
        <v>0.36364567082291877</v>
      </c>
      <c r="F9858" s="6">
        <f t="shared" si="920"/>
        <v>8.2225589143958472E-2</v>
      </c>
      <c r="G9858" s="6">
        <f t="shared" si="921"/>
        <v>8.763576376299137E-2</v>
      </c>
      <c r="H9858" s="6">
        <f t="shared" si="922"/>
        <v>0.6396555778828461</v>
      </c>
      <c r="I9858" s="6">
        <f t="shared" si="923"/>
        <v>1</v>
      </c>
    </row>
    <row r="9859" spans="1:9" x14ac:dyDescent="0.25">
      <c r="A9859" s="6">
        <v>9850</v>
      </c>
      <c r="B9859" s="6">
        <v>0.54843667385284789</v>
      </c>
      <c r="C9859" s="6">
        <v>0.44941557054353465</v>
      </c>
      <c r="D9859" s="6">
        <f t="shared" si="918"/>
        <v>11.953571406744658</v>
      </c>
      <c r="E9859" s="6">
        <f t="shared" si="919"/>
        <v>0.16970160377455792</v>
      </c>
      <c r="F9859" s="6">
        <f t="shared" si="920"/>
        <v>0.13416788160025261</v>
      </c>
      <c r="G9859" s="6">
        <f t="shared" si="921"/>
        <v>-0.18286847709139462</v>
      </c>
      <c r="H9859" s="6">
        <f t="shared" si="922"/>
        <v>0.52227168464051044</v>
      </c>
      <c r="I9859" s="6">
        <f t="shared" si="923"/>
        <v>1</v>
      </c>
    </row>
    <row r="9860" spans="1:9" x14ac:dyDescent="0.25">
      <c r="A9860" s="6">
        <v>9851</v>
      </c>
      <c r="B9860" s="6">
        <v>1.2644704838749021</v>
      </c>
      <c r="C9860" s="6">
        <v>0.11383404034546953</v>
      </c>
      <c r="D9860" s="6">
        <f t="shared" si="918"/>
        <v>18.061561742757085</v>
      </c>
      <c r="E9860" s="6">
        <f t="shared" si="919"/>
        <v>0.31162140457746379</v>
      </c>
      <c r="F9860" s="6">
        <f t="shared" si="920"/>
        <v>0.20272447413085076</v>
      </c>
      <c r="G9860" s="6">
        <f t="shared" si="921"/>
        <v>-0.12176398401771527</v>
      </c>
      <c r="H9860" s="6">
        <f t="shared" si="922"/>
        <v>0.74500679317264284</v>
      </c>
      <c r="I9860" s="6">
        <f t="shared" si="923"/>
        <v>0</v>
      </c>
    </row>
    <row r="9861" spans="1:9" x14ac:dyDescent="0.25">
      <c r="A9861" s="6">
        <v>9852</v>
      </c>
      <c r="B9861" s="6">
        <v>0.89817831394611858</v>
      </c>
      <c r="C9861" s="6">
        <v>8.6458937345500045E-2</v>
      </c>
      <c r="D9861" s="6">
        <f t="shared" si="918"/>
        <v>19.086639149963627</v>
      </c>
      <c r="E9861" s="6">
        <f t="shared" si="919"/>
        <v>0.23902132471481602</v>
      </c>
      <c r="F9861" s="6">
        <f t="shared" si="920"/>
        <v>0.21423002837245428</v>
      </c>
      <c r="G9861" s="6">
        <f t="shared" si="921"/>
        <v>-0.20649266558814328</v>
      </c>
      <c r="H9861" s="6">
        <f t="shared" si="922"/>
        <v>0.68453531501777531</v>
      </c>
      <c r="I9861" s="6">
        <f t="shared" si="923"/>
        <v>1</v>
      </c>
    </row>
    <row r="9862" spans="1:9" x14ac:dyDescent="0.25">
      <c r="A9862" s="6">
        <v>9853</v>
      </c>
      <c r="B9862" s="6">
        <v>-1.1769793673011009</v>
      </c>
      <c r="C9862" s="6">
        <v>0.31339457380901514</v>
      </c>
      <c r="D9862" s="6">
        <f t="shared" si="918"/>
        <v>13.804071724523533</v>
      </c>
      <c r="E9862" s="6">
        <f t="shared" si="919"/>
        <v>-0.17228043315630248</v>
      </c>
      <c r="F9862" s="6">
        <f t="shared" si="920"/>
        <v>0.15493805137536251</v>
      </c>
      <c r="G9862" s="6">
        <f t="shared" si="921"/>
        <v>-0.5511591577227164</v>
      </c>
      <c r="H9862" s="6">
        <f t="shared" si="922"/>
        <v>0.20659829141011138</v>
      </c>
      <c r="I9862" s="6">
        <f t="shared" si="923"/>
        <v>1</v>
      </c>
    </row>
    <row r="9863" spans="1:9" x14ac:dyDescent="0.25">
      <c r="A9863" s="6">
        <v>9854</v>
      </c>
      <c r="B9863" s="6">
        <v>2.2803942556492984</v>
      </c>
      <c r="C9863" s="6">
        <v>0.57084871974852747</v>
      </c>
      <c r="D9863" s="6">
        <f t="shared" si="918"/>
        <v>10.515301341076274</v>
      </c>
      <c r="E9863" s="6">
        <f t="shared" si="919"/>
        <v>0.51298019141564155</v>
      </c>
      <c r="F9863" s="6">
        <f t="shared" si="920"/>
        <v>0.11802461852735187</v>
      </c>
      <c r="G9863" s="6">
        <f t="shared" si="921"/>
        <v>0.1823005358373081</v>
      </c>
      <c r="H9863" s="6">
        <f t="shared" si="922"/>
        <v>0.843659846993975</v>
      </c>
      <c r="I9863" s="6">
        <f t="shared" si="923"/>
        <v>0</v>
      </c>
    </row>
    <row r="9864" spans="1:9" x14ac:dyDescent="0.25">
      <c r="A9864" s="6">
        <v>9855</v>
      </c>
      <c r="B9864" s="6">
        <v>0.39998326428758446</v>
      </c>
      <c r="C9864" s="6">
        <v>0.36616107669301429</v>
      </c>
      <c r="D9864" s="6">
        <f t="shared" si="918"/>
        <v>13.039709069141106</v>
      </c>
      <c r="E9864" s="6">
        <f t="shared" si="919"/>
        <v>0.14027774414792177</v>
      </c>
      <c r="F9864" s="6">
        <f t="shared" si="920"/>
        <v>0.14635878123446222</v>
      </c>
      <c r="G9864" s="6">
        <f t="shared" si="921"/>
        <v>-0.22796192025402123</v>
      </c>
      <c r="H9864" s="6">
        <f t="shared" si="922"/>
        <v>0.50851740854986471</v>
      </c>
      <c r="I9864" s="6">
        <f t="shared" si="923"/>
        <v>1</v>
      </c>
    </row>
    <row r="9865" spans="1:9" x14ac:dyDescent="0.25">
      <c r="A9865" s="6">
        <v>9856</v>
      </c>
      <c r="B9865" s="6">
        <v>-5.6677436077734455E-2</v>
      </c>
      <c r="C9865" s="6">
        <v>0.63020722067934198</v>
      </c>
      <c r="D9865" s="6">
        <f t="shared" si="918"/>
        <v>9.8375797901641242</v>
      </c>
      <c r="E9865" s="6">
        <f t="shared" si="919"/>
        <v>4.97663818026641E-2</v>
      </c>
      <c r="F9865" s="6">
        <f t="shared" si="920"/>
        <v>0.11041781536311798</v>
      </c>
      <c r="G9865" s="6">
        <f t="shared" si="921"/>
        <v>-0.27007948951030192</v>
      </c>
      <c r="H9865" s="6">
        <f t="shared" si="922"/>
        <v>0.36961225311563006</v>
      </c>
      <c r="I9865" s="6">
        <f t="shared" si="923"/>
        <v>1</v>
      </c>
    </row>
    <row r="9866" spans="1:9" x14ac:dyDescent="0.25">
      <c r="A9866" s="6">
        <v>9857</v>
      </c>
      <c r="B9866" s="6">
        <v>-1.2109921954106539</v>
      </c>
      <c r="C9866" s="6">
        <v>0.32898953215124971</v>
      </c>
      <c r="D9866" s="6">
        <f t="shared" si="918"/>
        <v>13.570233356004572</v>
      </c>
      <c r="E9866" s="6">
        <f t="shared" si="919"/>
        <v>-0.17902186592454367</v>
      </c>
      <c r="F9866" s="6">
        <f t="shared" si="920"/>
        <v>0.15231343004057499</v>
      </c>
      <c r="G9866" s="6">
        <f t="shared" si="921"/>
        <v>-0.55467781687513495</v>
      </c>
      <c r="H9866" s="6">
        <f t="shared" si="922"/>
        <v>0.19663408502604768</v>
      </c>
      <c r="I9866" s="6">
        <f t="shared" si="923"/>
        <v>1</v>
      </c>
    </row>
    <row r="9867" spans="1:9" x14ac:dyDescent="0.25">
      <c r="A9867" s="6">
        <v>9858</v>
      </c>
      <c r="B9867" s="6">
        <v>0.51836195780197158</v>
      </c>
      <c r="C9867" s="6">
        <v>0.93719290749839779</v>
      </c>
      <c r="D9867" s="6">
        <f t="shared" ref="D9867:D9930" si="924">CHIINV(C9867,$B$3+$B$4-2)</f>
        <v>5.5466223239231116</v>
      </c>
      <c r="E9867" s="6">
        <f t="shared" ref="E9867:E9930" si="925">$B$1+B9867*SQRT($B$2^2*(1/$B$3+1/$B$4))</f>
        <v>0.16374071526426137</v>
      </c>
      <c r="F9867" s="6">
        <f t="shared" ref="F9867:F9930" si="926">$B$2^2/($B$3+$B$4-2)*D9867</f>
        <v>6.2255751182240006E-2</v>
      </c>
      <c r="G9867" s="6">
        <f t="shared" ref="G9867:G9930" si="927">E9867-$B$6*SQRT(F9867*(1/$B$3+1/$B$4))</f>
        <v>-7.6424946231055835E-2</v>
      </c>
      <c r="H9867" s="6">
        <f t="shared" ref="H9867:H9930" si="928">E9867+$B$6*SQRT(F9867*(1/$B$3+1/$B$4))</f>
        <v>0.40390637675957858</v>
      </c>
      <c r="I9867" s="6">
        <f t="shared" ref="I9867:I9930" si="929">IF(-G9867&lt;$B$7,1,0)*IF(H9867&lt;$B$7,1,0)</f>
        <v>1</v>
      </c>
    </row>
    <row r="9868" spans="1:9" x14ac:dyDescent="0.25">
      <c r="A9868" s="6">
        <v>9859</v>
      </c>
      <c r="B9868" s="6">
        <v>0.19956246433139313</v>
      </c>
      <c r="C9868" s="6">
        <v>0.96731467635120705</v>
      </c>
      <c r="D9868" s="6">
        <f t="shared" si="924"/>
        <v>4.6979446192531675</v>
      </c>
      <c r="E9868" s="6">
        <f t="shared" si="925"/>
        <v>0.10055380987494988</v>
      </c>
      <c r="F9868" s="6">
        <f t="shared" si="926"/>
        <v>5.2730121901882497E-2</v>
      </c>
      <c r="G9868" s="6">
        <f t="shared" si="927"/>
        <v>-0.12047585315326129</v>
      </c>
      <c r="H9868" s="6">
        <f t="shared" si="928"/>
        <v>0.32158347290316103</v>
      </c>
      <c r="I9868" s="6">
        <f t="shared" si="929"/>
        <v>1</v>
      </c>
    </row>
    <row r="9869" spans="1:9" x14ac:dyDescent="0.25">
      <c r="A9869" s="6">
        <v>9860</v>
      </c>
      <c r="B9869" s="6">
        <v>-0.85912688518874347</v>
      </c>
      <c r="C9869" s="6">
        <v>0.90816980498672439</v>
      </c>
      <c r="D9869" s="6">
        <f t="shared" si="924"/>
        <v>6.153072516332303</v>
      </c>
      <c r="E9869" s="6">
        <f t="shared" si="925"/>
        <v>-0.10928122793063647</v>
      </c>
      <c r="F9869" s="6">
        <f t="shared" si="926"/>
        <v>6.9062598679356796E-2</v>
      </c>
      <c r="G9869" s="6">
        <f t="shared" si="927"/>
        <v>-0.36223585726659335</v>
      </c>
      <c r="H9869" s="6">
        <f t="shared" si="928"/>
        <v>0.14367340140532045</v>
      </c>
      <c r="I9869" s="6">
        <f t="shared" si="929"/>
        <v>1</v>
      </c>
    </row>
    <row r="9870" spans="1:9" x14ac:dyDescent="0.25">
      <c r="A9870" s="6">
        <v>9861</v>
      </c>
      <c r="B9870" s="6">
        <v>0.16502667676832061</v>
      </c>
      <c r="C9870" s="6">
        <v>0.70619830927457505</v>
      </c>
      <c r="D9870" s="6">
        <f t="shared" si="924"/>
        <v>8.9616992099099004</v>
      </c>
      <c r="E9870" s="6">
        <f t="shared" si="925"/>
        <v>9.3708725155595973E-2</v>
      </c>
      <c r="F9870" s="6">
        <f t="shared" si="926"/>
        <v>0.10058685874029623</v>
      </c>
      <c r="G9870" s="6">
        <f t="shared" si="927"/>
        <v>-0.21156666624294268</v>
      </c>
      <c r="H9870" s="6">
        <f t="shared" si="928"/>
        <v>0.39898411655413463</v>
      </c>
      <c r="I9870" s="6">
        <f t="shared" si="929"/>
        <v>1</v>
      </c>
    </row>
    <row r="9871" spans="1:9" x14ac:dyDescent="0.25">
      <c r="A9871" s="6">
        <v>9862</v>
      </c>
      <c r="B9871" s="6">
        <v>-0.50762992032105103</v>
      </c>
      <c r="C9871" s="6">
        <v>0.80724509414960177</v>
      </c>
      <c r="D9871" s="6">
        <f t="shared" si="924"/>
        <v>7.7115632273999841</v>
      </c>
      <c r="E9871" s="6">
        <f t="shared" si="925"/>
        <v>-3.9613596963165174E-2</v>
      </c>
      <c r="F9871" s="6">
        <f t="shared" si="926"/>
        <v>8.6555228294606379E-2</v>
      </c>
      <c r="G9871" s="6">
        <f t="shared" si="927"/>
        <v>-0.32279701995636101</v>
      </c>
      <c r="H9871" s="6">
        <f t="shared" si="928"/>
        <v>0.24356982603003063</v>
      </c>
      <c r="I9871" s="6">
        <f t="shared" si="929"/>
        <v>1</v>
      </c>
    </row>
    <row r="9872" spans="1:9" x14ac:dyDescent="0.25">
      <c r="A9872" s="6">
        <v>9863</v>
      </c>
      <c r="B9872" s="6">
        <v>2.1382220438681543E-2</v>
      </c>
      <c r="C9872" s="6">
        <v>0.44785912656025878</v>
      </c>
      <c r="D9872" s="6">
        <f t="shared" si="924"/>
        <v>11.972892651555828</v>
      </c>
      <c r="E9872" s="6">
        <f t="shared" si="925"/>
        <v>6.5238012818540012E-2</v>
      </c>
      <c r="F9872" s="6">
        <f t="shared" si="926"/>
        <v>0.13438474486211691</v>
      </c>
      <c r="G9872" s="6">
        <f t="shared" si="927"/>
        <v>-0.28761689264676793</v>
      </c>
      <c r="H9872" s="6">
        <f t="shared" si="928"/>
        <v>0.41809291828384798</v>
      </c>
      <c r="I9872" s="6">
        <f t="shared" si="929"/>
        <v>1</v>
      </c>
    </row>
    <row r="9873" spans="1:9" x14ac:dyDescent="0.25">
      <c r="A9873" s="6">
        <v>9864</v>
      </c>
      <c r="B9873" s="6">
        <v>-0.85702595242764801</v>
      </c>
      <c r="C9873" s="6">
        <v>0.90710165715506452</v>
      </c>
      <c r="D9873" s="6">
        <f t="shared" si="924"/>
        <v>6.1731770302201685</v>
      </c>
      <c r="E9873" s="6">
        <f t="shared" si="925"/>
        <v>-0.10886481748355745</v>
      </c>
      <c r="F9873" s="6">
        <f t="shared" si="926"/>
        <v>6.9288253418610363E-2</v>
      </c>
      <c r="G9873" s="6">
        <f t="shared" si="927"/>
        <v>-0.36223236105950929</v>
      </c>
      <c r="H9873" s="6">
        <f t="shared" si="928"/>
        <v>0.14450272609239437</v>
      </c>
      <c r="I9873" s="6">
        <f t="shared" si="929"/>
        <v>1</v>
      </c>
    </row>
    <row r="9874" spans="1:9" x14ac:dyDescent="0.25">
      <c r="A9874" s="6">
        <v>9865</v>
      </c>
      <c r="B9874" s="6">
        <v>-1.6384819900849834</v>
      </c>
      <c r="C9874" s="6">
        <v>0.24884792626728111</v>
      </c>
      <c r="D9874" s="6">
        <f t="shared" si="924"/>
        <v>14.865974384260049</v>
      </c>
      <c r="E9874" s="6">
        <f t="shared" si="925"/>
        <v>-0.26375147737066701</v>
      </c>
      <c r="F9874" s="6">
        <f t="shared" si="926"/>
        <v>0.16685693532013349</v>
      </c>
      <c r="G9874" s="6">
        <f t="shared" si="927"/>
        <v>-0.6569331856109506</v>
      </c>
      <c r="H9874" s="6">
        <f t="shared" si="928"/>
        <v>0.12943023086961652</v>
      </c>
      <c r="I9874" s="6">
        <f t="shared" si="929"/>
        <v>1</v>
      </c>
    </row>
    <row r="9875" spans="1:9" x14ac:dyDescent="0.25">
      <c r="A9875" s="6">
        <v>9866</v>
      </c>
      <c r="B9875" s="6">
        <v>0.95168161351466551</v>
      </c>
      <c r="C9875" s="6">
        <v>0.97692800683614611</v>
      </c>
      <c r="D9875" s="6">
        <f t="shared" si="924"/>
        <v>4.3207768445295214</v>
      </c>
      <c r="E9875" s="6">
        <f t="shared" si="925"/>
        <v>0.2496258206349633</v>
      </c>
      <c r="F9875" s="6">
        <f t="shared" si="926"/>
        <v>4.8496759367736397E-2</v>
      </c>
      <c r="G9875" s="6">
        <f t="shared" si="927"/>
        <v>3.7654291110610583E-2</v>
      </c>
      <c r="H9875" s="6">
        <f t="shared" si="928"/>
        <v>0.46159735015931602</v>
      </c>
      <c r="I9875" s="6">
        <f t="shared" si="929"/>
        <v>1</v>
      </c>
    </row>
    <row r="9876" spans="1:9" x14ac:dyDescent="0.25">
      <c r="A9876" s="6">
        <v>9867</v>
      </c>
      <c r="B9876" s="6">
        <v>0.47585899665136822</v>
      </c>
      <c r="C9876" s="6">
        <v>0.2976165044099246</v>
      </c>
      <c r="D9876" s="6">
        <f t="shared" si="924"/>
        <v>14.048584805037999</v>
      </c>
      <c r="E9876" s="6">
        <f t="shared" si="925"/>
        <v>0.15531651560273774</v>
      </c>
      <c r="F9876" s="6">
        <f t="shared" si="926"/>
        <v>0.15768248656714692</v>
      </c>
      <c r="G9876" s="6">
        <f t="shared" si="927"/>
        <v>-0.22690304057651739</v>
      </c>
      <c r="H9876" s="6">
        <f t="shared" si="928"/>
        <v>0.53753607178199281</v>
      </c>
      <c r="I9876" s="6">
        <f t="shared" si="929"/>
        <v>1</v>
      </c>
    </row>
    <row r="9877" spans="1:9" x14ac:dyDescent="0.25">
      <c r="A9877" s="6">
        <v>9868</v>
      </c>
      <c r="B9877" s="6">
        <v>-0.27186047191207763</v>
      </c>
      <c r="C9877" s="6">
        <v>2.5360881374553668E-2</v>
      </c>
      <c r="D9877" s="6">
        <f t="shared" si="924"/>
        <v>23.290197749490989</v>
      </c>
      <c r="E9877" s="6">
        <f t="shared" si="925"/>
        <v>7.1165332140423823E-3</v>
      </c>
      <c r="F9877" s="6">
        <f t="shared" si="926"/>
        <v>0.26141112039009934</v>
      </c>
      <c r="G9877" s="6">
        <f t="shared" si="927"/>
        <v>-0.48501727757101804</v>
      </c>
      <c r="H9877" s="6">
        <f t="shared" si="928"/>
        <v>0.49925034399910279</v>
      </c>
      <c r="I9877" s="6">
        <f t="shared" si="929"/>
        <v>1</v>
      </c>
    </row>
    <row r="9878" spans="1:9" x14ac:dyDescent="0.25">
      <c r="A9878" s="6">
        <v>9869</v>
      </c>
      <c r="B9878" s="6">
        <v>-0.16867261365405284</v>
      </c>
      <c r="C9878" s="6">
        <v>0.65880306405835143</v>
      </c>
      <c r="D9878" s="6">
        <f t="shared" si="924"/>
        <v>9.5106775144102347</v>
      </c>
      <c r="E9878" s="6">
        <f t="shared" si="925"/>
        <v>2.756864048088542E-2</v>
      </c>
      <c r="F9878" s="6">
        <f t="shared" si="926"/>
        <v>0.10674863697820001</v>
      </c>
      <c r="G9878" s="6">
        <f t="shared" si="927"/>
        <v>-0.28691810279883384</v>
      </c>
      <c r="H9878" s="6">
        <f t="shared" si="928"/>
        <v>0.34205538376060468</v>
      </c>
      <c r="I9878" s="6">
        <f t="shared" si="929"/>
        <v>1</v>
      </c>
    </row>
    <row r="9879" spans="1:9" x14ac:dyDescent="0.25">
      <c r="A9879" s="6">
        <v>9870</v>
      </c>
      <c r="B9879" s="6">
        <v>-0.36778374123969115</v>
      </c>
      <c r="C9879" s="6">
        <v>0.14990691854609822</v>
      </c>
      <c r="D9879" s="6">
        <f t="shared" si="924"/>
        <v>16.991776342962421</v>
      </c>
      <c r="E9879" s="6">
        <f t="shared" si="925"/>
        <v>-1.1895713253647605E-2</v>
      </c>
      <c r="F9879" s="6">
        <f t="shared" si="926"/>
        <v>0.19071711365477215</v>
      </c>
      <c r="G9879" s="6">
        <f t="shared" si="927"/>
        <v>-0.43225050905884221</v>
      </c>
      <c r="H9879" s="6">
        <f t="shared" si="928"/>
        <v>0.40845908255154706</v>
      </c>
      <c r="I9879" s="6">
        <f t="shared" si="929"/>
        <v>1</v>
      </c>
    </row>
    <row r="9880" spans="1:9" x14ac:dyDescent="0.25">
      <c r="A9880" s="6">
        <v>9871</v>
      </c>
      <c r="B9880" s="6">
        <v>-0.54897100199013948</v>
      </c>
      <c r="C9880" s="6">
        <v>0.478316599017304</v>
      </c>
      <c r="D9880" s="6">
        <f t="shared" si="924"/>
        <v>11.599976909421581</v>
      </c>
      <c r="E9880" s="6">
        <f t="shared" si="925"/>
        <v>-4.7807509028955739E-2</v>
      </c>
      <c r="F9880" s="6">
        <f t="shared" si="926"/>
        <v>0.13019910749609029</v>
      </c>
      <c r="G9880" s="6">
        <f t="shared" si="927"/>
        <v>-0.39512381840206995</v>
      </c>
      <c r="H9880" s="6">
        <f t="shared" si="928"/>
        <v>0.29950880034415844</v>
      </c>
      <c r="I9880" s="6">
        <f t="shared" si="929"/>
        <v>1</v>
      </c>
    </row>
    <row r="9881" spans="1:9" x14ac:dyDescent="0.25">
      <c r="A9881" s="6">
        <v>9872</v>
      </c>
      <c r="B9881" s="6">
        <v>-0.3639388523879461</v>
      </c>
      <c r="C9881" s="6">
        <v>0.65959654530472733</v>
      </c>
      <c r="D9881" s="6">
        <f t="shared" si="924"/>
        <v>9.5015760943121101</v>
      </c>
      <c r="E9881" s="6">
        <f t="shared" si="925"/>
        <v>-1.1133646082640461E-2</v>
      </c>
      <c r="F9881" s="6">
        <f t="shared" si="926"/>
        <v>0.106646481880567</v>
      </c>
      <c r="G9881" s="6">
        <f t="shared" si="927"/>
        <v>-0.32546987636964836</v>
      </c>
      <c r="H9881" s="6">
        <f t="shared" si="928"/>
        <v>0.30320258420436746</v>
      </c>
      <c r="I9881" s="6">
        <f t="shared" si="929"/>
        <v>1</v>
      </c>
    </row>
    <row r="9882" spans="1:9" x14ac:dyDescent="0.25">
      <c r="A9882" s="6">
        <v>9873</v>
      </c>
      <c r="B9882" s="6">
        <v>-1.3973885870655067</v>
      </c>
      <c r="C9882" s="6">
        <v>0.40110477004303108</v>
      </c>
      <c r="D9882" s="6">
        <f t="shared" si="924"/>
        <v>12.569323867327473</v>
      </c>
      <c r="E9882" s="6">
        <f t="shared" si="925"/>
        <v>-0.21596612526506609</v>
      </c>
      <c r="F9882" s="6">
        <f t="shared" si="926"/>
        <v>0.14107913853053919</v>
      </c>
      <c r="G9882" s="6">
        <f t="shared" si="927"/>
        <v>-0.5775029783209501</v>
      </c>
      <c r="H9882" s="6">
        <f t="shared" si="928"/>
        <v>0.14557072779081792</v>
      </c>
      <c r="I9882" s="6">
        <f t="shared" si="929"/>
        <v>1</v>
      </c>
    </row>
    <row r="9883" spans="1:9" x14ac:dyDescent="0.25">
      <c r="A9883" s="6">
        <v>9874</v>
      </c>
      <c r="B9883" s="6">
        <v>-1.8218088371213526</v>
      </c>
      <c r="C9883" s="6">
        <v>0.46662800988799708</v>
      </c>
      <c r="D9883" s="6">
        <f t="shared" si="924"/>
        <v>11.741855648005703</v>
      </c>
      <c r="E9883" s="6">
        <f t="shared" si="925"/>
        <v>-0.30008734482422339</v>
      </c>
      <c r="F9883" s="6">
        <f t="shared" si="926"/>
        <v>0.13179156628118668</v>
      </c>
      <c r="G9883" s="6">
        <f t="shared" si="927"/>
        <v>-0.64952120318883599</v>
      </c>
      <c r="H9883" s="6">
        <f t="shared" si="928"/>
        <v>4.934651354038927E-2</v>
      </c>
      <c r="I9883" s="6">
        <f t="shared" si="929"/>
        <v>1</v>
      </c>
    </row>
    <row r="9884" spans="1:9" x14ac:dyDescent="0.25">
      <c r="A9884" s="6">
        <v>9875</v>
      </c>
      <c r="B9884" s="6">
        <v>0.34894128475571051</v>
      </c>
      <c r="C9884" s="6">
        <v>0.46183660390026549</v>
      </c>
      <c r="D9884" s="6">
        <f t="shared" si="924"/>
        <v>11.800443062889595</v>
      </c>
      <c r="E9884" s="6">
        <f t="shared" si="925"/>
        <v>0.13016108838898988</v>
      </c>
      <c r="F9884" s="6">
        <f t="shared" si="926"/>
        <v>0.13244915630812806</v>
      </c>
      <c r="G9884" s="6">
        <f t="shared" si="927"/>
        <v>-0.22014345656664858</v>
      </c>
      <c r="H9884" s="6">
        <f t="shared" si="928"/>
        <v>0.48046563334462833</v>
      </c>
      <c r="I9884" s="6">
        <f t="shared" si="929"/>
        <v>1</v>
      </c>
    </row>
    <row r="9885" spans="1:9" x14ac:dyDescent="0.25">
      <c r="A9885" s="6">
        <v>9876</v>
      </c>
      <c r="B9885" s="6">
        <v>-0.10880398804147262</v>
      </c>
      <c r="C9885" s="6">
        <v>0.21485030671102023</v>
      </c>
      <c r="D9885" s="6">
        <f t="shared" si="924"/>
        <v>15.507462288434718</v>
      </c>
      <c r="E9885" s="6">
        <f t="shared" si="925"/>
        <v>3.9434760910337541E-2</v>
      </c>
      <c r="F9885" s="6">
        <f t="shared" si="926"/>
        <v>0.17405704901391533</v>
      </c>
      <c r="G9885" s="6">
        <f t="shared" si="927"/>
        <v>-0.36214052939826374</v>
      </c>
      <c r="H9885" s="6">
        <f t="shared" si="928"/>
        <v>0.44101005121893883</v>
      </c>
      <c r="I9885" s="6">
        <f t="shared" si="929"/>
        <v>1</v>
      </c>
    </row>
    <row r="9886" spans="1:9" x14ac:dyDescent="0.25">
      <c r="A9886" s="6">
        <v>9877</v>
      </c>
      <c r="B9886" s="6">
        <v>0.20666902855737135</v>
      </c>
      <c r="C9886" s="6">
        <v>0.29801324503311261</v>
      </c>
      <c r="D9886" s="6">
        <f t="shared" si="924"/>
        <v>14.042331338584189</v>
      </c>
      <c r="E9886" s="6">
        <f t="shared" si="925"/>
        <v>0.10196234975844062</v>
      </c>
      <c r="F9886" s="6">
        <f t="shared" si="926"/>
        <v>0.15761229713854716</v>
      </c>
      <c r="G9886" s="6">
        <f t="shared" si="927"/>
        <v>-0.2801721279857653</v>
      </c>
      <c r="H9886" s="6">
        <f t="shared" si="928"/>
        <v>0.4840968275026466</v>
      </c>
      <c r="I9886" s="6">
        <f t="shared" si="929"/>
        <v>1</v>
      </c>
    </row>
    <row r="9887" spans="1:9" x14ac:dyDescent="0.25">
      <c r="A9887" s="6">
        <v>9878</v>
      </c>
      <c r="B9887" s="6">
        <v>0.12482473721320275</v>
      </c>
      <c r="C9887" s="6">
        <v>0.84752952665791803</v>
      </c>
      <c r="D9887" s="6">
        <f t="shared" si="924"/>
        <v>7.150208218095913</v>
      </c>
      <c r="E9887" s="6">
        <f t="shared" si="925"/>
        <v>8.5740594078968377E-2</v>
      </c>
      <c r="F9887" s="6">
        <f t="shared" si="926"/>
        <v>8.025453289059338E-2</v>
      </c>
      <c r="G9887" s="6">
        <f t="shared" si="927"/>
        <v>-0.18694108500881812</v>
      </c>
      <c r="H9887" s="6">
        <f t="shared" si="928"/>
        <v>0.3584222731667549</v>
      </c>
      <c r="I9887" s="6">
        <f t="shared" si="929"/>
        <v>1</v>
      </c>
    </row>
    <row r="9888" spans="1:9" x14ac:dyDescent="0.25">
      <c r="A9888" s="6">
        <v>9879</v>
      </c>
      <c r="B9888" s="6">
        <v>0.88837396106100641</v>
      </c>
      <c r="C9888" s="6">
        <v>0.82506790368358407</v>
      </c>
      <c r="D9888" s="6">
        <f t="shared" si="924"/>
        <v>7.4698545143037416</v>
      </c>
      <c r="E9888" s="6">
        <f t="shared" si="925"/>
        <v>0.23707807596178065</v>
      </c>
      <c r="F9888" s="6">
        <f t="shared" si="926"/>
        <v>8.3842269556421392E-2</v>
      </c>
      <c r="G9888" s="6">
        <f t="shared" si="927"/>
        <v>-4.1632011026593696E-2</v>
      </c>
      <c r="H9888" s="6">
        <f t="shared" si="928"/>
        <v>0.51578816295015506</v>
      </c>
      <c r="I9888" s="6">
        <f t="shared" si="929"/>
        <v>1</v>
      </c>
    </row>
    <row r="9889" spans="1:9" x14ac:dyDescent="0.25">
      <c r="A9889" s="6">
        <v>9880</v>
      </c>
      <c r="B9889" s="6">
        <v>-0.16797457647044212</v>
      </c>
      <c r="C9889" s="6">
        <v>0.44532609027375103</v>
      </c>
      <c r="D9889" s="6">
        <f t="shared" si="924"/>
        <v>12.004403051700237</v>
      </c>
      <c r="E9889" s="6">
        <f t="shared" si="925"/>
        <v>2.7706993302588079E-2</v>
      </c>
      <c r="F9889" s="6">
        <f t="shared" si="926"/>
        <v>0.13473842021920446</v>
      </c>
      <c r="G9889" s="6">
        <f t="shared" si="927"/>
        <v>-0.32561193091253421</v>
      </c>
      <c r="H9889" s="6">
        <f t="shared" si="928"/>
        <v>0.38102591751771037</v>
      </c>
      <c r="I9889" s="6">
        <f t="shared" si="929"/>
        <v>1</v>
      </c>
    </row>
    <row r="9890" spans="1:9" x14ac:dyDescent="0.25">
      <c r="A9890" s="6">
        <v>9881</v>
      </c>
      <c r="B9890" s="6">
        <v>-1.2105147106922232</v>
      </c>
      <c r="C9890" s="6">
        <v>0.13251136814477982</v>
      </c>
      <c r="D9890" s="6">
        <f t="shared" si="924"/>
        <v>17.477190661289654</v>
      </c>
      <c r="E9890" s="6">
        <f t="shared" si="925"/>
        <v>-0.17892722718657117</v>
      </c>
      <c r="F9890" s="6">
        <f t="shared" si="926"/>
        <v>0.19616544441487022</v>
      </c>
      <c r="G9890" s="6">
        <f t="shared" si="927"/>
        <v>-0.60524400735700024</v>
      </c>
      <c r="H9890" s="6">
        <f t="shared" si="928"/>
        <v>0.24738955298385795</v>
      </c>
      <c r="I9890" s="6">
        <f t="shared" si="929"/>
        <v>1</v>
      </c>
    </row>
    <row r="9891" spans="1:9" x14ac:dyDescent="0.25">
      <c r="A9891" s="6">
        <v>9882</v>
      </c>
      <c r="B9891" s="6">
        <v>0.35121729524689727</v>
      </c>
      <c r="C9891" s="6">
        <v>0.30729087191381571</v>
      </c>
      <c r="D9891" s="6">
        <f t="shared" si="924"/>
        <v>13.897665823626372</v>
      </c>
      <c r="E9891" s="6">
        <f t="shared" si="925"/>
        <v>0.13061219970665883</v>
      </c>
      <c r="F9891" s="6">
        <f t="shared" si="926"/>
        <v>0.15598855934320105</v>
      </c>
      <c r="G9891" s="6">
        <f t="shared" si="927"/>
        <v>-0.24954878812358577</v>
      </c>
      <c r="H9891" s="6">
        <f t="shared" si="928"/>
        <v>0.51077318753690348</v>
      </c>
      <c r="I9891" s="6">
        <f t="shared" si="929"/>
        <v>1</v>
      </c>
    </row>
    <row r="9892" spans="1:9" x14ac:dyDescent="0.25">
      <c r="A9892" s="6">
        <v>9883</v>
      </c>
      <c r="B9892" s="6">
        <v>-0.48711171984905377</v>
      </c>
      <c r="C9892" s="6">
        <v>0.93270668660542622</v>
      </c>
      <c r="D9892" s="6">
        <f t="shared" si="924"/>
        <v>5.6495782820194069</v>
      </c>
      <c r="E9892" s="6">
        <f t="shared" si="925"/>
        <v>-3.5546835194289694E-2</v>
      </c>
      <c r="F9892" s="6">
        <f t="shared" si="926"/>
        <v>6.341133743557599E-2</v>
      </c>
      <c r="G9892" s="6">
        <f t="shared" si="927"/>
        <v>-0.27793121596683534</v>
      </c>
      <c r="H9892" s="6">
        <f t="shared" si="928"/>
        <v>0.20683754557825595</v>
      </c>
      <c r="I9892" s="6">
        <f t="shared" si="929"/>
        <v>1</v>
      </c>
    </row>
    <row r="9893" spans="1:9" x14ac:dyDescent="0.25">
      <c r="A9893" s="6">
        <v>9884</v>
      </c>
      <c r="B9893" s="6">
        <v>-0.76128571890876628</v>
      </c>
      <c r="C9893" s="6">
        <v>0.53086947233497117</v>
      </c>
      <c r="D9893" s="6">
        <f t="shared" si="924"/>
        <v>10.977248816065526</v>
      </c>
      <c r="E9893" s="6">
        <f t="shared" si="925"/>
        <v>-8.988884919875692E-2</v>
      </c>
      <c r="F9893" s="6">
        <f t="shared" si="926"/>
        <v>0.12320955548225414</v>
      </c>
      <c r="G9893" s="6">
        <f t="shared" si="927"/>
        <v>-0.42775397714137253</v>
      </c>
      <c r="H9893" s="6">
        <f t="shared" si="928"/>
        <v>0.24797627874385866</v>
      </c>
      <c r="I9893" s="6">
        <f t="shared" si="929"/>
        <v>1</v>
      </c>
    </row>
    <row r="9894" spans="1:9" x14ac:dyDescent="0.25">
      <c r="A9894" s="6">
        <v>9885</v>
      </c>
      <c r="B9894" s="6">
        <v>-1.1230372365389485</v>
      </c>
      <c r="C9894" s="6">
        <v>4.3153172399060032E-2</v>
      </c>
      <c r="D9894" s="6">
        <f t="shared" si="924"/>
        <v>21.528781416714761</v>
      </c>
      <c r="E9894" s="6">
        <f t="shared" si="925"/>
        <v>-0.16158895972935192</v>
      </c>
      <c r="F9894" s="6">
        <f t="shared" si="926"/>
        <v>0.24164083668632455</v>
      </c>
      <c r="G9894" s="6">
        <f t="shared" si="927"/>
        <v>-0.63474712524552679</v>
      </c>
      <c r="H9894" s="6">
        <f t="shared" si="928"/>
        <v>0.3115692057868229</v>
      </c>
      <c r="I9894" s="6">
        <f t="shared" si="929"/>
        <v>1</v>
      </c>
    </row>
    <row r="9895" spans="1:9" x14ac:dyDescent="0.25">
      <c r="A9895" s="6">
        <v>9886</v>
      </c>
      <c r="B9895" s="6">
        <v>0.36500296118902043</v>
      </c>
      <c r="C9895" s="6">
        <v>0.89580980864894555</v>
      </c>
      <c r="D9895" s="6">
        <f t="shared" si="924"/>
        <v>6.3785645364024912</v>
      </c>
      <c r="E9895" s="6">
        <f t="shared" si="925"/>
        <v>0.13334455527012201</v>
      </c>
      <c r="F9895" s="6">
        <f t="shared" si="926"/>
        <v>7.1593539903626269E-2</v>
      </c>
      <c r="G9895" s="6">
        <f t="shared" si="927"/>
        <v>-0.12420339160440569</v>
      </c>
      <c r="H9895" s="6">
        <f t="shared" si="928"/>
        <v>0.39089250214464971</v>
      </c>
      <c r="I9895" s="6">
        <f t="shared" si="929"/>
        <v>1</v>
      </c>
    </row>
    <row r="9896" spans="1:9" x14ac:dyDescent="0.25">
      <c r="A9896" s="6">
        <v>9887</v>
      </c>
      <c r="B9896" s="6">
        <v>-9.7729753179010004E-2</v>
      </c>
      <c r="C9896" s="6">
        <v>0.73903622547074799</v>
      </c>
      <c r="D9896" s="6">
        <f t="shared" si="924"/>
        <v>8.5714060155467724</v>
      </c>
      <c r="E9896" s="6">
        <f t="shared" si="925"/>
        <v>4.1629703640314056E-2</v>
      </c>
      <c r="F9896" s="6">
        <f t="shared" si="926"/>
        <v>9.6206175402331603E-2</v>
      </c>
      <c r="G9896" s="6">
        <f t="shared" si="927"/>
        <v>-0.25692412773019357</v>
      </c>
      <c r="H9896" s="6">
        <f t="shared" si="928"/>
        <v>0.34018353501082166</v>
      </c>
      <c r="I9896" s="6">
        <f t="shared" si="929"/>
        <v>1</v>
      </c>
    </row>
    <row r="9897" spans="1:9" x14ac:dyDescent="0.25">
      <c r="A9897" s="6">
        <v>9888</v>
      </c>
      <c r="B9897" s="6">
        <v>-0.59647391026373953</v>
      </c>
      <c r="C9897" s="6">
        <v>0.79656361583300272</v>
      </c>
      <c r="D9897" s="6">
        <f t="shared" si="924"/>
        <v>7.8522984718186812</v>
      </c>
      <c r="E9897" s="6">
        <f t="shared" si="925"/>
        <v>-5.7222711475248572E-2</v>
      </c>
      <c r="F9897" s="6">
        <f t="shared" si="926"/>
        <v>8.813485240589887E-2</v>
      </c>
      <c r="G9897" s="6">
        <f t="shared" si="927"/>
        <v>-0.3429784855763186</v>
      </c>
      <c r="H9897" s="6">
        <f t="shared" si="928"/>
        <v>0.22853306262582143</v>
      </c>
      <c r="I9897" s="6">
        <f t="shared" si="929"/>
        <v>1</v>
      </c>
    </row>
    <row r="9898" spans="1:9" x14ac:dyDescent="0.25">
      <c r="A9898" s="6">
        <v>9889</v>
      </c>
      <c r="B9898" s="6">
        <v>6.7407199821900576E-2</v>
      </c>
      <c r="C9898" s="6">
        <v>0.99078341013824889</v>
      </c>
      <c r="D9898" s="6">
        <f t="shared" si="924"/>
        <v>3.5069637857419851</v>
      </c>
      <c r="E9898" s="6">
        <f t="shared" si="925"/>
        <v>7.4360285837775097E-2</v>
      </c>
      <c r="F9898" s="6">
        <f t="shared" si="926"/>
        <v>3.9362453778150189E-2</v>
      </c>
      <c r="G9898" s="6">
        <f t="shared" si="927"/>
        <v>-0.11660844232862511</v>
      </c>
      <c r="H9898" s="6">
        <f t="shared" si="928"/>
        <v>0.2653290140041753</v>
      </c>
      <c r="I9898" s="6">
        <f t="shared" si="929"/>
        <v>1</v>
      </c>
    </row>
    <row r="9899" spans="1:9" x14ac:dyDescent="0.25">
      <c r="A9899" s="6">
        <v>9890</v>
      </c>
      <c r="B9899" s="6">
        <v>0.44768853513232898</v>
      </c>
      <c r="C9899" s="6">
        <v>0.42243720816675312</v>
      </c>
      <c r="D9899" s="6">
        <f t="shared" si="924"/>
        <v>12.293094974451185</v>
      </c>
      <c r="E9899" s="6">
        <f t="shared" si="925"/>
        <v>0.14973305539268866</v>
      </c>
      <c r="F9899" s="6">
        <f t="shared" si="926"/>
        <v>0.1379787224178213</v>
      </c>
      <c r="G9899" s="6">
        <f t="shared" si="927"/>
        <v>-0.2078090832894296</v>
      </c>
      <c r="H9899" s="6">
        <f t="shared" si="928"/>
        <v>0.50727519407480692</v>
      </c>
      <c r="I9899" s="6">
        <f t="shared" si="929"/>
        <v>1</v>
      </c>
    </row>
    <row r="9900" spans="1:9" x14ac:dyDescent="0.25">
      <c r="A9900" s="6">
        <v>9891</v>
      </c>
      <c r="B9900" s="6">
        <v>-1.388307282468304</v>
      </c>
      <c r="C9900" s="6">
        <v>0.24027222510452589</v>
      </c>
      <c r="D9900" s="6">
        <f t="shared" si="924"/>
        <v>15.021326673624202</v>
      </c>
      <c r="E9900" s="6">
        <f t="shared" si="925"/>
        <v>-0.21416618660096054</v>
      </c>
      <c r="F9900" s="6">
        <f t="shared" si="926"/>
        <v>0.16860062236198087</v>
      </c>
      <c r="G9900" s="6">
        <f t="shared" si="927"/>
        <v>-0.60939696766098805</v>
      </c>
      <c r="H9900" s="6">
        <f t="shared" si="928"/>
        <v>0.18106459445906692</v>
      </c>
      <c r="I9900" s="6">
        <f t="shared" si="929"/>
        <v>1</v>
      </c>
    </row>
    <row r="9901" spans="1:9" x14ac:dyDescent="0.25">
      <c r="A9901" s="6">
        <v>9892</v>
      </c>
      <c r="B9901" s="6">
        <v>-0.97123574960278347</v>
      </c>
      <c r="C9901" s="6">
        <v>0.48081911679433575</v>
      </c>
      <c r="D9901" s="6">
        <f t="shared" si="924"/>
        <v>11.569783929933555</v>
      </c>
      <c r="E9901" s="6">
        <f t="shared" si="925"/>
        <v>-0.13150150228526572</v>
      </c>
      <c r="F9901" s="6">
        <f t="shared" si="926"/>
        <v>0.12986021897823505</v>
      </c>
      <c r="G9901" s="6">
        <f t="shared" si="927"/>
        <v>-0.47836551132696714</v>
      </c>
      <c r="H9901" s="6">
        <f t="shared" si="928"/>
        <v>0.21536250675643573</v>
      </c>
      <c r="I9901" s="6">
        <f t="shared" si="929"/>
        <v>1</v>
      </c>
    </row>
    <row r="9902" spans="1:9" x14ac:dyDescent="0.25">
      <c r="A9902" s="6">
        <v>9893</v>
      </c>
      <c r="B9902" s="6">
        <v>1.3675503396370914</v>
      </c>
      <c r="C9902" s="6">
        <v>7.8920865504928744E-2</v>
      </c>
      <c r="D9902" s="6">
        <f t="shared" si="924"/>
        <v>19.418321973140966</v>
      </c>
      <c r="E9902" s="6">
        <f t="shared" si="925"/>
        <v>0.33205210546309877</v>
      </c>
      <c r="F9902" s="6">
        <f t="shared" si="926"/>
        <v>0.21795286402003197</v>
      </c>
      <c r="G9902" s="6">
        <f t="shared" si="927"/>
        <v>-0.11731622714913431</v>
      </c>
      <c r="H9902" s="6">
        <f t="shared" si="928"/>
        <v>0.78142043807533179</v>
      </c>
      <c r="I9902" s="6">
        <f t="shared" si="929"/>
        <v>0</v>
      </c>
    </row>
    <row r="9903" spans="1:9" x14ac:dyDescent="0.25">
      <c r="A9903" s="6">
        <v>9894</v>
      </c>
      <c r="B9903" s="6">
        <v>-0.33410060495953076</v>
      </c>
      <c r="C9903" s="6">
        <v>0.61976989043855102</v>
      </c>
      <c r="D9903" s="6">
        <f t="shared" si="924"/>
        <v>9.9565811514259988</v>
      </c>
      <c r="E9903" s="6">
        <f t="shared" si="925"/>
        <v>-5.2196262806731564E-3</v>
      </c>
      <c r="F9903" s="6">
        <f t="shared" si="926"/>
        <v>0.11175349655870137</v>
      </c>
      <c r="G9903" s="6">
        <f t="shared" si="927"/>
        <v>-0.32699420771805987</v>
      </c>
      <c r="H9903" s="6">
        <f t="shared" si="928"/>
        <v>0.31655495515671361</v>
      </c>
      <c r="I9903" s="6">
        <f t="shared" si="929"/>
        <v>1</v>
      </c>
    </row>
    <row r="9904" spans="1:9" x14ac:dyDescent="0.25">
      <c r="A9904" s="6">
        <v>9895</v>
      </c>
      <c r="B9904" s="6">
        <v>-0.47235062083927915</v>
      </c>
      <c r="C9904" s="6">
        <v>0.60850856044190804</v>
      </c>
      <c r="D9904" s="6">
        <f t="shared" si="924"/>
        <v>10.084945031184168</v>
      </c>
      <c r="E9904" s="6">
        <f t="shared" si="925"/>
        <v>-3.262114620896836E-2</v>
      </c>
      <c r="F9904" s="6">
        <f t="shared" si="926"/>
        <v>0.11319426344209704</v>
      </c>
      <c r="G9904" s="6">
        <f t="shared" si="927"/>
        <v>-0.35646330270294424</v>
      </c>
      <c r="H9904" s="6">
        <f t="shared" si="928"/>
        <v>0.29122101028500758</v>
      </c>
      <c r="I9904" s="6">
        <f t="shared" si="929"/>
        <v>1</v>
      </c>
    </row>
    <row r="9905" spans="1:9" x14ac:dyDescent="0.25">
      <c r="A9905" s="6">
        <v>9896</v>
      </c>
      <c r="B9905" s="6">
        <v>0.78085349741741084</v>
      </c>
      <c r="C9905" s="6">
        <v>0.45866267891476181</v>
      </c>
      <c r="D9905" s="6">
        <f t="shared" si="924"/>
        <v>11.839396790782546</v>
      </c>
      <c r="E9905" s="6">
        <f t="shared" si="925"/>
        <v>0.21576723481300142</v>
      </c>
      <c r="F9905" s="6">
        <f t="shared" si="926"/>
        <v>0.13288637619614255</v>
      </c>
      <c r="G9905" s="6">
        <f t="shared" si="927"/>
        <v>-0.13511501833451733</v>
      </c>
      <c r="H9905" s="6">
        <f t="shared" si="928"/>
        <v>0.56664948796052017</v>
      </c>
      <c r="I9905" s="6">
        <f t="shared" si="929"/>
        <v>1</v>
      </c>
    </row>
    <row r="9906" spans="1:9" x14ac:dyDescent="0.25">
      <c r="A9906" s="6">
        <v>9897</v>
      </c>
      <c r="B9906" s="6">
        <v>-0.86178488345467485</v>
      </c>
      <c r="C9906" s="6">
        <v>9.3386638996551408E-3</v>
      </c>
      <c r="D9906" s="6">
        <f t="shared" si="924"/>
        <v>26.425793571703935</v>
      </c>
      <c r="E9906" s="6">
        <f t="shared" si="925"/>
        <v>-0.10980805023868337</v>
      </c>
      <c r="F9906" s="6">
        <f t="shared" si="926"/>
        <v>0.29660530919826927</v>
      </c>
      <c r="G9906" s="6">
        <f t="shared" si="927"/>
        <v>-0.6340244871346381</v>
      </c>
      <c r="H9906" s="6">
        <f t="shared" si="928"/>
        <v>0.41440838665727142</v>
      </c>
      <c r="I9906" s="6">
        <f t="shared" si="929"/>
        <v>1</v>
      </c>
    </row>
    <row r="9907" spans="1:9" x14ac:dyDescent="0.25">
      <c r="A9907" s="6">
        <v>9898</v>
      </c>
      <c r="B9907" s="6">
        <v>0.93924427346792072</v>
      </c>
      <c r="C9907" s="6">
        <v>0.90282906582842493</v>
      </c>
      <c r="D9907" s="6">
        <f t="shared" si="924"/>
        <v>6.2523752471843537</v>
      </c>
      <c r="E9907" s="6">
        <f t="shared" si="925"/>
        <v>0.24716070684110814</v>
      </c>
      <c r="F9907" s="6">
        <f t="shared" si="926"/>
        <v>7.0177180805667788E-2</v>
      </c>
      <c r="G9907" s="6">
        <f t="shared" si="927"/>
        <v>-7.8269350729071041E-3</v>
      </c>
      <c r="H9907" s="6">
        <f t="shared" si="928"/>
        <v>0.50214834875512337</v>
      </c>
      <c r="I9907" s="6">
        <f t="shared" si="929"/>
        <v>1</v>
      </c>
    </row>
    <row r="9908" spans="1:9" x14ac:dyDescent="0.25">
      <c r="A9908" s="6">
        <v>9899</v>
      </c>
      <c r="B9908" s="6">
        <v>2.2091808205004781</v>
      </c>
      <c r="C9908" s="6">
        <v>0.5383159886471145</v>
      </c>
      <c r="D9908" s="6">
        <f t="shared" si="924"/>
        <v>10.890610285782088</v>
      </c>
      <c r="E9908" s="6">
        <f t="shared" si="925"/>
        <v>0.49886549963802856</v>
      </c>
      <c r="F9908" s="6">
        <f t="shared" si="926"/>
        <v>0.12223711739847531</v>
      </c>
      <c r="G9908" s="6">
        <f t="shared" si="927"/>
        <v>0.16233632233539308</v>
      </c>
      <c r="H9908" s="6">
        <f t="shared" si="928"/>
        <v>0.83539467694066405</v>
      </c>
      <c r="I9908" s="6">
        <f t="shared" si="929"/>
        <v>0</v>
      </c>
    </row>
    <row r="9909" spans="1:9" x14ac:dyDescent="0.25">
      <c r="A9909" s="6">
        <v>9900</v>
      </c>
      <c r="B9909" s="6">
        <v>1.1084966899943538</v>
      </c>
      <c r="C9909" s="6">
        <v>0.32624286629840998</v>
      </c>
      <c r="D9909" s="6">
        <f t="shared" si="924"/>
        <v>13.610890164385504</v>
      </c>
      <c r="E9909" s="6">
        <f t="shared" si="925"/>
        <v>0.28070698482776074</v>
      </c>
      <c r="F9909" s="6">
        <f t="shared" si="926"/>
        <v>0.15276976544590995</v>
      </c>
      <c r="G9909" s="6">
        <f t="shared" si="927"/>
        <v>-9.5511283260407809E-2</v>
      </c>
      <c r="H9909" s="6">
        <f t="shared" si="928"/>
        <v>0.65692525291592929</v>
      </c>
      <c r="I9909" s="6">
        <f t="shared" si="929"/>
        <v>1</v>
      </c>
    </row>
    <row r="9910" spans="1:9" x14ac:dyDescent="0.25">
      <c r="A9910" s="6">
        <v>9901</v>
      </c>
      <c r="B9910" s="6">
        <v>-1.5133446140680462</v>
      </c>
      <c r="C9910" s="6">
        <v>0.45286416211432234</v>
      </c>
      <c r="D9910" s="6">
        <f t="shared" si="924"/>
        <v>11.910869591859477</v>
      </c>
      <c r="E9910" s="6">
        <f t="shared" si="925"/>
        <v>-0.23894891745135949</v>
      </c>
      <c r="F9910" s="6">
        <f t="shared" si="926"/>
        <v>0.13368859287149676</v>
      </c>
      <c r="G9910" s="6">
        <f t="shared" si="927"/>
        <v>-0.59088869079279593</v>
      </c>
      <c r="H9910" s="6">
        <f t="shared" si="928"/>
        <v>0.1129908558900769</v>
      </c>
      <c r="I9910" s="6">
        <f t="shared" si="929"/>
        <v>1</v>
      </c>
    </row>
    <row r="9911" spans="1:9" x14ac:dyDescent="0.25">
      <c r="A9911" s="6">
        <v>9902</v>
      </c>
      <c r="B9911" s="6">
        <v>0.51093934416712727</v>
      </c>
      <c r="C9911" s="6">
        <v>0.38065736869411299</v>
      </c>
      <c r="D9911" s="6">
        <f t="shared" si="924"/>
        <v>12.84161261258833</v>
      </c>
      <c r="E9911" s="6">
        <f t="shared" si="925"/>
        <v>0.16226953354944601</v>
      </c>
      <c r="F9911" s="6">
        <f t="shared" si="926"/>
        <v>0.1441353300980758</v>
      </c>
      <c r="G9911" s="6">
        <f t="shared" si="927"/>
        <v>-0.20316231721181721</v>
      </c>
      <c r="H9911" s="6">
        <f t="shared" si="928"/>
        <v>0.52770138431070923</v>
      </c>
      <c r="I9911" s="6">
        <f t="shared" si="929"/>
        <v>1</v>
      </c>
    </row>
    <row r="9912" spans="1:9" x14ac:dyDescent="0.25">
      <c r="A9912" s="6">
        <v>9903</v>
      </c>
      <c r="B9912" s="6">
        <v>-0.25704594008857384</v>
      </c>
      <c r="C9912" s="6">
        <v>0.83800775170140696</v>
      </c>
      <c r="D9912" s="6">
        <f t="shared" si="924"/>
        <v>7.2880213107051572</v>
      </c>
      <c r="E9912" s="6">
        <f t="shared" si="925"/>
        <v>1.0052812724803489E-2</v>
      </c>
      <c r="F9912" s="6">
        <f t="shared" si="926"/>
        <v>8.1801358526463919E-2</v>
      </c>
      <c r="G9912" s="6">
        <f t="shared" si="927"/>
        <v>-0.26524415767594611</v>
      </c>
      <c r="H9912" s="6">
        <f t="shared" si="928"/>
        <v>0.28534978312555315</v>
      </c>
      <c r="I9912" s="6">
        <f t="shared" si="929"/>
        <v>1</v>
      </c>
    </row>
    <row r="9913" spans="1:9" x14ac:dyDescent="0.25">
      <c r="A9913" s="6">
        <v>9904</v>
      </c>
      <c r="B9913" s="6">
        <v>-0.90576122602215037</v>
      </c>
      <c r="C9913" s="6">
        <v>0.75319681386761073</v>
      </c>
      <c r="D9913" s="6">
        <f t="shared" si="924"/>
        <v>8.399339600994276</v>
      </c>
      <c r="E9913" s="6">
        <f t="shared" si="925"/>
        <v>-0.11852427800595075</v>
      </c>
      <c r="F9913" s="6">
        <f t="shared" si="926"/>
        <v>9.4274887626526513E-2</v>
      </c>
      <c r="G9913" s="6">
        <f t="shared" si="927"/>
        <v>-0.41406626279731928</v>
      </c>
      <c r="H9913" s="6">
        <f t="shared" si="928"/>
        <v>0.17701770678541776</v>
      </c>
      <c r="I9913" s="6">
        <f t="shared" si="929"/>
        <v>1</v>
      </c>
    </row>
    <row r="9914" spans="1:9" x14ac:dyDescent="0.25">
      <c r="A9914" s="6">
        <v>9905</v>
      </c>
      <c r="B9914" s="6">
        <v>0.3144270976918051</v>
      </c>
      <c r="C9914" s="6">
        <v>0.61803033539841912</v>
      </c>
      <c r="D9914" s="6">
        <f t="shared" si="924"/>
        <v>9.9764094010429183</v>
      </c>
      <c r="E9914" s="6">
        <f t="shared" si="925"/>
        <v>0.1233202849458776</v>
      </c>
      <c r="F9914" s="6">
        <f t="shared" si="926"/>
        <v>0.11197605048475581</v>
      </c>
      <c r="G9914" s="6">
        <f t="shared" si="927"/>
        <v>-0.19877453961878971</v>
      </c>
      <c r="H9914" s="6">
        <f t="shared" si="928"/>
        <v>0.44541510951054492</v>
      </c>
      <c r="I9914" s="6">
        <f t="shared" si="929"/>
        <v>1</v>
      </c>
    </row>
    <row r="9915" spans="1:9" x14ac:dyDescent="0.25">
      <c r="A9915" s="6">
        <v>9906</v>
      </c>
      <c r="B9915" s="6">
        <v>-3.7415884435176849</v>
      </c>
      <c r="C9915" s="6">
        <v>0.27570421460615863</v>
      </c>
      <c r="D9915" s="6">
        <f t="shared" si="924"/>
        <v>14.403211207578499</v>
      </c>
      <c r="E9915" s="6">
        <f t="shared" si="925"/>
        <v>-0.68059275603777603</v>
      </c>
      <c r="F9915" s="6">
        <f t="shared" si="926"/>
        <v>0.16166284286146171</v>
      </c>
      <c r="G9915" s="6">
        <f t="shared" si="927"/>
        <v>-1.067606403231653</v>
      </c>
      <c r="H9915" s="6">
        <f t="shared" si="928"/>
        <v>-0.29357910884389909</v>
      </c>
      <c r="I9915" s="6">
        <f t="shared" si="929"/>
        <v>0</v>
      </c>
    </row>
    <row r="9916" spans="1:9" x14ac:dyDescent="0.25">
      <c r="A9916" s="6">
        <v>9907</v>
      </c>
      <c r="B9916" s="6">
        <v>-1.7612956071388908</v>
      </c>
      <c r="C9916" s="6">
        <v>0.79561754203924684</v>
      </c>
      <c r="D9916" s="6">
        <f t="shared" si="924"/>
        <v>7.8646307071997237</v>
      </c>
      <c r="E9916" s="6">
        <f t="shared" si="925"/>
        <v>-0.28809346209850839</v>
      </c>
      <c r="F9916" s="6">
        <f t="shared" si="926"/>
        <v>8.8273270443501972E-2</v>
      </c>
      <c r="G9916" s="6">
        <f t="shared" si="927"/>
        <v>-0.57407354153704482</v>
      </c>
      <c r="H9916" s="6">
        <f t="shared" si="928"/>
        <v>-2.113382659971963E-3</v>
      </c>
      <c r="I9916" s="6">
        <f t="shared" si="929"/>
        <v>1</v>
      </c>
    </row>
    <row r="9917" spans="1:9" x14ac:dyDescent="0.25">
      <c r="A9917" s="6">
        <v>9908</v>
      </c>
      <c r="B9917" s="6">
        <v>-1.2090845302736852</v>
      </c>
      <c r="C9917" s="6">
        <v>0.50843836787011321</v>
      </c>
      <c r="D9917" s="6">
        <f t="shared" si="924"/>
        <v>11.240378197881194</v>
      </c>
      <c r="E9917" s="6">
        <f t="shared" si="925"/>
        <v>-0.17864376163331067</v>
      </c>
      <c r="F9917" s="6">
        <f t="shared" si="926"/>
        <v>0.1261629415912017</v>
      </c>
      <c r="G9917" s="6">
        <f t="shared" si="927"/>
        <v>-0.52053429605936774</v>
      </c>
      <c r="H9917" s="6">
        <f t="shared" si="928"/>
        <v>0.16324677279274638</v>
      </c>
      <c r="I9917" s="6">
        <f t="shared" si="929"/>
        <v>1</v>
      </c>
    </row>
    <row r="9918" spans="1:9" x14ac:dyDescent="0.25">
      <c r="A9918" s="6">
        <v>9909</v>
      </c>
      <c r="B9918" s="6">
        <v>0.58545083447825164</v>
      </c>
      <c r="C9918" s="6">
        <v>0.79808954130680254</v>
      </c>
      <c r="D9918" s="6">
        <f t="shared" si="924"/>
        <v>7.8323637728883959</v>
      </c>
      <c r="E9918" s="6">
        <f t="shared" si="925"/>
        <v>0.17703790861005481</v>
      </c>
      <c r="F9918" s="6">
        <f t="shared" si="926"/>
        <v>8.7911103683880443E-2</v>
      </c>
      <c r="G9918" s="6">
        <f t="shared" si="927"/>
        <v>-0.10835490964111061</v>
      </c>
      <c r="H9918" s="6">
        <f t="shared" si="928"/>
        <v>0.46243072686122022</v>
      </c>
      <c r="I9918" s="6">
        <f t="shared" si="929"/>
        <v>1</v>
      </c>
    </row>
    <row r="9919" spans="1:9" x14ac:dyDescent="0.25">
      <c r="A9919" s="6">
        <v>9910</v>
      </c>
      <c r="B9919" s="6">
        <v>0.51364395403652452</v>
      </c>
      <c r="C9919" s="6">
        <v>0.40800195318460647</v>
      </c>
      <c r="D9919" s="6">
        <f t="shared" si="924"/>
        <v>12.479190793122726</v>
      </c>
      <c r="E9919" s="6">
        <f t="shared" si="925"/>
        <v>0.16280559440096168</v>
      </c>
      <c r="F9919" s="6">
        <f t="shared" si="926"/>
        <v>0.14006747739457559</v>
      </c>
      <c r="G9919" s="6">
        <f t="shared" si="927"/>
        <v>-0.19743265830602749</v>
      </c>
      <c r="H9919" s="6">
        <f t="shared" si="928"/>
        <v>0.52304384710795082</v>
      </c>
      <c r="I9919" s="6">
        <f t="shared" si="929"/>
        <v>1</v>
      </c>
    </row>
    <row r="9920" spans="1:9" x14ac:dyDescent="0.25">
      <c r="A9920" s="6">
        <v>9911</v>
      </c>
      <c r="B9920" s="6">
        <v>-2.3047687136568129</v>
      </c>
      <c r="C9920" s="6">
        <v>0.35215308084353159</v>
      </c>
      <c r="D9920" s="6">
        <f t="shared" si="924"/>
        <v>13.235576886917832</v>
      </c>
      <c r="E9920" s="6">
        <f t="shared" si="925"/>
        <v>-0.3958112736588093</v>
      </c>
      <c r="F9920" s="6">
        <f t="shared" si="926"/>
        <v>0.14855721794350632</v>
      </c>
      <c r="G9920" s="6">
        <f t="shared" si="927"/>
        <v>-0.76680627042307248</v>
      </c>
      <c r="H9920" s="6">
        <f t="shared" si="928"/>
        <v>-2.481627689454613E-2</v>
      </c>
      <c r="I9920" s="6">
        <f t="shared" si="929"/>
        <v>0</v>
      </c>
    </row>
    <row r="9921" spans="1:9" x14ac:dyDescent="0.25">
      <c r="A9921" s="6">
        <v>9912</v>
      </c>
      <c r="B9921" s="6">
        <v>1.5822615750948898</v>
      </c>
      <c r="C9921" s="6">
        <v>6.6377758110293894E-2</v>
      </c>
      <c r="D9921" s="6">
        <f t="shared" si="924"/>
        <v>20.037614609756204</v>
      </c>
      <c r="E9921" s="6">
        <f t="shared" si="925"/>
        <v>0.3746084419653905</v>
      </c>
      <c r="F9921" s="6">
        <f t="shared" si="926"/>
        <v>0.22490385618112113</v>
      </c>
      <c r="G9921" s="6">
        <f t="shared" si="927"/>
        <v>-8.186931979418377E-2</v>
      </c>
      <c r="H9921" s="6">
        <f t="shared" si="928"/>
        <v>0.83108620372496478</v>
      </c>
      <c r="I9921" s="6">
        <f t="shared" si="929"/>
        <v>0</v>
      </c>
    </row>
    <row r="9922" spans="1:9" x14ac:dyDescent="0.25">
      <c r="A9922" s="6">
        <v>9913</v>
      </c>
      <c r="B9922" s="6">
        <v>-0.74928038884536363</v>
      </c>
      <c r="C9922" s="6">
        <v>0.17770928067873165</v>
      </c>
      <c r="D9922" s="6">
        <f t="shared" si="924"/>
        <v>16.30391656498535</v>
      </c>
      <c r="E9922" s="6">
        <f t="shared" si="925"/>
        <v>-8.750936092973402E-2</v>
      </c>
      <c r="F9922" s="6">
        <f t="shared" si="926"/>
        <v>0.18299651818510934</v>
      </c>
      <c r="G9922" s="6">
        <f t="shared" si="927"/>
        <v>-0.499267874277877</v>
      </c>
      <c r="H9922" s="6">
        <f t="shared" si="928"/>
        <v>0.3242491524184089</v>
      </c>
      <c r="I9922" s="6">
        <f t="shared" si="929"/>
        <v>1</v>
      </c>
    </row>
    <row r="9923" spans="1:9" x14ac:dyDescent="0.25">
      <c r="A9923" s="6">
        <v>9914</v>
      </c>
      <c r="B9923" s="6">
        <v>1.54909685079474E-2</v>
      </c>
      <c r="C9923" s="6">
        <v>0.89968565935239719</v>
      </c>
      <c r="D9923" s="6">
        <f t="shared" si="924"/>
        <v>6.3094616148072715</v>
      </c>
      <c r="E9923" s="6">
        <f t="shared" si="925"/>
        <v>6.407035105622215E-2</v>
      </c>
      <c r="F9923" s="6">
        <f t="shared" si="926"/>
        <v>7.0817922953064716E-2</v>
      </c>
      <c r="G9923" s="6">
        <f t="shared" si="927"/>
        <v>-0.19207870891476625</v>
      </c>
      <c r="H9923" s="6">
        <f t="shared" si="928"/>
        <v>0.32021941102721058</v>
      </c>
      <c r="I9923" s="6">
        <f t="shared" si="929"/>
        <v>1</v>
      </c>
    </row>
    <row r="9924" spans="1:9" x14ac:dyDescent="0.25">
      <c r="A9924" s="6">
        <v>9915</v>
      </c>
      <c r="B9924" s="6">
        <v>0.3951811322622234</v>
      </c>
      <c r="C9924" s="6">
        <v>0.61238441114535969</v>
      </c>
      <c r="D9924" s="6">
        <f t="shared" si="924"/>
        <v>10.040763055965012</v>
      </c>
      <c r="E9924" s="6">
        <f t="shared" si="925"/>
        <v>0.13932594884031263</v>
      </c>
      <c r="F9924" s="6">
        <f t="shared" si="926"/>
        <v>0.11269836127040597</v>
      </c>
      <c r="G9924" s="6">
        <f t="shared" si="927"/>
        <v>-0.18380605547773771</v>
      </c>
      <c r="H9924" s="6">
        <f t="shared" si="928"/>
        <v>0.46245795315836297</v>
      </c>
      <c r="I9924" s="6">
        <f t="shared" si="929"/>
        <v>1</v>
      </c>
    </row>
    <row r="9925" spans="1:9" x14ac:dyDescent="0.25">
      <c r="A9925" s="6">
        <v>9916</v>
      </c>
      <c r="B9925" s="6">
        <v>0.31957597457221709</v>
      </c>
      <c r="C9925" s="6">
        <v>0.19928586687826166</v>
      </c>
      <c r="D9925" s="6">
        <f t="shared" si="924"/>
        <v>15.827064069940745</v>
      </c>
      <c r="E9925" s="6">
        <f t="shared" si="925"/>
        <v>0.12434080600368107</v>
      </c>
      <c r="F9925" s="6">
        <f t="shared" si="926"/>
        <v>0.17764428604302077</v>
      </c>
      <c r="G9925" s="6">
        <f t="shared" si="927"/>
        <v>-0.2813515224365114</v>
      </c>
      <c r="H9925" s="6">
        <f t="shared" si="928"/>
        <v>0.53003313444387357</v>
      </c>
      <c r="I9925" s="6">
        <f t="shared" si="929"/>
        <v>1</v>
      </c>
    </row>
    <row r="9926" spans="1:9" x14ac:dyDescent="0.25">
      <c r="A9926" s="6">
        <v>9917</v>
      </c>
      <c r="B9926" s="6">
        <v>1.063388026523171</v>
      </c>
      <c r="C9926" s="6">
        <v>0.68089846491897332</v>
      </c>
      <c r="D9926" s="6">
        <f t="shared" si="924"/>
        <v>9.2562843391484009</v>
      </c>
      <c r="E9926" s="6">
        <f t="shared" si="925"/>
        <v>0.27176632805330148</v>
      </c>
      <c r="F9926" s="6">
        <f t="shared" si="926"/>
        <v>0.10389330677962992</v>
      </c>
      <c r="G9926" s="6">
        <f t="shared" si="927"/>
        <v>-3.8485935444923569E-2</v>
      </c>
      <c r="H9926" s="6">
        <f t="shared" si="928"/>
        <v>0.58201859155152658</v>
      </c>
      <c r="I9926" s="6">
        <f t="shared" si="929"/>
        <v>1</v>
      </c>
    </row>
    <row r="9927" spans="1:9" x14ac:dyDescent="0.25">
      <c r="A9927" s="6">
        <v>9918</v>
      </c>
      <c r="B9927" s="6">
        <v>-1.5441082723555155</v>
      </c>
      <c r="C9927" s="6">
        <v>0.75673696096682641</v>
      </c>
      <c r="D9927" s="6">
        <f t="shared" si="924"/>
        <v>8.3558927219584245</v>
      </c>
      <c r="E9927" s="6">
        <f t="shared" si="925"/>
        <v>-0.24504635614073067</v>
      </c>
      <c r="F9927" s="6">
        <f t="shared" si="926"/>
        <v>9.3787236235654867E-2</v>
      </c>
      <c r="G9927" s="6">
        <f t="shared" si="927"/>
        <v>-0.53982298167376475</v>
      </c>
      <c r="H9927" s="6">
        <f t="shared" si="928"/>
        <v>4.973026939230335E-2</v>
      </c>
      <c r="I9927" s="6">
        <f t="shared" si="929"/>
        <v>1</v>
      </c>
    </row>
    <row r="9928" spans="1:9" x14ac:dyDescent="0.25">
      <c r="A9928" s="6">
        <v>9919</v>
      </c>
      <c r="B9928" s="6">
        <v>-0.68487452153931372</v>
      </c>
      <c r="C9928" s="6">
        <v>0.72472304452650538</v>
      </c>
      <c r="D9928" s="6">
        <f t="shared" si="924"/>
        <v>8.7428537966260418</v>
      </c>
      <c r="E9928" s="6">
        <f t="shared" si="925"/>
        <v>-7.4743947159214646E-2</v>
      </c>
      <c r="F9928" s="6">
        <f t="shared" si="926"/>
        <v>9.8130519584480422E-2</v>
      </c>
      <c r="G9928" s="6">
        <f t="shared" si="927"/>
        <v>-0.37626887562058975</v>
      </c>
      <c r="H9928" s="6">
        <f t="shared" si="928"/>
        <v>0.22678098130216043</v>
      </c>
      <c r="I9928" s="6">
        <f t="shared" si="929"/>
        <v>1</v>
      </c>
    </row>
    <row r="9929" spans="1:9" x14ac:dyDescent="0.25">
      <c r="A9929" s="6">
        <v>9920</v>
      </c>
      <c r="B9929" s="6">
        <v>-0.50354401537333615</v>
      </c>
      <c r="C9929" s="6">
        <v>0.46226386303292949</v>
      </c>
      <c r="D9929" s="6">
        <f t="shared" si="924"/>
        <v>11.79520816748866</v>
      </c>
      <c r="E9929" s="6">
        <f t="shared" si="925"/>
        <v>-3.8803759762514767E-2</v>
      </c>
      <c r="F9929" s="6">
        <f t="shared" si="926"/>
        <v>0.13239039940590669</v>
      </c>
      <c r="G9929" s="6">
        <f t="shared" si="927"/>
        <v>-0.38903059530231027</v>
      </c>
      <c r="H9929" s="6">
        <f t="shared" si="928"/>
        <v>0.31142307577728073</v>
      </c>
      <c r="I9929" s="6">
        <f t="shared" si="929"/>
        <v>1</v>
      </c>
    </row>
    <row r="9930" spans="1:9" x14ac:dyDescent="0.25">
      <c r="A9930" s="6">
        <v>9921</v>
      </c>
      <c r="B9930" s="6">
        <v>0.57630359151517041</v>
      </c>
      <c r="C9930" s="6">
        <v>0.14081240272225104</v>
      </c>
      <c r="D9930" s="6">
        <f t="shared" si="924"/>
        <v>17.239378511916076</v>
      </c>
      <c r="E9930" s="6">
        <f t="shared" si="925"/>
        <v>0.1752249007868959</v>
      </c>
      <c r="F9930" s="6">
        <f t="shared" si="926"/>
        <v>0.19349622103262204</v>
      </c>
      <c r="G9930" s="6">
        <f t="shared" si="927"/>
        <v>-0.24818149867595984</v>
      </c>
      <c r="H9930" s="6">
        <f t="shared" si="928"/>
        <v>0.59863130024975164</v>
      </c>
      <c r="I9930" s="6">
        <f t="shared" si="929"/>
        <v>1</v>
      </c>
    </row>
    <row r="9931" spans="1:9" x14ac:dyDescent="0.25">
      <c r="A9931" s="6">
        <v>9922</v>
      </c>
      <c r="B9931" s="6">
        <v>1.1809652278316207</v>
      </c>
      <c r="C9931" s="6">
        <v>0.4838709677419355</v>
      </c>
      <c r="D9931" s="6">
        <f t="shared" ref="D9931:D9994" si="930">CHIINV(C9931,$B$3+$B$4-2)</f>
        <v>11.533046623181448</v>
      </c>
      <c r="E9931" s="6">
        <f t="shared" ref="E9931:E9994" si="931">$B$1+B9931*SQRT($B$2^2*(1/$B$3+1/$B$4))</f>
        <v>0.29507044128804438</v>
      </c>
      <c r="F9931" s="6">
        <f t="shared" ref="F9931:F9994" si="932">$B$2^2/($B$3+$B$4-2)*D9931</f>
        <v>0.12944787638580718</v>
      </c>
      <c r="G9931" s="6">
        <f t="shared" ref="G9931:G9994" si="933">E9931-$B$6*SQRT(F9931*(1/$B$3+1/$B$4))</f>
        <v>-5.1242434681505133E-2</v>
      </c>
      <c r="H9931" s="6">
        <f t="shared" ref="H9931:H9994" si="934">E9931+$B$6*SQRT(F9931*(1/$B$3+1/$B$4))</f>
        <v>0.6413833172575939</v>
      </c>
      <c r="I9931" s="6">
        <f t="shared" ref="I9931:I9994" si="935">IF(-G9931&lt;$B$7,1,0)*IF(H9931&lt;$B$7,1,0)</f>
        <v>1</v>
      </c>
    </row>
    <row r="9932" spans="1:9" x14ac:dyDescent="0.25">
      <c r="A9932" s="6">
        <v>9923</v>
      </c>
      <c r="B9932" s="6">
        <v>-0.869238192535704</v>
      </c>
      <c r="C9932" s="6">
        <v>0.66179387798699907</v>
      </c>
      <c r="D9932" s="6">
        <f t="shared" si="930"/>
        <v>9.4763606879350952</v>
      </c>
      <c r="E9932" s="6">
        <f t="shared" si="931"/>
        <v>-0.11128531587236842</v>
      </c>
      <c r="F9932" s="6">
        <f t="shared" si="932"/>
        <v>0.10636346205810751</v>
      </c>
      <c r="G9932" s="6">
        <f t="shared" si="933"/>
        <v>-0.42520417427793378</v>
      </c>
      <c r="H9932" s="6">
        <f t="shared" si="934"/>
        <v>0.20263354253319696</v>
      </c>
      <c r="I9932" s="6">
        <f t="shared" si="935"/>
        <v>1</v>
      </c>
    </row>
    <row r="9933" spans="1:9" x14ac:dyDescent="0.25">
      <c r="A9933" s="6">
        <v>9924</v>
      </c>
      <c r="B9933" s="6">
        <v>-0.26052703105960973</v>
      </c>
      <c r="C9933" s="6">
        <v>0.97708059938352609</v>
      </c>
      <c r="D9933" s="6">
        <f t="shared" si="930"/>
        <v>4.3140114029481946</v>
      </c>
      <c r="E9933" s="6">
        <f t="shared" si="931"/>
        <v>9.3628512589182533E-3</v>
      </c>
      <c r="F9933" s="6">
        <f t="shared" si="932"/>
        <v>4.8420823487640784E-2</v>
      </c>
      <c r="G9933" s="6">
        <f t="shared" si="933"/>
        <v>-0.20244266149809162</v>
      </c>
      <c r="H9933" s="6">
        <f t="shared" si="934"/>
        <v>0.22116836401592813</v>
      </c>
      <c r="I9933" s="6">
        <f t="shared" si="935"/>
        <v>1</v>
      </c>
    </row>
    <row r="9934" spans="1:9" x14ac:dyDescent="0.25">
      <c r="A9934" s="6">
        <v>9925</v>
      </c>
      <c r="B9934" s="6">
        <v>-0.70680016506230459</v>
      </c>
      <c r="C9934" s="6">
        <v>0.57356486709189125</v>
      </c>
      <c r="D9934" s="6">
        <f t="shared" si="930"/>
        <v>10.484154640026331</v>
      </c>
      <c r="E9934" s="6">
        <f t="shared" si="931"/>
        <v>-7.90896678747805E-2</v>
      </c>
      <c r="F9934" s="6">
        <f t="shared" si="932"/>
        <v>0.11767502535920889</v>
      </c>
      <c r="G9934" s="6">
        <f t="shared" si="933"/>
        <v>-0.40927921773527509</v>
      </c>
      <c r="H9934" s="6">
        <f t="shared" si="934"/>
        <v>0.25109988198571409</v>
      </c>
      <c r="I9934" s="6">
        <f t="shared" si="935"/>
        <v>1</v>
      </c>
    </row>
    <row r="9935" spans="1:9" x14ac:dyDescent="0.25">
      <c r="A9935" s="6">
        <v>9926</v>
      </c>
      <c r="B9935" s="6">
        <v>-0.76353671829565428</v>
      </c>
      <c r="C9935" s="6">
        <v>0.38895840327158421</v>
      </c>
      <c r="D9935" s="6">
        <f t="shared" si="930"/>
        <v>12.730115825883038</v>
      </c>
      <c r="E9935" s="6">
        <f t="shared" si="931"/>
        <v>-9.0335003249198714E-2</v>
      </c>
      <c r="F9935" s="6">
        <f t="shared" si="932"/>
        <v>0.14288388087269671</v>
      </c>
      <c r="G9935" s="6">
        <f t="shared" si="933"/>
        <v>-0.45417697176744065</v>
      </c>
      <c r="H9935" s="6">
        <f t="shared" si="934"/>
        <v>0.27350696526904328</v>
      </c>
      <c r="I9935" s="6">
        <f t="shared" si="935"/>
        <v>1</v>
      </c>
    </row>
    <row r="9936" spans="1:9" x14ac:dyDescent="0.25">
      <c r="A9936" s="6">
        <v>9927</v>
      </c>
      <c r="B9936" s="6">
        <v>0.2424451395199867</v>
      </c>
      <c r="C9936" s="6">
        <v>0.93234046449171426</v>
      </c>
      <c r="D9936" s="6">
        <f t="shared" si="930"/>
        <v>5.6578031493564147</v>
      </c>
      <c r="E9936" s="6">
        <f t="shared" si="931"/>
        <v>0.10905326986619453</v>
      </c>
      <c r="F9936" s="6">
        <f t="shared" si="932"/>
        <v>6.3503654031972182E-2</v>
      </c>
      <c r="G9936" s="6">
        <f t="shared" si="933"/>
        <v>-0.13350748286039521</v>
      </c>
      <c r="H9936" s="6">
        <f t="shared" si="934"/>
        <v>0.35161402259278424</v>
      </c>
      <c r="I9936" s="6">
        <f t="shared" si="935"/>
        <v>1</v>
      </c>
    </row>
    <row r="9937" spans="1:9" x14ac:dyDescent="0.25">
      <c r="A9937" s="6">
        <v>9928</v>
      </c>
      <c r="B9937" s="6">
        <v>-0.11842757885460742</v>
      </c>
      <c r="C9937" s="6">
        <v>0.42100283822138129</v>
      </c>
      <c r="D9937" s="6">
        <f t="shared" si="930"/>
        <v>12.311439232174356</v>
      </c>
      <c r="E9937" s="6">
        <f t="shared" si="931"/>
        <v>3.752733967953463E-2</v>
      </c>
      <c r="F9937" s="6">
        <f t="shared" si="932"/>
        <v>0.13818461989519434</v>
      </c>
      <c r="G9937" s="6">
        <f t="shared" si="933"/>
        <v>-0.32028146903695603</v>
      </c>
      <c r="H9937" s="6">
        <f t="shared" si="934"/>
        <v>0.39533614839602532</v>
      </c>
      <c r="I9937" s="6">
        <f t="shared" si="935"/>
        <v>1</v>
      </c>
    </row>
    <row r="9938" spans="1:9" x14ac:dyDescent="0.25">
      <c r="A9938" s="6">
        <v>9929</v>
      </c>
      <c r="B9938" s="6">
        <v>0.32836283025972079</v>
      </c>
      <c r="C9938" s="6">
        <v>0.83635975218970304</v>
      </c>
      <c r="D9938" s="6">
        <f t="shared" si="930"/>
        <v>7.3115121313657641</v>
      </c>
      <c r="E9938" s="6">
        <f t="shared" si="931"/>
        <v>0.12608238411270362</v>
      </c>
      <c r="F9938" s="6">
        <f t="shared" si="932"/>
        <v>8.2065021455126952E-2</v>
      </c>
      <c r="G9938" s="6">
        <f t="shared" si="933"/>
        <v>-0.14965789927936451</v>
      </c>
      <c r="H9938" s="6">
        <f t="shared" si="934"/>
        <v>0.40182266750477175</v>
      </c>
      <c r="I9938" s="6">
        <f t="shared" si="935"/>
        <v>1</v>
      </c>
    </row>
    <row r="9939" spans="1:9" x14ac:dyDescent="0.25">
      <c r="A9939" s="6">
        <v>9930</v>
      </c>
      <c r="B9939" s="6">
        <v>-0.44414036892703734</v>
      </c>
      <c r="C9939" s="6">
        <v>0.73281044953764463</v>
      </c>
      <c r="D9939" s="6">
        <f t="shared" si="930"/>
        <v>8.6462615259530935</v>
      </c>
      <c r="E9939" s="6">
        <f t="shared" si="931"/>
        <v>-2.7029799437421592E-2</v>
      </c>
      <c r="F9939" s="6">
        <f t="shared" si="932"/>
        <v>9.7046359889091355E-2</v>
      </c>
      <c r="G9939" s="6">
        <f t="shared" si="933"/>
        <v>-0.32688445696316748</v>
      </c>
      <c r="H9939" s="6">
        <f t="shared" si="934"/>
        <v>0.27282485808832435</v>
      </c>
      <c r="I9939" s="6">
        <f t="shared" si="935"/>
        <v>1</v>
      </c>
    </row>
    <row r="9940" spans="1:9" x14ac:dyDescent="0.25">
      <c r="A9940" s="6">
        <v>9931</v>
      </c>
      <c r="B9940" s="6">
        <v>0.36557480598276015</v>
      </c>
      <c r="C9940" s="6">
        <v>0.75621814630573447</v>
      </c>
      <c r="D9940" s="6">
        <f t="shared" si="930"/>
        <v>8.3622714218285275</v>
      </c>
      <c r="E9940" s="6">
        <f t="shared" si="931"/>
        <v>0.13345789642536054</v>
      </c>
      <c r="F9940" s="6">
        <f t="shared" si="932"/>
        <v>9.3858831294555217E-2</v>
      </c>
      <c r="G9940" s="6">
        <f t="shared" si="933"/>
        <v>-0.16143122055409387</v>
      </c>
      <c r="H9940" s="6">
        <f t="shared" si="934"/>
        <v>0.42834701340481496</v>
      </c>
      <c r="I9940" s="6">
        <f t="shared" si="935"/>
        <v>1</v>
      </c>
    </row>
    <row r="9941" spans="1:9" x14ac:dyDescent="0.25">
      <c r="A9941" s="6">
        <v>9932</v>
      </c>
      <c r="B9941" s="6">
        <v>0.45014303395873867</v>
      </c>
      <c r="C9941" s="6">
        <v>0.62718588824121835</v>
      </c>
      <c r="D9941" s="6">
        <f t="shared" si="930"/>
        <v>9.8720357513439545</v>
      </c>
      <c r="E9941" s="6">
        <f t="shared" si="931"/>
        <v>0.15021954357193301</v>
      </c>
      <c r="F9941" s="6">
        <f t="shared" si="932"/>
        <v>0.11080455194273051</v>
      </c>
      <c r="G9941" s="6">
        <f t="shared" si="933"/>
        <v>-0.17018596558681892</v>
      </c>
      <c r="H9941" s="6">
        <f t="shared" si="934"/>
        <v>0.47062505273068495</v>
      </c>
      <c r="I9941" s="6">
        <f t="shared" si="935"/>
        <v>1</v>
      </c>
    </row>
    <row r="9942" spans="1:9" x14ac:dyDescent="0.25">
      <c r="A9942" s="6">
        <v>9933</v>
      </c>
      <c r="B9942" s="6">
        <v>4.1665089156595059E-2</v>
      </c>
      <c r="C9942" s="6">
        <v>0.45188756981109041</v>
      </c>
      <c r="D9942" s="6">
        <f t="shared" si="930"/>
        <v>11.922947184203537</v>
      </c>
      <c r="E9942" s="6">
        <f t="shared" si="931"/>
        <v>6.9258131209414764E-2</v>
      </c>
      <c r="F9942" s="6">
        <f t="shared" si="932"/>
        <v>0.13382415277443252</v>
      </c>
      <c r="G9942" s="6">
        <f t="shared" si="933"/>
        <v>-0.28286002995268239</v>
      </c>
      <c r="H9942" s="6">
        <f t="shared" si="934"/>
        <v>0.42137629237151192</v>
      </c>
      <c r="I9942" s="6">
        <f t="shared" si="935"/>
        <v>1</v>
      </c>
    </row>
    <row r="9943" spans="1:9" x14ac:dyDescent="0.25">
      <c r="A9943" s="6">
        <v>9934</v>
      </c>
      <c r="B9943" s="6">
        <v>-1.2326154319453053</v>
      </c>
      <c r="C9943" s="6">
        <v>0.3813287759025849</v>
      </c>
      <c r="D9943" s="6">
        <f t="shared" si="930"/>
        <v>12.832543758281268</v>
      </c>
      <c r="E9943" s="6">
        <f t="shared" si="931"/>
        <v>-0.18330764877272693</v>
      </c>
      <c r="F9943" s="6">
        <f t="shared" si="932"/>
        <v>0.14403354052159548</v>
      </c>
      <c r="G9943" s="6">
        <f t="shared" si="933"/>
        <v>-0.5486104412286763</v>
      </c>
      <c r="H9943" s="6">
        <f t="shared" si="934"/>
        <v>0.1819951436832225</v>
      </c>
      <c r="I9943" s="6">
        <f t="shared" si="935"/>
        <v>1</v>
      </c>
    </row>
    <row r="9944" spans="1:9" x14ac:dyDescent="0.25">
      <c r="A9944" s="6">
        <v>9935</v>
      </c>
      <c r="B9944" s="6">
        <v>0.47200728658935986</v>
      </c>
      <c r="C9944" s="6">
        <v>0.73348185674611655</v>
      </c>
      <c r="D9944" s="6">
        <f t="shared" si="930"/>
        <v>8.6382104414326122</v>
      </c>
      <c r="E9944" s="6">
        <f t="shared" si="931"/>
        <v>0.15455309644975956</v>
      </c>
      <c r="F9944" s="6">
        <f t="shared" si="932"/>
        <v>9.6955993845509764E-2</v>
      </c>
      <c r="G9944" s="6">
        <f t="shared" si="933"/>
        <v>-0.14516192168157566</v>
      </c>
      <c r="H9944" s="6">
        <f t="shared" si="934"/>
        <v>0.45426811458109478</v>
      </c>
      <c r="I9944" s="6">
        <f t="shared" si="935"/>
        <v>1</v>
      </c>
    </row>
    <row r="9945" spans="1:9" x14ac:dyDescent="0.25">
      <c r="A9945" s="6">
        <v>9936</v>
      </c>
      <c r="B9945" s="6">
        <v>-0.58826799431699328</v>
      </c>
      <c r="C9945" s="6">
        <v>0.70223090304269542</v>
      </c>
      <c r="D9945" s="6">
        <f t="shared" si="930"/>
        <v>9.0081880942162442</v>
      </c>
      <c r="E9945" s="6">
        <f t="shared" si="931"/>
        <v>-5.5596277164092586E-2</v>
      </c>
      <c r="F9945" s="6">
        <f t="shared" si="932"/>
        <v>0.10110865385182431</v>
      </c>
      <c r="G9945" s="6">
        <f t="shared" si="933"/>
        <v>-0.36166245357117999</v>
      </c>
      <c r="H9945" s="6">
        <f t="shared" si="934"/>
        <v>0.25046989924299479</v>
      </c>
      <c r="I9945" s="6">
        <f t="shared" si="935"/>
        <v>1</v>
      </c>
    </row>
    <row r="9946" spans="1:9" x14ac:dyDescent="0.25">
      <c r="A9946" s="6">
        <v>9937</v>
      </c>
      <c r="B9946" s="6">
        <v>1.7056299839168787</v>
      </c>
      <c r="C9946" s="6">
        <v>0.88000122074037901</v>
      </c>
      <c r="D9946" s="6">
        <f t="shared" si="930"/>
        <v>6.6475224371162875</v>
      </c>
      <c r="E9946" s="6">
        <f t="shared" si="931"/>
        <v>0.39906038789354276</v>
      </c>
      <c r="F9946" s="6">
        <f t="shared" si="932"/>
        <v>7.4612345794396309E-2</v>
      </c>
      <c r="G9946" s="6">
        <f t="shared" si="933"/>
        <v>0.13613863377584451</v>
      </c>
      <c r="H9946" s="6">
        <f t="shared" si="934"/>
        <v>0.66198214201124106</v>
      </c>
      <c r="I9946" s="6">
        <f t="shared" si="935"/>
        <v>1</v>
      </c>
    </row>
    <row r="9947" spans="1:9" x14ac:dyDescent="0.25">
      <c r="A9947" s="6">
        <v>9938</v>
      </c>
      <c r="B9947" s="6">
        <v>0.78751099863438867</v>
      </c>
      <c r="C9947" s="6">
        <v>0.11566515091402936</v>
      </c>
      <c r="D9947" s="6">
        <f t="shared" si="930"/>
        <v>18.000835619512543</v>
      </c>
      <c r="E9947" s="6">
        <f t="shared" si="931"/>
        <v>0.21708676921673231</v>
      </c>
      <c r="F9947" s="6">
        <f t="shared" si="932"/>
        <v>0.20204287906304375</v>
      </c>
      <c r="G9947" s="6">
        <f t="shared" si="933"/>
        <v>-0.21556944729928118</v>
      </c>
      <c r="H9947" s="6">
        <f t="shared" si="934"/>
        <v>0.6497429857327458</v>
      </c>
      <c r="I9947" s="6">
        <f t="shared" si="935"/>
        <v>1</v>
      </c>
    </row>
    <row r="9948" spans="1:9" x14ac:dyDescent="0.25">
      <c r="A9948" s="6">
        <v>9939</v>
      </c>
      <c r="B9948" s="6">
        <v>-0.20729430616484024</v>
      </c>
      <c r="C9948" s="6">
        <v>0.53877376628925444</v>
      </c>
      <c r="D9948" s="6">
        <f t="shared" si="930"/>
        <v>10.885294425308569</v>
      </c>
      <c r="E9948" s="6">
        <f t="shared" si="931"/>
        <v>1.9913718560881109E-2</v>
      </c>
      <c r="F9948" s="6">
        <f t="shared" si="932"/>
        <v>0.12217745173753217</v>
      </c>
      <c r="G9948" s="6">
        <f t="shared" si="933"/>
        <v>-0.31653331639802312</v>
      </c>
      <c r="H9948" s="6">
        <f t="shared" si="934"/>
        <v>0.3563607535197853</v>
      </c>
      <c r="I9948" s="6">
        <f t="shared" si="935"/>
        <v>1</v>
      </c>
    </row>
    <row r="9949" spans="1:9" x14ac:dyDescent="0.25">
      <c r="A9949" s="6">
        <v>9940</v>
      </c>
      <c r="B9949" s="6">
        <v>0.1174271346826572</v>
      </c>
      <c r="C9949" s="6">
        <v>6.7995239112521741E-2</v>
      </c>
      <c r="D9949" s="6">
        <f t="shared" si="930"/>
        <v>19.952218750661096</v>
      </c>
      <c r="E9949" s="6">
        <f t="shared" si="931"/>
        <v>8.427436963138013E-2</v>
      </c>
      <c r="F9949" s="6">
        <f t="shared" si="932"/>
        <v>0.22394536594231604</v>
      </c>
      <c r="G9949" s="6">
        <f t="shared" si="933"/>
        <v>-0.37122965017984472</v>
      </c>
      <c r="H9949" s="6">
        <f t="shared" si="934"/>
        <v>0.53977838944260492</v>
      </c>
      <c r="I9949" s="6">
        <f t="shared" si="935"/>
        <v>1</v>
      </c>
    </row>
    <row r="9950" spans="1:9" x14ac:dyDescent="0.25">
      <c r="A9950" s="6">
        <v>9941</v>
      </c>
      <c r="B9950" s="6">
        <v>-0.2160572876164224</v>
      </c>
      <c r="C9950" s="6">
        <v>1.7761772515030368E-2</v>
      </c>
      <c r="D9950" s="6">
        <f t="shared" si="930"/>
        <v>24.430978288089626</v>
      </c>
      <c r="E9950" s="6">
        <f t="shared" si="931"/>
        <v>1.8176872388757204E-2</v>
      </c>
      <c r="F9950" s="6">
        <f t="shared" si="932"/>
        <v>0.27421533622037531</v>
      </c>
      <c r="G9950" s="6">
        <f t="shared" si="933"/>
        <v>-0.48586549653082423</v>
      </c>
      <c r="H9950" s="6">
        <f t="shared" si="934"/>
        <v>0.52221924130833863</v>
      </c>
      <c r="I9950" s="6">
        <f t="shared" si="935"/>
        <v>1</v>
      </c>
    </row>
    <row r="9951" spans="1:9" x14ac:dyDescent="0.25">
      <c r="A9951" s="6">
        <v>9942</v>
      </c>
      <c r="B9951" s="6">
        <v>6.1735363487969153E-2</v>
      </c>
      <c r="C9951" s="6">
        <v>0.25681325724051635</v>
      </c>
      <c r="D9951" s="6">
        <f t="shared" si="930"/>
        <v>14.725135858829837</v>
      </c>
      <c r="E9951" s="6">
        <f t="shared" si="931"/>
        <v>7.323611282885889E-2</v>
      </c>
      <c r="F9951" s="6">
        <f t="shared" si="932"/>
        <v>0.16527615197416101</v>
      </c>
      <c r="G9951" s="6">
        <f t="shared" si="933"/>
        <v>-0.31807868410254336</v>
      </c>
      <c r="H9951" s="6">
        <f t="shared" si="934"/>
        <v>0.46455090976026114</v>
      </c>
      <c r="I9951" s="6">
        <f t="shared" si="935"/>
        <v>1</v>
      </c>
    </row>
    <row r="9952" spans="1:9" x14ac:dyDescent="0.25">
      <c r="A9952" s="6">
        <v>9943</v>
      </c>
      <c r="B9952" s="6">
        <v>-1.146486283687409</v>
      </c>
      <c r="C9952" s="6">
        <v>0.67250587481307411</v>
      </c>
      <c r="D9952" s="6">
        <f t="shared" si="930"/>
        <v>9.3531666407217937</v>
      </c>
      <c r="E9952" s="6">
        <f t="shared" si="931"/>
        <v>-0.16623662308511575</v>
      </c>
      <c r="F9952" s="6">
        <f t="shared" si="932"/>
        <v>0.10498072180601481</v>
      </c>
      <c r="G9952" s="6">
        <f t="shared" si="933"/>
        <v>-0.47810831127167419</v>
      </c>
      <c r="H9952" s="6">
        <f t="shared" si="934"/>
        <v>0.14563506510144267</v>
      </c>
      <c r="I9952" s="6">
        <f t="shared" si="935"/>
        <v>1</v>
      </c>
    </row>
    <row r="9953" spans="1:9" x14ac:dyDescent="0.25">
      <c r="A9953" s="6">
        <v>9944</v>
      </c>
      <c r="B9953" s="6">
        <v>0.88565229816595092</v>
      </c>
      <c r="C9953" s="6">
        <v>0.33323160496841336</v>
      </c>
      <c r="D9953" s="6">
        <f t="shared" si="930"/>
        <v>13.507864698820859</v>
      </c>
      <c r="E9953" s="6">
        <f t="shared" si="931"/>
        <v>0.23653863515533741</v>
      </c>
      <c r="F9953" s="6">
        <f t="shared" si="932"/>
        <v>0.15161339903495691</v>
      </c>
      <c r="G9953" s="6">
        <f t="shared" si="933"/>
        <v>-0.1382530661286438</v>
      </c>
      <c r="H9953" s="6">
        <f t="shared" si="934"/>
        <v>0.61133033643931856</v>
      </c>
      <c r="I9953" s="6">
        <f t="shared" si="935"/>
        <v>1</v>
      </c>
    </row>
    <row r="9954" spans="1:9" x14ac:dyDescent="0.25">
      <c r="A9954" s="6">
        <v>9945</v>
      </c>
      <c r="B9954" s="6">
        <v>1.4727720554219559</v>
      </c>
      <c r="C9954" s="6">
        <v>0.20938749351481672</v>
      </c>
      <c r="D9954" s="6">
        <f t="shared" si="930"/>
        <v>15.617548423332089</v>
      </c>
      <c r="E9954" s="6">
        <f t="shared" si="931"/>
        <v>0.35290732868763897</v>
      </c>
      <c r="F9954" s="6">
        <f t="shared" si="932"/>
        <v>0.175292664965848</v>
      </c>
      <c r="G9954" s="6">
        <f t="shared" si="933"/>
        <v>-5.0090815052573068E-2</v>
      </c>
      <c r="H9954" s="6">
        <f t="shared" si="934"/>
        <v>0.755905472427851</v>
      </c>
      <c r="I9954" s="6">
        <f t="shared" si="935"/>
        <v>0</v>
      </c>
    </row>
    <row r="9955" spans="1:9" x14ac:dyDescent="0.25">
      <c r="A9955" s="6">
        <v>9946</v>
      </c>
      <c r="B9955" s="6">
        <v>0.27980604500044137</v>
      </c>
      <c r="C9955" s="6">
        <v>0.76100955229346601</v>
      </c>
      <c r="D9955" s="6">
        <f t="shared" si="930"/>
        <v>8.3032077464519798</v>
      </c>
      <c r="E9955" s="6">
        <f t="shared" si="931"/>
        <v>0.11645830045188574</v>
      </c>
      <c r="F9955" s="6">
        <f t="shared" si="932"/>
        <v>9.3195895680155905E-2</v>
      </c>
      <c r="G9955" s="6">
        <f t="shared" si="933"/>
        <v>-0.17738755338345844</v>
      </c>
      <c r="H9955" s="6">
        <f t="shared" si="934"/>
        <v>0.41030415428722988</v>
      </c>
      <c r="I9955" s="6">
        <f t="shared" si="935"/>
        <v>1</v>
      </c>
    </row>
    <row r="9956" spans="1:9" x14ac:dyDescent="0.25">
      <c r="A9956" s="6">
        <v>9947</v>
      </c>
      <c r="B9956" s="6">
        <v>-0.57350689530721866</v>
      </c>
      <c r="C9956" s="6">
        <v>0.79967650379955446</v>
      </c>
      <c r="D9956" s="6">
        <f t="shared" si="930"/>
        <v>7.8115731770054255</v>
      </c>
      <c r="E9956" s="6">
        <f t="shared" si="931"/>
        <v>-5.2670588178771266E-2</v>
      </c>
      <c r="F9956" s="6">
        <f t="shared" si="932"/>
        <v>8.7677748303140318E-2</v>
      </c>
      <c r="G9956" s="6">
        <f t="shared" si="933"/>
        <v>-0.33768437465289058</v>
      </c>
      <c r="H9956" s="6">
        <f t="shared" si="934"/>
        <v>0.23234319829534808</v>
      </c>
      <c r="I9956" s="6">
        <f t="shared" si="935"/>
        <v>1</v>
      </c>
    </row>
    <row r="9957" spans="1:9" x14ac:dyDescent="0.25">
      <c r="A9957" s="6">
        <v>9948</v>
      </c>
      <c r="B9957" s="6">
        <v>-0.92213895186432637</v>
      </c>
      <c r="C9957" s="6">
        <v>0.40159306619464707</v>
      </c>
      <c r="D9957" s="6">
        <f t="shared" si="930"/>
        <v>12.562915656361751</v>
      </c>
      <c r="E9957" s="6">
        <f t="shared" si="931"/>
        <v>-0.12177038671840754</v>
      </c>
      <c r="F9957" s="6">
        <f t="shared" si="932"/>
        <v>0.14100721223664234</v>
      </c>
      <c r="G9957" s="6">
        <f t="shared" si="933"/>
        <v>-0.48321506696452943</v>
      </c>
      <c r="H9957" s="6">
        <f t="shared" si="934"/>
        <v>0.23967429352771438</v>
      </c>
      <c r="I9957" s="6">
        <f t="shared" si="935"/>
        <v>1</v>
      </c>
    </row>
    <row r="9958" spans="1:9" x14ac:dyDescent="0.25">
      <c r="A9958" s="6">
        <v>9949</v>
      </c>
      <c r="B9958" s="6">
        <v>-1.4287343219621107</v>
      </c>
      <c r="C9958" s="6">
        <v>0.54710531937620166</v>
      </c>
      <c r="D9958" s="6">
        <f t="shared" si="930"/>
        <v>10.788739665903449</v>
      </c>
      <c r="E9958" s="6">
        <f t="shared" si="931"/>
        <v>-0.22217893308263231</v>
      </c>
      <c r="F9958" s="6">
        <f t="shared" si="932"/>
        <v>0.12109371307173915</v>
      </c>
      <c r="G9958" s="6">
        <f t="shared" si="933"/>
        <v>-0.55713046774106778</v>
      </c>
      <c r="H9958" s="6">
        <f t="shared" si="934"/>
        <v>0.11277260157580321</v>
      </c>
      <c r="I9958" s="6">
        <f t="shared" si="935"/>
        <v>1</v>
      </c>
    </row>
    <row r="9959" spans="1:9" x14ac:dyDescent="0.25">
      <c r="A9959" s="6">
        <v>9950</v>
      </c>
      <c r="B9959" s="6">
        <v>-1.0206008482782636</v>
      </c>
      <c r="C9959" s="6">
        <v>0.44190801721243933</v>
      </c>
      <c r="D9959" s="6">
        <f t="shared" si="930"/>
        <v>12.04705513792589</v>
      </c>
      <c r="E9959" s="6">
        <f t="shared" si="931"/>
        <v>-0.14128579580965131</v>
      </c>
      <c r="F9959" s="6">
        <f t="shared" si="932"/>
        <v>0.13521715078934168</v>
      </c>
      <c r="G9959" s="6">
        <f t="shared" si="933"/>
        <v>-0.49523184104880402</v>
      </c>
      <c r="H9959" s="6">
        <f t="shared" si="934"/>
        <v>0.21266024942950143</v>
      </c>
      <c r="I9959" s="6">
        <f t="shared" si="935"/>
        <v>1</v>
      </c>
    </row>
    <row r="9960" spans="1:9" x14ac:dyDescent="0.25">
      <c r="A9960" s="6">
        <v>9951</v>
      </c>
      <c r="B9960" s="6">
        <v>9.3041307991370559E-2</v>
      </c>
      <c r="C9960" s="6">
        <v>0.7083040864284188</v>
      </c>
      <c r="D9960" s="6">
        <f t="shared" si="930"/>
        <v>8.9369737817366097</v>
      </c>
      <c r="E9960" s="6">
        <f t="shared" si="931"/>
        <v>7.9441034084927392E-2</v>
      </c>
      <c r="F9960" s="6">
        <f t="shared" si="932"/>
        <v>0.10030933847402686</v>
      </c>
      <c r="G9960" s="6">
        <f t="shared" si="933"/>
        <v>-0.22541293733066817</v>
      </c>
      <c r="H9960" s="6">
        <f t="shared" si="934"/>
        <v>0.38429500550052298</v>
      </c>
      <c r="I9960" s="6">
        <f t="shared" si="935"/>
        <v>1</v>
      </c>
    </row>
    <row r="9961" spans="1:9" x14ac:dyDescent="0.25">
      <c r="A9961" s="6">
        <v>9952</v>
      </c>
      <c r="B9961" s="6">
        <v>-0.67754172050626948</v>
      </c>
      <c r="C9961" s="6">
        <v>0.72228156376842556</v>
      </c>
      <c r="D9961" s="6">
        <f t="shared" si="930"/>
        <v>8.7718797024128818</v>
      </c>
      <c r="E9961" s="6">
        <f t="shared" si="931"/>
        <v>-7.3290566540351237E-2</v>
      </c>
      <c r="F9961" s="6">
        <f t="shared" si="932"/>
        <v>9.8456308769857392E-2</v>
      </c>
      <c r="G9961" s="6">
        <f t="shared" si="933"/>
        <v>-0.37531560528073538</v>
      </c>
      <c r="H9961" s="6">
        <f t="shared" si="934"/>
        <v>0.22873447220003287</v>
      </c>
      <c r="I9961" s="6">
        <f t="shared" si="935"/>
        <v>1</v>
      </c>
    </row>
    <row r="9962" spans="1:9" x14ac:dyDescent="0.25">
      <c r="A9962" s="6">
        <v>9953</v>
      </c>
      <c r="B9962" s="6">
        <v>1.3264298104331829</v>
      </c>
      <c r="C9962" s="6">
        <v>0.74428540910061958</v>
      </c>
      <c r="D9962" s="6">
        <f t="shared" si="930"/>
        <v>8.5079287975360778</v>
      </c>
      <c r="E9962" s="6">
        <f t="shared" si="931"/>
        <v>0.32390190748103836</v>
      </c>
      <c r="F9962" s="6">
        <f t="shared" si="932"/>
        <v>9.5493701817611409E-2</v>
      </c>
      <c r="G9962" s="6">
        <f t="shared" si="933"/>
        <v>2.6455629768802003E-2</v>
      </c>
      <c r="H9962" s="6">
        <f t="shared" si="934"/>
        <v>0.62134818519327473</v>
      </c>
      <c r="I9962" s="6">
        <f t="shared" si="935"/>
        <v>1</v>
      </c>
    </row>
    <row r="9963" spans="1:9" x14ac:dyDescent="0.25">
      <c r="A9963" s="6">
        <v>9954</v>
      </c>
      <c r="B9963" s="6">
        <v>1.3236672202765476</v>
      </c>
      <c r="C9963" s="6">
        <v>0.4761803033539842</v>
      </c>
      <c r="D9963" s="6">
        <f t="shared" si="930"/>
        <v>11.6258012000708</v>
      </c>
      <c r="E9963" s="6">
        <f t="shared" si="931"/>
        <v>0.32335435478276892</v>
      </c>
      <c r="F9963" s="6">
        <f t="shared" si="932"/>
        <v>0.13048896148636135</v>
      </c>
      <c r="G9963" s="6">
        <f t="shared" si="933"/>
        <v>-2.4348343763830382E-2</v>
      </c>
      <c r="H9963" s="6">
        <f t="shared" si="934"/>
        <v>0.67105705332936827</v>
      </c>
      <c r="I9963" s="6">
        <f t="shared" si="935"/>
        <v>1</v>
      </c>
    </row>
    <row r="9964" spans="1:9" x14ac:dyDescent="0.25">
      <c r="A9964" s="6">
        <v>9955</v>
      </c>
      <c r="B9964" s="6">
        <v>-0.23819325178919826</v>
      </c>
      <c r="C9964" s="6">
        <v>0.41761528366954559</v>
      </c>
      <c r="D9964" s="6">
        <f t="shared" si="930"/>
        <v>12.354889088386706</v>
      </c>
      <c r="E9964" s="6">
        <f t="shared" si="931"/>
        <v>1.3789465562417745E-2</v>
      </c>
      <c r="F9964" s="6">
        <f t="shared" si="932"/>
        <v>0.13867230470214309</v>
      </c>
      <c r="G9964" s="6">
        <f t="shared" si="933"/>
        <v>-0.34465018119651614</v>
      </c>
      <c r="H9964" s="6">
        <f t="shared" si="934"/>
        <v>0.37222911232135159</v>
      </c>
      <c r="I9964" s="6">
        <f t="shared" si="935"/>
        <v>1</v>
      </c>
    </row>
    <row r="9965" spans="1:9" x14ac:dyDescent="0.25">
      <c r="A9965" s="6">
        <v>9956</v>
      </c>
      <c r="B9965" s="6">
        <v>0.37935024010948837</v>
      </c>
      <c r="C9965" s="6">
        <v>8.9510788293099761E-2</v>
      </c>
      <c r="D9965" s="6">
        <f t="shared" si="930"/>
        <v>18.959489353451357</v>
      </c>
      <c r="E9965" s="6">
        <f t="shared" si="931"/>
        <v>0.13618822401586719</v>
      </c>
      <c r="F9965" s="6">
        <f t="shared" si="932"/>
        <v>0.21280288846058418</v>
      </c>
      <c r="G9965" s="6">
        <f t="shared" si="933"/>
        <v>-0.30783934246160183</v>
      </c>
      <c r="H9965" s="6">
        <f t="shared" si="934"/>
        <v>0.58021579049333616</v>
      </c>
      <c r="I9965" s="6">
        <f t="shared" si="935"/>
        <v>1</v>
      </c>
    </row>
    <row r="9966" spans="1:9" x14ac:dyDescent="0.25">
      <c r="A9966" s="6">
        <v>9957</v>
      </c>
      <c r="B9966" s="6">
        <v>4.5494061851059087E-2</v>
      </c>
      <c r="C9966" s="6">
        <v>0.36216315195165866</v>
      </c>
      <c r="D9966" s="6">
        <f t="shared" si="930"/>
        <v>13.095146365220449</v>
      </c>
      <c r="E9966" s="6">
        <f t="shared" si="931"/>
        <v>7.0017043755822822E-2</v>
      </c>
      <c r="F9966" s="6">
        <f t="shared" si="932"/>
        <v>0.14698101406543143</v>
      </c>
      <c r="G9966" s="6">
        <f t="shared" si="933"/>
        <v>-0.29900456140272402</v>
      </c>
      <c r="H9966" s="6">
        <f t="shared" si="934"/>
        <v>0.43903864891436961</v>
      </c>
      <c r="I9966" s="6">
        <f t="shared" si="935"/>
        <v>1</v>
      </c>
    </row>
    <row r="9967" spans="1:9" x14ac:dyDescent="0.25">
      <c r="A9967" s="6">
        <v>9958</v>
      </c>
      <c r="B9967" s="6">
        <v>-0.88316483015660197</v>
      </c>
      <c r="C9967" s="6">
        <v>0.84847560045167392</v>
      </c>
      <c r="D9967" s="6">
        <f t="shared" si="930"/>
        <v>7.1363105030698666</v>
      </c>
      <c r="E9967" s="6">
        <f t="shared" si="931"/>
        <v>-0.11404561239656638</v>
      </c>
      <c r="F9967" s="6">
        <f t="shared" si="932"/>
        <v>8.009854377899811E-2</v>
      </c>
      <c r="G9967" s="6">
        <f t="shared" si="933"/>
        <v>-0.38646215965794084</v>
      </c>
      <c r="H9967" s="6">
        <f t="shared" si="934"/>
        <v>0.15837093486480805</v>
      </c>
      <c r="I9967" s="6">
        <f t="shared" si="935"/>
        <v>1</v>
      </c>
    </row>
    <row r="9968" spans="1:9" x14ac:dyDescent="0.25">
      <c r="A9968" s="6">
        <v>9959</v>
      </c>
      <c r="B9968" s="6">
        <v>0.31418608159583528</v>
      </c>
      <c r="C9968" s="6">
        <v>0.46842860194708091</v>
      </c>
      <c r="D9968" s="6">
        <f t="shared" si="930"/>
        <v>11.7199047601415</v>
      </c>
      <c r="E9968" s="6">
        <f t="shared" si="931"/>
        <v>0.12327251491623434</v>
      </c>
      <c r="F9968" s="6">
        <f t="shared" si="932"/>
        <v>0.13154518768655821</v>
      </c>
      <c r="G9968" s="6">
        <f t="shared" si="933"/>
        <v>-0.22583456496090068</v>
      </c>
      <c r="H9968" s="6">
        <f t="shared" si="934"/>
        <v>0.47237959479336933</v>
      </c>
      <c r="I9968" s="6">
        <f t="shared" si="935"/>
        <v>1</v>
      </c>
    </row>
    <row r="9969" spans="1:9" x14ac:dyDescent="0.25">
      <c r="A9969" s="6">
        <v>9960</v>
      </c>
      <c r="B9969" s="6">
        <v>0.27742089514504187</v>
      </c>
      <c r="C9969" s="6">
        <v>0.89696951200903352</v>
      </c>
      <c r="D9969" s="6">
        <f t="shared" si="930"/>
        <v>6.3580316551426828</v>
      </c>
      <c r="E9969" s="6">
        <f t="shared" si="931"/>
        <v>0.11598555742268024</v>
      </c>
      <c r="F9969" s="6">
        <f t="shared" si="932"/>
        <v>7.1363077133292735E-2</v>
      </c>
      <c r="G9969" s="6">
        <f t="shared" si="933"/>
        <v>-0.14114752620293514</v>
      </c>
      <c r="H9969" s="6">
        <f t="shared" si="934"/>
        <v>0.37311864104829562</v>
      </c>
      <c r="I9969" s="6">
        <f t="shared" si="935"/>
        <v>1</v>
      </c>
    </row>
    <row r="9970" spans="1:9" x14ac:dyDescent="0.25">
      <c r="A9970" s="6">
        <v>9961</v>
      </c>
      <c r="B9970" s="6">
        <v>-0.26464363145350944</v>
      </c>
      <c r="C9970" s="6">
        <v>0.67146824549089024</v>
      </c>
      <c r="D9970" s="6">
        <f t="shared" si="930"/>
        <v>9.3651212462940361</v>
      </c>
      <c r="E9970" s="6">
        <f t="shared" si="931"/>
        <v>8.5469301393981886E-3</v>
      </c>
      <c r="F9970" s="6">
        <f t="shared" si="932"/>
        <v>0.1051149012951748</v>
      </c>
      <c r="G9970" s="6">
        <f t="shared" si="933"/>
        <v>-0.30352400139473829</v>
      </c>
      <c r="H9970" s="6">
        <f t="shared" si="934"/>
        <v>0.32061786167353462</v>
      </c>
      <c r="I9970" s="6">
        <f t="shared" si="935"/>
        <v>1</v>
      </c>
    </row>
    <row r="9971" spans="1:9" x14ac:dyDescent="0.25">
      <c r="A9971" s="6">
        <v>9962</v>
      </c>
      <c r="B9971" s="6">
        <v>-0.10172698239330202</v>
      </c>
      <c r="C9971" s="6">
        <v>0.8919339579454939</v>
      </c>
      <c r="D9971" s="6">
        <f t="shared" si="930"/>
        <v>6.4463376743920477</v>
      </c>
      <c r="E9971" s="6">
        <f t="shared" si="931"/>
        <v>4.0837442205287108E-2</v>
      </c>
      <c r="F9971" s="6">
        <f t="shared" si="932"/>
        <v>7.2354231252182544E-2</v>
      </c>
      <c r="G9971" s="6">
        <f t="shared" si="933"/>
        <v>-0.21807513084250585</v>
      </c>
      <c r="H9971" s="6">
        <f t="shared" si="934"/>
        <v>0.29975001525308009</v>
      </c>
      <c r="I9971" s="6">
        <f t="shared" si="935"/>
        <v>1</v>
      </c>
    </row>
    <row r="9972" spans="1:9" x14ac:dyDescent="0.25">
      <c r="A9972" s="6">
        <v>9963</v>
      </c>
      <c r="B9972" s="6">
        <v>7.9834308053250425E-2</v>
      </c>
      <c r="C9972" s="6">
        <v>0.92617572557756278</v>
      </c>
      <c r="D9972" s="6">
        <f t="shared" si="930"/>
        <v>5.792557105992497</v>
      </c>
      <c r="E9972" s="6">
        <f t="shared" si="931"/>
        <v>7.68233716586737E-2</v>
      </c>
      <c r="F9972" s="6">
        <f t="shared" si="932"/>
        <v>6.5016143670751952E-2</v>
      </c>
      <c r="G9972" s="6">
        <f t="shared" si="933"/>
        <v>-0.16860896217081023</v>
      </c>
      <c r="H9972" s="6">
        <f t="shared" si="934"/>
        <v>0.32225570548815763</v>
      </c>
      <c r="I9972" s="6">
        <f t="shared" si="935"/>
        <v>1</v>
      </c>
    </row>
    <row r="9973" spans="1:9" x14ac:dyDescent="0.25">
      <c r="A9973" s="6">
        <v>9964</v>
      </c>
      <c r="B9973" s="6">
        <v>-0.18880427887779661</v>
      </c>
      <c r="C9973" s="6">
        <v>0.25360881374553668</v>
      </c>
      <c r="D9973" s="6">
        <f t="shared" si="930"/>
        <v>14.781409403763913</v>
      </c>
      <c r="E9973" s="6">
        <f t="shared" si="931"/>
        <v>2.3578491023701964E-2</v>
      </c>
      <c r="F9973" s="6">
        <f t="shared" si="932"/>
        <v>0.16590777093196316</v>
      </c>
      <c r="G9973" s="6">
        <f t="shared" si="933"/>
        <v>-0.3684833167532357</v>
      </c>
      <c r="H9973" s="6">
        <f t="shared" si="934"/>
        <v>0.41564029880063963</v>
      </c>
      <c r="I9973" s="6">
        <f t="shared" si="935"/>
        <v>1</v>
      </c>
    </row>
    <row r="9974" spans="1:9" x14ac:dyDescent="0.25">
      <c r="A9974" s="6">
        <v>9965</v>
      </c>
      <c r="B9974" s="6">
        <v>-0.81077814684249461</v>
      </c>
      <c r="C9974" s="6">
        <v>0.92950224311044649</v>
      </c>
      <c r="D9974" s="6">
        <f t="shared" si="930"/>
        <v>5.7206869718535716</v>
      </c>
      <c r="E9974" s="6">
        <f t="shared" si="931"/>
        <v>-9.9698379719935171E-2</v>
      </c>
      <c r="F9974" s="6">
        <f t="shared" si="932"/>
        <v>6.4209467295998815E-2</v>
      </c>
      <c r="G9974" s="6">
        <f t="shared" si="933"/>
        <v>-0.34360338196674334</v>
      </c>
      <c r="H9974" s="6">
        <f t="shared" si="934"/>
        <v>0.144206622526873</v>
      </c>
      <c r="I9974" s="6">
        <f t="shared" si="935"/>
        <v>1</v>
      </c>
    </row>
    <row r="9975" spans="1:9" x14ac:dyDescent="0.25">
      <c r="A9975" s="6">
        <v>9966</v>
      </c>
      <c r="B9975" s="6">
        <v>0.2117519670719048</v>
      </c>
      <c r="C9975" s="6">
        <v>0.58091982787560659</v>
      </c>
      <c r="D9975" s="6">
        <f t="shared" si="930"/>
        <v>10.399921923112503</v>
      </c>
      <c r="E9975" s="6">
        <f t="shared" si="931"/>
        <v>0.10296980165719075</v>
      </c>
      <c r="F9975" s="6">
        <f t="shared" si="932"/>
        <v>0.11672959032517501</v>
      </c>
      <c r="G9975" s="6">
        <f t="shared" si="933"/>
        <v>-0.22589065428390467</v>
      </c>
      <c r="H9975" s="6">
        <f t="shared" si="934"/>
        <v>0.43183025759828619</v>
      </c>
      <c r="I9975" s="6">
        <f t="shared" si="935"/>
        <v>1</v>
      </c>
    </row>
    <row r="9976" spans="1:9" x14ac:dyDescent="0.25">
      <c r="A9976" s="6">
        <v>9967</v>
      </c>
      <c r="B9976" s="6">
        <v>-0.17465026758145541</v>
      </c>
      <c r="C9976" s="6">
        <v>0.12793359172338023</v>
      </c>
      <c r="D9976" s="6">
        <f t="shared" si="930"/>
        <v>17.613689278283548</v>
      </c>
      <c r="E9976" s="6">
        <f t="shared" si="931"/>
        <v>2.6383853613601113E-2</v>
      </c>
      <c r="F9976" s="6">
        <f t="shared" si="932"/>
        <v>0.19769751626689441</v>
      </c>
      <c r="G9976" s="6">
        <f t="shared" si="933"/>
        <v>-0.401594477114318</v>
      </c>
      <c r="H9976" s="6">
        <f t="shared" si="934"/>
        <v>0.45436218434152026</v>
      </c>
      <c r="I9976" s="6">
        <f t="shared" si="935"/>
        <v>1</v>
      </c>
    </row>
    <row r="9977" spans="1:9" x14ac:dyDescent="0.25">
      <c r="A9977" s="6">
        <v>9968</v>
      </c>
      <c r="B9977" s="6">
        <v>-1.9765047909459099</v>
      </c>
      <c r="C9977" s="6">
        <v>0.8673055207983642</v>
      </c>
      <c r="D9977" s="6">
        <f t="shared" si="930"/>
        <v>6.8509279210752778</v>
      </c>
      <c r="E9977" s="6">
        <f t="shared" si="931"/>
        <v>-0.33074849328468575</v>
      </c>
      <c r="F9977" s="6">
        <f t="shared" si="932"/>
        <v>7.6895385896809013E-2</v>
      </c>
      <c r="G9977" s="6">
        <f t="shared" si="933"/>
        <v>-0.59766246905664522</v>
      </c>
      <c r="H9977" s="6">
        <f t="shared" si="934"/>
        <v>-6.3834517512726285E-2</v>
      </c>
      <c r="I9977" s="6">
        <f t="shared" si="935"/>
        <v>1</v>
      </c>
    </row>
    <row r="9978" spans="1:9" x14ac:dyDescent="0.25">
      <c r="A9978" s="6">
        <v>9969</v>
      </c>
      <c r="B9978" s="6">
        <v>-0.87292846728814766</v>
      </c>
      <c r="C9978" s="6">
        <v>0.35523545030060732</v>
      </c>
      <c r="D9978" s="6">
        <f t="shared" si="930"/>
        <v>13.19208087103673</v>
      </c>
      <c r="E9978" s="6">
        <f t="shared" si="931"/>
        <v>-0.11201673811869875</v>
      </c>
      <c r="F9978" s="6">
        <f t="shared" si="932"/>
        <v>0.14806901503658884</v>
      </c>
      <c r="G9978" s="6">
        <f t="shared" si="933"/>
        <v>-0.48240163364541866</v>
      </c>
      <c r="H9978" s="6">
        <f t="shared" si="934"/>
        <v>0.2583681574080211</v>
      </c>
      <c r="I9978" s="6">
        <f t="shared" si="935"/>
        <v>1</v>
      </c>
    </row>
    <row r="9979" spans="1:9" x14ac:dyDescent="0.25">
      <c r="A9979" s="6">
        <v>9970</v>
      </c>
      <c r="B9979" s="6">
        <v>-0.52511154535750393</v>
      </c>
      <c r="C9979" s="6">
        <v>0.73183385723441263</v>
      </c>
      <c r="D9979" s="6">
        <f t="shared" si="930"/>
        <v>8.6579631527269285</v>
      </c>
      <c r="E9979" s="6">
        <f t="shared" si="931"/>
        <v>-4.3078501424601248E-2</v>
      </c>
      <c r="F9979" s="6">
        <f t="shared" si="932"/>
        <v>9.7177699923136449E-2</v>
      </c>
      <c r="G9979" s="6">
        <f t="shared" si="933"/>
        <v>-0.34313599811415246</v>
      </c>
      <c r="H9979" s="6">
        <f t="shared" si="934"/>
        <v>0.25697899526494999</v>
      </c>
      <c r="I9979" s="6">
        <f t="shared" si="935"/>
        <v>1</v>
      </c>
    </row>
    <row r="9980" spans="1:9" x14ac:dyDescent="0.25">
      <c r="A9980" s="6">
        <v>9971</v>
      </c>
      <c r="B9980" s="6">
        <v>-0.56585804486530833</v>
      </c>
      <c r="C9980" s="6">
        <v>0.70528275399029516</v>
      </c>
      <c r="D9980" s="6">
        <f t="shared" si="930"/>
        <v>8.9724383042449762</v>
      </c>
      <c r="E9980" s="6">
        <f t="shared" si="931"/>
        <v>-5.1154565728583193E-2</v>
      </c>
      <c r="F9980" s="6">
        <f t="shared" si="932"/>
        <v>0.10070739523003765</v>
      </c>
      <c r="G9980" s="6">
        <f t="shared" si="933"/>
        <v>-0.35661281305600739</v>
      </c>
      <c r="H9980" s="6">
        <f t="shared" si="934"/>
        <v>0.25430368159884104</v>
      </c>
      <c r="I9980" s="6">
        <f t="shared" si="935"/>
        <v>1</v>
      </c>
    </row>
    <row r="9981" spans="1:9" x14ac:dyDescent="0.25">
      <c r="A9981" s="6">
        <v>9972</v>
      </c>
      <c r="B9981" s="6">
        <v>-8.0294739746022969E-2</v>
      </c>
      <c r="C9981" s="6">
        <v>0.10177922910245063</v>
      </c>
      <c r="D9981" s="6">
        <f t="shared" si="930"/>
        <v>18.483491919560194</v>
      </c>
      <c r="E9981" s="6">
        <f t="shared" si="931"/>
        <v>4.508536955828138E-2</v>
      </c>
      <c r="F9981" s="6">
        <f t="shared" si="932"/>
        <v>0.20746025359613693</v>
      </c>
      <c r="G9981" s="6">
        <f t="shared" si="933"/>
        <v>-0.39333288239664665</v>
      </c>
      <c r="H9981" s="6">
        <f t="shared" si="934"/>
        <v>0.48350362151320947</v>
      </c>
      <c r="I9981" s="6">
        <f t="shared" si="935"/>
        <v>1</v>
      </c>
    </row>
    <row r="9982" spans="1:9" x14ac:dyDescent="0.25">
      <c r="A9982" s="6">
        <v>9973</v>
      </c>
      <c r="B9982" s="6">
        <v>0.7694893611187581</v>
      </c>
      <c r="C9982" s="6">
        <v>0.58238471633045441</v>
      </c>
      <c r="D9982" s="6">
        <f t="shared" si="930"/>
        <v>10.383162436939532</v>
      </c>
      <c r="E9982" s="6">
        <f t="shared" si="931"/>
        <v>0.2135148328492559</v>
      </c>
      <c r="F9982" s="6">
        <f t="shared" si="932"/>
        <v>0.11654148045574574</v>
      </c>
      <c r="G9982" s="6">
        <f t="shared" si="933"/>
        <v>-0.11508053675003635</v>
      </c>
      <c r="H9982" s="6">
        <f t="shared" si="934"/>
        <v>0.54211020244854813</v>
      </c>
      <c r="I9982" s="6">
        <f t="shared" si="935"/>
        <v>1</v>
      </c>
    </row>
    <row r="9983" spans="1:9" x14ac:dyDescent="0.25">
      <c r="A9983" s="6">
        <v>9974</v>
      </c>
      <c r="B9983" s="6">
        <v>1.5176874512690119</v>
      </c>
      <c r="C9983" s="6">
        <v>0.76827295754875335</v>
      </c>
      <c r="D9983" s="6">
        <f t="shared" si="930"/>
        <v>8.2129813003599086</v>
      </c>
      <c r="E9983" s="6">
        <f t="shared" si="931"/>
        <v>0.36180967930625224</v>
      </c>
      <c r="F9983" s="6">
        <f t="shared" si="932"/>
        <v>9.2183186530347988E-2</v>
      </c>
      <c r="G9983" s="6">
        <f t="shared" si="933"/>
        <v>6.9564717956864308E-2</v>
      </c>
      <c r="H9983" s="6">
        <f t="shared" si="934"/>
        <v>0.65405464065564023</v>
      </c>
      <c r="I9983" s="6">
        <f t="shared" si="935"/>
        <v>1</v>
      </c>
    </row>
    <row r="9984" spans="1:9" x14ac:dyDescent="0.25">
      <c r="A9984" s="6">
        <v>9975</v>
      </c>
      <c r="B9984" s="6">
        <v>0.54337533583748154</v>
      </c>
      <c r="C9984" s="6">
        <v>0.91323587755974001</v>
      </c>
      <c r="D9984" s="6">
        <f t="shared" si="930"/>
        <v>6.0559405706385006</v>
      </c>
      <c r="E9984" s="6">
        <f t="shared" si="931"/>
        <v>0.16869843315204941</v>
      </c>
      <c r="F9984" s="6">
        <f t="shared" si="932"/>
        <v>6.797238162656076E-2</v>
      </c>
      <c r="G9984" s="6">
        <f t="shared" si="933"/>
        <v>-8.2251692484193006E-2</v>
      </c>
      <c r="H9984" s="6">
        <f t="shared" si="934"/>
        <v>0.41964855878829183</v>
      </c>
      <c r="I9984" s="6">
        <f t="shared" si="935"/>
        <v>1</v>
      </c>
    </row>
    <row r="9985" spans="1:9" x14ac:dyDescent="0.25">
      <c r="A9985" s="6">
        <v>9976</v>
      </c>
      <c r="B9985" s="6">
        <v>0.37384779716376215</v>
      </c>
      <c r="C9985" s="6">
        <v>0.11423078096865749</v>
      </c>
      <c r="D9985" s="6">
        <f t="shared" si="930"/>
        <v>18.048334518131966</v>
      </c>
      <c r="E9985" s="6">
        <f t="shared" si="931"/>
        <v>0.13509762522589835</v>
      </c>
      <c r="F9985" s="6">
        <f t="shared" si="932"/>
        <v>0.20257601065938971</v>
      </c>
      <c r="G9985" s="6">
        <f t="shared" si="933"/>
        <v>-0.29812904133061813</v>
      </c>
      <c r="H9985" s="6">
        <f t="shared" si="934"/>
        <v>0.56832429178241484</v>
      </c>
      <c r="I9985" s="6">
        <f t="shared" si="935"/>
        <v>1</v>
      </c>
    </row>
    <row r="9986" spans="1:9" x14ac:dyDescent="0.25">
      <c r="A9986" s="6">
        <v>9977</v>
      </c>
      <c r="B9986" s="6">
        <v>0.39658743844483979</v>
      </c>
      <c r="C9986" s="6">
        <v>0.8724021118808557</v>
      </c>
      <c r="D9986" s="6">
        <f t="shared" si="930"/>
        <v>6.7704616816596017</v>
      </c>
      <c r="E9986" s="6">
        <f t="shared" si="931"/>
        <v>0.13960468245667448</v>
      </c>
      <c r="F9986" s="6">
        <f t="shared" si="932"/>
        <v>7.5992226120087519E-2</v>
      </c>
      <c r="G9986" s="6">
        <f t="shared" si="933"/>
        <v>-0.12573717035890022</v>
      </c>
      <c r="H9986" s="6">
        <f t="shared" si="934"/>
        <v>0.40494653527224922</v>
      </c>
      <c r="I9986" s="6">
        <f t="shared" si="935"/>
        <v>1</v>
      </c>
    </row>
    <row r="9987" spans="1:9" x14ac:dyDescent="0.25">
      <c r="A9987" s="6">
        <v>9978</v>
      </c>
      <c r="B9987" s="6">
        <v>1.2853342923335731</v>
      </c>
      <c r="C9987" s="6">
        <v>0.20697653126621296</v>
      </c>
      <c r="D9987" s="6">
        <f t="shared" si="930"/>
        <v>15.666834224348467</v>
      </c>
      <c r="E9987" s="6">
        <f t="shared" si="931"/>
        <v>0.31575666676620512</v>
      </c>
      <c r="F9987" s="6">
        <f t="shared" si="932"/>
        <v>0.17584585290360591</v>
      </c>
      <c r="G9987" s="6">
        <f t="shared" si="933"/>
        <v>-8.7876866098061446E-2</v>
      </c>
      <c r="H9987" s="6">
        <f t="shared" si="934"/>
        <v>0.71939019963047168</v>
      </c>
      <c r="I9987" s="6">
        <f t="shared" si="935"/>
        <v>1</v>
      </c>
    </row>
    <row r="9988" spans="1:9" x14ac:dyDescent="0.25">
      <c r="A9988" s="6">
        <v>9979</v>
      </c>
      <c r="B9988" s="6">
        <v>0.24638666218379512</v>
      </c>
      <c r="C9988" s="6">
        <v>0.7975707266457106</v>
      </c>
      <c r="D9988" s="6">
        <f t="shared" si="930"/>
        <v>7.8391477098607725</v>
      </c>
      <c r="E9988" s="6">
        <f t="shared" si="931"/>
        <v>0.10983449011512467</v>
      </c>
      <c r="F9988" s="6">
        <f t="shared" si="932"/>
        <v>8.7987247157786469E-2</v>
      </c>
      <c r="G9988" s="6">
        <f t="shared" si="933"/>
        <v>-0.17568189669705039</v>
      </c>
      <c r="H9988" s="6">
        <f t="shared" si="934"/>
        <v>0.39535087692729975</v>
      </c>
      <c r="I9988" s="6">
        <f t="shared" si="935"/>
        <v>1</v>
      </c>
    </row>
    <row r="9989" spans="1:9" x14ac:dyDescent="0.25">
      <c r="A9989" s="6">
        <v>9980</v>
      </c>
      <c r="B9989" s="6">
        <v>1.5955083654262125</v>
      </c>
      <c r="C9989" s="6">
        <v>0.47880489516891994</v>
      </c>
      <c r="D9989" s="6">
        <f t="shared" si="930"/>
        <v>11.594080689542615</v>
      </c>
      <c r="E9989" s="6">
        <f t="shared" si="931"/>
        <v>0.37723399095314192</v>
      </c>
      <c r="F9989" s="6">
        <f t="shared" si="932"/>
        <v>0.1301329278328171</v>
      </c>
      <c r="G9989" s="6">
        <f t="shared" si="933"/>
        <v>3.0005962515351647E-2</v>
      </c>
      <c r="H9989" s="6">
        <f t="shared" si="934"/>
        <v>0.72446201939093213</v>
      </c>
      <c r="I9989" s="6">
        <f t="shared" si="935"/>
        <v>1</v>
      </c>
    </row>
    <row r="9990" spans="1:9" x14ac:dyDescent="0.25">
      <c r="A9990" s="6">
        <v>9981</v>
      </c>
      <c r="B9990" s="6">
        <v>1.0518783710722346</v>
      </c>
      <c r="C9990" s="6">
        <v>0.86861781670583205</v>
      </c>
      <c r="D9990" s="6">
        <f t="shared" si="930"/>
        <v>6.8303531137397542</v>
      </c>
      <c r="E9990" s="6">
        <f t="shared" si="931"/>
        <v>0.26948508380750713</v>
      </c>
      <c r="F9990" s="6">
        <f t="shared" si="932"/>
        <v>7.6664452544707815E-2</v>
      </c>
      <c r="G9990" s="6">
        <f t="shared" si="933"/>
        <v>2.9722093961431773E-3</v>
      </c>
      <c r="H9990" s="6">
        <f t="shared" si="934"/>
        <v>0.53599795821887108</v>
      </c>
      <c r="I9990" s="6">
        <f t="shared" si="935"/>
        <v>1</v>
      </c>
    </row>
    <row r="9991" spans="1:9" x14ac:dyDescent="0.25">
      <c r="A9991" s="6">
        <v>9982</v>
      </c>
      <c r="B9991" s="6">
        <v>2.1561936591751873</v>
      </c>
      <c r="C9991" s="6">
        <v>0.52095095675527203</v>
      </c>
      <c r="D9991" s="6">
        <f t="shared" si="930"/>
        <v>11.093174529587856</v>
      </c>
      <c r="E9991" s="6">
        <f t="shared" si="931"/>
        <v>0.48836330368702302</v>
      </c>
      <c r="F9991" s="6">
        <f t="shared" si="932"/>
        <v>0.1245107153513049</v>
      </c>
      <c r="G9991" s="6">
        <f t="shared" si="933"/>
        <v>0.14871884140267477</v>
      </c>
      <c r="H9991" s="6">
        <f t="shared" si="934"/>
        <v>0.82800776597137127</v>
      </c>
      <c r="I9991" s="6">
        <f t="shared" si="935"/>
        <v>0</v>
      </c>
    </row>
    <row r="9992" spans="1:9" x14ac:dyDescent="0.25">
      <c r="A9992" s="6">
        <v>9983</v>
      </c>
      <c r="B9992" s="6">
        <v>-0.28466274670790881</v>
      </c>
      <c r="C9992" s="6">
        <v>0.23096407971434676</v>
      </c>
      <c r="D9992" s="6">
        <f t="shared" si="930"/>
        <v>15.194645348860874</v>
      </c>
      <c r="E9992" s="6">
        <f t="shared" si="931"/>
        <v>4.5790883847368208E-3</v>
      </c>
      <c r="F9992" s="6">
        <f t="shared" si="932"/>
        <v>0.1705459656160602</v>
      </c>
      <c r="G9992" s="6">
        <f t="shared" si="933"/>
        <v>-0.39292527392755205</v>
      </c>
      <c r="H9992" s="6">
        <f t="shared" si="934"/>
        <v>0.40208345069702567</v>
      </c>
      <c r="I9992" s="6">
        <f t="shared" si="935"/>
        <v>1</v>
      </c>
    </row>
    <row r="9993" spans="1:9" x14ac:dyDescent="0.25">
      <c r="A9993" s="6">
        <v>9984</v>
      </c>
      <c r="B9993" s="6">
        <v>-0.90437879407545552</v>
      </c>
      <c r="C9993" s="6">
        <v>0.20282601397747735</v>
      </c>
      <c r="D9993" s="6">
        <f t="shared" si="930"/>
        <v>15.752725010916498</v>
      </c>
      <c r="E9993" s="6">
        <f t="shared" si="931"/>
        <v>-0.11825027632648749</v>
      </c>
      <c r="F9993" s="6">
        <f t="shared" si="932"/>
        <v>0.17680989824961102</v>
      </c>
      <c r="G9993" s="6">
        <f t="shared" si="933"/>
        <v>-0.52298872340027891</v>
      </c>
      <c r="H9993" s="6">
        <f t="shared" si="934"/>
        <v>0.28648817074730393</v>
      </c>
      <c r="I9993" s="6">
        <f t="shared" si="935"/>
        <v>1</v>
      </c>
    </row>
    <row r="9994" spans="1:9" x14ac:dyDescent="0.25">
      <c r="A9994" s="6">
        <v>9985</v>
      </c>
      <c r="B9994" s="6">
        <v>-1.2841110219596885</v>
      </c>
      <c r="C9994" s="6">
        <v>0.17239906002990815</v>
      </c>
      <c r="D9994" s="6">
        <f t="shared" si="930"/>
        <v>16.428251895604362</v>
      </c>
      <c r="E9994" s="6">
        <f t="shared" si="931"/>
        <v>-0.19351421133273267</v>
      </c>
      <c r="F9994" s="6">
        <f t="shared" si="932"/>
        <v>0.18439206829725466</v>
      </c>
      <c r="G9994" s="6">
        <f t="shared" si="933"/>
        <v>-0.60683979889812345</v>
      </c>
      <c r="H9994" s="6">
        <f t="shared" si="934"/>
        <v>0.21981137623265812</v>
      </c>
      <c r="I9994" s="6">
        <f t="shared" si="935"/>
        <v>1</v>
      </c>
    </row>
    <row r="9995" spans="1:9" x14ac:dyDescent="0.25">
      <c r="A9995" s="6">
        <v>9986</v>
      </c>
      <c r="B9995" s="6">
        <v>2.3795291781425476</v>
      </c>
      <c r="C9995" s="6">
        <v>0.53535569322794274</v>
      </c>
      <c r="D9995" s="6">
        <f t="shared" ref="D9995:D10009" si="936">CHIINV(C9995,$B$3+$B$4-2)</f>
        <v>10.925014385856963</v>
      </c>
      <c r="E9995" s="6">
        <f t="shared" ref="E9995:E10009" si="937">$B$1+B9995*SQRT($B$2^2*(1/$B$3+1/$B$4))</f>
        <v>0.53262899606136094</v>
      </c>
      <c r="F9995" s="6">
        <f t="shared" ref="F9995:F10009" si="938">$B$2^2/($B$3+$B$4-2)*D9995</f>
        <v>0.12262327188472405</v>
      </c>
      <c r="G9995" s="6">
        <f t="shared" ref="G9995:G10009" si="939">E9995-$B$6*SQRT(F9995*(1/$B$3+1/$B$4))</f>
        <v>0.19556867983645237</v>
      </c>
      <c r="H9995" s="6">
        <f t="shared" ref="H9995:H10009" si="940">E9995+$B$6*SQRT(F9995*(1/$B$3+1/$B$4))</f>
        <v>0.86968931228626944</v>
      </c>
      <c r="I9995" s="6">
        <f t="shared" ref="I9995:I10009" si="941">IF(-G9995&lt;$B$7,1,0)*IF(H9995&lt;$B$7,1,0)</f>
        <v>0</v>
      </c>
    </row>
    <row r="9996" spans="1:9" x14ac:dyDescent="0.25">
      <c r="A9996" s="6">
        <v>9987</v>
      </c>
      <c r="B9996" s="6">
        <v>-0.66938355303136632</v>
      </c>
      <c r="C9996" s="6">
        <v>0.34977263710440382</v>
      </c>
      <c r="D9996" s="6">
        <f t="shared" si="936"/>
        <v>13.269326717385031</v>
      </c>
      <c r="E9996" s="6">
        <f t="shared" si="937"/>
        <v>-7.1673596102992509E-2</v>
      </c>
      <c r="F9996" s="6">
        <f t="shared" si="938"/>
        <v>0.14893602885315604</v>
      </c>
      <c r="G9996" s="6">
        <f t="shared" si="939"/>
        <v>-0.44314129785676593</v>
      </c>
      <c r="H9996" s="6">
        <f t="shared" si="940"/>
        <v>0.29979410565078091</v>
      </c>
      <c r="I9996" s="6">
        <f t="shared" si="941"/>
        <v>1</v>
      </c>
    </row>
    <row r="9997" spans="1:9" x14ac:dyDescent="0.25">
      <c r="A9997" s="6">
        <v>9988</v>
      </c>
      <c r="B9997" s="6">
        <v>0.20612219486793038</v>
      </c>
      <c r="C9997" s="6">
        <v>0.54203924680318616</v>
      </c>
      <c r="D9997" s="6">
        <f t="shared" si="936"/>
        <v>10.847407543143543</v>
      </c>
      <c r="E9997" s="6">
        <f t="shared" si="937"/>
        <v>0.10185396587042925</v>
      </c>
      <c r="F9997" s="6">
        <f t="shared" si="938"/>
        <v>0.12175220621487173</v>
      </c>
      <c r="G9997" s="6">
        <f t="shared" si="939"/>
        <v>-0.23400704726783747</v>
      </c>
      <c r="H9997" s="6">
        <f t="shared" si="940"/>
        <v>0.43771497900869594</v>
      </c>
      <c r="I9997" s="6">
        <f t="shared" si="941"/>
        <v>1</v>
      </c>
    </row>
    <row r="9998" spans="1:9" x14ac:dyDescent="0.25">
      <c r="A9998" s="6">
        <v>9989</v>
      </c>
      <c r="B9998" s="6">
        <v>-2.5025656213983893</v>
      </c>
      <c r="C9998" s="6">
        <v>0.52314828943754388</v>
      </c>
      <c r="D9998" s="6">
        <f t="shared" si="936"/>
        <v>11.067437607854959</v>
      </c>
      <c r="E9998" s="6">
        <f t="shared" si="937"/>
        <v>-0.43501514553358944</v>
      </c>
      <c r="F9998" s="6">
        <f t="shared" si="938"/>
        <v>0.12422184199703139</v>
      </c>
      <c r="G9998" s="6">
        <f t="shared" si="939"/>
        <v>-0.77426537986396471</v>
      </c>
      <c r="H9998" s="6">
        <f t="shared" si="940"/>
        <v>-9.5764911203214176E-2</v>
      </c>
      <c r="I9998" s="6">
        <f t="shared" si="941"/>
        <v>0</v>
      </c>
    </row>
    <row r="9999" spans="1:9" x14ac:dyDescent="0.25">
      <c r="A9999" s="6">
        <v>9990</v>
      </c>
      <c r="B9999" s="6">
        <v>0.66184156821691431</v>
      </c>
      <c r="C9999" s="6">
        <v>1.3153477584154791E-2</v>
      </c>
      <c r="D9999" s="6">
        <f t="shared" si="936"/>
        <v>25.372403183600422</v>
      </c>
      <c r="E9999" s="6">
        <f t="shared" si="937"/>
        <v>0.19217875470368398</v>
      </c>
      <c r="F9999" s="6">
        <f t="shared" si="938"/>
        <v>0.28478196769966313</v>
      </c>
      <c r="G9999" s="6">
        <f t="shared" si="939"/>
        <v>-0.32148322013546871</v>
      </c>
      <c r="H9999" s="6">
        <f t="shared" si="940"/>
        <v>0.70584072954283661</v>
      </c>
      <c r="I9999" s="6">
        <f t="shared" si="941"/>
        <v>1</v>
      </c>
    </row>
    <row r="10000" spans="1:9" x14ac:dyDescent="0.25">
      <c r="A10000" s="6">
        <v>9991</v>
      </c>
      <c r="B10000" s="6">
        <v>-0.79053961599129252</v>
      </c>
      <c r="C10000" s="6">
        <v>0.42213202307199316</v>
      </c>
      <c r="D10000" s="6">
        <f t="shared" si="936"/>
        <v>12.296995373472321</v>
      </c>
      <c r="E10000" s="6">
        <f t="shared" si="937"/>
        <v>-9.5687049211872155E-2</v>
      </c>
      <c r="F10000" s="6">
        <f t="shared" si="938"/>
        <v>0.1380225008214678</v>
      </c>
      <c r="G10000" s="6">
        <f t="shared" si="939"/>
        <v>-0.45328590454714457</v>
      </c>
      <c r="H10000" s="6">
        <f t="shared" si="940"/>
        <v>0.26191180612340026</v>
      </c>
      <c r="I10000" s="6">
        <f t="shared" si="941"/>
        <v>1</v>
      </c>
    </row>
    <row r="10001" spans="1:9" x14ac:dyDescent="0.25">
      <c r="A10001" s="6">
        <v>9992</v>
      </c>
      <c r="B10001" s="6">
        <v>-1.5496743799303658</v>
      </c>
      <c r="C10001" s="6">
        <v>0.52046266060365609</v>
      </c>
      <c r="D10001" s="6">
        <f t="shared" si="936"/>
        <v>11.098898256042837</v>
      </c>
      <c r="E10001" s="6">
        <f t="shared" si="937"/>
        <v>-0.24614957342909582</v>
      </c>
      <c r="F10001" s="6">
        <f t="shared" si="938"/>
        <v>0.12457495893401281</v>
      </c>
      <c r="G10001" s="6">
        <f t="shared" si="939"/>
        <v>-0.58588164730239145</v>
      </c>
      <c r="H10001" s="6">
        <f t="shared" si="940"/>
        <v>9.3582500444199801E-2</v>
      </c>
      <c r="I10001" s="6">
        <f t="shared" si="941"/>
        <v>1</v>
      </c>
    </row>
    <row r="10002" spans="1:9" x14ac:dyDescent="0.25">
      <c r="A10002" s="6">
        <v>9993</v>
      </c>
      <c r="B10002" s="6">
        <v>-0.47098183131311089</v>
      </c>
      <c r="C10002" s="6">
        <v>0.86260567033906066</v>
      </c>
      <c r="D10002" s="6">
        <f t="shared" si="936"/>
        <v>6.923832666265457</v>
      </c>
      <c r="E10002" s="6">
        <f t="shared" si="937"/>
        <v>-3.23498484934472E-2</v>
      </c>
      <c r="F10002" s="6">
        <f t="shared" si="938"/>
        <v>7.7713674832219012E-2</v>
      </c>
      <c r="G10002" s="6">
        <f t="shared" si="939"/>
        <v>-0.30068026009752791</v>
      </c>
      <c r="H10002" s="6">
        <f t="shared" si="940"/>
        <v>0.23598056311063353</v>
      </c>
      <c r="I10002" s="6">
        <f t="shared" si="941"/>
        <v>1</v>
      </c>
    </row>
    <row r="10003" spans="1:9" x14ac:dyDescent="0.25">
      <c r="A10003" s="6">
        <v>9994</v>
      </c>
      <c r="B10003" s="6">
        <v>3.0460068956017494</v>
      </c>
      <c r="C10003" s="6">
        <v>0.58647419660023803</v>
      </c>
      <c r="D10003" s="6">
        <f t="shared" si="936"/>
        <v>10.33640225783339</v>
      </c>
      <c r="E10003" s="6">
        <f t="shared" si="937"/>
        <v>0.66472664784469226</v>
      </c>
      <c r="F10003" s="6">
        <f t="shared" si="938"/>
        <v>0.1160166403087768</v>
      </c>
      <c r="G10003" s="6">
        <f t="shared" si="939"/>
        <v>0.33687202156984913</v>
      </c>
      <c r="H10003" s="6">
        <f t="shared" si="940"/>
        <v>0.99258127411953545</v>
      </c>
      <c r="I10003" s="6">
        <f t="shared" si="941"/>
        <v>0</v>
      </c>
    </row>
    <row r="10004" spans="1:9" x14ac:dyDescent="0.25">
      <c r="A10004" s="6">
        <v>9995</v>
      </c>
      <c r="B10004" s="6">
        <v>0.16425133253505919</v>
      </c>
      <c r="C10004" s="6">
        <v>0.67925046540726952</v>
      </c>
      <c r="D10004" s="6">
        <f t="shared" si="936"/>
        <v>9.2753366117477984</v>
      </c>
      <c r="E10004" s="6">
        <f t="shared" si="937"/>
        <v>9.3555049871554913E-2</v>
      </c>
      <c r="F10004" s="6">
        <f t="shared" si="938"/>
        <v>0.10410715107497494</v>
      </c>
      <c r="G10004" s="6">
        <f t="shared" si="939"/>
        <v>-0.21701634665782435</v>
      </c>
      <c r="H10004" s="6">
        <f t="shared" si="940"/>
        <v>0.4041264464009342</v>
      </c>
      <c r="I10004" s="6">
        <f t="shared" si="941"/>
        <v>1</v>
      </c>
    </row>
    <row r="10005" spans="1:9" x14ac:dyDescent="0.25">
      <c r="A10005" s="6">
        <v>9996</v>
      </c>
      <c r="B10005" s="6">
        <v>0.34869685805460904</v>
      </c>
      <c r="C10005" s="6">
        <v>0.56221198156682028</v>
      </c>
      <c r="D10005" s="6">
        <f t="shared" si="936"/>
        <v>10.614505709884536</v>
      </c>
      <c r="E10005" s="6">
        <f t="shared" si="937"/>
        <v>0.13011264236836112</v>
      </c>
      <c r="F10005" s="6">
        <f t="shared" si="938"/>
        <v>0.11913809662988653</v>
      </c>
      <c r="G10005" s="6">
        <f t="shared" si="939"/>
        <v>-0.2021232147708098</v>
      </c>
      <c r="H10005" s="6">
        <f t="shared" si="940"/>
        <v>0.46234849950753204</v>
      </c>
      <c r="I10005" s="6">
        <f t="shared" si="941"/>
        <v>1</v>
      </c>
    </row>
    <row r="10006" spans="1:9" x14ac:dyDescent="0.25">
      <c r="A10006" s="6">
        <v>9997</v>
      </c>
      <c r="B10006" s="6">
        <v>1.0104804459842853</v>
      </c>
      <c r="C10006" s="6">
        <v>6.5645313882869955E-2</v>
      </c>
      <c r="D10006" s="6">
        <f t="shared" si="936"/>
        <v>20.076893060561602</v>
      </c>
      <c r="E10006" s="6">
        <f t="shared" si="937"/>
        <v>0.26127990522529132</v>
      </c>
      <c r="F10006" s="6">
        <f t="shared" si="938"/>
        <v>0.22534472078616516</v>
      </c>
      <c r="G10006" s="6">
        <f t="shared" si="939"/>
        <v>-0.19564503953560169</v>
      </c>
      <c r="H10006" s="6">
        <f t="shared" si="940"/>
        <v>0.71820484998618439</v>
      </c>
      <c r="I10006" s="6">
        <f t="shared" si="941"/>
        <v>1</v>
      </c>
    </row>
    <row r="10007" spans="1:9" x14ac:dyDescent="0.25">
      <c r="A10007" s="6">
        <v>9998</v>
      </c>
      <c r="B10007" s="6">
        <v>-0.63400420913239941</v>
      </c>
      <c r="C10007" s="6">
        <v>0.6896572771385846</v>
      </c>
      <c r="D10007" s="6">
        <f t="shared" si="936"/>
        <v>9.1547697177000416</v>
      </c>
      <c r="E10007" s="6">
        <f t="shared" si="937"/>
        <v>-6.4661316279887165E-2</v>
      </c>
      <c r="F10007" s="6">
        <f t="shared" si="938"/>
        <v>0.10275389820894175</v>
      </c>
      <c r="G10007" s="6">
        <f t="shared" si="939"/>
        <v>-0.37320760525705776</v>
      </c>
      <c r="H10007" s="6">
        <f t="shared" si="940"/>
        <v>0.24388497269728346</v>
      </c>
      <c r="I10007" s="6">
        <f t="shared" si="941"/>
        <v>1</v>
      </c>
    </row>
    <row r="10008" spans="1:9" x14ac:dyDescent="0.25">
      <c r="A10008" s="6">
        <v>9999</v>
      </c>
      <c r="B10008" s="6">
        <v>-8.1369080362492241E-2</v>
      </c>
      <c r="C10008" s="6">
        <v>0.14072084719382305</v>
      </c>
      <c r="D10008" s="6">
        <f t="shared" si="936"/>
        <v>17.24193732118426</v>
      </c>
      <c r="E10008" s="6">
        <f t="shared" si="937"/>
        <v>4.4872432397843255E-2</v>
      </c>
      <c r="F10008" s="6">
        <f t="shared" si="938"/>
        <v>0.19352494132108225</v>
      </c>
      <c r="G10008" s="6">
        <f t="shared" si="939"/>
        <v>-0.37856538861594075</v>
      </c>
      <c r="H10008" s="6">
        <f t="shared" si="940"/>
        <v>0.4683102534116273</v>
      </c>
      <c r="I10008" s="6">
        <f t="shared" si="941"/>
        <v>1</v>
      </c>
    </row>
    <row r="10009" spans="1:9" x14ac:dyDescent="0.25">
      <c r="A10009" s="6">
        <v>10000</v>
      </c>
      <c r="B10009" s="6">
        <v>-0.82198766904184595</v>
      </c>
      <c r="C10009" s="6">
        <v>0.14020203253273111</v>
      </c>
      <c r="D10009" s="6">
        <f t="shared" si="936"/>
        <v>17.256463279150484</v>
      </c>
      <c r="E10009" s="6">
        <f t="shared" si="937"/>
        <v>-0.10192013675900391</v>
      </c>
      <c r="F10009" s="6">
        <f t="shared" si="938"/>
        <v>0.19368798188379163</v>
      </c>
      <c r="G10009" s="6">
        <f t="shared" si="939"/>
        <v>-0.52553628880754721</v>
      </c>
      <c r="H10009" s="6">
        <f t="shared" si="940"/>
        <v>0.32169601528953934</v>
      </c>
      <c r="I10009" s="6">
        <f t="shared" si="941"/>
        <v>1</v>
      </c>
    </row>
  </sheetData>
  <pageMargins left="0.7" right="0.7" top="0.75" bottom="0.75" header="0.3" footer="0.3"/>
  <pageSetup orientation="portrait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11"/>
  <sheetViews>
    <sheetView workbookViewId="0">
      <selection activeCell="H17" sqref="H17"/>
    </sheetView>
  </sheetViews>
  <sheetFormatPr defaultRowHeight="15.75" x14ac:dyDescent="0.25"/>
  <cols>
    <col min="1" max="1" width="41.140625" style="6" bestFit="1" customWidth="1"/>
    <col min="2" max="2" width="16.28515625" style="6" bestFit="1" customWidth="1"/>
    <col min="3" max="3" width="15.85546875" style="6" bestFit="1" customWidth="1"/>
    <col min="4" max="4" width="15.5703125" style="6" bestFit="1" customWidth="1"/>
    <col min="5" max="5" width="26.85546875" style="6" bestFit="1" customWidth="1"/>
    <col min="6" max="6" width="24.85546875" style="6" bestFit="1" customWidth="1"/>
    <col min="7" max="7" width="16.5703125" style="6" bestFit="1" customWidth="1"/>
    <col min="8" max="8" width="16.28515625" style="6" bestFit="1" customWidth="1"/>
    <col min="9" max="9" width="24.42578125" style="6" bestFit="1" customWidth="1"/>
  </cols>
  <sheetData>
    <row r="1" spans="1:9" x14ac:dyDescent="0.25">
      <c r="A1" s="5" t="s">
        <v>84</v>
      </c>
      <c r="B1" s="6">
        <v>3.3000000000000002E-2</v>
      </c>
    </row>
    <row r="2" spans="1:9" x14ac:dyDescent="0.25">
      <c r="A2" s="5" t="s">
        <v>85</v>
      </c>
      <c r="B2" s="6">
        <v>0.2</v>
      </c>
    </row>
    <row r="3" spans="1:9" x14ac:dyDescent="0.25">
      <c r="A3" s="5" t="s">
        <v>73</v>
      </c>
      <c r="B3" s="6">
        <v>15</v>
      </c>
    </row>
    <row r="4" spans="1:9" x14ac:dyDescent="0.25">
      <c r="A4" s="5" t="s">
        <v>74</v>
      </c>
      <c r="B4" s="6">
        <v>6</v>
      </c>
    </row>
    <row r="5" spans="1:9" x14ac:dyDescent="0.25">
      <c r="A5" s="5" t="s">
        <v>88</v>
      </c>
      <c r="B5" s="6">
        <v>61</v>
      </c>
    </row>
    <row r="6" spans="1:9" x14ac:dyDescent="0.25">
      <c r="A6" s="5" t="s">
        <v>86</v>
      </c>
      <c r="B6" s="6">
        <v>5</v>
      </c>
    </row>
    <row r="7" spans="1:9" x14ac:dyDescent="0.25">
      <c r="A7" s="5" t="s">
        <v>82</v>
      </c>
      <c r="B7" s="6">
        <v>0.9</v>
      </c>
      <c r="H7" s="5" t="s">
        <v>83</v>
      </c>
      <c r="I7" s="8">
        <f>AVERAGE(I12:I10011)</f>
        <v>0.97509999999999997</v>
      </c>
    </row>
    <row r="8" spans="1:9" x14ac:dyDescent="0.25">
      <c r="A8" s="5" t="s">
        <v>87</v>
      </c>
      <c r="B8" s="12">
        <f>TINV(1-B7,B3+B4-2)</f>
        <v>1.7291328115213698</v>
      </c>
    </row>
    <row r="9" spans="1:9" x14ac:dyDescent="0.25">
      <c r="A9" s="5" t="s">
        <v>78</v>
      </c>
      <c r="B9" s="6">
        <v>0.4</v>
      </c>
    </row>
    <row r="11" spans="1:9" x14ac:dyDescent="0.25">
      <c r="A11" s="6" t="s">
        <v>75</v>
      </c>
      <c r="B11" s="6" t="s">
        <v>5</v>
      </c>
      <c r="C11" s="6" t="s">
        <v>76</v>
      </c>
      <c r="D11" s="6" t="s">
        <v>77</v>
      </c>
      <c r="E11" s="6" t="s">
        <v>174</v>
      </c>
      <c r="F11" s="6" t="s">
        <v>175</v>
      </c>
      <c r="G11" s="6" t="s">
        <v>176</v>
      </c>
      <c r="H11" s="6" t="s">
        <v>177</v>
      </c>
      <c r="I11" s="6" t="s">
        <v>79</v>
      </c>
    </row>
    <row r="12" spans="1:9" x14ac:dyDescent="0.25">
      <c r="A12" s="6">
        <v>1</v>
      </c>
      <c r="B12" s="6">
        <v>-0.35700054468179587</v>
      </c>
      <c r="C12" s="6">
        <v>0.42527542954802089</v>
      </c>
      <c r="D12" s="6">
        <f>CHIINV(C12,$B$5)</f>
        <v>62.426184296562141</v>
      </c>
      <c r="E12" s="6">
        <f>$B$1+B12*SQRT($B$2/$B$6*(1/$B$3+1/$B$4))</f>
        <v>-1.4895292771915994E-3</v>
      </c>
      <c r="F12" s="6">
        <f>$B$2/($B$5)*D12</f>
        <v>0.20467601408708899</v>
      </c>
      <c r="G12" s="6">
        <f>E12-$B$8*SQRT(F12/$B$6*(1/$B$3+1/$B$4))</f>
        <v>-0.17048116817540612</v>
      </c>
      <c r="H12" s="6">
        <f>E12+$B$8*SQRT(F12/$B$6*(1/$B$3+1/$B$4))</f>
        <v>0.16750210962102294</v>
      </c>
      <c r="I12" s="6">
        <f>IF(-G12&lt;$B$9,1,0)*IF(H12&lt;$B$9,1,0)</f>
        <v>1</v>
      </c>
    </row>
    <row r="13" spans="1:9" x14ac:dyDescent="0.25">
      <c r="A13" s="6">
        <v>2</v>
      </c>
      <c r="B13" s="6">
        <v>-0.524848928762367</v>
      </c>
      <c r="C13" s="6">
        <v>0.47419660023804439</v>
      </c>
      <c r="D13" s="6">
        <f t="shared" ref="D13:D76" si="0">CHIINV(C13,$B$5)</f>
        <v>61.047778765724601</v>
      </c>
      <c r="E13" s="6">
        <f>$B$1+B13*SQRT($B$2/$B$6*(1/$B$3+1/$B$4))</f>
        <v>-1.7705223743529348E-2</v>
      </c>
      <c r="F13" s="6">
        <f t="shared" ref="F13:F76" si="1">$B$2/($B$5)*D13</f>
        <v>0.20015665169090033</v>
      </c>
      <c r="G13" s="6">
        <f t="shared" ref="G13:G76" si="2">E13-$B$8*SQRT(F13/$B$6*(1/$B$3+1/$B$4))</f>
        <v>-0.18482073274599509</v>
      </c>
      <c r="H13" s="6">
        <f t="shared" ref="H13:H76" si="3">E13+$B$8*SQRT(F13/$B$6*(1/$B$3+1/$B$4))</f>
        <v>0.1494102852589364</v>
      </c>
      <c r="I13" s="6">
        <f t="shared" ref="I13:I76" si="4">IF(-G13&lt;$B$9,1,0)*IF(H13&lt;$B$9,1,0)</f>
        <v>1</v>
      </c>
    </row>
    <row r="14" spans="1:9" x14ac:dyDescent="0.25">
      <c r="A14" s="6">
        <v>3</v>
      </c>
      <c r="B14" s="6">
        <v>0.45862407205277123</v>
      </c>
      <c r="C14" s="6">
        <v>0.56614886928922392</v>
      </c>
      <c r="D14" s="6">
        <f t="shared" si="0"/>
        <v>58.524919688924115</v>
      </c>
      <c r="E14" s="6">
        <f t="shared" ref="E14:E77" si="5">$B$1+B14*SQRT($B$2/$B$6*(1/$B$3+1/$B$4))</f>
        <v>7.7307294753254929E-2</v>
      </c>
      <c r="F14" s="6">
        <f t="shared" si="1"/>
        <v>0.19188498258663644</v>
      </c>
      <c r="G14" s="6">
        <f t="shared" si="2"/>
        <v>-8.6318675923440114E-2</v>
      </c>
      <c r="H14" s="6">
        <f t="shared" si="3"/>
        <v>0.24093326542994997</v>
      </c>
      <c r="I14" s="6">
        <f t="shared" si="4"/>
        <v>1</v>
      </c>
    </row>
    <row r="15" spans="1:9" x14ac:dyDescent="0.25">
      <c r="A15" s="6">
        <v>4</v>
      </c>
      <c r="B15" s="6">
        <v>-0.30760247682337649</v>
      </c>
      <c r="C15" s="6">
        <v>0.41944639423810542</v>
      </c>
      <c r="D15" s="6">
        <f t="shared" si="0"/>
        <v>62.593550262402019</v>
      </c>
      <c r="E15" s="6">
        <f t="shared" si="5"/>
        <v>3.2827774686096448E-3</v>
      </c>
      <c r="F15" s="6">
        <f t="shared" si="1"/>
        <v>0.20522475495869513</v>
      </c>
      <c r="G15" s="6">
        <f t="shared" si="2"/>
        <v>-0.16593524493690243</v>
      </c>
      <c r="H15" s="6">
        <f t="shared" si="3"/>
        <v>0.1725007998741217</v>
      </c>
      <c r="I15" s="6">
        <f t="shared" si="4"/>
        <v>1</v>
      </c>
    </row>
    <row r="16" spans="1:9" x14ac:dyDescent="0.25">
      <c r="A16" s="6">
        <v>5</v>
      </c>
      <c r="B16" s="6">
        <v>-2.0539664546959102</v>
      </c>
      <c r="C16" s="6">
        <v>0.43641468550675983</v>
      </c>
      <c r="D16" s="6">
        <f t="shared" si="0"/>
        <v>62.108441881006286</v>
      </c>
      <c r="E16" s="6">
        <f t="shared" si="5"/>
        <v>-0.16543201146022318</v>
      </c>
      <c r="F16" s="6">
        <f t="shared" si="1"/>
        <v>0.20363423567543046</v>
      </c>
      <c r="G16" s="6">
        <f t="shared" si="2"/>
        <v>-0.33399302727098823</v>
      </c>
      <c r="H16" s="6">
        <f t="shared" si="3"/>
        <v>3.1290043505418363E-3</v>
      </c>
      <c r="I16" s="6">
        <f t="shared" si="4"/>
        <v>1</v>
      </c>
    </row>
    <row r="17" spans="1:9" x14ac:dyDescent="0.25">
      <c r="A17" s="6">
        <v>6</v>
      </c>
      <c r="B17" s="6">
        <v>0.28044269129168242</v>
      </c>
      <c r="C17" s="6">
        <v>0.26178777428510391</v>
      </c>
      <c r="D17" s="6">
        <f t="shared" si="0"/>
        <v>67.608443057206287</v>
      </c>
      <c r="E17" s="6">
        <f t="shared" si="5"/>
        <v>6.0093337968153804E-2</v>
      </c>
      <c r="F17" s="6">
        <f t="shared" si="1"/>
        <v>0.22166702641706978</v>
      </c>
      <c r="G17" s="6">
        <f t="shared" si="2"/>
        <v>-0.11577282573352088</v>
      </c>
      <c r="H17" s="6">
        <f t="shared" si="3"/>
        <v>0.23595950166982849</v>
      </c>
      <c r="I17" s="6">
        <f t="shared" si="4"/>
        <v>1</v>
      </c>
    </row>
    <row r="18" spans="1:9" x14ac:dyDescent="0.25">
      <c r="A18" s="6">
        <v>7</v>
      </c>
      <c r="B18" s="6">
        <v>7.170228855102323E-2</v>
      </c>
      <c r="C18" s="6">
        <v>0.83608508560441908</v>
      </c>
      <c r="D18" s="6">
        <f t="shared" si="0"/>
        <v>50.223873795316806</v>
      </c>
      <c r="E18" s="6">
        <f t="shared" si="5"/>
        <v>3.9927099179712419E-2</v>
      </c>
      <c r="F18" s="6">
        <f t="shared" si="1"/>
        <v>0.16466843867316985</v>
      </c>
      <c r="G18" s="6">
        <f t="shared" si="2"/>
        <v>-0.11165116390867717</v>
      </c>
      <c r="H18" s="6">
        <f t="shared" si="3"/>
        <v>0.191505362268102</v>
      </c>
      <c r="I18" s="6">
        <f t="shared" si="4"/>
        <v>1</v>
      </c>
    </row>
    <row r="19" spans="1:9" x14ac:dyDescent="0.25">
      <c r="A19" s="6">
        <v>8</v>
      </c>
      <c r="B19" s="6">
        <v>5.4455995268654078E-2</v>
      </c>
      <c r="C19" s="6">
        <v>0.42423780022583696</v>
      </c>
      <c r="D19" s="6">
        <f t="shared" si="0"/>
        <v>62.455919992891396</v>
      </c>
      <c r="E19" s="6">
        <f t="shared" si="5"/>
        <v>3.8260948956845175E-2</v>
      </c>
      <c r="F19" s="6">
        <f t="shared" si="1"/>
        <v>0.20477350817341441</v>
      </c>
      <c r="G19" s="6">
        <f t="shared" si="2"/>
        <v>-0.13077093335726378</v>
      </c>
      <c r="H19" s="6">
        <f t="shared" si="3"/>
        <v>0.20729283127095413</v>
      </c>
      <c r="I19" s="6">
        <f t="shared" si="4"/>
        <v>1</v>
      </c>
    </row>
    <row r="20" spans="1:9" x14ac:dyDescent="0.25">
      <c r="A20" s="6">
        <v>9</v>
      </c>
      <c r="B20" s="6">
        <v>-0.38058260543039069</v>
      </c>
      <c r="C20" s="6">
        <v>0.83938108462782679</v>
      </c>
      <c r="D20" s="6">
        <f t="shared" si="0"/>
        <v>50.0937679560503</v>
      </c>
      <c r="E20" s="6">
        <f t="shared" si="5"/>
        <v>-3.7677727889210214E-3</v>
      </c>
      <c r="F20" s="6">
        <f t="shared" si="1"/>
        <v>0.1642418621509846</v>
      </c>
      <c r="G20" s="6">
        <f t="shared" si="2"/>
        <v>-0.1551495754666197</v>
      </c>
      <c r="H20" s="6">
        <f t="shared" si="3"/>
        <v>0.14761402988877767</v>
      </c>
      <c r="I20" s="6">
        <f t="shared" si="4"/>
        <v>1</v>
      </c>
    </row>
    <row r="21" spans="1:9" x14ac:dyDescent="0.25">
      <c r="A21" s="6">
        <v>10</v>
      </c>
      <c r="B21" s="6">
        <v>0.76097990131529514</v>
      </c>
      <c r="C21" s="6">
        <v>0.21680349131748405</v>
      </c>
      <c r="D21" s="6">
        <f t="shared" si="0"/>
        <v>69.341483307061154</v>
      </c>
      <c r="E21" s="6">
        <f t="shared" si="5"/>
        <v>0.10651764297492002</v>
      </c>
      <c r="F21" s="6">
        <f t="shared" si="1"/>
        <v>0.2273491255969218</v>
      </c>
      <c r="G21" s="6">
        <f t="shared" si="2"/>
        <v>-7.1588289918375167E-2</v>
      </c>
      <c r="H21" s="6">
        <f t="shared" si="3"/>
        <v>0.28462357586821518</v>
      </c>
      <c r="I21" s="6">
        <f t="shared" si="4"/>
        <v>1</v>
      </c>
    </row>
    <row r="22" spans="1:9" x14ac:dyDescent="0.25">
      <c r="A22" s="6">
        <v>11</v>
      </c>
      <c r="B22" s="6">
        <v>-0.7489757081202697</v>
      </c>
      <c r="C22" s="6">
        <v>0.23126926480910673</v>
      </c>
      <c r="D22" s="6">
        <f t="shared" si="0"/>
        <v>68.761013378481849</v>
      </c>
      <c r="E22" s="6">
        <f t="shared" si="5"/>
        <v>-3.9357927734098963E-2</v>
      </c>
      <c r="F22" s="6">
        <f t="shared" si="1"/>
        <v>0.22544594550321917</v>
      </c>
      <c r="G22" s="6">
        <f t="shared" si="2"/>
        <v>-0.2167168156592113</v>
      </c>
      <c r="H22" s="6">
        <f t="shared" si="3"/>
        <v>0.13800096019101338</v>
      </c>
      <c r="I22" s="6">
        <f t="shared" si="4"/>
        <v>1</v>
      </c>
    </row>
    <row r="23" spans="1:9" x14ac:dyDescent="0.25">
      <c r="A23" s="6">
        <v>12</v>
      </c>
      <c r="B23" s="6">
        <v>0.80833615356823429</v>
      </c>
      <c r="C23" s="6">
        <v>0.2021851252784814</v>
      </c>
      <c r="D23" s="6">
        <f t="shared" si="0"/>
        <v>69.954787101544824</v>
      </c>
      <c r="E23" s="6">
        <f t="shared" si="5"/>
        <v>0.11109269159281951</v>
      </c>
      <c r="F23" s="6">
        <f t="shared" si="1"/>
        <v>0.22935995770998302</v>
      </c>
      <c r="G23" s="6">
        <f t="shared" si="2"/>
        <v>-6.7799153055505657E-2</v>
      </c>
      <c r="H23" s="6">
        <f t="shared" si="3"/>
        <v>0.28998453624114467</v>
      </c>
      <c r="I23" s="6">
        <f t="shared" si="4"/>
        <v>1</v>
      </c>
    </row>
    <row r="24" spans="1:9" x14ac:dyDescent="0.25">
      <c r="A24" s="6">
        <v>13</v>
      </c>
      <c r="B24" s="6">
        <v>0.22350150175043382</v>
      </c>
      <c r="C24" s="6">
        <v>0.38261055330057681</v>
      </c>
      <c r="D24" s="6">
        <f t="shared" si="0"/>
        <v>63.671741305218269</v>
      </c>
      <c r="E24" s="6">
        <f t="shared" si="5"/>
        <v>5.45922964346977E-2</v>
      </c>
      <c r="F24" s="6">
        <f t="shared" si="1"/>
        <v>0.20875980755809267</v>
      </c>
      <c r="G24" s="6">
        <f t="shared" si="2"/>
        <v>-0.11607691674915213</v>
      </c>
      <c r="H24" s="6">
        <f t="shared" si="3"/>
        <v>0.22526150961854755</v>
      </c>
      <c r="I24" s="6">
        <f t="shared" si="4"/>
        <v>1</v>
      </c>
    </row>
    <row r="25" spans="1:9" x14ac:dyDescent="0.25">
      <c r="A25" s="6">
        <v>14</v>
      </c>
      <c r="B25" s="6">
        <v>8.259803507826291E-2</v>
      </c>
      <c r="C25" s="6">
        <v>0.6530045472579119</v>
      </c>
      <c r="D25" s="6">
        <f t="shared" si="0"/>
        <v>56.119146529743738</v>
      </c>
      <c r="E25" s="6">
        <f t="shared" si="5"/>
        <v>4.0979728298760523E-2</v>
      </c>
      <c r="F25" s="6">
        <f t="shared" si="1"/>
        <v>0.18399720173686471</v>
      </c>
      <c r="G25" s="6">
        <f t="shared" si="2"/>
        <v>-0.11924788053298978</v>
      </c>
      <c r="H25" s="6">
        <f t="shared" si="3"/>
        <v>0.20120733713051081</v>
      </c>
      <c r="I25" s="6">
        <f t="shared" si="4"/>
        <v>1</v>
      </c>
    </row>
    <row r="26" spans="1:9" x14ac:dyDescent="0.25">
      <c r="A26" s="6">
        <v>15</v>
      </c>
      <c r="B26" s="6">
        <v>0.74654735726653598</v>
      </c>
      <c r="C26" s="6">
        <v>0.63307596057008575</v>
      </c>
      <c r="D26" s="6">
        <f t="shared" si="0"/>
        <v>56.67968793903443</v>
      </c>
      <c r="E26" s="6">
        <f t="shared" si="5"/>
        <v>0.1051233267534764</v>
      </c>
      <c r="F26" s="6">
        <f t="shared" si="1"/>
        <v>0.1858350424230637</v>
      </c>
      <c r="G26" s="6">
        <f t="shared" si="2"/>
        <v>-5.5902503834152087E-2</v>
      </c>
      <c r="H26" s="6">
        <f t="shared" si="3"/>
        <v>0.26614915734110489</v>
      </c>
      <c r="I26" s="6">
        <f t="shared" si="4"/>
        <v>1</v>
      </c>
    </row>
    <row r="27" spans="1:9" x14ac:dyDescent="0.25">
      <c r="A27" s="6">
        <v>16</v>
      </c>
      <c r="B27" s="6">
        <v>-1.4527040548273362</v>
      </c>
      <c r="C27" s="6">
        <v>0.14084292123172704</v>
      </c>
      <c r="D27" s="6">
        <f t="shared" si="0"/>
        <v>72.933749743674383</v>
      </c>
      <c r="E27" s="6">
        <f t="shared" si="5"/>
        <v>-0.10734454506146646</v>
      </c>
      <c r="F27" s="6">
        <f t="shared" si="1"/>
        <v>0.23912704833991602</v>
      </c>
      <c r="G27" s="6">
        <f t="shared" si="2"/>
        <v>-0.29000565570644221</v>
      </c>
      <c r="H27" s="6">
        <f t="shared" si="3"/>
        <v>7.5316565583509326E-2</v>
      </c>
      <c r="I27" s="6">
        <f t="shared" si="4"/>
        <v>1</v>
      </c>
    </row>
    <row r="28" spans="1:9" s="10" customFormat="1" x14ac:dyDescent="0.25">
      <c r="A28" s="9">
        <v>17</v>
      </c>
      <c r="B28" s="9">
        <v>1.2816735761589371</v>
      </c>
      <c r="C28" s="9">
        <v>0.30829798272652364</v>
      </c>
      <c r="D28" s="6">
        <f t="shared" si="0"/>
        <v>65.997752775837839</v>
      </c>
      <c r="E28" s="6">
        <f t="shared" si="5"/>
        <v>0.15682143105170054</v>
      </c>
      <c r="F28" s="6">
        <f t="shared" si="1"/>
        <v>0.21638607467487816</v>
      </c>
      <c r="G28" s="6">
        <f t="shared" si="2"/>
        <v>-1.6937204160626135E-2</v>
      </c>
      <c r="H28" s="6">
        <f t="shared" si="3"/>
        <v>0.33058006626402725</v>
      </c>
      <c r="I28" s="9">
        <f t="shared" si="4"/>
        <v>1</v>
      </c>
    </row>
    <row r="29" spans="1:9" x14ac:dyDescent="0.25">
      <c r="A29" s="6">
        <v>18</v>
      </c>
      <c r="B29" s="6">
        <v>-0.32787852433102671</v>
      </c>
      <c r="C29" s="6">
        <v>0.12952055421613209</v>
      </c>
      <c r="D29" s="6">
        <f t="shared" si="0"/>
        <v>73.584180099056653</v>
      </c>
      <c r="E29" s="6">
        <f t="shared" si="5"/>
        <v>1.3239251795630139E-3</v>
      </c>
      <c r="F29" s="6">
        <f t="shared" si="1"/>
        <v>0.24125960688215295</v>
      </c>
      <c r="G29" s="6">
        <f t="shared" si="2"/>
        <v>-0.18214987245894582</v>
      </c>
      <c r="H29" s="6">
        <f t="shared" si="3"/>
        <v>0.18479772281807183</v>
      </c>
      <c r="I29" s="6">
        <f t="shared" si="4"/>
        <v>1</v>
      </c>
    </row>
    <row r="30" spans="1:9" x14ac:dyDescent="0.25">
      <c r="A30" s="6">
        <v>19</v>
      </c>
      <c r="B30" s="6">
        <v>-0.91351239461801015</v>
      </c>
      <c r="C30" s="6">
        <v>7.2634052552873318E-3</v>
      </c>
      <c r="D30" s="6">
        <f t="shared" si="0"/>
        <v>91.274748843114097</v>
      </c>
      <c r="E30" s="6">
        <f t="shared" si="5"/>
        <v>-5.5253681818155084E-2</v>
      </c>
      <c r="F30" s="6">
        <f t="shared" si="1"/>
        <v>0.29926147161676753</v>
      </c>
      <c r="G30" s="6">
        <f t="shared" si="2"/>
        <v>-0.25959544952134217</v>
      </c>
      <c r="H30" s="6">
        <f t="shared" si="3"/>
        <v>0.14908808588503203</v>
      </c>
      <c r="I30" s="6">
        <f t="shared" si="4"/>
        <v>1</v>
      </c>
    </row>
    <row r="31" spans="1:9" x14ac:dyDescent="0.25">
      <c r="A31" s="6">
        <v>20</v>
      </c>
      <c r="B31" s="6">
        <v>-0.4002322384621948</v>
      </c>
      <c r="C31" s="6">
        <v>0.91366313669240395</v>
      </c>
      <c r="D31" s="6">
        <f t="shared" si="0"/>
        <v>46.580775553088422</v>
      </c>
      <c r="E31" s="6">
        <f t="shared" si="5"/>
        <v>-5.6661076901759685E-3</v>
      </c>
      <c r="F31" s="6">
        <f t="shared" si="1"/>
        <v>0.15272385427242105</v>
      </c>
      <c r="G31" s="6">
        <f t="shared" si="2"/>
        <v>-0.1516433584848125</v>
      </c>
      <c r="H31" s="6">
        <f t="shared" si="3"/>
        <v>0.14031114310446055</v>
      </c>
      <c r="I31" s="6">
        <f t="shared" si="4"/>
        <v>1</v>
      </c>
    </row>
    <row r="32" spans="1:9" x14ac:dyDescent="0.25">
      <c r="A32" s="6">
        <v>21</v>
      </c>
      <c r="B32" s="6">
        <v>0.82757651398424059</v>
      </c>
      <c r="C32" s="6">
        <v>0.38373973815118867</v>
      </c>
      <c r="D32" s="6">
        <f t="shared" si="0"/>
        <v>63.638096584626773</v>
      </c>
      <c r="E32" s="6">
        <f t="shared" si="5"/>
        <v>0.11295148700295829</v>
      </c>
      <c r="F32" s="6">
        <f t="shared" si="1"/>
        <v>0.2086494969987763</v>
      </c>
      <c r="G32" s="6">
        <f t="shared" si="2"/>
        <v>-5.7672628649234725E-2</v>
      </c>
      <c r="H32" s="6">
        <f t="shared" si="3"/>
        <v>0.2835756026551513</v>
      </c>
      <c r="I32" s="6">
        <f t="shared" si="4"/>
        <v>1</v>
      </c>
    </row>
    <row r="33" spans="1:9" s="10" customFormat="1" x14ac:dyDescent="0.25">
      <c r="A33" s="9">
        <v>22</v>
      </c>
      <c r="B33" s="9">
        <v>1.7722231859806925</v>
      </c>
      <c r="C33" s="9">
        <v>0.48161259804071171</v>
      </c>
      <c r="D33" s="9">
        <f t="shared" si="0"/>
        <v>60.842073691161126</v>
      </c>
      <c r="E33" s="9">
        <f t="shared" si="5"/>
        <v>0.20421302577585579</v>
      </c>
      <c r="F33" s="9">
        <f t="shared" si="1"/>
        <v>0.19948220882347911</v>
      </c>
      <c r="G33" s="6">
        <f t="shared" si="2"/>
        <v>3.737930848132881E-2</v>
      </c>
      <c r="H33" s="6">
        <f t="shared" si="3"/>
        <v>0.37104674307038277</v>
      </c>
      <c r="I33" s="9">
        <f t="shared" si="4"/>
        <v>1</v>
      </c>
    </row>
    <row r="34" spans="1:9" x14ac:dyDescent="0.25">
      <c r="A34" s="6">
        <v>23</v>
      </c>
      <c r="B34" s="6">
        <v>-0.385275598091539</v>
      </c>
      <c r="C34" s="6">
        <v>0.93646046327097388</v>
      </c>
      <c r="D34" s="6">
        <f t="shared" si="0"/>
        <v>45.103313549867316</v>
      </c>
      <c r="E34" s="6">
        <f t="shared" si="5"/>
        <v>-4.2211589537197031E-3</v>
      </c>
      <c r="F34" s="6">
        <f t="shared" si="1"/>
        <v>0.14787971655694201</v>
      </c>
      <c r="G34" s="6">
        <f t="shared" si="2"/>
        <v>-0.14786468163991723</v>
      </c>
      <c r="H34" s="6">
        <f t="shared" si="3"/>
        <v>0.13942236373247785</v>
      </c>
      <c r="I34" s="6">
        <f t="shared" si="4"/>
        <v>1</v>
      </c>
    </row>
    <row r="35" spans="1:9" x14ac:dyDescent="0.25">
      <c r="A35" s="6">
        <v>24</v>
      </c>
      <c r="B35" s="6">
        <v>0.49116465561382938</v>
      </c>
      <c r="C35" s="6">
        <v>7.8127384258552812E-3</v>
      </c>
      <c r="D35" s="6">
        <f t="shared" si="0"/>
        <v>90.894884166234235</v>
      </c>
      <c r="E35" s="6">
        <f t="shared" si="5"/>
        <v>8.0451013792749271E-2</v>
      </c>
      <c r="F35" s="6">
        <f t="shared" si="1"/>
        <v>0.29801601365978436</v>
      </c>
      <c r="G35" s="6">
        <f t="shared" si="2"/>
        <v>-0.12346509867428712</v>
      </c>
      <c r="H35" s="6">
        <f t="shared" si="3"/>
        <v>0.28436712625978566</v>
      </c>
      <c r="I35" s="6">
        <f t="shared" si="4"/>
        <v>1</v>
      </c>
    </row>
    <row r="36" spans="1:9" x14ac:dyDescent="0.25">
      <c r="A36" s="6">
        <v>25</v>
      </c>
      <c r="B36" s="6">
        <v>-0.89463355834595859</v>
      </c>
      <c r="C36" s="6">
        <v>0.94253364665669725</v>
      </c>
      <c r="D36" s="6">
        <f t="shared" si="0"/>
        <v>44.647914493764951</v>
      </c>
      <c r="E36" s="6">
        <f t="shared" si="5"/>
        <v>-5.3429812958502243E-2</v>
      </c>
      <c r="F36" s="6">
        <f t="shared" si="1"/>
        <v>0.14638660489759001</v>
      </c>
      <c r="G36" s="6">
        <f t="shared" si="2"/>
        <v>-0.19634632603933797</v>
      </c>
      <c r="H36" s="6">
        <f t="shared" si="3"/>
        <v>8.9486700122333479E-2</v>
      </c>
      <c r="I36" s="6">
        <f t="shared" si="4"/>
        <v>1</v>
      </c>
    </row>
    <row r="37" spans="1:9" x14ac:dyDescent="0.25">
      <c r="A37" s="6">
        <v>26</v>
      </c>
      <c r="B37" s="6">
        <v>0.23960978978720959</v>
      </c>
      <c r="C37" s="6">
        <v>0.8223212378307444</v>
      </c>
      <c r="D37" s="6">
        <f t="shared" si="0"/>
        <v>50.752012856778002</v>
      </c>
      <c r="E37" s="6">
        <f t="shared" si="5"/>
        <v>5.6148504905878055E-2</v>
      </c>
      <c r="F37" s="6">
        <f t="shared" si="1"/>
        <v>0.16640004215337051</v>
      </c>
      <c r="G37" s="6">
        <f t="shared" si="2"/>
        <v>-9.6224649515422089E-2</v>
      </c>
      <c r="H37" s="6">
        <f t="shared" si="3"/>
        <v>0.2085216593271782</v>
      </c>
      <c r="I37" s="6">
        <f t="shared" si="4"/>
        <v>1</v>
      </c>
    </row>
    <row r="38" spans="1:9" x14ac:dyDescent="0.25">
      <c r="A38" s="6">
        <v>27</v>
      </c>
      <c r="B38" s="6">
        <v>1.0545409168116748</v>
      </c>
      <c r="C38" s="6">
        <v>0.24005859553819392</v>
      </c>
      <c r="D38" s="6">
        <f t="shared" si="0"/>
        <v>68.419733665006063</v>
      </c>
      <c r="E38" s="6">
        <f t="shared" si="5"/>
        <v>0.13487833146526662</v>
      </c>
      <c r="F38" s="6">
        <f t="shared" si="1"/>
        <v>0.2243269956229707</v>
      </c>
      <c r="G38" s="6">
        <f t="shared" si="2"/>
        <v>-4.2039868634553501E-2</v>
      </c>
      <c r="H38" s="6">
        <f t="shared" si="3"/>
        <v>0.31179653156508674</v>
      </c>
      <c r="I38" s="6">
        <f t="shared" si="4"/>
        <v>1</v>
      </c>
    </row>
    <row r="39" spans="1:9" x14ac:dyDescent="0.25">
      <c r="A39" s="6">
        <v>28</v>
      </c>
      <c r="B39" s="6">
        <v>0.11989186532446183</v>
      </c>
      <c r="C39" s="6">
        <v>0.98883022553178501</v>
      </c>
      <c r="D39" s="6">
        <f t="shared" si="0"/>
        <v>38.610897393730419</v>
      </c>
      <c r="E39" s="6">
        <f t="shared" si="5"/>
        <v>4.4582654594801215E-2</v>
      </c>
      <c r="F39" s="6">
        <f t="shared" si="1"/>
        <v>0.1265931062089522</v>
      </c>
      <c r="G39" s="6">
        <f t="shared" si="2"/>
        <v>-8.8320953226682014E-2</v>
      </c>
      <c r="H39" s="6">
        <f t="shared" si="3"/>
        <v>0.17748626241628443</v>
      </c>
      <c r="I39" s="6">
        <f t="shared" si="4"/>
        <v>1</v>
      </c>
    </row>
    <row r="40" spans="1:9" x14ac:dyDescent="0.25">
      <c r="A40" s="6">
        <v>29</v>
      </c>
      <c r="B40" s="6">
        <v>0.68004624154127669</v>
      </c>
      <c r="C40" s="6">
        <v>0.71663563951536602</v>
      </c>
      <c r="D40" s="6">
        <f t="shared" si="0"/>
        <v>54.264107567014172</v>
      </c>
      <c r="E40" s="6">
        <f t="shared" si="5"/>
        <v>9.8698708606698549E-2</v>
      </c>
      <c r="F40" s="6">
        <f t="shared" si="1"/>
        <v>0.17791510677709566</v>
      </c>
      <c r="G40" s="6">
        <f t="shared" si="2"/>
        <v>-5.8858455471058224E-2</v>
      </c>
      <c r="H40" s="6">
        <f t="shared" si="3"/>
        <v>0.25625587268445532</v>
      </c>
      <c r="I40" s="6">
        <f t="shared" si="4"/>
        <v>1</v>
      </c>
    </row>
    <row r="41" spans="1:9" x14ac:dyDescent="0.25">
      <c r="A41" s="6">
        <v>30</v>
      </c>
      <c r="B41" s="6">
        <v>0.47774506128916983</v>
      </c>
      <c r="C41" s="6">
        <v>0.17105624561296426</v>
      </c>
      <c r="D41" s="6">
        <f t="shared" si="0"/>
        <v>71.370351753246069</v>
      </c>
      <c r="E41" s="6">
        <f t="shared" si="5"/>
        <v>7.9154557811818155E-2</v>
      </c>
      <c r="F41" s="6">
        <f t="shared" si="1"/>
        <v>0.23400115328933138</v>
      </c>
      <c r="G41" s="6">
        <f t="shared" si="2"/>
        <v>-0.10153819791797067</v>
      </c>
      <c r="H41" s="6">
        <f t="shared" si="3"/>
        <v>0.25984731354160695</v>
      </c>
      <c r="I41" s="6">
        <f t="shared" si="4"/>
        <v>1</v>
      </c>
    </row>
    <row r="42" spans="1:9" x14ac:dyDescent="0.25">
      <c r="A42" s="6">
        <v>31</v>
      </c>
      <c r="B42" s="6">
        <v>0.15704472389188595</v>
      </c>
      <c r="C42" s="6">
        <v>0.71398052919095434</v>
      </c>
      <c r="D42" s="6">
        <f t="shared" si="0"/>
        <v>54.344129896009576</v>
      </c>
      <c r="E42" s="6">
        <f t="shared" si="5"/>
        <v>4.8171961732790786E-2</v>
      </c>
      <c r="F42" s="6">
        <f t="shared" si="1"/>
        <v>0.17817747506888384</v>
      </c>
      <c r="G42" s="6">
        <f t="shared" si="2"/>
        <v>-0.10950133294192829</v>
      </c>
      <c r="H42" s="6">
        <f t="shared" si="3"/>
        <v>0.20584525640750986</v>
      </c>
      <c r="I42" s="6">
        <f t="shared" si="4"/>
        <v>1</v>
      </c>
    </row>
    <row r="43" spans="1:9" x14ac:dyDescent="0.25">
      <c r="A43" s="6">
        <v>32</v>
      </c>
      <c r="B43" s="6">
        <v>-3.8755842979298905E-2</v>
      </c>
      <c r="C43" s="6">
        <v>0.40702536088137453</v>
      </c>
      <c r="D43" s="6">
        <f t="shared" si="0"/>
        <v>62.952939285142698</v>
      </c>
      <c r="E43" s="6">
        <f t="shared" si="5"/>
        <v>2.9255829855138794E-2</v>
      </c>
      <c r="F43" s="6">
        <f t="shared" si="1"/>
        <v>0.20640307962341867</v>
      </c>
      <c r="G43" s="6">
        <f t="shared" si="2"/>
        <v>-0.140447290892807</v>
      </c>
      <c r="H43" s="6">
        <f t="shared" si="3"/>
        <v>0.19895895060308461</v>
      </c>
      <c r="I43" s="6">
        <f t="shared" si="4"/>
        <v>1</v>
      </c>
    </row>
    <row r="44" spans="1:9" x14ac:dyDescent="0.25">
      <c r="A44" s="6">
        <v>33</v>
      </c>
      <c r="B44" s="6">
        <v>0.83329950939514674</v>
      </c>
      <c r="C44" s="6">
        <v>0.74086733603930788</v>
      </c>
      <c r="D44" s="6">
        <f t="shared" si="0"/>
        <v>53.519889518344193</v>
      </c>
      <c r="E44" s="6">
        <f t="shared" si="5"/>
        <v>0.11350438088706598</v>
      </c>
      <c r="F44" s="6">
        <f t="shared" si="1"/>
        <v>0.1754750476011285</v>
      </c>
      <c r="G44" s="6">
        <f t="shared" si="2"/>
        <v>-4.2968625465291663E-2</v>
      </c>
      <c r="H44" s="6">
        <f t="shared" si="3"/>
        <v>0.26997738723942361</v>
      </c>
      <c r="I44" s="6">
        <f t="shared" si="4"/>
        <v>1</v>
      </c>
    </row>
    <row r="45" spans="1:9" x14ac:dyDescent="0.25">
      <c r="A45" s="6">
        <v>34</v>
      </c>
      <c r="B45" s="6">
        <v>1.0518783710722346</v>
      </c>
      <c r="C45" s="6">
        <v>0.86526078066347245</v>
      </c>
      <c r="D45" s="6">
        <f t="shared" si="0"/>
        <v>49.01375767602547</v>
      </c>
      <c r="E45" s="6">
        <f t="shared" si="5"/>
        <v>0.13462110510917202</v>
      </c>
      <c r="F45" s="6">
        <f t="shared" si="1"/>
        <v>0.16070084483942776</v>
      </c>
      <c r="G45" s="6">
        <f t="shared" si="2"/>
        <v>-1.5119927048266923E-2</v>
      </c>
      <c r="H45" s="6">
        <f t="shared" si="3"/>
        <v>0.28436213726661097</v>
      </c>
      <c r="I45" s="6">
        <f t="shared" si="4"/>
        <v>1</v>
      </c>
    </row>
    <row r="46" spans="1:9" x14ac:dyDescent="0.25">
      <c r="A46" s="6">
        <v>35</v>
      </c>
      <c r="B46" s="6">
        <v>-3.7107383832335472E-3</v>
      </c>
      <c r="C46" s="6">
        <v>0.52018799401837212</v>
      </c>
      <c r="D46" s="6">
        <f t="shared" si="0"/>
        <v>59.78074555482678</v>
      </c>
      <c r="E46" s="6">
        <f t="shared" si="5"/>
        <v>3.2641508613880113E-2</v>
      </c>
      <c r="F46" s="6">
        <f t="shared" si="1"/>
        <v>0.196002444442055</v>
      </c>
      <c r="G46" s="6">
        <f t="shared" si="2"/>
        <v>-0.13273068462430149</v>
      </c>
      <c r="H46" s="6">
        <f t="shared" si="3"/>
        <v>0.19801370185206174</v>
      </c>
      <c r="I46" s="6">
        <f t="shared" si="4"/>
        <v>1</v>
      </c>
    </row>
    <row r="47" spans="1:9" x14ac:dyDescent="0.25">
      <c r="A47" s="6">
        <v>36</v>
      </c>
      <c r="B47" s="6">
        <v>-0.73647697718115523</v>
      </c>
      <c r="C47" s="6">
        <v>0.75356303598132268</v>
      </c>
      <c r="D47" s="6">
        <f t="shared" si="0"/>
        <v>53.11862349479032</v>
      </c>
      <c r="E47" s="6">
        <f t="shared" si="5"/>
        <v>-3.8150435608179212E-2</v>
      </c>
      <c r="F47" s="6">
        <f t="shared" si="1"/>
        <v>0.17415942129439449</v>
      </c>
      <c r="G47" s="6">
        <f t="shared" si="2"/>
        <v>-0.19403575921290891</v>
      </c>
      <c r="H47" s="6">
        <f t="shared" si="3"/>
        <v>0.11773488799655049</v>
      </c>
      <c r="I47" s="6">
        <f t="shared" si="4"/>
        <v>1</v>
      </c>
    </row>
    <row r="48" spans="1:9" x14ac:dyDescent="0.25">
      <c r="A48" s="6">
        <v>37</v>
      </c>
      <c r="B48" s="6">
        <v>-0.77909021456434857</v>
      </c>
      <c r="C48" s="6">
        <v>0.11078218939786981</v>
      </c>
      <c r="D48" s="6">
        <f t="shared" si="0"/>
        <v>74.763280092461386</v>
      </c>
      <c r="E48" s="6">
        <f t="shared" si="5"/>
        <v>-4.2267265456810268E-2</v>
      </c>
      <c r="F48" s="6">
        <f t="shared" si="1"/>
        <v>0.24512550849987338</v>
      </c>
      <c r="G48" s="6">
        <f t="shared" si="2"/>
        <v>-0.22720519712193482</v>
      </c>
      <c r="H48" s="6">
        <f t="shared" si="3"/>
        <v>0.14267066620831431</v>
      </c>
      <c r="I48" s="6">
        <f t="shared" si="4"/>
        <v>1</v>
      </c>
    </row>
    <row r="49" spans="1:9" x14ac:dyDescent="0.25">
      <c r="A49" s="6">
        <v>38</v>
      </c>
      <c r="B49" s="6">
        <v>0.38362827581295278</v>
      </c>
      <c r="C49" s="6">
        <v>0.41160313730277415</v>
      </c>
      <c r="D49" s="6">
        <f t="shared" si="0"/>
        <v>62.820032468788952</v>
      </c>
      <c r="E49" s="6">
        <f t="shared" si="5"/>
        <v>7.0062012501977147E-2</v>
      </c>
      <c r="F49" s="6">
        <f t="shared" si="1"/>
        <v>0.20596731956979986</v>
      </c>
      <c r="G49" s="6">
        <f t="shared" si="2"/>
        <v>-9.9461874212056031E-2</v>
      </c>
      <c r="H49" s="6">
        <f t="shared" si="3"/>
        <v>0.23958589921601031</v>
      </c>
      <c r="I49" s="6">
        <f t="shared" si="4"/>
        <v>1</v>
      </c>
    </row>
    <row r="50" spans="1:9" x14ac:dyDescent="0.25">
      <c r="A50" s="6">
        <v>39</v>
      </c>
      <c r="B50" s="6">
        <v>0.99945282272528857</v>
      </c>
      <c r="C50" s="6">
        <v>0.25824762718588823</v>
      </c>
      <c r="D50" s="6">
        <f t="shared" si="0"/>
        <v>67.737707480517955</v>
      </c>
      <c r="E50" s="6">
        <f t="shared" si="5"/>
        <v>0.12955631596103095</v>
      </c>
      <c r="F50" s="6">
        <f t="shared" si="1"/>
        <v>0.22209084419841951</v>
      </c>
      <c r="G50" s="6">
        <f t="shared" si="2"/>
        <v>-4.6477891710719865E-2</v>
      </c>
      <c r="H50" s="6">
        <f t="shared" si="3"/>
        <v>0.30559052363278177</v>
      </c>
      <c r="I50" s="6">
        <f t="shared" si="4"/>
        <v>1</v>
      </c>
    </row>
    <row r="51" spans="1:9" x14ac:dyDescent="0.25">
      <c r="A51" s="6">
        <v>40</v>
      </c>
      <c r="B51" s="6">
        <v>-0.49263235268881544</v>
      </c>
      <c r="C51" s="6">
        <v>0.37092196417126988</v>
      </c>
      <c r="D51" s="6">
        <f t="shared" si="0"/>
        <v>64.022523294231917</v>
      </c>
      <c r="E51" s="6">
        <f t="shared" si="5"/>
        <v>-1.4592806801168624E-2</v>
      </c>
      <c r="F51" s="6">
        <f t="shared" si="1"/>
        <v>0.20990991244010465</v>
      </c>
      <c r="G51" s="6">
        <f t="shared" si="2"/>
        <v>-0.18573150185442044</v>
      </c>
      <c r="H51" s="6">
        <f t="shared" si="3"/>
        <v>0.15654588825208321</v>
      </c>
      <c r="I51" s="6">
        <f t="shared" si="4"/>
        <v>1</v>
      </c>
    </row>
    <row r="52" spans="1:9" x14ac:dyDescent="0.25">
      <c r="A52" s="6">
        <v>41</v>
      </c>
      <c r="B52" s="6">
        <v>0.68971758082625456</v>
      </c>
      <c r="C52" s="6">
        <v>0.87551499984740744</v>
      </c>
      <c r="D52" s="6">
        <f t="shared" si="0"/>
        <v>48.551588693418495</v>
      </c>
      <c r="E52" s="6">
        <f t="shared" si="5"/>
        <v>9.9633048748157468E-2</v>
      </c>
      <c r="F52" s="6">
        <f t="shared" si="1"/>
        <v>0.15918553669973276</v>
      </c>
      <c r="G52" s="6">
        <f t="shared" si="2"/>
        <v>-4.9400329283285013E-2</v>
      </c>
      <c r="H52" s="6">
        <f t="shared" si="3"/>
        <v>0.24866642677959994</v>
      </c>
      <c r="I52" s="6">
        <f t="shared" si="4"/>
        <v>1</v>
      </c>
    </row>
    <row r="53" spans="1:9" x14ac:dyDescent="0.25">
      <c r="A53" s="6">
        <v>42</v>
      </c>
      <c r="B53" s="6">
        <v>-0.26884549697570037</v>
      </c>
      <c r="C53" s="6">
        <v>0.93301187170018618</v>
      </c>
      <c r="D53" s="6">
        <f t="shared" si="0"/>
        <v>45.348276550083369</v>
      </c>
      <c r="E53" s="6">
        <f t="shared" si="5"/>
        <v>7.02705744539062E-3</v>
      </c>
      <c r="F53" s="6">
        <f t="shared" si="1"/>
        <v>0.14868287393469956</v>
      </c>
      <c r="G53" s="6">
        <f t="shared" si="2"/>
        <v>-0.1370060120151754</v>
      </c>
      <c r="H53" s="6">
        <f t="shared" si="3"/>
        <v>0.15106012690595663</v>
      </c>
      <c r="I53" s="6">
        <f t="shared" si="4"/>
        <v>1</v>
      </c>
    </row>
    <row r="54" spans="1:9" x14ac:dyDescent="0.25">
      <c r="A54" s="6">
        <v>43</v>
      </c>
      <c r="B54" s="6">
        <v>-6.6487473304732703E-2</v>
      </c>
      <c r="C54" s="6">
        <v>0.24945829645680104</v>
      </c>
      <c r="D54" s="6">
        <f t="shared" si="0"/>
        <v>68.063409080530192</v>
      </c>
      <c r="E54" s="6">
        <f t="shared" si="5"/>
        <v>2.657669983625937E-2</v>
      </c>
      <c r="F54" s="6">
        <f t="shared" si="1"/>
        <v>0.2231587182968203</v>
      </c>
      <c r="G54" s="6">
        <f t="shared" si="2"/>
        <v>-0.14988021086345335</v>
      </c>
      <c r="H54" s="6">
        <f t="shared" si="3"/>
        <v>0.2030336105359721</v>
      </c>
      <c r="I54" s="6">
        <f t="shared" si="4"/>
        <v>1</v>
      </c>
    </row>
    <row r="55" spans="1:9" x14ac:dyDescent="0.25">
      <c r="A55" s="6">
        <v>44</v>
      </c>
      <c r="B55" s="6">
        <v>-2.0433617464732379</v>
      </c>
      <c r="C55" s="6">
        <v>0.72524185918759732</v>
      </c>
      <c r="D55" s="6">
        <f t="shared" si="0"/>
        <v>54.002759972879417</v>
      </c>
      <c r="E55" s="6">
        <f t="shared" si="5"/>
        <v>-0.16440749931263546</v>
      </c>
      <c r="F55" s="6">
        <f t="shared" si="1"/>
        <v>0.17705822941927679</v>
      </c>
      <c r="G55" s="6">
        <f t="shared" si="2"/>
        <v>-0.32158479088428749</v>
      </c>
      <c r="H55" s="6">
        <f t="shared" si="3"/>
        <v>-7.230207740983402E-3</v>
      </c>
      <c r="I55" s="6">
        <f t="shared" si="4"/>
        <v>1</v>
      </c>
    </row>
    <row r="56" spans="1:9" x14ac:dyDescent="0.25">
      <c r="A56" s="6">
        <v>45</v>
      </c>
      <c r="B56" s="6">
        <v>-0.8685697139299009</v>
      </c>
      <c r="C56" s="6">
        <v>0.84624774925992619</v>
      </c>
      <c r="D56" s="6">
        <f t="shared" si="0"/>
        <v>49.817750318908075</v>
      </c>
      <c r="E56" s="6">
        <f t="shared" si="5"/>
        <v>-5.0911806365921186E-2</v>
      </c>
      <c r="F56" s="6">
        <f t="shared" si="1"/>
        <v>0.16333688629150189</v>
      </c>
      <c r="G56" s="6">
        <f t="shared" si="2"/>
        <v>-0.2018759746148491</v>
      </c>
      <c r="H56" s="6">
        <f t="shared" si="3"/>
        <v>0.10005236188300673</v>
      </c>
      <c r="I56" s="6">
        <f t="shared" si="4"/>
        <v>1</v>
      </c>
    </row>
    <row r="57" spans="1:9" x14ac:dyDescent="0.25">
      <c r="A57" s="6">
        <v>46</v>
      </c>
      <c r="B57" s="6">
        <v>-0.74251147452741861</v>
      </c>
      <c r="C57" s="6">
        <v>0.8673055207983642</v>
      </c>
      <c r="D57" s="6">
        <f t="shared" si="0"/>
        <v>48.923357409864792</v>
      </c>
      <c r="E57" s="6">
        <f t="shared" si="5"/>
        <v>-3.8733423438303105E-2</v>
      </c>
      <c r="F57" s="6">
        <f t="shared" si="1"/>
        <v>0.16040445052414687</v>
      </c>
      <c r="G57" s="6">
        <f t="shared" si="2"/>
        <v>-0.18833630176651314</v>
      </c>
      <c r="H57" s="6">
        <f t="shared" si="3"/>
        <v>0.11086945488990693</v>
      </c>
      <c r="I57" s="6">
        <f t="shared" si="4"/>
        <v>1</v>
      </c>
    </row>
    <row r="58" spans="1:9" x14ac:dyDescent="0.25">
      <c r="A58" s="6">
        <v>47</v>
      </c>
      <c r="B58" s="6">
        <v>2.2372660168912262</v>
      </c>
      <c r="C58" s="6">
        <v>6.5523239844965969E-2</v>
      </c>
      <c r="D58" s="6">
        <f t="shared" si="0"/>
        <v>78.458860569355821</v>
      </c>
      <c r="E58" s="6">
        <f t="shared" si="5"/>
        <v>0.24914043154811588</v>
      </c>
      <c r="F58" s="6">
        <f t="shared" si="1"/>
        <v>0.2572421658011666</v>
      </c>
      <c r="G58" s="6">
        <f t="shared" si="2"/>
        <v>5.9686849463909786E-2</v>
      </c>
      <c r="H58" s="6">
        <f t="shared" si="3"/>
        <v>0.43859401363232198</v>
      </c>
      <c r="I58" s="6">
        <f t="shared" si="4"/>
        <v>0</v>
      </c>
    </row>
    <row r="59" spans="1:9" x14ac:dyDescent="0.25">
      <c r="A59" s="6">
        <v>48</v>
      </c>
      <c r="B59" s="6">
        <v>-1.815815267036669</v>
      </c>
      <c r="C59" s="6">
        <v>0.94576860866115298</v>
      </c>
      <c r="D59" s="6">
        <f t="shared" si="0"/>
        <v>44.391103883975319</v>
      </c>
      <c r="E59" s="6">
        <f t="shared" si="5"/>
        <v>-0.14242442090740634</v>
      </c>
      <c r="F59" s="6">
        <f t="shared" si="1"/>
        <v>0.14554460289827972</v>
      </c>
      <c r="G59" s="6">
        <f t="shared" si="2"/>
        <v>-0.28492932006491889</v>
      </c>
      <c r="H59" s="6">
        <f t="shared" si="3"/>
        <v>8.0478250106180704E-5</v>
      </c>
      <c r="I59" s="6">
        <f t="shared" si="4"/>
        <v>1</v>
      </c>
    </row>
    <row r="60" spans="1:9" x14ac:dyDescent="0.25">
      <c r="A60" s="6">
        <v>49</v>
      </c>
      <c r="B60" s="6">
        <v>0.38148755265865475</v>
      </c>
      <c r="C60" s="6">
        <v>0.60237434003723256</v>
      </c>
      <c r="D60" s="6">
        <f t="shared" si="0"/>
        <v>57.531381940761207</v>
      </c>
      <c r="E60" s="6">
        <f t="shared" si="5"/>
        <v>6.9855198997055654E-2</v>
      </c>
      <c r="F60" s="6">
        <f t="shared" si="1"/>
        <v>0.18862748177298758</v>
      </c>
      <c r="G60" s="6">
        <f t="shared" si="2"/>
        <v>-9.2375943180241046E-2</v>
      </c>
      <c r="H60" s="6">
        <f t="shared" si="3"/>
        <v>0.23208634117435234</v>
      </c>
      <c r="I60" s="6">
        <f t="shared" si="4"/>
        <v>1</v>
      </c>
    </row>
    <row r="61" spans="1:9" x14ac:dyDescent="0.25">
      <c r="A61" s="6">
        <v>50</v>
      </c>
      <c r="B61" s="6">
        <v>1.1117549547634553</v>
      </c>
      <c r="C61" s="6">
        <v>7.4373607593005153E-2</v>
      </c>
      <c r="D61" s="6">
        <f t="shared" si="0"/>
        <v>77.600260313405116</v>
      </c>
      <c r="E61" s="6">
        <f t="shared" si="5"/>
        <v>0.14040573265946685</v>
      </c>
      <c r="F61" s="6">
        <f t="shared" si="1"/>
        <v>0.25442708299477085</v>
      </c>
      <c r="G61" s="6">
        <f t="shared" si="2"/>
        <v>-4.800837237844266E-2</v>
      </c>
      <c r="H61" s="6">
        <f t="shared" si="3"/>
        <v>0.32881983769737633</v>
      </c>
      <c r="I61" s="6">
        <f t="shared" si="4"/>
        <v>1</v>
      </c>
    </row>
    <row r="62" spans="1:9" x14ac:dyDescent="0.25">
      <c r="A62" s="6">
        <v>51</v>
      </c>
      <c r="B62" s="6">
        <v>0.12420741768437438</v>
      </c>
      <c r="C62" s="6">
        <v>0.83220923490096743</v>
      </c>
      <c r="D62" s="6">
        <f t="shared" si="0"/>
        <v>50.375001950195269</v>
      </c>
      <c r="E62" s="6">
        <f t="shared" si="5"/>
        <v>4.4999576562237215E-2</v>
      </c>
      <c r="F62" s="6">
        <f t="shared" si="1"/>
        <v>0.16516394082031235</v>
      </c>
      <c r="G62" s="6">
        <f t="shared" si="2"/>
        <v>-0.10680657153883971</v>
      </c>
      <c r="H62" s="6">
        <f t="shared" si="3"/>
        <v>0.19680572466331414</v>
      </c>
      <c r="I62" s="6">
        <f t="shared" si="4"/>
        <v>1</v>
      </c>
    </row>
    <row r="63" spans="1:9" x14ac:dyDescent="0.25">
      <c r="A63" s="6">
        <v>52</v>
      </c>
      <c r="B63" s="6">
        <v>-0.15534055819443893</v>
      </c>
      <c r="C63" s="6">
        <v>3.8453321939756466E-2</v>
      </c>
      <c r="D63" s="6">
        <f t="shared" si="0"/>
        <v>81.886270085772608</v>
      </c>
      <c r="E63" s="6">
        <f t="shared" si="5"/>
        <v>1.7992676314940139E-2</v>
      </c>
      <c r="F63" s="6">
        <f t="shared" si="1"/>
        <v>0.26847957405171347</v>
      </c>
      <c r="G63" s="6">
        <f t="shared" si="2"/>
        <v>-0.17555473519267276</v>
      </c>
      <c r="H63" s="6">
        <f t="shared" si="3"/>
        <v>0.21154008782255304</v>
      </c>
      <c r="I63" s="6">
        <f t="shared" si="4"/>
        <v>1</v>
      </c>
    </row>
    <row r="64" spans="1:9" x14ac:dyDescent="0.25">
      <c r="A64" s="6">
        <v>53</v>
      </c>
      <c r="B64" s="6">
        <v>0.29455463845806662</v>
      </c>
      <c r="C64" s="6">
        <v>0.47596667378765223</v>
      </c>
      <c r="D64" s="6">
        <f t="shared" si="0"/>
        <v>60.99861850906094</v>
      </c>
      <c r="E64" s="6">
        <f t="shared" si="5"/>
        <v>6.1456681588223094E-2</v>
      </c>
      <c r="F64" s="6">
        <f t="shared" si="1"/>
        <v>0.19999547052151129</v>
      </c>
      <c r="G64" s="6">
        <f t="shared" si="2"/>
        <v>-0.1055915268828389</v>
      </c>
      <c r="H64" s="6">
        <f t="shared" si="3"/>
        <v>0.22850489005928509</v>
      </c>
      <c r="I64" s="6">
        <f t="shared" si="4"/>
        <v>1</v>
      </c>
    </row>
    <row r="65" spans="1:9" x14ac:dyDescent="0.25">
      <c r="A65" s="6">
        <v>54</v>
      </c>
      <c r="B65" s="6">
        <v>-1.3447197488858365</v>
      </c>
      <c r="C65" s="6">
        <v>7.782219916379284E-3</v>
      </c>
      <c r="D65" s="6">
        <f t="shared" si="0"/>
        <v>90.91533481009202</v>
      </c>
      <c r="E65" s="6">
        <f t="shared" si="5"/>
        <v>-9.6912269994306077E-2</v>
      </c>
      <c r="F65" s="6">
        <f t="shared" si="1"/>
        <v>0.29808306495112136</v>
      </c>
      <c r="G65" s="6">
        <f t="shared" si="2"/>
        <v>-0.30085132094292483</v>
      </c>
      <c r="H65" s="6">
        <f t="shared" si="3"/>
        <v>0.10702678095431267</v>
      </c>
      <c r="I65" s="6">
        <f t="shared" si="4"/>
        <v>1</v>
      </c>
    </row>
    <row r="66" spans="1:9" x14ac:dyDescent="0.25">
      <c r="A66" s="6">
        <v>55</v>
      </c>
      <c r="B66" s="6">
        <v>8.6513409769395366E-2</v>
      </c>
      <c r="C66" s="6">
        <v>0.33982360301522874</v>
      </c>
      <c r="D66" s="6">
        <f t="shared" si="0"/>
        <v>64.980924502580109</v>
      </c>
      <c r="E66" s="6">
        <f t="shared" si="5"/>
        <v>4.1357989430438495E-2</v>
      </c>
      <c r="F66" s="6">
        <f t="shared" si="1"/>
        <v>0.21305221148386921</v>
      </c>
      <c r="G66" s="6">
        <f t="shared" si="2"/>
        <v>-0.13105689908391246</v>
      </c>
      <c r="H66" s="6">
        <f t="shared" si="3"/>
        <v>0.21377287794478947</v>
      </c>
      <c r="I66" s="6">
        <f t="shared" si="4"/>
        <v>1</v>
      </c>
    </row>
    <row r="67" spans="1:9" x14ac:dyDescent="0.25">
      <c r="A67" s="6">
        <v>56</v>
      </c>
      <c r="B67" s="6">
        <v>-0.1276771399716381</v>
      </c>
      <c r="C67" s="6">
        <v>0.67976928006836146</v>
      </c>
      <c r="D67" s="6">
        <f t="shared" si="0"/>
        <v>55.353072595505978</v>
      </c>
      <c r="E67" s="6">
        <f t="shared" si="5"/>
        <v>2.0665216418633531E-2</v>
      </c>
      <c r="F67" s="6">
        <f t="shared" si="1"/>
        <v>0.18148548391969174</v>
      </c>
      <c r="G67" s="6">
        <f t="shared" si="2"/>
        <v>-0.13846501314527315</v>
      </c>
      <c r="H67" s="6">
        <f t="shared" si="3"/>
        <v>0.17979544598254021</v>
      </c>
      <c r="I67" s="6">
        <f t="shared" si="4"/>
        <v>1</v>
      </c>
    </row>
    <row r="68" spans="1:9" x14ac:dyDescent="0.25">
      <c r="A68" s="6">
        <v>57</v>
      </c>
      <c r="B68" s="6">
        <v>1.3630824469146319</v>
      </c>
      <c r="C68" s="6">
        <v>0.79604480117191079</v>
      </c>
      <c r="D68" s="6">
        <f t="shared" si="0"/>
        <v>51.702478364399155</v>
      </c>
      <c r="E68" s="6">
        <f t="shared" si="5"/>
        <v>0.16468627516238463</v>
      </c>
      <c r="F68" s="6">
        <f t="shared" si="1"/>
        <v>0.16951632250622675</v>
      </c>
      <c r="G68" s="6">
        <f t="shared" si="2"/>
        <v>1.0892944124940546E-2</v>
      </c>
      <c r="H68" s="6">
        <f t="shared" si="3"/>
        <v>0.31847960619982874</v>
      </c>
      <c r="I68" s="6">
        <f t="shared" si="4"/>
        <v>1</v>
      </c>
    </row>
    <row r="69" spans="1:9" x14ac:dyDescent="0.25">
      <c r="A69" s="6">
        <v>58</v>
      </c>
      <c r="B69" s="6">
        <v>4.8097490434884094E-2</v>
      </c>
      <c r="C69" s="6">
        <v>0.10684530167546617</v>
      </c>
      <c r="D69" s="6">
        <f t="shared" si="0"/>
        <v>75.030470467420471</v>
      </c>
      <c r="E69" s="6">
        <f t="shared" si="5"/>
        <v>3.7646659029587658E-2</v>
      </c>
      <c r="F69" s="6">
        <f t="shared" si="1"/>
        <v>0.24600154251613268</v>
      </c>
      <c r="G69" s="6">
        <f t="shared" si="2"/>
        <v>-0.14762144518228018</v>
      </c>
      <c r="H69" s="6">
        <f t="shared" si="3"/>
        <v>0.22291476324145551</v>
      </c>
      <c r="I69" s="6">
        <f t="shared" si="4"/>
        <v>1</v>
      </c>
    </row>
    <row r="70" spans="1:9" x14ac:dyDescent="0.25">
      <c r="A70" s="6">
        <v>59</v>
      </c>
      <c r="B70" s="6">
        <v>-0.43268642002658453</v>
      </c>
      <c r="C70" s="6">
        <v>0.49171422467726678</v>
      </c>
      <c r="D70" s="6">
        <f t="shared" si="0"/>
        <v>60.562887841544729</v>
      </c>
      <c r="E70" s="6">
        <f t="shared" si="5"/>
        <v>-8.8014795037680213E-3</v>
      </c>
      <c r="F70" s="6">
        <f t="shared" si="1"/>
        <v>0.19856684538211386</v>
      </c>
      <c r="G70" s="6">
        <f t="shared" si="2"/>
        <v>-0.17525198197782313</v>
      </c>
      <c r="H70" s="6">
        <f t="shared" si="3"/>
        <v>0.15764902297028707</v>
      </c>
      <c r="I70" s="6">
        <f t="shared" si="4"/>
        <v>1</v>
      </c>
    </row>
    <row r="71" spans="1:9" x14ac:dyDescent="0.25">
      <c r="A71" s="6">
        <v>60</v>
      </c>
      <c r="B71" s="6">
        <v>0.31089257390704006</v>
      </c>
      <c r="C71" s="6">
        <v>0.99609363078707236</v>
      </c>
      <c r="D71" s="6">
        <f t="shared" si="0"/>
        <v>35.650779160548716</v>
      </c>
      <c r="E71" s="6">
        <f t="shared" si="5"/>
        <v>6.3035076107196414E-2</v>
      </c>
      <c r="F71" s="6">
        <f t="shared" si="1"/>
        <v>0.11688780052638924</v>
      </c>
      <c r="G71" s="6">
        <f t="shared" si="2"/>
        <v>-6.4672404032866782E-2</v>
      </c>
      <c r="H71" s="6">
        <f t="shared" si="3"/>
        <v>0.19074255624725961</v>
      </c>
      <c r="I71" s="6">
        <f t="shared" si="4"/>
        <v>1</v>
      </c>
    </row>
    <row r="72" spans="1:9" x14ac:dyDescent="0.25">
      <c r="A72" s="6">
        <v>61</v>
      </c>
      <c r="B72" s="6">
        <v>-0.83200120570836589</v>
      </c>
      <c r="C72" s="6">
        <v>0.17377239295632801</v>
      </c>
      <c r="D72" s="6">
        <f t="shared" si="0"/>
        <v>71.239942725306619</v>
      </c>
      <c r="E72" s="6">
        <f t="shared" si="5"/>
        <v>-4.7378952834691929E-2</v>
      </c>
      <c r="F72" s="6">
        <f t="shared" si="1"/>
        <v>0.23357358270592335</v>
      </c>
      <c r="G72" s="6">
        <f t="shared" si="2"/>
        <v>-0.22790655076429325</v>
      </c>
      <c r="H72" s="6">
        <f t="shared" si="3"/>
        <v>0.1331486450949094</v>
      </c>
      <c r="I72" s="6">
        <f t="shared" si="4"/>
        <v>1</v>
      </c>
    </row>
    <row r="73" spans="1:9" x14ac:dyDescent="0.25">
      <c r="A73" s="6">
        <v>62</v>
      </c>
      <c r="B73" s="6">
        <v>0.52274231165938545</v>
      </c>
      <c r="C73" s="6">
        <v>6.579790643024995E-2</v>
      </c>
      <c r="D73" s="6">
        <f t="shared" si="0"/>
        <v>78.430810006471077</v>
      </c>
      <c r="E73" s="6">
        <f t="shared" si="5"/>
        <v>8.3501705196200871E-2</v>
      </c>
      <c r="F73" s="6">
        <f t="shared" si="1"/>
        <v>0.25715019674252815</v>
      </c>
      <c r="G73" s="6">
        <f t="shared" si="2"/>
        <v>-0.10591800719722821</v>
      </c>
      <c r="H73" s="6">
        <f t="shared" si="3"/>
        <v>0.27292141758962996</v>
      </c>
      <c r="I73" s="6">
        <f t="shared" si="4"/>
        <v>1</v>
      </c>
    </row>
    <row r="74" spans="1:9" x14ac:dyDescent="0.25">
      <c r="A74" s="6">
        <v>63</v>
      </c>
      <c r="B74" s="6">
        <v>-0.71655676947557367</v>
      </c>
      <c r="C74" s="6">
        <v>0.12161626026184881</v>
      </c>
      <c r="D74" s="6">
        <f t="shared" si="0"/>
        <v>74.064366529229645</v>
      </c>
      <c r="E74" s="6">
        <f t="shared" si="5"/>
        <v>-3.6225960710019697E-2</v>
      </c>
      <c r="F74" s="6">
        <f t="shared" si="1"/>
        <v>0.24283398862042507</v>
      </c>
      <c r="G74" s="6">
        <f t="shared" si="2"/>
        <v>-0.22029743005066749</v>
      </c>
      <c r="H74" s="6">
        <f t="shared" si="3"/>
        <v>0.14784550863062806</v>
      </c>
      <c r="I74" s="6">
        <f t="shared" si="4"/>
        <v>1</v>
      </c>
    </row>
    <row r="75" spans="1:9" x14ac:dyDescent="0.25">
      <c r="A75" s="6">
        <v>64</v>
      </c>
      <c r="B75" s="6">
        <v>0.88192109615192749</v>
      </c>
      <c r="C75" s="6">
        <v>0.23664052247688222</v>
      </c>
      <c r="D75" s="6">
        <f t="shared" si="0"/>
        <v>68.551488862722238</v>
      </c>
      <c r="E75" s="6">
        <f t="shared" si="5"/>
        <v>0.11820167243166628</v>
      </c>
      <c r="F75" s="6">
        <f t="shared" si="1"/>
        <v>0.22475897987777782</v>
      </c>
      <c r="G75" s="6">
        <f t="shared" si="2"/>
        <v>-5.8886790544599873E-2</v>
      </c>
      <c r="H75" s="6">
        <f t="shared" si="3"/>
        <v>0.29529013540793242</v>
      </c>
      <c r="I75" s="6">
        <f t="shared" si="4"/>
        <v>1</v>
      </c>
    </row>
    <row r="76" spans="1:9" x14ac:dyDescent="0.25">
      <c r="A76" s="6">
        <v>65</v>
      </c>
      <c r="B76" s="6">
        <v>-0.76630385592579842</v>
      </c>
      <c r="C76" s="6">
        <v>0.11014130069887387</v>
      </c>
      <c r="D76" s="6">
        <f t="shared" si="0"/>
        <v>74.806263964175315</v>
      </c>
      <c r="E76" s="6">
        <f t="shared" si="5"/>
        <v>-4.103198585518944E-2</v>
      </c>
      <c r="F76" s="6">
        <f t="shared" si="1"/>
        <v>0.2452664392268043</v>
      </c>
      <c r="G76" s="6">
        <f t="shared" si="2"/>
        <v>-0.22602307333465702</v>
      </c>
      <c r="H76" s="6">
        <f t="shared" si="3"/>
        <v>0.14395910162427814</v>
      </c>
      <c r="I76" s="6">
        <f t="shared" si="4"/>
        <v>1</v>
      </c>
    </row>
    <row r="77" spans="1:9" x14ac:dyDescent="0.25">
      <c r="A77" s="6">
        <v>66</v>
      </c>
      <c r="B77" s="6">
        <v>-2.2972017177380621</v>
      </c>
      <c r="C77" s="6">
        <v>0.13617358928189946</v>
      </c>
      <c r="D77" s="6">
        <f t="shared" ref="D77:D140" si="6">CHIINV(C77,$B$5)</f>
        <v>73.197023307489786</v>
      </c>
      <c r="E77" s="6">
        <f t="shared" si="5"/>
        <v>-0.18893077035823858</v>
      </c>
      <c r="F77" s="6">
        <f t="shared" ref="F77:F140" si="7">$B$2/($B$5)*D77</f>
        <v>0.23999024035242553</v>
      </c>
      <c r="G77" s="6">
        <f t="shared" ref="G77:G140" si="8">E77-$B$8*SQRT(F77/$B$6*(1/$B$3+1/$B$4))</f>
        <v>-0.37192126569587369</v>
      </c>
      <c r="H77" s="6">
        <f t="shared" ref="H77:H140" si="9">E77+$B$8*SQRT(F77/$B$6*(1/$B$3+1/$B$4))</f>
        <v>-5.940275020603486E-3</v>
      </c>
      <c r="I77" s="6">
        <f t="shared" ref="I77:I140" si="10">IF(-G77&lt;$B$9,1,0)*IF(H77&lt;$B$9,1,0)</f>
        <v>1</v>
      </c>
    </row>
    <row r="78" spans="1:9" x14ac:dyDescent="0.25">
      <c r="A78" s="6">
        <v>67</v>
      </c>
      <c r="B78" s="6">
        <v>0.90138883024337701</v>
      </c>
      <c r="C78" s="6">
        <v>0.71166112247077851</v>
      </c>
      <c r="D78" s="6">
        <f t="shared" si="6"/>
        <v>54.41381050460393</v>
      </c>
      <c r="E78" s="6">
        <f t="shared" ref="E78:E141" si="11">$B$1+B78*SQRT($B$2/$B$6*(1/$B$3+1/$B$4))</f>
        <v>0.12008243422575848</v>
      </c>
      <c r="F78" s="6">
        <f t="shared" si="7"/>
        <v>0.17840593608066863</v>
      </c>
      <c r="G78" s="6">
        <f t="shared" si="8"/>
        <v>-3.769191323581203E-2</v>
      </c>
      <c r="H78" s="6">
        <f t="shared" si="9"/>
        <v>0.27785678168732897</v>
      </c>
      <c r="I78" s="6">
        <f t="shared" si="10"/>
        <v>1</v>
      </c>
    </row>
    <row r="79" spans="1:9" x14ac:dyDescent="0.25">
      <c r="A79" s="6">
        <v>68</v>
      </c>
      <c r="B79" s="6">
        <v>0.45175170271249954</v>
      </c>
      <c r="C79" s="6">
        <v>0.74465163121433153</v>
      </c>
      <c r="D79" s="6">
        <f t="shared" si="6"/>
        <v>53.401171346300067</v>
      </c>
      <c r="E79" s="6">
        <f t="shared" si="11"/>
        <v>7.6643360798262672E-2</v>
      </c>
      <c r="F79" s="6">
        <f t="shared" si="7"/>
        <v>0.17508580769278712</v>
      </c>
      <c r="G79" s="6">
        <f t="shared" si="8"/>
        <v>-7.9656004480156611E-2</v>
      </c>
      <c r="H79" s="6">
        <f t="shared" si="9"/>
        <v>0.23294272607668196</v>
      </c>
      <c r="I79" s="6">
        <f t="shared" si="10"/>
        <v>1</v>
      </c>
    </row>
    <row r="80" spans="1:9" x14ac:dyDescent="0.25">
      <c r="A80" s="6">
        <v>69</v>
      </c>
      <c r="B80" s="6">
        <v>-0.25420035854040179</v>
      </c>
      <c r="C80" s="6">
        <v>0.70683919797357098</v>
      </c>
      <c r="D80" s="6">
        <f t="shared" si="6"/>
        <v>54.558025051366513</v>
      </c>
      <c r="E80" s="6">
        <f t="shared" si="11"/>
        <v>8.4419122358306911E-3</v>
      </c>
      <c r="F80" s="6">
        <f t="shared" si="7"/>
        <v>0.17887877066021807</v>
      </c>
      <c r="G80" s="6">
        <f t="shared" si="8"/>
        <v>-0.14954137391032638</v>
      </c>
      <c r="H80" s="6">
        <f t="shared" si="9"/>
        <v>0.16642519838198774</v>
      </c>
      <c r="I80" s="6">
        <f t="shared" si="10"/>
        <v>1</v>
      </c>
    </row>
    <row r="81" spans="1:9" x14ac:dyDescent="0.25">
      <c r="A81" s="6">
        <v>70</v>
      </c>
      <c r="B81" s="6">
        <v>-0.10572648534434848</v>
      </c>
      <c r="C81" s="6">
        <v>0.11868648335215308</v>
      </c>
      <c r="D81" s="6">
        <f t="shared" si="6"/>
        <v>74.248447722003888</v>
      </c>
      <c r="E81" s="6">
        <f t="shared" si="11"/>
        <v>2.2785851125497136E-2</v>
      </c>
      <c r="F81" s="6">
        <f t="shared" si="7"/>
        <v>0.24343753351476685</v>
      </c>
      <c r="G81" s="6">
        <f t="shared" si="8"/>
        <v>-0.16151422388124004</v>
      </c>
      <c r="H81" s="6">
        <f t="shared" si="9"/>
        <v>0.20708592613223431</v>
      </c>
      <c r="I81" s="6">
        <f t="shared" si="10"/>
        <v>1</v>
      </c>
    </row>
    <row r="82" spans="1:9" x14ac:dyDescent="0.25">
      <c r="A82" s="6">
        <v>71</v>
      </c>
      <c r="B82" s="6">
        <v>0.47585899665136822</v>
      </c>
      <c r="C82" s="6">
        <v>4.1840876491592148E-2</v>
      </c>
      <c r="D82" s="6">
        <f t="shared" si="6"/>
        <v>81.36110282668669</v>
      </c>
      <c r="E82" s="6">
        <f t="shared" si="11"/>
        <v>7.89723466569245E-2</v>
      </c>
      <c r="F82" s="6">
        <f t="shared" si="7"/>
        <v>0.26675771418585797</v>
      </c>
      <c r="G82" s="6">
        <f t="shared" si="8"/>
        <v>-0.11395342058928416</v>
      </c>
      <c r="H82" s="6">
        <f t="shared" si="9"/>
        <v>0.27189811390313318</v>
      </c>
      <c r="I82" s="6">
        <f t="shared" si="10"/>
        <v>1</v>
      </c>
    </row>
    <row r="83" spans="1:9" x14ac:dyDescent="0.25">
      <c r="A83" s="6">
        <v>72</v>
      </c>
      <c r="B83" s="6">
        <v>3.3152173273265362</v>
      </c>
      <c r="C83" s="6">
        <v>0.13367107150486771</v>
      </c>
      <c r="D83" s="6">
        <f t="shared" si="6"/>
        <v>73.340933984694857</v>
      </c>
      <c r="E83" s="6">
        <f t="shared" si="11"/>
        <v>0.35328042190522713</v>
      </c>
      <c r="F83" s="6">
        <f t="shared" si="7"/>
        <v>0.24046207863834379</v>
      </c>
      <c r="G83" s="6">
        <f t="shared" si="8"/>
        <v>0.17011012857961108</v>
      </c>
      <c r="H83" s="6">
        <f t="shared" si="9"/>
        <v>0.5364507152308432</v>
      </c>
      <c r="I83" s="6">
        <f t="shared" si="10"/>
        <v>0</v>
      </c>
    </row>
    <row r="84" spans="1:9" x14ac:dyDescent="0.25">
      <c r="A84" s="6">
        <v>73</v>
      </c>
      <c r="B84" s="6">
        <v>-2.8711656341329217</v>
      </c>
      <c r="C84" s="6">
        <v>0.76229132969145785</v>
      </c>
      <c r="D84" s="6">
        <f t="shared" si="6"/>
        <v>52.837530357794336</v>
      </c>
      <c r="E84" s="6">
        <f t="shared" si="11"/>
        <v>-0.24438095269954715</v>
      </c>
      <c r="F84" s="6">
        <f t="shared" si="7"/>
        <v>0.17323780445178472</v>
      </c>
      <c r="G84" s="6">
        <f t="shared" si="8"/>
        <v>-0.39985327221040773</v>
      </c>
      <c r="H84" s="6">
        <f t="shared" si="9"/>
        <v>-8.8908633188686581E-2</v>
      </c>
      <c r="I84" s="6">
        <f t="shared" si="10"/>
        <v>1</v>
      </c>
    </row>
    <row r="85" spans="1:9" x14ac:dyDescent="0.25">
      <c r="A85" s="6">
        <v>74</v>
      </c>
      <c r="B85" s="6">
        <v>1.0612347978167236</v>
      </c>
      <c r="C85" s="6">
        <v>0.20075075533310954</v>
      </c>
      <c r="D85" s="6">
        <f t="shared" si="6"/>
        <v>70.016559161303391</v>
      </c>
      <c r="E85" s="6">
        <f t="shared" si="11"/>
        <v>0.13552502180885545</v>
      </c>
      <c r="F85" s="6">
        <f t="shared" si="7"/>
        <v>0.22956248905345375</v>
      </c>
      <c r="G85" s="6">
        <f t="shared" si="8"/>
        <v>-4.3445788695646803E-2</v>
      </c>
      <c r="H85" s="6">
        <f t="shared" si="9"/>
        <v>0.3144958323133577</v>
      </c>
      <c r="I85" s="6">
        <f t="shared" si="10"/>
        <v>1</v>
      </c>
    </row>
    <row r="86" spans="1:9" x14ac:dyDescent="0.25">
      <c r="A86" s="6">
        <v>75</v>
      </c>
      <c r="B86" s="6">
        <v>-1.587363840371836</v>
      </c>
      <c r="C86" s="6">
        <v>0.30249946592608418</v>
      </c>
      <c r="D86" s="6">
        <f t="shared" si="6"/>
        <v>66.190673557709999</v>
      </c>
      <c r="E86" s="6">
        <f t="shared" si="11"/>
        <v>-0.12035391629404257</v>
      </c>
      <c r="F86" s="6">
        <f t="shared" si="7"/>
        <v>0.21701860182855737</v>
      </c>
      <c r="G86" s="6">
        <f t="shared" si="8"/>
        <v>-0.29436632674081276</v>
      </c>
      <c r="H86" s="6">
        <f t="shared" si="9"/>
        <v>5.3658494152727582E-2</v>
      </c>
      <c r="I86" s="6">
        <f t="shared" si="10"/>
        <v>1</v>
      </c>
    </row>
    <row r="87" spans="1:9" x14ac:dyDescent="0.25">
      <c r="A87" s="6">
        <v>76</v>
      </c>
      <c r="B87" s="6">
        <v>0.34398567549942527</v>
      </c>
      <c r="C87" s="6">
        <v>7.5441755424665066E-2</v>
      </c>
      <c r="D87" s="6">
        <f t="shared" si="6"/>
        <v>77.502421853881444</v>
      </c>
      <c r="E87" s="6">
        <f t="shared" si="11"/>
        <v>6.6232173459697591E-2</v>
      </c>
      <c r="F87" s="6">
        <f t="shared" si="7"/>
        <v>0.25410630116026706</v>
      </c>
      <c r="G87" s="6">
        <f t="shared" si="8"/>
        <v>-0.12206311780215912</v>
      </c>
      <c r="H87" s="6">
        <f t="shared" si="9"/>
        <v>0.2545274647215543</v>
      </c>
      <c r="I87" s="6">
        <f t="shared" si="10"/>
        <v>1</v>
      </c>
    </row>
    <row r="88" spans="1:9" x14ac:dyDescent="0.25">
      <c r="A88" s="6">
        <v>77</v>
      </c>
      <c r="B88" s="6">
        <v>-8.3518898463808E-2</v>
      </c>
      <c r="C88" s="6">
        <v>3.3326212347788937E-2</v>
      </c>
      <c r="D88" s="6">
        <f t="shared" si="6"/>
        <v>82.762851531407193</v>
      </c>
      <c r="E88" s="6">
        <f t="shared" si="11"/>
        <v>2.4931307846228108E-2</v>
      </c>
      <c r="F88" s="6">
        <f t="shared" si="7"/>
        <v>0.27135361157838422</v>
      </c>
      <c r="G88" s="6">
        <f t="shared" si="8"/>
        <v>-0.16964929540826271</v>
      </c>
      <c r="H88" s="6">
        <f t="shared" si="9"/>
        <v>0.21951191110071891</v>
      </c>
      <c r="I88" s="6">
        <f t="shared" si="10"/>
        <v>1</v>
      </c>
    </row>
    <row r="89" spans="1:9" x14ac:dyDescent="0.25">
      <c r="A89" s="6">
        <v>78</v>
      </c>
      <c r="B89" s="6">
        <v>-0.13083990779705346</v>
      </c>
      <c r="C89" s="6">
        <v>0.29584643086031676</v>
      </c>
      <c r="D89" s="6">
        <f t="shared" si="6"/>
        <v>66.414547423418028</v>
      </c>
      <c r="E89" s="6">
        <f t="shared" si="11"/>
        <v>2.0359664017841398E-2</v>
      </c>
      <c r="F89" s="6">
        <f t="shared" si="7"/>
        <v>0.21775261450300992</v>
      </c>
      <c r="G89" s="6">
        <f t="shared" si="8"/>
        <v>-0.15394677536081433</v>
      </c>
      <c r="H89" s="6">
        <f t="shared" si="9"/>
        <v>0.19466610339649712</v>
      </c>
      <c r="I89" s="6">
        <f t="shared" si="10"/>
        <v>1</v>
      </c>
    </row>
    <row r="90" spans="1:9" x14ac:dyDescent="0.25">
      <c r="A90" s="6">
        <v>79</v>
      </c>
      <c r="B90" s="6">
        <v>-1.830730980145745</v>
      </c>
      <c r="C90" s="6">
        <v>0.70082705160679948</v>
      </c>
      <c r="D90" s="6">
        <f t="shared" si="6"/>
        <v>54.736662255572213</v>
      </c>
      <c r="E90" s="6">
        <f t="shared" si="11"/>
        <v>-0.14386541569475098</v>
      </c>
      <c r="F90" s="6">
        <f t="shared" si="7"/>
        <v>0.17946446641171218</v>
      </c>
      <c r="G90" s="6">
        <f t="shared" si="8"/>
        <v>-0.30210712971626508</v>
      </c>
      <c r="H90" s="6">
        <f t="shared" si="9"/>
        <v>1.4376298326763098E-2</v>
      </c>
      <c r="I90" s="6">
        <f t="shared" si="10"/>
        <v>1</v>
      </c>
    </row>
    <row r="91" spans="1:9" x14ac:dyDescent="0.25">
      <c r="A91" s="6">
        <v>80</v>
      </c>
      <c r="B91" s="6">
        <v>-0.52011273510288447</v>
      </c>
      <c r="C91" s="6">
        <v>0.60505996887112035</v>
      </c>
      <c r="D91" s="6">
        <f t="shared" si="6"/>
        <v>57.457327914774979</v>
      </c>
      <c r="E91" s="6">
        <f t="shared" si="11"/>
        <v>-1.7247663965779515E-2</v>
      </c>
      <c r="F91" s="6">
        <f t="shared" si="7"/>
        <v>0.18838468168778683</v>
      </c>
      <c r="G91" s="6">
        <f t="shared" si="8"/>
        <v>-0.17937436107894597</v>
      </c>
      <c r="H91" s="6">
        <f t="shared" si="9"/>
        <v>0.14487903314738695</v>
      </c>
      <c r="I91" s="6">
        <f t="shared" si="10"/>
        <v>1</v>
      </c>
    </row>
    <row r="92" spans="1:9" x14ac:dyDescent="0.25">
      <c r="A92" s="6">
        <v>81</v>
      </c>
      <c r="B92" s="6">
        <v>-1.3728322301176377</v>
      </c>
      <c r="C92" s="6">
        <v>0.94442579424420914</v>
      </c>
      <c r="D92" s="6">
        <f t="shared" si="6"/>
        <v>44.499010365685685</v>
      </c>
      <c r="E92" s="6">
        <f t="shared" si="11"/>
        <v>-9.9628193706307488E-2</v>
      </c>
      <c r="F92" s="6">
        <f t="shared" si="7"/>
        <v>0.1458983946415924</v>
      </c>
      <c r="G92" s="6">
        <f t="shared" si="8"/>
        <v>-0.24230618913214674</v>
      </c>
      <c r="H92" s="6">
        <f t="shared" si="9"/>
        <v>4.3049801719531766E-2</v>
      </c>
      <c r="I92" s="6">
        <f t="shared" si="10"/>
        <v>1</v>
      </c>
    </row>
    <row r="93" spans="1:9" x14ac:dyDescent="0.25">
      <c r="A93" s="6">
        <v>82</v>
      </c>
      <c r="B93" s="6">
        <v>-2.9265265766298398E-2</v>
      </c>
      <c r="C93" s="6">
        <v>4.12915433210242E-2</v>
      </c>
      <c r="D93" s="6">
        <f t="shared" si="6"/>
        <v>81.443715812544937</v>
      </c>
      <c r="E93" s="6">
        <f t="shared" si="11"/>
        <v>3.0172706721354733E-2</v>
      </c>
      <c r="F93" s="6">
        <f t="shared" si="7"/>
        <v>0.26702857643457356</v>
      </c>
      <c r="G93" s="6">
        <f t="shared" si="8"/>
        <v>-0.16285098280790911</v>
      </c>
      <c r="H93" s="6">
        <f t="shared" si="9"/>
        <v>0.2231963962506186</v>
      </c>
      <c r="I93" s="6">
        <f t="shared" si="10"/>
        <v>1</v>
      </c>
    </row>
    <row r="94" spans="1:9" x14ac:dyDescent="0.25">
      <c r="A94" s="6">
        <v>83</v>
      </c>
      <c r="B94" s="6">
        <v>1.9055914890486747</v>
      </c>
      <c r="C94" s="6">
        <v>9.2867824335459453E-2</v>
      </c>
      <c r="D94" s="6">
        <f t="shared" si="6"/>
        <v>76.046771684517182</v>
      </c>
      <c r="E94" s="6">
        <f t="shared" si="11"/>
        <v>0.21709762794757648</v>
      </c>
      <c r="F94" s="6">
        <f t="shared" si="7"/>
        <v>0.24933367765415471</v>
      </c>
      <c r="G94" s="6">
        <f t="shared" si="8"/>
        <v>3.0578999240570115E-2</v>
      </c>
      <c r="H94" s="6">
        <f t="shared" si="9"/>
        <v>0.40361625665458284</v>
      </c>
      <c r="I94" s="6">
        <f t="shared" si="10"/>
        <v>0</v>
      </c>
    </row>
    <row r="95" spans="1:9" x14ac:dyDescent="0.25">
      <c r="A95" s="6">
        <v>84</v>
      </c>
      <c r="B95" s="6">
        <v>-1.4232364264898933</v>
      </c>
      <c r="C95" s="6">
        <v>0.35019989623706776</v>
      </c>
      <c r="D95" s="6">
        <f t="shared" si="6"/>
        <v>64.656732995239594</v>
      </c>
      <c r="E95" s="6">
        <f t="shared" si="11"/>
        <v>-0.10449770170110262</v>
      </c>
      <c r="F95" s="6">
        <f t="shared" si="7"/>
        <v>0.21198928850898227</v>
      </c>
      <c r="G95" s="6">
        <f t="shared" si="8"/>
        <v>-0.27648196127760527</v>
      </c>
      <c r="H95" s="6">
        <f t="shared" si="9"/>
        <v>6.7486557875400005E-2</v>
      </c>
      <c r="I95" s="6">
        <f t="shared" si="10"/>
        <v>1</v>
      </c>
    </row>
    <row r="96" spans="1:9" x14ac:dyDescent="0.25">
      <c r="A96" s="6">
        <v>85</v>
      </c>
      <c r="B96" s="6">
        <v>0.48066226554510649</v>
      </c>
      <c r="C96" s="6">
        <v>0.52513199255348364</v>
      </c>
      <c r="D96" s="6">
        <f t="shared" si="6"/>
        <v>59.645455123793781</v>
      </c>
      <c r="E96" s="6">
        <f t="shared" si="11"/>
        <v>7.9436386517940605E-2</v>
      </c>
      <c r="F96" s="6">
        <f t="shared" si="7"/>
        <v>0.19555886925834026</v>
      </c>
      <c r="G96" s="6">
        <f t="shared" si="8"/>
        <v>-8.5748572956773017E-2</v>
      </c>
      <c r="H96" s="6">
        <f t="shared" si="9"/>
        <v>0.24462134599265423</v>
      </c>
      <c r="I96" s="6">
        <f t="shared" si="10"/>
        <v>1</v>
      </c>
    </row>
    <row r="97" spans="1:9" x14ac:dyDescent="0.25">
      <c r="A97" s="6">
        <v>86</v>
      </c>
      <c r="B97" s="6">
        <v>0.89943796410807408</v>
      </c>
      <c r="C97" s="6">
        <v>0.11041596728415784</v>
      </c>
      <c r="D97" s="6">
        <f t="shared" si="6"/>
        <v>74.787818422535452</v>
      </c>
      <c r="E97" s="6">
        <f t="shared" si="11"/>
        <v>0.1198939626514381</v>
      </c>
      <c r="F97" s="6">
        <f t="shared" si="7"/>
        <v>0.24520596204109985</v>
      </c>
      <c r="G97" s="6">
        <f t="shared" si="8"/>
        <v>-6.5074316101868743E-2</v>
      </c>
      <c r="H97" s="6">
        <f t="shared" si="9"/>
        <v>0.30486224140474494</v>
      </c>
      <c r="I97" s="6">
        <f t="shared" si="10"/>
        <v>1</v>
      </c>
    </row>
    <row r="98" spans="1:9" x14ac:dyDescent="0.25">
      <c r="A98" s="6">
        <v>87</v>
      </c>
      <c r="B98" s="6">
        <v>1.2022792361676693</v>
      </c>
      <c r="C98" s="6">
        <v>0.67217017120883815</v>
      </c>
      <c r="D98" s="6">
        <f t="shared" si="6"/>
        <v>55.572361812563038</v>
      </c>
      <c r="E98" s="6">
        <f t="shared" si="11"/>
        <v>0.14915120910284374</v>
      </c>
      <c r="F98" s="6">
        <f t="shared" si="7"/>
        <v>0.18220446495922307</v>
      </c>
      <c r="G98" s="6">
        <f t="shared" si="8"/>
        <v>-1.0293917621859633E-2</v>
      </c>
      <c r="H98" s="6">
        <f t="shared" si="9"/>
        <v>0.30859633582754709</v>
      </c>
      <c r="I98" s="6">
        <f t="shared" si="10"/>
        <v>1</v>
      </c>
    </row>
    <row r="99" spans="1:9" x14ac:dyDescent="0.25">
      <c r="A99" s="6">
        <v>88</v>
      </c>
      <c r="B99" s="6">
        <v>0.92307573140715249</v>
      </c>
      <c r="C99" s="6">
        <v>0.59022797326578569</v>
      </c>
      <c r="D99" s="6">
        <f t="shared" si="6"/>
        <v>57.865489148840894</v>
      </c>
      <c r="E99" s="6">
        <f t="shared" si="11"/>
        <v>0.12217758792723611</v>
      </c>
      <c r="F99" s="6">
        <f t="shared" si="7"/>
        <v>0.1897229152421013</v>
      </c>
      <c r="G99" s="6">
        <f t="shared" si="8"/>
        <v>-4.0523942114202807E-2</v>
      </c>
      <c r="H99" s="6">
        <f t="shared" si="9"/>
        <v>0.28487911796867504</v>
      </c>
      <c r="I99" s="6">
        <f t="shared" si="10"/>
        <v>1</v>
      </c>
    </row>
    <row r="100" spans="1:9" x14ac:dyDescent="0.25">
      <c r="A100" s="6">
        <v>89</v>
      </c>
      <c r="B100" s="6">
        <v>-7.0705254984204657E-2</v>
      </c>
      <c r="C100" s="6">
        <v>0.85778374584185313</v>
      </c>
      <c r="D100" s="6">
        <f t="shared" si="6"/>
        <v>49.33747681403927</v>
      </c>
      <c r="E100" s="6">
        <f t="shared" si="11"/>
        <v>2.6169223413923345E-2</v>
      </c>
      <c r="F100" s="6">
        <f t="shared" si="7"/>
        <v>0.16176221906242383</v>
      </c>
      <c r="G100" s="6">
        <f t="shared" si="8"/>
        <v>-0.12406548913815911</v>
      </c>
      <c r="H100" s="6">
        <f t="shared" si="9"/>
        <v>0.17640393596600579</v>
      </c>
      <c r="I100" s="6">
        <f t="shared" si="10"/>
        <v>1</v>
      </c>
    </row>
    <row r="101" spans="1:9" x14ac:dyDescent="0.25">
      <c r="A101" s="6">
        <v>90</v>
      </c>
      <c r="B101" s="6">
        <v>1.6968533600447699</v>
      </c>
      <c r="C101" s="6">
        <v>0.99536118655964845</v>
      </c>
      <c r="D101" s="6">
        <f t="shared" si="6"/>
        <v>36.100448554232919</v>
      </c>
      <c r="E101" s="6">
        <f t="shared" si="11"/>
        <v>0.19693160882297461</v>
      </c>
      <c r="F101" s="6">
        <f t="shared" si="7"/>
        <v>0.11836212640732105</v>
      </c>
      <c r="G101" s="6">
        <f t="shared" si="8"/>
        <v>6.8421254269812382E-2</v>
      </c>
      <c r="H101" s="6">
        <f t="shared" si="9"/>
        <v>0.32544196337613684</v>
      </c>
      <c r="I101" s="6">
        <f t="shared" si="10"/>
        <v>1</v>
      </c>
    </row>
    <row r="102" spans="1:9" x14ac:dyDescent="0.25">
      <c r="A102" s="6">
        <v>91</v>
      </c>
      <c r="B102" s="6">
        <v>-0.61005493989796378</v>
      </c>
      <c r="C102" s="6">
        <v>0.24607074190496536</v>
      </c>
      <c r="D102" s="6">
        <f t="shared" si="6"/>
        <v>68.190837718573263</v>
      </c>
      <c r="E102" s="6">
        <f t="shared" si="11"/>
        <v>-2.593690646623565E-2</v>
      </c>
      <c r="F102" s="6">
        <f t="shared" si="7"/>
        <v>0.22357651711007628</v>
      </c>
      <c r="G102" s="6">
        <f t="shared" si="8"/>
        <v>-0.20255892165826034</v>
      </c>
      <c r="H102" s="6">
        <f t="shared" si="9"/>
        <v>0.15068510872578905</v>
      </c>
      <c r="I102" s="6">
        <f t="shared" si="10"/>
        <v>1</v>
      </c>
    </row>
    <row r="103" spans="1:9" x14ac:dyDescent="0.25">
      <c r="A103" s="6">
        <v>92</v>
      </c>
      <c r="B103" s="6">
        <v>-0.42756823859235737</v>
      </c>
      <c r="C103" s="6">
        <v>0.5518356883449812</v>
      </c>
      <c r="D103" s="6">
        <f t="shared" si="6"/>
        <v>58.915906248623585</v>
      </c>
      <c r="E103" s="6">
        <f t="shared" si="11"/>
        <v>-8.3070162009764303E-3</v>
      </c>
      <c r="F103" s="6">
        <f t="shared" si="7"/>
        <v>0.19316690573319209</v>
      </c>
      <c r="G103" s="6">
        <f t="shared" si="8"/>
        <v>-0.17247864384729655</v>
      </c>
      <c r="H103" s="6">
        <f t="shared" si="9"/>
        <v>0.15586461144534369</v>
      </c>
      <c r="I103" s="6">
        <f t="shared" si="10"/>
        <v>1</v>
      </c>
    </row>
    <row r="104" spans="1:9" x14ac:dyDescent="0.25">
      <c r="A104" s="6">
        <v>93</v>
      </c>
      <c r="B104" s="6">
        <v>0.48633637561579235</v>
      </c>
      <c r="C104" s="6">
        <v>0.815515610217597</v>
      </c>
      <c r="D104" s="6">
        <f t="shared" si="6"/>
        <v>51.004910190373892</v>
      </c>
      <c r="E104" s="6">
        <f t="shared" si="11"/>
        <v>7.9984557629498299E-2</v>
      </c>
      <c r="F104" s="6">
        <f t="shared" si="7"/>
        <v>0.16722921373893079</v>
      </c>
      <c r="G104" s="6">
        <f t="shared" si="8"/>
        <v>-7.2767762827175453E-2</v>
      </c>
      <c r="H104" s="6">
        <f t="shared" si="9"/>
        <v>0.23273687808617205</v>
      </c>
      <c r="I104" s="6">
        <f t="shared" si="10"/>
        <v>1</v>
      </c>
    </row>
    <row r="105" spans="1:9" x14ac:dyDescent="0.25">
      <c r="A105" s="6">
        <v>94</v>
      </c>
      <c r="B105" s="6">
        <v>0.75404841481940821</v>
      </c>
      <c r="C105" s="6">
        <v>0.9166844691305277</v>
      </c>
      <c r="D105" s="6">
        <f t="shared" si="6"/>
        <v>46.401758100543596</v>
      </c>
      <c r="E105" s="6">
        <f t="shared" si="11"/>
        <v>0.10584799776009987</v>
      </c>
      <c r="F105" s="6">
        <f t="shared" si="7"/>
        <v>0.15213691180506098</v>
      </c>
      <c r="G105" s="6">
        <f t="shared" si="8"/>
        <v>-3.9848475917245274E-2</v>
      </c>
      <c r="H105" s="6">
        <f t="shared" si="9"/>
        <v>0.25154447143744502</v>
      </c>
      <c r="I105" s="6">
        <f t="shared" si="10"/>
        <v>1</v>
      </c>
    </row>
    <row r="106" spans="1:9" x14ac:dyDescent="0.25">
      <c r="A106" s="6">
        <v>95</v>
      </c>
      <c r="B106" s="6">
        <v>-0.64743517214083113</v>
      </c>
      <c r="C106" s="6">
        <v>0.1315958128604999</v>
      </c>
      <c r="D106" s="6">
        <f t="shared" si="6"/>
        <v>73.461829042641767</v>
      </c>
      <c r="E106" s="6">
        <f t="shared" si="11"/>
        <v>-2.9548179988178644E-2</v>
      </c>
      <c r="F106" s="6">
        <f t="shared" si="7"/>
        <v>0.24085845587751398</v>
      </c>
      <c r="G106" s="6">
        <f t="shared" si="8"/>
        <v>-0.2128693799347417</v>
      </c>
      <c r="H106" s="6">
        <f t="shared" si="9"/>
        <v>0.15377301995838444</v>
      </c>
      <c r="I106" s="6">
        <f t="shared" si="10"/>
        <v>1</v>
      </c>
    </row>
    <row r="107" spans="1:9" x14ac:dyDescent="0.25">
      <c r="A107" s="6">
        <v>96</v>
      </c>
      <c r="B107" s="6">
        <v>4.8097490434884094E-2</v>
      </c>
      <c r="C107" s="6">
        <v>0.84710226752525408</v>
      </c>
      <c r="D107" s="6">
        <f t="shared" si="6"/>
        <v>49.782910169952288</v>
      </c>
      <c r="E107" s="6">
        <f t="shared" si="11"/>
        <v>3.7646659029587658E-2</v>
      </c>
      <c r="F107" s="6">
        <f t="shared" si="7"/>
        <v>0.16322265629492552</v>
      </c>
      <c r="G107" s="6">
        <f t="shared" si="8"/>
        <v>-0.11326471143163044</v>
      </c>
      <c r="H107" s="6">
        <f t="shared" si="9"/>
        <v>0.18855802949080577</v>
      </c>
      <c r="I107" s="6">
        <f t="shared" si="10"/>
        <v>1</v>
      </c>
    </row>
    <row r="108" spans="1:9" x14ac:dyDescent="0.25">
      <c r="A108" s="6">
        <v>97</v>
      </c>
      <c r="B108" s="6">
        <v>-0.73979208536911756</v>
      </c>
      <c r="C108" s="6">
        <v>0.37324137089144566</v>
      </c>
      <c r="D108" s="6">
        <f t="shared" si="6"/>
        <v>63.952541483253412</v>
      </c>
      <c r="E108" s="6">
        <f t="shared" si="11"/>
        <v>-3.8470705486220141E-2</v>
      </c>
      <c r="F108" s="6">
        <f t="shared" si="7"/>
        <v>0.20968046387951939</v>
      </c>
      <c r="G108" s="6">
        <f t="shared" si="8"/>
        <v>-0.20951584072778739</v>
      </c>
      <c r="H108" s="6">
        <f t="shared" si="9"/>
        <v>0.13257442975534711</v>
      </c>
      <c r="I108" s="6">
        <f t="shared" si="10"/>
        <v>1</v>
      </c>
    </row>
    <row r="109" spans="1:9" x14ac:dyDescent="0.25">
      <c r="A109" s="6">
        <v>98</v>
      </c>
      <c r="B109" s="6">
        <v>-0.73607679951237515</v>
      </c>
      <c r="C109" s="6">
        <v>1.6693624683370465E-2</v>
      </c>
      <c r="D109" s="6">
        <f t="shared" si="6"/>
        <v>86.78972534154461</v>
      </c>
      <c r="E109" s="6">
        <f t="shared" si="11"/>
        <v>-3.8111774772421184E-2</v>
      </c>
      <c r="F109" s="6">
        <f t="shared" si="7"/>
        <v>0.28455647652965443</v>
      </c>
      <c r="G109" s="6">
        <f t="shared" si="8"/>
        <v>-0.23736987242005941</v>
      </c>
      <c r="H109" s="6">
        <f t="shared" si="9"/>
        <v>0.16114632287521702</v>
      </c>
      <c r="I109" s="6">
        <f t="shared" si="10"/>
        <v>1</v>
      </c>
    </row>
    <row r="110" spans="1:9" x14ac:dyDescent="0.25">
      <c r="A110" s="6">
        <v>99</v>
      </c>
      <c r="B110" s="6">
        <v>6.0822458181064576E-3</v>
      </c>
      <c r="C110" s="6">
        <v>0.20126956999420148</v>
      </c>
      <c r="D110" s="6">
        <f t="shared" si="6"/>
        <v>69.994181481588257</v>
      </c>
      <c r="E110" s="6">
        <f t="shared" si="11"/>
        <v>3.3587600770754109E-2</v>
      </c>
      <c r="F110" s="6">
        <f t="shared" si="7"/>
        <v>0.22948911961176477</v>
      </c>
      <c r="G110" s="6">
        <f t="shared" si="8"/>
        <v>-0.14535460741755241</v>
      </c>
      <c r="H110" s="6">
        <f t="shared" si="9"/>
        <v>0.21252980895906065</v>
      </c>
      <c r="I110" s="6">
        <f t="shared" si="10"/>
        <v>1</v>
      </c>
    </row>
    <row r="111" spans="1:9" x14ac:dyDescent="0.25">
      <c r="A111" s="6">
        <v>100</v>
      </c>
      <c r="B111" s="6">
        <v>-0.40454551708535291</v>
      </c>
      <c r="C111" s="6">
        <v>0.46031067842646567</v>
      </c>
      <c r="D111" s="6">
        <f t="shared" si="6"/>
        <v>61.434920389227088</v>
      </c>
      <c r="E111" s="6">
        <f t="shared" si="11"/>
        <v>-6.0828099937724339E-3</v>
      </c>
      <c r="F111" s="6">
        <f t="shared" si="7"/>
        <v>0.20142596848926914</v>
      </c>
      <c r="G111" s="6">
        <f t="shared" si="8"/>
        <v>-0.17372737282294931</v>
      </c>
      <c r="H111" s="6">
        <f t="shared" si="9"/>
        <v>0.16156175283540442</v>
      </c>
      <c r="I111" s="6">
        <f t="shared" si="10"/>
        <v>1</v>
      </c>
    </row>
    <row r="112" spans="1:9" x14ac:dyDescent="0.25">
      <c r="A112" s="6">
        <v>101</v>
      </c>
      <c r="B112" s="6">
        <v>1.3779526852886193</v>
      </c>
      <c r="C112" s="6">
        <v>0.271675771355327</v>
      </c>
      <c r="D112" s="6">
        <f t="shared" si="6"/>
        <v>67.252887574965754</v>
      </c>
      <c r="E112" s="6">
        <f t="shared" si="11"/>
        <v>0.1661228766729386</v>
      </c>
      <c r="F112" s="6">
        <f t="shared" si="7"/>
        <v>0.22050127073759263</v>
      </c>
      <c r="G112" s="6">
        <f t="shared" si="8"/>
        <v>-9.2802338590633471E-3</v>
      </c>
      <c r="H112" s="6">
        <f t="shared" si="9"/>
        <v>0.34152598720494054</v>
      </c>
      <c r="I112" s="6">
        <f t="shared" si="10"/>
        <v>1</v>
      </c>
    </row>
    <row r="113" spans="1:9" x14ac:dyDescent="0.25">
      <c r="A113" s="6">
        <v>102</v>
      </c>
      <c r="B113" s="6">
        <v>-0.72727743827272207</v>
      </c>
      <c r="C113" s="6">
        <v>0.49168370616779078</v>
      </c>
      <c r="D113" s="6">
        <f t="shared" si="6"/>
        <v>60.563729702824745</v>
      </c>
      <c r="E113" s="6">
        <f t="shared" si="11"/>
        <v>-3.7261675713423661E-2</v>
      </c>
      <c r="F113" s="6">
        <f t="shared" si="7"/>
        <v>0.19856960558303194</v>
      </c>
      <c r="G113" s="6">
        <f t="shared" si="8"/>
        <v>-0.20371333506548694</v>
      </c>
      <c r="H113" s="6">
        <f t="shared" si="9"/>
        <v>0.12918998363863959</v>
      </c>
      <c r="I113" s="6">
        <f t="shared" si="10"/>
        <v>1</v>
      </c>
    </row>
    <row r="114" spans="1:9" x14ac:dyDescent="0.25">
      <c r="A114" s="6">
        <v>103</v>
      </c>
      <c r="B114" s="6">
        <v>0.55708142099319957</v>
      </c>
      <c r="C114" s="6">
        <v>0.11093478194524979</v>
      </c>
      <c r="D114" s="6">
        <f t="shared" si="6"/>
        <v>74.753074497769333</v>
      </c>
      <c r="E114" s="6">
        <f t="shared" si="11"/>
        <v>8.6819178332766811E-2</v>
      </c>
      <c r="F114" s="6">
        <f t="shared" si="7"/>
        <v>0.24509204753366995</v>
      </c>
      <c r="G114" s="6">
        <f t="shared" si="8"/>
        <v>-9.8106130384394724E-2</v>
      </c>
      <c r="H114" s="6">
        <f t="shared" si="9"/>
        <v>0.27174448704992837</v>
      </c>
      <c r="I114" s="6">
        <f t="shared" si="10"/>
        <v>1</v>
      </c>
    </row>
    <row r="115" spans="1:9" x14ac:dyDescent="0.25">
      <c r="A115" s="6">
        <v>104</v>
      </c>
      <c r="B115" s="6">
        <v>1.1004726729879621</v>
      </c>
      <c r="C115" s="6">
        <v>0.1902523880733665</v>
      </c>
      <c r="D115" s="6">
        <f t="shared" si="6"/>
        <v>70.478152988581783</v>
      </c>
      <c r="E115" s="6">
        <f t="shared" si="11"/>
        <v>0.13931576068769791</v>
      </c>
      <c r="F115" s="6">
        <f t="shared" si="7"/>
        <v>0.23107591143797307</v>
      </c>
      <c r="G115" s="6">
        <f t="shared" si="8"/>
        <v>-4.0244025566966657E-2</v>
      </c>
      <c r="H115" s="6">
        <f t="shared" si="9"/>
        <v>0.31887554694236248</v>
      </c>
      <c r="I115" s="6">
        <f t="shared" si="10"/>
        <v>1</v>
      </c>
    </row>
    <row r="116" spans="1:9" x14ac:dyDescent="0.25">
      <c r="A116" s="6">
        <v>105</v>
      </c>
      <c r="B116" s="6">
        <v>2.6968791644321755E-2</v>
      </c>
      <c r="C116" s="6">
        <v>0.31638538773766289</v>
      </c>
      <c r="D116" s="6">
        <f t="shared" si="6"/>
        <v>65.731922119271488</v>
      </c>
      <c r="E116" s="6">
        <f t="shared" si="11"/>
        <v>3.5605432800715681E-2</v>
      </c>
      <c r="F116" s="6">
        <f t="shared" si="7"/>
        <v>0.2155144987517098</v>
      </c>
      <c r="G116" s="6">
        <f t="shared" si="8"/>
        <v>-0.13780291034634359</v>
      </c>
      <c r="H116" s="6">
        <f t="shared" si="9"/>
        <v>0.20901377594777495</v>
      </c>
      <c r="I116" s="6">
        <f t="shared" si="10"/>
        <v>1</v>
      </c>
    </row>
    <row r="117" spans="1:9" x14ac:dyDescent="0.25">
      <c r="A117" s="6">
        <v>106</v>
      </c>
      <c r="B117" s="6">
        <v>-0.99442331702448428</v>
      </c>
      <c r="C117" s="6">
        <v>0.82012390514847255</v>
      </c>
      <c r="D117" s="6">
        <f t="shared" si="6"/>
        <v>50.834226305694642</v>
      </c>
      <c r="E117" s="6">
        <f t="shared" si="11"/>
        <v>-6.3070419547981191E-2</v>
      </c>
      <c r="F117" s="6">
        <f t="shared" si="7"/>
        <v>0.16666959444490045</v>
      </c>
      <c r="G117" s="6">
        <f t="shared" si="8"/>
        <v>-0.21556693906122171</v>
      </c>
      <c r="H117" s="6">
        <f t="shared" si="9"/>
        <v>8.9426099965259312E-2</v>
      </c>
      <c r="I117" s="6">
        <f t="shared" si="10"/>
        <v>1</v>
      </c>
    </row>
    <row r="118" spans="1:9" x14ac:dyDescent="0.25">
      <c r="A118" s="6">
        <v>107</v>
      </c>
      <c r="B118" s="6">
        <v>-0.73798446464934386</v>
      </c>
      <c r="C118" s="6">
        <v>0.2401806695760979</v>
      </c>
      <c r="D118" s="6">
        <f t="shared" si="6"/>
        <v>68.415050236959829</v>
      </c>
      <c r="E118" s="6">
        <f t="shared" si="11"/>
        <v>-3.8296072733790418E-2</v>
      </c>
      <c r="F118" s="6">
        <f t="shared" si="7"/>
        <v>0.22431164012117977</v>
      </c>
      <c r="G118" s="6">
        <f t="shared" si="8"/>
        <v>-0.21520821757881947</v>
      </c>
      <c r="H118" s="6">
        <f t="shared" si="9"/>
        <v>0.13861607211123866</v>
      </c>
      <c r="I118" s="6">
        <f t="shared" si="10"/>
        <v>1</v>
      </c>
    </row>
    <row r="119" spans="1:9" x14ac:dyDescent="0.25">
      <c r="A119" s="6">
        <v>108</v>
      </c>
      <c r="B119" s="6">
        <v>-1.1885276762768626</v>
      </c>
      <c r="C119" s="6">
        <v>0.95330668050172429</v>
      </c>
      <c r="D119" s="6">
        <f t="shared" si="6"/>
        <v>43.746315256245175</v>
      </c>
      <c r="E119" s="6">
        <f t="shared" si="11"/>
        <v>-8.1822682201340632E-2</v>
      </c>
      <c r="F119" s="6">
        <f t="shared" si="7"/>
        <v>0.14343054182375467</v>
      </c>
      <c r="G119" s="6">
        <f t="shared" si="8"/>
        <v>-0.22328884116983944</v>
      </c>
      <c r="H119" s="6">
        <f t="shared" si="9"/>
        <v>5.9643476767158157E-2</v>
      </c>
      <c r="I119" s="6">
        <f t="shared" si="10"/>
        <v>1</v>
      </c>
    </row>
    <row r="120" spans="1:9" x14ac:dyDescent="0.25">
      <c r="A120" s="6">
        <v>109</v>
      </c>
      <c r="B120" s="6">
        <v>-0.81663529272191226</v>
      </c>
      <c r="C120" s="6">
        <v>9.2593157750175487E-2</v>
      </c>
      <c r="D120" s="6">
        <f t="shared" si="6"/>
        <v>76.067930398636278</v>
      </c>
      <c r="E120" s="6">
        <f t="shared" si="11"/>
        <v>-4.5894464607119489E-2</v>
      </c>
      <c r="F120" s="6">
        <f t="shared" si="7"/>
        <v>0.24940305048733205</v>
      </c>
      <c r="G120" s="6">
        <f t="shared" si="8"/>
        <v>-0.23243903931934287</v>
      </c>
      <c r="H120" s="6">
        <f t="shared" si="9"/>
        <v>0.14065011010510389</v>
      </c>
      <c r="I120" s="6">
        <f t="shared" si="10"/>
        <v>1</v>
      </c>
    </row>
    <row r="121" spans="1:9" x14ac:dyDescent="0.25">
      <c r="A121" s="6">
        <v>110</v>
      </c>
      <c r="B121" s="6">
        <v>-1.6291824067593552</v>
      </c>
      <c r="C121" s="6">
        <v>0.74266792809839166</v>
      </c>
      <c r="D121" s="6">
        <f t="shared" si="6"/>
        <v>53.463493679764973</v>
      </c>
      <c r="E121" s="6">
        <f t="shared" si="11"/>
        <v>-0.12439397363075641</v>
      </c>
      <c r="F121" s="6">
        <f t="shared" si="7"/>
        <v>0.17529014321234418</v>
      </c>
      <c r="G121" s="6">
        <f t="shared" si="8"/>
        <v>-0.28078451762783452</v>
      </c>
      <c r="H121" s="6">
        <f t="shared" si="9"/>
        <v>3.1996570366321669E-2</v>
      </c>
      <c r="I121" s="6">
        <f t="shared" si="10"/>
        <v>1</v>
      </c>
    </row>
    <row r="122" spans="1:9" x14ac:dyDescent="0.25">
      <c r="A122" s="6">
        <v>111</v>
      </c>
      <c r="B122" s="6">
        <v>0.19246613192080986</v>
      </c>
      <c r="C122" s="6">
        <v>0.37705618457594531</v>
      </c>
      <c r="D122" s="6">
        <f t="shared" si="6"/>
        <v>63.837849527813226</v>
      </c>
      <c r="E122" s="6">
        <f t="shared" si="11"/>
        <v>5.1593994856975023E-2</v>
      </c>
      <c r="F122" s="6">
        <f t="shared" si="7"/>
        <v>0.20930442468135485</v>
      </c>
      <c r="G122" s="6">
        <f t="shared" si="8"/>
        <v>-0.11929769609656507</v>
      </c>
      <c r="H122" s="6">
        <f t="shared" si="9"/>
        <v>0.22248568581051512</v>
      </c>
      <c r="I122" s="6">
        <f t="shared" si="10"/>
        <v>1</v>
      </c>
    </row>
    <row r="123" spans="1:9" x14ac:dyDescent="0.25">
      <c r="A123" s="6">
        <v>112</v>
      </c>
      <c r="B123" s="6">
        <v>-1.137382241722662</v>
      </c>
      <c r="C123" s="6">
        <v>0.85445722830896942</v>
      </c>
      <c r="D123" s="6">
        <f t="shared" si="6"/>
        <v>49.478241216764118</v>
      </c>
      <c r="E123" s="6">
        <f t="shared" si="11"/>
        <v>-7.6881563794857319E-2</v>
      </c>
      <c r="F123" s="6">
        <f t="shared" si="7"/>
        <v>0.16222374169430859</v>
      </c>
      <c r="G123" s="6">
        <f t="shared" si="8"/>
        <v>-0.22733044049089046</v>
      </c>
      <c r="H123" s="6">
        <f t="shared" si="9"/>
        <v>7.3567312901175838E-2</v>
      </c>
      <c r="I123" s="6">
        <f t="shared" si="10"/>
        <v>1</v>
      </c>
    </row>
    <row r="124" spans="1:9" x14ac:dyDescent="0.25">
      <c r="A124" s="6">
        <v>113</v>
      </c>
      <c r="B124" s="6">
        <v>0.51460347094689496</v>
      </c>
      <c r="C124" s="6">
        <v>0.37763603625598924</v>
      </c>
      <c r="D124" s="6">
        <f t="shared" si="6"/>
        <v>63.820460176413484</v>
      </c>
      <c r="E124" s="6">
        <f t="shared" si="11"/>
        <v>8.2715418482588038E-2</v>
      </c>
      <c r="F124" s="6">
        <f t="shared" si="7"/>
        <v>0.20924741041447042</v>
      </c>
      <c r="G124" s="6">
        <f t="shared" si="8"/>
        <v>-8.815299554287262E-2</v>
      </c>
      <c r="H124" s="6">
        <f t="shared" si="9"/>
        <v>0.25358383250804872</v>
      </c>
      <c r="I124" s="6">
        <f t="shared" si="10"/>
        <v>1</v>
      </c>
    </row>
    <row r="125" spans="1:9" x14ac:dyDescent="0.25">
      <c r="A125" s="6">
        <v>114</v>
      </c>
      <c r="B125" s="6">
        <v>-1.990174496313557</v>
      </c>
      <c r="C125" s="6">
        <v>0.15063936277352213</v>
      </c>
      <c r="D125" s="6">
        <f t="shared" si="6"/>
        <v>72.401910159481574</v>
      </c>
      <c r="E125" s="6">
        <f t="shared" si="11"/>
        <v>-0.15926912277825039</v>
      </c>
      <c r="F125" s="6">
        <f t="shared" si="7"/>
        <v>0.23738331199830023</v>
      </c>
      <c r="G125" s="6">
        <f t="shared" si="8"/>
        <v>-0.3412630240840831</v>
      </c>
      <c r="H125" s="6">
        <f t="shared" si="9"/>
        <v>2.2724778527582312E-2</v>
      </c>
      <c r="I125" s="6">
        <f t="shared" si="10"/>
        <v>1</v>
      </c>
    </row>
    <row r="126" spans="1:9" x14ac:dyDescent="0.25">
      <c r="A126" s="6">
        <v>115</v>
      </c>
      <c r="B126" s="6">
        <v>-0.42597548599587753</v>
      </c>
      <c r="C126" s="6">
        <v>0.67824335459456164</v>
      </c>
      <c r="D126" s="6">
        <f t="shared" si="6"/>
        <v>55.397230603016716</v>
      </c>
      <c r="E126" s="6">
        <f t="shared" si="11"/>
        <v>-8.153141681382696E-3</v>
      </c>
      <c r="F126" s="6">
        <f t="shared" si="7"/>
        <v>0.18163026427218595</v>
      </c>
      <c r="G126" s="6">
        <f t="shared" si="8"/>
        <v>-0.16734683179658696</v>
      </c>
      <c r="H126" s="6">
        <f t="shared" si="9"/>
        <v>0.15104054843382156</v>
      </c>
      <c r="I126" s="6">
        <f t="shared" si="10"/>
        <v>1</v>
      </c>
    </row>
    <row r="127" spans="1:9" x14ac:dyDescent="0.25">
      <c r="A127" s="6">
        <v>116</v>
      </c>
      <c r="B127" s="6">
        <v>1.0274493433826137</v>
      </c>
      <c r="C127" s="6">
        <v>0.43205053865169224</v>
      </c>
      <c r="D127" s="6">
        <f t="shared" si="6"/>
        <v>62.232612934475874</v>
      </c>
      <c r="E127" s="6">
        <f t="shared" si="11"/>
        <v>0.13226103681721613</v>
      </c>
      <c r="F127" s="6">
        <f t="shared" si="7"/>
        <v>0.20404135388352745</v>
      </c>
      <c r="G127" s="6">
        <f t="shared" si="8"/>
        <v>-3.6468393683884853E-2</v>
      </c>
      <c r="H127" s="6">
        <f t="shared" si="9"/>
        <v>0.30099046731831713</v>
      </c>
      <c r="I127" s="6">
        <f t="shared" si="10"/>
        <v>1</v>
      </c>
    </row>
    <row r="128" spans="1:9" x14ac:dyDescent="0.25">
      <c r="A128" s="6">
        <v>117</v>
      </c>
      <c r="B128" s="6">
        <v>-1.5568275557598099E-2</v>
      </c>
      <c r="C128" s="6">
        <v>3.1495101779229102E-2</v>
      </c>
      <c r="D128" s="6">
        <f t="shared" si="6"/>
        <v>83.104549929268231</v>
      </c>
      <c r="E128" s="6">
        <f t="shared" si="11"/>
        <v>3.1495961690709028E-2</v>
      </c>
      <c r="F128" s="6">
        <f t="shared" si="7"/>
        <v>0.27247393419432209</v>
      </c>
      <c r="G128" s="6">
        <f t="shared" si="8"/>
        <v>-0.16348590489783421</v>
      </c>
      <c r="H128" s="6">
        <f t="shared" si="9"/>
        <v>0.22647782827925228</v>
      </c>
      <c r="I128" s="6">
        <f t="shared" si="10"/>
        <v>1</v>
      </c>
    </row>
    <row r="129" spans="1:9" x14ac:dyDescent="0.25">
      <c r="A129" s="6">
        <v>118</v>
      </c>
      <c r="B129" s="6">
        <v>1.3825138012180105</v>
      </c>
      <c r="C129" s="6">
        <v>0.53874324777977844</v>
      </c>
      <c r="D129" s="6">
        <f t="shared" si="6"/>
        <v>59.273437769885</v>
      </c>
      <c r="E129" s="6">
        <f t="shared" si="11"/>
        <v>0.16656352233504429</v>
      </c>
      <c r="F129" s="6">
        <f t="shared" si="7"/>
        <v>0.19433914022913115</v>
      </c>
      <c r="G129" s="6">
        <f t="shared" si="8"/>
        <v>1.8945099022503187E-3</v>
      </c>
      <c r="H129" s="6">
        <f t="shared" si="9"/>
        <v>0.33123253476783826</v>
      </c>
      <c r="I129" s="6">
        <f t="shared" si="10"/>
        <v>1</v>
      </c>
    </row>
    <row r="130" spans="1:9" x14ac:dyDescent="0.25">
      <c r="A130" s="6">
        <v>119</v>
      </c>
      <c r="B130" s="6">
        <v>-0.45149704419600312</v>
      </c>
      <c r="C130" s="6">
        <v>0.93566698202459797</v>
      </c>
      <c r="D130" s="6">
        <f t="shared" si="6"/>
        <v>45.160493213590499</v>
      </c>
      <c r="E130" s="6">
        <f t="shared" si="11"/>
        <v>-1.061875844823483E-2</v>
      </c>
      <c r="F130" s="6">
        <f t="shared" si="7"/>
        <v>0.14806719086423115</v>
      </c>
      <c r="G130" s="6">
        <f t="shared" si="8"/>
        <v>-0.15435330423413512</v>
      </c>
      <c r="H130" s="6">
        <f t="shared" si="9"/>
        <v>0.13311578733766544</v>
      </c>
      <c r="I130" s="6">
        <f t="shared" si="10"/>
        <v>1</v>
      </c>
    </row>
    <row r="131" spans="1:9" x14ac:dyDescent="0.25">
      <c r="A131" s="6">
        <v>120</v>
      </c>
      <c r="B131" s="6">
        <v>-0.56083763411152177</v>
      </c>
      <c r="C131" s="6">
        <v>0.98269600512710964</v>
      </c>
      <c r="D131" s="6">
        <f t="shared" si="6"/>
        <v>40.018862871068102</v>
      </c>
      <c r="E131" s="6">
        <f t="shared" si="11"/>
        <v>-2.1182062995677375E-2</v>
      </c>
      <c r="F131" s="6">
        <f t="shared" si="7"/>
        <v>0.13120938646251837</v>
      </c>
      <c r="G131" s="6">
        <f t="shared" si="8"/>
        <v>-0.15648717177210117</v>
      </c>
      <c r="H131" s="6">
        <f t="shared" si="9"/>
        <v>0.11412304578074642</v>
      </c>
      <c r="I131" s="6">
        <f t="shared" si="10"/>
        <v>1</v>
      </c>
    </row>
    <row r="132" spans="1:9" x14ac:dyDescent="0.25">
      <c r="A132" s="6">
        <v>121</v>
      </c>
      <c r="B132" s="6">
        <v>0.43470436139614321</v>
      </c>
      <c r="C132" s="6">
        <v>0.64748069704275646</v>
      </c>
      <c r="D132" s="6">
        <f t="shared" si="6"/>
        <v>56.275257885076286</v>
      </c>
      <c r="E132" s="6">
        <f t="shared" si="11"/>
        <v>7.4996431161354668E-2</v>
      </c>
      <c r="F132" s="6">
        <f t="shared" si="7"/>
        <v>0.18450904224615175</v>
      </c>
      <c r="G132" s="6">
        <f t="shared" si="8"/>
        <v>-8.5453882214569829E-2</v>
      </c>
      <c r="H132" s="6">
        <f t="shared" si="9"/>
        <v>0.23544674453727915</v>
      </c>
      <c r="I132" s="6">
        <f t="shared" si="10"/>
        <v>1</v>
      </c>
    </row>
    <row r="133" spans="1:9" x14ac:dyDescent="0.25">
      <c r="A133" s="6">
        <v>122</v>
      </c>
      <c r="B133" s="6">
        <v>0.60959337133681402</v>
      </c>
      <c r="C133" s="6">
        <v>0.1783806878872036</v>
      </c>
      <c r="D133" s="6">
        <f t="shared" si="6"/>
        <v>71.021968746728234</v>
      </c>
      <c r="E133" s="6">
        <f t="shared" si="11"/>
        <v>9.1892314706810196E-2</v>
      </c>
      <c r="F133" s="6">
        <f t="shared" si="7"/>
        <v>0.23285891392369912</v>
      </c>
      <c r="G133" s="6">
        <f t="shared" si="8"/>
        <v>-8.835889006754194E-2</v>
      </c>
      <c r="H133" s="6">
        <f t="shared" si="9"/>
        <v>0.27214351948116233</v>
      </c>
      <c r="I133" s="6">
        <f t="shared" si="10"/>
        <v>1</v>
      </c>
    </row>
    <row r="134" spans="1:9" x14ac:dyDescent="0.25">
      <c r="A134" s="6">
        <v>123</v>
      </c>
      <c r="B134" s="6">
        <v>-0.15154796528804582</v>
      </c>
      <c r="C134" s="6">
        <v>0.68114261299478129</v>
      </c>
      <c r="D134" s="6">
        <f t="shared" si="6"/>
        <v>55.313275416205521</v>
      </c>
      <c r="E134" s="6">
        <f t="shared" si="11"/>
        <v>1.8359075599283257E-2</v>
      </c>
      <c r="F134" s="6">
        <f t="shared" si="7"/>
        <v>0.18135500136460828</v>
      </c>
      <c r="G134" s="6">
        <f t="shared" si="8"/>
        <v>-0.14071393877595056</v>
      </c>
      <c r="H134" s="6">
        <f t="shared" si="9"/>
        <v>0.17743208997451709</v>
      </c>
      <c r="I134" s="6">
        <f t="shared" si="10"/>
        <v>1</v>
      </c>
    </row>
    <row r="135" spans="1:9" x14ac:dyDescent="0.25">
      <c r="A135" s="6">
        <v>124</v>
      </c>
      <c r="B135" s="6">
        <v>0.31273998502001632</v>
      </c>
      <c r="C135" s="6">
        <v>0.37220374156926178</v>
      </c>
      <c r="D135" s="6">
        <f t="shared" si="6"/>
        <v>63.983825549208632</v>
      </c>
      <c r="E135" s="6">
        <f t="shared" si="11"/>
        <v>6.3213552976817994E-2</v>
      </c>
      <c r="F135" s="6">
        <f t="shared" si="7"/>
        <v>0.20978303458756928</v>
      </c>
      <c r="G135" s="6">
        <f t="shared" si="8"/>
        <v>-0.10787341276072429</v>
      </c>
      <c r="H135" s="6">
        <f t="shared" si="9"/>
        <v>0.23430051871436028</v>
      </c>
      <c r="I135" s="6">
        <f t="shared" si="10"/>
        <v>1</v>
      </c>
    </row>
    <row r="136" spans="1:9" x14ac:dyDescent="0.25">
      <c r="A136" s="6">
        <v>125</v>
      </c>
      <c r="B136" s="6">
        <v>0.35928451325162314</v>
      </c>
      <c r="C136" s="6">
        <v>0.74358348338267155</v>
      </c>
      <c r="D136" s="6">
        <f t="shared" si="6"/>
        <v>53.434754665157755</v>
      </c>
      <c r="E136" s="6">
        <f t="shared" si="11"/>
        <v>6.7710181604003744E-2</v>
      </c>
      <c r="F136" s="6">
        <f t="shared" si="7"/>
        <v>0.17519591693494346</v>
      </c>
      <c r="G136" s="6">
        <f t="shared" si="8"/>
        <v>-8.8638323293294963E-2</v>
      </c>
      <c r="H136" s="6">
        <f t="shared" si="9"/>
        <v>0.22405868650130245</v>
      </c>
      <c r="I136" s="6">
        <f t="shared" si="10"/>
        <v>1</v>
      </c>
    </row>
    <row r="137" spans="1:9" x14ac:dyDescent="0.25">
      <c r="A137" s="6">
        <v>126</v>
      </c>
      <c r="B137" s="6">
        <v>1.0312191989214625</v>
      </c>
      <c r="C137" s="6">
        <v>0.66823328348643452</v>
      </c>
      <c r="D137" s="6">
        <f t="shared" si="6"/>
        <v>55.685382629740445</v>
      </c>
      <c r="E137" s="6">
        <f t="shared" si="11"/>
        <v>0.1326252394631639</v>
      </c>
      <c r="F137" s="6">
        <f t="shared" si="7"/>
        <v>0.18257502501554243</v>
      </c>
      <c r="G137" s="6">
        <f t="shared" si="8"/>
        <v>-2.6981941426903799E-2</v>
      </c>
      <c r="H137" s="6">
        <f t="shared" si="9"/>
        <v>0.2922324203532316</v>
      </c>
      <c r="I137" s="6">
        <f t="shared" si="10"/>
        <v>1</v>
      </c>
    </row>
    <row r="138" spans="1:9" x14ac:dyDescent="0.25">
      <c r="A138" s="6">
        <v>127</v>
      </c>
      <c r="B138" s="6">
        <v>-1.5645900930394419</v>
      </c>
      <c r="C138" s="6">
        <v>0.16019165623950926</v>
      </c>
      <c r="D138" s="6">
        <f t="shared" si="6"/>
        <v>71.907387324290866</v>
      </c>
      <c r="E138" s="6">
        <f t="shared" si="11"/>
        <v>-0.11815376327726759</v>
      </c>
      <c r="F138" s="6">
        <f t="shared" si="7"/>
        <v>0.23576192565341267</v>
      </c>
      <c r="G138" s="6">
        <f t="shared" si="8"/>
        <v>-0.29952506810933427</v>
      </c>
      <c r="H138" s="6">
        <f t="shared" si="9"/>
        <v>6.3217541554799084E-2</v>
      </c>
      <c r="I138" s="6">
        <f t="shared" si="10"/>
        <v>1</v>
      </c>
    </row>
    <row r="139" spans="1:9" x14ac:dyDescent="0.25">
      <c r="A139" s="6">
        <v>128</v>
      </c>
      <c r="B139" s="6">
        <v>0.16634544408589136</v>
      </c>
      <c r="C139" s="6">
        <v>0.23957029938657795</v>
      </c>
      <c r="D139" s="6">
        <f t="shared" si="6"/>
        <v>68.438482497537066</v>
      </c>
      <c r="E139" s="6">
        <f t="shared" si="11"/>
        <v>4.9070496668405614E-2</v>
      </c>
      <c r="F139" s="6">
        <f t="shared" si="7"/>
        <v>0.22438846720503955</v>
      </c>
      <c r="G139" s="6">
        <f t="shared" si="8"/>
        <v>-0.12787194192462054</v>
      </c>
      <c r="H139" s="6">
        <f t="shared" si="9"/>
        <v>0.22601293526143179</v>
      </c>
      <c r="I139" s="6">
        <f t="shared" si="10"/>
        <v>1</v>
      </c>
    </row>
    <row r="140" spans="1:9" x14ac:dyDescent="0.25">
      <c r="A140" s="6">
        <v>129</v>
      </c>
      <c r="B140" s="6">
        <v>-0.84242856246419251</v>
      </c>
      <c r="C140" s="6">
        <v>0.77648243659779659</v>
      </c>
      <c r="D140" s="6">
        <f t="shared" si="6"/>
        <v>52.37032228343044</v>
      </c>
      <c r="E140" s="6">
        <f t="shared" si="11"/>
        <v>-4.8386331202795965E-2</v>
      </c>
      <c r="F140" s="6">
        <f t="shared" si="7"/>
        <v>0.17170597469977195</v>
      </c>
      <c r="G140" s="6">
        <f t="shared" si="8"/>
        <v>-0.20316975393023512</v>
      </c>
      <c r="H140" s="6">
        <f t="shared" si="9"/>
        <v>0.1063970915246432</v>
      </c>
      <c r="I140" s="6">
        <f t="shared" si="10"/>
        <v>1</v>
      </c>
    </row>
    <row r="141" spans="1:9" x14ac:dyDescent="0.25">
      <c r="A141" s="6">
        <v>130</v>
      </c>
      <c r="B141" s="6">
        <v>0.32949401429505087</v>
      </c>
      <c r="C141" s="6">
        <v>1.7761772515030368E-2</v>
      </c>
      <c r="D141" s="6">
        <f t="shared" ref="D141:D204" si="12">CHIINV(C141,$B$5)</f>
        <v>86.440967135855857</v>
      </c>
      <c r="E141" s="6">
        <f t="shared" si="11"/>
        <v>6.483214597842607E-2</v>
      </c>
      <c r="F141" s="6">
        <f t="shared" ref="F141:F204" si="13">$B$2/($B$5)*D141</f>
        <v>0.28341300700280608</v>
      </c>
      <c r="G141" s="6">
        <f t="shared" ref="G141:G204" si="14">E141-$B$8*SQRT(F141/$B$6*(1/$B$3+1/$B$4))</f>
        <v>-0.13402519656834963</v>
      </c>
      <c r="H141" s="6">
        <f t="shared" ref="H141:H204" si="15">E141+$B$8*SQRT(F141/$B$6*(1/$B$3+1/$B$4))</f>
        <v>0.2636894885252018</v>
      </c>
      <c r="I141" s="6">
        <f t="shared" ref="I141:I204" si="16">IF(-G141&lt;$B$9,1,0)*IF(H141&lt;$B$9,1,0)</f>
        <v>1</v>
      </c>
    </row>
    <row r="142" spans="1:9" x14ac:dyDescent="0.25">
      <c r="A142" s="6">
        <v>131</v>
      </c>
      <c r="B142" s="6">
        <v>-9.9344106274656951E-2</v>
      </c>
      <c r="C142" s="6">
        <v>0.70616779076509906</v>
      </c>
      <c r="D142" s="6">
        <f t="shared" si="12"/>
        <v>54.578037899969381</v>
      </c>
      <c r="E142" s="6">
        <f t="shared" ref="E142:E205" si="17">$B$1+B142*SQRT($B$2/$B$6*(1/$B$3+1/$B$4))</f>
        <v>2.3402447523069761E-2</v>
      </c>
      <c r="F142" s="6">
        <f t="shared" si="13"/>
        <v>0.17894438655727665</v>
      </c>
      <c r="G142" s="6">
        <f t="shared" si="14"/>
        <v>-0.13460981149826146</v>
      </c>
      <c r="H142" s="6">
        <f t="shared" si="15"/>
        <v>0.18141470654440095</v>
      </c>
      <c r="I142" s="6">
        <f t="shared" si="16"/>
        <v>1</v>
      </c>
    </row>
    <row r="143" spans="1:9" x14ac:dyDescent="0.25">
      <c r="A143" s="6">
        <v>132</v>
      </c>
      <c r="B143" s="6">
        <v>0.75852994996239431</v>
      </c>
      <c r="C143" s="6">
        <v>0.99948118533890806</v>
      </c>
      <c r="D143" s="6">
        <f t="shared" si="12"/>
        <v>31.115489020579108</v>
      </c>
      <c r="E143" s="6">
        <f t="shared" si="17"/>
        <v>0.10628095518782187</v>
      </c>
      <c r="F143" s="6">
        <f t="shared" si="13"/>
        <v>0.10201799678878397</v>
      </c>
      <c r="G143" s="6">
        <f t="shared" si="14"/>
        <v>-1.3027202120914572E-2</v>
      </c>
      <c r="H143" s="6">
        <f t="shared" si="15"/>
        <v>0.2255891124965583</v>
      </c>
      <c r="I143" s="6">
        <f t="shared" si="16"/>
        <v>1</v>
      </c>
    </row>
    <row r="144" spans="1:9" x14ac:dyDescent="0.25">
      <c r="A144" s="6">
        <v>133</v>
      </c>
      <c r="B144" s="6">
        <v>-0.25665030989330262</v>
      </c>
      <c r="C144" s="6">
        <v>0.75869014557329018</v>
      </c>
      <c r="D144" s="6">
        <f t="shared" si="12"/>
        <v>52.954051328779208</v>
      </c>
      <c r="E144" s="6">
        <f t="shared" si="17"/>
        <v>8.2052244487325447E-3</v>
      </c>
      <c r="F144" s="6">
        <f t="shared" si="13"/>
        <v>0.17361984042222692</v>
      </c>
      <c r="G144" s="6">
        <f t="shared" si="14"/>
        <v>-0.14743842980241714</v>
      </c>
      <c r="H144" s="6">
        <f t="shared" si="15"/>
        <v>0.16384887869988221</v>
      </c>
      <c r="I144" s="6">
        <f t="shared" si="16"/>
        <v>1</v>
      </c>
    </row>
    <row r="145" spans="1:9" x14ac:dyDescent="0.25">
      <c r="A145" s="6">
        <v>134</v>
      </c>
      <c r="B145" s="6">
        <v>-0.43983845898765139</v>
      </c>
      <c r="C145" s="6">
        <v>0.92046876430555136</v>
      </c>
      <c r="D145" s="6">
        <f t="shared" si="12"/>
        <v>46.171206215787322</v>
      </c>
      <c r="E145" s="6">
        <f t="shared" si="17"/>
        <v>-9.4924321110229845E-3</v>
      </c>
      <c r="F145" s="6">
        <f t="shared" si="13"/>
        <v>0.15138100398618795</v>
      </c>
      <c r="G145" s="6">
        <f t="shared" si="14"/>
        <v>-0.154826501145266</v>
      </c>
      <c r="H145" s="6">
        <f t="shared" si="15"/>
        <v>0.13584163692322002</v>
      </c>
      <c r="I145" s="6">
        <f t="shared" si="16"/>
        <v>1</v>
      </c>
    </row>
    <row r="146" spans="1:9" x14ac:dyDescent="0.25">
      <c r="A146" s="6">
        <v>135</v>
      </c>
      <c r="B146" s="6">
        <v>-1.200862698169658</v>
      </c>
      <c r="C146" s="6">
        <v>0.5459150975066378</v>
      </c>
      <c r="D146" s="6">
        <f t="shared" si="12"/>
        <v>59.077575262153331</v>
      </c>
      <c r="E146" s="6">
        <f t="shared" si="17"/>
        <v>-8.3014358530813917E-2</v>
      </c>
      <c r="F146" s="6">
        <f t="shared" si="13"/>
        <v>0.19369696807263387</v>
      </c>
      <c r="G146" s="6">
        <f t="shared" si="14"/>
        <v>-0.24741108058584055</v>
      </c>
      <c r="H146" s="6">
        <f t="shared" si="15"/>
        <v>8.1382363524212728E-2</v>
      </c>
      <c r="I146" s="6">
        <f t="shared" si="16"/>
        <v>1</v>
      </c>
    </row>
    <row r="147" spans="1:9" x14ac:dyDescent="0.25">
      <c r="A147" s="6">
        <v>136</v>
      </c>
      <c r="B147" s="6">
        <v>0.22671883925795555</v>
      </c>
      <c r="C147" s="6">
        <v>0.54969939268166146</v>
      </c>
      <c r="D147" s="6">
        <f t="shared" si="12"/>
        <v>58.974240704112184</v>
      </c>
      <c r="E147" s="6">
        <f t="shared" si="17"/>
        <v>5.4903120767638661E-2</v>
      </c>
      <c r="F147" s="6">
        <f t="shared" si="13"/>
        <v>0.19335816624299076</v>
      </c>
      <c r="G147" s="6">
        <f t="shared" si="14"/>
        <v>-0.10934976246568008</v>
      </c>
      <c r="H147" s="6">
        <f t="shared" si="15"/>
        <v>0.21915600400095742</v>
      </c>
      <c r="I147" s="6">
        <f t="shared" si="16"/>
        <v>1</v>
      </c>
    </row>
    <row r="148" spans="1:9" x14ac:dyDescent="0.25">
      <c r="A148" s="6">
        <v>137</v>
      </c>
      <c r="B148" s="6">
        <v>-5.1697952585527673E-2</v>
      </c>
      <c r="C148" s="6">
        <v>0.76070436719870604</v>
      </c>
      <c r="D148" s="6">
        <f t="shared" si="12"/>
        <v>52.888975195012058</v>
      </c>
      <c r="E148" s="6">
        <f t="shared" si="17"/>
        <v>2.800550328050987E-2</v>
      </c>
      <c r="F148" s="6">
        <f t="shared" si="13"/>
        <v>0.17340647604921985</v>
      </c>
      <c r="G148" s="6">
        <f t="shared" si="14"/>
        <v>-0.1275424850040861</v>
      </c>
      <c r="H148" s="6">
        <f t="shared" si="15"/>
        <v>0.18355349156510586</v>
      </c>
      <c r="I148" s="6">
        <f t="shared" si="16"/>
        <v>1</v>
      </c>
    </row>
    <row r="149" spans="1:9" x14ac:dyDescent="0.25">
      <c r="A149" s="6">
        <v>138</v>
      </c>
      <c r="B149" s="6">
        <v>1.7681941244518384</v>
      </c>
      <c r="C149" s="6">
        <v>0.37232581560716577</v>
      </c>
      <c r="D149" s="6">
        <f t="shared" si="12"/>
        <v>63.980143096169968</v>
      </c>
      <c r="E149" s="6">
        <f t="shared" si="17"/>
        <v>0.20382378145220109</v>
      </c>
      <c r="F149" s="6">
        <f t="shared" si="13"/>
        <v>0.20977096097104908</v>
      </c>
      <c r="G149" s="6">
        <f t="shared" si="14"/>
        <v>3.2741739058774061E-2</v>
      </c>
      <c r="H149" s="6">
        <f t="shared" si="15"/>
        <v>0.37490582384562809</v>
      </c>
      <c r="I149" s="6">
        <f t="shared" si="16"/>
        <v>1</v>
      </c>
    </row>
    <row r="150" spans="1:9" x14ac:dyDescent="0.25">
      <c r="A150" s="6">
        <v>139</v>
      </c>
      <c r="B150" s="6">
        <v>-0.57702663980307989</v>
      </c>
      <c r="C150" s="6">
        <v>0.56865138706625573</v>
      </c>
      <c r="D150" s="6">
        <f t="shared" si="12"/>
        <v>58.456510305079576</v>
      </c>
      <c r="E150" s="6">
        <f t="shared" si="17"/>
        <v>-2.2746069533161203E-2</v>
      </c>
      <c r="F150" s="6">
        <f t="shared" si="13"/>
        <v>0.19166068952485107</v>
      </c>
      <c r="G150" s="6">
        <f t="shared" si="14"/>
        <v>-0.18627638160131466</v>
      </c>
      <c r="H150" s="6">
        <f t="shared" si="15"/>
        <v>0.14078424253499228</v>
      </c>
      <c r="I150" s="6">
        <f t="shared" si="16"/>
        <v>1</v>
      </c>
    </row>
    <row r="151" spans="1:9" x14ac:dyDescent="0.25">
      <c r="A151" s="6">
        <v>140</v>
      </c>
      <c r="B151" s="6">
        <v>1.0787289284053259</v>
      </c>
      <c r="C151" s="6">
        <v>9.0456862086855674E-2</v>
      </c>
      <c r="D151" s="6">
        <f t="shared" si="12"/>
        <v>76.234239330710167</v>
      </c>
      <c r="E151" s="6">
        <f t="shared" si="17"/>
        <v>0.13721511539023196</v>
      </c>
      <c r="F151" s="6">
        <f t="shared" si="13"/>
        <v>0.24994832567445957</v>
      </c>
      <c r="G151" s="6">
        <f t="shared" si="14"/>
        <v>-4.9533271166419424E-2</v>
      </c>
      <c r="H151" s="6">
        <f t="shared" si="15"/>
        <v>0.32396350194688334</v>
      </c>
      <c r="I151" s="6">
        <f t="shared" si="16"/>
        <v>1</v>
      </c>
    </row>
    <row r="152" spans="1:9" x14ac:dyDescent="0.25">
      <c r="A152" s="6">
        <v>141</v>
      </c>
      <c r="B152" s="6">
        <v>-2.2454287318396382E-2</v>
      </c>
      <c r="C152" s="6">
        <v>7.8981902523880737E-2</v>
      </c>
      <c r="D152" s="6">
        <f t="shared" si="12"/>
        <v>77.186068177841918</v>
      </c>
      <c r="E152" s="6">
        <f t="shared" si="17"/>
        <v>3.0830709752679562E-2</v>
      </c>
      <c r="F152" s="6">
        <f t="shared" si="13"/>
        <v>0.25306907599292433</v>
      </c>
      <c r="G152" s="6">
        <f t="shared" si="14"/>
        <v>-0.15707989147356244</v>
      </c>
      <c r="H152" s="6">
        <f t="shared" si="15"/>
        <v>0.21874131097892158</v>
      </c>
      <c r="I152" s="6">
        <f t="shared" si="16"/>
        <v>1</v>
      </c>
    </row>
    <row r="153" spans="1:9" x14ac:dyDescent="0.25">
      <c r="A153" s="6">
        <v>142</v>
      </c>
      <c r="B153" s="6">
        <v>-1.573757799633313</v>
      </c>
      <c r="C153" s="6">
        <v>0.29291665395062105</v>
      </c>
      <c r="D153" s="6">
        <f t="shared" si="12"/>
        <v>66.514023855924407</v>
      </c>
      <c r="E153" s="6">
        <f t="shared" si="17"/>
        <v>-0.11903944787826964</v>
      </c>
      <c r="F153" s="6">
        <f t="shared" si="13"/>
        <v>0.21807876674073576</v>
      </c>
      <c r="G153" s="6">
        <f t="shared" si="14"/>
        <v>-0.29347637745450678</v>
      </c>
      <c r="H153" s="6">
        <f t="shared" si="15"/>
        <v>5.5397481697967488E-2</v>
      </c>
      <c r="I153" s="6">
        <f t="shared" si="16"/>
        <v>1</v>
      </c>
    </row>
    <row r="154" spans="1:9" x14ac:dyDescent="0.25">
      <c r="A154" s="6">
        <v>143</v>
      </c>
      <c r="B154" s="6">
        <v>0.88542492449050769</v>
      </c>
      <c r="C154" s="6">
        <v>8.8625751518295853E-2</v>
      </c>
      <c r="D154" s="6">
        <f t="shared" si="12"/>
        <v>76.379320455687875</v>
      </c>
      <c r="E154" s="6">
        <f t="shared" si="17"/>
        <v>0.11854017440838856</v>
      </c>
      <c r="F154" s="6">
        <f t="shared" si="13"/>
        <v>0.25042400149405858</v>
      </c>
      <c r="G154" s="6">
        <f t="shared" si="14"/>
        <v>-6.8385827797295892E-2</v>
      </c>
      <c r="H154" s="6">
        <f t="shared" si="15"/>
        <v>0.30546617661407299</v>
      </c>
      <c r="I154" s="6">
        <f t="shared" si="16"/>
        <v>1</v>
      </c>
    </row>
    <row r="155" spans="1:9" x14ac:dyDescent="0.25">
      <c r="A155" s="6">
        <v>144</v>
      </c>
      <c r="B155" s="6">
        <v>-0.93983771876082756</v>
      </c>
      <c r="C155" s="6">
        <v>0.96072267830439162</v>
      </c>
      <c r="D155" s="6">
        <f t="shared" si="12"/>
        <v>43.032139832669856</v>
      </c>
      <c r="E155" s="6">
        <f t="shared" si="17"/>
        <v>-5.779694975228257E-2</v>
      </c>
      <c r="F155" s="6">
        <f t="shared" si="13"/>
        <v>0.14108898305793396</v>
      </c>
      <c r="G155" s="6">
        <f t="shared" si="14"/>
        <v>-0.19810361221063033</v>
      </c>
      <c r="H155" s="6">
        <f t="shared" si="15"/>
        <v>8.2509712706065177E-2</v>
      </c>
      <c r="I155" s="6">
        <f t="shared" si="16"/>
        <v>1</v>
      </c>
    </row>
    <row r="156" spans="1:9" x14ac:dyDescent="0.25">
      <c r="A156" s="6">
        <v>145</v>
      </c>
      <c r="B156" s="6">
        <v>0.68207100412109867</v>
      </c>
      <c r="C156" s="6">
        <v>0.35154271065401166</v>
      </c>
      <c r="D156" s="6">
        <f t="shared" si="12"/>
        <v>64.615117820989624</v>
      </c>
      <c r="E156" s="6">
        <f t="shared" si="17"/>
        <v>9.8894319255803803E-2</v>
      </c>
      <c r="F156" s="6">
        <f t="shared" si="13"/>
        <v>0.21185284531472007</v>
      </c>
      <c r="G156" s="6">
        <f t="shared" si="14"/>
        <v>-7.3034584083118831E-2</v>
      </c>
      <c r="H156" s="6">
        <f t="shared" si="15"/>
        <v>0.27082322259472646</v>
      </c>
      <c r="I156" s="6">
        <f t="shared" si="16"/>
        <v>1</v>
      </c>
    </row>
    <row r="157" spans="1:9" x14ac:dyDescent="0.25">
      <c r="A157" s="6">
        <v>146</v>
      </c>
      <c r="B157" s="6">
        <v>1.3744033822149504</v>
      </c>
      <c r="C157" s="6">
        <v>0.30402539139988405</v>
      </c>
      <c r="D157" s="6">
        <f t="shared" si="12"/>
        <v>66.139710590207088</v>
      </c>
      <c r="E157" s="6">
        <f t="shared" si="17"/>
        <v>0.16577998141942565</v>
      </c>
      <c r="F157" s="6">
        <f t="shared" si="13"/>
        <v>0.21685151013182652</v>
      </c>
      <c r="G157" s="6">
        <f t="shared" si="14"/>
        <v>-8.1654264120456788E-3</v>
      </c>
      <c r="H157" s="6">
        <f t="shared" si="15"/>
        <v>0.33972538925089701</v>
      </c>
      <c r="I157" s="6">
        <f t="shared" si="16"/>
        <v>1</v>
      </c>
    </row>
    <row r="158" spans="1:9" x14ac:dyDescent="0.25">
      <c r="A158" s="6">
        <v>147</v>
      </c>
      <c r="B158" s="6">
        <v>0.14814418136666063</v>
      </c>
      <c r="C158" s="6">
        <v>0.13342692342905974</v>
      </c>
      <c r="D158" s="6">
        <f t="shared" si="12"/>
        <v>73.355082802831774</v>
      </c>
      <c r="E158" s="6">
        <f t="shared" si="17"/>
        <v>4.7312087632933979E-2</v>
      </c>
      <c r="F158" s="6">
        <f t="shared" si="13"/>
        <v>0.24050846820600583</v>
      </c>
      <c r="G158" s="6">
        <f t="shared" si="14"/>
        <v>-0.13587587330369863</v>
      </c>
      <c r="H158" s="6">
        <f t="shared" si="15"/>
        <v>0.2305000485695666</v>
      </c>
      <c r="I158" s="6">
        <f t="shared" si="16"/>
        <v>1</v>
      </c>
    </row>
    <row r="159" spans="1:9" x14ac:dyDescent="0.25">
      <c r="A159" s="6">
        <v>148</v>
      </c>
      <c r="B159" s="6">
        <v>-0.69906491262372583</v>
      </c>
      <c r="C159" s="6">
        <v>0.89852595599230933</v>
      </c>
      <c r="D159" s="6">
        <f t="shared" si="12"/>
        <v>47.41971811413547</v>
      </c>
      <c r="E159" s="6">
        <f t="shared" si="17"/>
        <v>-3.453608679248274E-2</v>
      </c>
      <c r="F159" s="6">
        <f t="shared" si="13"/>
        <v>0.15547448562011629</v>
      </c>
      <c r="G159" s="6">
        <f t="shared" si="14"/>
        <v>-0.18182203218416571</v>
      </c>
      <c r="H159" s="6">
        <f t="shared" si="15"/>
        <v>0.11274985859920023</v>
      </c>
      <c r="I159" s="6">
        <f t="shared" si="16"/>
        <v>1</v>
      </c>
    </row>
    <row r="160" spans="1:9" x14ac:dyDescent="0.25">
      <c r="A160" s="6">
        <v>149</v>
      </c>
      <c r="B160" s="6">
        <v>0.90069988800678402</v>
      </c>
      <c r="C160" s="6">
        <v>0.40156254768517108</v>
      </c>
      <c r="D160" s="6">
        <f t="shared" si="12"/>
        <v>63.112272146308747</v>
      </c>
      <c r="E160" s="6">
        <f t="shared" si="17"/>
        <v>0.12001587608237961</v>
      </c>
      <c r="F160" s="6">
        <f t="shared" si="13"/>
        <v>0.20692548244691392</v>
      </c>
      <c r="G160" s="6">
        <f t="shared" si="14"/>
        <v>-4.9901866863553454E-2</v>
      </c>
      <c r="H160" s="6">
        <f t="shared" si="15"/>
        <v>0.28993361902831266</v>
      </c>
      <c r="I160" s="6">
        <f t="shared" si="16"/>
        <v>1</v>
      </c>
    </row>
    <row r="161" spans="1:9" x14ac:dyDescent="0.25">
      <c r="A161" s="6">
        <v>150</v>
      </c>
      <c r="B161" s="6">
        <v>-0.4572643774736207</v>
      </c>
      <c r="C161" s="6">
        <v>0.32325205236976229</v>
      </c>
      <c r="D161" s="6">
        <f t="shared" si="12"/>
        <v>65.509028190542296</v>
      </c>
      <c r="E161" s="6">
        <f t="shared" si="17"/>
        <v>-1.1175935777213444E-2</v>
      </c>
      <c r="F161" s="6">
        <f t="shared" si="13"/>
        <v>0.21478369898538457</v>
      </c>
      <c r="G161" s="6">
        <f t="shared" si="14"/>
        <v>-0.18429001939396478</v>
      </c>
      <c r="H161" s="6">
        <f t="shared" si="15"/>
        <v>0.16193814783953786</v>
      </c>
      <c r="I161" s="6">
        <f t="shared" si="16"/>
        <v>1</v>
      </c>
    </row>
    <row r="162" spans="1:9" x14ac:dyDescent="0.25">
      <c r="A162" s="6">
        <v>151</v>
      </c>
      <c r="B162" s="6">
        <v>-0.49539721658220515</v>
      </c>
      <c r="C162" s="6">
        <v>0.28870509964293345</v>
      </c>
      <c r="D162" s="6">
        <f t="shared" si="12"/>
        <v>66.658009366173502</v>
      </c>
      <c r="E162" s="6">
        <f t="shared" si="17"/>
        <v>-1.4859918030042267E-2</v>
      </c>
      <c r="F162" s="6">
        <f t="shared" si="13"/>
        <v>0.21855085038089672</v>
      </c>
      <c r="G162" s="6">
        <f t="shared" si="14"/>
        <v>-0.18948555076194629</v>
      </c>
      <c r="H162" s="6">
        <f t="shared" si="15"/>
        <v>0.15976571470186174</v>
      </c>
      <c r="I162" s="6">
        <f t="shared" si="16"/>
        <v>1</v>
      </c>
    </row>
    <row r="163" spans="1:9" x14ac:dyDescent="0.25">
      <c r="A163" s="6">
        <v>152</v>
      </c>
      <c r="B163" s="6">
        <v>0.62059370975475758</v>
      </c>
      <c r="C163" s="6">
        <v>0.63173314615314191</v>
      </c>
      <c r="D163" s="6">
        <f t="shared" si="12"/>
        <v>56.717209685993986</v>
      </c>
      <c r="E163" s="6">
        <f t="shared" si="17"/>
        <v>9.295504836247688E-2</v>
      </c>
      <c r="F163" s="6">
        <f t="shared" si="13"/>
        <v>0.18595806454424257</v>
      </c>
      <c r="G163" s="6">
        <f t="shared" si="14"/>
        <v>-6.8124072663747468E-2</v>
      </c>
      <c r="H163" s="6">
        <f t="shared" si="15"/>
        <v>0.25403416938870121</v>
      </c>
      <c r="I163" s="6">
        <f t="shared" si="16"/>
        <v>1</v>
      </c>
    </row>
    <row r="164" spans="1:9" x14ac:dyDescent="0.25">
      <c r="A164" s="6">
        <v>153</v>
      </c>
      <c r="B164" s="6">
        <v>-1.3316093827597797</v>
      </c>
      <c r="C164" s="6">
        <v>9.1158787804803618E-2</v>
      </c>
      <c r="D164" s="6">
        <f t="shared" si="12"/>
        <v>76.179250519368011</v>
      </c>
      <c r="E164" s="6">
        <f t="shared" si="17"/>
        <v>-9.5645688295551617E-2</v>
      </c>
      <c r="F164" s="6">
        <f t="shared" si="13"/>
        <v>0.24976803448973117</v>
      </c>
      <c r="G164" s="6">
        <f t="shared" si="14"/>
        <v>-0.28232671060510717</v>
      </c>
      <c r="H164" s="6">
        <f t="shared" si="15"/>
        <v>9.103533401400396E-2</v>
      </c>
      <c r="I164" s="6">
        <f t="shared" si="16"/>
        <v>1</v>
      </c>
    </row>
    <row r="165" spans="1:9" x14ac:dyDescent="0.25">
      <c r="A165" s="6">
        <v>154</v>
      </c>
      <c r="B165" s="6">
        <v>-0.45870933718106244</v>
      </c>
      <c r="C165" s="6">
        <v>0.12793359172338023</v>
      </c>
      <c r="D165" s="6">
        <f t="shared" si="12"/>
        <v>73.678753457114794</v>
      </c>
      <c r="E165" s="6">
        <f t="shared" si="17"/>
        <v>-1.1315532147237455E-2</v>
      </c>
      <c r="F165" s="6">
        <f t="shared" si="13"/>
        <v>0.24156968346595015</v>
      </c>
      <c r="G165" s="6">
        <f t="shared" si="14"/>
        <v>-0.19490719589112368</v>
      </c>
      <c r="H165" s="6">
        <f t="shared" si="15"/>
        <v>0.17227613159664876</v>
      </c>
      <c r="I165" s="6">
        <f t="shared" si="16"/>
        <v>1</v>
      </c>
    </row>
    <row r="166" spans="1:9" x14ac:dyDescent="0.25">
      <c r="A166" s="6">
        <v>155</v>
      </c>
      <c r="B166" s="6">
        <v>0.36173332773614675</v>
      </c>
      <c r="C166" s="6">
        <v>0.63109225745414599</v>
      </c>
      <c r="D166" s="6">
        <f t="shared" si="12"/>
        <v>56.7351077795187</v>
      </c>
      <c r="E166" s="6">
        <f t="shared" si="17"/>
        <v>6.794675955918214E-2</v>
      </c>
      <c r="F166" s="6">
        <f t="shared" si="13"/>
        <v>0.1860167468180941</v>
      </c>
      <c r="G166" s="6">
        <f t="shared" si="14"/>
        <v>-9.315777510938314E-2</v>
      </c>
      <c r="H166" s="6">
        <f t="shared" si="15"/>
        <v>0.22905129422774742</v>
      </c>
      <c r="I166" s="6">
        <f t="shared" si="16"/>
        <v>1</v>
      </c>
    </row>
    <row r="167" spans="1:9" x14ac:dyDescent="0.25">
      <c r="A167" s="6">
        <v>156</v>
      </c>
      <c r="B167" s="6">
        <v>-0.43748059397330508</v>
      </c>
      <c r="C167" s="6">
        <v>0.20441297647022919</v>
      </c>
      <c r="D167" s="6">
        <f t="shared" si="12"/>
        <v>69.859431269475678</v>
      </c>
      <c r="E167" s="6">
        <f t="shared" si="17"/>
        <v>-9.2646407094259739E-3</v>
      </c>
      <c r="F167" s="6">
        <f t="shared" si="13"/>
        <v>0.22904731563762518</v>
      </c>
      <c r="G167" s="6">
        <f t="shared" si="14"/>
        <v>-0.18803451945329347</v>
      </c>
      <c r="H167" s="6">
        <f t="shared" si="15"/>
        <v>0.16950523803444151</v>
      </c>
      <c r="I167" s="6">
        <f t="shared" si="16"/>
        <v>1</v>
      </c>
    </row>
    <row r="168" spans="1:9" x14ac:dyDescent="0.25">
      <c r="A168" s="6">
        <v>157</v>
      </c>
      <c r="B168" s="6">
        <v>0.77794993558200076</v>
      </c>
      <c r="C168" s="6">
        <v>0.96609393597216708</v>
      </c>
      <c r="D168" s="6">
        <f t="shared" si="12"/>
        <v>42.448868402451801</v>
      </c>
      <c r="E168" s="6">
        <f t="shared" si="17"/>
        <v>0.10815710404128386</v>
      </c>
      <c r="F168" s="6">
        <f t="shared" si="13"/>
        <v>0.13917661771295672</v>
      </c>
      <c r="G168" s="6">
        <f t="shared" si="14"/>
        <v>-3.1195433497359468E-2</v>
      </c>
      <c r="H168" s="6">
        <f t="shared" si="15"/>
        <v>0.24750964157992716</v>
      </c>
      <c r="I168" s="6">
        <f t="shared" si="16"/>
        <v>1</v>
      </c>
    </row>
    <row r="169" spans="1:9" x14ac:dyDescent="0.25">
      <c r="A169" s="6">
        <v>158</v>
      </c>
      <c r="B169" s="6">
        <v>-2.0995503291487694</v>
      </c>
      <c r="C169" s="6">
        <v>0.54631183812982576</v>
      </c>
      <c r="D169" s="6">
        <f t="shared" si="12"/>
        <v>59.066741632765805</v>
      </c>
      <c r="E169" s="6">
        <f t="shared" si="17"/>
        <v>-0.16983583211520573</v>
      </c>
      <c r="F169" s="6">
        <f t="shared" si="13"/>
        <v>0.19366144797628132</v>
      </c>
      <c r="G169" s="6">
        <f t="shared" si="14"/>
        <v>-0.33421747996644796</v>
      </c>
      <c r="H169" s="6">
        <f t="shared" si="15"/>
        <v>-5.4541842639634908E-3</v>
      </c>
      <c r="I169" s="6">
        <f t="shared" si="16"/>
        <v>1</v>
      </c>
    </row>
    <row r="170" spans="1:9" x14ac:dyDescent="0.25">
      <c r="A170" s="6">
        <v>159</v>
      </c>
      <c r="B170" s="6">
        <v>0.25222561816917732</v>
      </c>
      <c r="C170" s="6">
        <v>0.77990050965910829</v>
      </c>
      <c r="D170" s="6">
        <f t="shared" si="12"/>
        <v>52.255737597049958</v>
      </c>
      <c r="E170" s="6">
        <f t="shared" si="17"/>
        <v>5.736730971953382E-2</v>
      </c>
      <c r="F170" s="6">
        <f t="shared" si="13"/>
        <v>0.17133028720344248</v>
      </c>
      <c r="G170" s="6">
        <f t="shared" si="14"/>
        <v>-9.7246689552421078E-2</v>
      </c>
      <c r="H170" s="6">
        <f t="shared" si="15"/>
        <v>0.21198130899148873</v>
      </c>
      <c r="I170" s="6">
        <f t="shared" si="16"/>
        <v>1</v>
      </c>
    </row>
    <row r="171" spans="1:9" x14ac:dyDescent="0.25">
      <c r="A171" s="6">
        <v>160</v>
      </c>
      <c r="B171" s="6">
        <v>-0.48092033466673456</v>
      </c>
      <c r="C171" s="6">
        <v>0.94662312692648087</v>
      </c>
      <c r="D171" s="6">
        <f t="shared" si="12"/>
        <v>44.321426140633697</v>
      </c>
      <c r="E171" s="6">
        <f t="shared" si="17"/>
        <v>-1.3461318363727728E-2</v>
      </c>
      <c r="F171" s="6">
        <f t="shared" si="13"/>
        <v>0.14531615128076622</v>
      </c>
      <c r="G171" s="6">
        <f t="shared" si="14"/>
        <v>-0.15585433340070032</v>
      </c>
      <c r="H171" s="6">
        <f t="shared" si="15"/>
        <v>0.12893169667324483</v>
      </c>
      <c r="I171" s="6">
        <f t="shared" si="16"/>
        <v>1</v>
      </c>
    </row>
    <row r="172" spans="1:9" x14ac:dyDescent="0.25">
      <c r="A172" s="6">
        <v>161</v>
      </c>
      <c r="B172" s="6">
        <v>-0.54950419325905386</v>
      </c>
      <c r="C172" s="6">
        <v>0.97247230445265054</v>
      </c>
      <c r="D172" s="6">
        <f t="shared" si="12"/>
        <v>41.656647988959961</v>
      </c>
      <c r="E172" s="6">
        <f t="shared" si="17"/>
        <v>-2.0087148587518935E-2</v>
      </c>
      <c r="F172" s="6">
        <f t="shared" si="13"/>
        <v>0.13657917373429496</v>
      </c>
      <c r="G172" s="6">
        <f t="shared" si="14"/>
        <v>-0.15813319811248577</v>
      </c>
      <c r="H172" s="6">
        <f t="shared" si="15"/>
        <v>0.11795890093744792</v>
      </c>
      <c r="I172" s="6">
        <f t="shared" si="16"/>
        <v>1</v>
      </c>
    </row>
    <row r="173" spans="1:9" x14ac:dyDescent="0.25">
      <c r="A173" s="6">
        <v>162</v>
      </c>
      <c r="B173" s="6">
        <v>2.0025254343636334</v>
      </c>
      <c r="C173" s="6">
        <v>0.43168431653798028</v>
      </c>
      <c r="D173" s="6">
        <f t="shared" si="12"/>
        <v>62.243050914627013</v>
      </c>
      <c r="E173" s="6">
        <f t="shared" si="17"/>
        <v>0.2264623367546004</v>
      </c>
      <c r="F173" s="6">
        <f t="shared" si="13"/>
        <v>0.20407557676926891</v>
      </c>
      <c r="G173" s="6">
        <f t="shared" si="14"/>
        <v>5.7718756754382788E-2</v>
      </c>
      <c r="H173" s="6">
        <f t="shared" si="15"/>
        <v>0.39520591675481798</v>
      </c>
      <c r="I173" s="6">
        <f t="shared" si="16"/>
        <v>1</v>
      </c>
    </row>
    <row r="174" spans="1:9" x14ac:dyDescent="0.25">
      <c r="A174" s="6">
        <v>163</v>
      </c>
      <c r="B174" s="6">
        <v>0.31917352316668257</v>
      </c>
      <c r="C174" s="6">
        <v>0.59953611865596479</v>
      </c>
      <c r="D174" s="6">
        <f t="shared" si="12"/>
        <v>57.60956765462732</v>
      </c>
      <c r="E174" s="6">
        <f t="shared" si="17"/>
        <v>6.3835091810780134E-2</v>
      </c>
      <c r="F174" s="6">
        <f t="shared" si="13"/>
        <v>0.18888382837582729</v>
      </c>
      <c r="G174" s="6">
        <f t="shared" si="14"/>
        <v>-9.8506249797564241E-2</v>
      </c>
      <c r="H174" s="6">
        <f t="shared" si="15"/>
        <v>0.22617643341912452</v>
      </c>
      <c r="I174" s="6">
        <f t="shared" si="16"/>
        <v>1</v>
      </c>
    </row>
    <row r="175" spans="1:9" x14ac:dyDescent="0.25">
      <c r="A175" s="6">
        <v>164</v>
      </c>
      <c r="B175" s="6">
        <v>-0.2047943326033419</v>
      </c>
      <c r="C175" s="6">
        <v>0.49220252082888272</v>
      </c>
      <c r="D175" s="6">
        <f t="shared" si="12"/>
        <v>60.549419301340777</v>
      </c>
      <c r="E175" s="6">
        <f t="shared" si="17"/>
        <v>1.3214987805070307E-2</v>
      </c>
      <c r="F175" s="6">
        <f t="shared" si="13"/>
        <v>0.19852268623390418</v>
      </c>
      <c r="G175" s="6">
        <f t="shared" si="14"/>
        <v>-0.15321700523177892</v>
      </c>
      <c r="H175" s="6">
        <f t="shared" si="15"/>
        <v>0.17964698084191952</v>
      </c>
      <c r="I175" s="6">
        <f t="shared" si="16"/>
        <v>1</v>
      </c>
    </row>
    <row r="176" spans="1:9" x14ac:dyDescent="0.25">
      <c r="A176" s="6">
        <v>165</v>
      </c>
      <c r="B176" s="6">
        <v>0.71112935984274372</v>
      </c>
      <c r="C176" s="6">
        <v>2.7466658528397473E-2</v>
      </c>
      <c r="D176" s="6">
        <f t="shared" si="12"/>
        <v>83.92212234737967</v>
      </c>
      <c r="E176" s="6">
        <f t="shared" si="17"/>
        <v>0.10170162312505145</v>
      </c>
      <c r="F176" s="6">
        <f t="shared" si="13"/>
        <v>0.27515449949960546</v>
      </c>
      <c r="G176" s="6">
        <f t="shared" si="14"/>
        <v>-9.4237000010670827E-2</v>
      </c>
      <c r="H176" s="6">
        <f t="shared" si="15"/>
        <v>0.29764024626077373</v>
      </c>
      <c r="I176" s="6">
        <f t="shared" si="16"/>
        <v>1</v>
      </c>
    </row>
    <row r="177" spans="1:9" x14ac:dyDescent="0.25">
      <c r="A177" s="6">
        <v>166</v>
      </c>
      <c r="B177" s="6">
        <v>-0.65140284277731553</v>
      </c>
      <c r="C177" s="6">
        <v>7.6143681142612996E-2</v>
      </c>
      <c r="D177" s="6">
        <f t="shared" si="12"/>
        <v>77.438744886907216</v>
      </c>
      <c r="E177" s="6">
        <f t="shared" si="17"/>
        <v>-2.9931493388165892E-2</v>
      </c>
      <c r="F177" s="6">
        <f t="shared" si="13"/>
        <v>0.2538975242193679</v>
      </c>
      <c r="G177" s="6">
        <f t="shared" si="14"/>
        <v>-0.21814941586226558</v>
      </c>
      <c r="H177" s="6">
        <f t="shared" si="15"/>
        <v>0.15828642908593379</v>
      </c>
      <c r="I177" s="6">
        <f t="shared" si="16"/>
        <v>1</v>
      </c>
    </row>
    <row r="178" spans="1:9" x14ac:dyDescent="0.25">
      <c r="A178" s="6">
        <v>167</v>
      </c>
      <c r="B178" s="6">
        <v>0.2894455519708572</v>
      </c>
      <c r="C178" s="6">
        <v>0.5833002716147343</v>
      </c>
      <c r="D178" s="6">
        <f t="shared" si="12"/>
        <v>58.055537747399427</v>
      </c>
      <c r="E178" s="6">
        <f t="shared" si="17"/>
        <v>6.0963096940789649E-2</v>
      </c>
      <c r="F178" s="6">
        <f t="shared" si="13"/>
        <v>0.1903460254013096</v>
      </c>
      <c r="G178" s="6">
        <f t="shared" si="14"/>
        <v>-0.10200539576766156</v>
      </c>
      <c r="H178" s="6">
        <f t="shared" si="15"/>
        <v>0.22393158964924087</v>
      </c>
      <c r="I178" s="6">
        <f t="shared" si="16"/>
        <v>1</v>
      </c>
    </row>
    <row r="179" spans="1:9" x14ac:dyDescent="0.25">
      <c r="A179" s="6">
        <v>168</v>
      </c>
      <c r="B179" s="6">
        <v>-0.62681920098839328</v>
      </c>
      <c r="C179" s="6">
        <v>0.75231177709280683</v>
      </c>
      <c r="D179" s="6">
        <f t="shared" si="12"/>
        <v>53.158558581184082</v>
      </c>
      <c r="E179" s="6">
        <f t="shared" si="17"/>
        <v>-2.7556487955121639E-2</v>
      </c>
      <c r="F179" s="6">
        <f t="shared" si="13"/>
        <v>0.17429035600388224</v>
      </c>
      <c r="G179" s="6">
        <f t="shared" si="14"/>
        <v>-0.18350039858486267</v>
      </c>
      <c r="H179" s="6">
        <f t="shared" si="15"/>
        <v>0.12838742267461939</v>
      </c>
      <c r="I179" s="6">
        <f t="shared" si="16"/>
        <v>1</v>
      </c>
    </row>
    <row r="180" spans="1:9" x14ac:dyDescent="0.25">
      <c r="A180" s="6">
        <v>169</v>
      </c>
      <c r="B180" s="6">
        <v>1.2143436833866872</v>
      </c>
      <c r="C180" s="6">
        <v>0.72435682241279331</v>
      </c>
      <c r="D180" s="6">
        <f t="shared" si="12"/>
        <v>54.029779317945248</v>
      </c>
      <c r="E180" s="6">
        <f t="shared" si="17"/>
        <v>0.15031674543541246</v>
      </c>
      <c r="F180" s="6">
        <f t="shared" si="13"/>
        <v>0.17714681743588606</v>
      </c>
      <c r="G180" s="6">
        <f t="shared" si="14"/>
        <v>-6.8998616860914685E-3</v>
      </c>
      <c r="H180" s="6">
        <f t="shared" si="15"/>
        <v>0.30753335255691638</v>
      </c>
      <c r="I180" s="6">
        <f t="shared" si="16"/>
        <v>1</v>
      </c>
    </row>
    <row r="181" spans="1:9" x14ac:dyDescent="0.25">
      <c r="A181" s="6">
        <v>170</v>
      </c>
      <c r="B181" s="6">
        <v>0.17861339074443094</v>
      </c>
      <c r="C181" s="6">
        <v>0.22000793481246375</v>
      </c>
      <c r="D181" s="6">
        <f t="shared" si="12"/>
        <v>69.210757571134408</v>
      </c>
      <c r="E181" s="6">
        <f t="shared" si="17"/>
        <v>5.0255692914612626E-2</v>
      </c>
      <c r="F181" s="6">
        <f t="shared" si="13"/>
        <v>0.2269205166266702</v>
      </c>
      <c r="G181" s="6">
        <f t="shared" si="14"/>
        <v>-0.12768227405155314</v>
      </c>
      <c r="H181" s="6">
        <f t="shared" si="15"/>
        <v>0.22819365988077839</v>
      </c>
      <c r="I181" s="6">
        <f t="shared" si="16"/>
        <v>1</v>
      </c>
    </row>
    <row r="182" spans="1:9" x14ac:dyDescent="0.25">
      <c r="A182" s="6">
        <v>171</v>
      </c>
      <c r="B182" s="6">
        <v>7.2699322117841803E-2</v>
      </c>
      <c r="C182" s="6">
        <v>0.4502395702993866</v>
      </c>
      <c r="D182" s="6">
        <f t="shared" si="12"/>
        <v>61.717548189516094</v>
      </c>
      <c r="E182" s="6">
        <f t="shared" si="17"/>
        <v>4.0023421773348188E-2</v>
      </c>
      <c r="F182" s="6">
        <f t="shared" si="13"/>
        <v>0.20235261701480686</v>
      </c>
      <c r="G182" s="6">
        <f t="shared" si="14"/>
        <v>-0.12800631812862795</v>
      </c>
      <c r="H182" s="6">
        <f t="shared" si="15"/>
        <v>0.20805316167532434</v>
      </c>
      <c r="I182" s="6">
        <f t="shared" si="16"/>
        <v>1</v>
      </c>
    </row>
    <row r="183" spans="1:9" x14ac:dyDescent="0.25">
      <c r="A183" s="6">
        <v>172</v>
      </c>
      <c r="B183" s="6">
        <v>-1.0002099770645145</v>
      </c>
      <c r="C183" s="6">
        <v>0.24988555558946501</v>
      </c>
      <c r="D183" s="6">
        <f t="shared" si="12"/>
        <v>68.047413778607037</v>
      </c>
      <c r="E183" s="6">
        <f t="shared" si="17"/>
        <v>-6.3629464019595849E-2</v>
      </c>
      <c r="F183" s="6">
        <f t="shared" si="13"/>
        <v>0.2231062746839575</v>
      </c>
      <c r="G183" s="6">
        <f t="shared" si="14"/>
        <v>-0.24006563929446259</v>
      </c>
      <c r="H183" s="6">
        <f t="shared" si="15"/>
        <v>0.11280671125527089</v>
      </c>
      <c r="I183" s="6">
        <f t="shared" si="16"/>
        <v>1</v>
      </c>
    </row>
    <row r="184" spans="1:9" x14ac:dyDescent="0.25">
      <c r="A184" s="6">
        <v>173</v>
      </c>
      <c r="B184" s="6">
        <v>0.45989963837200776</v>
      </c>
      <c r="C184" s="6">
        <v>0.95367290261543625</v>
      </c>
      <c r="D184" s="6">
        <f t="shared" si="12"/>
        <v>43.713100925766724</v>
      </c>
      <c r="E184" s="6">
        <f t="shared" si="17"/>
        <v>7.7430526167233643E-2</v>
      </c>
      <c r="F184" s="6">
        <f t="shared" si="13"/>
        <v>0.14332164237956302</v>
      </c>
      <c r="G184" s="6">
        <f t="shared" si="14"/>
        <v>-6.3981918609134686E-2</v>
      </c>
      <c r="H184" s="6">
        <f t="shared" si="15"/>
        <v>0.21884297094360197</v>
      </c>
      <c r="I184" s="6">
        <f t="shared" si="16"/>
        <v>1</v>
      </c>
    </row>
    <row r="185" spans="1:9" x14ac:dyDescent="0.25">
      <c r="A185" s="6">
        <v>174</v>
      </c>
      <c r="B185" s="6">
        <v>0.3597745035222033</v>
      </c>
      <c r="C185" s="6">
        <v>0.31308938871425518</v>
      </c>
      <c r="D185" s="6">
        <f t="shared" si="12"/>
        <v>65.8398169352715</v>
      </c>
      <c r="E185" s="6">
        <f t="shared" si="17"/>
        <v>6.7757519161423391E-2</v>
      </c>
      <c r="F185" s="6">
        <f t="shared" si="13"/>
        <v>0.21586825224679179</v>
      </c>
      <c r="G185" s="6">
        <f t="shared" si="14"/>
        <v>-0.10579308507585986</v>
      </c>
      <c r="H185" s="6">
        <f t="shared" si="15"/>
        <v>0.24130812339870664</v>
      </c>
      <c r="I185" s="6">
        <f t="shared" si="16"/>
        <v>1</v>
      </c>
    </row>
    <row r="186" spans="1:9" x14ac:dyDescent="0.25">
      <c r="A186" s="6">
        <v>175</v>
      </c>
      <c r="B186" s="6">
        <v>-7.8989614848978817E-2</v>
      </c>
      <c r="C186" s="6">
        <v>0.98620563371684922</v>
      </c>
      <c r="D186" s="6">
        <f t="shared" si="12"/>
        <v>39.274804430679232</v>
      </c>
      <c r="E186" s="6">
        <f t="shared" si="17"/>
        <v>2.5368878214580323E-2</v>
      </c>
      <c r="F186" s="6">
        <f t="shared" si="13"/>
        <v>0.12876985059239093</v>
      </c>
      <c r="G186" s="6">
        <f t="shared" si="14"/>
        <v>-0.10867248570675768</v>
      </c>
      <c r="H186" s="6">
        <f t="shared" si="15"/>
        <v>0.15941024213591831</v>
      </c>
      <c r="I186" s="6">
        <f t="shared" si="16"/>
        <v>1</v>
      </c>
    </row>
    <row r="187" spans="1:9" x14ac:dyDescent="0.25">
      <c r="A187" s="6">
        <v>176</v>
      </c>
      <c r="B187" s="6">
        <v>1.5261321095749736E-2</v>
      </c>
      <c r="C187" s="6">
        <v>0.7219458601641896</v>
      </c>
      <c r="D187" s="6">
        <f t="shared" si="12"/>
        <v>54.103214441808483</v>
      </c>
      <c r="E187" s="6">
        <f t="shared" si="17"/>
        <v>3.4474383690953854E-2</v>
      </c>
      <c r="F187" s="6">
        <f t="shared" si="13"/>
        <v>0.17738758833379831</v>
      </c>
      <c r="G187" s="6">
        <f t="shared" si="14"/>
        <v>-0.12284902842656881</v>
      </c>
      <c r="H187" s="6">
        <f t="shared" si="15"/>
        <v>0.1917977958084765</v>
      </c>
      <c r="I187" s="6">
        <f t="shared" si="16"/>
        <v>1</v>
      </c>
    </row>
    <row r="188" spans="1:9" x14ac:dyDescent="0.25">
      <c r="A188" s="6">
        <v>177</v>
      </c>
      <c r="B188" s="6">
        <v>-0.51766164688160643</v>
      </c>
      <c r="C188" s="6">
        <v>0.72182378612628562</v>
      </c>
      <c r="D188" s="6">
        <f t="shared" si="12"/>
        <v>54.10692615919271</v>
      </c>
      <c r="E188" s="6">
        <f t="shared" si="17"/>
        <v>-1.7010866346761598E-2</v>
      </c>
      <c r="F188" s="6">
        <f t="shared" si="13"/>
        <v>0.17739975789899248</v>
      </c>
      <c r="G188" s="6">
        <f t="shared" si="14"/>
        <v>-0.1743396749091615</v>
      </c>
      <c r="H188" s="6">
        <f t="shared" si="15"/>
        <v>0.14031794221563829</v>
      </c>
      <c r="I188" s="6">
        <f t="shared" si="16"/>
        <v>1</v>
      </c>
    </row>
    <row r="189" spans="1:9" x14ac:dyDescent="0.25">
      <c r="A189" s="6">
        <v>178</v>
      </c>
      <c r="B189" s="6">
        <v>-0.63026732277648989</v>
      </c>
      <c r="C189" s="6">
        <v>0.18433179723502305</v>
      </c>
      <c r="D189" s="6">
        <f t="shared" si="12"/>
        <v>70.746292991653078</v>
      </c>
      <c r="E189" s="6">
        <f t="shared" si="17"/>
        <v>-2.7889608167775325E-2</v>
      </c>
      <c r="F189" s="6">
        <f t="shared" si="13"/>
        <v>0.23195505898902649</v>
      </c>
      <c r="G189" s="6">
        <f t="shared" si="14"/>
        <v>-0.20779064523233806</v>
      </c>
      <c r="H189" s="6">
        <f t="shared" si="15"/>
        <v>0.1520114288967874</v>
      </c>
      <c r="I189" s="6">
        <f t="shared" si="16"/>
        <v>1</v>
      </c>
    </row>
    <row r="190" spans="1:9" x14ac:dyDescent="0.25">
      <c r="A190" s="6">
        <v>179</v>
      </c>
      <c r="B190" s="6">
        <v>0.23669826987315901</v>
      </c>
      <c r="C190" s="6">
        <v>0.6598712118900113</v>
      </c>
      <c r="D190" s="6">
        <f t="shared" si="12"/>
        <v>55.924205095312693</v>
      </c>
      <c r="E190" s="6">
        <f t="shared" si="17"/>
        <v>5.5867225359354455E-2</v>
      </c>
      <c r="F190" s="6">
        <f t="shared" si="13"/>
        <v>0.1833580494928285</v>
      </c>
      <c r="G190" s="6">
        <f t="shared" si="14"/>
        <v>-0.10408184954633234</v>
      </c>
      <c r="H190" s="6">
        <f t="shared" si="15"/>
        <v>0.21581630026504126</v>
      </c>
      <c r="I190" s="6">
        <f t="shared" si="16"/>
        <v>1</v>
      </c>
    </row>
    <row r="191" spans="1:9" x14ac:dyDescent="0.25">
      <c r="A191" s="6">
        <v>180</v>
      </c>
      <c r="B191" s="6">
        <v>0.41036400943994522</v>
      </c>
      <c r="C191" s="6">
        <v>0.3953978087710196</v>
      </c>
      <c r="D191" s="6">
        <f t="shared" si="12"/>
        <v>63.293078496205986</v>
      </c>
      <c r="E191" s="6">
        <f t="shared" si="17"/>
        <v>7.2644929759140567E-2</v>
      </c>
      <c r="F191" s="6">
        <f t="shared" si="13"/>
        <v>0.20751829015149503</v>
      </c>
      <c r="G191" s="6">
        <f t="shared" si="14"/>
        <v>-9.7516032403726902E-2</v>
      </c>
      <c r="H191" s="6">
        <f t="shared" si="15"/>
        <v>0.24280589192200802</v>
      </c>
      <c r="I191" s="6">
        <f t="shared" si="16"/>
        <v>1</v>
      </c>
    </row>
    <row r="192" spans="1:9" x14ac:dyDescent="0.25">
      <c r="A192" s="6">
        <v>181</v>
      </c>
      <c r="B192" s="6">
        <v>0.54027509577281307</v>
      </c>
      <c r="C192" s="6">
        <v>0.94805749687185281</v>
      </c>
      <c r="D192" s="6">
        <f t="shared" si="12"/>
        <v>44.202626104074177</v>
      </c>
      <c r="E192" s="6">
        <f t="shared" si="17"/>
        <v>8.5195533062849438E-2</v>
      </c>
      <c r="F192" s="6">
        <f t="shared" si="13"/>
        <v>0.14492664296417762</v>
      </c>
      <c r="G192" s="6">
        <f t="shared" si="14"/>
        <v>-5.7006517380043004E-2</v>
      </c>
      <c r="H192" s="6">
        <f t="shared" si="15"/>
        <v>0.22739758350574188</v>
      </c>
      <c r="I192" s="6">
        <f t="shared" si="16"/>
        <v>1</v>
      </c>
    </row>
    <row r="193" spans="1:9" x14ac:dyDescent="0.25">
      <c r="A193" s="6">
        <v>182</v>
      </c>
      <c r="B193" s="6">
        <v>-1.148553110397188</v>
      </c>
      <c r="C193" s="6">
        <v>0.77574999237037268</v>
      </c>
      <c r="D193" s="6">
        <f t="shared" si="12"/>
        <v>52.394767846567134</v>
      </c>
      <c r="E193" s="6">
        <f t="shared" si="17"/>
        <v>-7.7960772238489073E-2</v>
      </c>
      <c r="F193" s="6">
        <f t="shared" si="13"/>
        <v>0.17178612408710536</v>
      </c>
      <c r="G193" s="6">
        <f t="shared" si="14"/>
        <v>-0.23278031586724657</v>
      </c>
      <c r="H193" s="6">
        <f t="shared" si="15"/>
        <v>7.6858771390268421E-2</v>
      </c>
      <c r="I193" s="6">
        <f t="shared" si="16"/>
        <v>1</v>
      </c>
    </row>
    <row r="194" spans="1:9" x14ac:dyDescent="0.25">
      <c r="A194" s="6">
        <v>183</v>
      </c>
      <c r="B194" s="6">
        <v>0.93083372121327557</v>
      </c>
      <c r="C194" s="6">
        <v>4.6082949308755762E-2</v>
      </c>
      <c r="D194" s="6">
        <f t="shared" si="12"/>
        <v>80.752733084059585</v>
      </c>
      <c r="E194" s="6">
        <f t="shared" si="17"/>
        <v>0.12292708094772696</v>
      </c>
      <c r="F194" s="6">
        <f t="shared" si="13"/>
        <v>0.26476305929199861</v>
      </c>
      <c r="G194" s="6">
        <f t="shared" si="14"/>
        <v>-6.9276041044829748E-2</v>
      </c>
      <c r="H194" s="6">
        <f t="shared" si="15"/>
        <v>0.31513020294028365</v>
      </c>
      <c r="I194" s="6">
        <f t="shared" si="16"/>
        <v>1</v>
      </c>
    </row>
    <row r="195" spans="1:9" x14ac:dyDescent="0.25">
      <c r="A195" s="6">
        <v>184</v>
      </c>
      <c r="B195" s="6">
        <v>-0.12443933883332647</v>
      </c>
      <c r="C195" s="6">
        <v>0.84328745384075443</v>
      </c>
      <c r="D195" s="6">
        <f t="shared" si="12"/>
        <v>49.937591901315486</v>
      </c>
      <c r="E195" s="6">
        <f t="shared" si="17"/>
        <v>2.0978017726130296E-2</v>
      </c>
      <c r="F195" s="6">
        <f t="shared" si="13"/>
        <v>0.16372980951250979</v>
      </c>
      <c r="G195" s="6">
        <f t="shared" si="14"/>
        <v>-0.13016762115687625</v>
      </c>
      <c r="H195" s="6">
        <f t="shared" si="15"/>
        <v>0.17212365660913681</v>
      </c>
      <c r="I195" s="6">
        <f t="shared" si="16"/>
        <v>1</v>
      </c>
    </row>
    <row r="196" spans="1:9" x14ac:dyDescent="0.25">
      <c r="A196" s="6">
        <v>185</v>
      </c>
      <c r="B196" s="6">
        <v>-1.2137047633586917</v>
      </c>
      <c r="C196" s="6">
        <v>0.52113406781212801</v>
      </c>
      <c r="D196" s="6">
        <f t="shared" si="12"/>
        <v>59.754848025051288</v>
      </c>
      <c r="E196" s="6">
        <f t="shared" si="17"/>
        <v>-8.425501989650333E-2</v>
      </c>
      <c r="F196" s="6">
        <f t="shared" si="13"/>
        <v>0.19591753450836488</v>
      </c>
      <c r="G196" s="6">
        <f t="shared" si="14"/>
        <v>-0.24959138893085384</v>
      </c>
      <c r="H196" s="6">
        <f t="shared" si="15"/>
        <v>8.1081349137847175E-2</v>
      </c>
      <c r="I196" s="6">
        <f t="shared" si="16"/>
        <v>1</v>
      </c>
    </row>
    <row r="197" spans="1:9" x14ac:dyDescent="0.25">
      <c r="A197" s="6">
        <v>186</v>
      </c>
      <c r="B197" s="6">
        <v>1.1601719052123372</v>
      </c>
      <c r="C197" s="6">
        <v>9.717093417157506E-2</v>
      </c>
      <c r="D197" s="6">
        <f t="shared" si="12"/>
        <v>75.721644466279088</v>
      </c>
      <c r="E197" s="6">
        <f t="shared" si="17"/>
        <v>0.14508325445850906</v>
      </c>
      <c r="F197" s="6">
        <f t="shared" si="13"/>
        <v>0.24826768677468553</v>
      </c>
      <c r="G197" s="6">
        <f t="shared" si="14"/>
        <v>-4.1036230160184095E-2</v>
      </c>
      <c r="H197" s="6">
        <f t="shared" si="15"/>
        <v>0.33120273907720221</v>
      </c>
      <c r="I197" s="6">
        <f t="shared" si="16"/>
        <v>1</v>
      </c>
    </row>
    <row r="198" spans="1:9" x14ac:dyDescent="0.25">
      <c r="A198" s="6">
        <v>187</v>
      </c>
      <c r="B198" s="6">
        <v>0.54905967772356234</v>
      </c>
      <c r="C198" s="6">
        <v>0.58647419660023803</v>
      </c>
      <c r="D198" s="6">
        <f t="shared" si="12"/>
        <v>57.968507119333545</v>
      </c>
      <c r="E198" s="6">
        <f t="shared" si="17"/>
        <v>8.6044204306889999E-2</v>
      </c>
      <c r="F198" s="6">
        <f t="shared" si="13"/>
        <v>0.19006067907978211</v>
      </c>
      <c r="G198" s="6">
        <f t="shared" si="14"/>
        <v>-7.6802090155577346E-2</v>
      </c>
      <c r="H198" s="6">
        <f t="shared" si="15"/>
        <v>0.24889049876935734</v>
      </c>
      <c r="I198" s="6">
        <f t="shared" si="16"/>
        <v>1</v>
      </c>
    </row>
    <row r="199" spans="1:9" x14ac:dyDescent="0.25">
      <c r="A199" s="6">
        <v>188</v>
      </c>
      <c r="B199" s="6">
        <v>-0.80960944615071639</v>
      </c>
      <c r="C199" s="6">
        <v>0.82714316232795193</v>
      </c>
      <c r="D199" s="6">
        <f t="shared" si="12"/>
        <v>50.569642285509836</v>
      </c>
      <c r="E199" s="6">
        <f t="shared" si="17"/>
        <v>-4.5215703342958671E-2</v>
      </c>
      <c r="F199" s="6">
        <f t="shared" si="13"/>
        <v>0.1658021058541306</v>
      </c>
      <c r="G199" s="6">
        <f t="shared" si="14"/>
        <v>-0.19731484510879232</v>
      </c>
      <c r="H199" s="6">
        <f t="shared" si="15"/>
        <v>0.10688343842287497</v>
      </c>
      <c r="I199" s="6">
        <f t="shared" si="16"/>
        <v>1</v>
      </c>
    </row>
    <row r="200" spans="1:9" x14ac:dyDescent="0.25">
      <c r="A200" s="6">
        <v>189</v>
      </c>
      <c r="B200" s="6">
        <v>-1.2261011761438567</v>
      </c>
      <c r="C200" s="6">
        <v>0.39725943784905543</v>
      </c>
      <c r="D200" s="6">
        <f t="shared" si="12"/>
        <v>63.238363613779164</v>
      </c>
      <c r="E200" s="6">
        <f t="shared" si="17"/>
        <v>-8.5452627149644036E-2</v>
      </c>
      <c r="F200" s="6">
        <f t="shared" si="13"/>
        <v>0.2073388970943579</v>
      </c>
      <c r="G200" s="6">
        <f t="shared" si="14"/>
        <v>-0.25554002400131604</v>
      </c>
      <c r="H200" s="6">
        <f t="shared" si="15"/>
        <v>8.4634769702027948E-2</v>
      </c>
      <c r="I200" s="6">
        <f t="shared" si="16"/>
        <v>1</v>
      </c>
    </row>
    <row r="201" spans="1:9" x14ac:dyDescent="0.25">
      <c r="A201" s="6">
        <v>190</v>
      </c>
      <c r="B201" s="6">
        <v>8.5822193796047941E-2</v>
      </c>
      <c r="C201" s="6">
        <v>5.8015686513870665E-2</v>
      </c>
      <c r="D201" s="6">
        <f t="shared" si="12"/>
        <v>79.266417365610209</v>
      </c>
      <c r="E201" s="6">
        <f t="shared" si="17"/>
        <v>4.1291211623220088E-2</v>
      </c>
      <c r="F201" s="6">
        <f t="shared" si="13"/>
        <v>0.25988989300200066</v>
      </c>
      <c r="G201" s="6">
        <f t="shared" si="14"/>
        <v>-0.14913487284303303</v>
      </c>
      <c r="H201" s="6">
        <f t="shared" si="15"/>
        <v>0.2317172960894732</v>
      </c>
      <c r="I201" s="6">
        <f t="shared" si="16"/>
        <v>1</v>
      </c>
    </row>
    <row r="202" spans="1:9" x14ac:dyDescent="0.25">
      <c r="A202" s="6">
        <v>191</v>
      </c>
      <c r="B202" s="6">
        <v>-0.32094476409838535</v>
      </c>
      <c r="C202" s="6">
        <v>0.71950437940610978</v>
      </c>
      <c r="D202" s="6">
        <f t="shared" si="12"/>
        <v>54.177331271448828</v>
      </c>
      <c r="E202" s="6">
        <f t="shared" si="17"/>
        <v>1.9937900582226928E-3</v>
      </c>
      <c r="F202" s="6">
        <f t="shared" si="13"/>
        <v>0.1776305943326191</v>
      </c>
      <c r="G202" s="6">
        <f t="shared" si="14"/>
        <v>-0.15543734506593643</v>
      </c>
      <c r="H202" s="6">
        <f t="shared" si="15"/>
        <v>0.15942492518238183</v>
      </c>
      <c r="I202" s="6">
        <f t="shared" si="16"/>
        <v>1</v>
      </c>
    </row>
    <row r="203" spans="1:9" x14ac:dyDescent="0.25">
      <c r="A203" s="6">
        <v>192</v>
      </c>
      <c r="B203" s="6">
        <v>9.1965830506524071E-2</v>
      </c>
      <c r="C203" s="6">
        <v>3.1891842402417069E-2</v>
      </c>
      <c r="D203" s="6">
        <f t="shared" si="12"/>
        <v>83.029070917263837</v>
      </c>
      <c r="E203" s="6">
        <f t="shared" si="17"/>
        <v>4.1884743317641616E-2</v>
      </c>
      <c r="F203" s="6">
        <f t="shared" si="13"/>
        <v>0.27222646202381584</v>
      </c>
      <c r="G203" s="6">
        <f t="shared" si="14"/>
        <v>-0.15300855783232706</v>
      </c>
      <c r="H203" s="6">
        <f t="shared" si="15"/>
        <v>0.23677804446761028</v>
      </c>
      <c r="I203" s="6">
        <f t="shared" si="16"/>
        <v>1</v>
      </c>
    </row>
    <row r="204" spans="1:9" x14ac:dyDescent="0.25">
      <c r="A204" s="6">
        <v>193</v>
      </c>
      <c r="B204" s="6">
        <v>-0.13825115274812561</v>
      </c>
      <c r="C204" s="6">
        <v>1.9989623706778162E-2</v>
      </c>
      <c r="D204" s="6">
        <f t="shared" si="12"/>
        <v>85.770176408623854</v>
      </c>
      <c r="E204" s="6">
        <f t="shared" si="17"/>
        <v>1.9643669732879523E-2</v>
      </c>
      <c r="F204" s="6">
        <f t="shared" si="13"/>
        <v>0.28121369314302902</v>
      </c>
      <c r="G204" s="6">
        <f t="shared" si="14"/>
        <v>-0.17844059346236807</v>
      </c>
      <c r="H204" s="6">
        <f t="shared" si="15"/>
        <v>0.21772793292812709</v>
      </c>
      <c r="I204" s="6">
        <f t="shared" si="16"/>
        <v>1</v>
      </c>
    </row>
    <row r="205" spans="1:9" x14ac:dyDescent="0.25">
      <c r="A205" s="6">
        <v>194</v>
      </c>
      <c r="B205" s="6">
        <v>0.53470671446120832</v>
      </c>
      <c r="C205" s="6">
        <v>0.33188879055146947</v>
      </c>
      <c r="D205" s="6">
        <f t="shared" ref="D205:D268" si="18">CHIINV(C205,$B$5)</f>
        <v>65.232128196407018</v>
      </c>
      <c r="E205" s="6">
        <f t="shared" si="17"/>
        <v>8.4657576319830063E-2</v>
      </c>
      <c r="F205" s="6">
        <f t="shared" ref="F205:F268" si="19">$B$2/($B$5)*D205</f>
        <v>0.21387583015215417</v>
      </c>
      <c r="G205" s="6">
        <f t="shared" ref="G205:G268" si="20">E205-$B$8*SQRT(F205/$B$6*(1/$B$3+1/$B$4))</f>
        <v>-8.8090252050893575E-2</v>
      </c>
      <c r="H205" s="6">
        <f t="shared" ref="H205:H268" si="21">E205+$B$8*SQRT(F205/$B$6*(1/$B$3+1/$B$4))</f>
        <v>0.25740540469055373</v>
      </c>
      <c r="I205" s="6">
        <f t="shared" ref="I205:I268" si="22">IF(-G205&lt;$B$9,1,0)*IF(H205&lt;$B$9,1,0)</f>
        <v>1</v>
      </c>
    </row>
    <row r="206" spans="1:9" x14ac:dyDescent="0.25">
      <c r="A206" s="6">
        <v>195</v>
      </c>
      <c r="B206" s="6">
        <v>1.782991603249684</v>
      </c>
      <c r="C206" s="6">
        <v>0.91097750785851617</v>
      </c>
      <c r="D206" s="6">
        <f t="shared" si="18"/>
        <v>46.736390418663191</v>
      </c>
      <c r="E206" s="6">
        <f t="shared" ref="E206:E269" si="23">$B$1+B206*SQRT($B$2/$B$6*(1/$B$3+1/$B$4))</f>
        <v>0.20525335371988998</v>
      </c>
      <c r="F206" s="6">
        <f t="shared" si="19"/>
        <v>0.15323406694643668</v>
      </c>
      <c r="G206" s="6">
        <f t="shared" si="20"/>
        <v>5.9032469266450976E-2</v>
      </c>
      <c r="H206" s="6">
        <f t="shared" si="21"/>
        <v>0.35147423817332901</v>
      </c>
      <c r="I206" s="6">
        <f t="shared" si="22"/>
        <v>1</v>
      </c>
    </row>
    <row r="207" spans="1:9" x14ac:dyDescent="0.25">
      <c r="A207" s="6">
        <v>196</v>
      </c>
      <c r="B207" s="6">
        <v>0.31490912988374475</v>
      </c>
      <c r="C207" s="6">
        <v>9.9917600024414813E-2</v>
      </c>
      <c r="D207" s="6">
        <f t="shared" si="18"/>
        <v>75.520068402195108</v>
      </c>
      <c r="E207" s="6">
        <f t="shared" si="23"/>
        <v>6.3423112279733657E-2</v>
      </c>
      <c r="F207" s="6">
        <f t="shared" si="19"/>
        <v>0.24760678164654135</v>
      </c>
      <c r="G207" s="6">
        <f t="shared" si="20"/>
        <v>-0.12244847601383185</v>
      </c>
      <c r="H207" s="6">
        <f t="shared" si="21"/>
        <v>0.24929470057329917</v>
      </c>
      <c r="I207" s="6">
        <f t="shared" si="22"/>
        <v>1</v>
      </c>
    </row>
    <row r="208" spans="1:9" x14ac:dyDescent="0.25">
      <c r="A208" s="6">
        <v>197</v>
      </c>
      <c r="B208" s="6">
        <v>-0.84592329585575499</v>
      </c>
      <c r="C208" s="6">
        <v>0.84392834253975035</v>
      </c>
      <c r="D208" s="6">
        <f t="shared" si="18"/>
        <v>49.911757811528787</v>
      </c>
      <c r="E208" s="6">
        <f t="shared" si="23"/>
        <v>-4.8723954524160104E-2</v>
      </c>
      <c r="F208" s="6">
        <f t="shared" si="19"/>
        <v>0.16364510757878289</v>
      </c>
      <c r="G208" s="6">
        <f t="shared" si="20"/>
        <v>-0.19983049245144147</v>
      </c>
      <c r="H208" s="6">
        <f t="shared" si="21"/>
        <v>0.10238258340312124</v>
      </c>
      <c r="I208" s="6">
        <f t="shared" si="22"/>
        <v>1</v>
      </c>
    </row>
    <row r="209" spans="1:9" x14ac:dyDescent="0.25">
      <c r="A209" s="6">
        <v>198</v>
      </c>
      <c r="B209" s="6">
        <v>0.47294861360569485</v>
      </c>
      <c r="C209" s="6">
        <v>0.91119113742484814</v>
      </c>
      <c r="D209" s="6">
        <f t="shared" si="18"/>
        <v>46.724128274153387</v>
      </c>
      <c r="E209" s="6">
        <f t="shared" si="23"/>
        <v>7.8691176942320668E-2</v>
      </c>
      <c r="F209" s="6">
        <f t="shared" si="19"/>
        <v>0.15319386319394554</v>
      </c>
      <c r="G209" s="6">
        <f t="shared" si="20"/>
        <v>-6.751052439470473E-2</v>
      </c>
      <c r="H209" s="6">
        <f t="shared" si="21"/>
        <v>0.22489287827934606</v>
      </c>
      <c r="I209" s="6">
        <f t="shared" si="22"/>
        <v>1</v>
      </c>
    </row>
    <row r="210" spans="1:9" x14ac:dyDescent="0.25">
      <c r="A210" s="6">
        <v>199</v>
      </c>
      <c r="B210" s="6">
        <v>-0.10211124390480109</v>
      </c>
      <c r="C210" s="6">
        <v>0.61589403973509937</v>
      </c>
      <c r="D210" s="6">
        <f t="shared" si="18"/>
        <v>57.157799739872488</v>
      </c>
      <c r="E210" s="6">
        <f t="shared" si="23"/>
        <v>2.3135116630356584E-2</v>
      </c>
      <c r="F210" s="6">
        <f t="shared" si="19"/>
        <v>0.18740262209794259</v>
      </c>
      <c r="G210" s="6">
        <f t="shared" si="20"/>
        <v>-0.13856844065531196</v>
      </c>
      <c r="H210" s="6">
        <f t="shared" si="21"/>
        <v>0.18483867391602513</v>
      </c>
      <c r="I210" s="6">
        <f t="shared" si="22"/>
        <v>1</v>
      </c>
    </row>
    <row r="211" spans="1:9" x14ac:dyDescent="0.25">
      <c r="A211" s="6">
        <v>200</v>
      </c>
      <c r="B211" s="6">
        <v>-0.28482190828071907</v>
      </c>
      <c r="C211" s="6">
        <v>0.86962492751854004</v>
      </c>
      <c r="D211" s="6">
        <f t="shared" si="18"/>
        <v>48.819784057592088</v>
      </c>
      <c r="E211" s="6">
        <f t="shared" si="23"/>
        <v>5.4835894769032466E-3</v>
      </c>
      <c r="F211" s="6">
        <f t="shared" si="19"/>
        <v>0.16006486576259701</v>
      </c>
      <c r="G211" s="6">
        <f t="shared" si="20"/>
        <v>-0.14396084631998585</v>
      </c>
      <c r="H211" s="6">
        <f t="shared" si="21"/>
        <v>0.15492802527379235</v>
      </c>
      <c r="I211" s="6">
        <f t="shared" si="22"/>
        <v>1</v>
      </c>
    </row>
    <row r="212" spans="1:9" x14ac:dyDescent="0.25">
      <c r="A212" s="6">
        <v>201</v>
      </c>
      <c r="B212" s="6">
        <v>-8.453753252979368E-3</v>
      </c>
      <c r="C212" s="6">
        <v>0.24277474288155768</v>
      </c>
      <c r="D212" s="6">
        <f t="shared" si="18"/>
        <v>68.315881513587158</v>
      </c>
      <c r="E212" s="6">
        <f t="shared" si="23"/>
        <v>3.2183289844611676E-2</v>
      </c>
      <c r="F212" s="6">
        <f t="shared" si="19"/>
        <v>0.22398649676585952</v>
      </c>
      <c r="G212" s="6">
        <f t="shared" si="20"/>
        <v>-0.14460058999339409</v>
      </c>
      <c r="H212" s="6">
        <f t="shared" si="21"/>
        <v>0.20896716968261747</v>
      </c>
      <c r="I212" s="6">
        <f t="shared" si="22"/>
        <v>1</v>
      </c>
    </row>
    <row r="213" spans="1:9" x14ac:dyDescent="0.25">
      <c r="A213" s="6">
        <v>202</v>
      </c>
      <c r="B213" s="6">
        <v>1.6981448425212875</v>
      </c>
      <c r="C213" s="6">
        <v>0.50694296090578939</v>
      </c>
      <c r="D213" s="6">
        <f t="shared" si="18"/>
        <v>60.143836932914432</v>
      </c>
      <c r="E213" s="6">
        <f t="shared" si="23"/>
        <v>0.19705637788383007</v>
      </c>
      <c r="F213" s="6">
        <f t="shared" si="19"/>
        <v>0.19719290797676864</v>
      </c>
      <c r="G213" s="6">
        <f t="shared" si="20"/>
        <v>3.1182732895637111E-2</v>
      </c>
      <c r="H213" s="6">
        <f t="shared" si="21"/>
        <v>0.36293002287202303</v>
      </c>
      <c r="I213" s="6">
        <f t="shared" si="22"/>
        <v>1</v>
      </c>
    </row>
    <row r="214" spans="1:9" x14ac:dyDescent="0.25">
      <c r="A214" s="6">
        <v>203</v>
      </c>
      <c r="B214" s="6">
        <v>-0.46730974645470269</v>
      </c>
      <c r="C214" s="6">
        <v>0.70357371745963926</v>
      </c>
      <c r="D214" s="6">
        <f t="shared" si="18"/>
        <v>54.655208889987726</v>
      </c>
      <c r="E214" s="6">
        <f t="shared" si="23"/>
        <v>-1.2146410620275737E-2</v>
      </c>
      <c r="F214" s="6">
        <f t="shared" si="19"/>
        <v>0.17919740619668106</v>
      </c>
      <c r="G214" s="6">
        <f t="shared" si="20"/>
        <v>-0.17027034143802244</v>
      </c>
      <c r="H214" s="6">
        <f t="shared" si="21"/>
        <v>0.14597752019747096</v>
      </c>
      <c r="I214" s="6">
        <f t="shared" si="22"/>
        <v>1</v>
      </c>
    </row>
    <row r="215" spans="1:9" x14ac:dyDescent="0.25">
      <c r="A215" s="6">
        <v>204</v>
      </c>
      <c r="B215" s="6">
        <v>-0.78012703852436971</v>
      </c>
      <c r="C215" s="6">
        <v>0.22577593310342722</v>
      </c>
      <c r="D215" s="6">
        <f t="shared" si="18"/>
        <v>68.978572948447194</v>
      </c>
      <c r="E215" s="6">
        <f t="shared" si="23"/>
        <v>-4.2367432167637886E-2</v>
      </c>
      <c r="F215" s="6">
        <f t="shared" si="19"/>
        <v>0.22615925556867933</v>
      </c>
      <c r="G215" s="6">
        <f t="shared" si="20"/>
        <v>-0.22000667990783382</v>
      </c>
      <c r="H215" s="6">
        <f t="shared" si="21"/>
        <v>0.13527181557255805</v>
      </c>
      <c r="I215" s="6">
        <f t="shared" si="22"/>
        <v>1</v>
      </c>
    </row>
    <row r="216" spans="1:9" x14ac:dyDescent="0.25">
      <c r="A216" s="6">
        <v>205</v>
      </c>
      <c r="B216" s="6">
        <v>-0.23913798941066489</v>
      </c>
      <c r="C216" s="6">
        <v>0.58403271584215832</v>
      </c>
      <c r="D216" s="6">
        <f t="shared" si="18"/>
        <v>58.035459434188674</v>
      </c>
      <c r="E216" s="6">
        <f t="shared" si="23"/>
        <v>9.8970753408253002E-3</v>
      </c>
      <c r="F216" s="6">
        <f t="shared" si="19"/>
        <v>0.19028019486619238</v>
      </c>
      <c r="G216" s="6">
        <f t="shared" si="20"/>
        <v>-0.15304323387704089</v>
      </c>
      <c r="H216" s="6">
        <f t="shared" si="21"/>
        <v>0.17283738455869146</v>
      </c>
      <c r="I216" s="6">
        <f t="shared" si="22"/>
        <v>1</v>
      </c>
    </row>
    <row r="217" spans="1:9" x14ac:dyDescent="0.25">
      <c r="A217" s="6">
        <v>206</v>
      </c>
      <c r="B217" s="6">
        <v>-1.1263500709901564</v>
      </c>
      <c r="C217" s="6">
        <v>0.45091097750785852</v>
      </c>
      <c r="D217" s="6">
        <f t="shared" si="18"/>
        <v>61.698653472115758</v>
      </c>
      <c r="E217" s="6">
        <f t="shared" si="23"/>
        <v>-7.5815754845437164E-2</v>
      </c>
      <c r="F217" s="6">
        <f t="shared" si="19"/>
        <v>0.202290667121691</v>
      </c>
      <c r="G217" s="6">
        <f t="shared" si="20"/>
        <v>-0.24381977177577729</v>
      </c>
      <c r="H217" s="6">
        <f t="shared" si="21"/>
        <v>9.218826208490298E-2</v>
      </c>
      <c r="I217" s="6">
        <f t="shared" si="22"/>
        <v>1</v>
      </c>
    </row>
    <row r="218" spans="1:9" x14ac:dyDescent="0.25">
      <c r="A218" s="6">
        <v>207</v>
      </c>
      <c r="B218" s="6">
        <v>0.85912688518874347</v>
      </c>
      <c r="C218" s="6">
        <v>0.37656788842432937</v>
      </c>
      <c r="D218" s="6">
        <f t="shared" si="18"/>
        <v>63.85250208297299</v>
      </c>
      <c r="E218" s="6">
        <f t="shared" si="23"/>
        <v>0.11599954244033547</v>
      </c>
      <c r="F218" s="6">
        <f t="shared" si="19"/>
        <v>0.20935246584581307</v>
      </c>
      <c r="G218" s="6">
        <f t="shared" si="20"/>
        <v>-5.491175957685035E-2</v>
      </c>
      <c r="H218" s="6">
        <f t="shared" si="21"/>
        <v>0.2869108444575213</v>
      </c>
      <c r="I218" s="6">
        <f t="shared" si="22"/>
        <v>1</v>
      </c>
    </row>
    <row r="219" spans="1:9" x14ac:dyDescent="0.25">
      <c r="A219" s="6">
        <v>208</v>
      </c>
      <c r="B219" s="6">
        <v>0.24788505470496602</v>
      </c>
      <c r="C219" s="6">
        <v>0.46751304666280097</v>
      </c>
      <c r="D219" s="6">
        <f t="shared" si="18"/>
        <v>61.233775331278288</v>
      </c>
      <c r="E219" s="6">
        <f t="shared" si="23"/>
        <v>5.6947971449862946E-2</v>
      </c>
      <c r="F219" s="6">
        <f t="shared" si="19"/>
        <v>0.20076647649599438</v>
      </c>
      <c r="G219" s="6">
        <f t="shared" si="20"/>
        <v>-0.11042192249487612</v>
      </c>
      <c r="H219" s="6">
        <f t="shared" si="21"/>
        <v>0.224317865394602</v>
      </c>
      <c r="I219" s="6">
        <f t="shared" si="22"/>
        <v>1</v>
      </c>
    </row>
    <row r="220" spans="1:9" x14ac:dyDescent="0.25">
      <c r="A220" s="6">
        <v>209</v>
      </c>
      <c r="B220" s="6">
        <v>-0.92389655037550256</v>
      </c>
      <c r="C220" s="6">
        <v>0.75041962950529495</v>
      </c>
      <c r="D220" s="6">
        <f t="shared" si="18"/>
        <v>53.218782485204265</v>
      </c>
      <c r="E220" s="6">
        <f t="shared" si="23"/>
        <v>-5.6256886573307976E-2</v>
      </c>
      <c r="F220" s="6">
        <f t="shared" si="19"/>
        <v>0.17448781142689923</v>
      </c>
      <c r="G220" s="6">
        <f t="shared" si="20"/>
        <v>-0.21228910746686347</v>
      </c>
      <c r="H220" s="6">
        <f t="shared" si="21"/>
        <v>9.977533432024753E-2</v>
      </c>
      <c r="I220" s="6">
        <f t="shared" si="22"/>
        <v>1</v>
      </c>
    </row>
    <row r="221" spans="1:9" x14ac:dyDescent="0.25">
      <c r="A221" s="6">
        <v>210</v>
      </c>
      <c r="B221" s="6">
        <v>0.93959897640161216</v>
      </c>
      <c r="C221" s="6">
        <v>0.25562303537095249</v>
      </c>
      <c r="D221" s="6">
        <f t="shared" si="18"/>
        <v>67.834241173542225</v>
      </c>
      <c r="E221" s="6">
        <f t="shared" si="23"/>
        <v>0.12377388504913148</v>
      </c>
      <c r="F221" s="6">
        <f t="shared" si="19"/>
        <v>0.22240734810997451</v>
      </c>
      <c r="G221" s="6">
        <f t="shared" si="20"/>
        <v>-5.2385712031268961E-2</v>
      </c>
      <c r="H221" s="6">
        <f t="shared" si="21"/>
        <v>0.29993348212953191</v>
      </c>
      <c r="I221" s="6">
        <f t="shared" si="22"/>
        <v>1</v>
      </c>
    </row>
    <row r="222" spans="1:9" x14ac:dyDescent="0.25">
      <c r="A222" s="6">
        <v>211</v>
      </c>
      <c r="B222" s="6">
        <v>-0.19995241018477827</v>
      </c>
      <c r="C222" s="6">
        <v>0.1152378917813654</v>
      </c>
      <c r="D222" s="6">
        <f t="shared" si="18"/>
        <v>74.469684377038249</v>
      </c>
      <c r="E222" s="6">
        <f t="shared" si="23"/>
        <v>1.368276195135848E-2</v>
      </c>
      <c r="F222" s="6">
        <f t="shared" si="19"/>
        <v>0.24416289959684673</v>
      </c>
      <c r="G222" s="6">
        <f t="shared" si="20"/>
        <v>-0.17089168649490077</v>
      </c>
      <c r="H222" s="6">
        <f t="shared" si="21"/>
        <v>0.19825721039761773</v>
      </c>
      <c r="I222" s="6">
        <f t="shared" si="22"/>
        <v>1</v>
      </c>
    </row>
    <row r="223" spans="1:9" x14ac:dyDescent="0.25">
      <c r="A223" s="6">
        <v>212</v>
      </c>
      <c r="B223" s="6">
        <v>-0.24378437046834733</v>
      </c>
      <c r="C223" s="6">
        <v>0.59962767418439289</v>
      </c>
      <c r="D223" s="6">
        <f t="shared" si="18"/>
        <v>57.607046708760464</v>
      </c>
      <c r="E223" s="6">
        <f t="shared" si="23"/>
        <v>9.4481922847370683E-3</v>
      </c>
      <c r="F223" s="6">
        <f t="shared" si="19"/>
        <v>0.1888755629795425</v>
      </c>
      <c r="G223" s="6">
        <f t="shared" si="20"/>
        <v>-0.15288959732497187</v>
      </c>
      <c r="H223" s="6">
        <f t="shared" si="21"/>
        <v>0.17178598189444599</v>
      </c>
      <c r="I223" s="6">
        <f t="shared" si="22"/>
        <v>1</v>
      </c>
    </row>
    <row r="224" spans="1:9" x14ac:dyDescent="0.25">
      <c r="A224" s="6">
        <v>213</v>
      </c>
      <c r="B224" s="6">
        <v>-7.0758687797933817E-3</v>
      </c>
      <c r="C224" s="6">
        <v>0.88995025482955414</v>
      </c>
      <c r="D224" s="6">
        <f t="shared" si="18"/>
        <v>47.858988140824778</v>
      </c>
      <c r="E224" s="6">
        <f t="shared" si="23"/>
        <v>3.2316406131369428E-2</v>
      </c>
      <c r="F224" s="6">
        <f t="shared" si="19"/>
        <v>0.15691471521581896</v>
      </c>
      <c r="G224" s="6">
        <f t="shared" si="20"/>
        <v>-0.11565015442849153</v>
      </c>
      <c r="H224" s="6">
        <f t="shared" si="21"/>
        <v>0.1802829666912304</v>
      </c>
      <c r="I224" s="6">
        <f t="shared" si="22"/>
        <v>1</v>
      </c>
    </row>
    <row r="225" spans="1:9" x14ac:dyDescent="0.25">
      <c r="A225" s="6">
        <v>214</v>
      </c>
      <c r="B225" s="6">
        <v>0.16580202100158203</v>
      </c>
      <c r="C225" s="6">
        <v>0.48921170690023497</v>
      </c>
      <c r="D225" s="6">
        <f t="shared" si="18"/>
        <v>60.631951295541548</v>
      </c>
      <c r="E225" s="6">
        <f t="shared" si="23"/>
        <v>4.9017997010756931E-2</v>
      </c>
      <c r="F225" s="6">
        <f t="shared" si="19"/>
        <v>0.1987932829362018</v>
      </c>
      <c r="G225" s="6">
        <f t="shared" si="20"/>
        <v>-0.11752738511323982</v>
      </c>
      <c r="H225" s="6">
        <f t="shared" si="21"/>
        <v>0.21556337913475368</v>
      </c>
      <c r="I225" s="6">
        <f t="shared" si="22"/>
        <v>1</v>
      </c>
    </row>
    <row r="226" spans="1:9" x14ac:dyDescent="0.25">
      <c r="A226" s="6">
        <v>215</v>
      </c>
      <c r="B226" s="6">
        <v>-0.29447505767166149</v>
      </c>
      <c r="C226" s="6">
        <v>0.67870113223670159</v>
      </c>
      <c r="D226" s="6">
        <f t="shared" si="18"/>
        <v>55.383989894880699</v>
      </c>
      <c r="E226" s="6">
        <f t="shared" si="23"/>
        <v>4.5510066461606075E-3</v>
      </c>
      <c r="F226" s="6">
        <f t="shared" si="19"/>
        <v>0.18158685211436296</v>
      </c>
      <c r="G226" s="6">
        <f t="shared" si="20"/>
        <v>-0.15462365757974722</v>
      </c>
      <c r="H226" s="6">
        <f t="shared" si="21"/>
        <v>0.16372567087206846</v>
      </c>
      <c r="I226" s="6">
        <f t="shared" si="22"/>
        <v>1</v>
      </c>
    </row>
    <row r="227" spans="1:9" x14ac:dyDescent="0.25">
      <c r="A227" s="6">
        <v>216</v>
      </c>
      <c r="B227" s="6">
        <v>-1.0772237146738917</v>
      </c>
      <c r="C227" s="6">
        <v>0.4545121616260262</v>
      </c>
      <c r="D227" s="6">
        <f t="shared" si="18"/>
        <v>61.597440817912762</v>
      </c>
      <c r="E227" s="6">
        <f t="shared" si="23"/>
        <v>-7.1069697928460268E-2</v>
      </c>
      <c r="F227" s="6">
        <f t="shared" si="19"/>
        <v>0.20195882235381232</v>
      </c>
      <c r="G227" s="6">
        <f t="shared" si="20"/>
        <v>-0.23893585843257545</v>
      </c>
      <c r="H227" s="6">
        <f t="shared" si="21"/>
        <v>9.6796462575654912E-2</v>
      </c>
      <c r="I227" s="6">
        <f t="shared" si="22"/>
        <v>1</v>
      </c>
    </row>
    <row r="228" spans="1:9" x14ac:dyDescent="0.25">
      <c r="A228" s="6">
        <v>217</v>
      </c>
      <c r="B228" s="6">
        <v>1.1875954442075454</v>
      </c>
      <c r="C228" s="6">
        <v>0.67592394787438581</v>
      </c>
      <c r="D228" s="6">
        <f t="shared" si="18"/>
        <v>55.464229843827759</v>
      </c>
      <c r="E228" s="6">
        <f t="shared" si="23"/>
        <v>0.14773262002713161</v>
      </c>
      <c r="F228" s="6">
        <f t="shared" si="19"/>
        <v>0.18184993391418938</v>
      </c>
      <c r="G228" s="6">
        <f t="shared" si="20"/>
        <v>-1.155730805252031E-2</v>
      </c>
      <c r="H228" s="6">
        <f t="shared" si="21"/>
        <v>0.30702254810678353</v>
      </c>
      <c r="I228" s="6">
        <f t="shared" si="22"/>
        <v>1</v>
      </c>
    </row>
    <row r="229" spans="1:9" x14ac:dyDescent="0.25">
      <c r="A229" s="6">
        <v>218</v>
      </c>
      <c r="B229" s="6">
        <v>-0.8952042662713211</v>
      </c>
      <c r="C229" s="6">
        <v>0.12054811243018891</v>
      </c>
      <c r="D229" s="6">
        <f t="shared" si="18"/>
        <v>74.131079220537075</v>
      </c>
      <c r="E229" s="6">
        <f t="shared" si="23"/>
        <v>-5.3484948582225342E-2</v>
      </c>
      <c r="F229" s="6">
        <f t="shared" si="19"/>
        <v>0.24305271875585926</v>
      </c>
      <c r="G229" s="6">
        <f t="shared" si="20"/>
        <v>-0.23763929947364149</v>
      </c>
      <c r="H229" s="6">
        <f t="shared" si="21"/>
        <v>0.13066940230919083</v>
      </c>
      <c r="I229" s="6">
        <f t="shared" si="22"/>
        <v>1</v>
      </c>
    </row>
    <row r="230" spans="1:9" x14ac:dyDescent="0.25">
      <c r="A230" s="6">
        <v>219</v>
      </c>
      <c r="B230" s="6">
        <v>1.5338628145400435E-2</v>
      </c>
      <c r="C230" s="6">
        <v>0.69396038697470019</v>
      </c>
      <c r="D230" s="6">
        <f t="shared" si="18"/>
        <v>54.939183758929858</v>
      </c>
      <c r="E230" s="6">
        <f t="shared" si="23"/>
        <v>3.4481852261498018E-2</v>
      </c>
      <c r="F230" s="6">
        <f t="shared" si="19"/>
        <v>0.18012847134075363</v>
      </c>
      <c r="G230" s="6">
        <f t="shared" si="20"/>
        <v>-0.12405233265629342</v>
      </c>
      <c r="H230" s="6">
        <f t="shared" si="21"/>
        <v>0.19301603717928947</v>
      </c>
      <c r="I230" s="6">
        <f t="shared" si="22"/>
        <v>1</v>
      </c>
    </row>
    <row r="231" spans="1:9" x14ac:dyDescent="0.25">
      <c r="A231" s="6">
        <v>220</v>
      </c>
      <c r="B231" s="6">
        <v>1.3650196706294082</v>
      </c>
      <c r="C231" s="6">
        <v>5.0050355540635395E-2</v>
      </c>
      <c r="D231" s="6">
        <f t="shared" si="18"/>
        <v>80.225634245259499</v>
      </c>
      <c r="E231" s="6">
        <f t="shared" si="23"/>
        <v>0.16487342875366781</v>
      </c>
      <c r="F231" s="6">
        <f t="shared" si="19"/>
        <v>0.26303486637790002</v>
      </c>
      <c r="G231" s="6">
        <f t="shared" si="20"/>
        <v>-2.6701380728337554E-2</v>
      </c>
      <c r="H231" s="6">
        <f t="shared" si="21"/>
        <v>0.35644823823567318</v>
      </c>
      <c r="I231" s="6">
        <f t="shared" si="22"/>
        <v>1</v>
      </c>
    </row>
    <row r="232" spans="1:9" x14ac:dyDescent="0.25">
      <c r="A232" s="6">
        <v>221</v>
      </c>
      <c r="B232" s="6">
        <v>1.316900579695357</v>
      </c>
      <c r="C232" s="6">
        <v>0.85775322733237713</v>
      </c>
      <c r="D232" s="6">
        <f t="shared" si="18"/>
        <v>49.338777037162714</v>
      </c>
      <c r="E232" s="6">
        <f t="shared" si="23"/>
        <v>0.16022468291760458</v>
      </c>
      <c r="F232" s="6">
        <f t="shared" si="19"/>
        <v>0.16176648208905808</v>
      </c>
      <c r="G232" s="6">
        <f t="shared" si="20"/>
        <v>9.9879907612449859E-3</v>
      </c>
      <c r="H232" s="6">
        <f t="shared" si="21"/>
        <v>0.31046137507396421</v>
      </c>
      <c r="I232" s="6">
        <f t="shared" si="22"/>
        <v>1</v>
      </c>
    </row>
    <row r="233" spans="1:9" x14ac:dyDescent="0.25">
      <c r="A233" s="6">
        <v>222</v>
      </c>
      <c r="B233" s="6">
        <v>0.86367208496085368</v>
      </c>
      <c r="C233" s="6">
        <v>0.99166844691305278</v>
      </c>
      <c r="D233" s="6">
        <f t="shared" si="18"/>
        <v>37.730645223468663</v>
      </c>
      <c r="E233" s="6">
        <f t="shared" si="23"/>
        <v>0.11643865045556442</v>
      </c>
      <c r="F233" s="6">
        <f t="shared" si="19"/>
        <v>0.12370703351956938</v>
      </c>
      <c r="G233" s="6">
        <f t="shared" si="20"/>
        <v>-1.4941253106657754E-2</v>
      </c>
      <c r="H233" s="6">
        <f t="shared" si="21"/>
        <v>0.2478185540177866</v>
      </c>
      <c r="I233" s="6">
        <f t="shared" si="22"/>
        <v>1</v>
      </c>
    </row>
    <row r="234" spans="1:9" x14ac:dyDescent="0.25">
      <c r="A234" s="6">
        <v>223</v>
      </c>
      <c r="B234" s="6">
        <v>-0.2344961558264913</v>
      </c>
      <c r="C234" s="6">
        <v>0.86397900326548049</v>
      </c>
      <c r="D234" s="6">
        <f t="shared" si="18"/>
        <v>49.070004330286665</v>
      </c>
      <c r="E234" s="6">
        <f t="shared" si="23"/>
        <v>1.0345519069234463E-2</v>
      </c>
      <c r="F234" s="6">
        <f t="shared" si="19"/>
        <v>0.16088526009930054</v>
      </c>
      <c r="G234" s="6">
        <f t="shared" si="20"/>
        <v>-0.13948140751376281</v>
      </c>
      <c r="H234" s="6">
        <f t="shared" si="21"/>
        <v>0.16017244565223177</v>
      </c>
      <c r="I234" s="6">
        <f t="shared" si="22"/>
        <v>1</v>
      </c>
    </row>
    <row r="235" spans="1:9" x14ac:dyDescent="0.25">
      <c r="A235" s="6">
        <v>224</v>
      </c>
      <c r="B235" s="6">
        <v>-0.23748498279019259</v>
      </c>
      <c r="C235" s="6">
        <v>9.0426343577379678E-2</v>
      </c>
      <c r="D235" s="6">
        <f t="shared" si="18"/>
        <v>76.236637913245119</v>
      </c>
      <c r="E235" s="6">
        <f t="shared" si="23"/>
        <v>1.0056770952166696E-2</v>
      </c>
      <c r="F235" s="6">
        <f t="shared" si="19"/>
        <v>0.2499561898794922</v>
      </c>
      <c r="G235" s="6">
        <f t="shared" si="20"/>
        <v>-0.17669455344382734</v>
      </c>
      <c r="H235" s="6">
        <f t="shared" si="21"/>
        <v>0.19680809534816074</v>
      </c>
      <c r="I235" s="6">
        <f t="shared" si="22"/>
        <v>1</v>
      </c>
    </row>
    <row r="236" spans="1:9" x14ac:dyDescent="0.25">
      <c r="A236" s="6">
        <v>225</v>
      </c>
      <c r="B236" s="6">
        <v>-0.29807210921717342</v>
      </c>
      <c r="C236" s="6">
        <v>0.38422803430280467</v>
      </c>
      <c r="D236" s="6">
        <f t="shared" si="18"/>
        <v>63.623560298587051</v>
      </c>
      <c r="E236" s="6">
        <f t="shared" si="23"/>
        <v>4.2034984520174304E-3</v>
      </c>
      <c r="F236" s="6">
        <f t="shared" si="19"/>
        <v>0.20860183704454771</v>
      </c>
      <c r="G236" s="6">
        <f t="shared" si="20"/>
        <v>-0.16640112901043899</v>
      </c>
      <c r="H236" s="6">
        <f t="shared" si="21"/>
        <v>0.17480812591447384</v>
      </c>
      <c r="I236" s="6">
        <f t="shared" si="22"/>
        <v>1</v>
      </c>
    </row>
    <row r="237" spans="1:9" x14ac:dyDescent="0.25">
      <c r="A237" s="6">
        <v>226</v>
      </c>
      <c r="B237" s="6">
        <v>1.2370446711429395</v>
      </c>
      <c r="C237" s="6">
        <v>0.5731376079592273</v>
      </c>
      <c r="D237" s="6">
        <f t="shared" si="18"/>
        <v>58.33381765239335</v>
      </c>
      <c r="E237" s="6">
        <f t="shared" si="23"/>
        <v>0.15250986920932236</v>
      </c>
      <c r="F237" s="6">
        <f t="shared" si="19"/>
        <v>0.19125841853243722</v>
      </c>
      <c r="G237" s="6">
        <f t="shared" si="20"/>
        <v>-1.0848738230394145E-2</v>
      </c>
      <c r="H237" s="6">
        <f t="shared" si="21"/>
        <v>0.31586847664903883</v>
      </c>
      <c r="I237" s="6">
        <f t="shared" si="22"/>
        <v>1</v>
      </c>
    </row>
    <row r="238" spans="1:9" x14ac:dyDescent="0.25">
      <c r="A238" s="6">
        <v>227</v>
      </c>
      <c r="B238" s="6">
        <v>-7.4539912020554766E-2</v>
      </c>
      <c r="C238" s="6">
        <v>0.32621234778893399</v>
      </c>
      <c r="D238" s="6">
        <f t="shared" si="18"/>
        <v>65.413696743090469</v>
      </c>
      <c r="E238" s="6">
        <f t="shared" si="23"/>
        <v>2.5798760348548843E-2</v>
      </c>
      <c r="F238" s="6">
        <f t="shared" si="19"/>
        <v>0.2144711368625917</v>
      </c>
      <c r="G238" s="6">
        <f t="shared" si="20"/>
        <v>-0.14718931602130211</v>
      </c>
      <c r="H238" s="6">
        <f t="shared" si="21"/>
        <v>0.19878683671839978</v>
      </c>
      <c r="I238" s="6">
        <f t="shared" si="22"/>
        <v>1</v>
      </c>
    </row>
    <row r="239" spans="1:9" x14ac:dyDescent="0.25">
      <c r="A239" s="6">
        <v>228</v>
      </c>
      <c r="B239" s="6">
        <v>0.38008920455467887</v>
      </c>
      <c r="C239" s="6">
        <v>1.52287362285226E-2</v>
      </c>
      <c r="D239" s="6">
        <f t="shared" si="18"/>
        <v>87.302123908740953</v>
      </c>
      <c r="E239" s="6">
        <f t="shared" si="23"/>
        <v>6.9720105735742097E-2</v>
      </c>
      <c r="F239" s="6">
        <f t="shared" si="19"/>
        <v>0.28623647183193757</v>
      </c>
      <c r="G239" s="6">
        <f t="shared" si="20"/>
        <v>-0.13012532704827745</v>
      </c>
      <c r="H239" s="6">
        <f t="shared" si="21"/>
        <v>0.26956553851976162</v>
      </c>
      <c r="I239" s="6">
        <f t="shared" si="22"/>
        <v>1</v>
      </c>
    </row>
    <row r="240" spans="1:9" x14ac:dyDescent="0.25">
      <c r="A240" s="6">
        <v>229</v>
      </c>
      <c r="B240" s="6">
        <v>-0.89098648459184915</v>
      </c>
      <c r="C240" s="6">
        <v>0.88012329477828299</v>
      </c>
      <c r="D240" s="6">
        <f t="shared" si="18"/>
        <v>48.336235695707252</v>
      </c>
      <c r="E240" s="6">
        <f t="shared" si="23"/>
        <v>-5.3077472159889311E-2</v>
      </c>
      <c r="F240" s="6">
        <f t="shared" si="19"/>
        <v>0.15847946129740081</v>
      </c>
      <c r="G240" s="6">
        <f t="shared" si="20"/>
        <v>-0.20177996036633206</v>
      </c>
      <c r="H240" s="6">
        <f t="shared" si="21"/>
        <v>9.5625016046553435E-2</v>
      </c>
      <c r="I240" s="6">
        <f t="shared" si="22"/>
        <v>1</v>
      </c>
    </row>
    <row r="241" spans="1:9" x14ac:dyDescent="0.25">
      <c r="A241" s="6">
        <v>230</v>
      </c>
      <c r="B241" s="6">
        <v>-0.18662490219867323</v>
      </c>
      <c r="C241" s="6">
        <v>0.65916928617206338</v>
      </c>
      <c r="D241" s="6">
        <f t="shared" si="18"/>
        <v>55.944179283664226</v>
      </c>
      <c r="E241" s="6">
        <f t="shared" si="23"/>
        <v>1.497032154678846E-2</v>
      </c>
      <c r="F241" s="6">
        <f t="shared" si="19"/>
        <v>0.18342353863496469</v>
      </c>
      <c r="G241" s="6">
        <f t="shared" si="20"/>
        <v>-0.14500731494257768</v>
      </c>
      <c r="H241" s="6">
        <f t="shared" si="21"/>
        <v>0.17494795803615459</v>
      </c>
      <c r="I241" s="6">
        <f t="shared" si="22"/>
        <v>1</v>
      </c>
    </row>
    <row r="242" spans="1:9" x14ac:dyDescent="0.25">
      <c r="A242" s="6">
        <v>231</v>
      </c>
      <c r="B242" s="6">
        <v>-0.16681042325217277</v>
      </c>
      <c r="C242" s="6">
        <v>0.19278542435987425</v>
      </c>
      <c r="D242" s="6">
        <f t="shared" si="18"/>
        <v>70.365204267633075</v>
      </c>
      <c r="E242" s="6">
        <f t="shared" si="23"/>
        <v>1.6884582076409638E-2</v>
      </c>
      <c r="F242" s="6">
        <f t="shared" si="19"/>
        <v>0.2307055877627314</v>
      </c>
      <c r="G242" s="6">
        <f t="shared" si="20"/>
        <v>-0.16253126467727722</v>
      </c>
      <c r="H242" s="6">
        <f t="shared" si="21"/>
        <v>0.19630042883009649</v>
      </c>
      <c r="I242" s="6">
        <f t="shared" si="22"/>
        <v>1</v>
      </c>
    </row>
    <row r="243" spans="1:9" x14ac:dyDescent="0.25">
      <c r="A243" s="6">
        <v>232</v>
      </c>
      <c r="B243" s="6">
        <v>1.0794110494316556</v>
      </c>
      <c r="C243" s="6">
        <v>0.50437940610980558</v>
      </c>
      <c r="D243" s="6">
        <f t="shared" si="18"/>
        <v>60.214245520960219</v>
      </c>
      <c r="E243" s="6">
        <f t="shared" si="23"/>
        <v>0.13728101454209221</v>
      </c>
      <c r="F243" s="6">
        <f t="shared" si="19"/>
        <v>0.19742375580642696</v>
      </c>
      <c r="G243" s="6">
        <f t="shared" si="20"/>
        <v>-2.868969370053509E-2</v>
      </c>
      <c r="H243" s="6">
        <f t="shared" si="21"/>
        <v>0.30325172278471951</v>
      </c>
      <c r="I243" s="6">
        <f t="shared" si="22"/>
        <v>1</v>
      </c>
    </row>
    <row r="244" spans="1:9" x14ac:dyDescent="0.25">
      <c r="A244" s="6">
        <v>233</v>
      </c>
      <c r="B244" s="6">
        <v>1.0300482244929299</v>
      </c>
      <c r="C244" s="6">
        <v>0.75759147923215431</v>
      </c>
      <c r="D244" s="6">
        <f t="shared" si="18"/>
        <v>52.989445582577595</v>
      </c>
      <c r="E244" s="6">
        <f t="shared" si="23"/>
        <v>0.13251211258580375</v>
      </c>
      <c r="F244" s="6">
        <f t="shared" si="19"/>
        <v>0.17373588715599211</v>
      </c>
      <c r="G244" s="6">
        <f t="shared" si="20"/>
        <v>-2.3183548741673166E-2</v>
      </c>
      <c r="H244" s="6">
        <f t="shared" si="21"/>
        <v>0.28820777391328067</v>
      </c>
      <c r="I244" s="6">
        <f t="shared" si="22"/>
        <v>1</v>
      </c>
    </row>
    <row r="245" spans="1:9" x14ac:dyDescent="0.25">
      <c r="A245" s="6">
        <v>234</v>
      </c>
      <c r="B245" s="6">
        <v>0.63699985730636399</v>
      </c>
      <c r="C245" s="6">
        <v>0.15814691610461745</v>
      </c>
      <c r="D245" s="6">
        <f t="shared" si="18"/>
        <v>72.011390111582557</v>
      </c>
      <c r="E245" s="6">
        <f t="shared" si="23"/>
        <v>9.4540032796636225E-2</v>
      </c>
      <c r="F245" s="6">
        <f t="shared" si="19"/>
        <v>0.23610291839863135</v>
      </c>
      <c r="G245" s="6">
        <f t="shared" si="20"/>
        <v>-8.696238725341035E-2</v>
      </c>
      <c r="H245" s="6">
        <f t="shared" si="21"/>
        <v>0.27604245284668283</v>
      </c>
      <c r="I245" s="6">
        <f t="shared" si="22"/>
        <v>1</v>
      </c>
    </row>
    <row r="246" spans="1:9" x14ac:dyDescent="0.25">
      <c r="A246" s="6">
        <v>235</v>
      </c>
      <c r="B246" s="6">
        <v>-1.8040100258076563</v>
      </c>
      <c r="C246" s="6">
        <v>0.80349131748405411</v>
      </c>
      <c r="D246" s="6">
        <f t="shared" si="18"/>
        <v>51.439938421947467</v>
      </c>
      <c r="E246" s="6">
        <f t="shared" si="23"/>
        <v>-0.14128392625254452</v>
      </c>
      <c r="F246" s="6">
        <f t="shared" si="19"/>
        <v>0.16865553580966383</v>
      </c>
      <c r="G246" s="6">
        <f t="shared" si="20"/>
        <v>-0.29468628686115528</v>
      </c>
      <c r="H246" s="6">
        <f t="shared" si="21"/>
        <v>1.2118434356066216E-2</v>
      </c>
      <c r="I246" s="6">
        <f t="shared" si="22"/>
        <v>1</v>
      </c>
    </row>
    <row r="247" spans="1:9" x14ac:dyDescent="0.25">
      <c r="A247" s="6">
        <v>236</v>
      </c>
      <c r="B247" s="6">
        <v>-1.0521443982725032</v>
      </c>
      <c r="C247" s="6">
        <v>0.84359263893551439</v>
      </c>
      <c r="D247" s="6">
        <f t="shared" si="18"/>
        <v>49.925297518630543</v>
      </c>
      <c r="E247" s="6">
        <f t="shared" si="23"/>
        <v>-6.8646805778397546E-2</v>
      </c>
      <c r="F247" s="6">
        <f t="shared" si="19"/>
        <v>0.16368950006108374</v>
      </c>
      <c r="G247" s="6">
        <f t="shared" si="20"/>
        <v>-0.21977383786999322</v>
      </c>
      <c r="H247" s="6">
        <f t="shared" si="21"/>
        <v>8.2480226313198124E-2</v>
      </c>
      <c r="I247" s="6">
        <f t="shared" si="22"/>
        <v>1</v>
      </c>
    </row>
    <row r="248" spans="1:9" x14ac:dyDescent="0.25">
      <c r="A248" s="6">
        <v>237</v>
      </c>
      <c r="B248" s="6">
        <v>0.24567611944803502</v>
      </c>
      <c r="C248" s="6">
        <v>0.74382763145847952</v>
      </c>
      <c r="D248" s="6">
        <f t="shared" si="18"/>
        <v>53.427083668512978</v>
      </c>
      <c r="E248" s="6">
        <f t="shared" si="23"/>
        <v>5.6734568029755426E-2</v>
      </c>
      <c r="F248" s="6">
        <f t="shared" si="19"/>
        <v>0.17517076612627205</v>
      </c>
      <c r="G248" s="6">
        <f t="shared" si="20"/>
        <v>-9.960271391058223E-2</v>
      </c>
      <c r="H248" s="6">
        <f t="shared" si="21"/>
        <v>0.2130718499700931</v>
      </c>
      <c r="I248" s="6">
        <f t="shared" si="22"/>
        <v>1</v>
      </c>
    </row>
    <row r="249" spans="1:9" x14ac:dyDescent="0.25">
      <c r="A249" s="6">
        <v>238</v>
      </c>
      <c r="B249" s="6">
        <v>-2.2270978661254048</v>
      </c>
      <c r="C249" s="6">
        <v>0.6352732932523576</v>
      </c>
      <c r="D249" s="6">
        <f t="shared" si="18"/>
        <v>56.6182262656421</v>
      </c>
      <c r="E249" s="6">
        <f t="shared" si="23"/>
        <v>-0.18215809485771872</v>
      </c>
      <c r="F249" s="6">
        <f t="shared" si="19"/>
        <v>0.18563352873981018</v>
      </c>
      <c r="G249" s="6">
        <f t="shared" si="20"/>
        <v>-0.34309659608804643</v>
      </c>
      <c r="H249" s="6">
        <f t="shared" si="21"/>
        <v>-2.1219593627391009E-2</v>
      </c>
      <c r="I249" s="6">
        <f t="shared" si="22"/>
        <v>1</v>
      </c>
    </row>
    <row r="250" spans="1:9" x14ac:dyDescent="0.25">
      <c r="A250" s="6">
        <v>239</v>
      </c>
      <c r="B250" s="6">
        <v>0.28275167096580844</v>
      </c>
      <c r="C250" s="6">
        <v>0.72298348948637348</v>
      </c>
      <c r="D250" s="6">
        <f t="shared" si="18"/>
        <v>54.071639594314114</v>
      </c>
      <c r="E250" s="6">
        <f t="shared" si="23"/>
        <v>6.0316406597200826E-2</v>
      </c>
      <c r="F250" s="6">
        <f t="shared" si="19"/>
        <v>0.17728406424365284</v>
      </c>
      <c r="G250" s="6">
        <f t="shared" si="20"/>
        <v>-9.6961091541222816E-2</v>
      </c>
      <c r="H250" s="6">
        <f t="shared" si="21"/>
        <v>0.21759390473562448</v>
      </c>
      <c r="I250" s="6">
        <f t="shared" si="22"/>
        <v>1</v>
      </c>
    </row>
    <row r="251" spans="1:9" x14ac:dyDescent="0.25">
      <c r="A251" s="6">
        <v>240</v>
      </c>
      <c r="B251" s="6">
        <v>-0.44498392526293173</v>
      </c>
      <c r="C251" s="6">
        <v>5.8015686513870665E-2</v>
      </c>
      <c r="D251" s="6">
        <f t="shared" si="18"/>
        <v>79.266417365610209</v>
      </c>
      <c r="E251" s="6">
        <f t="shared" si="23"/>
        <v>-9.9895313798889843E-3</v>
      </c>
      <c r="F251" s="6">
        <f t="shared" si="19"/>
        <v>0.25988989300200066</v>
      </c>
      <c r="G251" s="6">
        <f t="shared" si="20"/>
        <v>-0.20041561584614209</v>
      </c>
      <c r="H251" s="6">
        <f t="shared" si="21"/>
        <v>0.18043655308636414</v>
      </c>
      <c r="I251" s="6">
        <f t="shared" si="22"/>
        <v>1</v>
      </c>
    </row>
    <row r="252" spans="1:9" x14ac:dyDescent="0.25">
      <c r="A252" s="6">
        <v>241</v>
      </c>
      <c r="B252" s="6">
        <v>2.3756547307129949</v>
      </c>
      <c r="C252" s="6">
        <v>0.10556352427747429</v>
      </c>
      <c r="D252" s="6">
        <f t="shared" si="18"/>
        <v>75.119129670871814</v>
      </c>
      <c r="E252" s="6">
        <f t="shared" si="23"/>
        <v>0.26251005147752815</v>
      </c>
      <c r="F252" s="6">
        <f t="shared" si="19"/>
        <v>0.24629222842908791</v>
      </c>
      <c r="G252" s="6">
        <f t="shared" si="20"/>
        <v>7.7132519236132679E-2</v>
      </c>
      <c r="H252" s="6">
        <f t="shared" si="21"/>
        <v>0.44788758371892362</v>
      </c>
      <c r="I252" s="6">
        <f t="shared" si="22"/>
        <v>0</v>
      </c>
    </row>
    <row r="253" spans="1:9" x14ac:dyDescent="0.25">
      <c r="A253" s="6">
        <v>242</v>
      </c>
      <c r="B253" s="6">
        <v>-2.2065614757593721</v>
      </c>
      <c r="C253" s="6">
        <v>0.76332895901364173</v>
      </c>
      <c r="D253" s="6">
        <f t="shared" si="18"/>
        <v>52.803809799387814</v>
      </c>
      <c r="E253" s="6">
        <f t="shared" si="23"/>
        <v>-0.18017409105904544</v>
      </c>
      <c r="F253" s="6">
        <f t="shared" si="19"/>
        <v>0.17312724524389447</v>
      </c>
      <c r="G253" s="6">
        <f t="shared" si="20"/>
        <v>-0.33559679195495207</v>
      </c>
      <c r="H253" s="6">
        <f t="shared" si="21"/>
        <v>-2.475139016313882E-2</v>
      </c>
      <c r="I253" s="6">
        <f t="shared" si="22"/>
        <v>1</v>
      </c>
    </row>
    <row r="254" spans="1:9" x14ac:dyDescent="0.25">
      <c r="A254" s="6">
        <v>243</v>
      </c>
      <c r="B254" s="6">
        <v>-1.6126750779221766</v>
      </c>
      <c r="C254" s="6">
        <v>1.3428144169438765E-2</v>
      </c>
      <c r="D254" s="6">
        <f t="shared" si="18"/>
        <v>87.996586526941314</v>
      </c>
      <c r="E254" s="6">
        <f t="shared" si="23"/>
        <v>-0.1227992141557378</v>
      </c>
      <c r="F254" s="6">
        <f t="shared" si="19"/>
        <v>0.28851339844898793</v>
      </c>
      <c r="G254" s="6">
        <f t="shared" si="20"/>
        <v>-0.32343792819005879</v>
      </c>
      <c r="H254" s="6">
        <f t="shared" si="21"/>
        <v>7.7839499878583157E-2</v>
      </c>
      <c r="I254" s="6">
        <f t="shared" si="22"/>
        <v>1</v>
      </c>
    </row>
    <row r="255" spans="1:9" x14ac:dyDescent="0.25">
      <c r="A255" s="6">
        <v>244</v>
      </c>
      <c r="B255" s="6">
        <v>0.4868536507274257</v>
      </c>
      <c r="C255" s="6">
        <v>0.21948912015137181</v>
      </c>
      <c r="D255" s="6">
        <f t="shared" si="18"/>
        <v>69.231836990599845</v>
      </c>
      <c r="E255" s="6">
        <f t="shared" si="23"/>
        <v>8.0034531152992347E-2</v>
      </c>
      <c r="F255" s="6">
        <f t="shared" si="19"/>
        <v>0.22698962947737655</v>
      </c>
      <c r="G255" s="6">
        <f t="shared" si="20"/>
        <v>-9.7930530903759624E-2</v>
      </c>
      <c r="H255" s="6">
        <f t="shared" si="21"/>
        <v>0.2579995932097443</v>
      </c>
      <c r="I255" s="6">
        <f t="shared" si="22"/>
        <v>1</v>
      </c>
    </row>
    <row r="256" spans="1:9" x14ac:dyDescent="0.25">
      <c r="A256" s="6">
        <v>245</v>
      </c>
      <c r="B256" s="6">
        <v>0.86912677943473682</v>
      </c>
      <c r="C256" s="6">
        <v>0.35251930295724354</v>
      </c>
      <c r="D256" s="6">
        <f t="shared" si="18"/>
        <v>64.584899462507153</v>
      </c>
      <c r="E256" s="6">
        <f t="shared" si="23"/>
        <v>0.11696562400660708</v>
      </c>
      <c r="F256" s="6">
        <f t="shared" si="19"/>
        <v>0.21175376872953164</v>
      </c>
      <c r="G256" s="6">
        <f t="shared" si="20"/>
        <v>-5.4923071893389006E-2</v>
      </c>
      <c r="H256" s="6">
        <f t="shared" si="21"/>
        <v>0.28885431990660315</v>
      </c>
      <c r="I256" s="6">
        <f t="shared" si="22"/>
        <v>1</v>
      </c>
    </row>
    <row r="257" spans="1:9" x14ac:dyDescent="0.25">
      <c r="A257" s="6">
        <v>246</v>
      </c>
      <c r="B257" s="6">
        <v>-1.6872490959940478</v>
      </c>
      <c r="C257" s="6">
        <v>0.33793145542771691</v>
      </c>
      <c r="D257" s="6">
        <f t="shared" si="18"/>
        <v>65.04055964937254</v>
      </c>
      <c r="E257" s="6">
        <f t="shared" si="23"/>
        <v>-0.13000374876478196</v>
      </c>
      <c r="F257" s="6">
        <f t="shared" si="19"/>
        <v>0.21324773655531981</v>
      </c>
      <c r="G257" s="6">
        <f t="shared" si="20"/>
        <v>-0.30249773456280693</v>
      </c>
      <c r="H257" s="6">
        <f t="shared" si="21"/>
        <v>4.2490237033243033E-2</v>
      </c>
      <c r="I257" s="6">
        <f t="shared" si="22"/>
        <v>1</v>
      </c>
    </row>
    <row r="258" spans="1:9" x14ac:dyDescent="0.25">
      <c r="A258" s="6">
        <v>247</v>
      </c>
      <c r="B258" s="6">
        <v>-1.7645515981712379</v>
      </c>
      <c r="C258" s="6">
        <v>0.8137455366679891</v>
      </c>
      <c r="D258" s="6">
        <f t="shared" si="18"/>
        <v>51.069865636075207</v>
      </c>
      <c r="E258" s="6">
        <f t="shared" si="23"/>
        <v>-0.13747187998126723</v>
      </c>
      <c r="F258" s="6">
        <f t="shared" si="19"/>
        <v>0.16744218241336134</v>
      </c>
      <c r="G258" s="6">
        <f t="shared" si="20"/>
        <v>-0.29032143556735657</v>
      </c>
      <c r="H258" s="6">
        <f t="shared" si="21"/>
        <v>1.5377675604822089E-2</v>
      </c>
      <c r="I258" s="6">
        <f t="shared" si="22"/>
        <v>1</v>
      </c>
    </row>
    <row r="259" spans="1:9" x14ac:dyDescent="0.25">
      <c r="A259" s="6">
        <v>248</v>
      </c>
      <c r="B259" s="6">
        <v>1.3343969840207137</v>
      </c>
      <c r="C259" s="6">
        <v>0.83382671590319524</v>
      </c>
      <c r="D259" s="6">
        <f t="shared" si="18"/>
        <v>50.312172575633184</v>
      </c>
      <c r="E259" s="6">
        <f t="shared" si="23"/>
        <v>0.1619149961628206</v>
      </c>
      <c r="F259" s="6">
        <f t="shared" si="19"/>
        <v>0.16495794287092846</v>
      </c>
      <c r="G259" s="6">
        <f t="shared" si="20"/>
        <v>1.0203546432149491E-2</v>
      </c>
      <c r="H259" s="6">
        <f t="shared" si="21"/>
        <v>0.3136264458934917</v>
      </c>
      <c r="I259" s="6">
        <f t="shared" si="22"/>
        <v>1</v>
      </c>
    </row>
    <row r="260" spans="1:9" x14ac:dyDescent="0.25">
      <c r="A260" s="6">
        <v>249</v>
      </c>
      <c r="B260" s="6">
        <v>-0.42748411033244338</v>
      </c>
      <c r="C260" s="6">
        <v>0.70027771843623154</v>
      </c>
      <c r="D260" s="6">
        <f t="shared" si="18"/>
        <v>54.752921798970029</v>
      </c>
      <c r="E260" s="6">
        <f t="shared" si="23"/>
        <v>-8.2988886389136693E-3</v>
      </c>
      <c r="F260" s="6">
        <f t="shared" si="19"/>
        <v>0.17951777639006566</v>
      </c>
      <c r="G260" s="6">
        <f t="shared" si="20"/>
        <v>-0.16656410379171541</v>
      </c>
      <c r="H260" s="6">
        <f t="shared" si="21"/>
        <v>0.14996632651388805</v>
      </c>
      <c r="I260" s="6">
        <f t="shared" si="22"/>
        <v>1</v>
      </c>
    </row>
    <row r="261" spans="1:9" x14ac:dyDescent="0.25">
      <c r="A261" s="6">
        <v>250</v>
      </c>
      <c r="B261" s="6">
        <v>0.52361883717821911</v>
      </c>
      <c r="C261" s="6">
        <v>1.3672292245246742E-2</v>
      </c>
      <c r="D261" s="6">
        <f t="shared" si="18"/>
        <v>87.897664948677928</v>
      </c>
      <c r="E261" s="6">
        <f t="shared" si="23"/>
        <v>8.3586385606341324E-2</v>
      </c>
      <c r="F261" s="6">
        <f t="shared" si="19"/>
        <v>0.28818906540550138</v>
      </c>
      <c r="G261" s="6">
        <f t="shared" si="20"/>
        <v>-0.11693952246539951</v>
      </c>
      <c r="H261" s="6">
        <f t="shared" si="21"/>
        <v>0.28411229367808216</v>
      </c>
      <c r="I261" s="6">
        <f t="shared" si="22"/>
        <v>1</v>
      </c>
    </row>
    <row r="262" spans="1:9" x14ac:dyDescent="0.25">
      <c r="A262" s="6">
        <v>251</v>
      </c>
      <c r="B262" s="6">
        <v>1.4743591236765496</v>
      </c>
      <c r="C262" s="6">
        <v>0.75655384990997043</v>
      </c>
      <c r="D262" s="6">
        <f t="shared" si="18"/>
        <v>53.022808368356564</v>
      </c>
      <c r="E262" s="6">
        <f t="shared" si="23"/>
        <v>0.17543662346919059</v>
      </c>
      <c r="F262" s="6">
        <f t="shared" si="19"/>
        <v>0.17384527333887398</v>
      </c>
      <c r="G262" s="6">
        <f t="shared" si="20"/>
        <v>1.9691955933257399E-2</v>
      </c>
      <c r="H262" s="6">
        <f t="shared" si="21"/>
        <v>0.33118129100512378</v>
      </c>
      <c r="I262" s="6">
        <f t="shared" si="22"/>
        <v>1</v>
      </c>
    </row>
    <row r="263" spans="1:9" x14ac:dyDescent="0.25">
      <c r="A263" s="6">
        <v>252</v>
      </c>
      <c r="B263" s="6">
        <v>-2.4104883777908981</v>
      </c>
      <c r="C263" s="6">
        <v>0.71437726981414229</v>
      </c>
      <c r="D263" s="6">
        <f t="shared" si="18"/>
        <v>54.332190079011006</v>
      </c>
      <c r="E263" s="6">
        <f t="shared" si="23"/>
        <v>-0.1998753014991928</v>
      </c>
      <c r="F263" s="6">
        <f t="shared" si="19"/>
        <v>0.17813832812790495</v>
      </c>
      <c r="G263" s="6">
        <f t="shared" si="20"/>
        <v>-0.35753127421380526</v>
      </c>
      <c r="H263" s="6">
        <f t="shared" si="21"/>
        <v>-4.2219328784580346E-2</v>
      </c>
      <c r="I263" s="6">
        <f t="shared" si="22"/>
        <v>1</v>
      </c>
    </row>
    <row r="264" spans="1:9" x14ac:dyDescent="0.25">
      <c r="A264" s="6">
        <v>253</v>
      </c>
      <c r="B264" s="6">
        <v>0.61670220929954667</v>
      </c>
      <c r="C264" s="6">
        <v>7.4312570574053161E-2</v>
      </c>
      <c r="D264" s="6">
        <f t="shared" si="18"/>
        <v>77.605885840576306</v>
      </c>
      <c r="E264" s="6">
        <f t="shared" si="23"/>
        <v>9.2579093701114015E-2</v>
      </c>
      <c r="F264" s="6">
        <f t="shared" si="19"/>
        <v>0.25444552734615183</v>
      </c>
      <c r="G264" s="6">
        <f t="shared" si="20"/>
        <v>-9.5841840627407512E-2</v>
      </c>
      <c r="H264" s="6">
        <f t="shared" si="21"/>
        <v>0.28100002802963553</v>
      </c>
      <c r="I264" s="6">
        <f t="shared" si="22"/>
        <v>1</v>
      </c>
    </row>
    <row r="265" spans="1:9" x14ac:dyDescent="0.25">
      <c r="A265" s="6">
        <v>254</v>
      </c>
      <c r="B265" s="6">
        <v>-0.25767803890630603</v>
      </c>
      <c r="C265" s="6">
        <v>0.41679128391369363</v>
      </c>
      <c r="D265" s="6">
        <f t="shared" si="18"/>
        <v>62.670050244934842</v>
      </c>
      <c r="E265" s="6">
        <f t="shared" si="23"/>
        <v>8.1059363932630656E-3</v>
      </c>
      <c r="F265" s="6">
        <f t="shared" si="19"/>
        <v>0.20547557457355686</v>
      </c>
      <c r="G265" s="6">
        <f t="shared" si="20"/>
        <v>-0.16121546106300602</v>
      </c>
      <c r="H265" s="6">
        <f t="shared" si="21"/>
        <v>0.17742733384953216</v>
      </c>
      <c r="I265" s="6">
        <f t="shared" si="22"/>
        <v>1</v>
      </c>
    </row>
    <row r="266" spans="1:9" x14ac:dyDescent="0.25">
      <c r="A266" s="6">
        <v>255</v>
      </c>
      <c r="B266" s="6">
        <v>-0.65908352553378791</v>
      </c>
      <c r="C266" s="6">
        <v>0.25461592455824456</v>
      </c>
      <c r="D266" s="6">
        <f t="shared" si="18"/>
        <v>67.87144454917744</v>
      </c>
      <c r="E266" s="6">
        <f t="shared" si="23"/>
        <v>-3.0673517838112577E-2</v>
      </c>
      <c r="F266" s="6">
        <f t="shared" si="19"/>
        <v>0.22252932639074571</v>
      </c>
      <c r="G266" s="6">
        <f t="shared" si="20"/>
        <v>-0.20688141525477349</v>
      </c>
      <c r="H266" s="6">
        <f t="shared" si="21"/>
        <v>0.14553437957854831</v>
      </c>
      <c r="I266" s="6">
        <f t="shared" si="22"/>
        <v>1</v>
      </c>
    </row>
    <row r="267" spans="1:9" x14ac:dyDescent="0.25">
      <c r="A267" s="6">
        <v>256</v>
      </c>
      <c r="B267" s="6">
        <v>1.5185150914476253E-2</v>
      </c>
      <c r="C267" s="6">
        <v>0.24835963011566514</v>
      </c>
      <c r="D267" s="6">
        <f t="shared" si="18"/>
        <v>68.104618311235598</v>
      </c>
      <c r="E267" s="6">
        <f t="shared" si="23"/>
        <v>3.4467024952329457E-2</v>
      </c>
      <c r="F267" s="6">
        <f t="shared" si="19"/>
        <v>0.2232938305286413</v>
      </c>
      <c r="G267" s="6">
        <f t="shared" si="20"/>
        <v>-0.14204329589324446</v>
      </c>
      <c r="H267" s="6">
        <f t="shared" si="21"/>
        <v>0.21097734579790337</v>
      </c>
      <c r="I267" s="6">
        <f t="shared" si="22"/>
        <v>1</v>
      </c>
    </row>
    <row r="268" spans="1:9" x14ac:dyDescent="0.25">
      <c r="A268" s="6">
        <v>257</v>
      </c>
      <c r="B268" s="6">
        <v>0.27384544409869704</v>
      </c>
      <c r="C268" s="6">
        <v>0.93646046327097388</v>
      </c>
      <c r="D268" s="6">
        <f t="shared" si="18"/>
        <v>45.103313549867316</v>
      </c>
      <c r="E268" s="6">
        <f t="shared" si="23"/>
        <v>5.945598333774519E-2</v>
      </c>
      <c r="F268" s="6">
        <f t="shared" si="19"/>
        <v>0.14787971655694201</v>
      </c>
      <c r="G268" s="6">
        <f t="shared" si="20"/>
        <v>-8.4187539348452356E-2</v>
      </c>
      <c r="H268" s="6">
        <f t="shared" si="21"/>
        <v>0.20309950602394272</v>
      </c>
      <c r="I268" s="6">
        <f t="shared" si="22"/>
        <v>1</v>
      </c>
    </row>
    <row r="269" spans="1:9" x14ac:dyDescent="0.25">
      <c r="A269" s="6">
        <v>258</v>
      </c>
      <c r="B269" s="6">
        <v>-0.57395709518459626</v>
      </c>
      <c r="C269" s="6">
        <v>0.79140598773155924</v>
      </c>
      <c r="D269" s="6">
        <f t="shared" ref="D269:D332" si="24">CHIINV(C269,$B$5)</f>
        <v>51.863589872558826</v>
      </c>
      <c r="E269" s="6">
        <f t="shared" si="23"/>
        <v>-2.2449523349789974E-2</v>
      </c>
      <c r="F269" s="6">
        <f t="shared" ref="F269:F332" si="25">$B$2/($B$5)*D269</f>
        <v>0.17004455695920925</v>
      </c>
      <c r="G269" s="6">
        <f t="shared" ref="G269:G332" si="26">E269-$B$8*SQRT(F269/$B$6*(1/$B$3+1/$B$4))</f>
        <v>-0.17648228781048583</v>
      </c>
      <c r="H269" s="6">
        <f t="shared" ref="H269:H332" si="27">E269+$B$8*SQRT(F269/$B$6*(1/$B$3+1/$B$4))</f>
        <v>0.13158324111090589</v>
      </c>
      <c r="I269" s="6">
        <f t="shared" ref="I269:I332" si="28">IF(-G269&lt;$B$9,1,0)*IF(H269&lt;$B$9,1,0)</f>
        <v>1</v>
      </c>
    </row>
    <row r="270" spans="1:9" x14ac:dyDescent="0.25">
      <c r="A270" s="6">
        <v>259</v>
      </c>
      <c r="B270" s="6">
        <v>-0.92859409051015973</v>
      </c>
      <c r="C270" s="6">
        <v>0.18738364818262276</v>
      </c>
      <c r="D270" s="6">
        <f t="shared" si="24"/>
        <v>70.607338489780588</v>
      </c>
      <c r="E270" s="6">
        <f t="shared" ref="E270:E333" si="29">$B$1+B270*SQRT($B$2/$B$6*(1/$B$3+1/$B$4))</f>
        <v>-5.6710712065785721E-2</v>
      </c>
      <c r="F270" s="6">
        <f t="shared" si="25"/>
        <v>0.231499470458297</v>
      </c>
      <c r="G270" s="6">
        <f t="shared" si="26"/>
        <v>-0.23643498830779314</v>
      </c>
      <c r="H270" s="6">
        <f t="shared" si="27"/>
        <v>0.12301356417622171</v>
      </c>
      <c r="I270" s="6">
        <f t="shared" si="28"/>
        <v>1</v>
      </c>
    </row>
    <row r="271" spans="1:9" x14ac:dyDescent="0.25">
      <c r="A271" s="6">
        <v>260</v>
      </c>
      <c r="B271" s="6">
        <v>0.40346549212699756</v>
      </c>
      <c r="C271" s="6">
        <v>0.46205023346659752</v>
      </c>
      <c r="D271" s="6">
        <f t="shared" si="24"/>
        <v>61.386267673308488</v>
      </c>
      <c r="E271" s="6">
        <f t="shared" si="29"/>
        <v>7.1978469669993661E-2</v>
      </c>
      <c r="F271" s="6">
        <f t="shared" si="25"/>
        <v>0.20126645138789667</v>
      </c>
      <c r="G271" s="6">
        <f t="shared" si="26"/>
        <v>-9.5599697868732375E-2</v>
      </c>
      <c r="H271" s="6">
        <f t="shared" si="27"/>
        <v>0.2395566372087197</v>
      </c>
      <c r="I271" s="6">
        <f t="shared" si="28"/>
        <v>1</v>
      </c>
    </row>
    <row r="272" spans="1:9" x14ac:dyDescent="0.25">
      <c r="A272" s="6">
        <v>261</v>
      </c>
      <c r="B272" s="6">
        <v>-4.6259174268925563E-2</v>
      </c>
      <c r="C272" s="6">
        <v>0.71443830683309428</v>
      </c>
      <c r="D272" s="6">
        <f t="shared" si="24"/>
        <v>54.330352640859665</v>
      </c>
      <c r="E272" s="6">
        <f t="shared" si="29"/>
        <v>2.8530939184675783E-2</v>
      </c>
      <c r="F272" s="6">
        <f t="shared" si="25"/>
        <v>0.1781323037405235</v>
      </c>
      <c r="G272" s="6">
        <f t="shared" si="26"/>
        <v>-0.12912236765591395</v>
      </c>
      <c r="H272" s="6">
        <f t="shared" si="27"/>
        <v>0.18618424602526551</v>
      </c>
      <c r="I272" s="6">
        <f t="shared" si="28"/>
        <v>1</v>
      </c>
    </row>
    <row r="273" spans="1:9" x14ac:dyDescent="0.25">
      <c r="A273" s="6">
        <v>262</v>
      </c>
      <c r="B273" s="6">
        <v>-7.8989614848978817E-2</v>
      </c>
      <c r="C273" s="6">
        <v>0.8350474562822352</v>
      </c>
      <c r="D273" s="6">
        <f t="shared" si="24"/>
        <v>50.264527625760621</v>
      </c>
      <c r="E273" s="6">
        <f t="shared" si="29"/>
        <v>2.5368878214580323E-2</v>
      </c>
      <c r="F273" s="6">
        <f t="shared" si="25"/>
        <v>0.16480172992052664</v>
      </c>
      <c r="G273" s="6">
        <f t="shared" si="26"/>
        <v>-0.12627072015159846</v>
      </c>
      <c r="H273" s="6">
        <f t="shared" si="27"/>
        <v>0.17700847658075908</v>
      </c>
      <c r="I273" s="6">
        <f t="shared" si="28"/>
        <v>1</v>
      </c>
    </row>
    <row r="274" spans="1:9" x14ac:dyDescent="0.25">
      <c r="A274" s="6">
        <v>263</v>
      </c>
      <c r="B274" s="6">
        <v>1.0405074135633186</v>
      </c>
      <c r="C274" s="6">
        <v>1.9318216498306222E-2</v>
      </c>
      <c r="D274" s="6">
        <f t="shared" si="24"/>
        <v>85.964991701988524</v>
      </c>
      <c r="E274" s="6">
        <f t="shared" si="29"/>
        <v>0.13352256624766129</v>
      </c>
      <c r="F274" s="6">
        <f t="shared" si="25"/>
        <v>0.28185243180979846</v>
      </c>
      <c r="G274" s="6">
        <f t="shared" si="26"/>
        <v>-6.4786530085486016E-2</v>
      </c>
      <c r="H274" s="6">
        <f t="shared" si="27"/>
        <v>0.3318316625808086</v>
      </c>
      <c r="I274" s="6">
        <f t="shared" si="28"/>
        <v>1</v>
      </c>
    </row>
    <row r="275" spans="1:9" x14ac:dyDescent="0.25">
      <c r="A275" s="6">
        <v>264</v>
      </c>
      <c r="B275" s="6">
        <v>2.3214124666992575</v>
      </c>
      <c r="C275" s="6">
        <v>0.79067354350413521</v>
      </c>
      <c r="D275" s="6">
        <f t="shared" si="24"/>
        <v>51.888864906983279</v>
      </c>
      <c r="E275" s="6">
        <f t="shared" si="29"/>
        <v>0.25726975092159921</v>
      </c>
      <c r="F275" s="6">
        <f t="shared" si="25"/>
        <v>0.17012742592453534</v>
      </c>
      <c r="G275" s="6">
        <f t="shared" si="26"/>
        <v>0.10319945811754644</v>
      </c>
      <c r="H275" s="6">
        <f t="shared" si="27"/>
        <v>0.41134004372565197</v>
      </c>
      <c r="I275" s="6">
        <f t="shared" si="28"/>
        <v>0</v>
      </c>
    </row>
    <row r="276" spans="1:9" x14ac:dyDescent="0.25">
      <c r="A276" s="6">
        <v>265</v>
      </c>
      <c r="B276" s="6">
        <v>-0.62281969803734683</v>
      </c>
      <c r="C276" s="6">
        <v>0.11673329874568926</v>
      </c>
      <c r="D276" s="6">
        <f t="shared" si="24"/>
        <v>74.373128405129435</v>
      </c>
      <c r="E276" s="6">
        <f t="shared" si="29"/>
        <v>-2.7170099261380899E-2</v>
      </c>
      <c r="F276" s="6">
        <f t="shared" si="25"/>
        <v>0.24384632263976863</v>
      </c>
      <c r="G276" s="6">
        <f t="shared" si="26"/>
        <v>-0.2116248510418311</v>
      </c>
      <c r="H276" s="6">
        <f t="shared" si="27"/>
        <v>0.15728465251906931</v>
      </c>
      <c r="I276" s="6">
        <f t="shared" si="28"/>
        <v>1</v>
      </c>
    </row>
    <row r="277" spans="1:9" x14ac:dyDescent="0.25">
      <c r="A277" s="6">
        <v>266</v>
      </c>
      <c r="B277" s="6">
        <v>-0.84734665506402962</v>
      </c>
      <c r="C277" s="6">
        <v>0.87997070223090301</v>
      </c>
      <c r="D277" s="6">
        <f t="shared" si="24"/>
        <v>48.343448386175233</v>
      </c>
      <c r="E277" s="6">
        <f t="shared" si="29"/>
        <v>-4.8861464087708542E-2</v>
      </c>
      <c r="F277" s="6">
        <f t="shared" si="25"/>
        <v>0.15850310946286961</v>
      </c>
      <c r="G277" s="6">
        <f t="shared" si="26"/>
        <v>-0.19757504650738228</v>
      </c>
      <c r="H277" s="6">
        <f t="shared" si="27"/>
        <v>9.9852118331965181E-2</v>
      </c>
      <c r="I277" s="6">
        <f t="shared" si="28"/>
        <v>1</v>
      </c>
    </row>
    <row r="278" spans="1:9" x14ac:dyDescent="0.25">
      <c r="A278" s="6">
        <v>267</v>
      </c>
      <c r="B278" s="6">
        <v>-1.3609542293124832</v>
      </c>
      <c r="C278" s="6">
        <v>0.88106936857203899</v>
      </c>
      <c r="D278" s="6">
        <f t="shared" si="24"/>
        <v>48.291388288105637</v>
      </c>
      <c r="E278" s="6">
        <f t="shared" si="29"/>
        <v>-9.8480669808580584E-2</v>
      </c>
      <c r="F278" s="6">
        <f t="shared" si="25"/>
        <v>0.1583324206167398</v>
      </c>
      <c r="G278" s="6">
        <f t="shared" si="26"/>
        <v>-0.24711415730970984</v>
      </c>
      <c r="H278" s="6">
        <f t="shared" si="27"/>
        <v>5.0152817692548674E-2</v>
      </c>
      <c r="I278" s="6">
        <f t="shared" si="28"/>
        <v>1</v>
      </c>
    </row>
    <row r="279" spans="1:9" x14ac:dyDescent="0.25">
      <c r="A279" s="6">
        <v>268</v>
      </c>
      <c r="B279" s="6">
        <v>1.7580578060005791</v>
      </c>
      <c r="C279" s="6">
        <v>0.95995971556749171</v>
      </c>
      <c r="D279" s="6">
        <f t="shared" si="24"/>
        <v>43.110031663397969</v>
      </c>
      <c r="E279" s="6">
        <f t="shared" si="29"/>
        <v>0.20284452005555745</v>
      </c>
      <c r="F279" s="6">
        <f t="shared" si="25"/>
        <v>0.14134436610950155</v>
      </c>
      <c r="G279" s="6">
        <f t="shared" si="26"/>
        <v>6.2410931515597429E-2</v>
      </c>
      <c r="H279" s="6">
        <f t="shared" si="27"/>
        <v>0.34327810859551744</v>
      </c>
      <c r="I279" s="6">
        <f t="shared" si="28"/>
        <v>1</v>
      </c>
    </row>
    <row r="280" spans="1:9" x14ac:dyDescent="0.25">
      <c r="A280" s="6">
        <v>269</v>
      </c>
      <c r="B280" s="6">
        <v>-0.11496240404085256</v>
      </c>
      <c r="C280" s="6">
        <v>0.11291848506118961</v>
      </c>
      <c r="D280" s="6">
        <f t="shared" si="24"/>
        <v>74.621388888783684</v>
      </c>
      <c r="E280" s="6">
        <f t="shared" si="29"/>
        <v>2.1893576609309032E-2</v>
      </c>
      <c r="F280" s="6">
        <f t="shared" si="25"/>
        <v>0.24466029143863502</v>
      </c>
      <c r="G280" s="6">
        <f t="shared" si="26"/>
        <v>-0.16286877736528421</v>
      </c>
      <c r="H280" s="6">
        <f t="shared" si="27"/>
        <v>0.20665593058390225</v>
      </c>
      <c r="I280" s="6">
        <f t="shared" si="28"/>
        <v>1</v>
      </c>
    </row>
    <row r="281" spans="1:9" x14ac:dyDescent="0.25">
      <c r="A281" s="6">
        <v>270</v>
      </c>
      <c r="B281" s="6">
        <v>1.4925171853974462</v>
      </c>
      <c r="C281" s="6">
        <v>7.6387829218420966E-2</v>
      </c>
      <c r="D281" s="6">
        <f t="shared" si="24"/>
        <v>77.416709113092807</v>
      </c>
      <c r="E281" s="6">
        <f t="shared" si="29"/>
        <v>0.17719085889171107</v>
      </c>
      <c r="F281" s="6">
        <f t="shared" si="25"/>
        <v>0.25382527578063213</v>
      </c>
      <c r="G281" s="6">
        <f t="shared" si="26"/>
        <v>-1.1000282268538553E-2</v>
      </c>
      <c r="H281" s="6">
        <f t="shared" si="27"/>
        <v>0.3653820000519607</v>
      </c>
      <c r="I281" s="6">
        <f t="shared" si="28"/>
        <v>1</v>
      </c>
    </row>
    <row r="282" spans="1:9" x14ac:dyDescent="0.25">
      <c r="A282" s="6">
        <v>271</v>
      </c>
      <c r="B282" s="6">
        <v>-0.8085476110863965</v>
      </c>
      <c r="C282" s="6">
        <v>0.64473403118991668</v>
      </c>
      <c r="D282" s="6">
        <f t="shared" si="24"/>
        <v>56.352661038425389</v>
      </c>
      <c r="E282" s="6">
        <f t="shared" si="29"/>
        <v>-4.5113120329896186E-2</v>
      </c>
      <c r="F282" s="6">
        <f t="shared" si="25"/>
        <v>0.18476282307680456</v>
      </c>
      <c r="G282" s="6">
        <f t="shared" si="26"/>
        <v>-0.20567374055376542</v>
      </c>
      <c r="H282" s="6">
        <f t="shared" si="27"/>
        <v>0.11544749989397306</v>
      </c>
      <c r="I282" s="6">
        <f t="shared" si="28"/>
        <v>1</v>
      </c>
    </row>
    <row r="283" spans="1:9" x14ac:dyDescent="0.25">
      <c r="A283" s="6">
        <v>272</v>
      </c>
      <c r="B283" s="6">
        <v>2.1051346266176552</v>
      </c>
      <c r="C283" s="6">
        <v>0.88531144138920259</v>
      </c>
      <c r="D283" s="6">
        <f t="shared" si="24"/>
        <v>48.08749332156475</v>
      </c>
      <c r="E283" s="6">
        <f t="shared" si="29"/>
        <v>0.23637532650510182</v>
      </c>
      <c r="F283" s="6">
        <f t="shared" si="25"/>
        <v>0.15766391252972048</v>
      </c>
      <c r="G283" s="6">
        <f t="shared" si="26"/>
        <v>8.8055949632154989E-2</v>
      </c>
      <c r="H283" s="6">
        <f t="shared" si="27"/>
        <v>0.38469470337804867</v>
      </c>
      <c r="I283" s="6">
        <f t="shared" si="28"/>
        <v>1</v>
      </c>
    </row>
    <row r="284" spans="1:9" x14ac:dyDescent="0.25">
      <c r="A284" s="6">
        <v>273</v>
      </c>
      <c r="B284" s="6">
        <v>-1.0961366569972597</v>
      </c>
      <c r="C284" s="6">
        <v>0.86175115207373276</v>
      </c>
      <c r="D284" s="6">
        <f t="shared" si="24"/>
        <v>49.167012306770616</v>
      </c>
      <c r="E284" s="6">
        <f t="shared" si="29"/>
        <v>-7.2896861745706115E-2</v>
      </c>
      <c r="F284" s="6">
        <f t="shared" si="25"/>
        <v>0.16120331903859217</v>
      </c>
      <c r="G284" s="6">
        <f t="shared" si="26"/>
        <v>-0.22287181389833</v>
      </c>
      <c r="H284" s="6">
        <f t="shared" si="27"/>
        <v>7.7078090406917765E-2</v>
      </c>
      <c r="I284" s="6">
        <f t="shared" si="28"/>
        <v>1</v>
      </c>
    </row>
    <row r="285" spans="1:9" x14ac:dyDescent="0.25">
      <c r="A285" s="6">
        <v>274</v>
      </c>
      <c r="B285" s="6">
        <v>1.2539908311737236</v>
      </c>
      <c r="C285" s="6">
        <v>0.73397015289773249</v>
      </c>
      <c r="D285" s="6">
        <f t="shared" si="24"/>
        <v>53.734435942858759</v>
      </c>
      <c r="E285" s="6">
        <f t="shared" si="29"/>
        <v>0.1541470238053711</v>
      </c>
      <c r="F285" s="6">
        <f t="shared" si="25"/>
        <v>0.17617847850117627</v>
      </c>
      <c r="G285" s="6">
        <f t="shared" si="26"/>
        <v>-2.6392973508710393E-3</v>
      </c>
      <c r="H285" s="6">
        <f t="shared" si="27"/>
        <v>0.31093334496161323</v>
      </c>
      <c r="I285" s="6">
        <f t="shared" si="28"/>
        <v>1</v>
      </c>
    </row>
    <row r="286" spans="1:9" x14ac:dyDescent="0.25">
      <c r="A286" s="6">
        <v>275</v>
      </c>
      <c r="B286" s="6">
        <v>8.9661398305906914E-2</v>
      </c>
      <c r="C286" s="6">
        <v>0.5246436964018677</v>
      </c>
      <c r="D286" s="6">
        <f t="shared" si="24"/>
        <v>59.658812400741368</v>
      </c>
      <c r="E286" s="6">
        <f t="shared" si="29"/>
        <v>4.1662114016273656E-2</v>
      </c>
      <c r="F286" s="6">
        <f t="shared" si="25"/>
        <v>0.19560266360898809</v>
      </c>
      <c r="G286" s="6">
        <f t="shared" si="26"/>
        <v>-0.12354134056197724</v>
      </c>
      <c r="H286" s="6">
        <f t="shared" si="27"/>
        <v>0.20686556859452454</v>
      </c>
      <c r="I286" s="6">
        <f t="shared" si="28"/>
        <v>1</v>
      </c>
    </row>
    <row r="287" spans="1:9" x14ac:dyDescent="0.25">
      <c r="A287" s="6">
        <v>276</v>
      </c>
      <c r="B287" s="6">
        <v>0.321426796290325</v>
      </c>
      <c r="C287" s="6">
        <v>0.99453718680379655</v>
      </c>
      <c r="D287" s="6">
        <f t="shared" si="24"/>
        <v>36.539824794653612</v>
      </c>
      <c r="E287" s="6">
        <f t="shared" si="29"/>
        <v>6.4052778675758565E-2</v>
      </c>
      <c r="F287" s="6">
        <f t="shared" si="25"/>
        <v>0.11980270424476594</v>
      </c>
      <c r="G287" s="6">
        <f t="shared" si="26"/>
        <v>-6.523725632726543E-2</v>
      </c>
      <c r="H287" s="6">
        <f t="shared" si="27"/>
        <v>0.19334281367878256</v>
      </c>
      <c r="I287" s="6">
        <f t="shared" si="28"/>
        <v>1</v>
      </c>
    </row>
    <row r="288" spans="1:9" x14ac:dyDescent="0.25">
      <c r="A288" s="6">
        <v>277</v>
      </c>
      <c r="B288" s="6">
        <v>8.6513409769395366E-2</v>
      </c>
      <c r="C288" s="6">
        <v>0.36725974303415021</v>
      </c>
      <c r="D288" s="6">
        <f t="shared" si="24"/>
        <v>64.133414486840962</v>
      </c>
      <c r="E288" s="6">
        <f t="shared" si="29"/>
        <v>4.1357989430438495E-2</v>
      </c>
      <c r="F288" s="6">
        <f t="shared" si="25"/>
        <v>0.21027349012079005</v>
      </c>
      <c r="G288" s="6">
        <f t="shared" si="26"/>
        <v>-0.12992885319997027</v>
      </c>
      <c r="H288" s="6">
        <f t="shared" si="27"/>
        <v>0.21264483206084728</v>
      </c>
      <c r="I288" s="6">
        <f t="shared" si="28"/>
        <v>1</v>
      </c>
    </row>
    <row r="289" spans="1:9" x14ac:dyDescent="0.25">
      <c r="A289" s="6">
        <v>278</v>
      </c>
      <c r="B289" s="6">
        <v>-1.1645306585705839</v>
      </c>
      <c r="C289" s="6">
        <v>0.47746208075197605</v>
      </c>
      <c r="D289" s="6">
        <f t="shared" si="24"/>
        <v>60.957117437096244</v>
      </c>
      <c r="E289" s="6">
        <f t="shared" si="29"/>
        <v>-7.9504350038896207E-2</v>
      </c>
      <c r="F289" s="6">
        <f t="shared" si="25"/>
        <v>0.19985940143310243</v>
      </c>
      <c r="G289" s="6">
        <f t="shared" si="26"/>
        <v>-0.24649572231044187</v>
      </c>
      <c r="H289" s="6">
        <f t="shared" si="27"/>
        <v>8.7487022232649439E-2</v>
      </c>
      <c r="I289" s="6">
        <f t="shared" si="28"/>
        <v>1</v>
      </c>
    </row>
    <row r="290" spans="1:9" x14ac:dyDescent="0.25">
      <c r="A290" s="6">
        <v>279</v>
      </c>
      <c r="B290" s="6">
        <v>-0.3391198788449401</v>
      </c>
      <c r="C290" s="6">
        <v>0.2346568193609424</v>
      </c>
      <c r="D290" s="6">
        <f t="shared" si="24"/>
        <v>68.628511296539457</v>
      </c>
      <c r="E290" s="6">
        <f t="shared" si="29"/>
        <v>2.3790715690570619E-4</v>
      </c>
      <c r="F290" s="6">
        <f t="shared" si="25"/>
        <v>0.22501151244767034</v>
      </c>
      <c r="G290" s="6">
        <f t="shared" si="26"/>
        <v>-0.17695001358082896</v>
      </c>
      <c r="H290" s="6">
        <f t="shared" si="27"/>
        <v>0.1774258278946404</v>
      </c>
      <c r="I290" s="6">
        <f t="shared" si="28"/>
        <v>1</v>
      </c>
    </row>
    <row r="291" spans="1:9" x14ac:dyDescent="0.25">
      <c r="A291" s="6">
        <v>280</v>
      </c>
      <c r="B291" s="6">
        <v>-0.62152139435056597</v>
      </c>
      <c r="C291" s="6">
        <v>0.88088625751518301</v>
      </c>
      <c r="D291" s="6">
        <f t="shared" si="24"/>
        <v>48.300085817568409</v>
      </c>
      <c r="E291" s="6">
        <f t="shared" si="29"/>
        <v>-2.7044671209006846E-2</v>
      </c>
      <c r="F291" s="6">
        <f t="shared" si="25"/>
        <v>0.15836093710678167</v>
      </c>
      <c r="G291" s="6">
        <f t="shared" si="26"/>
        <v>-0.17569154293846628</v>
      </c>
      <c r="H291" s="6">
        <f t="shared" si="27"/>
        <v>0.12160220052045258</v>
      </c>
      <c r="I291" s="6">
        <f t="shared" si="28"/>
        <v>1</v>
      </c>
    </row>
    <row r="292" spans="1:9" x14ac:dyDescent="0.25">
      <c r="A292" s="6">
        <v>281</v>
      </c>
      <c r="B292" s="6">
        <v>-0.90541561803547665</v>
      </c>
      <c r="C292" s="6">
        <v>0.14520706808679465</v>
      </c>
      <c r="D292" s="6">
        <f t="shared" si="24"/>
        <v>72.693531619560289</v>
      </c>
      <c r="E292" s="6">
        <f t="shared" si="29"/>
        <v>-5.4471458885573629E-2</v>
      </c>
      <c r="F292" s="6">
        <f t="shared" si="25"/>
        <v>0.23833944793298456</v>
      </c>
      <c r="G292" s="6">
        <f t="shared" si="26"/>
        <v>-0.2368315106982552</v>
      </c>
      <c r="H292" s="6">
        <f t="shared" si="27"/>
        <v>0.12788859292710797</v>
      </c>
      <c r="I292" s="6">
        <f t="shared" si="28"/>
        <v>1</v>
      </c>
    </row>
    <row r="293" spans="1:9" x14ac:dyDescent="0.25">
      <c r="A293" s="6">
        <v>282</v>
      </c>
      <c r="B293" s="6">
        <v>6.9708221417386085E-2</v>
      </c>
      <c r="C293" s="6">
        <v>0.37354655598620562</v>
      </c>
      <c r="D293" s="6">
        <f t="shared" si="24"/>
        <v>63.943347504567818</v>
      </c>
      <c r="E293" s="6">
        <f t="shared" si="29"/>
        <v>3.9734453992440889E-2</v>
      </c>
      <c r="F293" s="6">
        <f t="shared" si="25"/>
        <v>0.20965031968710759</v>
      </c>
      <c r="G293" s="6">
        <f t="shared" si="26"/>
        <v>-0.13129838586715262</v>
      </c>
      <c r="H293" s="6">
        <f t="shared" si="27"/>
        <v>0.21076729385203438</v>
      </c>
      <c r="I293" s="6">
        <f t="shared" si="28"/>
        <v>1</v>
      </c>
    </row>
    <row r="294" spans="1:9" x14ac:dyDescent="0.25">
      <c r="A294" s="6">
        <v>283</v>
      </c>
      <c r="B294" s="6">
        <v>1.3201861293055117</v>
      </c>
      <c r="C294" s="6">
        <v>0.23346659749137852</v>
      </c>
      <c r="D294" s="6">
        <f t="shared" si="24"/>
        <v>68.674925123792889</v>
      </c>
      <c r="E294" s="6">
        <f t="shared" si="29"/>
        <v>0.16054209716573156</v>
      </c>
      <c r="F294" s="6">
        <f t="shared" si="25"/>
        <v>0.22516368893046848</v>
      </c>
      <c r="G294" s="6">
        <f t="shared" si="26"/>
        <v>-1.6705730011619679E-2</v>
      </c>
      <c r="H294" s="6">
        <f t="shared" si="27"/>
        <v>0.3377899243430828</v>
      </c>
      <c r="I294" s="6">
        <f t="shared" si="28"/>
        <v>1</v>
      </c>
    </row>
    <row r="295" spans="1:9" x14ac:dyDescent="0.25">
      <c r="A295" s="6">
        <v>284</v>
      </c>
      <c r="B295" s="6">
        <v>1.7555521480971947</v>
      </c>
      <c r="C295" s="6">
        <v>0.69231238746299628</v>
      </c>
      <c r="D295" s="6">
        <f t="shared" si="24"/>
        <v>54.987561152906075</v>
      </c>
      <c r="E295" s="6">
        <f t="shared" si="29"/>
        <v>0.20260245050439069</v>
      </c>
      <c r="F295" s="6">
        <f t="shared" si="25"/>
        <v>0.18028708574723304</v>
      </c>
      <c r="G295" s="6">
        <f t="shared" si="26"/>
        <v>4.3998481303521186E-2</v>
      </c>
      <c r="H295" s="6">
        <f t="shared" si="27"/>
        <v>0.36120641970526018</v>
      </c>
      <c r="I295" s="6">
        <f t="shared" si="28"/>
        <v>1</v>
      </c>
    </row>
    <row r="296" spans="1:9" x14ac:dyDescent="0.25">
      <c r="A296" s="6">
        <v>285</v>
      </c>
      <c r="B296" s="6">
        <v>-0.17931256479641888</v>
      </c>
      <c r="C296" s="6">
        <v>0.68001342814416943</v>
      </c>
      <c r="D296" s="6">
        <f t="shared" si="24"/>
        <v>55.346001371003219</v>
      </c>
      <c r="E296" s="6">
        <f t="shared" si="29"/>
        <v>1.5676760454730591E-2</v>
      </c>
      <c r="F296" s="6">
        <f t="shared" si="25"/>
        <v>0.18146229957705973</v>
      </c>
      <c r="G296" s="6">
        <f t="shared" si="26"/>
        <v>-0.14344330452873982</v>
      </c>
      <c r="H296" s="6">
        <f t="shared" si="27"/>
        <v>0.17479682543820102</v>
      </c>
      <c r="I296" s="6">
        <f t="shared" si="28"/>
        <v>1</v>
      </c>
    </row>
    <row r="297" spans="1:9" x14ac:dyDescent="0.25">
      <c r="A297" s="6">
        <v>286</v>
      </c>
      <c r="B297" s="6">
        <v>-1.8549690139479935</v>
      </c>
      <c r="C297" s="6">
        <v>0.68431653798028502</v>
      </c>
      <c r="D297" s="6">
        <f t="shared" si="24"/>
        <v>55.22109623078785</v>
      </c>
      <c r="E297" s="6">
        <f t="shared" si="29"/>
        <v>-0.14620703222418605</v>
      </c>
      <c r="F297" s="6">
        <f t="shared" si="25"/>
        <v>0.18105277452717328</v>
      </c>
      <c r="G297" s="6">
        <f t="shared" si="26"/>
        <v>-0.30514744429996293</v>
      </c>
      <c r="H297" s="6">
        <f t="shared" si="27"/>
        <v>1.2733379851590843E-2</v>
      </c>
      <c r="I297" s="6">
        <f t="shared" si="28"/>
        <v>1</v>
      </c>
    </row>
    <row r="298" spans="1:9" x14ac:dyDescent="0.25">
      <c r="A298" s="6">
        <v>287</v>
      </c>
      <c r="B298" s="6">
        <v>-2.6395719032734632</v>
      </c>
      <c r="C298" s="6">
        <v>8.890041810357982E-2</v>
      </c>
      <c r="D298" s="6">
        <f t="shared" si="24"/>
        <v>76.357405418238571</v>
      </c>
      <c r="E298" s="6">
        <f t="shared" si="29"/>
        <v>-0.22200687265994709</v>
      </c>
      <c r="F298" s="6">
        <f t="shared" si="25"/>
        <v>0.2503521489122576</v>
      </c>
      <c r="G298" s="6">
        <f t="shared" si="26"/>
        <v>-0.40890605619140563</v>
      </c>
      <c r="H298" s="6">
        <f t="shared" si="27"/>
        <v>-3.5107689128488551E-2</v>
      </c>
      <c r="I298" s="6">
        <f t="shared" si="28"/>
        <v>0</v>
      </c>
    </row>
    <row r="299" spans="1:9" x14ac:dyDescent="0.25">
      <c r="A299" s="6">
        <v>288</v>
      </c>
      <c r="B299" s="6">
        <v>0.93426024250220507</v>
      </c>
      <c r="C299" s="6">
        <v>0.16324350718710898</v>
      </c>
      <c r="D299" s="6">
        <f t="shared" si="24"/>
        <v>71.753941096885413</v>
      </c>
      <c r="E299" s="6">
        <f t="shared" si="29"/>
        <v>0.12325811435390507</v>
      </c>
      <c r="F299" s="6">
        <f t="shared" si="25"/>
        <v>0.23525882326847677</v>
      </c>
      <c r="G299" s="6">
        <f t="shared" si="26"/>
        <v>-5.7919569164094714E-2</v>
      </c>
      <c r="H299" s="6">
        <f t="shared" si="27"/>
        <v>0.30443579787190489</v>
      </c>
      <c r="I299" s="6">
        <f t="shared" si="28"/>
        <v>1</v>
      </c>
    </row>
    <row r="300" spans="1:9" x14ac:dyDescent="0.25">
      <c r="A300" s="6">
        <v>289</v>
      </c>
      <c r="B300" s="6">
        <v>-0.24134237719408702</v>
      </c>
      <c r="C300" s="6">
        <v>0.95425275429548018</v>
      </c>
      <c r="D300" s="6">
        <f t="shared" si="24"/>
        <v>43.660113621605674</v>
      </c>
      <c r="E300" s="6">
        <f t="shared" si="29"/>
        <v>9.6841112483968504E-3</v>
      </c>
      <c r="F300" s="6">
        <f t="shared" si="25"/>
        <v>0.14314791351346123</v>
      </c>
      <c r="G300" s="6">
        <f t="shared" si="26"/>
        <v>-0.13164260023358607</v>
      </c>
      <c r="H300" s="6">
        <f t="shared" si="27"/>
        <v>0.15101082273037977</v>
      </c>
      <c r="I300" s="6">
        <f t="shared" si="28"/>
        <v>1</v>
      </c>
    </row>
    <row r="301" spans="1:9" x14ac:dyDescent="0.25">
      <c r="A301" s="6">
        <v>290</v>
      </c>
      <c r="B301" s="6">
        <v>-0.60242427935008891</v>
      </c>
      <c r="C301" s="6">
        <v>0.40391247291482285</v>
      </c>
      <c r="D301" s="6">
        <f t="shared" si="24"/>
        <v>63.043632674023208</v>
      </c>
      <c r="E301" s="6">
        <f t="shared" si="29"/>
        <v>-2.519971462075872E-2</v>
      </c>
      <c r="F301" s="6">
        <f t="shared" si="25"/>
        <v>0.20670043499679741</v>
      </c>
      <c r="G301" s="6">
        <f t="shared" si="26"/>
        <v>-0.19502503309315067</v>
      </c>
      <c r="H301" s="6">
        <f t="shared" si="27"/>
        <v>0.1446256038516332</v>
      </c>
      <c r="I301" s="6">
        <f t="shared" si="28"/>
        <v>1</v>
      </c>
    </row>
    <row r="302" spans="1:9" x14ac:dyDescent="0.25">
      <c r="A302" s="6">
        <v>291</v>
      </c>
      <c r="B302" s="6">
        <v>-1.0746293810370844</v>
      </c>
      <c r="C302" s="6">
        <v>0.49272133548997465</v>
      </c>
      <c r="D302" s="6">
        <f t="shared" si="24"/>
        <v>60.535111519566314</v>
      </c>
      <c r="E302" s="6">
        <f t="shared" si="29"/>
        <v>-7.0819061487551696E-2</v>
      </c>
      <c r="F302" s="6">
        <f t="shared" si="25"/>
        <v>0.19847577547398793</v>
      </c>
      <c r="G302" s="6">
        <f t="shared" si="26"/>
        <v>-0.23723138948587547</v>
      </c>
      <c r="H302" s="6">
        <f t="shared" si="27"/>
        <v>9.559326651077206E-2</v>
      </c>
      <c r="I302" s="6">
        <f t="shared" si="28"/>
        <v>1</v>
      </c>
    </row>
    <row r="303" spans="1:9" x14ac:dyDescent="0.25">
      <c r="A303" s="6">
        <v>292</v>
      </c>
      <c r="B303" s="6">
        <v>0.58272917158319615</v>
      </c>
      <c r="C303" s="6">
        <v>0.69548631244850001</v>
      </c>
      <c r="D303" s="6">
        <f t="shared" si="24"/>
        <v>54.894312647354518</v>
      </c>
      <c r="E303" s="6">
        <f t="shared" si="29"/>
        <v>8.9296986442713097E-2</v>
      </c>
      <c r="F303" s="6">
        <f t="shared" si="25"/>
        <v>0.17998135294214596</v>
      </c>
      <c r="G303" s="6">
        <f t="shared" si="26"/>
        <v>-6.9172444526250501E-2</v>
      </c>
      <c r="H303" s="6">
        <f t="shared" si="27"/>
        <v>0.24776641741167671</v>
      </c>
      <c r="I303" s="6">
        <f t="shared" si="28"/>
        <v>1</v>
      </c>
    </row>
    <row r="304" spans="1:9" x14ac:dyDescent="0.25">
      <c r="A304" s="6">
        <v>293</v>
      </c>
      <c r="B304" s="6">
        <v>-1.1630254448391497</v>
      </c>
      <c r="C304" s="6">
        <v>0.83153782769249551</v>
      </c>
      <c r="D304" s="6">
        <f t="shared" si="24"/>
        <v>50.400982975607732</v>
      </c>
      <c r="E304" s="6">
        <f t="shared" si="29"/>
        <v>-7.9358932577124536E-2</v>
      </c>
      <c r="F304" s="6">
        <f t="shared" si="25"/>
        <v>0.16524912451018928</v>
      </c>
      <c r="G304" s="6">
        <f t="shared" si="26"/>
        <v>-0.23120422282041447</v>
      </c>
      <c r="H304" s="6">
        <f t="shared" si="27"/>
        <v>7.2486357666165402E-2</v>
      </c>
      <c r="I304" s="6">
        <f t="shared" si="28"/>
        <v>1</v>
      </c>
    </row>
    <row r="305" spans="1:9" x14ac:dyDescent="0.25">
      <c r="A305" s="6">
        <v>294</v>
      </c>
      <c r="B305" s="6">
        <v>1.5930527297314256</v>
      </c>
      <c r="C305" s="6">
        <v>0.23487044892727441</v>
      </c>
      <c r="D305" s="6">
        <f t="shared" si="24"/>
        <v>68.620196600276628</v>
      </c>
      <c r="E305" s="6">
        <f t="shared" si="29"/>
        <v>0.18690351522055726</v>
      </c>
      <c r="F305" s="6">
        <f t="shared" si="25"/>
        <v>0.22498425114844797</v>
      </c>
      <c r="G305" s="6">
        <f t="shared" si="26"/>
        <v>9.7263284208070344E-3</v>
      </c>
      <c r="H305" s="6">
        <f t="shared" si="27"/>
        <v>0.36408070202030751</v>
      </c>
      <c r="I305" s="6">
        <f t="shared" si="28"/>
        <v>1</v>
      </c>
    </row>
    <row r="306" spans="1:9" x14ac:dyDescent="0.25">
      <c r="A306" s="6">
        <v>295</v>
      </c>
      <c r="B306" s="6">
        <v>0.14018269212101586</v>
      </c>
      <c r="C306" s="6">
        <v>0.95709097567674795</v>
      </c>
      <c r="D306" s="6">
        <f t="shared" si="24"/>
        <v>43.393343813176202</v>
      </c>
      <c r="E306" s="6">
        <f t="shared" si="29"/>
        <v>4.6542934698804821E-2</v>
      </c>
      <c r="F306" s="6">
        <f t="shared" si="25"/>
        <v>0.14227325840385641</v>
      </c>
      <c r="G306" s="6">
        <f t="shared" si="26"/>
        <v>-9.4351351578713827E-2</v>
      </c>
      <c r="H306" s="6">
        <f t="shared" si="27"/>
        <v>0.18743722097632348</v>
      </c>
      <c r="I306" s="6">
        <f t="shared" si="28"/>
        <v>1</v>
      </c>
    </row>
    <row r="307" spans="1:9" x14ac:dyDescent="0.25">
      <c r="A307" s="6">
        <v>296</v>
      </c>
      <c r="B307" s="6">
        <v>-1.6945023162406869E-2</v>
      </c>
      <c r="C307" s="6">
        <v>0.3937192907498398</v>
      </c>
      <c r="D307" s="6">
        <f t="shared" si="24"/>
        <v>63.3424987455112</v>
      </c>
      <c r="E307" s="6">
        <f t="shared" si="29"/>
        <v>3.1362955235871043E-2</v>
      </c>
      <c r="F307" s="6">
        <f t="shared" si="25"/>
        <v>0.20768032375577442</v>
      </c>
      <c r="G307" s="6">
        <f t="shared" si="26"/>
        <v>-0.13886442616638589</v>
      </c>
      <c r="H307" s="6">
        <f t="shared" si="27"/>
        <v>0.20159033663812798</v>
      </c>
      <c r="I307" s="6">
        <f t="shared" si="28"/>
        <v>1</v>
      </c>
    </row>
    <row r="308" spans="1:9" x14ac:dyDescent="0.25">
      <c r="A308" s="6">
        <v>297</v>
      </c>
      <c r="B308" s="6">
        <v>1.0628491509123705</v>
      </c>
      <c r="C308" s="6">
        <v>0.57432782982879116</v>
      </c>
      <c r="D308" s="6">
        <f t="shared" si="24"/>
        <v>58.301252765574475</v>
      </c>
      <c r="E308" s="6">
        <f t="shared" si="29"/>
        <v>0.13568098313492477</v>
      </c>
      <c r="F308" s="6">
        <f t="shared" si="25"/>
        <v>0.19115164841171958</v>
      </c>
      <c r="G308" s="6">
        <f t="shared" si="26"/>
        <v>-2.7632020421636205E-2</v>
      </c>
      <c r="H308" s="6">
        <f t="shared" si="27"/>
        <v>0.29899398669148575</v>
      </c>
      <c r="I308" s="6">
        <f t="shared" si="28"/>
        <v>1</v>
      </c>
    </row>
    <row r="309" spans="1:9" x14ac:dyDescent="0.25">
      <c r="A309" s="6">
        <v>298</v>
      </c>
      <c r="B309" s="6">
        <v>-0.60526986089826096</v>
      </c>
      <c r="C309" s="6">
        <v>0.1598864711447493</v>
      </c>
      <c r="D309" s="6">
        <f t="shared" si="24"/>
        <v>71.922848473694458</v>
      </c>
      <c r="E309" s="6">
        <f t="shared" si="29"/>
        <v>-2.5474623915935829E-2</v>
      </c>
      <c r="F309" s="6">
        <f t="shared" si="25"/>
        <v>0.23581261794653921</v>
      </c>
      <c r="G309" s="6">
        <f t="shared" si="26"/>
        <v>-0.20686542645349223</v>
      </c>
      <c r="H309" s="6">
        <f t="shared" si="27"/>
        <v>0.15591617862162058</v>
      </c>
      <c r="I309" s="6">
        <f t="shared" si="28"/>
        <v>1</v>
      </c>
    </row>
    <row r="310" spans="1:9" x14ac:dyDescent="0.25">
      <c r="A310" s="6">
        <v>299</v>
      </c>
      <c r="B310" s="6">
        <v>1.380328740197001</v>
      </c>
      <c r="C310" s="6">
        <v>0.72371593371379739</v>
      </c>
      <c r="D310" s="6">
        <f t="shared" si="24"/>
        <v>54.049324098717705</v>
      </c>
      <c r="E310" s="6">
        <f t="shared" si="29"/>
        <v>0.16635242538525188</v>
      </c>
      <c r="F310" s="6">
        <f t="shared" si="25"/>
        <v>0.17721089868432036</v>
      </c>
      <c r="G310" s="6">
        <f t="shared" si="26"/>
        <v>9.107384996733886E-3</v>
      </c>
      <c r="H310" s="6">
        <f t="shared" si="27"/>
        <v>0.32359746577376991</v>
      </c>
      <c r="I310" s="6">
        <f t="shared" si="28"/>
        <v>1</v>
      </c>
    </row>
    <row r="311" spans="1:9" x14ac:dyDescent="0.25">
      <c r="A311" s="6">
        <v>300</v>
      </c>
      <c r="B311" s="6">
        <v>0.2083891104120994</v>
      </c>
      <c r="C311" s="6">
        <v>0.46284371471297342</v>
      </c>
      <c r="D311" s="6">
        <f t="shared" si="24"/>
        <v>61.364090530710378</v>
      </c>
      <c r="E311" s="6">
        <f t="shared" si="29"/>
        <v>5.3132300725233339E-2</v>
      </c>
      <c r="F311" s="6">
        <f t="shared" si="25"/>
        <v>0.20119373944495206</v>
      </c>
      <c r="G311" s="6">
        <f t="shared" si="26"/>
        <v>-0.11441559342517918</v>
      </c>
      <c r="H311" s="6">
        <f t="shared" si="27"/>
        <v>0.22068019487564586</v>
      </c>
      <c r="I311" s="6">
        <f t="shared" si="28"/>
        <v>1</v>
      </c>
    </row>
    <row r="312" spans="1:9" x14ac:dyDescent="0.25">
      <c r="A312" s="6">
        <v>301</v>
      </c>
      <c r="B312" s="6">
        <v>-9.865175343293231E-2</v>
      </c>
      <c r="C312" s="6">
        <v>0.27753532517471846</v>
      </c>
      <c r="D312" s="6">
        <f t="shared" si="24"/>
        <v>67.045809478117036</v>
      </c>
      <c r="E312" s="6">
        <f t="shared" si="29"/>
        <v>2.3469335162207939E-2</v>
      </c>
      <c r="F312" s="6">
        <f t="shared" si="25"/>
        <v>0.21982232615776076</v>
      </c>
      <c r="G312" s="6">
        <f t="shared" si="26"/>
        <v>-0.15166352567055938</v>
      </c>
      <c r="H312" s="6">
        <f t="shared" si="27"/>
        <v>0.19860219599497528</v>
      </c>
      <c r="I312" s="6">
        <f t="shared" si="28"/>
        <v>1</v>
      </c>
    </row>
    <row r="313" spans="1:9" x14ac:dyDescent="0.25">
      <c r="A313" s="6">
        <v>302</v>
      </c>
      <c r="B313" s="6">
        <v>0.48659558160579763</v>
      </c>
      <c r="C313" s="6">
        <v>0.26578569902645954</v>
      </c>
      <c r="D313" s="6">
        <f t="shared" si="24"/>
        <v>67.463730419572869</v>
      </c>
      <c r="E313" s="6">
        <f t="shared" si="29"/>
        <v>8.0009599307205206E-2</v>
      </c>
      <c r="F313" s="6">
        <f t="shared" si="25"/>
        <v>0.22119255875269794</v>
      </c>
      <c r="G313" s="6">
        <f t="shared" si="26"/>
        <v>-9.5668247014865079E-2</v>
      </c>
      <c r="H313" s="6">
        <f t="shared" si="27"/>
        <v>0.25568744562927548</v>
      </c>
      <c r="I313" s="6">
        <f t="shared" si="28"/>
        <v>1</v>
      </c>
    </row>
    <row r="314" spans="1:9" x14ac:dyDescent="0.25">
      <c r="A314" s="6">
        <v>303</v>
      </c>
      <c r="B314" s="6">
        <v>-0.12089344636478927</v>
      </c>
      <c r="C314" s="6">
        <v>0.9175084688863796</v>
      </c>
      <c r="D314" s="6">
        <f t="shared" si="24"/>
        <v>46.352173926965271</v>
      </c>
      <c r="E314" s="6">
        <f t="shared" si="29"/>
        <v>2.1320583483883951E-2</v>
      </c>
      <c r="F314" s="6">
        <f t="shared" si="25"/>
        <v>0.15197434074414842</v>
      </c>
      <c r="G314" s="6">
        <f t="shared" si="26"/>
        <v>-0.12429802493043328</v>
      </c>
      <c r="H314" s="6">
        <f t="shared" si="27"/>
        <v>0.16693919189820117</v>
      </c>
      <c r="I314" s="6">
        <f t="shared" si="28"/>
        <v>1</v>
      </c>
    </row>
    <row r="315" spans="1:9" x14ac:dyDescent="0.25">
      <c r="A315" s="6">
        <v>304</v>
      </c>
      <c r="B315" s="6">
        <v>-0.66804432208300568</v>
      </c>
      <c r="C315" s="6">
        <v>0.87246314889980769</v>
      </c>
      <c r="D315" s="6">
        <f t="shared" si="24"/>
        <v>48.691500588183473</v>
      </c>
      <c r="E315" s="6">
        <f t="shared" si="29"/>
        <v>-3.1539213029717045E-2</v>
      </c>
      <c r="F315" s="6">
        <f t="shared" si="25"/>
        <v>0.15964426422355238</v>
      </c>
      <c r="G315" s="6">
        <f t="shared" si="26"/>
        <v>-0.18078717252403029</v>
      </c>
      <c r="H315" s="6">
        <f t="shared" si="27"/>
        <v>0.1177087464645962</v>
      </c>
      <c r="I315" s="6">
        <f t="shared" si="28"/>
        <v>1</v>
      </c>
    </row>
    <row r="316" spans="1:9" x14ac:dyDescent="0.25">
      <c r="A316" s="6">
        <v>305</v>
      </c>
      <c r="B316" s="6">
        <v>0.80177869676845148</v>
      </c>
      <c r="C316" s="6">
        <v>0.49961851863155005</v>
      </c>
      <c r="D316" s="6">
        <f t="shared" si="24"/>
        <v>60.345139242880798</v>
      </c>
      <c r="E316" s="6">
        <f t="shared" si="29"/>
        <v>0.11045918107960274</v>
      </c>
      <c r="F316" s="6">
        <f t="shared" si="25"/>
        <v>0.19785291555042883</v>
      </c>
      <c r="G316" s="6">
        <f t="shared" si="26"/>
        <v>-5.5691822790467763E-2</v>
      </c>
      <c r="H316" s="6">
        <f t="shared" si="27"/>
        <v>0.27661018494967327</v>
      </c>
      <c r="I316" s="6">
        <f t="shared" si="28"/>
        <v>1</v>
      </c>
    </row>
    <row r="317" spans="1:9" x14ac:dyDescent="0.25">
      <c r="A317" s="6">
        <v>306</v>
      </c>
      <c r="B317" s="6">
        <v>-0.85857436715741642</v>
      </c>
      <c r="C317" s="6">
        <v>0.97549363689077428</v>
      </c>
      <c r="D317" s="6">
        <f t="shared" si="24"/>
        <v>41.230887815026549</v>
      </c>
      <c r="E317" s="6">
        <f t="shared" si="29"/>
        <v>-4.9946164127328649E-2</v>
      </c>
      <c r="F317" s="6">
        <f t="shared" si="25"/>
        <v>0.13518323873779195</v>
      </c>
      <c r="G317" s="6">
        <f t="shared" si="26"/>
        <v>-0.18728493804934165</v>
      </c>
      <c r="H317" s="6">
        <f t="shared" si="27"/>
        <v>8.739260979468437E-2</v>
      </c>
      <c r="I317" s="6">
        <f t="shared" si="28"/>
        <v>1</v>
      </c>
    </row>
    <row r="318" spans="1:9" x14ac:dyDescent="0.25">
      <c r="A318" s="6">
        <v>307</v>
      </c>
      <c r="B318" s="6">
        <v>1.5817249732208438</v>
      </c>
      <c r="C318" s="6">
        <v>0.47523422956022826</v>
      </c>
      <c r="D318" s="6">
        <f t="shared" si="24"/>
        <v>61.018955828759196</v>
      </c>
      <c r="E318" s="6">
        <f t="shared" si="29"/>
        <v>0.18580914997199766</v>
      </c>
      <c r="F318" s="6">
        <f t="shared" si="25"/>
        <v>0.20006215025822688</v>
      </c>
      <c r="G318" s="6">
        <f t="shared" si="26"/>
        <v>1.8733096364606322E-2</v>
      </c>
      <c r="H318" s="6">
        <f t="shared" si="27"/>
        <v>0.35288520357938902</v>
      </c>
      <c r="I318" s="6">
        <f t="shared" si="28"/>
        <v>1</v>
      </c>
    </row>
    <row r="319" spans="1:9" x14ac:dyDescent="0.25">
      <c r="A319" s="6">
        <v>308</v>
      </c>
      <c r="B319" s="6">
        <v>-0.69010638981126249</v>
      </c>
      <c r="C319" s="6">
        <v>0.69545579393902401</v>
      </c>
      <c r="D319" s="6">
        <f t="shared" si="24"/>
        <v>54.895210804917333</v>
      </c>
      <c r="E319" s="6">
        <f t="shared" si="29"/>
        <v>-3.367061126471782E-2</v>
      </c>
      <c r="F319" s="6">
        <f t="shared" si="25"/>
        <v>0.17998429772104044</v>
      </c>
      <c r="G319" s="6">
        <f t="shared" si="26"/>
        <v>-0.19214133863333421</v>
      </c>
      <c r="H319" s="6">
        <f t="shared" si="27"/>
        <v>0.12480011610389857</v>
      </c>
      <c r="I319" s="6">
        <f t="shared" si="28"/>
        <v>1</v>
      </c>
    </row>
    <row r="320" spans="1:9" x14ac:dyDescent="0.25">
      <c r="A320" s="6">
        <v>309</v>
      </c>
      <c r="B320" s="6">
        <v>1.0658141036401503</v>
      </c>
      <c r="C320" s="6">
        <v>0.87191381572923976</v>
      </c>
      <c r="D320" s="6">
        <f t="shared" si="24"/>
        <v>48.716465157563803</v>
      </c>
      <c r="E320" s="6">
        <f t="shared" si="29"/>
        <v>0.13596742478167742</v>
      </c>
      <c r="F320" s="6">
        <f t="shared" si="25"/>
        <v>0.15972611527070099</v>
      </c>
      <c r="G320" s="6">
        <f t="shared" si="26"/>
        <v>-1.331879019398316E-2</v>
      </c>
      <c r="H320" s="6">
        <f t="shared" si="27"/>
        <v>0.28525363975733797</v>
      </c>
      <c r="I320" s="6">
        <f t="shared" si="28"/>
        <v>1</v>
      </c>
    </row>
    <row r="321" spans="1:9" x14ac:dyDescent="0.25">
      <c r="A321" s="6">
        <v>310</v>
      </c>
      <c r="B321" s="6">
        <v>1.992930265259929E-2</v>
      </c>
      <c r="C321" s="6">
        <v>0.34449293496505629</v>
      </c>
      <c r="D321" s="6">
        <f t="shared" si="24"/>
        <v>64.834453800351525</v>
      </c>
      <c r="E321" s="6">
        <f t="shared" si="29"/>
        <v>3.4925353553517662E-2</v>
      </c>
      <c r="F321" s="6">
        <f t="shared" si="25"/>
        <v>0.2125719796732837</v>
      </c>
      <c r="G321" s="6">
        <f t="shared" si="26"/>
        <v>-0.13729510885127855</v>
      </c>
      <c r="H321" s="6">
        <f t="shared" si="27"/>
        <v>0.20714581595831388</v>
      </c>
      <c r="I321" s="6">
        <f t="shared" si="28"/>
        <v>1</v>
      </c>
    </row>
    <row r="322" spans="1:9" x14ac:dyDescent="0.25">
      <c r="A322" s="6">
        <v>311</v>
      </c>
      <c r="B322" s="6">
        <v>-5.0013113650493324E-2</v>
      </c>
      <c r="C322" s="6">
        <v>0.88116092410046698</v>
      </c>
      <c r="D322" s="6">
        <f t="shared" si="24"/>
        <v>48.287036376611255</v>
      </c>
      <c r="E322" s="6">
        <f t="shared" si="29"/>
        <v>2.8168274185604743E-2</v>
      </c>
      <c r="F322" s="6">
        <f t="shared" si="25"/>
        <v>0.15831815205446312</v>
      </c>
      <c r="G322" s="6">
        <f t="shared" si="26"/>
        <v>-0.12045851590653264</v>
      </c>
      <c r="H322" s="6">
        <f t="shared" si="27"/>
        <v>0.17679506427774214</v>
      </c>
      <c r="I322" s="6">
        <f t="shared" si="28"/>
        <v>1</v>
      </c>
    </row>
    <row r="323" spans="1:9" x14ac:dyDescent="0.25">
      <c r="A323" s="6">
        <v>312</v>
      </c>
      <c r="B323" s="6">
        <v>-1.1097699825768359</v>
      </c>
      <c r="C323" s="6">
        <v>2.6581621753593555E-2</v>
      </c>
      <c r="D323" s="6">
        <f t="shared" si="24"/>
        <v>84.115768089240476</v>
      </c>
      <c r="E323" s="6">
        <f t="shared" si="29"/>
        <v>-7.4213966127553446E-2</v>
      </c>
      <c r="F323" s="6">
        <f t="shared" si="25"/>
        <v>0.27578940357128023</v>
      </c>
      <c r="G323" s="6">
        <f t="shared" si="26"/>
        <v>-0.27037851787734629</v>
      </c>
      <c r="H323" s="6">
        <f t="shared" si="27"/>
        <v>0.12195058562223939</v>
      </c>
      <c r="I323" s="6">
        <f t="shared" si="28"/>
        <v>1</v>
      </c>
    </row>
    <row r="324" spans="1:9" x14ac:dyDescent="0.25">
      <c r="A324" s="6">
        <v>313</v>
      </c>
      <c r="B324" s="6">
        <v>1.4198758435668424</v>
      </c>
      <c r="C324" s="6">
        <v>0.96807763908810696</v>
      </c>
      <c r="D324" s="6">
        <f t="shared" si="24"/>
        <v>42.215692659796041</v>
      </c>
      <c r="E324" s="6">
        <f t="shared" si="29"/>
        <v>0.17017303854627103</v>
      </c>
      <c r="F324" s="6">
        <f t="shared" si="25"/>
        <v>0.1384121070812985</v>
      </c>
      <c r="G324" s="6">
        <f t="shared" si="26"/>
        <v>3.1203766549235956E-2</v>
      </c>
      <c r="H324" s="6">
        <f t="shared" si="27"/>
        <v>0.3091423105433061</v>
      </c>
      <c r="I324" s="6">
        <f t="shared" si="28"/>
        <v>1</v>
      </c>
    </row>
    <row r="325" spans="1:9" x14ac:dyDescent="0.25">
      <c r="A325" s="6">
        <v>314</v>
      </c>
      <c r="B325" s="6">
        <v>-0.16766307453508489</v>
      </c>
      <c r="C325" s="6">
        <v>0.57829523606067079</v>
      </c>
      <c r="D325" s="6">
        <f t="shared" si="24"/>
        <v>58.192655535204345</v>
      </c>
      <c r="E325" s="6">
        <f t="shared" si="29"/>
        <v>1.6802208136584298E-2</v>
      </c>
      <c r="F325" s="6">
        <f t="shared" si="25"/>
        <v>0.19079559191870277</v>
      </c>
      <c r="G325" s="6">
        <f t="shared" si="26"/>
        <v>-0.14635862367756824</v>
      </c>
      <c r="H325" s="6">
        <f t="shared" si="27"/>
        <v>0.17996303995073681</v>
      </c>
      <c r="I325" s="6">
        <f t="shared" si="28"/>
        <v>1</v>
      </c>
    </row>
    <row r="326" spans="1:9" x14ac:dyDescent="0.25">
      <c r="A326" s="6">
        <v>315</v>
      </c>
      <c r="B326" s="6">
        <v>-0.26710040401667356</v>
      </c>
      <c r="C326" s="6">
        <v>0.2402111880855739</v>
      </c>
      <c r="D326" s="6">
        <f t="shared" si="24"/>
        <v>68.413879615759953</v>
      </c>
      <c r="E326" s="6">
        <f t="shared" si="29"/>
        <v>7.1956494422331513E-3</v>
      </c>
      <c r="F326" s="6">
        <f t="shared" si="25"/>
        <v>0.22430780201888509</v>
      </c>
      <c r="G326" s="6">
        <f t="shared" si="26"/>
        <v>-0.16971498186160539</v>
      </c>
      <c r="H326" s="6">
        <f t="shared" si="27"/>
        <v>0.18410628074607172</v>
      </c>
      <c r="I326" s="6">
        <f t="shared" si="28"/>
        <v>1</v>
      </c>
    </row>
    <row r="327" spans="1:9" x14ac:dyDescent="0.25">
      <c r="A327" s="6">
        <v>316</v>
      </c>
      <c r="B327" s="6">
        <v>-1.0521443982725032</v>
      </c>
      <c r="C327" s="6">
        <v>0.88744773705252233</v>
      </c>
      <c r="D327" s="6">
        <f t="shared" si="24"/>
        <v>47.9830052875094</v>
      </c>
      <c r="E327" s="6">
        <f t="shared" si="29"/>
        <v>-6.8646805778397546E-2</v>
      </c>
      <c r="F327" s="6">
        <f t="shared" si="25"/>
        <v>0.15732132881150623</v>
      </c>
      <c r="G327" s="6">
        <f t="shared" si="26"/>
        <v>-0.21680495540939351</v>
      </c>
      <c r="H327" s="6">
        <f t="shared" si="27"/>
        <v>7.9511343852598421E-2</v>
      </c>
      <c r="I327" s="6">
        <f t="shared" si="28"/>
        <v>1</v>
      </c>
    </row>
    <row r="328" spans="1:9" x14ac:dyDescent="0.25">
      <c r="A328" s="6">
        <v>317</v>
      </c>
      <c r="B328" s="6">
        <v>-1.1601719052123372</v>
      </c>
      <c r="C328" s="6">
        <v>0.21414838099307229</v>
      </c>
      <c r="D328" s="6">
        <f t="shared" si="24"/>
        <v>69.450772112161602</v>
      </c>
      <c r="E328" s="6">
        <f t="shared" si="29"/>
        <v>-7.908325445850907E-2</v>
      </c>
      <c r="F328" s="6">
        <f t="shared" si="25"/>
        <v>0.22770744954807082</v>
      </c>
      <c r="G328" s="6">
        <f t="shared" si="26"/>
        <v>-0.25732948807821171</v>
      </c>
      <c r="H328" s="6">
        <f t="shared" si="27"/>
        <v>9.9162979161193585E-2</v>
      </c>
      <c r="I328" s="6">
        <f t="shared" si="28"/>
        <v>1</v>
      </c>
    </row>
    <row r="329" spans="1:9" x14ac:dyDescent="0.25">
      <c r="A329" s="6">
        <v>318</v>
      </c>
      <c r="B329" s="6">
        <v>0.21143932826817036</v>
      </c>
      <c r="C329" s="6">
        <v>0.42625202185125277</v>
      </c>
      <c r="D329" s="6">
        <f t="shared" si="24"/>
        <v>62.39821991049093</v>
      </c>
      <c r="E329" s="6">
        <f t="shared" si="29"/>
        <v>5.3426979765968524E-2</v>
      </c>
      <c r="F329" s="6">
        <f t="shared" si="25"/>
        <v>0.20458432757538009</v>
      </c>
      <c r="G329" s="6">
        <f t="shared" si="26"/>
        <v>-0.11552680420934514</v>
      </c>
      <c r="H329" s="6">
        <f t="shared" si="27"/>
        <v>0.22238076374128218</v>
      </c>
      <c r="I329" s="6">
        <f t="shared" si="28"/>
        <v>1</v>
      </c>
    </row>
    <row r="330" spans="1:9" x14ac:dyDescent="0.25">
      <c r="A330" s="6">
        <v>319</v>
      </c>
      <c r="B330" s="6">
        <v>-0.60242427935008891</v>
      </c>
      <c r="C330" s="6">
        <v>0.72060304574724565</v>
      </c>
      <c r="D330" s="6">
        <f t="shared" si="24"/>
        <v>54.144009196056821</v>
      </c>
      <c r="E330" s="6">
        <f t="shared" si="29"/>
        <v>-2.519971462075872E-2</v>
      </c>
      <c r="F330" s="6">
        <f t="shared" si="25"/>
        <v>0.17752134162641581</v>
      </c>
      <c r="G330" s="6">
        <f t="shared" si="26"/>
        <v>-0.18258242784120116</v>
      </c>
      <c r="H330" s="6">
        <f t="shared" si="27"/>
        <v>0.13218299859968374</v>
      </c>
      <c r="I330" s="6">
        <f t="shared" si="28"/>
        <v>1</v>
      </c>
    </row>
    <row r="331" spans="1:9" x14ac:dyDescent="0.25">
      <c r="A331" s="6">
        <v>320</v>
      </c>
      <c r="B331" s="6">
        <v>0.69818497649976052</v>
      </c>
      <c r="C331" s="6">
        <v>2.3743400372325817E-2</v>
      </c>
      <c r="D331" s="6">
        <f t="shared" si="24"/>
        <v>84.777654512408859</v>
      </c>
      <c r="E331" s="6">
        <f t="shared" si="29"/>
        <v>0.100451076886583</v>
      </c>
      <c r="F331" s="6">
        <f t="shared" si="25"/>
        <v>0.27795952299150445</v>
      </c>
      <c r="G331" s="6">
        <f t="shared" si="26"/>
        <v>-9.6483748019405957E-2</v>
      </c>
      <c r="H331" s="6">
        <f t="shared" si="27"/>
        <v>0.29738590179257196</v>
      </c>
      <c r="I331" s="6">
        <f t="shared" si="28"/>
        <v>1</v>
      </c>
    </row>
    <row r="332" spans="1:9" x14ac:dyDescent="0.25">
      <c r="A332" s="6">
        <v>321</v>
      </c>
      <c r="B332" s="6">
        <v>0.98941882242797874</v>
      </c>
      <c r="C332" s="6">
        <v>0.12143314920499283</v>
      </c>
      <c r="D332" s="6">
        <f t="shared" si="24"/>
        <v>74.075770849390167</v>
      </c>
      <c r="E332" s="6">
        <f t="shared" si="29"/>
        <v>0.12858693943716631</v>
      </c>
      <c r="F332" s="6">
        <f t="shared" si="25"/>
        <v>0.24287137983406612</v>
      </c>
      <c r="G332" s="6">
        <f t="shared" si="26"/>
        <v>-5.5498700882489732E-2</v>
      </c>
      <c r="H332" s="6">
        <f t="shared" si="27"/>
        <v>0.31267257975682239</v>
      </c>
      <c r="I332" s="6">
        <f t="shared" si="28"/>
        <v>1</v>
      </c>
    </row>
    <row r="333" spans="1:9" x14ac:dyDescent="0.25">
      <c r="A333" s="6">
        <v>322</v>
      </c>
      <c r="B333" s="6">
        <v>1.380328740197001</v>
      </c>
      <c r="C333" s="6">
        <v>0.60917996765037996</v>
      </c>
      <c r="D333" s="6">
        <f t="shared" ref="D333:D396" si="30">CHIINV(C333,$B$5)</f>
        <v>57.343577748192423</v>
      </c>
      <c r="E333" s="6">
        <f t="shared" si="29"/>
        <v>0.16635242538525188</v>
      </c>
      <c r="F333" s="6">
        <f t="shared" ref="F333:F396" si="31">$B$2/($B$5)*D333</f>
        <v>0.18801173032194238</v>
      </c>
      <c r="G333" s="6">
        <f t="shared" ref="G333:G396" si="32">E333-$B$8*SQRT(F333/$B$6*(1/$B$3+1/$B$4))</f>
        <v>4.3862915635622113E-3</v>
      </c>
      <c r="H333" s="6">
        <f t="shared" ref="H333:H396" si="33">E333+$B$8*SQRT(F333/$B$6*(1/$B$3+1/$B$4))</f>
        <v>0.32831855920694153</v>
      </c>
      <c r="I333" s="6">
        <f t="shared" ref="I333:I396" si="34">IF(-G333&lt;$B$9,1,0)*IF(H333&lt;$B$9,1,0)</f>
        <v>1</v>
      </c>
    </row>
    <row r="334" spans="1:9" x14ac:dyDescent="0.25">
      <c r="A334" s="6">
        <v>323</v>
      </c>
      <c r="B334" s="6">
        <v>-0.1116518433263991</v>
      </c>
      <c r="C334" s="6">
        <v>0.89678640095217754</v>
      </c>
      <c r="D334" s="6">
        <f t="shared" si="30"/>
        <v>47.510710995781054</v>
      </c>
      <c r="E334" s="6">
        <f t="shared" ref="E334:E397" si="35">$B$1+B334*SQRT($B$2/$B$6*(1/$B$3+1/$B$4))</f>
        <v>2.2213407159670892E-2</v>
      </c>
      <c r="F334" s="6">
        <f t="shared" si="31"/>
        <v>0.15577282293698705</v>
      </c>
      <c r="G334" s="6">
        <f t="shared" si="32"/>
        <v>-0.12521378274049066</v>
      </c>
      <c r="H334" s="6">
        <f t="shared" si="33"/>
        <v>0.16964059705983248</v>
      </c>
      <c r="I334" s="6">
        <f t="shared" si="34"/>
        <v>1</v>
      </c>
    </row>
    <row r="335" spans="1:9" x14ac:dyDescent="0.25">
      <c r="A335" s="6">
        <v>324</v>
      </c>
      <c r="B335" s="6">
        <v>0.89543163994676434</v>
      </c>
      <c r="C335" s="6">
        <v>1.8616290780358287E-3</v>
      </c>
      <c r="D335" s="6">
        <f t="shared" si="30"/>
        <v>98.004556413774878</v>
      </c>
      <c r="E335" s="6">
        <f t="shared" si="35"/>
        <v>0.11950691496617877</v>
      </c>
      <c r="F335" s="6">
        <f t="shared" si="31"/>
        <v>0.32132641447139304</v>
      </c>
      <c r="G335" s="6">
        <f t="shared" si="32"/>
        <v>-9.2234083361582148E-2</v>
      </c>
      <c r="H335" s="6">
        <f t="shared" si="33"/>
        <v>0.33124791329393966</v>
      </c>
      <c r="I335" s="6">
        <f t="shared" si="34"/>
        <v>1</v>
      </c>
    </row>
    <row r="336" spans="1:9" x14ac:dyDescent="0.25">
      <c r="A336" s="6">
        <v>325</v>
      </c>
      <c r="B336" s="6">
        <v>-0.17985712474910542</v>
      </c>
      <c r="C336" s="6">
        <v>0.62224188970610672</v>
      </c>
      <c r="D336" s="6">
        <f t="shared" si="30"/>
        <v>56.981642999612141</v>
      </c>
      <c r="E336" s="6">
        <f t="shared" si="35"/>
        <v>1.5624150965162141E-2</v>
      </c>
      <c r="F336" s="6">
        <f t="shared" si="31"/>
        <v>0.18682505901512178</v>
      </c>
      <c r="G336" s="6">
        <f t="shared" si="32"/>
        <v>-0.14583003394323232</v>
      </c>
      <c r="H336" s="6">
        <f t="shared" si="33"/>
        <v>0.17707833587355662</v>
      </c>
      <c r="I336" s="6">
        <f t="shared" si="34"/>
        <v>1</v>
      </c>
    </row>
    <row r="337" spans="1:9" x14ac:dyDescent="0.25">
      <c r="A337" s="6">
        <v>326</v>
      </c>
      <c r="B337" s="6">
        <v>-1.0581516107777134</v>
      </c>
      <c r="C337" s="6">
        <v>0.93612475966673792</v>
      </c>
      <c r="D337" s="6">
        <f t="shared" si="30"/>
        <v>45.127566286496382</v>
      </c>
      <c r="E337" s="6">
        <f t="shared" si="35"/>
        <v>-6.9227157642447024E-2</v>
      </c>
      <c r="F337" s="6">
        <f t="shared" si="31"/>
        <v>0.14795923372621764</v>
      </c>
      <c r="G337" s="6">
        <f t="shared" si="32"/>
        <v>-0.2129092947901971</v>
      </c>
      <c r="H337" s="6">
        <f t="shared" si="33"/>
        <v>7.4454979505303054E-2</v>
      </c>
      <c r="I337" s="6">
        <f t="shared" si="34"/>
        <v>1</v>
      </c>
    </row>
    <row r="338" spans="1:9" x14ac:dyDescent="0.25">
      <c r="A338" s="6">
        <v>327</v>
      </c>
      <c r="B338" s="6">
        <v>1.4359875422087498</v>
      </c>
      <c r="C338" s="6">
        <v>2.380443739127781E-2</v>
      </c>
      <c r="D338" s="6">
        <f t="shared" si="30"/>
        <v>84.762701212977461</v>
      </c>
      <c r="E338" s="6">
        <f t="shared" si="35"/>
        <v>0.17172957651321066</v>
      </c>
      <c r="F338" s="6">
        <f t="shared" si="31"/>
        <v>0.27791049578025395</v>
      </c>
      <c r="G338" s="6">
        <f t="shared" si="32"/>
        <v>-2.5187879692926657E-2</v>
      </c>
      <c r="H338" s="6">
        <f t="shared" si="33"/>
        <v>0.36864703271934796</v>
      </c>
      <c r="I338" s="6">
        <f t="shared" si="34"/>
        <v>1</v>
      </c>
    </row>
    <row r="339" spans="1:9" x14ac:dyDescent="0.25">
      <c r="A339" s="6">
        <v>328</v>
      </c>
      <c r="B339" s="6">
        <v>-2.1841515263076872E-2</v>
      </c>
      <c r="C339" s="6">
        <v>0.51011688589129311</v>
      </c>
      <c r="D339" s="6">
        <f t="shared" si="30"/>
        <v>60.056729344716857</v>
      </c>
      <c r="E339" s="6">
        <f t="shared" si="35"/>
        <v>3.0889909157434042E-2</v>
      </c>
      <c r="F339" s="6">
        <f t="shared" si="31"/>
        <v>0.19690730932694051</v>
      </c>
      <c r="G339" s="6">
        <f t="shared" si="32"/>
        <v>-0.13486357315629155</v>
      </c>
      <c r="H339" s="6">
        <f t="shared" si="33"/>
        <v>0.19664339147115961</v>
      </c>
      <c r="I339" s="6">
        <f t="shared" si="34"/>
        <v>1</v>
      </c>
    </row>
    <row r="340" spans="1:9" x14ac:dyDescent="0.25">
      <c r="A340" s="6">
        <v>329</v>
      </c>
      <c r="B340" s="6">
        <v>6.2345861806534231E-3</v>
      </c>
      <c r="C340" s="6">
        <v>0.7907956175420392</v>
      </c>
      <c r="D340" s="6">
        <f t="shared" si="30"/>
        <v>51.884655444725574</v>
      </c>
      <c r="E340" s="6">
        <f t="shared" si="35"/>
        <v>3.3602318248002902E-2</v>
      </c>
      <c r="F340" s="6">
        <f t="shared" si="31"/>
        <v>0.17011362440893632</v>
      </c>
      <c r="G340" s="6">
        <f t="shared" si="32"/>
        <v>-0.12046172498557182</v>
      </c>
      <c r="H340" s="6">
        <f t="shared" si="33"/>
        <v>0.18766636148157761</v>
      </c>
      <c r="I340" s="6">
        <f t="shared" si="34"/>
        <v>1</v>
      </c>
    </row>
    <row r="341" spans="1:9" x14ac:dyDescent="0.25">
      <c r="A341" s="6">
        <v>330</v>
      </c>
      <c r="B341" s="6">
        <v>0.13138105714460835</v>
      </c>
      <c r="C341" s="6">
        <v>0.26676229132969148</v>
      </c>
      <c r="D341" s="6">
        <f t="shared" si="30"/>
        <v>67.428580253305029</v>
      </c>
      <c r="E341" s="6">
        <f t="shared" si="35"/>
        <v>4.5692615975967757E-2</v>
      </c>
      <c r="F341" s="6">
        <f t="shared" si="31"/>
        <v>0.22107731230591812</v>
      </c>
      <c r="G341" s="6">
        <f t="shared" si="32"/>
        <v>-0.12993945826959374</v>
      </c>
      <c r="H341" s="6">
        <f t="shared" si="33"/>
        <v>0.22132469022152929</v>
      </c>
      <c r="I341" s="6">
        <f t="shared" si="34"/>
        <v>1</v>
      </c>
    </row>
    <row r="342" spans="1:9" x14ac:dyDescent="0.25">
      <c r="A342" s="6">
        <v>331</v>
      </c>
      <c r="B342" s="6">
        <v>2.8665090212598443</v>
      </c>
      <c r="C342" s="6">
        <v>0.77498702963347266</v>
      </c>
      <c r="D342" s="6">
        <f t="shared" si="30"/>
        <v>52.420191985653098</v>
      </c>
      <c r="E342" s="6">
        <f t="shared" si="35"/>
        <v>0.30993108115618107</v>
      </c>
      <c r="F342" s="6">
        <f t="shared" si="31"/>
        <v>0.17186948192017409</v>
      </c>
      <c r="G342" s="6">
        <f t="shared" si="32"/>
        <v>0.15507397961476063</v>
      </c>
      <c r="H342" s="6">
        <f t="shared" si="33"/>
        <v>0.46478818269760147</v>
      </c>
      <c r="I342" s="6">
        <f t="shared" si="34"/>
        <v>0</v>
      </c>
    </row>
    <row r="343" spans="1:9" x14ac:dyDescent="0.25">
      <c r="A343" s="6">
        <v>332</v>
      </c>
      <c r="B343" s="6">
        <v>0.99643102657864802</v>
      </c>
      <c r="C343" s="6">
        <v>0.27143162327951903</v>
      </c>
      <c r="D343" s="6">
        <f t="shared" si="30"/>
        <v>67.261572783778391</v>
      </c>
      <c r="E343" s="6">
        <f t="shared" si="35"/>
        <v>0.12926438271828994</v>
      </c>
      <c r="F343" s="6">
        <f t="shared" si="31"/>
        <v>0.22052974683206031</v>
      </c>
      <c r="G343" s="6">
        <f t="shared" si="32"/>
        <v>-4.6150053449793338E-2</v>
      </c>
      <c r="H343" s="6">
        <f t="shared" si="33"/>
        <v>0.30467881888637321</v>
      </c>
      <c r="I343" s="6">
        <f t="shared" si="34"/>
        <v>1</v>
      </c>
    </row>
    <row r="344" spans="1:9" x14ac:dyDescent="0.25">
      <c r="A344" s="6">
        <v>333</v>
      </c>
      <c r="B344" s="6">
        <v>-0.30183286980900448</v>
      </c>
      <c r="C344" s="6">
        <v>0.73012482070375684</v>
      </c>
      <c r="D344" s="6">
        <f t="shared" si="30"/>
        <v>53.853071893353992</v>
      </c>
      <c r="E344" s="6">
        <f t="shared" si="35"/>
        <v>3.8401744614277901E-3</v>
      </c>
      <c r="F344" s="6">
        <f t="shared" si="31"/>
        <v>0.17656744883066883</v>
      </c>
      <c r="G344" s="6">
        <f t="shared" si="32"/>
        <v>-0.1531191292393585</v>
      </c>
      <c r="H344" s="6">
        <f t="shared" si="33"/>
        <v>0.16079947816221407</v>
      </c>
      <c r="I344" s="6">
        <f t="shared" si="34"/>
        <v>1</v>
      </c>
    </row>
    <row r="345" spans="1:9" x14ac:dyDescent="0.25">
      <c r="A345" s="6">
        <v>334</v>
      </c>
      <c r="B345" s="6">
        <v>-0.73257069743704051</v>
      </c>
      <c r="C345" s="6">
        <v>0.97613452558977021</v>
      </c>
      <c r="D345" s="6">
        <f t="shared" si="30"/>
        <v>41.135374327310352</v>
      </c>
      <c r="E345" s="6">
        <f t="shared" si="35"/>
        <v>-3.7773053131859385E-2</v>
      </c>
      <c r="F345" s="6">
        <f t="shared" si="31"/>
        <v>0.13487007976167328</v>
      </c>
      <c r="G345" s="6">
        <f t="shared" si="32"/>
        <v>-0.17495265862742523</v>
      </c>
      <c r="H345" s="6">
        <f t="shared" si="33"/>
        <v>9.9406552363706463E-2</v>
      </c>
      <c r="I345" s="6">
        <f t="shared" si="34"/>
        <v>1</v>
      </c>
    </row>
    <row r="346" spans="1:9" x14ac:dyDescent="0.25">
      <c r="A346" s="6">
        <v>335</v>
      </c>
      <c r="B346" s="6">
        <v>0.59145349950995296</v>
      </c>
      <c r="C346" s="6">
        <v>0.47315897091586046</v>
      </c>
      <c r="D346" s="6">
        <f t="shared" si="30"/>
        <v>61.076615642918441</v>
      </c>
      <c r="E346" s="6">
        <f t="shared" si="35"/>
        <v>9.013983659500599E-2</v>
      </c>
      <c r="F346" s="6">
        <f t="shared" si="31"/>
        <v>0.20025119882924078</v>
      </c>
      <c r="G346" s="6">
        <f t="shared" si="32"/>
        <v>-7.7015137565315916E-2</v>
      </c>
      <c r="H346" s="6">
        <f t="shared" si="33"/>
        <v>0.2572948107553279</v>
      </c>
      <c r="I346" s="6">
        <f t="shared" si="34"/>
        <v>1</v>
      </c>
    </row>
    <row r="347" spans="1:9" x14ac:dyDescent="0.25">
      <c r="A347" s="6">
        <v>336</v>
      </c>
      <c r="B347" s="6">
        <v>-0.72170905696111731</v>
      </c>
      <c r="C347" s="6">
        <v>0.47379985961485643</v>
      </c>
      <c r="D347" s="6">
        <f t="shared" si="30"/>
        <v>61.058802973421514</v>
      </c>
      <c r="E347" s="6">
        <f t="shared" si="35"/>
        <v>-3.6723718970404287E-2</v>
      </c>
      <c r="F347" s="6">
        <f t="shared" si="31"/>
        <v>0.20019279663416889</v>
      </c>
      <c r="G347" s="6">
        <f t="shared" si="32"/>
        <v>-0.20385431642450991</v>
      </c>
      <c r="H347" s="6">
        <f t="shared" si="33"/>
        <v>0.13040687848370136</v>
      </c>
      <c r="I347" s="6">
        <f t="shared" si="34"/>
        <v>1</v>
      </c>
    </row>
    <row r="348" spans="1:9" x14ac:dyDescent="0.25">
      <c r="A348" s="6">
        <v>337</v>
      </c>
      <c r="B348" s="6">
        <v>1.304620127484668</v>
      </c>
      <c r="C348" s="6">
        <v>0.90621662038026063</v>
      </c>
      <c r="D348" s="6">
        <f t="shared" si="30"/>
        <v>47.004707088540279</v>
      </c>
      <c r="E348" s="6">
        <f t="shared" si="35"/>
        <v>0.15903827852028013</v>
      </c>
      <c r="F348" s="6">
        <f t="shared" si="31"/>
        <v>0.15411379373291895</v>
      </c>
      <c r="G348" s="6">
        <f t="shared" si="32"/>
        <v>1.2398262946818922E-2</v>
      </c>
      <c r="H348" s="6">
        <f t="shared" si="33"/>
        <v>0.30567829409374137</v>
      </c>
      <c r="I348" s="6">
        <f t="shared" si="34"/>
        <v>1</v>
      </c>
    </row>
    <row r="349" spans="1:9" x14ac:dyDescent="0.25">
      <c r="A349" s="6">
        <v>338</v>
      </c>
      <c r="B349" s="6">
        <v>-0.53744543038192205</v>
      </c>
      <c r="C349" s="6">
        <v>7.6906643879512931E-2</v>
      </c>
      <c r="D349" s="6">
        <f t="shared" si="30"/>
        <v>77.370073924956415</v>
      </c>
      <c r="E349" s="6">
        <f t="shared" si="35"/>
        <v>-1.8922161414549062E-2</v>
      </c>
      <c r="F349" s="6">
        <f t="shared" si="31"/>
        <v>0.25367237352444727</v>
      </c>
      <c r="G349" s="6">
        <f t="shared" si="32"/>
        <v>-0.20705661163902053</v>
      </c>
      <c r="H349" s="6">
        <f t="shared" si="33"/>
        <v>0.16921228880992242</v>
      </c>
      <c r="I349" s="6">
        <f t="shared" si="34"/>
        <v>1</v>
      </c>
    </row>
    <row r="350" spans="1:9" x14ac:dyDescent="0.25">
      <c r="A350" s="6">
        <v>339</v>
      </c>
      <c r="B350" s="6">
        <v>-0.2993510861415416</v>
      </c>
      <c r="C350" s="6">
        <v>0.34794152653584398</v>
      </c>
      <c r="D350" s="6">
        <f t="shared" si="30"/>
        <v>64.72689371426263</v>
      </c>
      <c r="E350" s="6">
        <f t="shared" si="35"/>
        <v>4.079937542279418E-3</v>
      </c>
      <c r="F350" s="6">
        <f t="shared" si="31"/>
        <v>0.21221932365332011</v>
      </c>
      <c r="G350" s="6">
        <f t="shared" si="32"/>
        <v>-0.16799760905244127</v>
      </c>
      <c r="H350" s="6">
        <f t="shared" si="33"/>
        <v>0.17615748413700011</v>
      </c>
      <c r="I350" s="6">
        <f t="shared" si="34"/>
        <v>1</v>
      </c>
    </row>
    <row r="351" spans="1:9" x14ac:dyDescent="0.25">
      <c r="A351" s="6">
        <v>340</v>
      </c>
      <c r="B351" s="6">
        <v>-6.5645053837215528E-2</v>
      </c>
      <c r="C351" s="6">
        <v>0.12424085207678456</v>
      </c>
      <c r="D351" s="6">
        <f t="shared" si="30"/>
        <v>73.902337830337558</v>
      </c>
      <c r="E351" s="6">
        <f t="shared" si="35"/>
        <v>2.665808528880681E-2</v>
      </c>
      <c r="F351" s="6">
        <f t="shared" si="31"/>
        <v>0.2423027469847133</v>
      </c>
      <c r="G351" s="6">
        <f t="shared" si="32"/>
        <v>-0.15721192961622812</v>
      </c>
      <c r="H351" s="6">
        <f t="shared" si="33"/>
        <v>0.21052810019384174</v>
      </c>
      <c r="I351" s="6">
        <f t="shared" si="34"/>
        <v>1</v>
      </c>
    </row>
    <row r="352" spans="1:9" x14ac:dyDescent="0.25">
      <c r="A352" s="6">
        <v>341</v>
      </c>
      <c r="B352" s="6">
        <v>-0.72379407356493175</v>
      </c>
      <c r="C352" s="6">
        <v>0.71047090060121465</v>
      </c>
      <c r="D352" s="6">
        <f t="shared" si="30"/>
        <v>54.449488163696088</v>
      </c>
      <c r="E352" s="6">
        <f t="shared" si="35"/>
        <v>-3.6925150711257196E-2</v>
      </c>
      <c r="F352" s="6">
        <f t="shared" si="31"/>
        <v>0.17852291201211831</v>
      </c>
      <c r="G352" s="6">
        <f t="shared" si="32"/>
        <v>-0.19475121387637412</v>
      </c>
      <c r="H352" s="6">
        <f t="shared" si="33"/>
        <v>0.12090091245385974</v>
      </c>
      <c r="I352" s="6">
        <f t="shared" si="34"/>
        <v>1</v>
      </c>
    </row>
    <row r="353" spans="1:9" x14ac:dyDescent="0.25">
      <c r="A353" s="6">
        <v>342</v>
      </c>
      <c r="B353" s="6">
        <v>-1.4562283467967063</v>
      </c>
      <c r="C353" s="6">
        <v>0.65709402752769552</v>
      </c>
      <c r="D353" s="6">
        <f t="shared" si="30"/>
        <v>56.003170040701079</v>
      </c>
      <c r="E353" s="6">
        <f t="shared" si="35"/>
        <v>-0.10768502401274452</v>
      </c>
      <c r="F353" s="6">
        <f t="shared" si="31"/>
        <v>0.18361695095311828</v>
      </c>
      <c r="G353" s="6">
        <f t="shared" si="32"/>
        <v>-0.26774698308522005</v>
      </c>
      <c r="H353" s="6">
        <f t="shared" si="33"/>
        <v>5.2376935059730984E-2</v>
      </c>
      <c r="I353" s="6">
        <f t="shared" si="34"/>
        <v>1</v>
      </c>
    </row>
    <row r="354" spans="1:9" x14ac:dyDescent="0.25">
      <c r="A354" s="6">
        <v>343</v>
      </c>
      <c r="B354" s="6">
        <v>-2.0739207684528083</v>
      </c>
      <c r="C354" s="6">
        <v>0.84920804467909783</v>
      </c>
      <c r="D354" s="6">
        <f t="shared" si="30"/>
        <v>49.696570294709836</v>
      </c>
      <c r="E354" s="6">
        <f t="shared" si="35"/>
        <v>-0.1673597813159757</v>
      </c>
      <c r="F354" s="6">
        <f t="shared" si="31"/>
        <v>0.16293957473675355</v>
      </c>
      <c r="G354" s="6">
        <f t="shared" si="32"/>
        <v>-0.31814023010963066</v>
      </c>
      <c r="H354" s="6">
        <f t="shared" si="33"/>
        <v>-1.6579332522320717E-2</v>
      </c>
      <c r="I354" s="6">
        <f t="shared" si="34"/>
        <v>1</v>
      </c>
    </row>
    <row r="355" spans="1:9" x14ac:dyDescent="0.25">
      <c r="A355" s="6">
        <v>344</v>
      </c>
      <c r="B355" s="6">
        <v>0.96451458375668153</v>
      </c>
      <c r="C355" s="6">
        <v>0.23310037537766656</v>
      </c>
      <c r="D355" s="6">
        <f t="shared" si="30"/>
        <v>68.689236854673496</v>
      </c>
      <c r="E355" s="6">
        <f t="shared" si="35"/>
        <v>0.12618096140274773</v>
      </c>
      <c r="F355" s="6">
        <f t="shared" si="31"/>
        <v>0.22521061263827374</v>
      </c>
      <c r="G355" s="6">
        <f t="shared" si="32"/>
        <v>-5.1085333876671302E-2</v>
      </c>
      <c r="H355" s="6">
        <f t="shared" si="33"/>
        <v>0.30344725668216677</v>
      </c>
      <c r="I355" s="6">
        <f t="shared" si="34"/>
        <v>1</v>
      </c>
    </row>
    <row r="356" spans="1:9" x14ac:dyDescent="0.25">
      <c r="A356" s="6">
        <v>345</v>
      </c>
      <c r="B356" s="6">
        <v>0.95348923423443921</v>
      </c>
      <c r="C356" s="6">
        <v>0.532303842280343</v>
      </c>
      <c r="D356" s="6">
        <f t="shared" si="30"/>
        <v>59.449370868015542</v>
      </c>
      <c r="E356" s="6">
        <f t="shared" si="35"/>
        <v>0.12511581144484618</v>
      </c>
      <c r="F356" s="6">
        <f t="shared" si="31"/>
        <v>0.19491597005906736</v>
      </c>
      <c r="G356" s="6">
        <f t="shared" si="32"/>
        <v>-3.9797401974182856E-2</v>
      </c>
      <c r="H356" s="6">
        <f t="shared" si="33"/>
        <v>0.29002902486387522</v>
      </c>
      <c r="I356" s="6">
        <f t="shared" si="34"/>
        <v>1</v>
      </c>
    </row>
    <row r="357" spans="1:9" x14ac:dyDescent="0.25">
      <c r="A357" s="6">
        <v>346</v>
      </c>
      <c r="B357" s="6">
        <v>0.98158579930895939</v>
      </c>
      <c r="C357" s="6">
        <v>0.78731650746177562</v>
      </c>
      <c r="D357" s="6">
        <f t="shared" si="30"/>
        <v>52.004154639282021</v>
      </c>
      <c r="E357" s="6">
        <f t="shared" si="35"/>
        <v>0.12783019750997085</v>
      </c>
      <c r="F357" s="6">
        <f t="shared" si="31"/>
        <v>0.17050542504682631</v>
      </c>
      <c r="G357" s="6">
        <f t="shared" si="32"/>
        <v>-2.6411161545238648E-2</v>
      </c>
      <c r="H357" s="6">
        <f t="shared" si="33"/>
        <v>0.28207155656518035</v>
      </c>
      <c r="I357" s="6">
        <f t="shared" si="34"/>
        <v>1</v>
      </c>
    </row>
    <row r="358" spans="1:9" x14ac:dyDescent="0.25">
      <c r="A358" s="6">
        <v>347</v>
      </c>
      <c r="B358" s="6">
        <v>-0.2958336153824348</v>
      </c>
      <c r="C358" s="6">
        <v>0.54847865230262149</v>
      </c>
      <c r="D358" s="6">
        <f t="shared" si="30"/>
        <v>59.00757423692167</v>
      </c>
      <c r="E358" s="6">
        <f t="shared" si="35"/>
        <v>4.4197575020388964E-3</v>
      </c>
      <c r="F358" s="6">
        <f t="shared" si="31"/>
        <v>0.19346745651449729</v>
      </c>
      <c r="G358" s="6">
        <f t="shared" si="32"/>
        <v>-0.15987953883774655</v>
      </c>
      <c r="H358" s="6">
        <f t="shared" si="33"/>
        <v>0.16871905384182437</v>
      </c>
      <c r="I358" s="6">
        <f t="shared" si="34"/>
        <v>1</v>
      </c>
    </row>
    <row r="359" spans="1:9" x14ac:dyDescent="0.25">
      <c r="A359" s="6">
        <v>348</v>
      </c>
      <c r="B359" s="6">
        <v>1.0255075721943285</v>
      </c>
      <c r="C359" s="6">
        <v>0.23459578234199041</v>
      </c>
      <c r="D359" s="6">
        <f t="shared" si="30"/>
        <v>68.630887814924108</v>
      </c>
      <c r="E359" s="6">
        <f t="shared" si="35"/>
        <v>0.13207344389825387</v>
      </c>
      <c r="F359" s="6">
        <f t="shared" si="31"/>
        <v>0.22501930431122658</v>
      </c>
      <c r="G359" s="6">
        <f t="shared" si="32"/>
        <v>-4.5117544709509044E-2</v>
      </c>
      <c r="H359" s="6">
        <f t="shared" si="33"/>
        <v>0.30926443250601676</v>
      </c>
      <c r="I359" s="6">
        <f t="shared" si="34"/>
        <v>1</v>
      </c>
    </row>
    <row r="360" spans="1:9" x14ac:dyDescent="0.25">
      <c r="A360" s="6">
        <v>349</v>
      </c>
      <c r="B360" s="6">
        <v>-0.77484855864895508</v>
      </c>
      <c r="C360" s="6">
        <v>0.12231818597979675</v>
      </c>
      <c r="D360" s="6">
        <f t="shared" si="30"/>
        <v>74.02077202083801</v>
      </c>
      <c r="E360" s="6">
        <f t="shared" si="35"/>
        <v>-4.1857482564159137E-2</v>
      </c>
      <c r="F360" s="6">
        <f t="shared" si="31"/>
        <v>0.24269105580602626</v>
      </c>
      <c r="G360" s="6">
        <f t="shared" si="32"/>
        <v>-0.22587477142132656</v>
      </c>
      <c r="H360" s="6">
        <f t="shared" si="33"/>
        <v>0.14215980629300828</v>
      </c>
      <c r="I360" s="6">
        <f t="shared" si="34"/>
        <v>1</v>
      </c>
    </row>
    <row r="361" spans="1:9" x14ac:dyDescent="0.25">
      <c r="A361" s="6">
        <v>350</v>
      </c>
      <c r="B361" s="6">
        <v>-1.3559497347159777</v>
      </c>
      <c r="C361" s="6">
        <v>0.55592516861476482</v>
      </c>
      <c r="D361" s="6">
        <f t="shared" si="30"/>
        <v>58.80422922244248</v>
      </c>
      <c r="E361" s="6">
        <f t="shared" si="35"/>
        <v>-9.7997189697765719E-2</v>
      </c>
      <c r="F361" s="6">
        <f t="shared" si="31"/>
        <v>0.19280075154899173</v>
      </c>
      <c r="G361" s="6">
        <f t="shared" si="32"/>
        <v>-0.26201314719624735</v>
      </c>
      <c r="H361" s="6">
        <f t="shared" si="33"/>
        <v>6.6018767800715916E-2</v>
      </c>
      <c r="I361" s="6">
        <f t="shared" si="34"/>
        <v>1</v>
      </c>
    </row>
    <row r="362" spans="1:9" x14ac:dyDescent="0.25">
      <c r="A362" s="6">
        <v>351</v>
      </c>
      <c r="B362" s="6">
        <v>-0.79798610386205837</v>
      </c>
      <c r="C362" s="6">
        <v>0.65974913785210731</v>
      </c>
      <c r="D362" s="6">
        <f t="shared" si="30"/>
        <v>55.927679653303471</v>
      </c>
      <c r="E362" s="6">
        <f t="shared" si="35"/>
        <v>-4.409278179525962E-2</v>
      </c>
      <c r="F362" s="6">
        <f t="shared" si="31"/>
        <v>0.1833694414862409</v>
      </c>
      <c r="G362" s="6">
        <f t="shared" si="32"/>
        <v>-0.20404682542337582</v>
      </c>
      <c r="H362" s="6">
        <f t="shared" si="33"/>
        <v>0.11586126183285657</v>
      </c>
      <c r="I362" s="6">
        <f t="shared" si="34"/>
        <v>1</v>
      </c>
    </row>
    <row r="363" spans="1:9" x14ac:dyDescent="0.25">
      <c r="A363" s="6">
        <v>352</v>
      </c>
      <c r="B363" s="6">
        <v>-1.2548298400361091</v>
      </c>
      <c r="C363" s="6">
        <v>0.54988250373851744</v>
      </c>
      <c r="D363" s="6">
        <f t="shared" si="30"/>
        <v>58.969240660935903</v>
      </c>
      <c r="E363" s="6">
        <f t="shared" si="35"/>
        <v>-8.8228079762159226E-2</v>
      </c>
      <c r="F363" s="6">
        <f t="shared" si="31"/>
        <v>0.19334177265880623</v>
      </c>
      <c r="G363" s="6">
        <f t="shared" si="32"/>
        <v>-0.2524739998798321</v>
      </c>
      <c r="H363" s="6">
        <f t="shared" si="33"/>
        <v>7.6017840355513636E-2</v>
      </c>
      <c r="I363" s="6">
        <f t="shared" si="34"/>
        <v>1</v>
      </c>
    </row>
    <row r="364" spans="1:9" x14ac:dyDescent="0.25">
      <c r="A364" s="6">
        <v>353</v>
      </c>
      <c r="B364" s="6">
        <v>0.69720954343210906</v>
      </c>
      <c r="C364" s="6">
        <v>0.52818384350108338</v>
      </c>
      <c r="D364" s="6">
        <f t="shared" si="30"/>
        <v>59.561993224079771</v>
      </c>
      <c r="E364" s="6">
        <f t="shared" si="35"/>
        <v>0.10035684109942281</v>
      </c>
      <c r="F364" s="6">
        <f t="shared" si="31"/>
        <v>0.19528522368550744</v>
      </c>
      <c r="G364" s="6">
        <f t="shared" si="32"/>
        <v>-6.471250624033037E-2</v>
      </c>
      <c r="H364" s="6">
        <f t="shared" si="33"/>
        <v>0.26542618843917598</v>
      </c>
      <c r="I364" s="6">
        <f t="shared" si="34"/>
        <v>1</v>
      </c>
    </row>
    <row r="365" spans="1:9" x14ac:dyDescent="0.25">
      <c r="A365" s="6">
        <v>354</v>
      </c>
      <c r="B365" s="6">
        <v>1.409675860486459</v>
      </c>
      <c r="C365" s="6">
        <v>0.3869136631366924</v>
      </c>
      <c r="D365" s="6">
        <f t="shared" si="30"/>
        <v>63.543747079346204</v>
      </c>
      <c r="E365" s="6">
        <f t="shared" si="35"/>
        <v>0.16918762656212039</v>
      </c>
      <c r="F365" s="6">
        <f t="shared" si="31"/>
        <v>0.20834015435851214</v>
      </c>
      <c r="G365" s="6">
        <f t="shared" si="32"/>
        <v>-1.3099589689169466E-3</v>
      </c>
      <c r="H365" s="6">
        <f t="shared" si="33"/>
        <v>0.33968521209315772</v>
      </c>
      <c r="I365" s="6">
        <f t="shared" si="34"/>
        <v>1</v>
      </c>
    </row>
    <row r="366" spans="1:9" x14ac:dyDescent="0.25">
      <c r="A366" s="6">
        <v>355</v>
      </c>
      <c r="B366" s="6">
        <v>-0.70092028181534261</v>
      </c>
      <c r="C366" s="6">
        <v>0.71034882656331066</v>
      </c>
      <c r="D366" s="6">
        <f t="shared" si="30"/>
        <v>54.453144397496715</v>
      </c>
      <c r="E366" s="6">
        <f t="shared" si="35"/>
        <v>-3.4715332485542691E-2</v>
      </c>
      <c r="F366" s="6">
        <f t="shared" si="31"/>
        <v>0.17853489966392366</v>
      </c>
      <c r="G366" s="6">
        <f t="shared" si="32"/>
        <v>-0.19254669450028589</v>
      </c>
      <c r="H366" s="6">
        <f t="shared" si="33"/>
        <v>0.12311602952920049</v>
      </c>
      <c r="I366" s="6">
        <f t="shared" si="34"/>
        <v>1</v>
      </c>
    </row>
    <row r="367" spans="1:9" x14ac:dyDescent="0.25">
      <c r="A367" s="6">
        <v>356</v>
      </c>
      <c r="B367" s="6">
        <v>0.93071548690204509</v>
      </c>
      <c r="C367" s="6">
        <v>0.69890438550981171</v>
      </c>
      <c r="D367" s="6">
        <f t="shared" si="30"/>
        <v>54.793525947271696</v>
      </c>
      <c r="E367" s="6">
        <f t="shared" si="35"/>
        <v>0.12291565842807119</v>
      </c>
      <c r="F367" s="6">
        <f t="shared" si="31"/>
        <v>0.17965090474515311</v>
      </c>
      <c r="G367" s="6">
        <f t="shared" si="32"/>
        <v>-3.5408229696817575E-2</v>
      </c>
      <c r="H367" s="6">
        <f t="shared" si="33"/>
        <v>0.28123954655295996</v>
      </c>
      <c r="I367" s="6">
        <f t="shared" si="34"/>
        <v>1</v>
      </c>
    </row>
    <row r="368" spans="1:9" x14ac:dyDescent="0.25">
      <c r="A368" s="6">
        <v>357</v>
      </c>
      <c r="B368" s="6">
        <v>-3.0882074497640133</v>
      </c>
      <c r="C368" s="6">
        <v>0.38370921964171267</v>
      </c>
      <c r="D368" s="6">
        <f t="shared" si="30"/>
        <v>63.639005357992019</v>
      </c>
      <c r="E368" s="6">
        <f t="shared" si="35"/>
        <v>-0.26534918416612807</v>
      </c>
      <c r="F368" s="6">
        <f t="shared" si="31"/>
        <v>0.20865247658358038</v>
      </c>
      <c r="G368" s="6">
        <f t="shared" si="32"/>
        <v>-0.43597451809877358</v>
      </c>
      <c r="H368" s="6">
        <f t="shared" si="33"/>
        <v>-9.4723850233482565E-2</v>
      </c>
      <c r="I368" s="6">
        <f t="shared" si="34"/>
        <v>0</v>
      </c>
    </row>
    <row r="369" spans="1:9" x14ac:dyDescent="0.25">
      <c r="A369" s="6">
        <v>358</v>
      </c>
      <c r="B369" s="6">
        <v>4.4574335333891213E-2</v>
      </c>
      <c r="C369" s="6">
        <v>0.29740287484359262</v>
      </c>
      <c r="D369" s="6">
        <f t="shared" si="30"/>
        <v>66.361924801246715</v>
      </c>
      <c r="E369" s="6">
        <f t="shared" si="35"/>
        <v>3.7306289910229343E-2</v>
      </c>
      <c r="F369" s="6">
        <f t="shared" si="31"/>
        <v>0.217580081315563</v>
      </c>
      <c r="G369" s="6">
        <f t="shared" si="32"/>
        <v>-0.13693108117017722</v>
      </c>
      <c r="H369" s="6">
        <f t="shared" si="33"/>
        <v>0.21154366099063593</v>
      </c>
      <c r="I369" s="6">
        <f t="shared" si="34"/>
        <v>1</v>
      </c>
    </row>
    <row r="370" spans="1:9" x14ac:dyDescent="0.25">
      <c r="A370" s="6">
        <v>359</v>
      </c>
      <c r="B370" s="6">
        <v>1.1011729839083273</v>
      </c>
      <c r="C370" s="6">
        <v>0.39365825373088781</v>
      </c>
      <c r="D370" s="6">
        <f t="shared" si="30"/>
        <v>63.344297418577625</v>
      </c>
      <c r="E370" s="6">
        <f t="shared" si="35"/>
        <v>0.13938341715027447</v>
      </c>
      <c r="F370" s="6">
        <f t="shared" si="31"/>
        <v>0.20768622104451681</v>
      </c>
      <c r="G370" s="6">
        <f t="shared" si="32"/>
        <v>-3.0846381122476979E-2</v>
      </c>
      <c r="H370" s="6">
        <f t="shared" si="33"/>
        <v>0.30961321542302589</v>
      </c>
      <c r="I370" s="6">
        <f t="shared" si="34"/>
        <v>1</v>
      </c>
    </row>
    <row r="371" spans="1:9" x14ac:dyDescent="0.25">
      <c r="A371" s="6">
        <v>360</v>
      </c>
      <c r="B371" s="6">
        <v>2.8882141123176552E-2</v>
      </c>
      <c r="C371" s="6">
        <v>0.86761070589312417</v>
      </c>
      <c r="D371" s="6">
        <f t="shared" si="30"/>
        <v>48.909792583425968</v>
      </c>
      <c r="E371" s="6">
        <f t="shared" si="35"/>
        <v>3.5790279921683751E-2</v>
      </c>
      <c r="F371" s="6">
        <f t="shared" si="31"/>
        <v>0.16035997568336383</v>
      </c>
      <c r="G371" s="6">
        <f t="shared" si="32"/>
        <v>-0.11379185700739498</v>
      </c>
      <c r="H371" s="6">
        <f t="shared" si="33"/>
        <v>0.1853724168507625</v>
      </c>
      <c r="I371" s="6">
        <f t="shared" si="34"/>
        <v>1</v>
      </c>
    </row>
    <row r="372" spans="1:9" x14ac:dyDescent="0.25">
      <c r="A372" s="6">
        <v>361</v>
      </c>
      <c r="B372" s="6">
        <v>1.142068413173547</v>
      </c>
      <c r="C372" s="6">
        <v>0.83275856807153537</v>
      </c>
      <c r="D372" s="6">
        <f t="shared" si="30"/>
        <v>50.353701690846144</v>
      </c>
      <c r="E372" s="6">
        <f t="shared" si="35"/>
        <v>0.14333429096813741</v>
      </c>
      <c r="F372" s="6">
        <f t="shared" si="31"/>
        <v>0.16509410390441359</v>
      </c>
      <c r="G372" s="6">
        <f t="shared" si="32"/>
        <v>-8.4397593455262099E-3</v>
      </c>
      <c r="H372" s="6">
        <f t="shared" si="33"/>
        <v>0.29510834128180102</v>
      </c>
      <c r="I372" s="6">
        <f t="shared" si="34"/>
        <v>1</v>
      </c>
    </row>
    <row r="373" spans="1:9" x14ac:dyDescent="0.25">
      <c r="A373" s="6">
        <v>362</v>
      </c>
      <c r="B373" s="6">
        <v>-0.56523049352108501</v>
      </c>
      <c r="C373" s="6">
        <v>0.25061799981688893</v>
      </c>
      <c r="D373" s="6">
        <f t="shared" si="30"/>
        <v>68.020032755605911</v>
      </c>
      <c r="E373" s="6">
        <f t="shared" si="35"/>
        <v>-2.1606453533657539E-2</v>
      </c>
      <c r="F373" s="6">
        <f t="shared" si="31"/>
        <v>0.22301650083805216</v>
      </c>
      <c r="G373" s="6">
        <f t="shared" si="32"/>
        <v>-0.19800712790717073</v>
      </c>
      <c r="H373" s="6">
        <f t="shared" si="33"/>
        <v>0.15479422083985567</v>
      </c>
      <c r="I373" s="6">
        <f t="shared" si="34"/>
        <v>1</v>
      </c>
    </row>
    <row r="374" spans="1:9" x14ac:dyDescent="0.25">
      <c r="A374" s="6">
        <v>363</v>
      </c>
      <c r="B374" s="6">
        <v>0.98170858109369874</v>
      </c>
      <c r="C374" s="6">
        <v>0.1347392193365276</v>
      </c>
      <c r="D374" s="6">
        <f t="shared" si="30"/>
        <v>73.279261800154202</v>
      </c>
      <c r="E374" s="6">
        <f t="shared" si="35"/>
        <v>0.12784205935730569</v>
      </c>
      <c r="F374" s="6">
        <f t="shared" si="31"/>
        <v>0.24025987475460395</v>
      </c>
      <c r="G374" s="6">
        <f t="shared" si="32"/>
        <v>-5.5251204079824034E-2</v>
      </c>
      <c r="H374" s="6">
        <f t="shared" si="33"/>
        <v>0.31093532279443542</v>
      </c>
      <c r="I374" s="6">
        <f t="shared" si="34"/>
        <v>1</v>
      </c>
    </row>
    <row r="375" spans="1:9" x14ac:dyDescent="0.25">
      <c r="A375" s="6">
        <v>364</v>
      </c>
      <c r="B375" s="6">
        <v>-7.7685626820311882E-2</v>
      </c>
      <c r="C375" s="6">
        <v>0.33619190038758506</v>
      </c>
      <c r="D375" s="6">
        <f t="shared" si="30"/>
        <v>65.095531563861329</v>
      </c>
      <c r="E375" s="6">
        <f t="shared" si="35"/>
        <v>2.5494855426553213E-2</v>
      </c>
      <c r="F375" s="6">
        <f t="shared" si="31"/>
        <v>0.21342797234052896</v>
      </c>
      <c r="G375" s="6">
        <f t="shared" si="32"/>
        <v>-0.14707201044763241</v>
      </c>
      <c r="H375" s="6">
        <f t="shared" si="33"/>
        <v>0.19806172130073885</v>
      </c>
      <c r="I375" s="6">
        <f t="shared" si="34"/>
        <v>1</v>
      </c>
    </row>
    <row r="376" spans="1:9" x14ac:dyDescent="0.25">
      <c r="A376" s="6">
        <v>365</v>
      </c>
      <c r="B376" s="6">
        <v>-0.63596871768822894</v>
      </c>
      <c r="C376" s="6">
        <v>0.86931974242378007</v>
      </c>
      <c r="D376" s="6">
        <f t="shared" si="30"/>
        <v>48.833475903889209</v>
      </c>
      <c r="E376" s="6">
        <f t="shared" si="35"/>
        <v>-2.8440415245407441E-2</v>
      </c>
      <c r="F376" s="6">
        <f t="shared" si="31"/>
        <v>0.16010975706193184</v>
      </c>
      <c r="G376" s="6">
        <f t="shared" si="32"/>
        <v>-0.17790580593628932</v>
      </c>
      <c r="H376" s="6">
        <f t="shared" si="33"/>
        <v>0.12102497544547444</v>
      </c>
      <c r="I376" s="6">
        <f t="shared" si="34"/>
        <v>1</v>
      </c>
    </row>
    <row r="377" spans="1:9" x14ac:dyDescent="0.25">
      <c r="A377" s="6">
        <v>366</v>
      </c>
      <c r="B377" s="6">
        <v>0.46577497414546087</v>
      </c>
      <c r="C377" s="6">
        <v>0.26129947813348797</v>
      </c>
      <c r="D377" s="6">
        <f t="shared" si="30"/>
        <v>67.626209200932166</v>
      </c>
      <c r="E377" s="6">
        <f t="shared" si="35"/>
        <v>7.7998137528590125E-2</v>
      </c>
      <c r="F377" s="6">
        <f t="shared" si="31"/>
        <v>0.22172527606863005</v>
      </c>
      <c r="G377" s="6">
        <f t="shared" si="32"/>
        <v>-9.7891131706690518E-2</v>
      </c>
      <c r="H377" s="6">
        <f t="shared" si="33"/>
        <v>0.25388740676387078</v>
      </c>
      <c r="I377" s="6">
        <f t="shared" si="34"/>
        <v>1</v>
      </c>
    </row>
    <row r="378" spans="1:9" x14ac:dyDescent="0.25">
      <c r="A378" s="6">
        <v>367</v>
      </c>
      <c r="B378" s="6">
        <v>1.5350997273344547</v>
      </c>
      <c r="C378" s="6">
        <v>0.39982299264503923</v>
      </c>
      <c r="D378" s="6">
        <f t="shared" si="30"/>
        <v>63.163182101261746</v>
      </c>
      <c r="E378" s="6">
        <f t="shared" si="35"/>
        <v>0.18130472327850841</v>
      </c>
      <c r="F378" s="6">
        <f t="shared" si="31"/>
        <v>0.20709240033200574</v>
      </c>
      <c r="G378" s="6">
        <f t="shared" si="32"/>
        <v>1.1318461480767816E-2</v>
      </c>
      <c r="H378" s="6">
        <f t="shared" si="33"/>
        <v>0.35129098507624901</v>
      </c>
      <c r="I378" s="6">
        <f t="shared" si="34"/>
        <v>1</v>
      </c>
    </row>
    <row r="379" spans="1:9" x14ac:dyDescent="0.25">
      <c r="A379" s="6">
        <v>368</v>
      </c>
      <c r="B379" s="6">
        <v>-0.16107264855236281</v>
      </c>
      <c r="C379" s="6">
        <v>0.67497787408062992</v>
      </c>
      <c r="D379" s="6">
        <f t="shared" si="30"/>
        <v>55.491517287663669</v>
      </c>
      <c r="E379" s="6">
        <f t="shared" si="35"/>
        <v>1.7438903775474308E-2</v>
      </c>
      <c r="F379" s="6">
        <f t="shared" si="31"/>
        <v>0.18193940094315958</v>
      </c>
      <c r="G379" s="6">
        <f t="shared" si="32"/>
        <v>-0.14189020343363565</v>
      </c>
      <c r="H379" s="6">
        <f t="shared" si="33"/>
        <v>0.17676801098458425</v>
      </c>
      <c r="I379" s="6">
        <f t="shared" si="34"/>
        <v>1</v>
      </c>
    </row>
    <row r="380" spans="1:9" x14ac:dyDescent="0.25">
      <c r="A380" s="6">
        <v>369</v>
      </c>
      <c r="B380" s="6">
        <v>-0.77227014116942883</v>
      </c>
      <c r="C380" s="6">
        <v>0.37467574083681754</v>
      </c>
      <c r="D380" s="6">
        <f t="shared" si="30"/>
        <v>63.909358121502088</v>
      </c>
      <c r="E380" s="6">
        <f t="shared" si="35"/>
        <v>-4.1608383770127308E-2</v>
      </c>
      <c r="F380" s="6">
        <f t="shared" si="31"/>
        <v>0.20953887908689209</v>
      </c>
      <c r="G380" s="6">
        <f t="shared" si="32"/>
        <v>-0.21259576093762822</v>
      </c>
      <c r="H380" s="6">
        <f t="shared" si="33"/>
        <v>0.12937899339737363</v>
      </c>
      <c r="I380" s="6">
        <f t="shared" si="34"/>
        <v>1</v>
      </c>
    </row>
    <row r="381" spans="1:9" x14ac:dyDescent="0.25">
      <c r="A381" s="6">
        <v>370</v>
      </c>
      <c r="B381" s="6">
        <v>-0.7290736903087236</v>
      </c>
      <c r="C381" s="6">
        <v>0.40870387890255439</v>
      </c>
      <c r="D381" s="6">
        <f t="shared" si="30"/>
        <v>62.904143295034295</v>
      </c>
      <c r="E381" s="6">
        <f t="shared" si="35"/>
        <v>-3.7435210146655712E-2</v>
      </c>
      <c r="F381" s="6">
        <f t="shared" si="31"/>
        <v>0.20624309277060424</v>
      </c>
      <c r="G381" s="6">
        <f t="shared" si="32"/>
        <v>-0.2070725481275521</v>
      </c>
      <c r="H381" s="6">
        <f t="shared" si="33"/>
        <v>0.13220212783424068</v>
      </c>
      <c r="I381" s="6">
        <f t="shared" si="34"/>
        <v>1</v>
      </c>
    </row>
    <row r="382" spans="1:9" x14ac:dyDescent="0.25">
      <c r="A382" s="6">
        <v>371</v>
      </c>
      <c r="B382" s="6">
        <v>2.3769462131895125</v>
      </c>
      <c r="C382" s="6">
        <v>0.28162480544450208</v>
      </c>
      <c r="D382" s="6">
        <f t="shared" si="30"/>
        <v>66.902799201401095</v>
      </c>
      <c r="E382" s="6">
        <f t="shared" si="35"/>
        <v>0.26263482053838361</v>
      </c>
      <c r="F382" s="6">
        <f t="shared" si="31"/>
        <v>0.21935344000459375</v>
      </c>
      <c r="G382" s="6">
        <f t="shared" si="32"/>
        <v>8.7688840654376404E-2</v>
      </c>
      <c r="H382" s="6">
        <f t="shared" si="33"/>
        <v>0.43758080042239078</v>
      </c>
      <c r="I382" s="6">
        <f t="shared" si="34"/>
        <v>0</v>
      </c>
    </row>
    <row r="383" spans="1:9" x14ac:dyDescent="0.25">
      <c r="A383" s="6">
        <v>372</v>
      </c>
      <c r="B383" s="6">
        <v>-1.0430062502564397</v>
      </c>
      <c r="C383" s="6">
        <v>0.1141697439497055</v>
      </c>
      <c r="D383" s="6">
        <f t="shared" si="30"/>
        <v>74.539250367889466</v>
      </c>
      <c r="E383" s="6">
        <f t="shared" si="35"/>
        <v>-6.7763976807309403E-2</v>
      </c>
      <c r="F383" s="6">
        <f t="shared" si="31"/>
        <v>0.24439098481275234</v>
      </c>
      <c r="G383" s="6">
        <f t="shared" si="32"/>
        <v>-0.25242461540763905</v>
      </c>
      <c r="H383" s="6">
        <f t="shared" si="33"/>
        <v>0.11689666179302023</v>
      </c>
      <c r="I383" s="6">
        <f t="shared" si="34"/>
        <v>1</v>
      </c>
    </row>
    <row r="384" spans="1:9" x14ac:dyDescent="0.25">
      <c r="A384" s="6">
        <v>373</v>
      </c>
      <c r="B384" s="6">
        <v>-0.22875951799505856</v>
      </c>
      <c r="C384" s="6">
        <v>0.63316751609851374</v>
      </c>
      <c r="D384" s="6">
        <f t="shared" si="30"/>
        <v>56.677128593893713</v>
      </c>
      <c r="E384" s="6">
        <f t="shared" si="35"/>
        <v>1.0899730936379363E-2</v>
      </c>
      <c r="F384" s="6">
        <f t="shared" si="31"/>
        <v>0.18582665112752036</v>
      </c>
      <c r="G384" s="6">
        <f t="shared" si="32"/>
        <v>-0.15012246408668964</v>
      </c>
      <c r="H384" s="6">
        <f t="shared" si="33"/>
        <v>0.17192192595944836</v>
      </c>
      <c r="I384" s="6">
        <f t="shared" si="34"/>
        <v>1</v>
      </c>
    </row>
    <row r="385" spans="1:9" x14ac:dyDescent="0.25">
      <c r="A385" s="6">
        <v>374</v>
      </c>
      <c r="B385" s="6">
        <v>1.0023563845606986</v>
      </c>
      <c r="C385" s="6">
        <v>0.41453291421246985</v>
      </c>
      <c r="D385" s="6">
        <f t="shared" si="30"/>
        <v>62.735254199781309</v>
      </c>
      <c r="E385" s="6">
        <f t="shared" si="35"/>
        <v>0.12983682668411617</v>
      </c>
      <c r="F385" s="6">
        <f t="shared" si="31"/>
        <v>0.20568935803206986</v>
      </c>
      <c r="G385" s="6">
        <f t="shared" si="32"/>
        <v>-3.9572631612219217E-2</v>
      </c>
      <c r="H385" s="6">
        <f t="shared" si="33"/>
        <v>0.29924628498045158</v>
      </c>
      <c r="I385" s="6">
        <f t="shared" si="34"/>
        <v>1</v>
      </c>
    </row>
    <row r="386" spans="1:9" x14ac:dyDescent="0.25">
      <c r="A386" s="6">
        <v>375</v>
      </c>
      <c r="B386" s="6">
        <v>-1.0051417120848782</v>
      </c>
      <c r="C386" s="6">
        <v>0.39094210638752402</v>
      </c>
      <c r="D386" s="6">
        <f t="shared" si="30"/>
        <v>63.424451521453598</v>
      </c>
      <c r="E386" s="6">
        <f t="shared" si="35"/>
        <v>-6.410591488754562E-2</v>
      </c>
      <c r="F386" s="6">
        <f t="shared" si="31"/>
        <v>0.20794902138181506</v>
      </c>
      <c r="G386" s="6">
        <f t="shared" si="32"/>
        <v>-0.23444338112465057</v>
      </c>
      <c r="H386" s="6">
        <f t="shared" si="33"/>
        <v>0.10623155134955935</v>
      </c>
      <c r="I386" s="6">
        <f t="shared" si="34"/>
        <v>1</v>
      </c>
    </row>
    <row r="387" spans="1:9" x14ac:dyDescent="0.25">
      <c r="A387" s="6">
        <v>376</v>
      </c>
      <c r="B387" s="6">
        <v>-1.3105545804137364</v>
      </c>
      <c r="C387" s="6">
        <v>0.99386577959532452</v>
      </c>
      <c r="D387" s="6">
        <f t="shared" si="30"/>
        <v>36.858485003301872</v>
      </c>
      <c r="E387" s="6">
        <f t="shared" si="35"/>
        <v>-9.3611601141464496E-2</v>
      </c>
      <c r="F387" s="6">
        <f t="shared" si="31"/>
        <v>0.12084749181410449</v>
      </c>
      <c r="G387" s="6">
        <f t="shared" si="32"/>
        <v>-0.22346417516766129</v>
      </c>
      <c r="H387" s="6">
        <f t="shared" si="33"/>
        <v>3.6240972884732298E-2</v>
      </c>
      <c r="I387" s="6">
        <f t="shared" si="34"/>
        <v>1</v>
      </c>
    </row>
    <row r="388" spans="1:9" x14ac:dyDescent="0.25">
      <c r="A388" s="6">
        <v>377</v>
      </c>
      <c r="B388" s="6">
        <v>1.7913043848238885</v>
      </c>
      <c r="C388" s="6">
        <v>0.60771507919553214</v>
      </c>
      <c r="D388" s="6">
        <f t="shared" si="30"/>
        <v>57.384042982418421</v>
      </c>
      <c r="E388" s="6">
        <f t="shared" si="35"/>
        <v>0.20605644471722717</v>
      </c>
      <c r="F388" s="6">
        <f t="shared" si="31"/>
        <v>0.188144403221044</v>
      </c>
      <c r="G388" s="6">
        <f t="shared" si="32"/>
        <v>4.4033174229334643E-2</v>
      </c>
      <c r="H388" s="6">
        <f t="shared" si="33"/>
        <v>0.36807971520511973</v>
      </c>
      <c r="I388" s="6">
        <f t="shared" si="34"/>
        <v>1</v>
      </c>
    </row>
    <row r="389" spans="1:9" x14ac:dyDescent="0.25">
      <c r="A389" s="6">
        <v>378</v>
      </c>
      <c r="B389" s="6">
        <v>0.89451987150823697</v>
      </c>
      <c r="C389" s="6">
        <v>0.9413434247871334</v>
      </c>
      <c r="D389" s="6">
        <f t="shared" si="30"/>
        <v>44.739783341441409</v>
      </c>
      <c r="E389" s="6">
        <f t="shared" si="35"/>
        <v>0.11941882976652553</v>
      </c>
      <c r="F389" s="6">
        <f t="shared" si="31"/>
        <v>0.14668781423423413</v>
      </c>
      <c r="G389" s="6">
        <f t="shared" si="32"/>
        <v>-2.3644642343752534E-2</v>
      </c>
      <c r="H389" s="6">
        <f t="shared" si="33"/>
        <v>0.2624823018768036</v>
      </c>
      <c r="I389" s="6">
        <f t="shared" si="34"/>
        <v>1</v>
      </c>
    </row>
    <row r="390" spans="1:9" x14ac:dyDescent="0.25">
      <c r="A390" s="6">
        <v>379</v>
      </c>
      <c r="B390" s="6">
        <v>1.2494706425059121</v>
      </c>
      <c r="C390" s="6">
        <v>0.58626056703390605</v>
      </c>
      <c r="D390" s="6">
        <f t="shared" si="30"/>
        <v>57.974367001181143</v>
      </c>
      <c r="E390" s="6">
        <f t="shared" si="35"/>
        <v>0.153710332092377</v>
      </c>
      <c r="F390" s="6">
        <f t="shared" si="31"/>
        <v>0.19007989180715129</v>
      </c>
      <c r="G390" s="6">
        <f t="shared" si="32"/>
        <v>-9.1441930109814606E-3</v>
      </c>
      <c r="H390" s="6">
        <f t="shared" si="33"/>
        <v>0.31656485719573546</v>
      </c>
      <c r="I390" s="6">
        <f t="shared" si="34"/>
        <v>1</v>
      </c>
    </row>
    <row r="391" spans="1:9" x14ac:dyDescent="0.25">
      <c r="A391" s="6">
        <v>380</v>
      </c>
      <c r="B391" s="6">
        <v>-0.67053406382910907</v>
      </c>
      <c r="C391" s="6">
        <v>0.69988097781304359</v>
      </c>
      <c r="D391" s="6">
        <f t="shared" si="30"/>
        <v>54.76465842661873</v>
      </c>
      <c r="E391" s="6">
        <f t="shared" si="35"/>
        <v>-3.1779744934007037E-2</v>
      </c>
      <c r="F391" s="6">
        <f t="shared" si="31"/>
        <v>0.17955625713645484</v>
      </c>
      <c r="G391" s="6">
        <f t="shared" si="32"/>
        <v>-0.19006192174207737</v>
      </c>
      <c r="H391" s="6">
        <f t="shared" si="33"/>
        <v>0.12650243187406329</v>
      </c>
      <c r="I391" s="6">
        <f t="shared" si="34"/>
        <v>1</v>
      </c>
    </row>
    <row r="392" spans="1:9" x14ac:dyDescent="0.25">
      <c r="A392" s="6">
        <v>381</v>
      </c>
      <c r="B392" s="6">
        <v>-0.24213022697949782</v>
      </c>
      <c r="C392" s="6">
        <v>0.75627918332468647</v>
      </c>
      <c r="D392" s="6">
        <f t="shared" si="30"/>
        <v>53.03162918657771</v>
      </c>
      <c r="E392" s="6">
        <f t="shared" si="35"/>
        <v>9.6079977279982347E-3</v>
      </c>
      <c r="F392" s="6">
        <f t="shared" si="31"/>
        <v>0.17387419405435314</v>
      </c>
      <c r="G392" s="6">
        <f t="shared" si="32"/>
        <v>-0.1461496240281327</v>
      </c>
      <c r="H392" s="6">
        <f t="shared" si="33"/>
        <v>0.16536561948412914</v>
      </c>
      <c r="I392" s="6">
        <f t="shared" si="34"/>
        <v>1</v>
      </c>
    </row>
    <row r="393" spans="1:9" x14ac:dyDescent="0.25">
      <c r="A393" s="6">
        <v>382</v>
      </c>
      <c r="B393" s="6">
        <v>0.62189201344153844</v>
      </c>
      <c r="C393" s="6">
        <v>0.26795251319925534</v>
      </c>
      <c r="D393" s="6">
        <f t="shared" si="30"/>
        <v>67.385845105330134</v>
      </c>
      <c r="E393" s="6">
        <f t="shared" si="35"/>
        <v>9.3080476414850927E-2</v>
      </c>
      <c r="F393" s="6">
        <f t="shared" si="31"/>
        <v>0.22093719706665618</v>
      </c>
      <c r="G393" s="6">
        <f t="shared" si="32"/>
        <v>-8.2495932619661705E-2</v>
      </c>
      <c r="H393" s="6">
        <f t="shared" si="33"/>
        <v>0.26865688544936356</v>
      </c>
      <c r="I393" s="6">
        <f t="shared" si="34"/>
        <v>1</v>
      </c>
    </row>
    <row r="394" spans="1:9" x14ac:dyDescent="0.25">
      <c r="A394" s="6">
        <v>383</v>
      </c>
      <c r="B394" s="6">
        <v>5.0874859880423173E-3</v>
      </c>
      <c r="C394" s="6">
        <v>0.57258827478865937</v>
      </c>
      <c r="D394" s="6">
        <f t="shared" si="30"/>
        <v>58.348845539922152</v>
      </c>
      <c r="E394" s="6">
        <f t="shared" si="35"/>
        <v>3.3491497840957875E-2</v>
      </c>
      <c r="F394" s="6">
        <f t="shared" si="31"/>
        <v>0.19130769029482672</v>
      </c>
      <c r="G394" s="6">
        <f t="shared" si="32"/>
        <v>-0.1298881503671267</v>
      </c>
      <c r="H394" s="6">
        <f t="shared" si="33"/>
        <v>0.19687114604904243</v>
      </c>
      <c r="I394" s="6">
        <f t="shared" si="34"/>
        <v>1</v>
      </c>
    </row>
    <row r="395" spans="1:9" x14ac:dyDescent="0.25">
      <c r="A395" s="6">
        <v>384</v>
      </c>
      <c r="B395" s="6">
        <v>-1.4459283192991279</v>
      </c>
      <c r="C395" s="6">
        <v>0.99282815027314064</v>
      </c>
      <c r="D395" s="6">
        <f t="shared" si="30"/>
        <v>37.297968096050965</v>
      </c>
      <c r="E395" s="6">
        <f t="shared" si="35"/>
        <v>-0.10668994681965441</v>
      </c>
      <c r="F395" s="6">
        <f t="shared" si="31"/>
        <v>0.12228841998705235</v>
      </c>
      <c r="G395" s="6">
        <f t="shared" si="32"/>
        <v>-0.23731437710274811</v>
      </c>
      <c r="H395" s="6">
        <f t="shared" si="33"/>
        <v>2.3934483463439293E-2</v>
      </c>
      <c r="I395" s="6">
        <f t="shared" si="34"/>
        <v>1</v>
      </c>
    </row>
    <row r="396" spans="1:9" x14ac:dyDescent="0.25">
      <c r="A396" s="6">
        <v>385</v>
      </c>
      <c r="B396" s="6">
        <v>0.7995640771696344</v>
      </c>
      <c r="C396" s="6">
        <v>0.67076631977294232</v>
      </c>
      <c r="D396" s="6">
        <f t="shared" si="30"/>
        <v>55.612708299800353</v>
      </c>
      <c r="E396" s="6">
        <f t="shared" si="35"/>
        <v>0.11024522849989639</v>
      </c>
      <c r="F396" s="6">
        <f t="shared" si="31"/>
        <v>0.18233674852393558</v>
      </c>
      <c r="G396" s="6">
        <f t="shared" si="32"/>
        <v>-4.925776767067945E-2</v>
      </c>
      <c r="H396" s="6">
        <f t="shared" si="33"/>
        <v>0.26974822467047221</v>
      </c>
      <c r="I396" s="6">
        <f t="shared" si="34"/>
        <v>1</v>
      </c>
    </row>
    <row r="397" spans="1:9" x14ac:dyDescent="0.25">
      <c r="A397" s="6">
        <v>386</v>
      </c>
      <c r="B397" s="6">
        <v>0.39113160710257944</v>
      </c>
      <c r="C397" s="6">
        <v>0.49815363017670217</v>
      </c>
      <c r="D397" s="6">
        <f t="shared" ref="D397:D460" si="36">CHIINV(C397,$B$5)</f>
        <v>60.385451835897506</v>
      </c>
      <c r="E397" s="6">
        <f t="shared" si="35"/>
        <v>7.0786903172440158E-2</v>
      </c>
      <c r="F397" s="6">
        <f t="shared" ref="F397:F460" si="37">$B$2/($B$5)*D397</f>
        <v>0.19798508798654921</v>
      </c>
      <c r="G397" s="6">
        <f t="shared" ref="G397:G460" si="38">E397-$B$8*SQRT(F397/$B$6*(1/$B$3+1/$B$4))</f>
        <v>-9.5419588675924344E-2</v>
      </c>
      <c r="H397" s="6">
        <f t="shared" ref="H397:H460" si="39">E397+$B$8*SQRT(F397/$B$6*(1/$B$3+1/$B$4))</f>
        <v>0.23699339502080466</v>
      </c>
      <c r="I397" s="6">
        <f t="shared" ref="I397:I460" si="40">IF(-G397&lt;$B$9,1,0)*IF(H397&lt;$B$9,1,0)</f>
        <v>1</v>
      </c>
    </row>
    <row r="398" spans="1:9" x14ac:dyDescent="0.25">
      <c r="A398" s="6">
        <v>387</v>
      </c>
      <c r="B398" s="6">
        <v>0.39402380025421735</v>
      </c>
      <c r="C398" s="6">
        <v>0.90047914059877321</v>
      </c>
      <c r="D398" s="6">
        <f t="shared" si="36"/>
        <v>47.316330610097175</v>
      </c>
      <c r="E398" s="6">
        <f t="shared" ref="E398:E461" si="41">$B$1+B398*SQRT($B$2/$B$6*(1/$B$3+1/$B$4))</f>
        <v>7.1066315576327727E-2</v>
      </c>
      <c r="F398" s="6">
        <f t="shared" si="37"/>
        <v>0.15513551019703992</v>
      </c>
      <c r="G398" s="6">
        <f t="shared" si="38"/>
        <v>-7.6058981081588373E-2</v>
      </c>
      <c r="H398" s="6">
        <f t="shared" si="39"/>
        <v>0.21819161223424383</v>
      </c>
      <c r="I398" s="6">
        <f t="shared" si="40"/>
        <v>1</v>
      </c>
    </row>
    <row r="399" spans="1:9" x14ac:dyDescent="0.25">
      <c r="A399" s="6">
        <v>388</v>
      </c>
      <c r="B399" s="6">
        <v>9.319478522229474E-2</v>
      </c>
      <c r="C399" s="6">
        <v>0.13538010803552356</v>
      </c>
      <c r="D399" s="6">
        <f t="shared" si="36"/>
        <v>73.242435666173719</v>
      </c>
      <c r="E399" s="6">
        <f t="shared" si="41"/>
        <v>4.2003471622909877E-2</v>
      </c>
      <c r="F399" s="6">
        <f t="shared" si="37"/>
        <v>0.2401391333317171</v>
      </c>
      <c r="G399" s="6">
        <f t="shared" si="38"/>
        <v>-0.1410437797214748</v>
      </c>
      <c r="H399" s="6">
        <f t="shared" si="39"/>
        <v>0.22505072296729456</v>
      </c>
      <c r="I399" s="6">
        <f t="shared" si="40"/>
        <v>1</v>
      </c>
    </row>
    <row r="400" spans="1:9" x14ac:dyDescent="0.25">
      <c r="A400" s="6">
        <v>389</v>
      </c>
      <c r="B400" s="6">
        <v>0.58781324696610682</v>
      </c>
      <c r="C400" s="6">
        <v>0.3192541276284066</v>
      </c>
      <c r="D400" s="6">
        <f t="shared" si="36"/>
        <v>65.638496753409527</v>
      </c>
      <c r="E400" s="6">
        <f t="shared" si="41"/>
        <v>8.9788154787911661E-2</v>
      </c>
      <c r="F400" s="6">
        <f t="shared" si="37"/>
        <v>0.21520818607675254</v>
      </c>
      <c r="G400" s="6">
        <f t="shared" si="38"/>
        <v>-8.3496911129170764E-2</v>
      </c>
      <c r="H400" s="6">
        <f t="shared" si="39"/>
        <v>0.26307322070499406</v>
      </c>
      <c r="I400" s="6">
        <f t="shared" si="40"/>
        <v>1</v>
      </c>
    </row>
    <row r="401" spans="1:9" x14ac:dyDescent="0.25">
      <c r="A401" s="6">
        <v>390</v>
      </c>
      <c r="B401" s="6">
        <v>0.43016825657105073</v>
      </c>
      <c r="C401" s="6">
        <v>0.95861690115054776</v>
      </c>
      <c r="D401" s="6">
        <f t="shared" si="36"/>
        <v>43.244467151243349</v>
      </c>
      <c r="E401" s="6">
        <f t="shared" si="41"/>
        <v>7.4558201801483842E-2</v>
      </c>
      <c r="F401" s="6">
        <f t="shared" si="37"/>
        <v>0.14178513820079786</v>
      </c>
      <c r="G401" s="6">
        <f t="shared" si="38"/>
        <v>-6.6094182245748673E-2</v>
      </c>
      <c r="H401" s="6">
        <f t="shared" si="39"/>
        <v>0.21521058584871636</v>
      </c>
      <c r="I401" s="6">
        <f t="shared" si="40"/>
        <v>1</v>
      </c>
    </row>
    <row r="402" spans="1:9" x14ac:dyDescent="0.25">
      <c r="A402" s="6">
        <v>391</v>
      </c>
      <c r="B402" s="6">
        <v>0.89554760052124038</v>
      </c>
      <c r="C402" s="6">
        <v>0.39695425275429547</v>
      </c>
      <c r="D402" s="6">
        <f t="shared" si="36"/>
        <v>63.24732636228071</v>
      </c>
      <c r="E402" s="6">
        <f t="shared" si="41"/>
        <v>0.11951811782199501</v>
      </c>
      <c r="F402" s="6">
        <f t="shared" si="37"/>
        <v>0.20736828315501871</v>
      </c>
      <c r="G402" s="6">
        <f t="shared" si="38"/>
        <v>-5.0581331812695363E-2</v>
      </c>
      <c r="H402" s="6">
        <f t="shared" si="39"/>
        <v>0.28961756745668538</v>
      </c>
      <c r="I402" s="6">
        <f t="shared" si="40"/>
        <v>1</v>
      </c>
    </row>
    <row r="403" spans="1:9" x14ac:dyDescent="0.25">
      <c r="A403" s="6">
        <v>392</v>
      </c>
      <c r="B403" s="6">
        <v>-3.0488536140182987E-2</v>
      </c>
      <c r="C403" s="6">
        <v>0.72527237769707331</v>
      </c>
      <c r="D403" s="6">
        <f t="shared" si="36"/>
        <v>54.001827669741871</v>
      </c>
      <c r="E403" s="6">
        <f t="shared" si="41"/>
        <v>3.0054527575685309E-2</v>
      </c>
      <c r="F403" s="6">
        <f t="shared" si="37"/>
        <v>0.17705517268767826</v>
      </c>
      <c r="G403" s="6">
        <f t="shared" si="38"/>
        <v>-0.12712140723647322</v>
      </c>
      <c r="H403" s="6">
        <f t="shared" si="39"/>
        <v>0.18723046238784383</v>
      </c>
      <c r="I403" s="6">
        <f t="shared" si="40"/>
        <v>1</v>
      </c>
    </row>
    <row r="404" spans="1:9" x14ac:dyDescent="0.25">
      <c r="A404" s="6">
        <v>393</v>
      </c>
      <c r="B404" s="6">
        <v>-0.20995230443077162</v>
      </c>
      <c r="C404" s="6">
        <v>0.17310098574785607</v>
      </c>
      <c r="D404" s="6">
        <f t="shared" si="36"/>
        <v>71.272042491893217</v>
      </c>
      <c r="E404" s="6">
        <f t="shared" si="41"/>
        <v>1.271668038508687E-2</v>
      </c>
      <c r="F404" s="6">
        <f t="shared" si="37"/>
        <v>0.23367882784227284</v>
      </c>
      <c r="G404" s="6">
        <f t="shared" si="38"/>
        <v>-0.16785158462611163</v>
      </c>
      <c r="H404" s="6">
        <f t="shared" si="39"/>
        <v>0.19328494539628535</v>
      </c>
      <c r="I404" s="6">
        <f t="shared" si="40"/>
        <v>1</v>
      </c>
    </row>
    <row r="405" spans="1:9" x14ac:dyDescent="0.25">
      <c r="A405" s="6">
        <v>394</v>
      </c>
      <c r="B405" s="6">
        <v>-0.31033096092869528</v>
      </c>
      <c r="C405" s="6">
        <v>0.94280831324198122</v>
      </c>
      <c r="D405" s="6">
        <f t="shared" si="36"/>
        <v>44.626520378982967</v>
      </c>
      <c r="E405" s="6">
        <f t="shared" si="41"/>
        <v>3.0191808611685494E-3</v>
      </c>
      <c r="F405" s="6">
        <f t="shared" si="37"/>
        <v>0.14631646025896056</v>
      </c>
      <c r="G405" s="6">
        <f t="shared" si="38"/>
        <v>-0.13986308718622331</v>
      </c>
      <c r="H405" s="6">
        <f t="shared" si="39"/>
        <v>0.14590144890856044</v>
      </c>
      <c r="I405" s="6">
        <f t="shared" si="40"/>
        <v>1</v>
      </c>
    </row>
    <row r="406" spans="1:9" x14ac:dyDescent="0.25">
      <c r="A406" s="6">
        <v>395</v>
      </c>
      <c r="B406" s="6">
        <v>1.8736682250164449</v>
      </c>
      <c r="C406" s="6">
        <v>0.55909909360026855</v>
      </c>
      <c r="D406" s="6">
        <f t="shared" si="36"/>
        <v>58.717540813321477</v>
      </c>
      <c r="E406" s="6">
        <f t="shared" si="41"/>
        <v>0.21401354764051567</v>
      </c>
      <c r="F406" s="6">
        <f t="shared" si="37"/>
        <v>0.19251652725679172</v>
      </c>
      <c r="G406" s="6">
        <f t="shared" si="38"/>
        <v>5.011852979706044E-2</v>
      </c>
      <c r="H406" s="6">
        <f t="shared" si="39"/>
        <v>0.37790856548397089</v>
      </c>
      <c r="I406" s="6">
        <f t="shared" si="40"/>
        <v>1</v>
      </c>
    </row>
    <row r="407" spans="1:9" x14ac:dyDescent="0.25">
      <c r="A407" s="6">
        <v>396</v>
      </c>
      <c r="B407" s="6">
        <v>-1.231146598001942</v>
      </c>
      <c r="C407" s="6">
        <v>0.63878292184209728</v>
      </c>
      <c r="D407" s="6">
        <f t="shared" si="36"/>
        <v>56.519892322530112</v>
      </c>
      <c r="E407" s="6">
        <f t="shared" si="41"/>
        <v>-8.5940061209570526E-2</v>
      </c>
      <c r="F407" s="6">
        <f t="shared" si="37"/>
        <v>0.1853111223689512</v>
      </c>
      <c r="G407" s="6">
        <f t="shared" si="38"/>
        <v>-0.24673874355181624</v>
      </c>
      <c r="H407" s="6">
        <f t="shared" si="39"/>
        <v>7.4858621132675177E-2</v>
      </c>
      <c r="I407" s="6">
        <f t="shared" si="40"/>
        <v>1</v>
      </c>
    </row>
    <row r="408" spans="1:9" x14ac:dyDescent="0.25">
      <c r="A408" s="6">
        <v>397</v>
      </c>
      <c r="B408" s="6">
        <v>-0.17348497749480885</v>
      </c>
      <c r="C408" s="6">
        <v>3.0518509475997192E-5</v>
      </c>
      <c r="D408" s="6">
        <f t="shared" si="36"/>
        <v>115.62728158740087</v>
      </c>
      <c r="E408" s="6">
        <f t="shared" si="41"/>
        <v>1.6239758875456863E-2</v>
      </c>
      <c r="F408" s="6">
        <f t="shared" si="37"/>
        <v>0.37910584127016678</v>
      </c>
      <c r="G408" s="6">
        <f t="shared" si="38"/>
        <v>-0.21375184425277569</v>
      </c>
      <c r="H408" s="6">
        <f t="shared" si="39"/>
        <v>0.24623136200368942</v>
      </c>
      <c r="I408" s="6">
        <f t="shared" si="40"/>
        <v>1</v>
      </c>
    </row>
    <row r="409" spans="1:9" x14ac:dyDescent="0.25">
      <c r="A409" s="6">
        <v>398</v>
      </c>
      <c r="B409" s="6">
        <v>-0.53382450460048858</v>
      </c>
      <c r="C409" s="6">
        <v>0.45661793877987</v>
      </c>
      <c r="D409" s="6">
        <f t="shared" si="36"/>
        <v>61.538357582036696</v>
      </c>
      <c r="E409" s="6">
        <f t="shared" si="41"/>
        <v>-1.8572346750090778E-2</v>
      </c>
      <c r="F409" s="6">
        <f t="shared" si="37"/>
        <v>0.20176510682634982</v>
      </c>
      <c r="G409" s="6">
        <f t="shared" si="38"/>
        <v>-0.18635798073167978</v>
      </c>
      <c r="H409" s="6">
        <f t="shared" si="39"/>
        <v>0.14921328723149821</v>
      </c>
      <c r="I409" s="6">
        <f t="shared" si="40"/>
        <v>1</v>
      </c>
    </row>
    <row r="410" spans="1:9" x14ac:dyDescent="0.25">
      <c r="A410" s="6">
        <v>399</v>
      </c>
      <c r="B410" s="6">
        <v>0.10695657692849636</v>
      </c>
      <c r="C410" s="6">
        <v>0.94192327646717733</v>
      </c>
      <c r="D410" s="6">
        <f t="shared" si="36"/>
        <v>44.695195428631742</v>
      </c>
      <c r="E410" s="6">
        <f t="shared" si="41"/>
        <v>4.3332987011690895E-2</v>
      </c>
      <c r="F410" s="6">
        <f t="shared" si="37"/>
        <v>0.14654162435616966</v>
      </c>
      <c r="G410" s="6">
        <f t="shared" si="38"/>
        <v>-9.9659178408560062E-2</v>
      </c>
      <c r="H410" s="6">
        <f t="shared" si="39"/>
        <v>0.18632515243194184</v>
      </c>
      <c r="I410" s="6">
        <f t="shared" si="40"/>
        <v>1</v>
      </c>
    </row>
    <row r="411" spans="1:9" x14ac:dyDescent="0.25">
      <c r="A411" s="6">
        <v>400</v>
      </c>
      <c r="B411" s="6">
        <v>0.72180796450993512</v>
      </c>
      <c r="C411" s="6">
        <v>0.99279763176366465</v>
      </c>
      <c r="D411" s="6">
        <f t="shared" si="36"/>
        <v>37.310072453308905</v>
      </c>
      <c r="E411" s="6">
        <f t="shared" si="41"/>
        <v>0.10273327434742403</v>
      </c>
      <c r="F411" s="6">
        <f t="shared" si="37"/>
        <v>0.1223281064042915</v>
      </c>
      <c r="G411" s="6">
        <f t="shared" si="38"/>
        <v>-2.7912350072926598E-2</v>
      </c>
      <c r="H411" s="6">
        <f t="shared" si="39"/>
        <v>0.23337889876777468</v>
      </c>
      <c r="I411" s="6">
        <f t="shared" si="40"/>
        <v>1</v>
      </c>
    </row>
    <row r="412" spans="1:9" x14ac:dyDescent="0.25">
      <c r="A412" s="6">
        <v>401</v>
      </c>
      <c r="B412" s="6">
        <v>-0.65718268160708249</v>
      </c>
      <c r="C412" s="6">
        <v>0.60451063570055241</v>
      </c>
      <c r="D412" s="6">
        <f t="shared" si="36"/>
        <v>57.472481201062259</v>
      </c>
      <c r="E412" s="6">
        <f t="shared" si="41"/>
        <v>-3.0489878868261946E-2</v>
      </c>
      <c r="F412" s="6">
        <f t="shared" si="37"/>
        <v>0.18843436459364674</v>
      </c>
      <c r="G412" s="6">
        <f t="shared" si="38"/>
        <v>-0.1926379535009386</v>
      </c>
      <c r="H412" s="6">
        <f t="shared" si="39"/>
        <v>0.13165819576441473</v>
      </c>
      <c r="I412" s="6">
        <f t="shared" si="40"/>
        <v>1</v>
      </c>
    </row>
    <row r="413" spans="1:9" x14ac:dyDescent="0.25">
      <c r="A413" s="6">
        <v>402</v>
      </c>
      <c r="B413" s="6">
        <v>0.52836298891634215</v>
      </c>
      <c r="C413" s="6">
        <v>0.12240974150822474</v>
      </c>
      <c r="D413" s="6">
        <f t="shared" si="36"/>
        <v>74.015099979843669</v>
      </c>
      <c r="E413" s="6">
        <f t="shared" si="41"/>
        <v>8.4044714207529528E-2</v>
      </c>
      <c r="F413" s="6">
        <f t="shared" si="37"/>
        <v>0.24267245895030712</v>
      </c>
      <c r="G413" s="6">
        <f t="shared" si="38"/>
        <v>-9.996552410440955E-2</v>
      </c>
      <c r="H413" s="6">
        <f t="shared" si="39"/>
        <v>0.26805495251946859</v>
      </c>
      <c r="I413" s="6">
        <f t="shared" si="40"/>
        <v>1</v>
      </c>
    </row>
    <row r="414" spans="1:9" x14ac:dyDescent="0.25">
      <c r="A414" s="6">
        <v>403</v>
      </c>
      <c r="B414" s="6">
        <v>1.5473915482289158</v>
      </c>
      <c r="C414" s="6">
        <v>7.1474349192785419E-2</v>
      </c>
      <c r="D414" s="6">
        <f t="shared" si="36"/>
        <v>77.871768533960804</v>
      </c>
      <c r="E414" s="6">
        <f t="shared" si="41"/>
        <v>0.18249222599503057</v>
      </c>
      <c r="F414" s="6">
        <f t="shared" si="37"/>
        <v>0.25531727388183872</v>
      </c>
      <c r="G414" s="6">
        <f t="shared" si="38"/>
        <v>-6.2512033910400444E-3</v>
      </c>
      <c r="H414" s="6">
        <f t="shared" si="39"/>
        <v>0.37123565538110115</v>
      </c>
      <c r="I414" s="6">
        <f t="shared" si="40"/>
        <v>1</v>
      </c>
    </row>
    <row r="415" spans="1:9" x14ac:dyDescent="0.25">
      <c r="A415" s="6">
        <v>404</v>
      </c>
      <c r="B415" s="6">
        <v>-2.2752828954253346</v>
      </c>
      <c r="C415" s="6">
        <v>0.5297708059938353</v>
      </c>
      <c r="D415" s="6">
        <f t="shared" si="36"/>
        <v>59.518606325500578</v>
      </c>
      <c r="E415" s="6">
        <f t="shared" si="41"/>
        <v>-0.18681321094512846</v>
      </c>
      <c r="F415" s="6">
        <f t="shared" si="37"/>
        <v>0.19514297155901827</v>
      </c>
      <c r="G415" s="6">
        <f t="shared" si="38"/>
        <v>-0.35182242638406869</v>
      </c>
      <c r="H415" s="6">
        <f t="shared" si="39"/>
        <v>-2.1803995506188251E-2</v>
      </c>
      <c r="I415" s="6">
        <f t="shared" si="40"/>
        <v>1</v>
      </c>
    </row>
    <row r="416" spans="1:9" x14ac:dyDescent="0.25">
      <c r="A416" s="6">
        <v>405</v>
      </c>
      <c r="B416" s="6">
        <v>-0.2424451395199867</v>
      </c>
      <c r="C416" s="6">
        <v>0.29651783806878873</v>
      </c>
      <c r="D416" s="6">
        <f t="shared" si="36"/>
        <v>66.391828565558384</v>
      </c>
      <c r="E416" s="6">
        <f t="shared" si="41"/>
        <v>9.5775742862227418E-3</v>
      </c>
      <c r="F416" s="6">
        <f t="shared" si="37"/>
        <v>0.21767812644445372</v>
      </c>
      <c r="G416" s="6">
        <f t="shared" si="38"/>
        <v>-0.16469904947152383</v>
      </c>
      <c r="H416" s="6">
        <f t="shared" si="39"/>
        <v>0.18385419804396932</v>
      </c>
      <c r="I416" s="6">
        <f t="shared" si="40"/>
        <v>1</v>
      </c>
    </row>
    <row r="417" spans="1:9" x14ac:dyDescent="0.25">
      <c r="A417" s="6">
        <v>406</v>
      </c>
      <c r="B417" s="6">
        <v>2.8146314434707165</v>
      </c>
      <c r="C417" s="6">
        <v>0.89730521561326948</v>
      </c>
      <c r="D417" s="6">
        <f t="shared" si="36"/>
        <v>47.483677821859203</v>
      </c>
      <c r="E417" s="6">
        <f t="shared" si="41"/>
        <v>0.30491923099336771</v>
      </c>
      <c r="F417" s="6">
        <f t="shared" si="37"/>
        <v>0.15568418957986624</v>
      </c>
      <c r="G417" s="6">
        <f t="shared" si="38"/>
        <v>0.15753398944402058</v>
      </c>
      <c r="H417" s="6">
        <f t="shared" si="39"/>
        <v>0.45230447254271483</v>
      </c>
      <c r="I417" s="6">
        <f t="shared" si="40"/>
        <v>0</v>
      </c>
    </row>
    <row r="418" spans="1:9" x14ac:dyDescent="0.25">
      <c r="A418" s="6">
        <v>407</v>
      </c>
      <c r="B418" s="6">
        <v>0.25190956876031123</v>
      </c>
      <c r="C418" s="6">
        <v>0.91488387707144381</v>
      </c>
      <c r="D418" s="6">
        <f t="shared" si="36"/>
        <v>46.50896320168772</v>
      </c>
      <c r="E418" s="6">
        <f t="shared" si="41"/>
        <v>5.733677644583856E-2</v>
      </c>
      <c r="F418" s="6">
        <f t="shared" si="37"/>
        <v>0.15248840393995974</v>
      </c>
      <c r="G418" s="6">
        <f t="shared" si="38"/>
        <v>-8.8527906310236493E-2</v>
      </c>
      <c r="H418" s="6">
        <f t="shared" si="39"/>
        <v>0.20320145920191363</v>
      </c>
      <c r="I418" s="6">
        <f t="shared" si="40"/>
        <v>1</v>
      </c>
    </row>
    <row r="419" spans="1:9" x14ac:dyDescent="0.25">
      <c r="A419" s="6">
        <v>408</v>
      </c>
      <c r="B419" s="6">
        <v>-1.5740215530968271</v>
      </c>
      <c r="C419" s="6">
        <v>0.33344523453474534</v>
      </c>
      <c r="D419" s="6">
        <f t="shared" si="36"/>
        <v>65.182618881723201</v>
      </c>
      <c r="E419" s="6">
        <f t="shared" si="41"/>
        <v>-0.11906492888365564</v>
      </c>
      <c r="F419" s="6">
        <f t="shared" si="37"/>
        <v>0.21371350453023999</v>
      </c>
      <c r="G419" s="6">
        <f t="shared" si="38"/>
        <v>-0.29174718948702311</v>
      </c>
      <c r="H419" s="6">
        <f t="shared" si="39"/>
        <v>5.3617331719711836E-2</v>
      </c>
      <c r="I419" s="6">
        <f t="shared" si="40"/>
        <v>1</v>
      </c>
    </row>
    <row r="420" spans="1:9" x14ac:dyDescent="0.25">
      <c r="A420" s="6">
        <v>409</v>
      </c>
      <c r="B420" s="6">
        <v>-0.98655164038063958</v>
      </c>
      <c r="C420" s="6">
        <v>0.37031159398174995</v>
      </c>
      <c r="D420" s="6">
        <f t="shared" si="36"/>
        <v>64.040971432050185</v>
      </c>
      <c r="E420" s="6">
        <f t="shared" si="41"/>
        <v>-6.2309943335513637E-2</v>
      </c>
      <c r="F420" s="6">
        <f t="shared" si="37"/>
        <v>0.20997039813786947</v>
      </c>
      <c r="G420" s="6">
        <f t="shared" si="38"/>
        <v>-0.23347329348408213</v>
      </c>
      <c r="H420" s="6">
        <f t="shared" si="39"/>
        <v>0.10885340681305485</v>
      </c>
      <c r="I420" s="6">
        <f t="shared" si="40"/>
        <v>1</v>
      </c>
    </row>
    <row r="421" spans="1:9" x14ac:dyDescent="0.25">
      <c r="A421" s="6">
        <v>410</v>
      </c>
      <c r="B421" s="6">
        <v>-1.2877853805548511</v>
      </c>
      <c r="C421" s="6">
        <v>0.76226081118198186</v>
      </c>
      <c r="D421" s="6">
        <f t="shared" si="36"/>
        <v>52.83852113382715</v>
      </c>
      <c r="E421" s="6">
        <f t="shared" si="41"/>
        <v>-9.141188745236857E-2</v>
      </c>
      <c r="F421" s="6">
        <f t="shared" si="37"/>
        <v>0.17324105289779393</v>
      </c>
      <c r="G421" s="6">
        <f t="shared" si="38"/>
        <v>-0.24688566461581807</v>
      </c>
      <c r="H421" s="6">
        <f t="shared" si="39"/>
        <v>6.4061889711080941E-2</v>
      </c>
      <c r="I421" s="6">
        <f t="shared" si="40"/>
        <v>1</v>
      </c>
    </row>
    <row r="422" spans="1:9" x14ac:dyDescent="0.25">
      <c r="A422" s="6">
        <v>411</v>
      </c>
      <c r="B422" s="6">
        <v>2.0216339180478826</v>
      </c>
      <c r="C422" s="6">
        <v>0.43778801843317972</v>
      </c>
      <c r="D422" s="6">
        <f t="shared" si="36"/>
        <v>62.069447441052915</v>
      </c>
      <c r="E422" s="6">
        <f t="shared" si="41"/>
        <v>0.2283083916620462</v>
      </c>
      <c r="F422" s="6">
        <f t="shared" si="37"/>
        <v>0.20350638505263252</v>
      </c>
      <c r="G422" s="6">
        <f t="shared" si="38"/>
        <v>5.980029920783908E-2</v>
      </c>
      <c r="H422" s="6">
        <f t="shared" si="39"/>
        <v>0.39681648411625331</v>
      </c>
      <c r="I422" s="6">
        <f t="shared" si="40"/>
        <v>1</v>
      </c>
    </row>
    <row r="423" spans="1:9" x14ac:dyDescent="0.25">
      <c r="A423" s="6">
        <v>412</v>
      </c>
      <c r="B423" s="6">
        <v>-0.12089344636478927</v>
      </c>
      <c r="C423" s="6">
        <v>0.28052613910336621</v>
      </c>
      <c r="D423" s="6">
        <f t="shared" si="36"/>
        <v>66.94110056345815</v>
      </c>
      <c r="E423" s="6">
        <f t="shared" si="41"/>
        <v>2.1320583483883951E-2</v>
      </c>
      <c r="F423" s="6">
        <f t="shared" si="37"/>
        <v>0.2194790182408464</v>
      </c>
      <c r="G423" s="6">
        <f t="shared" si="38"/>
        <v>-0.15367546688035233</v>
      </c>
      <c r="H423" s="6">
        <f t="shared" si="39"/>
        <v>0.1963166338481202</v>
      </c>
      <c r="I423" s="6">
        <f t="shared" si="40"/>
        <v>1</v>
      </c>
    </row>
    <row r="424" spans="1:9" x14ac:dyDescent="0.25">
      <c r="A424" s="6">
        <v>413</v>
      </c>
      <c r="B424" s="6">
        <v>0.37548943510046229</v>
      </c>
      <c r="C424" s="6">
        <v>0.37409588915677361</v>
      </c>
      <c r="D424" s="6">
        <f t="shared" si="36"/>
        <v>63.926806568544961</v>
      </c>
      <c r="E424" s="6">
        <f t="shared" si="41"/>
        <v>6.9275725788364315E-2</v>
      </c>
      <c r="F424" s="6">
        <f t="shared" si="37"/>
        <v>0.20959608710998348</v>
      </c>
      <c r="G424" s="6">
        <f t="shared" si="38"/>
        <v>-0.10173499115812708</v>
      </c>
      <c r="H424" s="6">
        <f t="shared" si="39"/>
        <v>0.24028644273485572</v>
      </c>
      <c r="I424" s="6">
        <f t="shared" si="40"/>
        <v>1</v>
      </c>
    </row>
    <row r="425" spans="1:9" x14ac:dyDescent="0.25">
      <c r="A425" s="6">
        <v>414</v>
      </c>
      <c r="B425" s="6">
        <v>1.1075076145061757</v>
      </c>
      <c r="C425" s="6">
        <v>3.8148136844996489E-2</v>
      </c>
      <c r="D425" s="6">
        <f t="shared" si="36"/>
        <v>81.935520861036707</v>
      </c>
      <c r="E425" s="6">
        <f t="shared" si="41"/>
        <v>0.13999540060721688</v>
      </c>
      <c r="F425" s="6">
        <f t="shared" si="37"/>
        <v>0.26864105200339905</v>
      </c>
      <c r="G425" s="6">
        <f t="shared" si="38"/>
        <v>-5.3610207025157924E-2</v>
      </c>
      <c r="H425" s="6">
        <f t="shared" si="39"/>
        <v>0.33360100823959171</v>
      </c>
      <c r="I425" s="6">
        <f t="shared" si="40"/>
        <v>1</v>
      </c>
    </row>
    <row r="426" spans="1:9" x14ac:dyDescent="0.25">
      <c r="A426" s="6">
        <v>415</v>
      </c>
      <c r="B426" s="6">
        <v>-0.37360223359428346</v>
      </c>
      <c r="C426" s="6">
        <v>0.28159428693502608</v>
      </c>
      <c r="D426" s="6">
        <f t="shared" si="36"/>
        <v>66.903861957295561</v>
      </c>
      <c r="E426" s="6">
        <f t="shared" si="41"/>
        <v>-3.0934048015508891E-3</v>
      </c>
      <c r="F426" s="6">
        <f t="shared" si="37"/>
        <v>0.21935692445014937</v>
      </c>
      <c r="G426" s="6">
        <f t="shared" si="38"/>
        <v>-0.17804077419492992</v>
      </c>
      <c r="H426" s="6">
        <f t="shared" si="39"/>
        <v>0.17185396459182811</v>
      </c>
      <c r="I426" s="6">
        <f t="shared" si="40"/>
        <v>1</v>
      </c>
    </row>
    <row r="427" spans="1:9" x14ac:dyDescent="0.25">
      <c r="A427" s="6">
        <v>416</v>
      </c>
      <c r="B427" s="6">
        <v>-0.58581463235896081</v>
      </c>
      <c r="C427" s="6">
        <v>0.13501388592181157</v>
      </c>
      <c r="D427" s="6">
        <f t="shared" si="36"/>
        <v>73.263463005176121</v>
      </c>
      <c r="E427" s="6">
        <f t="shared" si="41"/>
        <v>-2.3595070272961059E-2</v>
      </c>
      <c r="F427" s="6">
        <f t="shared" si="37"/>
        <v>0.24020807542680694</v>
      </c>
      <c r="G427" s="6">
        <f t="shared" si="38"/>
        <v>-0.20666859545953709</v>
      </c>
      <c r="H427" s="6">
        <f t="shared" si="39"/>
        <v>0.15947845491361495</v>
      </c>
      <c r="I427" s="6">
        <f t="shared" si="40"/>
        <v>1</v>
      </c>
    </row>
    <row r="428" spans="1:9" x14ac:dyDescent="0.25">
      <c r="A428" s="6">
        <v>417</v>
      </c>
      <c r="B428" s="6">
        <v>-0.410447000831482</v>
      </c>
      <c r="C428" s="6">
        <v>0.45179601428266242</v>
      </c>
      <c r="D428" s="6">
        <f t="shared" si="36"/>
        <v>61.673758714054529</v>
      </c>
      <c r="E428" s="6">
        <f t="shared" si="41"/>
        <v>-6.6529474892835644E-3</v>
      </c>
      <c r="F428" s="6">
        <f t="shared" si="37"/>
        <v>0.20220904496411321</v>
      </c>
      <c r="G428" s="6">
        <f t="shared" si="38"/>
        <v>-0.1746230670726388</v>
      </c>
      <c r="H428" s="6">
        <f t="shared" si="39"/>
        <v>0.16131717209407165</v>
      </c>
      <c r="I428" s="6">
        <f t="shared" si="40"/>
        <v>1</v>
      </c>
    </row>
    <row r="429" spans="1:9" x14ac:dyDescent="0.25">
      <c r="A429" s="6">
        <v>418</v>
      </c>
      <c r="B429" s="6">
        <v>-1.115024588216329</v>
      </c>
      <c r="C429" s="6">
        <v>0.48506118961149935</v>
      </c>
      <c r="D429" s="6">
        <f t="shared" si="36"/>
        <v>60.746638551288079</v>
      </c>
      <c r="E429" s="6">
        <f t="shared" si="41"/>
        <v>-7.4721609260717095E-2</v>
      </c>
      <c r="F429" s="6">
        <f t="shared" si="37"/>
        <v>0.19916930672553468</v>
      </c>
      <c r="G429" s="6">
        <f t="shared" si="38"/>
        <v>-0.24142442990182061</v>
      </c>
      <c r="H429" s="6">
        <f t="shared" si="39"/>
        <v>9.198121138038641E-2</v>
      </c>
      <c r="I429" s="6">
        <f t="shared" si="40"/>
        <v>1</v>
      </c>
    </row>
    <row r="430" spans="1:9" x14ac:dyDescent="0.25">
      <c r="A430" s="6">
        <v>419</v>
      </c>
      <c r="B430" s="6">
        <v>1.150183379650116</v>
      </c>
      <c r="C430" s="6">
        <v>9.0395825067903682E-2</v>
      </c>
      <c r="D430" s="6">
        <f t="shared" si="36"/>
        <v>76.239037146337964</v>
      </c>
      <c r="E430" s="6">
        <f t="shared" si="41"/>
        <v>0.14411827121143511</v>
      </c>
      <c r="F430" s="6">
        <f t="shared" si="37"/>
        <v>0.24996405621750151</v>
      </c>
      <c r="G430" s="6">
        <f t="shared" si="38"/>
        <v>-4.2635991774485849E-2</v>
      </c>
      <c r="H430" s="6">
        <f t="shared" si="39"/>
        <v>0.33087253419735607</v>
      </c>
      <c r="I430" s="6">
        <f t="shared" si="40"/>
        <v>1</v>
      </c>
    </row>
    <row r="431" spans="1:9" x14ac:dyDescent="0.25">
      <c r="A431" s="6">
        <v>420</v>
      </c>
      <c r="B431" s="6">
        <v>0.38428652260336094</v>
      </c>
      <c r="C431" s="6">
        <v>0.69151890621662038</v>
      </c>
      <c r="D431" s="6">
        <f t="shared" si="36"/>
        <v>55.010823485300996</v>
      </c>
      <c r="E431" s="6">
        <f t="shared" si="41"/>
        <v>7.0125605183522316E-2</v>
      </c>
      <c r="F431" s="6">
        <f t="shared" si="37"/>
        <v>0.18036335568951145</v>
      </c>
      <c r="G431" s="6">
        <f t="shared" si="38"/>
        <v>-8.8511908950491325E-2</v>
      </c>
      <c r="H431" s="6">
        <f t="shared" si="39"/>
        <v>0.22876311931753596</v>
      </c>
      <c r="I431" s="6">
        <f t="shared" si="40"/>
        <v>1</v>
      </c>
    </row>
    <row r="432" spans="1:9" x14ac:dyDescent="0.25">
      <c r="A432" s="6">
        <v>421</v>
      </c>
      <c r="B432" s="6">
        <v>0.68680947151733562</v>
      </c>
      <c r="C432" s="6">
        <v>0.53856013672292247</v>
      </c>
      <c r="D432" s="6">
        <f t="shared" si="36"/>
        <v>59.278439404571074</v>
      </c>
      <c r="E432" s="6">
        <f t="shared" si="41"/>
        <v>9.9352098697393171E-2</v>
      </c>
      <c r="F432" s="6">
        <f t="shared" si="37"/>
        <v>0.19435553903138056</v>
      </c>
      <c r="G432" s="6">
        <f t="shared" si="38"/>
        <v>-6.5323861171734748E-2</v>
      </c>
      <c r="H432" s="6">
        <f t="shared" si="39"/>
        <v>0.26402805856652112</v>
      </c>
      <c r="I432" s="6">
        <f t="shared" si="40"/>
        <v>1</v>
      </c>
    </row>
    <row r="433" spans="1:9" x14ac:dyDescent="0.25">
      <c r="A433" s="6">
        <v>422</v>
      </c>
      <c r="B433" s="6">
        <v>-0.38239249988691881</v>
      </c>
      <c r="C433" s="6">
        <v>0.84087649159215061</v>
      </c>
      <c r="D433" s="6">
        <f t="shared" si="36"/>
        <v>50.034240106322521</v>
      </c>
      <c r="E433" s="6">
        <f t="shared" si="41"/>
        <v>-3.9426252051902796E-3</v>
      </c>
      <c r="F433" s="6">
        <f t="shared" si="37"/>
        <v>0.1640466888731886</v>
      </c>
      <c r="G433" s="6">
        <f t="shared" si="38"/>
        <v>-0.15523445549414111</v>
      </c>
      <c r="H433" s="6">
        <f t="shared" si="39"/>
        <v>0.14734920508376054</v>
      </c>
      <c r="I433" s="6">
        <f t="shared" si="40"/>
        <v>1</v>
      </c>
    </row>
    <row r="434" spans="1:9" x14ac:dyDescent="0.25">
      <c r="A434" s="6">
        <v>423</v>
      </c>
      <c r="B434" s="6">
        <v>0.65879817157110665</v>
      </c>
      <c r="C434" s="6">
        <v>0.52021851252784812</v>
      </c>
      <c r="D434" s="6">
        <f t="shared" si="36"/>
        <v>59.779910083047056</v>
      </c>
      <c r="E434" s="6">
        <f t="shared" si="41"/>
        <v>9.6645950026251037E-2</v>
      </c>
      <c r="F434" s="6">
        <f t="shared" si="37"/>
        <v>0.19599970519031823</v>
      </c>
      <c r="G434" s="6">
        <f t="shared" si="38"/>
        <v>-6.8725087620091996E-2</v>
      </c>
      <c r="H434" s="6">
        <f t="shared" si="39"/>
        <v>0.26201698767259407</v>
      </c>
      <c r="I434" s="6">
        <f t="shared" si="40"/>
        <v>1</v>
      </c>
    </row>
    <row r="435" spans="1:9" x14ac:dyDescent="0.25">
      <c r="A435" s="6">
        <v>424</v>
      </c>
      <c r="B435" s="6">
        <v>0.70739133661845699</v>
      </c>
      <c r="C435" s="6">
        <v>0.8733176671651357</v>
      </c>
      <c r="D435" s="6">
        <f t="shared" si="36"/>
        <v>48.652535134663786</v>
      </c>
      <c r="E435" s="6">
        <f t="shared" si="41"/>
        <v>0.10134049577285716</v>
      </c>
      <c r="F435" s="6">
        <f t="shared" si="37"/>
        <v>0.15951650863824193</v>
      </c>
      <c r="G435" s="6">
        <f t="shared" si="38"/>
        <v>-4.7847733806657453E-2</v>
      </c>
      <c r="H435" s="6">
        <f t="shared" si="39"/>
        <v>0.25052872535237175</v>
      </c>
      <c r="I435" s="6">
        <f t="shared" si="40"/>
        <v>1</v>
      </c>
    </row>
    <row r="436" spans="1:9" x14ac:dyDescent="0.25">
      <c r="A436" s="6">
        <v>425</v>
      </c>
      <c r="B436" s="6">
        <v>-0.35040443435718771</v>
      </c>
      <c r="C436" s="6">
        <v>0.69106112857448043</v>
      </c>
      <c r="D436" s="6">
        <f t="shared" si="36"/>
        <v>55.024235134176308</v>
      </c>
      <c r="E436" s="6">
        <f t="shared" si="41"/>
        <v>-8.5228447870275281E-4</v>
      </c>
      <c r="F436" s="6">
        <f t="shared" si="37"/>
        <v>0.18040732830877479</v>
      </c>
      <c r="G436" s="6">
        <f t="shared" si="38"/>
        <v>-0.15950913536176223</v>
      </c>
      <c r="H436" s="6">
        <f t="shared" si="39"/>
        <v>0.15780456640435672</v>
      </c>
      <c r="I436" s="6">
        <f t="shared" si="40"/>
        <v>1</v>
      </c>
    </row>
    <row r="437" spans="1:9" x14ac:dyDescent="0.25">
      <c r="A437" s="6">
        <v>426</v>
      </c>
      <c r="B437" s="6">
        <v>-0.28036311050527729</v>
      </c>
      <c r="C437" s="6">
        <v>0.9557786797692801</v>
      </c>
      <c r="D437" s="6">
        <f t="shared" si="36"/>
        <v>43.518263296515315</v>
      </c>
      <c r="E437" s="6">
        <f t="shared" si="41"/>
        <v>5.9143502662299015E-3</v>
      </c>
      <c r="F437" s="6">
        <f t="shared" si="37"/>
        <v>0.14268283048037808</v>
      </c>
      <c r="G437" s="6">
        <f t="shared" si="38"/>
        <v>-0.13518259143252481</v>
      </c>
      <c r="H437" s="6">
        <f t="shared" si="39"/>
        <v>0.14701129196498464</v>
      </c>
      <c r="I437" s="6">
        <f t="shared" si="40"/>
        <v>1</v>
      </c>
    </row>
    <row r="438" spans="1:9" x14ac:dyDescent="0.25">
      <c r="A438" s="6">
        <v>427</v>
      </c>
      <c r="B438" s="6">
        <v>1.7928277884493582</v>
      </c>
      <c r="C438" s="6">
        <v>0.46043275246436965</v>
      </c>
      <c r="D438" s="6">
        <f t="shared" si="36"/>
        <v>61.431504643195773</v>
      </c>
      <c r="E438" s="6">
        <f t="shared" si="41"/>
        <v>0.20620361948971511</v>
      </c>
      <c r="F438" s="6">
        <f t="shared" si="37"/>
        <v>0.20141476932195335</v>
      </c>
      <c r="G438" s="6">
        <f t="shared" si="38"/>
        <v>3.8563717195672337E-2</v>
      </c>
      <c r="H438" s="6">
        <f t="shared" si="39"/>
        <v>0.3738435217837579</v>
      </c>
      <c r="I438" s="6">
        <f t="shared" si="40"/>
        <v>1</v>
      </c>
    </row>
    <row r="439" spans="1:9" x14ac:dyDescent="0.25">
      <c r="A439" s="6">
        <v>428</v>
      </c>
      <c r="B439" s="6">
        <v>-0.50189555622637272</v>
      </c>
      <c r="C439" s="6">
        <v>0.19214453566087833</v>
      </c>
      <c r="D439" s="6">
        <f t="shared" si="36"/>
        <v>70.393684104891307</v>
      </c>
      <c r="E439" s="6">
        <f t="shared" si="41"/>
        <v>-1.5487717283431138E-2</v>
      </c>
      <c r="F439" s="6">
        <f t="shared" si="37"/>
        <v>0.23079896427833216</v>
      </c>
      <c r="G439" s="6">
        <f t="shared" si="38"/>
        <v>-0.19493986903503813</v>
      </c>
      <c r="H439" s="6">
        <f t="shared" si="39"/>
        <v>0.16396443446817588</v>
      </c>
      <c r="I439" s="6">
        <f t="shared" si="40"/>
        <v>1</v>
      </c>
    </row>
    <row r="440" spans="1:9" x14ac:dyDescent="0.25">
      <c r="A440" s="6">
        <v>429</v>
      </c>
      <c r="B440" s="6">
        <v>-9.524683264316991E-3</v>
      </c>
      <c r="C440" s="6">
        <v>0.33353679006317333</v>
      </c>
      <c r="D440" s="6">
        <f t="shared" si="36"/>
        <v>65.179710194315462</v>
      </c>
      <c r="E440" s="6">
        <f t="shared" si="41"/>
        <v>3.2079828176191046E-2</v>
      </c>
      <c r="F440" s="6">
        <f t="shared" si="37"/>
        <v>0.21370396785021462</v>
      </c>
      <c r="G440" s="6">
        <f t="shared" si="38"/>
        <v>-0.14059857952644095</v>
      </c>
      <c r="H440" s="6">
        <f t="shared" si="39"/>
        <v>0.20475823587882303</v>
      </c>
      <c r="I440" s="6">
        <f t="shared" si="40"/>
        <v>1</v>
      </c>
    </row>
    <row r="441" spans="1:9" x14ac:dyDescent="0.25">
      <c r="A441" s="6">
        <v>430</v>
      </c>
      <c r="B441" s="6">
        <v>2.0770585251739249E-2</v>
      </c>
      <c r="C441" s="6">
        <v>0.17847224341563159</v>
      </c>
      <c r="D441" s="6">
        <f t="shared" si="36"/>
        <v>71.017678815965439</v>
      </c>
      <c r="E441" s="6">
        <f t="shared" si="41"/>
        <v>3.5006629174145334E-2</v>
      </c>
      <c r="F441" s="6">
        <f t="shared" si="37"/>
        <v>0.23284484857693585</v>
      </c>
      <c r="G441" s="6">
        <f t="shared" si="38"/>
        <v>-0.14523913167293157</v>
      </c>
      <c r="H441" s="6">
        <f t="shared" si="39"/>
        <v>0.21525239002122226</v>
      </c>
      <c r="I441" s="6">
        <f t="shared" si="40"/>
        <v>1</v>
      </c>
    </row>
    <row r="442" spans="1:9" x14ac:dyDescent="0.25">
      <c r="A442" s="6">
        <v>431</v>
      </c>
      <c r="B442" s="6">
        <v>3.9215137803694233E-2</v>
      </c>
      <c r="C442" s="6">
        <v>0.50007629627368999</v>
      </c>
      <c r="D442" s="6">
        <f t="shared" si="36"/>
        <v>60.332545296041637</v>
      </c>
      <c r="E442" s="6">
        <f t="shared" si="41"/>
        <v>3.6788542240447128E-2</v>
      </c>
      <c r="F442" s="6">
        <f t="shared" si="37"/>
        <v>0.19781162392144799</v>
      </c>
      <c r="G442" s="6">
        <f t="shared" si="38"/>
        <v>-0.1293451229829406</v>
      </c>
      <c r="H442" s="6">
        <f t="shared" si="39"/>
        <v>0.20292220746383488</v>
      </c>
      <c r="I442" s="6">
        <f t="shared" si="40"/>
        <v>1</v>
      </c>
    </row>
    <row r="443" spans="1:9" x14ac:dyDescent="0.25">
      <c r="A443" s="6">
        <v>432</v>
      </c>
      <c r="B443" s="6">
        <v>9.5884615802788176E-2</v>
      </c>
      <c r="C443" s="6">
        <v>0.47535630359813225</v>
      </c>
      <c r="D443" s="6">
        <f t="shared" si="36"/>
        <v>61.015565802062397</v>
      </c>
      <c r="E443" s="6">
        <f t="shared" si="41"/>
        <v>4.226333394507889E-2</v>
      </c>
      <c r="F443" s="6">
        <f t="shared" si="37"/>
        <v>0.20005103541659802</v>
      </c>
      <c r="G443" s="6">
        <f t="shared" si="38"/>
        <v>-0.1248080784803928</v>
      </c>
      <c r="H443" s="6">
        <f t="shared" si="39"/>
        <v>0.20933474637055058</v>
      </c>
      <c r="I443" s="6">
        <f t="shared" si="40"/>
        <v>1</v>
      </c>
    </row>
    <row r="444" spans="1:9" x14ac:dyDescent="0.25">
      <c r="A444" s="6">
        <v>433</v>
      </c>
      <c r="B444" s="6">
        <v>-0.4940147846355103</v>
      </c>
      <c r="C444" s="6">
        <v>0.70143742179631952</v>
      </c>
      <c r="D444" s="6">
        <f t="shared" si="36"/>
        <v>54.718584010903363</v>
      </c>
      <c r="E444" s="6">
        <f t="shared" si="41"/>
        <v>-1.4726362415605446E-2</v>
      </c>
      <c r="F444" s="6">
        <f t="shared" si="37"/>
        <v>0.17940519347837169</v>
      </c>
      <c r="G444" s="6">
        <f t="shared" si="38"/>
        <v>-0.1729419425028208</v>
      </c>
      <c r="H444" s="6">
        <f t="shared" si="39"/>
        <v>0.14348921767160994</v>
      </c>
      <c r="I444" s="6">
        <f t="shared" si="40"/>
        <v>1</v>
      </c>
    </row>
    <row r="445" spans="1:9" x14ac:dyDescent="0.25">
      <c r="A445" s="6">
        <v>434</v>
      </c>
      <c r="B445" s="6">
        <v>-1.6396552382502705</v>
      </c>
      <c r="C445" s="6">
        <v>0.15091402935880613</v>
      </c>
      <c r="D445" s="6">
        <f t="shared" si="36"/>
        <v>72.387373390634338</v>
      </c>
      <c r="E445" s="6">
        <f t="shared" si="41"/>
        <v>-0.12540574527565115</v>
      </c>
      <c r="F445" s="6">
        <f t="shared" si="37"/>
        <v>0.2373356504610962</v>
      </c>
      <c r="G445" s="6">
        <f t="shared" si="38"/>
        <v>-0.30738137540550481</v>
      </c>
      <c r="H445" s="6">
        <f t="shared" si="39"/>
        <v>5.6569884854202529E-2</v>
      </c>
      <c r="I445" s="6">
        <f t="shared" si="40"/>
        <v>1</v>
      </c>
    </row>
    <row r="446" spans="1:9" x14ac:dyDescent="0.25">
      <c r="A446" s="6">
        <v>435</v>
      </c>
      <c r="B446" s="6">
        <v>-0.18584614736028016</v>
      </c>
      <c r="C446" s="6">
        <v>0.16891994994964446</v>
      </c>
      <c r="D446" s="6">
        <f t="shared" si="36"/>
        <v>71.473965617332908</v>
      </c>
      <c r="E446" s="6">
        <f t="shared" si="41"/>
        <v>1.5045556411828937E-2</v>
      </c>
      <c r="F446" s="6">
        <f t="shared" si="37"/>
        <v>0.23434087087650135</v>
      </c>
      <c r="G446" s="6">
        <f t="shared" si="38"/>
        <v>-0.16577831457771502</v>
      </c>
      <c r="H446" s="6">
        <f t="shared" si="39"/>
        <v>0.19586942740137292</v>
      </c>
      <c r="I446" s="6">
        <f t="shared" si="40"/>
        <v>1</v>
      </c>
    </row>
    <row r="447" spans="1:9" x14ac:dyDescent="0.25">
      <c r="A447" s="6">
        <v>436</v>
      </c>
      <c r="B447" s="6">
        <v>0.5576180228672456</v>
      </c>
      <c r="C447" s="6">
        <v>0.26676229132969148</v>
      </c>
      <c r="D447" s="6">
        <f t="shared" si="36"/>
        <v>67.428580253305029</v>
      </c>
      <c r="E447" s="6">
        <f t="shared" si="41"/>
        <v>8.687101899889689E-2</v>
      </c>
      <c r="F447" s="6">
        <f t="shared" si="37"/>
        <v>0.22107731230591812</v>
      </c>
      <c r="G447" s="6">
        <f t="shared" si="38"/>
        <v>-8.8761055246664625E-2</v>
      </c>
      <c r="H447" s="6">
        <f t="shared" si="39"/>
        <v>0.26250309324445842</v>
      </c>
      <c r="I447" s="6">
        <f t="shared" si="40"/>
        <v>1</v>
      </c>
    </row>
    <row r="448" spans="1:9" x14ac:dyDescent="0.25">
      <c r="A448" s="6">
        <v>437</v>
      </c>
      <c r="B448" s="6">
        <v>5.6753606259007938E-2</v>
      </c>
      <c r="C448" s="6">
        <v>0.2632221442304758</v>
      </c>
      <c r="D448" s="6">
        <f t="shared" si="36"/>
        <v>67.556370786822868</v>
      </c>
      <c r="E448" s="6">
        <f t="shared" si="41"/>
        <v>3.8482919266694532E-2</v>
      </c>
      <c r="F448" s="6">
        <f t="shared" si="37"/>
        <v>0.22149629766171433</v>
      </c>
      <c r="G448" s="6">
        <f t="shared" si="38"/>
        <v>-0.13731550500758027</v>
      </c>
      <c r="H448" s="6">
        <f t="shared" si="39"/>
        <v>0.21428134354096934</v>
      </c>
      <c r="I448" s="6">
        <f t="shared" si="40"/>
        <v>1</v>
      </c>
    </row>
    <row r="449" spans="1:9" x14ac:dyDescent="0.25">
      <c r="A449" s="6">
        <v>438</v>
      </c>
      <c r="B449" s="6">
        <v>1.1637780517048668</v>
      </c>
      <c r="C449" s="6">
        <v>0.66719565416425064</v>
      </c>
      <c r="D449" s="6">
        <f t="shared" si="36"/>
        <v>55.715107305405269</v>
      </c>
      <c r="E449" s="6">
        <f t="shared" si="41"/>
        <v>0.1454316413080104</v>
      </c>
      <c r="F449" s="6">
        <f t="shared" si="37"/>
        <v>0.18267248296854185</v>
      </c>
      <c r="G449" s="6">
        <f t="shared" si="38"/>
        <v>-1.4218132795136285E-2</v>
      </c>
      <c r="H449" s="6">
        <f t="shared" si="39"/>
        <v>0.30508141541115708</v>
      </c>
      <c r="I449" s="6">
        <f t="shared" si="40"/>
        <v>1</v>
      </c>
    </row>
    <row r="450" spans="1:9" x14ac:dyDescent="0.25">
      <c r="A450" s="6">
        <v>439</v>
      </c>
      <c r="B450" s="6">
        <v>0.20370066522445995</v>
      </c>
      <c r="C450" s="6">
        <v>0.98568681905575728</v>
      </c>
      <c r="D450" s="6">
        <f t="shared" si="36"/>
        <v>39.393733222814532</v>
      </c>
      <c r="E450" s="6">
        <f t="shared" si="41"/>
        <v>5.2679353888113727E-2</v>
      </c>
      <c r="F450" s="6">
        <f t="shared" si="37"/>
        <v>0.12915978105840831</v>
      </c>
      <c r="G450" s="6">
        <f t="shared" si="38"/>
        <v>-8.156480324731466E-2</v>
      </c>
      <c r="H450" s="6">
        <f t="shared" si="39"/>
        <v>0.18692351102354213</v>
      </c>
      <c r="I450" s="6">
        <f t="shared" si="40"/>
        <v>1</v>
      </c>
    </row>
    <row r="451" spans="1:9" x14ac:dyDescent="0.25">
      <c r="A451" s="6">
        <v>440</v>
      </c>
      <c r="B451" s="6">
        <v>-0.63101424530032091</v>
      </c>
      <c r="C451" s="6">
        <v>0.8078554643391217</v>
      </c>
      <c r="D451" s="6">
        <f t="shared" si="36"/>
        <v>51.283698391765299</v>
      </c>
      <c r="E451" s="6">
        <f t="shared" si="41"/>
        <v>-2.7961767739062324E-2</v>
      </c>
      <c r="F451" s="6">
        <f t="shared" si="37"/>
        <v>0.16814327341562393</v>
      </c>
      <c r="G451" s="6">
        <f t="shared" si="38"/>
        <v>-0.18113098444000292</v>
      </c>
      <c r="H451" s="6">
        <f t="shared" si="39"/>
        <v>0.12520744896187824</v>
      </c>
      <c r="I451" s="6">
        <f t="shared" si="40"/>
        <v>1</v>
      </c>
    </row>
    <row r="452" spans="1:9" x14ac:dyDescent="0.25">
      <c r="A452" s="6">
        <v>441</v>
      </c>
      <c r="B452" s="6">
        <v>-1.6859803508850746</v>
      </c>
      <c r="C452" s="6">
        <v>0.40241706595049898</v>
      </c>
      <c r="D452" s="6">
        <f t="shared" si="36"/>
        <v>63.087294701309929</v>
      </c>
      <c r="E452" s="6">
        <f t="shared" si="41"/>
        <v>-0.12988117634232185</v>
      </c>
      <c r="F452" s="6">
        <f t="shared" si="37"/>
        <v>0.20684358918462273</v>
      </c>
      <c r="G452" s="6">
        <f t="shared" si="38"/>
        <v>-0.29976529245996864</v>
      </c>
      <c r="H452" s="6">
        <f t="shared" si="39"/>
        <v>4.0002939775324958E-2</v>
      </c>
      <c r="I452" s="6">
        <f t="shared" si="40"/>
        <v>1</v>
      </c>
    </row>
    <row r="453" spans="1:9" x14ac:dyDescent="0.25">
      <c r="A453" s="6">
        <v>442</v>
      </c>
      <c r="B453" s="6">
        <v>-1.410917320754379</v>
      </c>
      <c r="C453" s="6">
        <v>0.75325785088656272</v>
      </c>
      <c r="D453" s="6">
        <f t="shared" si="36"/>
        <v>53.12837187831888</v>
      </c>
      <c r="E453" s="6">
        <f t="shared" si="41"/>
        <v>-0.10330756301850608</v>
      </c>
      <c r="F453" s="6">
        <f t="shared" si="37"/>
        <v>0.17419138320760288</v>
      </c>
      <c r="G453" s="6">
        <f t="shared" si="38"/>
        <v>-0.25920719008317494</v>
      </c>
      <c r="H453" s="6">
        <f t="shared" si="39"/>
        <v>5.259206404616279E-2</v>
      </c>
      <c r="I453" s="6">
        <f t="shared" si="40"/>
        <v>1</v>
      </c>
    </row>
    <row r="454" spans="1:9" x14ac:dyDescent="0.25">
      <c r="A454" s="6">
        <v>443</v>
      </c>
      <c r="B454" s="6">
        <v>0.58100795286009088</v>
      </c>
      <c r="C454" s="6">
        <v>0.8435621204260384</v>
      </c>
      <c r="D454" s="6">
        <f t="shared" si="36"/>
        <v>49.926527574889832</v>
      </c>
      <c r="E454" s="6">
        <f t="shared" si="41"/>
        <v>8.9130700916185662E-2</v>
      </c>
      <c r="F454" s="6">
        <f t="shared" si="37"/>
        <v>0.16369353303242568</v>
      </c>
      <c r="G454" s="6">
        <f t="shared" si="38"/>
        <v>-6.1998192892976145E-2</v>
      </c>
      <c r="H454" s="6">
        <f t="shared" si="39"/>
        <v>0.24025959472534747</v>
      </c>
      <c r="I454" s="6">
        <f t="shared" si="40"/>
        <v>1</v>
      </c>
    </row>
    <row r="455" spans="1:9" x14ac:dyDescent="0.25">
      <c r="A455" s="6">
        <v>444</v>
      </c>
      <c r="B455" s="6">
        <v>-0.12682903616223484</v>
      </c>
      <c r="C455" s="6">
        <v>5.1576281014435255E-3</v>
      </c>
      <c r="D455" s="6">
        <f t="shared" si="36"/>
        <v>93.029340001229471</v>
      </c>
      <c r="E455" s="6">
        <f t="shared" si="41"/>
        <v>2.0747151030779808E-2</v>
      </c>
      <c r="F455" s="6">
        <f t="shared" si="37"/>
        <v>0.30501422951222779</v>
      </c>
      <c r="G455" s="6">
        <f t="shared" si="38"/>
        <v>-0.18554931704856004</v>
      </c>
      <c r="H455" s="6">
        <f t="shared" si="39"/>
        <v>0.22704361911011967</v>
      </c>
      <c r="I455" s="6">
        <f t="shared" si="40"/>
        <v>1</v>
      </c>
    </row>
    <row r="456" spans="1:9" x14ac:dyDescent="0.25">
      <c r="A456" s="6">
        <v>445</v>
      </c>
      <c r="B456" s="6">
        <v>-0.86145291788852774</v>
      </c>
      <c r="C456" s="6">
        <v>0.1400799584948271</v>
      </c>
      <c r="D456" s="6">
        <f t="shared" si="36"/>
        <v>72.976315665901026</v>
      </c>
      <c r="E456" s="6">
        <f t="shared" si="41"/>
        <v>-5.0224258548178996E-2</v>
      </c>
      <c r="F456" s="6">
        <f t="shared" si="37"/>
        <v>0.23926660874065911</v>
      </c>
      <c r="G456" s="6">
        <f t="shared" si="38"/>
        <v>-0.23293866416665793</v>
      </c>
      <c r="H456" s="6">
        <f t="shared" si="39"/>
        <v>0.13249014707029994</v>
      </c>
      <c r="I456" s="6">
        <f t="shared" si="40"/>
        <v>1</v>
      </c>
    </row>
    <row r="457" spans="1:9" x14ac:dyDescent="0.25">
      <c r="A457" s="6">
        <v>446</v>
      </c>
      <c r="B457" s="6">
        <v>2.2793756215833127</v>
      </c>
      <c r="C457" s="6">
        <v>0.62358470412305067</v>
      </c>
      <c r="D457" s="6">
        <f t="shared" si="36"/>
        <v>56.944310218873731</v>
      </c>
      <c r="E457" s="6">
        <f t="shared" si="41"/>
        <v>0.25320860585629013</v>
      </c>
      <c r="F457" s="6">
        <f t="shared" si="37"/>
        <v>0.18670265645532372</v>
      </c>
      <c r="G457" s="6">
        <f t="shared" si="38"/>
        <v>9.1807319749672878E-2</v>
      </c>
      <c r="H457" s="6">
        <f t="shared" si="39"/>
        <v>0.41460989196290737</v>
      </c>
      <c r="I457" s="6">
        <f t="shared" si="40"/>
        <v>0</v>
      </c>
    </row>
    <row r="458" spans="1:9" x14ac:dyDescent="0.25">
      <c r="A458" s="6">
        <v>447</v>
      </c>
      <c r="B458" s="6">
        <v>3.2325715437764302E-2</v>
      </c>
      <c r="C458" s="6">
        <v>0.76558732871486557</v>
      </c>
      <c r="D458" s="6">
        <f t="shared" si="36"/>
        <v>52.730186006967017</v>
      </c>
      <c r="E458" s="6">
        <f t="shared" si="41"/>
        <v>3.6122960806658368E-2</v>
      </c>
      <c r="F458" s="6">
        <f t="shared" si="37"/>
        <v>0.1728858557605476</v>
      </c>
      <c r="G458" s="6">
        <f t="shared" si="38"/>
        <v>-0.11919135018195245</v>
      </c>
      <c r="H458" s="6">
        <f t="shared" si="39"/>
        <v>0.19143727179526918</v>
      </c>
      <c r="I458" s="6">
        <f t="shared" si="40"/>
        <v>1</v>
      </c>
    </row>
    <row r="459" spans="1:9" x14ac:dyDescent="0.25">
      <c r="A459" s="6">
        <v>448</v>
      </c>
      <c r="B459" s="6">
        <v>0.6409402431017952</v>
      </c>
      <c r="C459" s="6">
        <v>0.29029206213568531</v>
      </c>
      <c r="D459" s="6">
        <f t="shared" si="36"/>
        <v>66.603615108680728</v>
      </c>
      <c r="E459" s="6">
        <f t="shared" si="41"/>
        <v>9.4920710230549071E-2</v>
      </c>
      <c r="F459" s="6">
        <f t="shared" si="37"/>
        <v>0.21837250855305157</v>
      </c>
      <c r="G459" s="6">
        <f t="shared" si="38"/>
        <v>-7.9633658970678228E-2</v>
      </c>
      <c r="H459" s="6">
        <f t="shared" si="39"/>
        <v>0.2694750794317764</v>
      </c>
      <c r="I459" s="6">
        <f t="shared" si="40"/>
        <v>1</v>
      </c>
    </row>
    <row r="460" spans="1:9" x14ac:dyDescent="0.25">
      <c r="A460" s="6">
        <v>449</v>
      </c>
      <c r="B460" s="6">
        <v>0.26900352168013342</v>
      </c>
      <c r="C460" s="6">
        <v>0.18005920590838342</v>
      </c>
      <c r="D460" s="6">
        <f t="shared" si="36"/>
        <v>70.943565969020682</v>
      </c>
      <c r="E460" s="6">
        <f t="shared" si="41"/>
        <v>5.8988209191457017E-2</v>
      </c>
      <c r="F460" s="6">
        <f t="shared" si="37"/>
        <v>0.23260185563613339</v>
      </c>
      <c r="G460" s="6">
        <f t="shared" si="38"/>
        <v>-0.12116347639357523</v>
      </c>
      <c r="H460" s="6">
        <f t="shared" si="39"/>
        <v>0.23913989477648928</v>
      </c>
      <c r="I460" s="6">
        <f t="shared" si="40"/>
        <v>1</v>
      </c>
    </row>
    <row r="461" spans="1:9" x14ac:dyDescent="0.25">
      <c r="A461" s="6">
        <v>450</v>
      </c>
      <c r="B461" s="6">
        <v>-1.7566253518452868</v>
      </c>
      <c r="C461" s="6">
        <v>0.67116306039613027</v>
      </c>
      <c r="D461" s="6">
        <f t="shared" ref="D461:D524" si="42">CHIINV(C461,$B$5)</f>
        <v>55.601311083331488</v>
      </c>
      <c r="E461" s="6">
        <f t="shared" si="41"/>
        <v>-0.13670613183665087</v>
      </c>
      <c r="F461" s="6">
        <f t="shared" ref="F461:F524" si="43">$B$2/($B$5)*D461</f>
        <v>0.18229938060108686</v>
      </c>
      <c r="G461" s="6">
        <f t="shared" ref="G461:G524" si="44">E461-$B$8*SQRT(F461/$B$6*(1/$B$3+1/$B$4))</f>
        <v>-0.29619278297225998</v>
      </c>
      <c r="H461" s="6">
        <f t="shared" ref="H461:H524" si="45">E461+$B$8*SQRT(F461/$B$6*(1/$B$3+1/$B$4))</f>
        <v>2.2780519298958246E-2</v>
      </c>
      <c r="I461" s="6">
        <f t="shared" ref="I461:I524" si="46">IF(-G461&lt;$B$9,1,0)*IF(H461&lt;$B$9,1,0)</f>
        <v>1</v>
      </c>
    </row>
    <row r="462" spans="1:9" x14ac:dyDescent="0.25">
      <c r="A462" s="6">
        <v>451</v>
      </c>
      <c r="B462" s="6">
        <v>-1.1601719052123372</v>
      </c>
      <c r="C462" s="6">
        <v>0.55977050080874047</v>
      </c>
      <c r="D462" s="6">
        <f t="shared" si="42"/>
        <v>58.699200751805847</v>
      </c>
      <c r="E462" s="6">
        <f t="shared" ref="E462:E525" si="47">$B$1+B462*SQRT($B$2/$B$6*(1/$B$3+1/$B$4))</f>
        <v>-7.908325445850907E-2</v>
      </c>
      <c r="F462" s="6">
        <f t="shared" si="43"/>
        <v>0.19245639590756017</v>
      </c>
      <c r="G462" s="6">
        <f t="shared" si="44"/>
        <v>-0.24295267450428204</v>
      </c>
      <c r="H462" s="6">
        <f t="shared" si="45"/>
        <v>8.4786165587263887E-2</v>
      </c>
      <c r="I462" s="6">
        <f t="shared" si="46"/>
        <v>1</v>
      </c>
    </row>
    <row r="463" spans="1:9" x14ac:dyDescent="0.25">
      <c r="A463" s="6">
        <v>452</v>
      </c>
      <c r="B463" s="6">
        <v>0.71715021476848051</v>
      </c>
      <c r="C463" s="6">
        <v>0.77861873226111633</v>
      </c>
      <c r="D463" s="6">
        <f t="shared" si="42"/>
        <v>52.29880533149047</v>
      </c>
      <c r="E463" s="6">
        <f t="shared" si="47"/>
        <v>0.10228329297213813</v>
      </c>
      <c r="F463" s="6">
        <f t="shared" si="43"/>
        <v>0.17147149289013269</v>
      </c>
      <c r="G463" s="6">
        <f t="shared" si="44"/>
        <v>-5.2394407469463986E-2</v>
      </c>
      <c r="H463" s="6">
        <f t="shared" si="45"/>
        <v>0.25696099341374024</v>
      </c>
      <c r="I463" s="6">
        <f t="shared" si="46"/>
        <v>1</v>
      </c>
    </row>
    <row r="464" spans="1:9" x14ac:dyDescent="0.25">
      <c r="A464" s="6">
        <v>453</v>
      </c>
      <c r="B464" s="6">
        <v>0.10626536095514894</v>
      </c>
      <c r="C464" s="6">
        <v>5.7435834833826714E-2</v>
      </c>
      <c r="D464" s="6">
        <f t="shared" si="42"/>
        <v>79.332365755798477</v>
      </c>
      <c r="E464" s="6">
        <f t="shared" si="47"/>
        <v>4.3266209204472481E-2</v>
      </c>
      <c r="F464" s="6">
        <f t="shared" si="43"/>
        <v>0.26010611723212618</v>
      </c>
      <c r="G464" s="6">
        <f t="shared" si="44"/>
        <v>-0.14723907451884877</v>
      </c>
      <c r="H464" s="6">
        <f t="shared" si="45"/>
        <v>0.23377149292779376</v>
      </c>
      <c r="I464" s="6">
        <f t="shared" si="46"/>
        <v>1</v>
      </c>
    </row>
    <row r="465" spans="1:9" x14ac:dyDescent="0.25">
      <c r="A465" s="6">
        <v>454</v>
      </c>
      <c r="B465" s="6">
        <v>-3.0260025596362539E-2</v>
      </c>
      <c r="C465" s="6">
        <v>0.14661091952269051</v>
      </c>
      <c r="D465" s="6">
        <f t="shared" si="42"/>
        <v>72.617403506919004</v>
      </c>
      <c r="E465" s="6">
        <f t="shared" si="47"/>
        <v>3.00766037915585E-2</v>
      </c>
      <c r="F465" s="6">
        <f t="shared" si="43"/>
        <v>0.23808984756366885</v>
      </c>
      <c r="G465" s="6">
        <f t="shared" si="44"/>
        <v>-0.15218793496223679</v>
      </c>
      <c r="H465" s="6">
        <f t="shared" si="45"/>
        <v>0.21234114254535377</v>
      </c>
      <c r="I465" s="6">
        <f t="shared" si="46"/>
        <v>1</v>
      </c>
    </row>
    <row r="466" spans="1:9" x14ac:dyDescent="0.25">
      <c r="A466" s="6">
        <v>455</v>
      </c>
      <c r="B466" s="6">
        <v>-1.0089524948853068</v>
      </c>
      <c r="C466" s="6">
        <v>0.40626239814447462</v>
      </c>
      <c r="D466" s="6">
        <f t="shared" si="42"/>
        <v>62.975143965199251</v>
      </c>
      <c r="E466" s="6">
        <f t="shared" si="47"/>
        <v>-6.4474071482605019E-2</v>
      </c>
      <c r="F466" s="6">
        <f t="shared" si="43"/>
        <v>0.2064758818531123</v>
      </c>
      <c r="G466" s="6">
        <f t="shared" si="44"/>
        <v>-0.2342071183255291</v>
      </c>
      <c r="H466" s="6">
        <f t="shared" si="45"/>
        <v>0.10525897536031904</v>
      </c>
      <c r="I466" s="6">
        <f t="shared" si="46"/>
        <v>1</v>
      </c>
    </row>
    <row r="467" spans="1:9" x14ac:dyDescent="0.25">
      <c r="A467" s="6">
        <v>456</v>
      </c>
      <c r="B467" s="6">
        <v>-1.4377064871951006</v>
      </c>
      <c r="C467" s="6">
        <v>0.63332010864589372</v>
      </c>
      <c r="D467" s="6">
        <f t="shared" si="42"/>
        <v>56.672862720274765</v>
      </c>
      <c r="E467" s="6">
        <f t="shared" si="47"/>
        <v>-0.10589564237589857</v>
      </c>
      <c r="F467" s="6">
        <f t="shared" si="43"/>
        <v>0.18581266465663857</v>
      </c>
      <c r="G467" s="6">
        <f t="shared" si="44"/>
        <v>-0.26691177751840867</v>
      </c>
      <c r="H467" s="6">
        <f t="shared" si="45"/>
        <v>5.5120492766611545E-2</v>
      </c>
      <c r="I467" s="6">
        <f t="shared" si="46"/>
        <v>1</v>
      </c>
    </row>
    <row r="468" spans="1:9" x14ac:dyDescent="0.25">
      <c r="A468" s="6">
        <v>457</v>
      </c>
      <c r="B468" s="6">
        <v>0.5909987521590665</v>
      </c>
      <c r="C468" s="6">
        <v>0.67195654164250618</v>
      </c>
      <c r="D468" s="6">
        <f t="shared" si="42"/>
        <v>55.578504719219872</v>
      </c>
      <c r="E468" s="6">
        <f t="shared" si="47"/>
        <v>9.0095903827099144E-2</v>
      </c>
      <c r="F468" s="6">
        <f t="shared" si="43"/>
        <v>0.18222460563678647</v>
      </c>
      <c r="G468" s="6">
        <f t="shared" si="44"/>
        <v>-6.9358035096986265E-2</v>
      </c>
      <c r="H468" s="6">
        <f t="shared" si="45"/>
        <v>0.24954984275118455</v>
      </c>
      <c r="I468" s="6">
        <f t="shared" si="46"/>
        <v>1</v>
      </c>
    </row>
    <row r="469" spans="1:9" x14ac:dyDescent="0.25">
      <c r="A469" s="6">
        <v>458</v>
      </c>
      <c r="B469" s="6">
        <v>9.3887138064019382E-2</v>
      </c>
      <c r="C469" s="6">
        <v>0.68337046418652914</v>
      </c>
      <c r="D469" s="6">
        <f t="shared" si="42"/>
        <v>55.248602803307186</v>
      </c>
      <c r="E469" s="6">
        <f t="shared" si="47"/>
        <v>4.2070359262048052E-2</v>
      </c>
      <c r="F469" s="6">
        <f t="shared" si="43"/>
        <v>0.18114296001084323</v>
      </c>
      <c r="G469" s="6">
        <f t="shared" si="44"/>
        <v>-0.1169096333542709</v>
      </c>
      <c r="H469" s="6">
        <f t="shared" si="45"/>
        <v>0.20105035187836701</v>
      </c>
      <c r="I469" s="6">
        <f t="shared" si="46"/>
        <v>1</v>
      </c>
    </row>
    <row r="470" spans="1:9" x14ac:dyDescent="0.25">
      <c r="A470" s="6">
        <v>459</v>
      </c>
      <c r="B470" s="6">
        <v>-0.20799802769033704</v>
      </c>
      <c r="C470" s="6">
        <v>0.9073152867213965</v>
      </c>
      <c r="D470" s="6">
        <f t="shared" si="42"/>
        <v>46.943607445003465</v>
      </c>
      <c r="E470" s="6">
        <f t="shared" si="47"/>
        <v>1.2905481455166554E-2</v>
      </c>
      <c r="F470" s="6">
        <f t="shared" si="43"/>
        <v>0.15391346703279823</v>
      </c>
      <c r="G470" s="6">
        <f t="shared" si="44"/>
        <v>-0.13363919721793605</v>
      </c>
      <c r="H470" s="6">
        <f t="shared" si="45"/>
        <v>0.15945016012826912</v>
      </c>
      <c r="I470" s="6">
        <f t="shared" si="46"/>
        <v>1</v>
      </c>
    </row>
    <row r="471" spans="1:9" x14ac:dyDescent="0.25">
      <c r="A471" s="6">
        <v>460</v>
      </c>
      <c r="B471" s="6">
        <v>4.6642298912047409E-2</v>
      </c>
      <c r="C471" s="6">
        <v>4.0498062074648275E-2</v>
      </c>
      <c r="D471" s="6">
        <f t="shared" si="42"/>
        <v>81.564731460279845</v>
      </c>
      <c r="E471" s="6">
        <f t="shared" si="47"/>
        <v>3.7506074172285742E-2</v>
      </c>
      <c r="F471" s="6">
        <f t="shared" si="43"/>
        <v>0.26742534905009785</v>
      </c>
      <c r="G471" s="6">
        <f t="shared" si="44"/>
        <v>-0.15566096721595382</v>
      </c>
      <c r="H471" s="6">
        <f t="shared" si="45"/>
        <v>0.2306731155605253</v>
      </c>
      <c r="I471" s="6">
        <f t="shared" si="46"/>
        <v>1</v>
      </c>
    </row>
    <row r="472" spans="1:9" x14ac:dyDescent="0.25">
      <c r="A472" s="6">
        <v>461</v>
      </c>
      <c r="B472" s="6">
        <v>-0.39195811041281559</v>
      </c>
      <c r="C472" s="6">
        <v>0.98721274452955721</v>
      </c>
      <c r="D472" s="6">
        <f t="shared" si="42"/>
        <v>39.033247909309146</v>
      </c>
      <c r="E472" s="6">
        <f t="shared" si="47"/>
        <v>-4.8667509781108523E-3</v>
      </c>
      <c r="F472" s="6">
        <f t="shared" si="43"/>
        <v>0.12797786199773489</v>
      </c>
      <c r="G472" s="6">
        <f t="shared" si="44"/>
        <v>-0.13849527382754143</v>
      </c>
      <c r="H472" s="6">
        <f t="shared" si="45"/>
        <v>0.12876177187131974</v>
      </c>
      <c r="I472" s="6">
        <f t="shared" si="46"/>
        <v>1</v>
      </c>
    </row>
    <row r="473" spans="1:9" x14ac:dyDescent="0.25">
      <c r="A473" s="6">
        <v>462</v>
      </c>
      <c r="B473" s="6">
        <v>1.2494706425059121</v>
      </c>
      <c r="C473" s="6">
        <v>0.32459486678670613</v>
      </c>
      <c r="D473" s="6">
        <f t="shared" si="42"/>
        <v>65.465729458228779</v>
      </c>
      <c r="E473" s="6">
        <f t="shared" si="47"/>
        <v>0.153710332092377</v>
      </c>
      <c r="F473" s="6">
        <f t="shared" si="43"/>
        <v>0.21464173592861896</v>
      </c>
      <c r="G473" s="6">
        <f t="shared" si="44"/>
        <v>-1.9346531477338003E-2</v>
      </c>
      <c r="H473" s="6">
        <f t="shared" si="45"/>
        <v>0.326767195662092</v>
      </c>
      <c r="I473" s="6">
        <f t="shared" si="46"/>
        <v>1</v>
      </c>
    </row>
    <row r="474" spans="1:9" x14ac:dyDescent="0.25">
      <c r="A474" s="6">
        <v>463</v>
      </c>
      <c r="B474" s="6">
        <v>-0.34301137930015102</v>
      </c>
      <c r="C474" s="6">
        <v>0.63115329447309798</v>
      </c>
      <c r="D474" s="6">
        <f t="shared" si="42"/>
        <v>56.733403475465522</v>
      </c>
      <c r="E474" s="6">
        <f t="shared" si="47"/>
        <v>-1.3804750445715885E-4</v>
      </c>
      <c r="F474" s="6">
        <f t="shared" si="43"/>
        <v>0.18601115893595252</v>
      </c>
      <c r="G474" s="6">
        <f t="shared" si="44"/>
        <v>-0.16124016239112543</v>
      </c>
      <c r="H474" s="6">
        <f t="shared" si="45"/>
        <v>0.16096406738221108</v>
      </c>
      <c r="I474" s="6">
        <f t="shared" si="46"/>
        <v>1</v>
      </c>
    </row>
    <row r="475" spans="1:9" x14ac:dyDescent="0.25">
      <c r="A475" s="6">
        <v>464</v>
      </c>
      <c r="B475" s="6">
        <v>-5.2234554459573701E-2</v>
      </c>
      <c r="C475" s="6">
        <v>0.70204779198583944</v>
      </c>
      <c r="D475" s="6">
        <f t="shared" si="42"/>
        <v>54.70049297115925</v>
      </c>
      <c r="E475" s="6">
        <f t="shared" si="47"/>
        <v>2.7953662614379787E-2</v>
      </c>
      <c r="F475" s="6">
        <f t="shared" si="43"/>
        <v>0.17934587859396475</v>
      </c>
      <c r="G475" s="6">
        <f t="shared" si="44"/>
        <v>-0.13023576071987653</v>
      </c>
      <c r="H475" s="6">
        <f t="shared" si="45"/>
        <v>0.1861430859486361</v>
      </c>
      <c r="I475" s="6">
        <f t="shared" si="46"/>
        <v>1</v>
      </c>
    </row>
    <row r="476" spans="1:9" x14ac:dyDescent="0.25">
      <c r="A476" s="6">
        <v>465</v>
      </c>
      <c r="B476" s="6">
        <v>-8.3825852925656363E-2</v>
      </c>
      <c r="C476" s="6">
        <v>0.1773430585650197</v>
      </c>
      <c r="D476" s="6">
        <f t="shared" si="42"/>
        <v>71.070697245144288</v>
      </c>
      <c r="E476" s="6">
        <f t="shared" si="47"/>
        <v>2.4901653227890987E-2</v>
      </c>
      <c r="F476" s="6">
        <f t="shared" si="43"/>
        <v>0.23301867949227636</v>
      </c>
      <c r="G476" s="6">
        <f t="shared" si="44"/>
        <v>-0.15541137653273104</v>
      </c>
      <c r="H476" s="6">
        <f t="shared" si="45"/>
        <v>0.205214682988513</v>
      </c>
      <c r="I476" s="6">
        <f t="shared" si="46"/>
        <v>1</v>
      </c>
    </row>
    <row r="477" spans="1:9" x14ac:dyDescent="0.25">
      <c r="A477" s="6">
        <v>466</v>
      </c>
      <c r="B477" s="6">
        <v>-0.56343651522183791</v>
      </c>
      <c r="C477" s="6">
        <v>0.20831934568315683</v>
      </c>
      <c r="D477" s="6">
        <f t="shared" si="42"/>
        <v>69.69391617420068</v>
      </c>
      <c r="E477" s="6">
        <f t="shared" si="47"/>
        <v>-2.1433138764265024E-2</v>
      </c>
      <c r="F477" s="6">
        <f t="shared" si="43"/>
        <v>0.2285046431941006</v>
      </c>
      <c r="G477" s="6">
        <f t="shared" si="44"/>
        <v>-0.19999111583761642</v>
      </c>
      <c r="H477" s="6">
        <f t="shared" si="45"/>
        <v>0.15712483830908636</v>
      </c>
      <c r="I477" s="6">
        <f t="shared" si="46"/>
        <v>1</v>
      </c>
    </row>
    <row r="478" spans="1:9" x14ac:dyDescent="0.25">
      <c r="A478" s="6">
        <v>467</v>
      </c>
      <c r="B478" s="6">
        <v>0.48040419642347842</v>
      </c>
      <c r="C478" s="6">
        <v>0.68163090914639723</v>
      </c>
      <c r="D478" s="6">
        <f t="shared" si="42"/>
        <v>55.299112610056056</v>
      </c>
      <c r="E478" s="6">
        <f t="shared" si="47"/>
        <v>7.9411454672153464E-2</v>
      </c>
      <c r="F478" s="6">
        <f t="shared" si="43"/>
        <v>0.18130856593461003</v>
      </c>
      <c r="G478" s="6">
        <f t="shared" si="44"/>
        <v>-7.9641193303864544E-2</v>
      </c>
      <c r="H478" s="6">
        <f t="shared" si="45"/>
        <v>0.23846410264817147</v>
      </c>
      <c r="I478" s="6">
        <f t="shared" si="46"/>
        <v>1</v>
      </c>
    </row>
    <row r="479" spans="1:9" x14ac:dyDescent="0.25">
      <c r="A479" s="6">
        <v>468</v>
      </c>
      <c r="B479" s="6">
        <v>0.85382680481416173</v>
      </c>
      <c r="C479" s="6">
        <v>0.2521439252906888</v>
      </c>
      <c r="D479" s="6">
        <f t="shared" si="42"/>
        <v>67.96314796762006</v>
      </c>
      <c r="E479" s="6">
        <f t="shared" si="47"/>
        <v>0.11548750603038115</v>
      </c>
      <c r="F479" s="6">
        <f t="shared" si="43"/>
        <v>0.22282999333645923</v>
      </c>
      <c r="G479" s="6">
        <f t="shared" si="44"/>
        <v>-6.0839391446928473E-2</v>
      </c>
      <c r="H479" s="6">
        <f t="shared" si="45"/>
        <v>0.29181440350769078</v>
      </c>
      <c r="I479" s="6">
        <f t="shared" si="46"/>
        <v>1</v>
      </c>
    </row>
    <row r="480" spans="1:9" x14ac:dyDescent="0.25">
      <c r="A480" s="6">
        <v>469</v>
      </c>
      <c r="B480" s="6">
        <v>-0.38543930713785812</v>
      </c>
      <c r="C480" s="6">
        <v>2.3194067201757866E-3</v>
      </c>
      <c r="D480" s="6">
        <f t="shared" si="42"/>
        <v>96.959085570475409</v>
      </c>
      <c r="E480" s="6">
        <f t="shared" si="47"/>
        <v>-4.2369747501661698E-3</v>
      </c>
      <c r="F480" s="6">
        <f t="shared" si="43"/>
        <v>0.31789864121467348</v>
      </c>
      <c r="G480" s="6">
        <f t="shared" si="44"/>
        <v>-0.21484556359668205</v>
      </c>
      <c r="H480" s="6">
        <f t="shared" si="45"/>
        <v>0.20637161409634969</v>
      </c>
      <c r="I480" s="6">
        <f t="shared" si="46"/>
        <v>1</v>
      </c>
    </row>
    <row r="481" spans="1:9" x14ac:dyDescent="0.25">
      <c r="A481" s="6">
        <v>470</v>
      </c>
      <c r="B481" s="6">
        <v>1.9929575501009822</v>
      </c>
      <c r="C481" s="6">
        <v>0.5671864986114078</v>
      </c>
      <c r="D481" s="6">
        <f t="shared" si="42"/>
        <v>58.496557285396655</v>
      </c>
      <c r="E481" s="6">
        <f t="shared" si="47"/>
        <v>0.2255379913178403</v>
      </c>
      <c r="F481" s="6">
        <f t="shared" si="43"/>
        <v>0.19179199109966116</v>
      </c>
      <c r="G481" s="6">
        <f t="shared" si="44"/>
        <v>6.1951673734470636E-2</v>
      </c>
      <c r="H481" s="6">
        <f t="shared" si="45"/>
        <v>0.38912430890120997</v>
      </c>
      <c r="I481" s="6">
        <f t="shared" si="46"/>
        <v>1</v>
      </c>
    </row>
    <row r="482" spans="1:9" x14ac:dyDescent="0.25">
      <c r="A482" s="6">
        <v>471</v>
      </c>
      <c r="B482" s="6">
        <v>1.1174506653333083</v>
      </c>
      <c r="C482" s="6">
        <v>0.32428968169194616</v>
      </c>
      <c r="D482" s="6">
        <f t="shared" si="42"/>
        <v>65.475561932758438</v>
      </c>
      <c r="E482" s="6">
        <f t="shared" si="47"/>
        <v>0.14095599057750013</v>
      </c>
      <c r="F482" s="6">
        <f t="shared" si="43"/>
        <v>0.21467397355002768</v>
      </c>
      <c r="G482" s="6">
        <f t="shared" si="44"/>
        <v>-3.2113868442895654E-2</v>
      </c>
      <c r="H482" s="6">
        <f t="shared" si="45"/>
        <v>0.31402584959789592</v>
      </c>
      <c r="I482" s="6">
        <f t="shared" si="46"/>
        <v>1</v>
      </c>
    </row>
    <row r="483" spans="1:9" x14ac:dyDescent="0.25">
      <c r="A483" s="6">
        <v>472</v>
      </c>
      <c r="B483" s="6">
        <v>0.42154056245635729</v>
      </c>
      <c r="C483" s="6">
        <v>0.50419629505294961</v>
      </c>
      <c r="D483" s="6">
        <f t="shared" si="42"/>
        <v>60.219276585305423</v>
      </c>
      <c r="E483" s="6">
        <f t="shared" si="47"/>
        <v>7.3724687362371144E-2</v>
      </c>
      <c r="F483" s="6">
        <f t="shared" si="43"/>
        <v>0.19744025109936203</v>
      </c>
      <c r="G483" s="6">
        <f t="shared" si="44"/>
        <v>-9.2252954387969016E-2</v>
      </c>
      <c r="H483" s="6">
        <f t="shared" si="45"/>
        <v>0.2397023291127113</v>
      </c>
      <c r="I483" s="6">
        <f t="shared" si="46"/>
        <v>1</v>
      </c>
    </row>
    <row r="484" spans="1:9" x14ac:dyDescent="0.25">
      <c r="A484" s="6">
        <v>473</v>
      </c>
      <c r="B484" s="6">
        <v>-2.1229971025604755</v>
      </c>
      <c r="C484" s="6">
        <v>0.69252601702932826</v>
      </c>
      <c r="D484" s="6">
        <f t="shared" si="42"/>
        <v>54.981294847600573</v>
      </c>
      <c r="E484" s="6">
        <f t="shared" si="47"/>
        <v>-0.17210100562848285</v>
      </c>
      <c r="F484" s="6">
        <f t="shared" si="43"/>
        <v>0.18026654048393631</v>
      </c>
      <c r="G484" s="6">
        <f t="shared" si="44"/>
        <v>-0.33069593742899128</v>
      </c>
      <c r="H484" s="6">
        <f t="shared" si="45"/>
        <v>-1.3506073827974419E-2</v>
      </c>
      <c r="I484" s="6">
        <f t="shared" si="46"/>
        <v>1</v>
      </c>
    </row>
    <row r="485" spans="1:9" x14ac:dyDescent="0.25">
      <c r="A485" s="6">
        <v>474</v>
      </c>
      <c r="B485" s="6">
        <v>0.84264684119261801</v>
      </c>
      <c r="C485" s="6">
        <v>0.19873653370769373</v>
      </c>
      <c r="D485" s="6">
        <f t="shared" si="42"/>
        <v>70.103813136502026</v>
      </c>
      <c r="E485" s="6">
        <f t="shared" si="47"/>
        <v>0.11440741893139127</v>
      </c>
      <c r="F485" s="6">
        <f t="shared" si="43"/>
        <v>0.22984856766066239</v>
      </c>
      <c r="G485" s="6">
        <f t="shared" si="44"/>
        <v>-6.4674872719683571E-2</v>
      </c>
      <c r="H485" s="6">
        <f t="shared" si="45"/>
        <v>0.29348971058246609</v>
      </c>
      <c r="I485" s="6">
        <f t="shared" si="46"/>
        <v>1</v>
      </c>
    </row>
    <row r="486" spans="1:9" x14ac:dyDescent="0.25">
      <c r="A486" s="6">
        <v>475</v>
      </c>
      <c r="B486" s="6">
        <v>-0.73317096394021064</v>
      </c>
      <c r="C486" s="6">
        <v>0.20026245918149357</v>
      </c>
      <c r="D486" s="6">
        <f t="shared" si="42"/>
        <v>70.037656554186398</v>
      </c>
      <c r="E486" s="6">
        <f t="shared" si="47"/>
        <v>-3.7831044385496421E-2</v>
      </c>
      <c r="F486" s="6">
        <f t="shared" si="43"/>
        <v>0.22963166083339803</v>
      </c>
      <c r="G486" s="6">
        <f t="shared" si="44"/>
        <v>-0.2168288166056235</v>
      </c>
      <c r="H486" s="6">
        <f t="shared" si="45"/>
        <v>0.14116672783463066</v>
      </c>
      <c r="I486" s="6">
        <f t="shared" si="46"/>
        <v>1</v>
      </c>
    </row>
    <row r="487" spans="1:9" x14ac:dyDescent="0.25">
      <c r="A487" s="6">
        <v>476</v>
      </c>
      <c r="B487" s="6">
        <v>-1.033304215525277</v>
      </c>
      <c r="C487" s="6">
        <v>0.93359172338023011</v>
      </c>
      <c r="D487" s="6">
        <f t="shared" si="42"/>
        <v>45.307720251212935</v>
      </c>
      <c r="E487" s="6">
        <f t="shared" si="47"/>
        <v>-6.682667120401678E-2</v>
      </c>
      <c r="F487" s="6">
        <f t="shared" si="43"/>
        <v>0.14854990246299324</v>
      </c>
      <c r="G487" s="6">
        <f t="shared" si="44"/>
        <v>-0.21079531975064861</v>
      </c>
      <c r="H487" s="6">
        <f t="shared" si="45"/>
        <v>7.7141977342615048E-2</v>
      </c>
      <c r="I487" s="6">
        <f t="shared" si="46"/>
        <v>1</v>
      </c>
    </row>
    <row r="488" spans="1:9" x14ac:dyDescent="0.25">
      <c r="A488" s="6">
        <v>477</v>
      </c>
      <c r="B488" s="6">
        <v>0.2001866050704848</v>
      </c>
      <c r="C488" s="6">
        <v>0.12482070375682852</v>
      </c>
      <c r="D488" s="6">
        <f t="shared" si="42"/>
        <v>73.866895799870164</v>
      </c>
      <c r="E488" s="6">
        <f t="shared" si="47"/>
        <v>5.233986342411355E-2</v>
      </c>
      <c r="F488" s="6">
        <f t="shared" si="43"/>
        <v>0.24218654360613168</v>
      </c>
      <c r="G488" s="6">
        <f t="shared" si="44"/>
        <v>-0.13148605606817232</v>
      </c>
      <c r="H488" s="6">
        <f t="shared" si="45"/>
        <v>0.23616578291639945</v>
      </c>
      <c r="I488" s="6">
        <f t="shared" si="46"/>
        <v>1</v>
      </c>
    </row>
    <row r="489" spans="1:9" x14ac:dyDescent="0.25">
      <c r="A489" s="6">
        <v>478</v>
      </c>
      <c r="B489" s="6">
        <v>0.70483793024322949</v>
      </c>
      <c r="C489" s="6">
        <v>6.2593462935270239E-2</v>
      </c>
      <c r="D489" s="6">
        <f t="shared" si="42"/>
        <v>78.764322445564929</v>
      </c>
      <c r="E489" s="6">
        <f t="shared" si="47"/>
        <v>0.10109381328106019</v>
      </c>
      <c r="F489" s="6">
        <f t="shared" si="43"/>
        <v>0.2582436801493932</v>
      </c>
      <c r="G489" s="6">
        <f t="shared" si="44"/>
        <v>-8.8728207936904516E-2</v>
      </c>
      <c r="H489" s="6">
        <f t="shared" si="45"/>
        <v>0.29091583449902492</v>
      </c>
      <c r="I489" s="6">
        <f t="shared" si="46"/>
        <v>1</v>
      </c>
    </row>
    <row r="490" spans="1:9" x14ac:dyDescent="0.25">
      <c r="A490" s="6">
        <v>479</v>
      </c>
      <c r="B490" s="6">
        <v>-0.66756683736457489</v>
      </c>
      <c r="C490" s="6">
        <v>0.15952024903103731</v>
      </c>
      <c r="D490" s="6">
        <f t="shared" si="42"/>
        <v>71.941430247320866</v>
      </c>
      <c r="E490" s="6">
        <f t="shared" si="47"/>
        <v>-3.1493083623414853E-2</v>
      </c>
      <c r="F490" s="6">
        <f t="shared" si="43"/>
        <v>0.23587354179449466</v>
      </c>
      <c r="G490" s="6">
        <f t="shared" si="44"/>
        <v>-0.21290731644236413</v>
      </c>
      <c r="H490" s="6">
        <f t="shared" si="45"/>
        <v>0.14992114919553443</v>
      </c>
      <c r="I490" s="6">
        <f t="shared" si="46"/>
        <v>1</v>
      </c>
    </row>
    <row r="491" spans="1:9" x14ac:dyDescent="0.25">
      <c r="A491" s="6">
        <v>480</v>
      </c>
      <c r="B491" s="6">
        <v>1.1788165465986822</v>
      </c>
      <c r="C491" s="6">
        <v>0.30350657673879206</v>
      </c>
      <c r="D491" s="6">
        <f t="shared" si="42"/>
        <v>66.157022230484543</v>
      </c>
      <c r="E491" s="6">
        <f t="shared" si="47"/>
        <v>0.14688449794268987</v>
      </c>
      <c r="F491" s="6">
        <f t="shared" si="43"/>
        <v>0.21690826960814605</v>
      </c>
      <c r="G491" s="6">
        <f t="shared" si="44"/>
        <v>-2.708367294052022E-2</v>
      </c>
      <c r="H491" s="6">
        <f t="shared" si="45"/>
        <v>0.32085266882589997</v>
      </c>
      <c r="I491" s="6">
        <f t="shared" si="46"/>
        <v>1</v>
      </c>
    </row>
    <row r="492" spans="1:9" x14ac:dyDescent="0.25">
      <c r="A492" s="6">
        <v>481</v>
      </c>
      <c r="B492" s="6">
        <v>0.14041461326996796</v>
      </c>
      <c r="C492" s="6">
        <v>0.57072664571062348</v>
      </c>
      <c r="D492" s="6">
        <f t="shared" si="42"/>
        <v>58.399764185681846</v>
      </c>
      <c r="E492" s="6">
        <f t="shared" si="47"/>
        <v>4.6565340410437313E-2</v>
      </c>
      <c r="F492" s="6">
        <f t="shared" si="43"/>
        <v>0.1914746366743667</v>
      </c>
      <c r="G492" s="6">
        <f t="shared" si="44"/>
        <v>-0.11688557961303642</v>
      </c>
      <c r="H492" s="6">
        <f t="shared" si="45"/>
        <v>0.21001626043391103</v>
      </c>
      <c r="I492" s="6">
        <f t="shared" si="46"/>
        <v>1</v>
      </c>
    </row>
    <row r="493" spans="1:9" x14ac:dyDescent="0.25">
      <c r="A493" s="6">
        <v>482</v>
      </c>
      <c r="B493" s="6">
        <v>0.54630390877719037</v>
      </c>
      <c r="C493" s="6">
        <v>0.16119876705221717</v>
      </c>
      <c r="D493" s="6">
        <f t="shared" si="42"/>
        <v>71.856517104379591</v>
      </c>
      <c r="E493" s="6">
        <f t="shared" si="47"/>
        <v>8.5777971733374481E-2</v>
      </c>
      <c r="F493" s="6">
        <f t="shared" si="43"/>
        <v>0.23559513804714621</v>
      </c>
      <c r="G493" s="6">
        <f t="shared" si="44"/>
        <v>-9.5529167017390532E-2</v>
      </c>
      <c r="H493" s="6">
        <f t="shared" si="45"/>
        <v>0.26708511048413952</v>
      </c>
      <c r="I493" s="6">
        <f t="shared" si="46"/>
        <v>1</v>
      </c>
    </row>
    <row r="494" spans="1:9" x14ac:dyDescent="0.25">
      <c r="A494" s="6">
        <v>483</v>
      </c>
      <c r="B494" s="6">
        <v>0.37097834137966856</v>
      </c>
      <c r="C494" s="6">
        <v>0.24427014984588152</v>
      </c>
      <c r="D494" s="6">
        <f t="shared" si="42"/>
        <v>68.259017270832217</v>
      </c>
      <c r="E494" s="6">
        <f t="shared" si="47"/>
        <v>6.883991273072837E-2</v>
      </c>
      <c r="F494" s="6">
        <f t="shared" si="43"/>
        <v>0.22380005662567939</v>
      </c>
      <c r="G494" s="6">
        <f t="shared" si="44"/>
        <v>-0.10787037679416286</v>
      </c>
      <c r="H494" s="6">
        <f t="shared" si="45"/>
        <v>0.2455502022556196</v>
      </c>
      <c r="I494" s="6">
        <f t="shared" si="46"/>
        <v>1</v>
      </c>
    </row>
    <row r="495" spans="1:9" x14ac:dyDescent="0.25">
      <c r="A495" s="6">
        <v>484</v>
      </c>
      <c r="B495" s="6">
        <v>-0.28896693038404919</v>
      </c>
      <c r="C495" s="6">
        <v>0.83935056611835079</v>
      </c>
      <c r="D495" s="6">
        <f t="shared" si="42"/>
        <v>50.094979527777689</v>
      </c>
      <c r="E495" s="6">
        <f t="shared" si="47"/>
        <v>5.0831422974323172E-3</v>
      </c>
      <c r="F495" s="6">
        <f t="shared" si="43"/>
        <v>0.1642458345173039</v>
      </c>
      <c r="G495" s="6">
        <f t="shared" si="44"/>
        <v>-0.14630049103516288</v>
      </c>
      <c r="H495" s="6">
        <f t="shared" si="45"/>
        <v>0.1564667756300275</v>
      </c>
      <c r="I495" s="6">
        <f t="shared" si="46"/>
        <v>1</v>
      </c>
    </row>
    <row r="496" spans="1:9" x14ac:dyDescent="0.25">
      <c r="A496" s="6">
        <v>485</v>
      </c>
      <c r="B496" s="6">
        <v>0.88791921371011995</v>
      </c>
      <c r="C496" s="6">
        <v>0.79808954130680254</v>
      </c>
      <c r="D496" s="6">
        <f t="shared" si="42"/>
        <v>51.630878997531703</v>
      </c>
      <c r="E496" s="6">
        <f t="shared" si="47"/>
        <v>0.11878114564035762</v>
      </c>
      <c r="F496" s="6">
        <f t="shared" si="43"/>
        <v>0.16928157048371051</v>
      </c>
      <c r="G496" s="6">
        <f t="shared" si="44"/>
        <v>-3.4905659361983934E-2</v>
      </c>
      <c r="H496" s="6">
        <f t="shared" si="45"/>
        <v>0.27246795064269919</v>
      </c>
      <c r="I496" s="6">
        <f t="shared" si="46"/>
        <v>1</v>
      </c>
    </row>
    <row r="497" spans="1:9" x14ac:dyDescent="0.25">
      <c r="A497" s="6">
        <v>486</v>
      </c>
      <c r="B497" s="6">
        <v>-1.0386679605289828</v>
      </c>
      <c r="C497" s="6">
        <v>0.35947752311777093</v>
      </c>
      <c r="D497" s="6">
        <f t="shared" si="42"/>
        <v>64.370717591402297</v>
      </c>
      <c r="E497" s="6">
        <f t="shared" si="47"/>
        <v>-6.7344858201478064E-2</v>
      </c>
      <c r="F497" s="6">
        <f t="shared" si="43"/>
        <v>0.21105153308656491</v>
      </c>
      <c r="G497" s="6">
        <f t="shared" si="44"/>
        <v>-0.23894830154129112</v>
      </c>
      <c r="H497" s="6">
        <f t="shared" si="45"/>
        <v>0.104258585138335</v>
      </c>
      <c r="I497" s="6">
        <f t="shared" si="46"/>
        <v>1</v>
      </c>
    </row>
    <row r="498" spans="1:9" x14ac:dyDescent="0.25">
      <c r="A498" s="6">
        <v>487</v>
      </c>
      <c r="B498" s="6">
        <v>-1.3933367881691083</v>
      </c>
      <c r="C498" s="6">
        <v>0.85424359874263744</v>
      </c>
      <c r="D498" s="6">
        <f t="shared" si="42"/>
        <v>49.487215955644977</v>
      </c>
      <c r="E498" s="6">
        <f t="shared" si="47"/>
        <v>-0.10160912221122731</v>
      </c>
      <c r="F498" s="6">
        <f t="shared" si="43"/>
        <v>0.16225316706768844</v>
      </c>
      <c r="G498" s="6">
        <f t="shared" si="44"/>
        <v>-0.25207164306807184</v>
      </c>
      <c r="H498" s="6">
        <f t="shared" si="45"/>
        <v>4.8853398645617219E-2</v>
      </c>
      <c r="I498" s="6">
        <f t="shared" si="46"/>
        <v>1</v>
      </c>
    </row>
    <row r="499" spans="1:9" x14ac:dyDescent="0.25">
      <c r="A499" s="6">
        <v>488</v>
      </c>
      <c r="B499" s="6">
        <v>0.21550818019022699</v>
      </c>
      <c r="C499" s="6">
        <v>0.85808893093661309</v>
      </c>
      <c r="D499" s="6">
        <f t="shared" si="42"/>
        <v>49.324465465230489</v>
      </c>
      <c r="E499" s="6">
        <f t="shared" si="47"/>
        <v>5.3820068206815064E-2</v>
      </c>
      <c r="F499" s="6">
        <f t="shared" si="43"/>
        <v>0.16171955890239503</v>
      </c>
      <c r="G499" s="6">
        <f t="shared" si="44"/>
        <v>-9.6394832984115553E-2</v>
      </c>
      <c r="H499" s="6">
        <f t="shared" si="45"/>
        <v>0.20403496939774568</v>
      </c>
      <c r="I499" s="6">
        <f t="shared" si="46"/>
        <v>1</v>
      </c>
    </row>
    <row r="500" spans="1:9" x14ac:dyDescent="0.25">
      <c r="A500" s="6">
        <v>489</v>
      </c>
      <c r="B500" s="6">
        <v>-0.55860141401353758</v>
      </c>
      <c r="C500" s="6">
        <v>0.80745872371593375</v>
      </c>
      <c r="D500" s="6">
        <f t="shared" si="42"/>
        <v>51.297977515128984</v>
      </c>
      <c r="E500" s="6">
        <f t="shared" si="47"/>
        <v>-2.0966023609495447E-2</v>
      </c>
      <c r="F500" s="6">
        <f t="shared" si="43"/>
        <v>0.16819009021353765</v>
      </c>
      <c r="G500" s="6">
        <f t="shared" si="44"/>
        <v>-0.17415656258231088</v>
      </c>
      <c r="H500" s="6">
        <f t="shared" si="45"/>
        <v>0.13222451536331997</v>
      </c>
      <c r="I500" s="6">
        <f t="shared" si="46"/>
        <v>1</v>
      </c>
    </row>
    <row r="501" spans="1:9" x14ac:dyDescent="0.25">
      <c r="A501" s="6">
        <v>490</v>
      </c>
      <c r="B501" s="6">
        <v>0.50945800467161462</v>
      </c>
      <c r="C501" s="6">
        <v>0.30066835535752434</v>
      </c>
      <c r="D501" s="6">
        <f t="shared" si="42"/>
        <v>66.252016004714079</v>
      </c>
      <c r="E501" s="6">
        <f t="shared" si="47"/>
        <v>8.2218319213722052E-2</v>
      </c>
      <c r="F501" s="6">
        <f t="shared" si="43"/>
        <v>0.21721972460561992</v>
      </c>
      <c r="G501" s="6">
        <f t="shared" si="44"/>
        <v>-9.1874705876434593E-2</v>
      </c>
      <c r="H501" s="6">
        <f t="shared" si="45"/>
        <v>0.2563113443038787</v>
      </c>
      <c r="I501" s="6">
        <f t="shared" si="46"/>
        <v>1</v>
      </c>
    </row>
    <row r="502" spans="1:9" x14ac:dyDescent="0.25">
      <c r="A502" s="6">
        <v>491</v>
      </c>
      <c r="B502" s="6">
        <v>1.7759157344698906</v>
      </c>
      <c r="C502" s="6">
        <v>0.62459181493575855</v>
      </c>
      <c r="D502" s="6">
        <f t="shared" si="42"/>
        <v>56.916294140653619</v>
      </c>
      <c r="E502" s="6">
        <f t="shared" si="47"/>
        <v>0.20456975985125939</v>
      </c>
      <c r="F502" s="6">
        <f t="shared" si="43"/>
        <v>0.18661080046115941</v>
      </c>
      <c r="G502" s="6">
        <f t="shared" si="44"/>
        <v>4.3208182605375678E-2</v>
      </c>
      <c r="H502" s="6">
        <f t="shared" si="45"/>
        <v>0.36593133709714309</v>
      </c>
      <c r="I502" s="6">
        <f t="shared" si="46"/>
        <v>1</v>
      </c>
    </row>
    <row r="503" spans="1:9" x14ac:dyDescent="0.25">
      <c r="A503" s="6">
        <v>492</v>
      </c>
      <c r="B503" s="6">
        <v>-1.2763007362082135</v>
      </c>
      <c r="C503" s="6">
        <v>0.25925473799859616</v>
      </c>
      <c r="D503" s="6">
        <f t="shared" si="42"/>
        <v>67.700824773942259</v>
      </c>
      <c r="E503" s="6">
        <f t="shared" si="47"/>
        <v>-9.0302365398881104E-2</v>
      </c>
      <c r="F503" s="6">
        <f t="shared" si="43"/>
        <v>0.22196991729161397</v>
      </c>
      <c r="G503" s="6">
        <f t="shared" si="44"/>
        <v>-0.26628864184954915</v>
      </c>
      <c r="H503" s="6">
        <f t="shared" si="45"/>
        <v>8.5683911051786951E-2</v>
      </c>
      <c r="I503" s="6">
        <f t="shared" si="46"/>
        <v>1</v>
      </c>
    </row>
    <row r="504" spans="1:9" x14ac:dyDescent="0.25">
      <c r="A504" s="6">
        <v>493</v>
      </c>
      <c r="B504" s="6">
        <v>-1.0098437996930443</v>
      </c>
      <c r="C504" s="6">
        <v>0.9847102267525254</v>
      </c>
      <c r="D504" s="6">
        <f t="shared" si="42"/>
        <v>39.608499024494471</v>
      </c>
      <c r="E504" s="6">
        <f t="shared" si="47"/>
        <v>-6.4560179707702448E-2</v>
      </c>
      <c r="F504" s="6">
        <f t="shared" si="43"/>
        <v>0.12986393122785073</v>
      </c>
      <c r="G504" s="6">
        <f t="shared" si="44"/>
        <v>-0.19916977397376487</v>
      </c>
      <c r="H504" s="6">
        <f t="shared" si="45"/>
        <v>7.0049414558359974E-2</v>
      </c>
      <c r="I504" s="6">
        <f t="shared" si="46"/>
        <v>1</v>
      </c>
    </row>
    <row r="505" spans="1:9" x14ac:dyDescent="0.25">
      <c r="A505" s="6">
        <v>494</v>
      </c>
      <c r="B505" s="6">
        <v>-0.87337639342877083</v>
      </c>
      <c r="C505" s="6">
        <v>7.3885311441389198E-2</v>
      </c>
      <c r="D505" s="6">
        <f t="shared" si="42"/>
        <v>77.645371160519886</v>
      </c>
      <c r="E505" s="6">
        <f t="shared" si="47"/>
        <v>-5.1376175722696579E-2</v>
      </c>
      <c r="F505" s="6">
        <f t="shared" si="43"/>
        <v>0.25457498741154061</v>
      </c>
      <c r="G505" s="6">
        <f t="shared" si="44"/>
        <v>-0.23984503756792069</v>
      </c>
      <c r="H505" s="6">
        <f t="shared" si="45"/>
        <v>0.13709268612252756</v>
      </c>
      <c r="I505" s="6">
        <f t="shared" si="46"/>
        <v>1</v>
      </c>
    </row>
    <row r="506" spans="1:9" x14ac:dyDescent="0.25">
      <c r="A506" s="6">
        <v>495</v>
      </c>
      <c r="B506" s="6">
        <v>-1.1109045772172976</v>
      </c>
      <c r="C506" s="6">
        <v>4.8249763481551564E-2</v>
      </c>
      <c r="D506" s="6">
        <f t="shared" si="42"/>
        <v>80.460272012946305</v>
      </c>
      <c r="E506" s="6">
        <f t="shared" si="47"/>
        <v>-7.432357838348104E-2</v>
      </c>
      <c r="F506" s="6">
        <f t="shared" si="43"/>
        <v>0.2638041705342502</v>
      </c>
      <c r="G506" s="6">
        <f t="shared" si="44"/>
        <v>-0.26617833496071902</v>
      </c>
      <c r="H506" s="6">
        <f t="shared" si="45"/>
        <v>0.11753117819375695</v>
      </c>
      <c r="I506" s="6">
        <f t="shared" si="46"/>
        <v>1</v>
      </c>
    </row>
    <row r="507" spans="1:9" x14ac:dyDescent="0.25">
      <c r="A507" s="6">
        <v>496</v>
      </c>
      <c r="B507" s="6">
        <v>0.57359784477739595</v>
      </c>
      <c r="C507" s="6">
        <v>0.78341013824884798</v>
      </c>
      <c r="D507" s="6">
        <f t="shared" si="42"/>
        <v>52.137195175028708</v>
      </c>
      <c r="E507" s="6">
        <f t="shared" si="47"/>
        <v>8.8414816463143558E-2</v>
      </c>
      <c r="F507" s="6">
        <f t="shared" si="43"/>
        <v>0.17094162352468428</v>
      </c>
      <c r="G507" s="6">
        <f t="shared" si="44"/>
        <v>-6.6023711893328479E-2</v>
      </c>
      <c r="H507" s="6">
        <f t="shared" si="45"/>
        <v>0.2428533448196156</v>
      </c>
      <c r="I507" s="6">
        <f t="shared" si="46"/>
        <v>1</v>
      </c>
    </row>
    <row r="508" spans="1:9" x14ac:dyDescent="0.25">
      <c r="A508" s="6">
        <v>497</v>
      </c>
      <c r="B508" s="6">
        <v>0.21723053578170948</v>
      </c>
      <c r="C508" s="6">
        <v>0.95059053315836051</v>
      </c>
      <c r="D508" s="6">
        <f t="shared" si="42"/>
        <v>43.986863814060726</v>
      </c>
      <c r="E508" s="6">
        <f t="shared" si="47"/>
        <v>5.3986463565262252E-2</v>
      </c>
      <c r="F508" s="6">
        <f t="shared" si="43"/>
        <v>0.14421922561987124</v>
      </c>
      <c r="G508" s="6">
        <f t="shared" si="44"/>
        <v>-8.7868103305513409E-2</v>
      </c>
      <c r="H508" s="6">
        <f t="shared" si="45"/>
        <v>0.1958410304360379</v>
      </c>
      <c r="I508" s="6">
        <f t="shared" si="46"/>
        <v>1</v>
      </c>
    </row>
    <row r="509" spans="1:9" x14ac:dyDescent="0.25">
      <c r="A509" s="6">
        <v>498</v>
      </c>
      <c r="B509" s="6">
        <v>-1.4624401956098154</v>
      </c>
      <c r="C509" s="6">
        <v>0.79000213629566329</v>
      </c>
      <c r="D509" s="6">
        <f t="shared" si="42"/>
        <v>51.911995292531948</v>
      </c>
      <c r="E509" s="6">
        <f t="shared" si="47"/>
        <v>-0.10828514562235209</v>
      </c>
      <c r="F509" s="6">
        <f t="shared" si="43"/>
        <v>0.1702032632542031</v>
      </c>
      <c r="G509" s="6">
        <f t="shared" si="44"/>
        <v>-0.2623897743886846</v>
      </c>
      <c r="H509" s="6">
        <f t="shared" si="45"/>
        <v>4.5819483143980461E-2</v>
      </c>
      <c r="I509" s="6">
        <f t="shared" si="46"/>
        <v>1</v>
      </c>
    </row>
    <row r="510" spans="1:9" x14ac:dyDescent="0.25">
      <c r="A510" s="6">
        <v>499</v>
      </c>
      <c r="B510" s="6">
        <v>1.99128407984972</v>
      </c>
      <c r="C510" s="6">
        <v>0.37348551896725363</v>
      </c>
      <c r="D510" s="6">
        <f t="shared" si="42"/>
        <v>63.945186038751856</v>
      </c>
      <c r="E510" s="6">
        <f t="shared" si="47"/>
        <v>0.22537631873194311</v>
      </c>
      <c r="F510" s="6">
        <f t="shared" si="43"/>
        <v>0.20965634766803887</v>
      </c>
      <c r="G510" s="6">
        <f t="shared" si="44"/>
        <v>5.4341020075033913E-2</v>
      </c>
      <c r="H510" s="6">
        <f t="shared" si="45"/>
        <v>0.39641161738885233</v>
      </c>
      <c r="I510" s="6">
        <f t="shared" si="46"/>
        <v>1</v>
      </c>
    </row>
    <row r="511" spans="1:9" x14ac:dyDescent="0.25">
      <c r="A511" s="6">
        <v>500</v>
      </c>
      <c r="B511" s="6">
        <v>0.66967231759917922</v>
      </c>
      <c r="C511" s="6">
        <v>0.44419690542313911</v>
      </c>
      <c r="D511" s="6">
        <f t="shared" si="42"/>
        <v>61.887961584435153</v>
      </c>
      <c r="E511" s="6">
        <f t="shared" si="47"/>
        <v>9.7696492338823562E-2</v>
      </c>
      <c r="F511" s="6">
        <f t="shared" si="43"/>
        <v>0.20291134945716444</v>
      </c>
      <c r="G511" s="6">
        <f t="shared" si="44"/>
        <v>-7.0565068011510038E-2</v>
      </c>
      <c r="H511" s="6">
        <f t="shared" si="45"/>
        <v>0.26595805268915718</v>
      </c>
      <c r="I511" s="6">
        <f t="shared" si="46"/>
        <v>1</v>
      </c>
    </row>
    <row r="512" spans="1:9" x14ac:dyDescent="0.25">
      <c r="A512" s="6">
        <v>501</v>
      </c>
      <c r="B512" s="6">
        <v>0.68294184529804625</v>
      </c>
      <c r="C512" s="6">
        <v>0.88906521805475025</v>
      </c>
      <c r="D512" s="6">
        <f t="shared" si="42"/>
        <v>47.903051481622683</v>
      </c>
      <c r="E512" s="6">
        <f t="shared" si="47"/>
        <v>9.897845050634542E-2</v>
      </c>
      <c r="F512" s="6">
        <f t="shared" si="43"/>
        <v>0.15705918518564815</v>
      </c>
      <c r="G512" s="6">
        <f t="shared" si="44"/>
        <v>-4.9056210124418922E-2</v>
      </c>
      <c r="H512" s="6">
        <f t="shared" si="45"/>
        <v>0.24701311113710978</v>
      </c>
      <c r="I512" s="6">
        <f t="shared" si="46"/>
        <v>1</v>
      </c>
    </row>
    <row r="513" spans="1:9" x14ac:dyDescent="0.25">
      <c r="A513" s="6">
        <v>502</v>
      </c>
      <c r="B513" s="6">
        <v>1.6032026906032115</v>
      </c>
      <c r="C513" s="6">
        <v>0.72161015655995364</v>
      </c>
      <c r="D513" s="6">
        <f t="shared" si="42"/>
        <v>54.113420166344028</v>
      </c>
      <c r="E513" s="6">
        <f t="shared" si="47"/>
        <v>0.18788409460023814</v>
      </c>
      <c r="F513" s="6">
        <f t="shared" si="43"/>
        <v>0.17742104972571812</v>
      </c>
      <c r="G513" s="6">
        <f t="shared" si="44"/>
        <v>3.0545844882833795E-2</v>
      </c>
      <c r="H513" s="6">
        <f t="shared" si="45"/>
        <v>0.34522234431764248</v>
      </c>
      <c r="I513" s="6">
        <f t="shared" si="46"/>
        <v>1</v>
      </c>
    </row>
    <row r="514" spans="1:9" x14ac:dyDescent="0.25">
      <c r="A514" s="6">
        <v>503</v>
      </c>
      <c r="B514" s="6">
        <v>0.70523128670174628</v>
      </c>
      <c r="C514" s="6">
        <v>0.80791650135807369</v>
      </c>
      <c r="D514" s="6">
        <f t="shared" si="42"/>
        <v>51.281500242267676</v>
      </c>
      <c r="E514" s="6">
        <f t="shared" si="47"/>
        <v>0.10113181512529962</v>
      </c>
      <c r="F514" s="6">
        <f t="shared" si="43"/>
        <v>0.16813606636809075</v>
      </c>
      <c r="G514" s="6">
        <f t="shared" si="44"/>
        <v>-5.203411892973972E-2</v>
      </c>
      <c r="H514" s="6">
        <f t="shared" si="45"/>
        <v>0.25429774918033898</v>
      </c>
      <c r="I514" s="6">
        <f t="shared" si="46"/>
        <v>1</v>
      </c>
    </row>
    <row r="515" spans="1:9" x14ac:dyDescent="0.25">
      <c r="A515" s="6">
        <v>504</v>
      </c>
      <c r="B515" s="6">
        <v>0.28275167096580844</v>
      </c>
      <c r="C515" s="6">
        <v>4.0864284188360238E-2</v>
      </c>
      <c r="D515" s="6">
        <f t="shared" si="42"/>
        <v>81.508626739297938</v>
      </c>
      <c r="E515" s="6">
        <f t="shared" si="47"/>
        <v>6.0316406597200826E-2</v>
      </c>
      <c r="F515" s="6">
        <f t="shared" si="43"/>
        <v>0.26724139914523914</v>
      </c>
      <c r="G515" s="6">
        <f t="shared" si="44"/>
        <v>-0.13278418789003757</v>
      </c>
      <c r="H515" s="6">
        <f t="shared" si="45"/>
        <v>0.25341700108443921</v>
      </c>
      <c r="I515" s="6">
        <f t="shared" si="46"/>
        <v>1</v>
      </c>
    </row>
    <row r="516" spans="1:9" x14ac:dyDescent="0.25">
      <c r="A516" s="6">
        <v>505</v>
      </c>
      <c r="B516" s="6">
        <v>-0.6502682481368538</v>
      </c>
      <c r="C516" s="6">
        <v>0.63542588579973758</v>
      </c>
      <c r="D516" s="6">
        <f t="shared" si="42"/>
        <v>56.613955166599112</v>
      </c>
      <c r="E516" s="6">
        <f t="shared" si="47"/>
        <v>-2.9821881132238312E-2</v>
      </c>
      <c r="F516" s="6">
        <f t="shared" si="43"/>
        <v>0.18561952513639052</v>
      </c>
      <c r="G516" s="6">
        <f t="shared" si="44"/>
        <v>-0.19075431190356423</v>
      </c>
      <c r="H516" s="6">
        <f t="shared" si="45"/>
        <v>0.13111054963908764</v>
      </c>
      <c r="I516" s="6">
        <f t="shared" si="46"/>
        <v>1</v>
      </c>
    </row>
    <row r="517" spans="1:9" x14ac:dyDescent="0.25">
      <c r="A517" s="6">
        <v>506</v>
      </c>
      <c r="B517" s="6">
        <v>1.7966567611438222</v>
      </c>
      <c r="C517" s="6">
        <v>0.16440321054719687</v>
      </c>
      <c r="D517" s="6">
        <f t="shared" si="42"/>
        <v>71.696176954816096</v>
      </c>
      <c r="E517" s="6">
        <f t="shared" si="47"/>
        <v>0.20657353339549078</v>
      </c>
      <c r="F517" s="6">
        <f t="shared" si="43"/>
        <v>0.2350694326387413</v>
      </c>
      <c r="G517" s="6">
        <f t="shared" si="44"/>
        <v>2.5468791380189898E-2</v>
      </c>
      <c r="H517" s="6">
        <f t="shared" si="45"/>
        <v>0.3876782754107917</v>
      </c>
      <c r="I517" s="6">
        <f t="shared" si="46"/>
        <v>1</v>
      </c>
    </row>
    <row r="518" spans="1:9" x14ac:dyDescent="0.25">
      <c r="A518" s="6">
        <v>507</v>
      </c>
      <c r="B518" s="6">
        <v>0.41569592212908901</v>
      </c>
      <c r="C518" s="6">
        <v>0.56093020416882844</v>
      </c>
      <c r="D518" s="6">
        <f t="shared" si="42"/>
        <v>58.667520403507076</v>
      </c>
      <c r="E518" s="6">
        <f t="shared" si="47"/>
        <v>7.316004146284838E-2</v>
      </c>
      <c r="F518" s="6">
        <f t="shared" si="43"/>
        <v>0.19235252591313795</v>
      </c>
      <c r="G518" s="6">
        <f t="shared" si="44"/>
        <v>-9.0665151907868946E-2</v>
      </c>
      <c r="H518" s="6">
        <f t="shared" si="45"/>
        <v>0.23698523483356571</v>
      </c>
      <c r="I518" s="6">
        <f t="shared" si="46"/>
        <v>1</v>
      </c>
    </row>
    <row r="519" spans="1:9" x14ac:dyDescent="0.25">
      <c r="A519" s="6">
        <v>508</v>
      </c>
      <c r="B519" s="6">
        <v>-0.33660853659966961</v>
      </c>
      <c r="C519" s="6">
        <v>0.15683462019714958</v>
      </c>
      <c r="D519" s="6">
        <f t="shared" si="42"/>
        <v>72.078656304155501</v>
      </c>
      <c r="E519" s="6">
        <f t="shared" si="47"/>
        <v>4.8052586767127758E-4</v>
      </c>
      <c r="F519" s="6">
        <f t="shared" si="43"/>
        <v>0.23632346329231313</v>
      </c>
      <c r="G519" s="6">
        <f t="shared" si="44"/>
        <v>-0.18110664554556394</v>
      </c>
      <c r="H519" s="6">
        <f t="shared" si="45"/>
        <v>0.18206769728090649</v>
      </c>
      <c r="I519" s="6">
        <f t="shared" si="46"/>
        <v>1</v>
      </c>
    </row>
    <row r="520" spans="1:9" x14ac:dyDescent="0.25">
      <c r="A520" s="6">
        <v>509</v>
      </c>
      <c r="B520" s="6">
        <v>0.2860974745999556</v>
      </c>
      <c r="C520" s="6">
        <v>0.30509353923154392</v>
      </c>
      <c r="D520" s="6">
        <f t="shared" si="42"/>
        <v>66.104119792202013</v>
      </c>
      <c r="E520" s="6">
        <f t="shared" si="47"/>
        <v>6.0639641937075467E-2</v>
      </c>
      <c r="F520" s="6">
        <f t="shared" si="43"/>
        <v>0.21673481899082628</v>
      </c>
      <c r="G520" s="6">
        <f t="shared" si="44"/>
        <v>-0.11325895824365401</v>
      </c>
      <c r="H520" s="6">
        <f t="shared" si="45"/>
        <v>0.23453824211780494</v>
      </c>
      <c r="I520" s="6">
        <f t="shared" si="46"/>
        <v>1</v>
      </c>
    </row>
    <row r="521" spans="1:9" x14ac:dyDescent="0.25">
      <c r="A521" s="6">
        <v>510</v>
      </c>
      <c r="B521" s="6">
        <v>2.4738255888223648</v>
      </c>
      <c r="C521" s="6">
        <v>0.67479476302377395</v>
      </c>
      <c r="D521" s="6">
        <f t="shared" si="42"/>
        <v>55.496796004581931</v>
      </c>
      <c r="E521" s="6">
        <f t="shared" si="47"/>
        <v>0.27199425741325878</v>
      </c>
      <c r="F521" s="6">
        <f t="shared" si="43"/>
        <v>0.18195670821174403</v>
      </c>
      <c r="G521" s="6">
        <f t="shared" si="44"/>
        <v>0.11265757216975519</v>
      </c>
      <c r="H521" s="6">
        <f t="shared" si="45"/>
        <v>0.43133094265676236</v>
      </c>
      <c r="I521" s="6">
        <f t="shared" si="46"/>
        <v>0</v>
      </c>
    </row>
    <row r="522" spans="1:9" x14ac:dyDescent="0.25">
      <c r="A522" s="6">
        <v>511</v>
      </c>
      <c r="B522" s="6">
        <v>-0.30992850952316076</v>
      </c>
      <c r="C522" s="6">
        <v>0.75472273934141054</v>
      </c>
      <c r="D522" s="6">
        <f t="shared" si="42"/>
        <v>53.081531499953137</v>
      </c>
      <c r="E522" s="6">
        <f t="shared" si="47"/>
        <v>3.0580613607661122E-3</v>
      </c>
      <c r="F522" s="6">
        <f t="shared" si="43"/>
        <v>0.17403780819656767</v>
      </c>
      <c r="G522" s="6">
        <f t="shared" si="44"/>
        <v>-0.15277282646438209</v>
      </c>
      <c r="H522" s="6">
        <f t="shared" si="45"/>
        <v>0.15888894918591431</v>
      </c>
      <c r="I522" s="6">
        <f t="shared" si="46"/>
        <v>1</v>
      </c>
    </row>
    <row r="523" spans="1:9" x14ac:dyDescent="0.25">
      <c r="A523" s="6">
        <v>512</v>
      </c>
      <c r="B523" s="6">
        <v>9.0121829998679459E-2</v>
      </c>
      <c r="C523" s="6">
        <v>0.5509811700796533</v>
      </c>
      <c r="D523" s="6">
        <f t="shared" si="42"/>
        <v>58.939240227824342</v>
      </c>
      <c r="E523" s="6">
        <f t="shared" si="47"/>
        <v>4.1706595943779345E-2</v>
      </c>
      <c r="F523" s="6">
        <f t="shared" si="43"/>
        <v>0.19324341058303063</v>
      </c>
      <c r="G523" s="6">
        <f t="shared" si="44"/>
        <v>-0.12249753903683777</v>
      </c>
      <c r="H523" s="6">
        <f t="shared" si="45"/>
        <v>0.20591073092439646</v>
      </c>
      <c r="I523" s="6">
        <f t="shared" si="46"/>
        <v>1</v>
      </c>
    </row>
    <row r="524" spans="1:9" x14ac:dyDescent="0.25">
      <c r="A524" s="6">
        <v>513</v>
      </c>
      <c r="B524" s="6">
        <v>1.5827981769689359</v>
      </c>
      <c r="C524" s="6">
        <v>0.74510940885647148</v>
      </c>
      <c r="D524" s="6">
        <f t="shared" si="42"/>
        <v>53.386760399313061</v>
      </c>
      <c r="E524" s="6">
        <f t="shared" si="47"/>
        <v>0.18591283130425781</v>
      </c>
      <c r="F524" s="6">
        <f t="shared" si="43"/>
        <v>0.17503855868627233</v>
      </c>
      <c r="G524" s="6">
        <f t="shared" si="44"/>
        <v>2.9634557078633966E-2</v>
      </c>
      <c r="H524" s="6">
        <f t="shared" si="45"/>
        <v>0.34219110552988163</v>
      </c>
      <c r="I524" s="6">
        <f t="shared" si="46"/>
        <v>1</v>
      </c>
    </row>
    <row r="525" spans="1:9" x14ac:dyDescent="0.25">
      <c r="A525" s="6">
        <v>514</v>
      </c>
      <c r="B525" s="6">
        <v>-1.1400152288842946</v>
      </c>
      <c r="C525" s="6">
        <v>0.84115115817743458</v>
      </c>
      <c r="D525" s="6">
        <f t="shared" ref="D525:D588" si="48">CHIINV(C525,$B$5)</f>
        <v>50.023271896718171</v>
      </c>
      <c r="E525" s="6">
        <f t="shared" si="47"/>
        <v>-7.713593452103798E-2</v>
      </c>
      <c r="F525" s="6">
        <f t="shared" ref="F525:F588" si="49">$B$2/($B$5)*D525</f>
        <v>0.1640107275302235</v>
      </c>
      <c r="G525" s="6">
        <f t="shared" ref="G525:G588" si="50">E525-$B$8*SQRT(F525/$B$6*(1/$B$3+1/$B$4))</f>
        <v>-0.22841118125187473</v>
      </c>
      <c r="H525" s="6">
        <f t="shared" ref="H525:H588" si="51">E525+$B$8*SQRT(F525/$B$6*(1/$B$3+1/$B$4))</f>
        <v>7.4139312209798774E-2</v>
      </c>
      <c r="I525" s="6">
        <f t="shared" ref="I525:I588" si="52">IF(-G525&lt;$B$9,1,0)*IF(H525&lt;$B$9,1,0)</f>
        <v>1</v>
      </c>
    </row>
    <row r="526" spans="1:9" x14ac:dyDescent="0.25">
      <c r="A526" s="6">
        <v>515</v>
      </c>
      <c r="B526" s="6">
        <v>0.57838292377709877</v>
      </c>
      <c r="C526" s="6">
        <v>0.73601489303262424</v>
      </c>
      <c r="D526" s="6">
        <f t="shared" si="48"/>
        <v>53.671070869138248</v>
      </c>
      <c r="E526" s="6">
        <f t="shared" ref="E526:E589" si="53">$B$1+B526*SQRT($B$2/$B$6*(1/$B$3+1/$B$4))</f>
        <v>8.8877099013443386E-2</v>
      </c>
      <c r="F526" s="6">
        <f t="shared" si="49"/>
        <v>0.17597072416110901</v>
      </c>
      <c r="G526" s="6">
        <f t="shared" si="50"/>
        <v>-6.7816751577225984E-2</v>
      </c>
      <c r="H526" s="6">
        <f t="shared" si="51"/>
        <v>0.24557094960411274</v>
      </c>
      <c r="I526" s="6">
        <f t="shared" si="52"/>
        <v>1</v>
      </c>
    </row>
    <row r="527" spans="1:9" x14ac:dyDescent="0.25">
      <c r="A527" s="6">
        <v>516</v>
      </c>
      <c r="B527" s="6">
        <v>1.49742845678702</v>
      </c>
      <c r="C527" s="6">
        <v>0.34757530442213203</v>
      </c>
      <c r="D527" s="6">
        <f t="shared" si="48"/>
        <v>64.738291612162627</v>
      </c>
      <c r="E527" s="6">
        <f t="shared" si="53"/>
        <v>0.17766533278510505</v>
      </c>
      <c r="F527" s="6">
        <f t="shared" si="49"/>
        <v>0.21225669381036927</v>
      </c>
      <c r="G527" s="6">
        <f t="shared" si="50"/>
        <v>5.5726361047038764E-3</v>
      </c>
      <c r="H527" s="6">
        <f t="shared" si="51"/>
        <v>0.34975802946550621</v>
      </c>
      <c r="I527" s="6">
        <f t="shared" si="52"/>
        <v>1</v>
      </c>
    </row>
    <row r="528" spans="1:9" x14ac:dyDescent="0.25">
      <c r="A528" s="6">
        <v>517</v>
      </c>
      <c r="B528" s="6">
        <v>0.18187847672379576</v>
      </c>
      <c r="C528" s="6">
        <v>0.58879360332041386</v>
      </c>
      <c r="D528" s="6">
        <f t="shared" si="48"/>
        <v>57.904865498309654</v>
      </c>
      <c r="E528" s="6">
        <f t="shared" si="53"/>
        <v>5.0571130188183808E-2</v>
      </c>
      <c r="F528" s="6">
        <f t="shared" si="49"/>
        <v>0.18985201802724477</v>
      </c>
      <c r="G528" s="6">
        <f t="shared" si="50"/>
        <v>-0.1121857480658104</v>
      </c>
      <c r="H528" s="6">
        <f t="shared" si="51"/>
        <v>0.21332800844217803</v>
      </c>
      <c r="I528" s="6">
        <f t="shared" si="52"/>
        <v>1</v>
      </c>
    </row>
    <row r="529" spans="1:9" x14ac:dyDescent="0.25">
      <c r="A529" s="6">
        <v>518</v>
      </c>
      <c r="B529" s="6">
        <v>0.16239027900155634</v>
      </c>
      <c r="C529" s="6">
        <v>0.24430066835535752</v>
      </c>
      <c r="D529" s="6">
        <f t="shared" si="48"/>
        <v>68.257859060475795</v>
      </c>
      <c r="E529" s="6">
        <f t="shared" si="53"/>
        <v>4.8688391419535793E-2</v>
      </c>
      <c r="F529" s="6">
        <f t="shared" si="49"/>
        <v>0.22379625921467475</v>
      </c>
      <c r="G529" s="6">
        <f t="shared" si="50"/>
        <v>-0.1280203989000944</v>
      </c>
      <c r="H529" s="6">
        <f t="shared" si="51"/>
        <v>0.22539718173916598</v>
      </c>
      <c r="I529" s="6">
        <f t="shared" si="52"/>
        <v>1</v>
      </c>
    </row>
    <row r="530" spans="1:9" x14ac:dyDescent="0.25">
      <c r="A530" s="6">
        <v>519</v>
      </c>
      <c r="B530" s="6">
        <v>-1.3753879102296196</v>
      </c>
      <c r="C530" s="6">
        <v>0.81939146092104864</v>
      </c>
      <c r="D530" s="6">
        <f t="shared" si="48"/>
        <v>50.861510279975953</v>
      </c>
      <c r="E530" s="6">
        <f t="shared" si="53"/>
        <v>-9.9875095861943985E-2</v>
      </c>
      <c r="F530" s="6">
        <f t="shared" si="49"/>
        <v>0.16675905009828182</v>
      </c>
      <c r="G530" s="6">
        <f t="shared" si="50"/>
        <v>-0.25241253419385851</v>
      </c>
      <c r="H530" s="6">
        <f t="shared" si="51"/>
        <v>5.2662342469970536E-2</v>
      </c>
      <c r="I530" s="6">
        <f t="shared" si="52"/>
        <v>1</v>
      </c>
    </row>
    <row r="531" spans="1:9" x14ac:dyDescent="0.25">
      <c r="A531" s="6">
        <v>520</v>
      </c>
      <c r="B531" s="6">
        <v>1.033304215525277</v>
      </c>
      <c r="C531" s="6">
        <v>0.93160802026429024</v>
      </c>
      <c r="D531" s="6">
        <f t="shared" si="48"/>
        <v>45.445454026828848</v>
      </c>
      <c r="E531" s="6">
        <f t="shared" si="53"/>
        <v>0.13282667120401678</v>
      </c>
      <c r="F531" s="6">
        <f t="shared" si="49"/>
        <v>0.14900148861255361</v>
      </c>
      <c r="G531" s="6">
        <f t="shared" si="50"/>
        <v>-1.1360640940897976E-2</v>
      </c>
      <c r="H531" s="6">
        <f t="shared" si="51"/>
        <v>0.27701398334893157</v>
      </c>
      <c r="I531" s="6">
        <f t="shared" si="52"/>
        <v>1</v>
      </c>
    </row>
    <row r="532" spans="1:9" x14ac:dyDescent="0.25">
      <c r="A532" s="6">
        <v>521</v>
      </c>
      <c r="B532" s="6">
        <v>0.33968717616517097</v>
      </c>
      <c r="C532" s="6">
        <v>0.19547105319376201</v>
      </c>
      <c r="D532" s="6">
        <f t="shared" si="48"/>
        <v>70.24656591348473</v>
      </c>
      <c r="E532" s="6">
        <f t="shared" si="53"/>
        <v>6.5816898971058094E-2</v>
      </c>
      <c r="F532" s="6">
        <f t="shared" si="49"/>
        <v>0.23031660955240896</v>
      </c>
      <c r="G532" s="6">
        <f t="shared" si="50"/>
        <v>-0.11344763307645346</v>
      </c>
      <c r="H532" s="6">
        <f t="shared" si="51"/>
        <v>0.24508143101856966</v>
      </c>
      <c r="I532" s="6">
        <f t="shared" si="52"/>
        <v>1</v>
      </c>
    </row>
    <row r="533" spans="1:9" x14ac:dyDescent="0.25">
      <c r="A533" s="6">
        <v>522</v>
      </c>
      <c r="B533" s="6">
        <v>-0.27599071472650394</v>
      </c>
      <c r="C533" s="6">
        <v>0.76393932920316177</v>
      </c>
      <c r="D533" s="6">
        <f t="shared" si="48"/>
        <v>52.783942993903977</v>
      </c>
      <c r="E533" s="6">
        <f t="shared" si="53"/>
        <v>6.3367638296542537E-3</v>
      </c>
      <c r="F533" s="6">
        <f t="shared" si="49"/>
        <v>0.17306210817673434</v>
      </c>
      <c r="G533" s="6">
        <f t="shared" si="50"/>
        <v>-0.14905669634417759</v>
      </c>
      <c r="H533" s="6">
        <f t="shared" si="51"/>
        <v>0.16173022400348611</v>
      </c>
      <c r="I533" s="6">
        <f t="shared" si="52"/>
        <v>1</v>
      </c>
    </row>
    <row r="534" spans="1:9" x14ac:dyDescent="0.25">
      <c r="A534" s="6">
        <v>523</v>
      </c>
      <c r="B534" s="6">
        <v>-0.64866298998822458</v>
      </c>
      <c r="C534" s="6">
        <v>0.99340800195318457</v>
      </c>
      <c r="D534" s="6">
        <f t="shared" si="48"/>
        <v>37.059446692208368</v>
      </c>
      <c r="E534" s="6">
        <f t="shared" si="53"/>
        <v>-2.966679846152713E-2</v>
      </c>
      <c r="F534" s="6">
        <f t="shared" si="49"/>
        <v>0.12150638259740448</v>
      </c>
      <c r="G534" s="6">
        <f t="shared" si="50"/>
        <v>-0.15987288565528135</v>
      </c>
      <c r="H534" s="6">
        <f t="shared" si="51"/>
        <v>0.1005392887322271</v>
      </c>
      <c r="I534" s="6">
        <f t="shared" si="52"/>
        <v>1</v>
      </c>
    </row>
    <row r="535" spans="1:9" x14ac:dyDescent="0.25">
      <c r="A535" s="6">
        <v>524</v>
      </c>
      <c r="B535" s="6">
        <v>-0.46551804189221002</v>
      </c>
      <c r="C535" s="6">
        <v>0.95513779107028418</v>
      </c>
      <c r="D535" s="6">
        <f t="shared" si="48"/>
        <v>43.578274374776946</v>
      </c>
      <c r="E535" s="6">
        <f t="shared" si="53"/>
        <v>-1.1973315514722756E-2</v>
      </c>
      <c r="F535" s="6">
        <f t="shared" si="49"/>
        <v>0.14287958811402277</v>
      </c>
      <c r="G535" s="6">
        <f t="shared" si="50"/>
        <v>-0.15316750905535878</v>
      </c>
      <c r="H535" s="6">
        <f t="shared" si="51"/>
        <v>0.12922087802591328</v>
      </c>
      <c r="I535" s="6">
        <f t="shared" si="52"/>
        <v>1</v>
      </c>
    </row>
    <row r="536" spans="1:9" x14ac:dyDescent="0.25">
      <c r="A536" s="6">
        <v>525</v>
      </c>
      <c r="B536" s="6">
        <v>-0.31901208785711788</v>
      </c>
      <c r="C536" s="6">
        <v>0.25595873897518845</v>
      </c>
      <c r="D536" s="6">
        <f t="shared" si="48"/>
        <v>67.821860065895507</v>
      </c>
      <c r="E536" s="6">
        <f t="shared" si="53"/>
        <v>2.1805043218268011E-3</v>
      </c>
      <c r="F536" s="6">
        <f t="shared" si="49"/>
        <v>0.2223667543144115</v>
      </c>
      <c r="G536" s="6">
        <f t="shared" si="50"/>
        <v>-0.17396301569758515</v>
      </c>
      <c r="H536" s="6">
        <f t="shared" si="51"/>
        <v>0.17832402434123873</v>
      </c>
      <c r="I536" s="6">
        <f t="shared" si="52"/>
        <v>1</v>
      </c>
    </row>
    <row r="537" spans="1:9" x14ac:dyDescent="0.25">
      <c r="A537" s="6">
        <v>526</v>
      </c>
      <c r="B537" s="6">
        <v>-0.54745896704844199</v>
      </c>
      <c r="C537" s="6">
        <v>0.88665425580614643</v>
      </c>
      <c r="D537" s="6">
        <f t="shared" si="48"/>
        <v>48.02196080817356</v>
      </c>
      <c r="E537" s="6">
        <f t="shared" si="53"/>
        <v>-1.9889560963857883E-2</v>
      </c>
      <c r="F537" s="6">
        <f t="shared" si="49"/>
        <v>0.15744905183007724</v>
      </c>
      <c r="G537" s="6">
        <f t="shared" si="50"/>
        <v>-0.16810784028942771</v>
      </c>
      <c r="H537" s="6">
        <f t="shared" si="51"/>
        <v>0.12832871836171195</v>
      </c>
      <c r="I537" s="6">
        <f t="shared" si="52"/>
        <v>1</v>
      </c>
    </row>
    <row r="538" spans="1:9" x14ac:dyDescent="0.25">
      <c r="A538" s="6">
        <v>527</v>
      </c>
      <c r="B538" s="6">
        <v>-0.28004478735965677</v>
      </c>
      <c r="C538" s="6">
        <v>0.62086855677968689</v>
      </c>
      <c r="D538" s="6">
        <f t="shared" si="48"/>
        <v>57.019798741558716</v>
      </c>
      <c r="E538" s="6">
        <f t="shared" si="53"/>
        <v>5.9451032037646963E-3</v>
      </c>
      <c r="F538" s="6">
        <f t="shared" si="49"/>
        <v>0.18695015980838922</v>
      </c>
      <c r="G538" s="6">
        <f t="shared" si="50"/>
        <v>-0.15556312870083988</v>
      </c>
      <c r="H538" s="6">
        <f t="shared" si="51"/>
        <v>0.16745333510836929</v>
      </c>
      <c r="I538" s="6">
        <f t="shared" si="52"/>
        <v>1</v>
      </c>
    </row>
    <row r="539" spans="1:9" x14ac:dyDescent="0.25">
      <c r="A539" s="6">
        <v>528</v>
      </c>
      <c r="B539" s="6">
        <v>0.79483470472041517</v>
      </c>
      <c r="C539" s="6">
        <v>0.36127811517685476</v>
      </c>
      <c r="D539" s="6">
        <f t="shared" si="48"/>
        <v>64.315606402163922</v>
      </c>
      <c r="E539" s="6">
        <f t="shared" si="53"/>
        <v>0.10978832771366516</v>
      </c>
      <c r="F539" s="6">
        <f t="shared" si="49"/>
        <v>0.21087084066283254</v>
      </c>
      <c r="G539" s="6">
        <f t="shared" si="50"/>
        <v>-6.1741640486530844E-2</v>
      </c>
      <c r="H539" s="6">
        <f t="shared" si="51"/>
        <v>0.28131829591386115</v>
      </c>
      <c r="I539" s="6">
        <f t="shared" si="52"/>
        <v>1</v>
      </c>
    </row>
    <row r="540" spans="1:9" x14ac:dyDescent="0.25">
      <c r="A540" s="6">
        <v>529</v>
      </c>
      <c r="B540" s="6">
        <v>-0.4885771431872854</v>
      </c>
      <c r="C540" s="6">
        <v>0.34546952726828822</v>
      </c>
      <c r="D540" s="6">
        <f t="shared" si="48"/>
        <v>64.803941816080709</v>
      </c>
      <c r="E540" s="6">
        <f t="shared" si="53"/>
        <v>-1.42010363433593E-2</v>
      </c>
      <c r="F540" s="6">
        <f t="shared" si="49"/>
        <v>0.2124719403805925</v>
      </c>
      <c r="G540" s="6">
        <f t="shared" si="50"/>
        <v>-0.18638096932189119</v>
      </c>
      <c r="H540" s="6">
        <f t="shared" si="51"/>
        <v>0.15797889663517256</v>
      </c>
      <c r="I540" s="6">
        <f t="shared" si="52"/>
        <v>1</v>
      </c>
    </row>
    <row r="541" spans="1:9" x14ac:dyDescent="0.25">
      <c r="A541" s="6">
        <v>530</v>
      </c>
      <c r="B541" s="6">
        <v>0.59747890190919861</v>
      </c>
      <c r="C541" s="6">
        <v>0.17252113406781214</v>
      </c>
      <c r="D541" s="6">
        <f t="shared" si="48"/>
        <v>71.299836579794842</v>
      </c>
      <c r="E541" s="6">
        <f t="shared" si="53"/>
        <v>9.0721945769771745E-2</v>
      </c>
      <c r="F541" s="6">
        <f t="shared" si="49"/>
        <v>0.23376995599932734</v>
      </c>
      <c r="G541" s="6">
        <f t="shared" si="50"/>
        <v>-8.9881524076724395E-2</v>
      </c>
      <c r="H541" s="6">
        <f t="shared" si="51"/>
        <v>0.27132541561626788</v>
      </c>
      <c r="I541" s="6">
        <f t="shared" si="52"/>
        <v>1</v>
      </c>
    </row>
    <row r="542" spans="1:9" x14ac:dyDescent="0.25">
      <c r="A542" s="6">
        <v>531</v>
      </c>
      <c r="B542" s="6">
        <v>0.24599216885690112</v>
      </c>
      <c r="C542" s="6">
        <v>0.66466261787774283</v>
      </c>
      <c r="D542" s="6">
        <f t="shared" si="48"/>
        <v>55.787561769446881</v>
      </c>
      <c r="E542" s="6">
        <f t="shared" si="53"/>
        <v>5.6765101303450687E-2</v>
      </c>
      <c r="F542" s="6">
        <f t="shared" si="49"/>
        <v>0.18291003858835042</v>
      </c>
      <c r="G542" s="6">
        <f t="shared" si="50"/>
        <v>-0.10298844699260298</v>
      </c>
      <c r="H542" s="6">
        <f t="shared" si="51"/>
        <v>0.21651864959950437</v>
      </c>
      <c r="I542" s="6">
        <f t="shared" si="52"/>
        <v>1</v>
      </c>
    </row>
    <row r="543" spans="1:9" x14ac:dyDescent="0.25">
      <c r="A543" s="6">
        <v>532</v>
      </c>
      <c r="B543" s="6">
        <v>1.3663839126820676</v>
      </c>
      <c r="C543" s="6">
        <v>0.83239234595782341</v>
      </c>
      <c r="D543" s="6">
        <f t="shared" si="48"/>
        <v>50.367906184016505</v>
      </c>
      <c r="E543" s="6">
        <f t="shared" si="53"/>
        <v>0.16500522705738838</v>
      </c>
      <c r="F543" s="6">
        <f t="shared" si="49"/>
        <v>0.16514067601316887</v>
      </c>
      <c r="G543" s="6">
        <f t="shared" si="50"/>
        <v>1.3209770954574679E-2</v>
      </c>
      <c r="H543" s="6">
        <f t="shared" si="51"/>
        <v>0.31680068316020205</v>
      </c>
      <c r="I543" s="6">
        <f t="shared" si="52"/>
        <v>1</v>
      </c>
    </row>
    <row r="544" spans="1:9" x14ac:dyDescent="0.25">
      <c r="A544" s="6">
        <v>533</v>
      </c>
      <c r="B544" s="6">
        <v>1.16755018098047</v>
      </c>
      <c r="C544" s="6">
        <v>0.20490127262184515</v>
      </c>
      <c r="D544" s="6">
        <f t="shared" si="48"/>
        <v>69.838625631214668</v>
      </c>
      <c r="E544" s="6">
        <f t="shared" si="53"/>
        <v>0.14579606361779768</v>
      </c>
      <c r="F544" s="6">
        <f t="shared" si="49"/>
        <v>0.22897910043021202</v>
      </c>
      <c r="G544" s="6">
        <f t="shared" si="50"/>
        <v>-3.294719239000074E-2</v>
      </c>
      <c r="H544" s="6">
        <f t="shared" si="51"/>
        <v>0.32453931962559612</v>
      </c>
      <c r="I544" s="6">
        <f t="shared" si="52"/>
        <v>1</v>
      </c>
    </row>
    <row r="545" spans="1:9" x14ac:dyDescent="0.25">
      <c r="A545" s="6">
        <v>534</v>
      </c>
      <c r="B545" s="6">
        <v>0.22923131837160327</v>
      </c>
      <c r="C545" s="6">
        <v>0.53593554490798667</v>
      </c>
      <c r="D545" s="6">
        <f t="shared" si="48"/>
        <v>59.350136471635899</v>
      </c>
      <c r="E545" s="6">
        <f t="shared" si="53"/>
        <v>5.5145849310323999E-2</v>
      </c>
      <c r="F545" s="6">
        <f t="shared" si="49"/>
        <v>0.19459061138241279</v>
      </c>
      <c r="G545" s="6">
        <f t="shared" si="50"/>
        <v>-0.10962966796575273</v>
      </c>
      <c r="H545" s="6">
        <f t="shared" si="51"/>
        <v>0.21992136658640071</v>
      </c>
      <c r="I545" s="6">
        <f t="shared" si="52"/>
        <v>1</v>
      </c>
    </row>
    <row r="546" spans="1:9" x14ac:dyDescent="0.25">
      <c r="A546" s="6">
        <v>535</v>
      </c>
      <c r="B546" s="6">
        <v>-1.3736166692979168</v>
      </c>
      <c r="C546" s="6">
        <v>0.47001556443983278</v>
      </c>
      <c r="D546" s="6">
        <f t="shared" si="48"/>
        <v>61.164061584152705</v>
      </c>
      <c r="E546" s="6">
        <f t="shared" si="53"/>
        <v>-9.9703977730946802E-2</v>
      </c>
      <c r="F546" s="6">
        <f t="shared" si="49"/>
        <v>0.20053790683328757</v>
      </c>
      <c r="G546" s="6">
        <f t="shared" si="50"/>
        <v>-0.26697857046938367</v>
      </c>
      <c r="H546" s="6">
        <f t="shared" si="51"/>
        <v>6.7570615007490037E-2</v>
      </c>
      <c r="I546" s="6">
        <f t="shared" si="52"/>
        <v>1</v>
      </c>
    </row>
    <row r="547" spans="1:9" x14ac:dyDescent="0.25">
      <c r="A547" s="6">
        <v>536</v>
      </c>
      <c r="B547" s="6">
        <v>1.1264933164056856</v>
      </c>
      <c r="C547" s="6">
        <v>0.56755272072511975</v>
      </c>
      <c r="D547" s="6">
        <f t="shared" si="48"/>
        <v>58.486546208928026</v>
      </c>
      <c r="E547" s="6">
        <f t="shared" si="53"/>
        <v>0.14182959366732784</v>
      </c>
      <c r="F547" s="6">
        <f t="shared" si="49"/>
        <v>0.19175916789812467</v>
      </c>
      <c r="G547" s="6">
        <f t="shared" si="50"/>
        <v>-2.1742725269930818E-2</v>
      </c>
      <c r="H547" s="6">
        <f t="shared" si="51"/>
        <v>0.30540191260458649</v>
      </c>
      <c r="I547" s="6">
        <f t="shared" si="52"/>
        <v>1</v>
      </c>
    </row>
    <row r="548" spans="1:9" x14ac:dyDescent="0.25">
      <c r="A548" s="6">
        <v>537</v>
      </c>
      <c r="B548" s="6">
        <v>0.62068579609331209</v>
      </c>
      <c r="C548" s="6">
        <v>3.210547196874905E-2</v>
      </c>
      <c r="D548" s="6">
        <f t="shared" si="48"/>
        <v>82.988767387210359</v>
      </c>
      <c r="E548" s="6">
        <f t="shared" si="53"/>
        <v>9.2963944747978006E-2</v>
      </c>
      <c r="F548" s="6">
        <f t="shared" si="49"/>
        <v>0.27209431930232902</v>
      </c>
      <c r="G548" s="6">
        <f t="shared" si="50"/>
        <v>-0.10188204862542369</v>
      </c>
      <c r="H548" s="6">
        <f t="shared" si="51"/>
        <v>0.28780993812137967</v>
      </c>
      <c r="I548" s="6">
        <f t="shared" si="52"/>
        <v>1</v>
      </c>
    </row>
    <row r="549" spans="1:9" x14ac:dyDescent="0.25">
      <c r="A549" s="6">
        <v>538</v>
      </c>
      <c r="B549" s="6">
        <v>1.4560100680682808</v>
      </c>
      <c r="C549" s="6">
        <v>0.49717703787347028</v>
      </c>
      <c r="D549" s="6">
        <f t="shared" si="48"/>
        <v>60.412337225985091</v>
      </c>
      <c r="E549" s="6">
        <f t="shared" si="53"/>
        <v>0.17366393628414925</v>
      </c>
      <c r="F549" s="6">
        <f t="shared" si="49"/>
        <v>0.19807323680650848</v>
      </c>
      <c r="G549" s="6">
        <f t="shared" si="50"/>
        <v>7.4204485289624811E-3</v>
      </c>
      <c r="H549" s="6">
        <f t="shared" si="51"/>
        <v>0.33990742403933605</v>
      </c>
      <c r="I549" s="6">
        <f t="shared" si="52"/>
        <v>1</v>
      </c>
    </row>
    <row r="550" spans="1:9" x14ac:dyDescent="0.25">
      <c r="A550" s="6">
        <v>539</v>
      </c>
      <c r="B550" s="6">
        <v>-0.89760533228400163</v>
      </c>
      <c r="C550" s="6">
        <v>0.63472396008178955</v>
      </c>
      <c r="D550" s="6">
        <f t="shared" si="48"/>
        <v>56.633599051068913</v>
      </c>
      <c r="E550" s="6">
        <f t="shared" si="53"/>
        <v>-5.3716913596773497E-2</v>
      </c>
      <c r="F550" s="6">
        <f t="shared" si="49"/>
        <v>0.18568393131498004</v>
      </c>
      <c r="G550" s="6">
        <f t="shared" si="50"/>
        <v>-0.21467726207748636</v>
      </c>
      <c r="H550" s="6">
        <f t="shared" si="51"/>
        <v>0.10724343488393936</v>
      </c>
      <c r="I550" s="6">
        <f t="shared" si="52"/>
        <v>1</v>
      </c>
    </row>
    <row r="551" spans="1:9" x14ac:dyDescent="0.25">
      <c r="A551" s="6">
        <v>540</v>
      </c>
      <c r="B551" s="6">
        <v>0.91910123956040479</v>
      </c>
      <c r="C551" s="6">
        <v>0.79729606006042664</v>
      </c>
      <c r="D551" s="6">
        <f t="shared" si="48"/>
        <v>51.658707057925156</v>
      </c>
      <c r="E551" s="6">
        <f t="shared" si="53"/>
        <v>0.12179361553573026</v>
      </c>
      <c r="F551" s="6">
        <f t="shared" si="49"/>
        <v>0.16937281002598412</v>
      </c>
      <c r="G551" s="6">
        <f t="shared" si="50"/>
        <v>-3.1934601017705871E-2</v>
      </c>
      <c r="H551" s="6">
        <f t="shared" si="51"/>
        <v>0.27552183208916636</v>
      </c>
      <c r="I551" s="6">
        <f t="shared" si="52"/>
        <v>1</v>
      </c>
    </row>
    <row r="552" spans="1:9" x14ac:dyDescent="0.25">
      <c r="A552" s="6">
        <v>541</v>
      </c>
      <c r="B552" s="6">
        <v>-0.286336216959171</v>
      </c>
      <c r="C552" s="6">
        <v>0.56395153660695208</v>
      </c>
      <c r="D552" s="6">
        <f t="shared" si="48"/>
        <v>58.584970714955261</v>
      </c>
      <c r="E552" s="6">
        <f t="shared" si="53"/>
        <v>5.3372933597734401E-3</v>
      </c>
      <c r="F552" s="6">
        <f t="shared" si="49"/>
        <v>0.19208187119657463</v>
      </c>
      <c r="G552" s="6">
        <f t="shared" si="50"/>
        <v>-0.15837260214959631</v>
      </c>
      <c r="H552" s="6">
        <f t="shared" si="51"/>
        <v>0.16904718886914322</v>
      </c>
      <c r="I552" s="6">
        <f t="shared" si="52"/>
        <v>1</v>
      </c>
    </row>
    <row r="553" spans="1:9" x14ac:dyDescent="0.25">
      <c r="A553" s="6">
        <v>542</v>
      </c>
      <c r="B553" s="6">
        <v>0.41502858039166313</v>
      </c>
      <c r="C553" s="6">
        <v>6.0945463423566396E-2</v>
      </c>
      <c r="D553" s="6">
        <f t="shared" si="48"/>
        <v>78.941424076464685</v>
      </c>
      <c r="E553" s="6">
        <f t="shared" si="53"/>
        <v>7.3095570125945072E-2</v>
      </c>
      <c r="F553" s="6">
        <f t="shared" si="49"/>
        <v>0.25882434123431042</v>
      </c>
      <c r="G553" s="6">
        <f t="shared" si="50"/>
        <v>-0.11693973873485904</v>
      </c>
      <c r="H553" s="6">
        <f t="shared" si="51"/>
        <v>0.26313087898674919</v>
      </c>
      <c r="I553" s="6">
        <f t="shared" si="52"/>
        <v>1</v>
      </c>
    </row>
    <row r="554" spans="1:9" x14ac:dyDescent="0.25">
      <c r="A554" s="6">
        <v>543</v>
      </c>
      <c r="B554" s="6">
        <v>-0.74452827902860008</v>
      </c>
      <c r="C554" s="6">
        <v>0.99862666707358017</v>
      </c>
      <c r="D554" s="6">
        <f t="shared" si="48"/>
        <v>33.149059651287587</v>
      </c>
      <c r="E554" s="6">
        <f t="shared" si="53"/>
        <v>-3.8928265263969974E-2</v>
      </c>
      <c r="F554" s="6">
        <f t="shared" si="49"/>
        <v>0.10868544147963143</v>
      </c>
      <c r="G554" s="6">
        <f t="shared" si="50"/>
        <v>-0.16207344850423222</v>
      </c>
      <c r="H554" s="6">
        <f t="shared" si="51"/>
        <v>8.4216917976292285E-2</v>
      </c>
      <c r="I554" s="6">
        <f t="shared" si="52"/>
        <v>1</v>
      </c>
    </row>
    <row r="555" spans="1:9" x14ac:dyDescent="0.25">
      <c r="A555" s="6">
        <v>544</v>
      </c>
      <c r="B555" s="6">
        <v>1.5825298760319129</v>
      </c>
      <c r="C555" s="6">
        <v>0.94012268440809355</v>
      </c>
      <c r="D555" s="6">
        <f t="shared" si="48"/>
        <v>44.832631101804949</v>
      </c>
      <c r="E555" s="6">
        <f t="shared" si="53"/>
        <v>0.18588691097119278</v>
      </c>
      <c r="F555" s="6">
        <f t="shared" si="49"/>
        <v>0.14699223312067197</v>
      </c>
      <c r="G555" s="6">
        <f t="shared" si="50"/>
        <v>4.2675067125939686E-2</v>
      </c>
      <c r="H555" s="6">
        <f t="shared" si="51"/>
        <v>0.3290987548164459</v>
      </c>
      <c r="I555" s="6">
        <f t="shared" si="52"/>
        <v>1</v>
      </c>
    </row>
    <row r="556" spans="1:9" x14ac:dyDescent="0.25">
      <c r="A556" s="6">
        <v>545</v>
      </c>
      <c r="B556" s="6">
        <v>-0.51643837650772184</v>
      </c>
      <c r="C556" s="6">
        <v>0.23071993163853877</v>
      </c>
      <c r="D556" s="6">
        <f t="shared" si="48"/>
        <v>68.782617729679941</v>
      </c>
      <c r="E556" s="6">
        <f t="shared" si="53"/>
        <v>-1.6892687201092174E-2</v>
      </c>
      <c r="F556" s="6">
        <f t="shared" si="49"/>
        <v>0.22551677944157358</v>
      </c>
      <c r="G556" s="6">
        <f t="shared" si="50"/>
        <v>-0.19427943555601035</v>
      </c>
      <c r="H556" s="6">
        <f t="shared" si="51"/>
        <v>0.16049406115382597</v>
      </c>
      <c r="I556" s="6">
        <f t="shared" si="52"/>
        <v>1</v>
      </c>
    </row>
    <row r="557" spans="1:9" x14ac:dyDescent="0.25">
      <c r="A557" s="6">
        <v>546</v>
      </c>
      <c r="B557" s="6">
        <v>1.5976957001839764</v>
      </c>
      <c r="C557" s="6">
        <v>0.37824640644550922</v>
      </c>
      <c r="D557" s="6">
        <f t="shared" si="48"/>
        <v>63.802167924271309</v>
      </c>
      <c r="E557" s="6">
        <f t="shared" si="53"/>
        <v>0.1873520687808862</v>
      </c>
      <c r="F557" s="6">
        <f t="shared" si="49"/>
        <v>0.20918743581728297</v>
      </c>
      <c r="G557" s="6">
        <f t="shared" si="50"/>
        <v>1.6508143705355721E-2</v>
      </c>
      <c r="H557" s="6">
        <f t="shared" si="51"/>
        <v>0.35819599385641665</v>
      </c>
      <c r="I557" s="6">
        <f t="shared" si="52"/>
        <v>1</v>
      </c>
    </row>
    <row r="558" spans="1:9" x14ac:dyDescent="0.25">
      <c r="A558" s="6">
        <v>547</v>
      </c>
      <c r="B558" s="6">
        <v>0.39700125853414647</v>
      </c>
      <c r="C558" s="6">
        <v>0.28324228644672994</v>
      </c>
      <c r="D558" s="6">
        <f t="shared" si="48"/>
        <v>66.846568188894025</v>
      </c>
      <c r="E558" s="6">
        <f t="shared" si="53"/>
        <v>7.1353965374197803E-2</v>
      </c>
      <c r="F558" s="6">
        <f t="shared" si="49"/>
        <v>0.21916907602916075</v>
      </c>
      <c r="G558" s="6">
        <f t="shared" si="50"/>
        <v>-0.103518479040278</v>
      </c>
      <c r="H558" s="6">
        <f t="shared" si="51"/>
        <v>0.24622640978867361</v>
      </c>
      <c r="I558" s="6">
        <f t="shared" si="52"/>
        <v>1</v>
      </c>
    </row>
    <row r="559" spans="1:9" x14ac:dyDescent="0.25">
      <c r="A559" s="6">
        <v>548</v>
      </c>
      <c r="B559" s="6">
        <v>0.59327703638700768</v>
      </c>
      <c r="C559" s="6">
        <v>0.80843531601916563</v>
      </c>
      <c r="D559" s="6">
        <f t="shared" si="48"/>
        <v>51.262801263431179</v>
      </c>
      <c r="E559" s="6">
        <f t="shared" si="53"/>
        <v>9.0316006994312456E-2</v>
      </c>
      <c r="F559" s="6">
        <f t="shared" si="49"/>
        <v>0.16807475824075796</v>
      </c>
      <c r="G559" s="6">
        <f t="shared" si="50"/>
        <v>-6.2821999760670919E-2</v>
      </c>
      <c r="H559" s="6">
        <f t="shared" si="51"/>
        <v>0.24345401374929582</v>
      </c>
      <c r="I559" s="6">
        <f t="shared" si="52"/>
        <v>1</v>
      </c>
    </row>
    <row r="560" spans="1:9" x14ac:dyDescent="0.25">
      <c r="A560" s="6">
        <v>549</v>
      </c>
      <c r="B560" s="6">
        <v>-1.231635451404145</v>
      </c>
      <c r="C560" s="6">
        <v>0.16418958098086489</v>
      </c>
      <c r="D560" s="6">
        <f t="shared" si="48"/>
        <v>71.706795510393505</v>
      </c>
      <c r="E560" s="6">
        <f t="shared" si="53"/>
        <v>-8.5987288935070391E-2</v>
      </c>
      <c r="F560" s="6">
        <f t="shared" si="49"/>
        <v>0.23510424757506068</v>
      </c>
      <c r="G560" s="6">
        <f t="shared" si="50"/>
        <v>-0.26710544170427281</v>
      </c>
      <c r="H560" s="6">
        <f t="shared" si="51"/>
        <v>9.513086383413201E-2</v>
      </c>
      <c r="I560" s="6">
        <f t="shared" si="52"/>
        <v>1</v>
      </c>
    </row>
    <row r="561" spans="1:9" x14ac:dyDescent="0.25">
      <c r="A561" s="6">
        <v>550</v>
      </c>
      <c r="B561" s="6">
        <v>-1.1849670045194216</v>
      </c>
      <c r="C561" s="6">
        <v>0.84731589709158606</v>
      </c>
      <c r="D561" s="6">
        <f t="shared" si="48"/>
        <v>49.774182566535025</v>
      </c>
      <c r="E561" s="6">
        <f t="shared" si="53"/>
        <v>-8.1478688628630003E-2</v>
      </c>
      <c r="F561" s="6">
        <f t="shared" si="49"/>
        <v>0.16319404120175418</v>
      </c>
      <c r="G561" s="6">
        <f t="shared" si="50"/>
        <v>-0.23237683012915522</v>
      </c>
      <c r="H561" s="6">
        <f t="shared" si="51"/>
        <v>6.9419452871895215E-2</v>
      </c>
      <c r="I561" s="6">
        <f t="shared" si="52"/>
        <v>1</v>
      </c>
    </row>
    <row r="562" spans="1:9" x14ac:dyDescent="0.25">
      <c r="A562" s="6">
        <v>551</v>
      </c>
      <c r="B562" s="6">
        <v>-0.64432583712914493</v>
      </c>
      <c r="C562" s="6">
        <v>0.41334269234290599</v>
      </c>
      <c r="D562" s="6">
        <f t="shared" si="48"/>
        <v>62.769669312164758</v>
      </c>
      <c r="E562" s="6">
        <f t="shared" si="53"/>
        <v>-2.9247789687615558E-2</v>
      </c>
      <c r="F562" s="6">
        <f t="shared" si="49"/>
        <v>0.20580219446611397</v>
      </c>
      <c r="G562" s="6">
        <f t="shared" si="50"/>
        <v>-0.19870370867224457</v>
      </c>
      <c r="H562" s="6">
        <f t="shared" si="51"/>
        <v>0.14020812929701348</v>
      </c>
      <c r="I562" s="6">
        <f t="shared" si="52"/>
        <v>1</v>
      </c>
    </row>
    <row r="563" spans="1:9" x14ac:dyDescent="0.25">
      <c r="A563" s="6">
        <v>552</v>
      </c>
      <c r="B563" s="6">
        <v>0.96305484476033598</v>
      </c>
      <c r="C563" s="6">
        <v>0.76918851283303324</v>
      </c>
      <c r="D563" s="6">
        <f t="shared" si="48"/>
        <v>52.612113380108894</v>
      </c>
      <c r="E563" s="6">
        <f t="shared" si="53"/>
        <v>0.12603993721776674</v>
      </c>
      <c r="F563" s="6">
        <f t="shared" si="49"/>
        <v>0.17249873239379965</v>
      </c>
      <c r="G563" s="6">
        <f t="shared" si="50"/>
        <v>-2.9100387603386124E-2</v>
      </c>
      <c r="H563" s="6">
        <f t="shared" si="51"/>
        <v>0.2811802620389196</v>
      </c>
      <c r="I563" s="6">
        <f t="shared" si="52"/>
        <v>1</v>
      </c>
    </row>
    <row r="564" spans="1:9" x14ac:dyDescent="0.25">
      <c r="A564" s="6">
        <v>553</v>
      </c>
      <c r="B564" s="6">
        <v>-1.2175496522104368</v>
      </c>
      <c r="C564" s="6">
        <v>0.3401593066194647</v>
      </c>
      <c r="D564" s="6">
        <f t="shared" si="48"/>
        <v>64.970361189066466</v>
      </c>
      <c r="E564" s="6">
        <f t="shared" si="53"/>
        <v>-8.4626471449155735E-2</v>
      </c>
      <c r="F564" s="6">
        <f t="shared" si="49"/>
        <v>0.21301757766907037</v>
      </c>
      <c r="G564" s="6">
        <f t="shared" si="50"/>
        <v>-0.25702734549265721</v>
      </c>
      <c r="H564" s="6">
        <f t="shared" si="51"/>
        <v>8.7774402594345727E-2</v>
      </c>
      <c r="I564" s="6">
        <f t="shared" si="52"/>
        <v>1</v>
      </c>
    </row>
    <row r="565" spans="1:9" x14ac:dyDescent="0.25">
      <c r="A565" s="6">
        <v>554</v>
      </c>
      <c r="B565" s="6">
        <v>0.88814658738556318</v>
      </c>
      <c r="C565" s="6">
        <v>0.81075472273934146</v>
      </c>
      <c r="D565" s="6">
        <f t="shared" si="48"/>
        <v>51.178880590482031</v>
      </c>
      <c r="E565" s="6">
        <f t="shared" si="53"/>
        <v>0.11880311202431104</v>
      </c>
      <c r="F565" s="6">
        <f t="shared" si="49"/>
        <v>0.16779960849338371</v>
      </c>
      <c r="G565" s="6">
        <f t="shared" si="50"/>
        <v>-3.4209494750133462E-2</v>
      </c>
      <c r="H565" s="6">
        <f t="shared" si="51"/>
        <v>0.27181571879875555</v>
      </c>
      <c r="I565" s="6">
        <f t="shared" si="52"/>
        <v>1</v>
      </c>
    </row>
    <row r="566" spans="1:9" x14ac:dyDescent="0.25">
      <c r="A566" s="6">
        <v>555</v>
      </c>
      <c r="B566" s="6">
        <v>3.0305818654596806</v>
      </c>
      <c r="C566" s="6">
        <v>5.1057466353343302E-2</v>
      </c>
      <c r="D566" s="6">
        <f t="shared" si="48"/>
        <v>80.097507801030474</v>
      </c>
      <c r="E566" s="6">
        <f t="shared" si="53"/>
        <v>0.32578202381697219</v>
      </c>
      <c r="F566" s="6">
        <f t="shared" si="49"/>
        <v>0.26261477967550972</v>
      </c>
      <c r="G566" s="6">
        <f t="shared" si="50"/>
        <v>0.13436025524006512</v>
      </c>
      <c r="H566" s="6">
        <f t="shared" si="51"/>
        <v>0.51720379239387926</v>
      </c>
      <c r="I566" s="6">
        <f t="shared" si="52"/>
        <v>0</v>
      </c>
    </row>
    <row r="567" spans="1:9" x14ac:dyDescent="0.25">
      <c r="A567" s="6">
        <v>556</v>
      </c>
      <c r="B567" s="6">
        <v>-0.38469806895591319</v>
      </c>
      <c r="C567" s="6">
        <v>0.26599932859279152</v>
      </c>
      <c r="D567" s="6">
        <f t="shared" si="48"/>
        <v>67.456034705212844</v>
      </c>
      <c r="E567" s="6">
        <f t="shared" si="53"/>
        <v>-4.1653643384780073E-3</v>
      </c>
      <c r="F567" s="6">
        <f t="shared" si="49"/>
        <v>0.2211673269023372</v>
      </c>
      <c r="G567" s="6">
        <f t="shared" si="50"/>
        <v>-0.17983319042394255</v>
      </c>
      <c r="H567" s="6">
        <f t="shared" si="51"/>
        <v>0.17150246174698655</v>
      </c>
      <c r="I567" s="6">
        <f t="shared" si="52"/>
        <v>1</v>
      </c>
    </row>
    <row r="568" spans="1:9" x14ac:dyDescent="0.25">
      <c r="A568" s="6">
        <v>557</v>
      </c>
      <c r="B568" s="6">
        <v>0.63363017943629529</v>
      </c>
      <c r="C568" s="6">
        <v>0.63722647785882136</v>
      </c>
      <c r="D568" s="6">
        <f t="shared" si="48"/>
        <v>56.563526949709598</v>
      </c>
      <c r="E568" s="6">
        <f t="shared" si="53"/>
        <v>9.4214490986446464E-2</v>
      </c>
      <c r="F568" s="6">
        <f t="shared" si="49"/>
        <v>0.18545418672035935</v>
      </c>
      <c r="G568" s="6">
        <f t="shared" si="50"/>
        <v>-6.6646249478934078E-2</v>
      </c>
      <c r="H568" s="6">
        <f t="shared" si="51"/>
        <v>0.25507523145182698</v>
      </c>
      <c r="I568" s="6">
        <f t="shared" si="52"/>
        <v>1</v>
      </c>
    </row>
    <row r="569" spans="1:9" x14ac:dyDescent="0.25">
      <c r="A569" s="6">
        <v>558</v>
      </c>
      <c r="B569" s="6">
        <v>-0.68797135099885054</v>
      </c>
      <c r="C569" s="6">
        <v>0.5042573320719016</v>
      </c>
      <c r="D569" s="6">
        <f t="shared" si="48"/>
        <v>60.217599535436285</v>
      </c>
      <c r="E569" s="6">
        <f t="shared" si="53"/>
        <v>-3.3464346919395163E-2</v>
      </c>
      <c r="F569" s="6">
        <f t="shared" si="49"/>
        <v>0.19743475257520093</v>
      </c>
      <c r="G569" s="6">
        <f t="shared" si="50"/>
        <v>-0.19943967749351271</v>
      </c>
      <c r="H569" s="6">
        <f t="shared" si="51"/>
        <v>0.13251098365472241</v>
      </c>
      <c r="I569" s="6">
        <f t="shared" si="52"/>
        <v>1</v>
      </c>
    </row>
    <row r="570" spans="1:9" x14ac:dyDescent="0.25">
      <c r="A570" s="6">
        <v>559</v>
      </c>
      <c r="B570" s="6">
        <v>-0.71329850470647216</v>
      </c>
      <c r="C570" s="6">
        <v>0.37452314828943756</v>
      </c>
      <c r="D570" s="6">
        <f t="shared" si="48"/>
        <v>63.913948682929721</v>
      </c>
      <c r="E570" s="6">
        <f t="shared" si="53"/>
        <v>-3.591118242796712E-2</v>
      </c>
      <c r="F570" s="6">
        <f t="shared" si="49"/>
        <v>0.2095539301079663</v>
      </c>
      <c r="G570" s="6">
        <f t="shared" si="50"/>
        <v>-0.20690470043294956</v>
      </c>
      <c r="H570" s="6">
        <f t="shared" si="51"/>
        <v>0.13508233557701532</v>
      </c>
      <c r="I570" s="6">
        <f t="shared" si="52"/>
        <v>1</v>
      </c>
    </row>
    <row r="571" spans="1:9" x14ac:dyDescent="0.25">
      <c r="A571" s="6">
        <v>560</v>
      </c>
      <c r="B571" s="6">
        <v>0.33232140594918747</v>
      </c>
      <c r="C571" s="6">
        <v>0.608844264046144</v>
      </c>
      <c r="D571" s="6">
        <f t="shared" si="48"/>
        <v>57.352853098572957</v>
      </c>
      <c r="E571" s="6">
        <f t="shared" si="53"/>
        <v>6.5105297962886916E-2</v>
      </c>
      <c r="F571" s="6">
        <f t="shared" si="49"/>
        <v>0.18804214130679658</v>
      </c>
      <c r="G571" s="6">
        <f t="shared" si="50"/>
        <v>-9.6873934377902399E-2</v>
      </c>
      <c r="H571" s="6">
        <f t="shared" si="51"/>
        <v>0.22708453030367623</v>
      </c>
      <c r="I571" s="6">
        <f t="shared" si="52"/>
        <v>1</v>
      </c>
    </row>
    <row r="572" spans="1:9" x14ac:dyDescent="0.25">
      <c r="A572" s="6">
        <v>561</v>
      </c>
      <c r="B572" s="6">
        <v>-1.4653460311819799</v>
      </c>
      <c r="C572" s="6">
        <v>9.2806787316507461E-2</v>
      </c>
      <c r="D572" s="6">
        <f t="shared" si="48"/>
        <v>76.05146928485749</v>
      </c>
      <c r="E572" s="6">
        <f t="shared" si="53"/>
        <v>-0.10856587600927683</v>
      </c>
      <c r="F572" s="6">
        <f t="shared" si="49"/>
        <v>0.24934907962248357</v>
      </c>
      <c r="G572" s="6">
        <f t="shared" si="50"/>
        <v>-0.29509026548970974</v>
      </c>
      <c r="H572" s="6">
        <f t="shared" si="51"/>
        <v>7.7958513471156066E-2</v>
      </c>
      <c r="I572" s="6">
        <f t="shared" si="52"/>
        <v>1</v>
      </c>
    </row>
    <row r="573" spans="1:9" x14ac:dyDescent="0.25">
      <c r="A573" s="6">
        <v>562</v>
      </c>
      <c r="B573" s="6">
        <v>-0.77010554377920926</v>
      </c>
      <c r="C573" s="6">
        <v>0.41380046998504594</v>
      </c>
      <c r="D573" s="6">
        <f t="shared" si="48"/>
        <v>62.756428537957859</v>
      </c>
      <c r="E573" s="6">
        <f t="shared" si="53"/>
        <v>-4.1399263794890701E-2</v>
      </c>
      <c r="F573" s="6">
        <f t="shared" si="49"/>
        <v>0.20575878209166512</v>
      </c>
      <c r="G573" s="6">
        <f t="shared" si="50"/>
        <v>-0.21083730913192375</v>
      </c>
      <c r="H573" s="6">
        <f t="shared" si="51"/>
        <v>0.12803878154214235</v>
      </c>
      <c r="I573" s="6">
        <f t="shared" si="52"/>
        <v>1</v>
      </c>
    </row>
    <row r="574" spans="1:9" x14ac:dyDescent="0.25">
      <c r="A574" s="6">
        <v>563</v>
      </c>
      <c r="B574" s="6">
        <v>1.1318479664623737</v>
      </c>
      <c r="C574" s="6">
        <v>0.63158055360576193</v>
      </c>
      <c r="D574" s="6">
        <f t="shared" si="48"/>
        <v>56.721471719632767</v>
      </c>
      <c r="E574" s="6">
        <f t="shared" si="53"/>
        <v>0.14234690200943098</v>
      </c>
      <c r="F574" s="6">
        <f t="shared" si="49"/>
        <v>0.18597203842502547</v>
      </c>
      <c r="G574" s="6">
        <f t="shared" si="50"/>
        <v>-1.8738271075236651E-2</v>
      </c>
      <c r="H574" s="6">
        <f t="shared" si="51"/>
        <v>0.30343207509409864</v>
      </c>
      <c r="I574" s="6">
        <f t="shared" si="52"/>
        <v>1</v>
      </c>
    </row>
    <row r="575" spans="1:9" x14ac:dyDescent="0.25">
      <c r="A575" s="6">
        <v>564</v>
      </c>
      <c r="B575" s="6">
        <v>0.18646915123099461</v>
      </c>
      <c r="C575" s="6">
        <v>0.43748283333841975</v>
      </c>
      <c r="D575" s="6">
        <f t="shared" si="48"/>
        <v>62.078109607604404</v>
      </c>
      <c r="E575" s="6">
        <f t="shared" si="53"/>
        <v>5.1014631480203451E-2</v>
      </c>
      <c r="F575" s="6">
        <f t="shared" si="49"/>
        <v>0.20353478559870297</v>
      </c>
      <c r="G575" s="6">
        <f t="shared" si="50"/>
        <v>-0.11750521872520224</v>
      </c>
      <c r="H575" s="6">
        <f t="shared" si="51"/>
        <v>0.21953448168560913</v>
      </c>
      <c r="I575" s="6">
        <f t="shared" si="52"/>
        <v>1</v>
      </c>
    </row>
    <row r="576" spans="1:9" x14ac:dyDescent="0.25">
      <c r="A576" s="6">
        <v>565</v>
      </c>
      <c r="B576" s="6">
        <v>-1.0097164704347961</v>
      </c>
      <c r="C576" s="6">
        <v>0.13760795922727134</v>
      </c>
      <c r="D576" s="6">
        <f t="shared" si="48"/>
        <v>73.11543551380899</v>
      </c>
      <c r="E576" s="6">
        <f t="shared" si="53"/>
        <v>-6.4547878532688521E-2</v>
      </c>
      <c r="F576" s="6">
        <f t="shared" si="49"/>
        <v>0.23972273938953767</v>
      </c>
      <c r="G576" s="6">
        <f t="shared" si="50"/>
        <v>-0.24743636184351758</v>
      </c>
      <c r="H576" s="6">
        <f t="shared" si="51"/>
        <v>0.11834060477814055</v>
      </c>
      <c r="I576" s="6">
        <f t="shared" si="52"/>
        <v>1</v>
      </c>
    </row>
    <row r="577" spans="1:9" x14ac:dyDescent="0.25">
      <c r="A577" s="6">
        <v>566</v>
      </c>
      <c r="B577" s="6">
        <v>1.1522615750436671</v>
      </c>
      <c r="C577" s="6">
        <v>0.69695120090334783</v>
      </c>
      <c r="D577" s="6">
        <f t="shared" si="48"/>
        <v>54.85116543814442</v>
      </c>
      <c r="E577" s="6">
        <f t="shared" si="53"/>
        <v>0.14431904396076944</v>
      </c>
      <c r="F577" s="6">
        <f t="shared" si="49"/>
        <v>0.17983988668244072</v>
      </c>
      <c r="G577" s="6">
        <f t="shared" si="50"/>
        <v>-1.4088095875743029E-2</v>
      </c>
      <c r="H577" s="6">
        <f t="shared" si="51"/>
        <v>0.30272618379728189</v>
      </c>
      <c r="I577" s="6">
        <f t="shared" si="52"/>
        <v>1</v>
      </c>
    </row>
    <row r="578" spans="1:9" x14ac:dyDescent="0.25">
      <c r="A578" s="6">
        <v>567</v>
      </c>
      <c r="B578" s="6">
        <v>-0.82714450400089845</v>
      </c>
      <c r="C578" s="6">
        <v>0.50025940733054597</v>
      </c>
      <c r="D578" s="6">
        <f t="shared" si="48"/>
        <v>60.327508208607057</v>
      </c>
      <c r="E578" s="6">
        <f t="shared" si="53"/>
        <v>-4.6909750873446773E-2</v>
      </c>
      <c r="F578" s="6">
        <f t="shared" si="49"/>
        <v>0.19779510888067889</v>
      </c>
      <c r="G578" s="6">
        <f t="shared" si="50"/>
        <v>-0.21303648080792337</v>
      </c>
      <c r="H578" s="6">
        <f t="shared" si="51"/>
        <v>0.11921697906102981</v>
      </c>
      <c r="I578" s="6">
        <f t="shared" si="52"/>
        <v>1</v>
      </c>
    </row>
    <row r="579" spans="1:9" x14ac:dyDescent="0.25">
      <c r="A579" s="6">
        <v>568</v>
      </c>
      <c r="B579" s="6">
        <v>0.27297119231661782</v>
      </c>
      <c r="C579" s="6">
        <v>0.76516006958220162</v>
      </c>
      <c r="D579" s="6">
        <f t="shared" si="48"/>
        <v>52.744139442576802</v>
      </c>
      <c r="E579" s="6">
        <f t="shared" si="53"/>
        <v>5.9371522591444272E-2</v>
      </c>
      <c r="F579" s="6">
        <f t="shared" si="49"/>
        <v>0.17293160472976002</v>
      </c>
      <c r="G579" s="6">
        <f t="shared" si="50"/>
        <v>-9.5963336635774998E-2</v>
      </c>
      <c r="H579" s="6">
        <f t="shared" si="51"/>
        <v>0.21470638181866353</v>
      </c>
      <c r="I579" s="6">
        <f t="shared" si="52"/>
        <v>1</v>
      </c>
    </row>
    <row r="580" spans="1:9" x14ac:dyDescent="0.25">
      <c r="A580" s="6">
        <v>569</v>
      </c>
      <c r="B580" s="6">
        <v>-0.88984961621463299</v>
      </c>
      <c r="C580" s="6">
        <v>8.987701040681173E-2</v>
      </c>
      <c r="D580" s="6">
        <f t="shared" si="48"/>
        <v>76.279924055901972</v>
      </c>
      <c r="E580" s="6">
        <f t="shared" si="53"/>
        <v>-5.2967640240122182E-2</v>
      </c>
      <c r="F580" s="6">
        <f t="shared" si="49"/>
        <v>0.250098111658695</v>
      </c>
      <c r="G580" s="6">
        <f t="shared" si="50"/>
        <v>-0.23977197456385937</v>
      </c>
      <c r="H580" s="6">
        <f t="shared" si="51"/>
        <v>0.13383669408361501</v>
      </c>
      <c r="I580" s="6">
        <f t="shared" si="52"/>
        <v>1</v>
      </c>
    </row>
    <row r="581" spans="1:9" x14ac:dyDescent="0.25">
      <c r="A581" s="6">
        <v>570</v>
      </c>
      <c r="B581" s="6">
        <v>0.53806388677912764</v>
      </c>
      <c r="C581" s="6">
        <v>0.82522049623096405</v>
      </c>
      <c r="D581" s="6">
        <f t="shared" si="48"/>
        <v>50.642688404481106</v>
      </c>
      <c r="E581" s="6">
        <f t="shared" si="53"/>
        <v>8.4981909978902384E-2</v>
      </c>
      <c r="F581" s="6">
        <f t="shared" si="49"/>
        <v>0.16604160132616755</v>
      </c>
      <c r="G581" s="6">
        <f t="shared" si="50"/>
        <v>-6.7227043151053947E-2</v>
      </c>
      <c r="H581" s="6">
        <f t="shared" si="51"/>
        <v>0.23719086310885873</v>
      </c>
      <c r="I581" s="6">
        <f t="shared" si="52"/>
        <v>1</v>
      </c>
    </row>
    <row r="582" spans="1:9" x14ac:dyDescent="0.25">
      <c r="A582" s="6">
        <v>571</v>
      </c>
      <c r="B582" s="6">
        <v>-2.3036773200146854</v>
      </c>
      <c r="C582" s="6">
        <v>0.78716391491439563</v>
      </c>
      <c r="D582" s="6">
        <f t="shared" si="48"/>
        <v>52.009373773178204</v>
      </c>
      <c r="E582" s="6">
        <f t="shared" si="53"/>
        <v>-0.18955637297323211</v>
      </c>
      <c r="F582" s="6">
        <f t="shared" si="49"/>
        <v>0.17052253696124001</v>
      </c>
      <c r="G582" s="6">
        <f t="shared" si="50"/>
        <v>-0.34380547166111364</v>
      </c>
      <c r="H582" s="6">
        <f t="shared" si="51"/>
        <v>-3.5307274285350604E-2</v>
      </c>
      <c r="I582" s="6">
        <f t="shared" si="52"/>
        <v>1</v>
      </c>
    </row>
    <row r="583" spans="1:9" x14ac:dyDescent="0.25">
      <c r="A583" s="6">
        <v>572</v>
      </c>
      <c r="B583" s="6">
        <v>-1.1066595106967725</v>
      </c>
      <c r="C583" s="6">
        <v>8.4231086153752251E-3</v>
      </c>
      <c r="D583" s="6">
        <f t="shared" si="48"/>
        <v>90.500528544960204</v>
      </c>
      <c r="E583" s="6">
        <f t="shared" si="53"/>
        <v>-7.3913465995070607E-2</v>
      </c>
      <c r="F583" s="6">
        <f t="shared" si="49"/>
        <v>0.29672304440970559</v>
      </c>
      <c r="G583" s="6">
        <f t="shared" si="50"/>
        <v>-0.2773867434328634</v>
      </c>
      <c r="H583" s="6">
        <f t="shared" si="51"/>
        <v>0.12955981144272216</v>
      </c>
      <c r="I583" s="6">
        <f t="shared" si="52"/>
        <v>1</v>
      </c>
    </row>
    <row r="584" spans="1:9" x14ac:dyDescent="0.25">
      <c r="A584" s="6">
        <v>573</v>
      </c>
      <c r="B584" s="6">
        <v>-0.58954128689947538</v>
      </c>
      <c r="C584" s="6">
        <v>0.69069490646076848</v>
      </c>
      <c r="D584" s="6">
        <f t="shared" si="48"/>
        <v>55.034959775321411</v>
      </c>
      <c r="E584" s="6">
        <f t="shared" si="53"/>
        <v>-2.395509930595769E-2</v>
      </c>
      <c r="F584" s="6">
        <f t="shared" si="49"/>
        <v>0.18044249106662757</v>
      </c>
      <c r="G584" s="6">
        <f t="shared" si="50"/>
        <v>-0.18262741114803097</v>
      </c>
      <c r="H584" s="6">
        <f t="shared" si="51"/>
        <v>0.1347172125361156</v>
      </c>
      <c r="I584" s="6">
        <f t="shared" si="52"/>
        <v>1</v>
      </c>
    </row>
    <row r="585" spans="1:9" x14ac:dyDescent="0.25">
      <c r="A585" s="6">
        <v>574</v>
      </c>
      <c r="B585" s="6">
        <v>1.2243208402651362</v>
      </c>
      <c r="C585" s="6">
        <v>0.1031830805383465</v>
      </c>
      <c r="D585" s="6">
        <f t="shared" si="48"/>
        <v>75.286056859531513</v>
      </c>
      <c r="E585" s="6">
        <f t="shared" si="53"/>
        <v>0.15128063036328873</v>
      </c>
      <c r="F585" s="6">
        <f t="shared" si="49"/>
        <v>0.24683953068698858</v>
      </c>
      <c r="G585" s="6">
        <f t="shared" si="50"/>
        <v>-3.4302757420657304E-2</v>
      </c>
      <c r="H585" s="6">
        <f t="shared" si="51"/>
        <v>0.33686401814723477</v>
      </c>
      <c r="I585" s="6">
        <f t="shared" si="52"/>
        <v>1</v>
      </c>
    </row>
    <row r="586" spans="1:9" x14ac:dyDescent="0.25">
      <c r="A586" s="6">
        <v>575</v>
      </c>
      <c r="B586" s="6">
        <v>0.44143916966277175</v>
      </c>
      <c r="C586" s="6">
        <v>0.49501022370067443</v>
      </c>
      <c r="D586" s="6">
        <f t="shared" si="48"/>
        <v>60.472019600982286</v>
      </c>
      <c r="E586" s="6">
        <f t="shared" si="53"/>
        <v>7.5647075454055107E-2</v>
      </c>
      <c r="F586" s="6">
        <f t="shared" si="49"/>
        <v>0.19826891672453209</v>
      </c>
      <c r="G586" s="6">
        <f t="shared" si="50"/>
        <v>-9.0678509413757657E-2</v>
      </c>
      <c r="H586" s="6">
        <f t="shared" si="51"/>
        <v>0.24197266032186787</v>
      </c>
      <c r="I586" s="6">
        <f t="shared" si="52"/>
        <v>1</v>
      </c>
    </row>
    <row r="587" spans="1:9" x14ac:dyDescent="0.25">
      <c r="A587" s="6">
        <v>576</v>
      </c>
      <c r="B587" s="6">
        <v>0.66651637098402716</v>
      </c>
      <c r="C587" s="6">
        <v>0.90963469344157233</v>
      </c>
      <c r="D587" s="6">
        <f t="shared" si="48"/>
        <v>46.813019286899227</v>
      </c>
      <c r="E587" s="6">
        <f t="shared" si="53"/>
        <v>9.739159892955003E-2</v>
      </c>
      <c r="F587" s="6">
        <f t="shared" si="49"/>
        <v>0.15348530913737451</v>
      </c>
      <c r="G587" s="6">
        <f t="shared" si="50"/>
        <v>-4.894910812607213E-2</v>
      </c>
      <c r="H587" s="6">
        <f t="shared" si="51"/>
        <v>0.2437323059851722</v>
      </c>
      <c r="I587" s="6">
        <f t="shared" si="52"/>
        <v>1</v>
      </c>
    </row>
    <row r="588" spans="1:9" x14ac:dyDescent="0.25">
      <c r="A588" s="6">
        <v>577</v>
      </c>
      <c r="B588" s="6">
        <v>1.6452531781396829</v>
      </c>
      <c r="C588" s="6">
        <v>0.96151615955076752</v>
      </c>
      <c r="D588" s="6">
        <f t="shared" si="48"/>
        <v>42.949920075840851</v>
      </c>
      <c r="E588" s="6">
        <f t="shared" si="53"/>
        <v>0.19194655764858445</v>
      </c>
      <c r="F588" s="6">
        <f t="shared" si="49"/>
        <v>0.14081941008472409</v>
      </c>
      <c r="G588" s="6">
        <f t="shared" si="50"/>
        <v>5.1773998389796294E-2</v>
      </c>
      <c r="H588" s="6">
        <f t="shared" si="51"/>
        <v>0.33211911690737261</v>
      </c>
      <c r="I588" s="6">
        <f t="shared" si="52"/>
        <v>1</v>
      </c>
    </row>
    <row r="589" spans="1:9" x14ac:dyDescent="0.25">
      <c r="A589" s="6">
        <v>578</v>
      </c>
      <c r="B589" s="6">
        <v>-9.058339855982922E-2</v>
      </c>
      <c r="C589" s="6">
        <v>0.22095400860621967</v>
      </c>
      <c r="D589" s="6">
        <f t="shared" ref="D589:D652" si="54">CHIINV(C589,$B$5)</f>
        <v>69.172402768027979</v>
      </c>
      <c r="E589" s="6">
        <f t="shared" si="53"/>
        <v>2.4248812296795208E-2</v>
      </c>
      <c r="F589" s="6">
        <f t="shared" ref="F589:F652" si="55">$B$2/($B$5)*D589</f>
        <v>0.22679476317386221</v>
      </c>
      <c r="G589" s="6">
        <f t="shared" ref="G589:G652" si="56">E589-$B$8*SQRT(F589/$B$6*(1/$B$3+1/$B$4))</f>
        <v>-0.15363984353828272</v>
      </c>
      <c r="H589" s="6">
        <f t="shared" ref="H589:H652" si="57">E589+$B$8*SQRT(F589/$B$6*(1/$B$3+1/$B$4))</f>
        <v>0.20213746813187314</v>
      </c>
      <c r="I589" s="6">
        <f t="shared" ref="I589:I652" si="58">IF(-G589&lt;$B$9,1,0)*IF(H589&lt;$B$9,1,0)</f>
        <v>1</v>
      </c>
    </row>
    <row r="590" spans="1:9" x14ac:dyDescent="0.25">
      <c r="A590" s="6">
        <v>579</v>
      </c>
      <c r="B590" s="6">
        <v>0.81759708336903714</v>
      </c>
      <c r="C590" s="6">
        <v>0.79052095095675523</v>
      </c>
      <c r="D590" s="6">
        <f t="shared" si="54"/>
        <v>51.89412502801536</v>
      </c>
      <c r="E590" s="6">
        <f t="shared" ref="E590:E653" si="59">$B$1+B590*SQRT($B$2/$B$6*(1/$B$3+1/$B$4))</f>
        <v>0.11198738241124248</v>
      </c>
      <c r="F590" s="6">
        <f t="shared" si="55"/>
        <v>0.17014467222300117</v>
      </c>
      <c r="G590" s="6">
        <f t="shared" si="56"/>
        <v>-4.2090719465635834E-2</v>
      </c>
      <c r="H590" s="6">
        <f t="shared" si="57"/>
        <v>0.26606548428812082</v>
      </c>
      <c r="I590" s="6">
        <f t="shared" si="58"/>
        <v>1</v>
      </c>
    </row>
    <row r="591" spans="1:9" x14ac:dyDescent="0.25">
      <c r="A591" s="6">
        <v>580</v>
      </c>
      <c r="B591" s="6">
        <v>2.1721098164562136</v>
      </c>
      <c r="C591" s="6">
        <v>0.75829340495010222</v>
      </c>
      <c r="D591" s="6">
        <f t="shared" si="54"/>
        <v>52.966840813895125</v>
      </c>
      <c r="E591" s="6">
        <f t="shared" si="59"/>
        <v>0.24284574456242256</v>
      </c>
      <c r="F591" s="6">
        <f t="shared" si="55"/>
        <v>0.17366177316031189</v>
      </c>
      <c r="G591" s="6">
        <f t="shared" si="56"/>
        <v>8.7183295885055967E-2</v>
      </c>
      <c r="H591" s="6">
        <f t="shared" si="57"/>
        <v>0.39850819323978914</v>
      </c>
      <c r="I591" s="6">
        <f t="shared" si="58"/>
        <v>1</v>
      </c>
    </row>
    <row r="592" spans="1:9" x14ac:dyDescent="0.25">
      <c r="A592" s="6">
        <v>581</v>
      </c>
      <c r="B592" s="6">
        <v>2.4531618691980839</v>
      </c>
      <c r="C592" s="6">
        <v>0.1651966917935728</v>
      </c>
      <c r="D592" s="6">
        <f t="shared" si="54"/>
        <v>71.65682372687003</v>
      </c>
      <c r="E592" s="6">
        <f t="shared" si="59"/>
        <v>0.26999795243957153</v>
      </c>
      <c r="F592" s="6">
        <f t="shared" si="55"/>
        <v>0.23494040566186894</v>
      </c>
      <c r="G592" s="6">
        <f t="shared" si="56"/>
        <v>8.894292042804075E-2</v>
      </c>
      <c r="H592" s="6">
        <f t="shared" si="57"/>
        <v>0.45105298445110231</v>
      </c>
      <c r="I592" s="6">
        <f t="shared" si="58"/>
        <v>0</v>
      </c>
    </row>
    <row r="593" spans="1:9" x14ac:dyDescent="0.25">
      <c r="A593" s="6">
        <v>582</v>
      </c>
      <c r="B593" s="6">
        <v>-0.381899099011207</v>
      </c>
      <c r="C593" s="6">
        <v>0.49583422345652639</v>
      </c>
      <c r="D593" s="6">
        <f t="shared" si="54"/>
        <v>60.449318470823513</v>
      </c>
      <c r="E593" s="6">
        <f t="shared" si="59"/>
        <v>-3.8949581520113519E-3</v>
      </c>
      <c r="F593" s="6">
        <f t="shared" si="55"/>
        <v>0.19819448678958529</v>
      </c>
      <c r="G593" s="6">
        <f t="shared" si="56"/>
        <v>-0.17018932086784316</v>
      </c>
      <c r="H593" s="6">
        <f t="shared" si="57"/>
        <v>0.16239940456382046</v>
      </c>
      <c r="I593" s="6">
        <f t="shared" si="58"/>
        <v>1</v>
      </c>
    </row>
    <row r="594" spans="1:9" x14ac:dyDescent="0.25">
      <c r="A594" s="6">
        <v>583</v>
      </c>
      <c r="B594" s="6">
        <v>-0.72727743827272207</v>
      </c>
      <c r="C594" s="6">
        <v>0.9038972136600848</v>
      </c>
      <c r="D594" s="6">
        <f t="shared" si="54"/>
        <v>47.132155395141808</v>
      </c>
      <c r="E594" s="6">
        <f t="shared" si="59"/>
        <v>-3.7261675713423661E-2</v>
      </c>
      <c r="F594" s="6">
        <f t="shared" si="55"/>
        <v>0.15453165703325183</v>
      </c>
      <c r="G594" s="6">
        <f t="shared" si="56"/>
        <v>-0.18410035618279813</v>
      </c>
      <c r="H594" s="6">
        <f t="shared" si="57"/>
        <v>0.10957700475595082</v>
      </c>
      <c r="I594" s="6">
        <f t="shared" si="58"/>
        <v>1</v>
      </c>
    </row>
    <row r="595" spans="1:9" x14ac:dyDescent="0.25">
      <c r="A595" s="6">
        <v>584</v>
      </c>
      <c r="B595" s="6">
        <v>1.3138105714460835</v>
      </c>
      <c r="C595" s="6">
        <v>0.81737723929563277</v>
      </c>
      <c r="D595" s="6">
        <f t="shared" si="54"/>
        <v>50.936236244228077</v>
      </c>
      <c r="E595" s="6">
        <f t="shared" si="59"/>
        <v>0.15992615975967756</v>
      </c>
      <c r="F595" s="6">
        <f t="shared" si="55"/>
        <v>0.1670040532597642</v>
      </c>
      <c r="G595" s="6">
        <f t="shared" si="56"/>
        <v>7.2767082031345298E-3</v>
      </c>
      <c r="H595" s="6">
        <f t="shared" si="57"/>
        <v>0.31257561131622058</v>
      </c>
      <c r="I595" s="6">
        <f t="shared" si="58"/>
        <v>1</v>
      </c>
    </row>
    <row r="596" spans="1:9" x14ac:dyDescent="0.25">
      <c r="A596" s="6">
        <v>585</v>
      </c>
      <c r="B596" s="6">
        <v>1.0824305718415417</v>
      </c>
      <c r="C596" s="6">
        <v>0.15189062166203804</v>
      </c>
      <c r="D596" s="6">
        <f t="shared" si="54"/>
        <v>72.335844665384073</v>
      </c>
      <c r="E596" s="6">
        <f t="shared" si="59"/>
        <v>0.13757272812099369</v>
      </c>
      <c r="F596" s="6">
        <f t="shared" si="55"/>
        <v>0.23716670382093138</v>
      </c>
      <c r="G596" s="6">
        <f t="shared" si="56"/>
        <v>-4.4338121086827526E-2</v>
      </c>
      <c r="H596" s="6">
        <f t="shared" si="57"/>
        <v>0.31948357732881494</v>
      </c>
      <c r="I596" s="6">
        <f t="shared" si="58"/>
        <v>1</v>
      </c>
    </row>
    <row r="597" spans="1:9" x14ac:dyDescent="0.25">
      <c r="A597" s="6">
        <v>586</v>
      </c>
      <c r="B597" s="6">
        <v>0.84603243521996774</v>
      </c>
      <c r="C597" s="6">
        <v>0.95989867854853972</v>
      </c>
      <c r="D597" s="6">
        <f t="shared" si="54"/>
        <v>43.116214874514867</v>
      </c>
      <c r="E597" s="6">
        <f t="shared" si="59"/>
        <v>0.11473449838845776</v>
      </c>
      <c r="F597" s="6">
        <f t="shared" si="55"/>
        <v>0.14136463893283563</v>
      </c>
      <c r="G597" s="6">
        <f t="shared" si="56"/>
        <v>-2.5709160886302485E-2</v>
      </c>
      <c r="H597" s="6">
        <f t="shared" si="57"/>
        <v>0.255178157663218</v>
      </c>
      <c r="I597" s="6">
        <f t="shared" si="58"/>
        <v>1</v>
      </c>
    </row>
    <row r="598" spans="1:9" x14ac:dyDescent="0.25">
      <c r="A598" s="6">
        <v>587</v>
      </c>
      <c r="B598" s="6">
        <v>1.3253225006337743</v>
      </c>
      <c r="C598" s="6">
        <v>0.49119541001617478</v>
      </c>
      <c r="D598" s="6">
        <f t="shared" si="54"/>
        <v>60.577200731057509</v>
      </c>
      <c r="E598" s="6">
        <f t="shared" si="59"/>
        <v>0.16103831777923944</v>
      </c>
      <c r="F598" s="6">
        <f t="shared" si="55"/>
        <v>0.19861377288871315</v>
      </c>
      <c r="G598" s="6">
        <f t="shared" si="56"/>
        <v>-5.4318522420113424E-3</v>
      </c>
      <c r="H598" s="6">
        <f t="shared" si="57"/>
        <v>0.32750848780049024</v>
      </c>
      <c r="I598" s="6">
        <f t="shared" si="58"/>
        <v>1</v>
      </c>
    </row>
    <row r="599" spans="1:9" x14ac:dyDescent="0.25">
      <c r="A599" s="6">
        <v>588</v>
      </c>
      <c r="B599" s="6">
        <v>-0.61985133470443543</v>
      </c>
      <c r="C599" s="6">
        <v>0.36112552262947478</v>
      </c>
      <c r="D599" s="6">
        <f t="shared" si="54"/>
        <v>64.320271960680628</v>
      </c>
      <c r="E599" s="6">
        <f t="shared" si="59"/>
        <v>-2.6883328118868947E-2</v>
      </c>
      <c r="F599" s="6">
        <f t="shared" si="55"/>
        <v>0.21088613757600205</v>
      </c>
      <c r="G599" s="6">
        <f t="shared" si="56"/>
        <v>-0.19841951773744099</v>
      </c>
      <c r="H599" s="6">
        <f t="shared" si="57"/>
        <v>0.14465286149970308</v>
      </c>
      <c r="I599" s="6">
        <f t="shared" si="58"/>
        <v>1</v>
      </c>
    </row>
    <row r="600" spans="1:9" x14ac:dyDescent="0.25">
      <c r="A600" s="6">
        <v>589</v>
      </c>
      <c r="B600" s="6">
        <v>-0.65225435719185043</v>
      </c>
      <c r="C600" s="6">
        <v>0.87087618640705589</v>
      </c>
      <c r="D600" s="6">
        <f t="shared" si="54"/>
        <v>48.76344188873658</v>
      </c>
      <c r="E600" s="6">
        <f t="shared" si="59"/>
        <v>-3.0013757496071478E-2</v>
      </c>
      <c r="F600" s="6">
        <f t="shared" si="55"/>
        <v>0.15988013734011994</v>
      </c>
      <c r="G600" s="6">
        <f t="shared" si="56"/>
        <v>-0.17937193262470008</v>
      </c>
      <c r="H600" s="6">
        <f t="shared" si="57"/>
        <v>0.11934441763255714</v>
      </c>
      <c r="I600" s="6">
        <f t="shared" si="58"/>
        <v>1</v>
      </c>
    </row>
    <row r="601" spans="1:9" x14ac:dyDescent="0.25">
      <c r="A601" s="6">
        <v>590</v>
      </c>
      <c r="B601" s="6">
        <v>-0.65055246523115784</v>
      </c>
      <c r="C601" s="6">
        <v>0.94949186681722464</v>
      </c>
      <c r="D601" s="6">
        <f t="shared" si="54"/>
        <v>44.081415586047768</v>
      </c>
      <c r="E601" s="6">
        <f t="shared" si="59"/>
        <v>-2.9849339112180087E-2</v>
      </c>
      <c r="F601" s="6">
        <f t="shared" si="55"/>
        <v>0.14452923142966481</v>
      </c>
      <c r="G601" s="6">
        <f t="shared" si="56"/>
        <v>-0.17185628557411831</v>
      </c>
      <c r="H601" s="6">
        <f t="shared" si="57"/>
        <v>0.11215760734975812</v>
      </c>
      <c r="I601" s="6">
        <f t="shared" si="58"/>
        <v>1</v>
      </c>
    </row>
    <row r="602" spans="1:9" x14ac:dyDescent="0.25">
      <c r="A602" s="6">
        <v>591</v>
      </c>
      <c r="B602" s="6">
        <v>-0.49107825361716095</v>
      </c>
      <c r="C602" s="6">
        <v>0.49119541001617478</v>
      </c>
      <c r="D602" s="6">
        <f t="shared" si="54"/>
        <v>60.577200731057509</v>
      </c>
      <c r="E602" s="6">
        <f t="shared" si="59"/>
        <v>-1.4442666566846972E-2</v>
      </c>
      <c r="F602" s="6">
        <f t="shared" si="55"/>
        <v>0.19861377288871315</v>
      </c>
      <c r="G602" s="6">
        <f t="shared" si="56"/>
        <v>-0.18091283658809776</v>
      </c>
      <c r="H602" s="6">
        <f t="shared" si="57"/>
        <v>0.1520275034544038</v>
      </c>
      <c r="I602" s="6">
        <f t="shared" si="58"/>
        <v>1</v>
      </c>
    </row>
    <row r="603" spans="1:9" x14ac:dyDescent="0.25">
      <c r="A603" s="6">
        <v>592</v>
      </c>
      <c r="B603" s="6">
        <v>0.24134237719408702</v>
      </c>
      <c r="C603" s="6">
        <v>0.23035370952482681</v>
      </c>
      <c r="D603" s="6">
        <f t="shared" si="54"/>
        <v>68.797039088461304</v>
      </c>
      <c r="E603" s="6">
        <f t="shared" si="59"/>
        <v>5.6315888751603149E-2</v>
      </c>
      <c r="F603" s="6">
        <f t="shared" si="55"/>
        <v>0.22556406258511902</v>
      </c>
      <c r="G603" s="6">
        <f t="shared" si="56"/>
        <v>-0.12108945459104631</v>
      </c>
      <c r="H603" s="6">
        <f t="shared" si="57"/>
        <v>0.23372123209425261</v>
      </c>
      <c r="I603" s="6">
        <f t="shared" si="58"/>
        <v>1</v>
      </c>
    </row>
    <row r="604" spans="1:9" x14ac:dyDescent="0.25">
      <c r="A604" s="6">
        <v>593</v>
      </c>
      <c r="B604" s="6">
        <v>-1.4846409612800926</v>
      </c>
      <c r="C604" s="6">
        <v>0.3295388653218177</v>
      </c>
      <c r="D604" s="6">
        <f t="shared" si="54"/>
        <v>65.307100378133143</v>
      </c>
      <c r="E604" s="6">
        <f t="shared" si="59"/>
        <v>-0.11042994335156445</v>
      </c>
      <c r="F604" s="6">
        <f t="shared" si="55"/>
        <v>0.21412164058404309</v>
      </c>
      <c r="G604" s="6">
        <f t="shared" si="56"/>
        <v>-0.2832770139423782</v>
      </c>
      <c r="H604" s="6">
        <f t="shared" si="57"/>
        <v>6.2417127239249304E-2</v>
      </c>
      <c r="I604" s="6">
        <f t="shared" si="58"/>
        <v>1</v>
      </c>
    </row>
    <row r="605" spans="1:9" x14ac:dyDescent="0.25">
      <c r="A605" s="6">
        <v>594</v>
      </c>
      <c r="B605" s="6">
        <v>-0.87730313680367544</v>
      </c>
      <c r="C605" s="6">
        <v>0.35291604358043155</v>
      </c>
      <c r="D605" s="6">
        <f t="shared" si="54"/>
        <v>64.572634534232833</v>
      </c>
      <c r="E605" s="6">
        <f t="shared" si="59"/>
        <v>-5.1755535173572217E-2</v>
      </c>
      <c r="F605" s="6">
        <f t="shared" si="55"/>
        <v>0.21171355584994372</v>
      </c>
      <c r="G605" s="6">
        <f t="shared" si="56"/>
        <v>-0.22362790912646896</v>
      </c>
      <c r="H605" s="6">
        <f t="shared" si="57"/>
        <v>0.12011683877932451</v>
      </c>
      <c r="I605" s="6">
        <f t="shared" si="58"/>
        <v>1</v>
      </c>
    </row>
    <row r="606" spans="1:9" x14ac:dyDescent="0.25">
      <c r="A606" s="6">
        <v>595</v>
      </c>
      <c r="B606" s="6">
        <v>-1.0134158401342575</v>
      </c>
      <c r="C606" s="6">
        <v>6.8971831415753655E-3</v>
      </c>
      <c r="D606" s="6">
        <f t="shared" si="54"/>
        <v>91.542936557610744</v>
      </c>
      <c r="E606" s="6">
        <f t="shared" si="59"/>
        <v>-6.4905271599610737E-2</v>
      </c>
      <c r="F606" s="6">
        <f t="shared" si="55"/>
        <v>0.30014077559872376</v>
      </c>
      <c r="G606" s="6">
        <f t="shared" si="56"/>
        <v>-0.26954702235381278</v>
      </c>
      <c r="H606" s="6">
        <f t="shared" si="57"/>
        <v>0.13973647915459134</v>
      </c>
      <c r="I606" s="6">
        <f t="shared" si="58"/>
        <v>1</v>
      </c>
    </row>
    <row r="607" spans="1:9" x14ac:dyDescent="0.25">
      <c r="A607" s="6">
        <v>596</v>
      </c>
      <c r="B607" s="6">
        <v>1.3286444300319999</v>
      </c>
      <c r="C607" s="6">
        <v>0.31147190771202732</v>
      </c>
      <c r="D607" s="6">
        <f t="shared" si="54"/>
        <v>65.892986787792466</v>
      </c>
      <c r="E607" s="6">
        <f t="shared" si="59"/>
        <v>0.16135924664879897</v>
      </c>
      <c r="F607" s="6">
        <f t="shared" si="55"/>
        <v>0.21604257963210644</v>
      </c>
      <c r="G607" s="6">
        <f t="shared" si="56"/>
        <v>-1.2261420038780196E-2</v>
      </c>
      <c r="H607" s="6">
        <f t="shared" si="57"/>
        <v>0.33497991333637811</v>
      </c>
      <c r="I607" s="6">
        <f t="shared" si="58"/>
        <v>1</v>
      </c>
    </row>
    <row r="608" spans="1:9" x14ac:dyDescent="0.25">
      <c r="A608" s="6">
        <v>597</v>
      </c>
      <c r="B608" s="6">
        <v>-0.53479425332625397</v>
      </c>
      <c r="C608" s="6">
        <v>0.78118228705710013</v>
      </c>
      <c r="D608" s="6">
        <f t="shared" si="54"/>
        <v>52.212549833629637</v>
      </c>
      <c r="E608" s="6">
        <f t="shared" si="59"/>
        <v>-1.8666033377652137E-2</v>
      </c>
      <c r="F608" s="6">
        <f t="shared" si="55"/>
        <v>0.17118868797911357</v>
      </c>
      <c r="G608" s="6">
        <f t="shared" si="56"/>
        <v>-0.17321612758029889</v>
      </c>
      <c r="H608" s="6">
        <f t="shared" si="57"/>
        <v>0.13588406082499463</v>
      </c>
      <c r="I608" s="6">
        <f t="shared" si="58"/>
        <v>1</v>
      </c>
    </row>
    <row r="609" spans="1:9" x14ac:dyDescent="0.25">
      <c r="A609" s="6">
        <v>598</v>
      </c>
      <c r="B609" s="6">
        <v>1.3988096725370269</v>
      </c>
      <c r="C609" s="6">
        <v>0.17261268959624013</v>
      </c>
      <c r="D609" s="6">
        <f t="shared" si="54"/>
        <v>71.295443610522483</v>
      </c>
      <c r="E609" s="6">
        <f t="shared" si="59"/>
        <v>0.16813785307298623</v>
      </c>
      <c r="F609" s="6">
        <f t="shared" si="55"/>
        <v>0.23375555282138519</v>
      </c>
      <c r="G609" s="6">
        <f t="shared" si="56"/>
        <v>-1.2460052961917961E-2</v>
      </c>
      <c r="H609" s="6">
        <f t="shared" si="57"/>
        <v>0.34873575910789045</v>
      </c>
      <c r="I609" s="6">
        <f t="shared" si="58"/>
        <v>1</v>
      </c>
    </row>
    <row r="610" spans="1:9" x14ac:dyDescent="0.25">
      <c r="A610" s="6">
        <v>599</v>
      </c>
      <c r="B610" s="6">
        <v>-2.3519169189967215</v>
      </c>
      <c r="C610" s="6">
        <v>0.24460585345011748</v>
      </c>
      <c r="D610" s="6">
        <f t="shared" si="54"/>
        <v>68.246281955944568</v>
      </c>
      <c r="E610" s="6">
        <f t="shared" si="59"/>
        <v>-0.19421676099279064</v>
      </c>
      <c r="F610" s="6">
        <f t="shared" si="55"/>
        <v>0.22375830149490022</v>
      </c>
      <c r="G610" s="6">
        <f t="shared" si="56"/>
        <v>-0.37091056503158937</v>
      </c>
      <c r="H610" s="6">
        <f t="shared" si="57"/>
        <v>-1.7522956953991892E-2</v>
      </c>
      <c r="I610" s="6">
        <f t="shared" si="58"/>
        <v>1</v>
      </c>
    </row>
    <row r="611" spans="1:9" x14ac:dyDescent="0.25">
      <c r="A611" s="6">
        <v>600</v>
      </c>
      <c r="B611" s="6">
        <v>-0.2572824087110348</v>
      </c>
      <c r="C611" s="6">
        <v>0.84585100863673823</v>
      </c>
      <c r="D611" s="6">
        <f t="shared" si="54"/>
        <v>49.833888124629652</v>
      </c>
      <c r="E611" s="6">
        <f t="shared" si="59"/>
        <v>8.1441579013420244E-3</v>
      </c>
      <c r="F611" s="6">
        <f t="shared" si="55"/>
        <v>0.16338979712993329</v>
      </c>
      <c r="G611" s="6">
        <f t="shared" si="56"/>
        <v>-0.14284445979721244</v>
      </c>
      <c r="H611" s="6">
        <f t="shared" si="57"/>
        <v>0.15913277559989647</v>
      </c>
      <c r="I611" s="6">
        <f t="shared" si="58"/>
        <v>1</v>
      </c>
    </row>
    <row r="612" spans="1:9" x14ac:dyDescent="0.25">
      <c r="A612" s="6">
        <v>601</v>
      </c>
      <c r="B612" s="6">
        <v>-1.0498843039385974</v>
      </c>
      <c r="C612" s="6">
        <v>0.42225409710989714</v>
      </c>
      <c r="D612" s="6">
        <f t="shared" si="54"/>
        <v>62.512835995715704</v>
      </c>
      <c r="E612" s="6">
        <f t="shared" si="59"/>
        <v>-6.8428459921900497E-2</v>
      </c>
      <c r="F612" s="6">
        <f t="shared" si="55"/>
        <v>0.20496011801874001</v>
      </c>
      <c r="G612" s="6">
        <f t="shared" si="56"/>
        <v>-0.23753734396999909</v>
      </c>
      <c r="H612" s="6">
        <f t="shared" si="57"/>
        <v>0.1006804241261981</v>
      </c>
      <c r="I612" s="6">
        <f t="shared" si="58"/>
        <v>1</v>
      </c>
    </row>
    <row r="613" spans="1:9" x14ac:dyDescent="0.25">
      <c r="A613" s="6">
        <v>602</v>
      </c>
      <c r="B613" s="6">
        <v>1.8286937120137736</v>
      </c>
      <c r="C613" s="6">
        <v>0.55793939024018069</v>
      </c>
      <c r="D613" s="6">
        <f t="shared" si="54"/>
        <v>58.74921722609178</v>
      </c>
      <c r="E613" s="6">
        <f t="shared" si="59"/>
        <v>0.2096685968945283</v>
      </c>
      <c r="F613" s="6">
        <f t="shared" si="55"/>
        <v>0.1926203843478419</v>
      </c>
      <c r="G613" s="6">
        <f t="shared" si="56"/>
        <v>4.5729376703931124E-2</v>
      </c>
      <c r="H613" s="6">
        <f t="shared" si="57"/>
        <v>0.37360781708512547</v>
      </c>
      <c r="I613" s="6">
        <f t="shared" si="58"/>
        <v>1</v>
      </c>
    </row>
    <row r="614" spans="1:9" x14ac:dyDescent="0.25">
      <c r="A614" s="6">
        <v>603</v>
      </c>
      <c r="B614" s="6">
        <v>-0.30976934795035049</v>
      </c>
      <c r="C614" s="6">
        <v>3.9948728904080327E-2</v>
      </c>
      <c r="D614" s="6">
        <f t="shared" si="54"/>
        <v>81.64971373252007</v>
      </c>
      <c r="E614" s="6">
        <f t="shared" si="59"/>
        <v>3.0734378295335062E-3</v>
      </c>
      <c r="F614" s="6">
        <f t="shared" si="55"/>
        <v>0.26770397945088548</v>
      </c>
      <c r="G614" s="6">
        <f t="shared" si="56"/>
        <v>-0.19019420770545967</v>
      </c>
      <c r="H614" s="6">
        <f t="shared" si="57"/>
        <v>0.19634108336452669</v>
      </c>
      <c r="I614" s="6">
        <f t="shared" si="58"/>
        <v>1</v>
      </c>
    </row>
    <row r="615" spans="1:9" x14ac:dyDescent="0.25">
      <c r="A615" s="6">
        <v>604</v>
      </c>
      <c r="B615" s="6">
        <v>0.99241788120707497</v>
      </c>
      <c r="C615" s="6">
        <v>0.97512741477706233</v>
      </c>
      <c r="D615" s="6">
        <f t="shared" si="54"/>
        <v>41.284596163136356</v>
      </c>
      <c r="E615" s="6">
        <f t="shared" si="59"/>
        <v>0.12887667604151198</v>
      </c>
      <c r="F615" s="6">
        <f t="shared" si="55"/>
        <v>0.13535933168241429</v>
      </c>
      <c r="G615" s="6">
        <f t="shared" si="56"/>
        <v>-8.55151916774749E-3</v>
      </c>
      <c r="H615" s="6">
        <f t="shared" si="57"/>
        <v>0.26630487125077146</v>
      </c>
      <c r="I615" s="6">
        <f t="shared" si="58"/>
        <v>1</v>
      </c>
    </row>
    <row r="616" spans="1:9" x14ac:dyDescent="0.25">
      <c r="A616" s="6">
        <v>605</v>
      </c>
      <c r="B616" s="6">
        <v>1.5501836969633587</v>
      </c>
      <c r="C616" s="6">
        <v>0.38090151676992096</v>
      </c>
      <c r="D616" s="6">
        <f t="shared" si="54"/>
        <v>63.722742256622354</v>
      </c>
      <c r="E616" s="6">
        <f t="shared" si="59"/>
        <v>0.18276197318997861</v>
      </c>
      <c r="F616" s="6">
        <f t="shared" si="55"/>
        <v>0.20892702379220443</v>
      </c>
      <c r="G616" s="6">
        <f t="shared" si="56"/>
        <v>1.2024420820357734E-2</v>
      </c>
      <c r="H616" s="6">
        <f t="shared" si="57"/>
        <v>0.35349952555959951</v>
      </c>
      <c r="I616" s="6">
        <f t="shared" si="58"/>
        <v>1</v>
      </c>
    </row>
    <row r="617" spans="1:9" x14ac:dyDescent="0.25">
      <c r="A617" s="6">
        <v>606</v>
      </c>
      <c r="B617" s="6">
        <v>1.7826187104219571</v>
      </c>
      <c r="C617" s="6">
        <v>0.96484267708365123</v>
      </c>
      <c r="D617" s="6">
        <f t="shared" si="54"/>
        <v>42.590664275255861</v>
      </c>
      <c r="E617" s="6">
        <f t="shared" si="59"/>
        <v>0.20521732885020635</v>
      </c>
      <c r="F617" s="6">
        <f t="shared" si="55"/>
        <v>0.13964152221395365</v>
      </c>
      <c r="G617" s="6">
        <f t="shared" si="56"/>
        <v>6.5632239282292365E-2</v>
      </c>
      <c r="H617" s="6">
        <f t="shared" si="57"/>
        <v>0.34480241841812032</v>
      </c>
      <c r="I617" s="6">
        <f t="shared" si="58"/>
        <v>1</v>
      </c>
    </row>
    <row r="618" spans="1:9" x14ac:dyDescent="0.25">
      <c r="A618" s="6">
        <v>607</v>
      </c>
      <c r="B618" s="6">
        <v>-1.2548298400361091</v>
      </c>
      <c r="C618" s="6">
        <v>3.9063692129276406E-3</v>
      </c>
      <c r="D618" s="6">
        <f t="shared" si="54"/>
        <v>94.420407339487838</v>
      </c>
      <c r="E618" s="6">
        <f t="shared" si="59"/>
        <v>-8.8228079762159226E-2</v>
      </c>
      <c r="F618" s="6">
        <f t="shared" si="55"/>
        <v>0.30957510603110766</v>
      </c>
      <c r="G618" s="6">
        <f t="shared" si="56"/>
        <v>-0.2960611998876353</v>
      </c>
      <c r="H618" s="6">
        <f t="shared" si="57"/>
        <v>0.11960504036331686</v>
      </c>
      <c r="I618" s="6">
        <f t="shared" si="58"/>
        <v>1</v>
      </c>
    </row>
    <row r="619" spans="1:9" x14ac:dyDescent="0.25">
      <c r="A619" s="6">
        <v>608</v>
      </c>
      <c r="B619" s="6">
        <v>3.377208486199379</v>
      </c>
      <c r="C619" s="6">
        <v>0.42951750236518449</v>
      </c>
      <c r="D619" s="6">
        <f t="shared" si="54"/>
        <v>62.304867400446177</v>
      </c>
      <c r="E619" s="6">
        <f t="shared" si="59"/>
        <v>0.35926933682628881</v>
      </c>
      <c r="F619" s="6">
        <f t="shared" si="55"/>
        <v>0.20427825377195469</v>
      </c>
      <c r="G619" s="6">
        <f t="shared" si="56"/>
        <v>0.19044198404870785</v>
      </c>
      <c r="H619" s="6">
        <f t="shared" si="57"/>
        <v>0.5280966896038698</v>
      </c>
      <c r="I619" s="6">
        <f t="shared" si="58"/>
        <v>0</v>
      </c>
    </row>
    <row r="620" spans="1:9" x14ac:dyDescent="0.25">
      <c r="A620" s="6">
        <v>609</v>
      </c>
      <c r="B620" s="6">
        <v>2.0967945602023974</v>
      </c>
      <c r="C620" s="6">
        <v>0.27750480666524246</v>
      </c>
      <c r="D620" s="6">
        <f t="shared" si="54"/>
        <v>67.046881321497693</v>
      </c>
      <c r="E620" s="6">
        <f t="shared" si="59"/>
        <v>0.23556959954169021</v>
      </c>
      <c r="F620" s="6">
        <f t="shared" si="55"/>
        <v>0.2198258403983531</v>
      </c>
      <c r="G620" s="6">
        <f t="shared" si="56"/>
        <v>6.0435338813471906E-2</v>
      </c>
      <c r="H620" s="6">
        <f t="shared" si="57"/>
        <v>0.41070386026990852</v>
      </c>
      <c r="I620" s="6">
        <f t="shared" si="58"/>
        <v>0</v>
      </c>
    </row>
    <row r="621" spans="1:9" x14ac:dyDescent="0.25">
      <c r="A621" s="6">
        <v>610</v>
      </c>
      <c r="B621" s="6">
        <v>0.36737446862389334</v>
      </c>
      <c r="C621" s="6">
        <v>0.59907834101382484</v>
      </c>
      <c r="D621" s="6">
        <f t="shared" si="54"/>
        <v>57.622171236550869</v>
      </c>
      <c r="E621" s="6">
        <f t="shared" si="59"/>
        <v>6.8491745545066596E-2</v>
      </c>
      <c r="F621" s="6">
        <f t="shared" si="55"/>
        <v>0.18892515159524875</v>
      </c>
      <c r="G621" s="6">
        <f t="shared" si="56"/>
        <v>-9.3867353274325549E-2</v>
      </c>
      <c r="H621" s="6">
        <f t="shared" si="57"/>
        <v>0.23085084436445874</v>
      </c>
      <c r="I621" s="6">
        <f t="shared" si="58"/>
        <v>1</v>
      </c>
    </row>
    <row r="622" spans="1:9" x14ac:dyDescent="0.25">
      <c r="A622" s="6">
        <v>611</v>
      </c>
      <c r="B622" s="6">
        <v>1.8628725229064003E-2</v>
      </c>
      <c r="C622" s="6">
        <v>0.81865901669362473</v>
      </c>
      <c r="D622" s="6">
        <f t="shared" si="54"/>
        <v>50.888734825850179</v>
      </c>
      <c r="E622" s="6">
        <f t="shared" si="59"/>
        <v>3.4799705837304074E-2</v>
      </c>
      <c r="F622" s="6">
        <f t="shared" si="55"/>
        <v>0.16684831090442681</v>
      </c>
      <c r="G622" s="6">
        <f t="shared" si="56"/>
        <v>-0.11777855124834843</v>
      </c>
      <c r="H622" s="6">
        <f t="shared" si="57"/>
        <v>0.18737796292295658</v>
      </c>
      <c r="I622" s="6">
        <f t="shared" si="58"/>
        <v>1</v>
      </c>
    </row>
    <row r="623" spans="1:9" x14ac:dyDescent="0.25">
      <c r="A623" s="6">
        <v>612</v>
      </c>
      <c r="B623" s="6">
        <v>1.0391931937192567</v>
      </c>
      <c r="C623" s="6">
        <v>0.76476332895901367</v>
      </c>
      <c r="D623" s="6">
        <f t="shared" si="54"/>
        <v>52.757085873029851</v>
      </c>
      <c r="E623" s="6">
        <f t="shared" si="59"/>
        <v>0.13339560054841049</v>
      </c>
      <c r="F623" s="6">
        <f t="shared" si="55"/>
        <v>0.17297405204272082</v>
      </c>
      <c r="G623" s="6">
        <f t="shared" si="56"/>
        <v>-2.1958321541363068E-2</v>
      </c>
      <c r="H623" s="6">
        <f t="shared" si="57"/>
        <v>0.28874952263818404</v>
      </c>
      <c r="I623" s="6">
        <f t="shared" si="58"/>
        <v>1</v>
      </c>
    </row>
    <row r="624" spans="1:9" x14ac:dyDescent="0.25">
      <c r="A624" s="6">
        <v>613</v>
      </c>
      <c r="B624" s="6">
        <v>-1.4426723282667808</v>
      </c>
      <c r="C624" s="6">
        <v>0.13888973662526322</v>
      </c>
      <c r="D624" s="6">
        <f t="shared" si="54"/>
        <v>73.043067067826073</v>
      </c>
      <c r="E624" s="6">
        <f t="shared" si="59"/>
        <v>-0.10637538820144135</v>
      </c>
      <c r="F624" s="6">
        <f t="shared" si="55"/>
        <v>0.23948546579615107</v>
      </c>
      <c r="G624" s="6">
        <f t="shared" si="56"/>
        <v>-0.2891733391104051</v>
      </c>
      <c r="H624" s="6">
        <f t="shared" si="57"/>
        <v>7.6422562707522429E-2</v>
      </c>
      <c r="I624" s="6">
        <f t="shared" si="58"/>
        <v>1</v>
      </c>
    </row>
    <row r="625" spans="1:9" x14ac:dyDescent="0.25">
      <c r="A625" s="6">
        <v>614</v>
      </c>
      <c r="B625" s="6">
        <v>1.7718593880999833</v>
      </c>
      <c r="C625" s="6">
        <v>0.79854731894894249</v>
      </c>
      <c r="D625" s="6">
        <f t="shared" si="54"/>
        <v>51.614799188158315</v>
      </c>
      <c r="E625" s="6">
        <f t="shared" si="59"/>
        <v>0.2041778795615303</v>
      </c>
      <c r="F625" s="6">
        <f t="shared" si="55"/>
        <v>0.16922884979724037</v>
      </c>
      <c r="G625" s="6">
        <f t="shared" si="56"/>
        <v>5.0515008366012665E-2</v>
      </c>
      <c r="H625" s="6">
        <f t="shared" si="57"/>
        <v>0.35784075075704791</v>
      </c>
      <c r="I625" s="6">
        <f t="shared" si="58"/>
        <v>1</v>
      </c>
    </row>
    <row r="626" spans="1:9" x14ac:dyDescent="0.25">
      <c r="A626" s="6">
        <v>615</v>
      </c>
      <c r="B626" s="6">
        <v>-0.98010104920831509</v>
      </c>
      <c r="C626" s="6">
        <v>0.71507919553209021</v>
      </c>
      <c r="D626" s="6">
        <f t="shared" si="54"/>
        <v>54.311050763521209</v>
      </c>
      <c r="E626" s="6">
        <f t="shared" si="59"/>
        <v>-6.1686757022754987E-2</v>
      </c>
      <c r="F626" s="6">
        <f t="shared" si="55"/>
        <v>0.17806901889679086</v>
      </c>
      <c r="G626" s="6">
        <f t="shared" si="56"/>
        <v>-0.21931205672772097</v>
      </c>
      <c r="H626" s="6">
        <f t="shared" si="57"/>
        <v>9.5938542682210984E-2</v>
      </c>
      <c r="I626" s="6">
        <f t="shared" si="58"/>
        <v>1</v>
      </c>
    </row>
    <row r="627" spans="1:9" x14ac:dyDescent="0.25">
      <c r="A627" s="6">
        <v>616</v>
      </c>
      <c r="B627" s="6">
        <v>1.0226631275145337</v>
      </c>
      <c r="C627" s="6">
        <v>5.3865169225135047E-2</v>
      </c>
      <c r="D627" s="6">
        <f t="shared" si="54"/>
        <v>79.751289628164301</v>
      </c>
      <c r="E627" s="6">
        <f t="shared" si="59"/>
        <v>0.1317986444349965</v>
      </c>
      <c r="F627" s="6">
        <f t="shared" si="55"/>
        <v>0.26147963812512887</v>
      </c>
      <c r="G627" s="6">
        <f t="shared" si="56"/>
        <v>-5.9208969767375635E-2</v>
      </c>
      <c r="H627" s="6">
        <f t="shared" si="57"/>
        <v>0.32280625863736867</v>
      </c>
      <c r="I627" s="6">
        <f t="shared" si="58"/>
        <v>1</v>
      </c>
    </row>
    <row r="628" spans="1:9" x14ac:dyDescent="0.25">
      <c r="A628" s="6">
        <v>617</v>
      </c>
      <c r="B628" s="6">
        <v>0.8289771358249709</v>
      </c>
      <c r="C628" s="6">
        <v>0.94738608966338089</v>
      </c>
      <c r="D628" s="6">
        <f t="shared" si="54"/>
        <v>44.25852729411946</v>
      </c>
      <c r="E628" s="6">
        <f t="shared" si="59"/>
        <v>0.11308679992811138</v>
      </c>
      <c r="F628" s="6">
        <f t="shared" si="55"/>
        <v>0.14510992555449004</v>
      </c>
      <c r="G628" s="6">
        <f t="shared" si="56"/>
        <v>-2.9205140560471077E-2</v>
      </c>
      <c r="H628" s="6">
        <f t="shared" si="57"/>
        <v>0.25537874041669384</v>
      </c>
      <c r="I628" s="6">
        <f t="shared" si="58"/>
        <v>1</v>
      </c>
    </row>
    <row r="629" spans="1:9" x14ac:dyDescent="0.25">
      <c r="A629" s="6">
        <v>618</v>
      </c>
      <c r="B629" s="6">
        <v>1.0578833098406903</v>
      </c>
      <c r="C629" s="6">
        <v>0.51136814477980896</v>
      </c>
      <c r="D629" s="6">
        <f t="shared" si="54"/>
        <v>60.022407490245463</v>
      </c>
      <c r="E629" s="6">
        <f t="shared" si="59"/>
        <v>0.13520123730938199</v>
      </c>
      <c r="F629" s="6">
        <f t="shared" si="55"/>
        <v>0.19679477865654249</v>
      </c>
      <c r="G629" s="6">
        <f t="shared" si="56"/>
        <v>-3.0504874959468908E-2</v>
      </c>
      <c r="H629" s="6">
        <f t="shared" si="57"/>
        <v>0.3009073495782329</v>
      </c>
      <c r="I629" s="6">
        <f t="shared" si="58"/>
        <v>1</v>
      </c>
    </row>
    <row r="630" spans="1:9" x14ac:dyDescent="0.25">
      <c r="A630" s="6">
        <v>619</v>
      </c>
      <c r="B630" s="6">
        <v>0.64178607317444403</v>
      </c>
      <c r="C630" s="6">
        <v>0.66368602557451095</v>
      </c>
      <c r="D630" s="6">
        <f t="shared" si="54"/>
        <v>55.815455503247733</v>
      </c>
      <c r="E630" s="6">
        <f t="shared" si="59"/>
        <v>9.500242517885582E-2</v>
      </c>
      <c r="F630" s="6">
        <f t="shared" si="55"/>
        <v>0.18300149345327127</v>
      </c>
      <c r="G630" s="6">
        <f t="shared" si="56"/>
        <v>-6.4791056445823225E-2</v>
      </c>
      <c r="H630" s="6">
        <f t="shared" si="57"/>
        <v>0.25479590680353487</v>
      </c>
      <c r="I630" s="6">
        <f t="shared" si="58"/>
        <v>1</v>
      </c>
    </row>
    <row r="631" spans="1:9" x14ac:dyDescent="0.25">
      <c r="A631" s="6">
        <v>620</v>
      </c>
      <c r="B631" s="6">
        <v>-1.5745536074973643</v>
      </c>
      <c r="C631" s="6">
        <v>0.44090090639973145</v>
      </c>
      <c r="D631" s="6">
        <f t="shared" si="54"/>
        <v>61.981198284404655</v>
      </c>
      <c r="E631" s="6">
        <f t="shared" si="59"/>
        <v>-0.11911633022210663</v>
      </c>
      <c r="F631" s="6">
        <f t="shared" si="55"/>
        <v>0.20321704355542511</v>
      </c>
      <c r="G631" s="6">
        <f t="shared" si="56"/>
        <v>-0.28750458927082956</v>
      </c>
      <c r="H631" s="6">
        <f t="shared" si="57"/>
        <v>4.9271928826616296E-2</v>
      </c>
      <c r="I631" s="6">
        <f t="shared" si="58"/>
        <v>1</v>
      </c>
    </row>
    <row r="632" spans="1:9" x14ac:dyDescent="0.25">
      <c r="A632" s="6">
        <v>621</v>
      </c>
      <c r="B632" s="6">
        <v>-0.73267074185423553</v>
      </c>
      <c r="C632" s="6">
        <v>0.60560930204168828</v>
      </c>
      <c r="D632" s="6">
        <f t="shared" si="54"/>
        <v>57.442171545295281</v>
      </c>
      <c r="E632" s="6">
        <f t="shared" si="59"/>
        <v>-3.7782718340798882E-2</v>
      </c>
      <c r="F632" s="6">
        <f t="shared" si="55"/>
        <v>0.18833498867309928</v>
      </c>
      <c r="G632" s="6">
        <f t="shared" si="56"/>
        <v>-0.19988803076483197</v>
      </c>
      <c r="H632" s="6">
        <f t="shared" si="57"/>
        <v>0.12432259408323421</v>
      </c>
      <c r="I632" s="6">
        <f t="shared" si="58"/>
        <v>1</v>
      </c>
    </row>
    <row r="633" spans="1:9" x14ac:dyDescent="0.25">
      <c r="A633" s="6">
        <v>622</v>
      </c>
      <c r="B633" s="6">
        <v>0.49418758862884715</v>
      </c>
      <c r="C633" s="6">
        <v>0.52620014038514362</v>
      </c>
      <c r="D633" s="6">
        <f t="shared" si="54"/>
        <v>59.616239418369069</v>
      </c>
      <c r="E633" s="6">
        <f t="shared" si="59"/>
        <v>8.0743056867410054E-2</v>
      </c>
      <c r="F633" s="6">
        <f t="shared" si="55"/>
        <v>0.19546308006022645</v>
      </c>
      <c r="G633" s="6">
        <f t="shared" si="56"/>
        <v>-8.4401441970177002E-2</v>
      </c>
      <c r="H633" s="6">
        <f t="shared" si="57"/>
        <v>0.2458875557049971</v>
      </c>
      <c r="I633" s="6">
        <f t="shared" si="58"/>
        <v>1</v>
      </c>
    </row>
    <row r="634" spans="1:9" x14ac:dyDescent="0.25">
      <c r="A634" s="6">
        <v>623</v>
      </c>
      <c r="B634" s="6">
        <v>0.76067408372182399</v>
      </c>
      <c r="C634" s="6">
        <v>0.30893887142551957</v>
      </c>
      <c r="D634" s="6">
        <f t="shared" si="54"/>
        <v>65.976551420024649</v>
      </c>
      <c r="E634" s="6">
        <f t="shared" si="59"/>
        <v>0.10648809818850266</v>
      </c>
      <c r="F634" s="6">
        <f t="shared" si="55"/>
        <v>0.2163165620328677</v>
      </c>
      <c r="G634" s="6">
        <f t="shared" si="56"/>
        <v>-6.7242625357122138E-2</v>
      </c>
      <c r="H634" s="6">
        <f t="shared" si="57"/>
        <v>0.28021882173412749</v>
      </c>
      <c r="I634" s="6">
        <f t="shared" si="58"/>
        <v>1</v>
      </c>
    </row>
    <row r="635" spans="1:9" x14ac:dyDescent="0.25">
      <c r="A635" s="6">
        <v>624</v>
      </c>
      <c r="B635" s="6">
        <v>-0.1602211341378279</v>
      </c>
      <c r="C635" s="6">
        <v>0.46143986327707753</v>
      </c>
      <c r="D635" s="6">
        <f t="shared" si="54"/>
        <v>61.403333516564729</v>
      </c>
      <c r="E635" s="6">
        <f t="shared" si="59"/>
        <v>1.752116788337988E-2</v>
      </c>
      <c r="F635" s="6">
        <f t="shared" si="55"/>
        <v>0.20132240497234338</v>
      </c>
      <c r="G635" s="6">
        <f t="shared" si="56"/>
        <v>-0.15008029203090972</v>
      </c>
      <c r="H635" s="6">
        <f t="shared" si="57"/>
        <v>0.18512262779766947</v>
      </c>
      <c r="I635" s="6">
        <f t="shared" si="58"/>
        <v>1</v>
      </c>
    </row>
    <row r="636" spans="1:9" x14ac:dyDescent="0.25">
      <c r="A636" s="6">
        <v>625</v>
      </c>
      <c r="B636" s="6">
        <v>-0.54656993597745895</v>
      </c>
      <c r="C636" s="6">
        <v>0.59886471144749287</v>
      </c>
      <c r="D636" s="6">
        <f t="shared" si="54"/>
        <v>57.628052257158245</v>
      </c>
      <c r="E636" s="6">
        <f t="shared" si="59"/>
        <v>-1.9803672402599989E-2</v>
      </c>
      <c r="F636" s="6">
        <f t="shared" si="55"/>
        <v>0.18894443363002703</v>
      </c>
      <c r="G636" s="6">
        <f t="shared" si="56"/>
        <v>-0.18217105633884567</v>
      </c>
      <c r="H636" s="6">
        <f t="shared" si="57"/>
        <v>0.14256371153364572</v>
      </c>
      <c r="I636" s="6">
        <f t="shared" si="58"/>
        <v>1</v>
      </c>
    </row>
    <row r="637" spans="1:9" x14ac:dyDescent="0.25">
      <c r="A637" s="6">
        <v>626</v>
      </c>
      <c r="B637" s="6">
        <v>1.4107126844464801</v>
      </c>
      <c r="C637" s="6">
        <v>0.61024811548203983</v>
      </c>
      <c r="D637" s="6">
        <f t="shared" si="54"/>
        <v>57.314056965697404</v>
      </c>
      <c r="E637" s="6">
        <f t="shared" si="59"/>
        <v>0.16928779327294802</v>
      </c>
      <c r="F637" s="6">
        <f t="shared" si="55"/>
        <v>0.18791494087113902</v>
      </c>
      <c r="G637" s="6">
        <f t="shared" si="56"/>
        <v>7.3633553370288929E-3</v>
      </c>
      <c r="H637" s="6">
        <f t="shared" si="57"/>
        <v>0.33121223120886711</v>
      </c>
      <c r="I637" s="6">
        <f t="shared" si="58"/>
        <v>1</v>
      </c>
    </row>
    <row r="638" spans="1:9" x14ac:dyDescent="0.25">
      <c r="A638" s="6">
        <v>627</v>
      </c>
      <c r="B638" s="6">
        <v>0.98630380307440646</v>
      </c>
      <c r="C638" s="6">
        <v>0.17957090975676748</v>
      </c>
      <c r="D638" s="6">
        <f t="shared" si="54"/>
        <v>70.96632060572486</v>
      </c>
      <c r="E638" s="6">
        <f t="shared" si="59"/>
        <v>0.12828599997700441</v>
      </c>
      <c r="F638" s="6">
        <f t="shared" si="55"/>
        <v>0.2326764610023766</v>
      </c>
      <c r="G638" s="6">
        <f t="shared" si="56"/>
        <v>-5.189457446813614E-2</v>
      </c>
      <c r="H638" s="6">
        <f t="shared" si="57"/>
        <v>0.30846657442214498</v>
      </c>
      <c r="I638" s="6">
        <f t="shared" si="58"/>
        <v>1</v>
      </c>
    </row>
    <row r="639" spans="1:9" x14ac:dyDescent="0.25">
      <c r="A639" s="6">
        <v>628</v>
      </c>
      <c r="B639" s="6">
        <v>-2.8227805159986019</v>
      </c>
      <c r="C639" s="6">
        <v>0.53764458143864258</v>
      </c>
      <c r="D639" s="6">
        <f t="shared" si="54"/>
        <v>59.303448480336399</v>
      </c>
      <c r="E639" s="6">
        <f t="shared" si="59"/>
        <v>-0.2397065061942584</v>
      </c>
      <c r="F639" s="6">
        <f t="shared" si="55"/>
        <v>0.19443753600110295</v>
      </c>
      <c r="G639" s="6">
        <f t="shared" si="56"/>
        <v>-0.40441720010253401</v>
      </c>
      <c r="H639" s="6">
        <f t="shared" si="57"/>
        <v>-7.499581228598276E-2</v>
      </c>
      <c r="I639" s="6">
        <f t="shared" si="58"/>
        <v>0</v>
      </c>
    </row>
    <row r="640" spans="1:9" x14ac:dyDescent="0.25">
      <c r="A640" s="6">
        <v>629</v>
      </c>
      <c r="B640" s="6">
        <v>-0.5527988378162263</v>
      </c>
      <c r="C640" s="6">
        <v>0.1358378856776635</v>
      </c>
      <c r="D640" s="6">
        <f t="shared" si="54"/>
        <v>73.216211796356816</v>
      </c>
      <c r="E640" s="6">
        <f t="shared" si="59"/>
        <v>-2.0405441491004053E-2</v>
      </c>
      <c r="F640" s="6">
        <f t="shared" si="55"/>
        <v>0.2400531534306781</v>
      </c>
      <c r="G640" s="6">
        <f t="shared" si="56"/>
        <v>-0.20341992059760161</v>
      </c>
      <c r="H640" s="6">
        <f t="shared" si="57"/>
        <v>0.16260903761559353</v>
      </c>
      <c r="I640" s="6">
        <f t="shared" si="58"/>
        <v>1</v>
      </c>
    </row>
    <row r="641" spans="1:9" x14ac:dyDescent="0.25">
      <c r="A641" s="6">
        <v>630</v>
      </c>
      <c r="B641" s="6">
        <v>2.7875648811459541</v>
      </c>
      <c r="C641" s="6">
        <v>0.21228675191503646</v>
      </c>
      <c r="D641" s="6">
        <f t="shared" si="54"/>
        <v>69.527938912079037</v>
      </c>
      <c r="E641" s="6">
        <f t="shared" si="59"/>
        <v>0.30230435264755207</v>
      </c>
      <c r="F641" s="6">
        <f t="shared" si="55"/>
        <v>0.22796045544943946</v>
      </c>
      <c r="G641" s="6">
        <f t="shared" si="56"/>
        <v>0.12395912176376617</v>
      </c>
      <c r="H641" s="6">
        <f t="shared" si="57"/>
        <v>0.48064958353133796</v>
      </c>
      <c r="I641" s="6">
        <f t="shared" si="58"/>
        <v>0</v>
      </c>
    </row>
    <row r="642" spans="1:9" x14ac:dyDescent="0.25">
      <c r="A642" s="6">
        <v>631</v>
      </c>
      <c r="B642" s="6">
        <v>1.4306488083093427</v>
      </c>
      <c r="C642" s="6">
        <v>0.20523697622608111</v>
      </c>
      <c r="D642" s="6">
        <f t="shared" si="54"/>
        <v>69.824341218180479</v>
      </c>
      <c r="E642" s="6">
        <f t="shared" si="59"/>
        <v>0.17121380581798426</v>
      </c>
      <c r="F642" s="6">
        <f t="shared" si="55"/>
        <v>0.22893226628911631</v>
      </c>
      <c r="G642" s="6">
        <f t="shared" si="56"/>
        <v>-7.5111696678053508E-3</v>
      </c>
      <c r="H642" s="6">
        <f t="shared" si="57"/>
        <v>0.34993878130377387</v>
      </c>
      <c r="I642" s="6">
        <f t="shared" si="58"/>
        <v>1</v>
      </c>
    </row>
    <row r="643" spans="1:9" x14ac:dyDescent="0.25">
      <c r="A643" s="6">
        <v>632</v>
      </c>
      <c r="B643" s="6">
        <v>-0.76046944741392508</v>
      </c>
      <c r="C643" s="6">
        <v>0.55299539170506917</v>
      </c>
      <c r="D643" s="6">
        <f t="shared" si="54"/>
        <v>58.884238063303229</v>
      </c>
      <c r="E643" s="6">
        <f t="shared" si="59"/>
        <v>-4.0468328442944568E-2</v>
      </c>
      <c r="F643" s="6">
        <f t="shared" si="55"/>
        <v>0.19306307561738764</v>
      </c>
      <c r="G643" s="6">
        <f t="shared" si="56"/>
        <v>-0.20459582779959659</v>
      </c>
      <c r="H643" s="6">
        <f t="shared" si="57"/>
        <v>0.12365917091370746</v>
      </c>
      <c r="I643" s="6">
        <f t="shared" si="58"/>
        <v>1</v>
      </c>
    </row>
    <row r="644" spans="1:9" x14ac:dyDescent="0.25">
      <c r="A644" s="6">
        <v>633</v>
      </c>
      <c r="B644" s="6">
        <v>1.410917320754379</v>
      </c>
      <c r="C644" s="6">
        <v>4.9012726218451493E-2</v>
      </c>
      <c r="D644" s="6">
        <f t="shared" si="54"/>
        <v>80.359954873192194</v>
      </c>
      <c r="E644" s="6">
        <f t="shared" si="59"/>
        <v>0.16930756301850608</v>
      </c>
      <c r="F644" s="6">
        <f t="shared" si="55"/>
        <v>0.26347526187931869</v>
      </c>
      <c r="G644" s="6">
        <f t="shared" si="56"/>
        <v>-2.2427554867961524E-2</v>
      </c>
      <c r="H644" s="6">
        <f t="shared" si="57"/>
        <v>0.36104268090497371</v>
      </c>
      <c r="I644" s="6">
        <f t="shared" si="58"/>
        <v>1</v>
      </c>
    </row>
    <row r="645" spans="1:9" x14ac:dyDescent="0.25">
      <c r="A645" s="6">
        <v>634</v>
      </c>
      <c r="B645" s="6">
        <v>-1.7707543520373292</v>
      </c>
      <c r="C645" s="6">
        <v>0.8860438856166265</v>
      </c>
      <c r="D645" s="6">
        <f t="shared" si="54"/>
        <v>48.051808963355647</v>
      </c>
      <c r="E645" s="6">
        <f t="shared" si="59"/>
        <v>-0.13807112293551665</v>
      </c>
      <c r="F645" s="6">
        <f t="shared" si="55"/>
        <v>0.15754691463395293</v>
      </c>
      <c r="G645" s="6">
        <f t="shared" si="56"/>
        <v>-0.28633545780419595</v>
      </c>
      <c r="H645" s="6">
        <f t="shared" si="57"/>
        <v>1.0193211933162638E-2</v>
      </c>
      <c r="I645" s="6">
        <f t="shared" si="58"/>
        <v>1</v>
      </c>
    </row>
    <row r="646" spans="1:9" x14ac:dyDescent="0.25">
      <c r="A646" s="6">
        <v>635</v>
      </c>
      <c r="B646" s="6">
        <v>0.14783495316805784</v>
      </c>
      <c r="C646" s="6">
        <v>7.1108127079073463E-2</v>
      </c>
      <c r="D646" s="6">
        <f t="shared" si="54"/>
        <v>77.90670647971973</v>
      </c>
      <c r="E646" s="6">
        <f t="shared" si="59"/>
        <v>4.7282213350757323E-2</v>
      </c>
      <c r="F646" s="6">
        <f t="shared" si="55"/>
        <v>0.25543182452367125</v>
      </c>
      <c r="G646" s="6">
        <f t="shared" si="56"/>
        <v>-0.14150355209841917</v>
      </c>
      <c r="H646" s="6">
        <f t="shared" si="57"/>
        <v>0.23606797879993383</v>
      </c>
      <c r="I646" s="6">
        <f t="shared" si="58"/>
        <v>1</v>
      </c>
    </row>
    <row r="647" spans="1:9" x14ac:dyDescent="0.25">
      <c r="A647" s="6">
        <v>636</v>
      </c>
      <c r="B647" s="6">
        <v>-0.31997842597775161</v>
      </c>
      <c r="C647" s="6">
        <v>0.91341898861659598</v>
      </c>
      <c r="D647" s="6">
        <f t="shared" si="54"/>
        <v>46.595055733702623</v>
      </c>
      <c r="E647" s="6">
        <f t="shared" si="59"/>
        <v>2.0871471900247469E-3</v>
      </c>
      <c r="F647" s="6">
        <f t="shared" si="55"/>
        <v>0.15277067453672991</v>
      </c>
      <c r="G647" s="6">
        <f t="shared" si="56"/>
        <v>-0.14391247787532849</v>
      </c>
      <c r="H647" s="6">
        <f t="shared" si="57"/>
        <v>0.148086772255378</v>
      </c>
      <c r="I647" s="6">
        <f t="shared" si="58"/>
        <v>1</v>
      </c>
    </row>
    <row r="648" spans="1:9" x14ac:dyDescent="0.25">
      <c r="A648" s="6">
        <v>637</v>
      </c>
      <c r="B648" s="6">
        <v>-0.49825416681414936</v>
      </c>
      <c r="C648" s="6">
        <v>0.23636585589159825</v>
      </c>
      <c r="D648" s="6">
        <f t="shared" si="54"/>
        <v>68.562128823706516</v>
      </c>
      <c r="E648" s="6">
        <f t="shared" si="59"/>
        <v>-1.5135925644417049E-2</v>
      </c>
      <c r="F648" s="6">
        <f t="shared" si="55"/>
        <v>0.22479386499575907</v>
      </c>
      <c r="G648" s="6">
        <f t="shared" si="56"/>
        <v>-0.19223813114663674</v>
      </c>
      <c r="H648" s="6">
        <f t="shared" si="57"/>
        <v>0.16196627985780265</v>
      </c>
      <c r="I648" s="6">
        <f t="shared" si="58"/>
        <v>1</v>
      </c>
    </row>
    <row r="649" spans="1:9" x14ac:dyDescent="0.25">
      <c r="A649" s="6">
        <v>638</v>
      </c>
      <c r="B649" s="6">
        <v>-0.46782133722444996</v>
      </c>
      <c r="C649" s="6">
        <v>9.0456862086855674E-2</v>
      </c>
      <c r="D649" s="6">
        <f t="shared" si="54"/>
        <v>76.234239330710167</v>
      </c>
      <c r="E649" s="6">
        <f t="shared" si="59"/>
        <v>-1.2195834984170942E-2</v>
      </c>
      <c r="F649" s="6">
        <f t="shared" si="55"/>
        <v>0.24994832567445957</v>
      </c>
      <c r="G649" s="6">
        <f t="shared" si="56"/>
        <v>-0.19894422154082231</v>
      </c>
      <c r="H649" s="6">
        <f t="shared" si="57"/>
        <v>0.17455255157248045</v>
      </c>
      <c r="I649" s="6">
        <f t="shared" si="58"/>
        <v>1</v>
      </c>
    </row>
    <row r="650" spans="1:9" x14ac:dyDescent="0.25">
      <c r="A650" s="6">
        <v>639</v>
      </c>
      <c r="B650" s="6">
        <v>-9.5653831522213295E-2</v>
      </c>
      <c r="C650" s="6">
        <v>0.44160283211767937</v>
      </c>
      <c r="D650" s="6">
        <f t="shared" si="54"/>
        <v>61.961325003902679</v>
      </c>
      <c r="E650" s="6">
        <f t="shared" si="59"/>
        <v>2.3758961934633841E-2</v>
      </c>
      <c r="F650" s="6">
        <f t="shared" si="55"/>
        <v>0.20315188525869732</v>
      </c>
      <c r="G650" s="6">
        <f t="shared" si="56"/>
        <v>-0.14460229944797781</v>
      </c>
      <c r="H650" s="6">
        <f t="shared" si="57"/>
        <v>0.19212022331724549</v>
      </c>
      <c r="I650" s="6">
        <f t="shared" si="58"/>
        <v>1</v>
      </c>
    </row>
    <row r="651" spans="1:9" x14ac:dyDescent="0.25">
      <c r="A651" s="6">
        <v>640</v>
      </c>
      <c r="B651" s="6">
        <v>-1.0067901712318417</v>
      </c>
      <c r="C651" s="6">
        <v>1.0071108127079073E-3</v>
      </c>
      <c r="D651" s="6">
        <f t="shared" si="54"/>
        <v>100.85556752741331</v>
      </c>
      <c r="E651" s="6">
        <f t="shared" si="59"/>
        <v>-6.4265171171207947E-2</v>
      </c>
      <c r="F651" s="6">
        <f t="shared" si="55"/>
        <v>0.33067399189315838</v>
      </c>
      <c r="G651" s="6">
        <f t="shared" si="56"/>
        <v>-0.27906392700826688</v>
      </c>
      <c r="H651" s="6">
        <f t="shared" si="57"/>
        <v>0.15053358466585096</v>
      </c>
      <c r="I651" s="6">
        <f t="shared" si="58"/>
        <v>1</v>
      </c>
    </row>
    <row r="652" spans="1:9" x14ac:dyDescent="0.25">
      <c r="A652" s="6">
        <v>641</v>
      </c>
      <c r="B652" s="6">
        <v>-0.59254716688883491</v>
      </c>
      <c r="C652" s="6">
        <v>0.92504654072695092</v>
      </c>
      <c r="D652" s="6">
        <f t="shared" si="54"/>
        <v>45.882047966889019</v>
      </c>
      <c r="E652" s="6">
        <f t="shared" si="59"/>
        <v>-2.4245494901821964E-2</v>
      </c>
      <c r="F652" s="6">
        <f t="shared" si="55"/>
        <v>0.15043294415373448</v>
      </c>
      <c r="G652" s="6">
        <f t="shared" si="56"/>
        <v>-0.16912375443486916</v>
      </c>
      <c r="H652" s="6">
        <f t="shared" si="57"/>
        <v>0.12063276463122524</v>
      </c>
      <c r="I652" s="6">
        <f t="shared" si="58"/>
        <v>1</v>
      </c>
    </row>
    <row r="653" spans="1:9" x14ac:dyDescent="0.25">
      <c r="A653" s="6">
        <v>642</v>
      </c>
      <c r="B653" s="6">
        <v>-1.2893633538624272</v>
      </c>
      <c r="C653" s="6">
        <v>0.52354503006073183</v>
      </c>
      <c r="D653" s="6">
        <f t="shared" ref="D653:D716" si="60">CHIINV(C653,$B$5)</f>
        <v>59.688869906333011</v>
      </c>
      <c r="E653" s="6">
        <f t="shared" si="59"/>
        <v>-9.1564334157005337E-2</v>
      </c>
      <c r="F653" s="6">
        <f t="shared" ref="F653:F716" si="61">$B$2/($B$5)*D653</f>
        <v>0.19570121280764921</v>
      </c>
      <c r="G653" s="6">
        <f t="shared" ref="G653:G716" si="62">E653-$B$8*SQRT(F653/$B$6*(1/$B$3+1/$B$4))</f>
        <v>-0.2568094001776452</v>
      </c>
      <c r="H653" s="6">
        <f t="shared" ref="H653:H716" si="63">E653+$B$8*SQRT(F653/$B$6*(1/$B$3+1/$B$4))</f>
        <v>7.368073186363451E-2</v>
      </c>
      <c r="I653" s="6">
        <f t="shared" ref="I653:I716" si="64">IF(-G653&lt;$B$9,1,0)*IF(H653&lt;$B$9,1,0)</f>
        <v>1</v>
      </c>
    </row>
    <row r="654" spans="1:9" x14ac:dyDescent="0.25">
      <c r="A654" s="6">
        <v>643</v>
      </c>
      <c r="B654" s="6">
        <v>-0.83959548646816984</v>
      </c>
      <c r="C654" s="6">
        <v>0.58464308603167825</v>
      </c>
      <c r="D654" s="6">
        <f t="shared" si="60"/>
        <v>58.018724950071302</v>
      </c>
      <c r="E654" s="6">
        <f t="shared" ref="E654:E717" si="65">$B$1+B654*SQRT($B$2/$B$6*(1/$B$3+1/$B$4))</f>
        <v>-4.8112630058736297E-2</v>
      </c>
      <c r="F654" s="6">
        <f t="shared" si="61"/>
        <v>0.1902253277051518</v>
      </c>
      <c r="G654" s="6">
        <f t="shared" si="62"/>
        <v>-0.21102944572082027</v>
      </c>
      <c r="H654" s="6">
        <f t="shared" si="63"/>
        <v>0.11480418560334767</v>
      </c>
      <c r="I654" s="6">
        <f t="shared" si="64"/>
        <v>1</v>
      </c>
    </row>
    <row r="655" spans="1:9" x14ac:dyDescent="0.25">
      <c r="A655" s="6">
        <v>644</v>
      </c>
      <c r="B655" s="6">
        <v>-0.35985522117698565</v>
      </c>
      <c r="C655" s="6">
        <v>0.42674031800286871</v>
      </c>
      <c r="D655" s="6">
        <f t="shared" si="60"/>
        <v>62.384245709046951</v>
      </c>
      <c r="E655" s="6">
        <f t="shared" si="65"/>
        <v>-1.7653172277268467E-3</v>
      </c>
      <c r="F655" s="6">
        <f t="shared" si="61"/>
        <v>0.20453851052146541</v>
      </c>
      <c r="G655" s="6">
        <f t="shared" si="62"/>
        <v>-0.17070018138114906</v>
      </c>
      <c r="H655" s="6">
        <f t="shared" si="63"/>
        <v>0.16716954692569536</v>
      </c>
      <c r="I655" s="6">
        <f t="shared" si="64"/>
        <v>1</v>
      </c>
    </row>
    <row r="656" spans="1:9" x14ac:dyDescent="0.25">
      <c r="A656" s="6">
        <v>645</v>
      </c>
      <c r="B656" s="6">
        <v>-3.4699496609391645E-2</v>
      </c>
      <c r="C656" s="6">
        <v>0.53865169225135046</v>
      </c>
      <c r="D656" s="6">
        <f t="shared" si="60"/>
        <v>59.275938579949603</v>
      </c>
      <c r="E656" s="6">
        <f t="shared" si="65"/>
        <v>2.9647710144867886E-2</v>
      </c>
      <c r="F656" s="6">
        <f t="shared" si="61"/>
        <v>0.19434733960639214</v>
      </c>
      <c r="G656" s="6">
        <f t="shared" si="62"/>
        <v>-0.13502477603262161</v>
      </c>
      <c r="H656" s="6">
        <f t="shared" si="63"/>
        <v>0.19432019632235739</v>
      </c>
      <c r="I656" s="6">
        <f t="shared" si="64"/>
        <v>1</v>
      </c>
    </row>
    <row r="657" spans="1:9" x14ac:dyDescent="0.25">
      <c r="A657" s="6">
        <v>646</v>
      </c>
      <c r="B657" s="6">
        <v>0.85349711298476905</v>
      </c>
      <c r="C657" s="6">
        <v>0.64531388286996061</v>
      </c>
      <c r="D657" s="6">
        <f t="shared" si="60"/>
        <v>56.336332232100673</v>
      </c>
      <c r="E657" s="6">
        <f t="shared" si="65"/>
        <v>0.11545565477364868</v>
      </c>
      <c r="F657" s="6">
        <f t="shared" si="61"/>
        <v>0.18470928600688746</v>
      </c>
      <c r="G657" s="6">
        <f t="shared" si="62"/>
        <v>-4.5081701657779902E-2</v>
      </c>
      <c r="H657" s="6">
        <f t="shared" si="63"/>
        <v>0.27599301120507724</v>
      </c>
      <c r="I657" s="6">
        <f t="shared" si="64"/>
        <v>1</v>
      </c>
    </row>
    <row r="658" spans="1:9" x14ac:dyDescent="0.25">
      <c r="A658" s="6">
        <v>647</v>
      </c>
      <c r="B658" s="6">
        <v>0.63831294028204866</v>
      </c>
      <c r="C658" s="6">
        <v>0.4272896511734367</v>
      </c>
      <c r="D658" s="6">
        <f t="shared" si="60"/>
        <v>62.368531060089431</v>
      </c>
      <c r="E658" s="6">
        <f t="shared" si="65"/>
        <v>9.4666888663967247E-2</v>
      </c>
      <c r="F658" s="6">
        <f t="shared" si="61"/>
        <v>0.20448698708226043</v>
      </c>
      <c r="G658" s="6">
        <f t="shared" si="62"/>
        <v>-7.4246696725390693E-2</v>
      </c>
      <c r="H658" s="6">
        <f t="shared" si="63"/>
        <v>0.26358047405332519</v>
      </c>
      <c r="I658" s="6">
        <f t="shared" si="64"/>
        <v>1</v>
      </c>
    </row>
    <row r="659" spans="1:9" x14ac:dyDescent="0.25">
      <c r="A659" s="6">
        <v>648</v>
      </c>
      <c r="B659" s="6">
        <v>0.99342059911577962</v>
      </c>
      <c r="C659" s="6">
        <v>0.98785363322855313</v>
      </c>
      <c r="D659" s="6">
        <f t="shared" si="60"/>
        <v>38.87139492171076</v>
      </c>
      <c r="E659" s="6">
        <f t="shared" si="65"/>
        <v>0.1289735477947466</v>
      </c>
      <c r="F659" s="6">
        <f t="shared" si="61"/>
        <v>0.12744719646462543</v>
      </c>
      <c r="G659" s="6">
        <f t="shared" si="62"/>
        <v>-4.3776391430119244E-3</v>
      </c>
      <c r="H659" s="6">
        <f t="shared" si="63"/>
        <v>0.26232473473250512</v>
      </c>
      <c r="I659" s="6">
        <f t="shared" si="64"/>
        <v>1</v>
      </c>
    </row>
    <row r="660" spans="1:9" x14ac:dyDescent="0.25">
      <c r="A660" s="6">
        <v>649</v>
      </c>
      <c r="B660" s="6">
        <v>0.30063233680266421</v>
      </c>
      <c r="C660" s="6">
        <v>0.44944608905301064</v>
      </c>
      <c r="D660" s="6">
        <f t="shared" si="60"/>
        <v>61.739888452380058</v>
      </c>
      <c r="E660" s="6">
        <f t="shared" si="65"/>
        <v>6.2043843031298132E-2</v>
      </c>
      <c r="F660" s="6">
        <f t="shared" si="61"/>
        <v>0.20242586377829527</v>
      </c>
      <c r="G660" s="6">
        <f t="shared" si="62"/>
        <v>-0.1060163054743176</v>
      </c>
      <c r="H660" s="6">
        <f t="shared" si="63"/>
        <v>0.23010399153691385</v>
      </c>
      <c r="I660" s="6">
        <f t="shared" si="64"/>
        <v>1</v>
      </c>
    </row>
    <row r="661" spans="1:9" x14ac:dyDescent="0.25">
      <c r="A661" s="6">
        <v>650</v>
      </c>
      <c r="B661" s="6">
        <v>-1.133737441705307</v>
      </c>
      <c r="C661" s="6">
        <v>0.54655598620563373</v>
      </c>
      <c r="D661" s="6">
        <f t="shared" si="60"/>
        <v>59.060074817555041</v>
      </c>
      <c r="E661" s="6">
        <f t="shared" si="65"/>
        <v>-7.6529442660083935E-2</v>
      </c>
      <c r="F661" s="6">
        <f t="shared" si="61"/>
        <v>0.19363958956575422</v>
      </c>
      <c r="G661" s="6">
        <f t="shared" si="62"/>
        <v>-0.24090181343792488</v>
      </c>
      <c r="H661" s="6">
        <f t="shared" si="63"/>
        <v>8.7842928117757013E-2</v>
      </c>
      <c r="I661" s="6">
        <f t="shared" si="64"/>
        <v>1</v>
      </c>
    </row>
    <row r="662" spans="1:9" x14ac:dyDescent="0.25">
      <c r="A662" s="6">
        <v>651</v>
      </c>
      <c r="B662" s="6">
        <v>-0.57928673413698561</v>
      </c>
      <c r="C662" s="6">
        <v>0.57457197790459913</v>
      </c>
      <c r="D662" s="6">
        <f t="shared" si="60"/>
        <v>58.294572013044764</v>
      </c>
      <c r="E662" s="6">
        <f t="shared" si="65"/>
        <v>-2.2964415389658245E-2</v>
      </c>
      <c r="F662" s="6">
        <f t="shared" si="61"/>
        <v>0.1911297443050648</v>
      </c>
      <c r="G662" s="6">
        <f t="shared" si="62"/>
        <v>-0.18626806164283638</v>
      </c>
      <c r="H662" s="6">
        <f t="shared" si="63"/>
        <v>0.1403392308635199</v>
      </c>
      <c r="I662" s="6">
        <f t="shared" si="64"/>
        <v>1</v>
      </c>
    </row>
    <row r="663" spans="1:9" x14ac:dyDescent="0.25">
      <c r="A663" s="6">
        <v>652</v>
      </c>
      <c r="B663" s="6">
        <v>0.28243334782018792</v>
      </c>
      <c r="C663" s="6">
        <v>0.73705252235480823</v>
      </c>
      <c r="D663" s="6">
        <f t="shared" si="60"/>
        <v>53.63883921977898</v>
      </c>
      <c r="E663" s="6">
        <f t="shared" si="65"/>
        <v>6.0285653659666032E-2</v>
      </c>
      <c r="F663" s="6">
        <f t="shared" si="61"/>
        <v>0.17586504662222616</v>
      </c>
      <c r="G663" s="6">
        <f t="shared" si="62"/>
        <v>-9.6361139366727661E-2</v>
      </c>
      <c r="H663" s="6">
        <f t="shared" si="63"/>
        <v>0.21693244668605974</v>
      </c>
      <c r="I663" s="6">
        <f t="shared" si="64"/>
        <v>1</v>
      </c>
    </row>
    <row r="664" spans="1:9" x14ac:dyDescent="0.25">
      <c r="A664" s="6">
        <v>653</v>
      </c>
      <c r="B664" s="6">
        <v>-0.71112935984274372</v>
      </c>
      <c r="C664" s="6">
        <v>0.39634388256477554</v>
      </c>
      <c r="D664" s="6">
        <f t="shared" si="60"/>
        <v>63.265259960499662</v>
      </c>
      <c r="E664" s="6">
        <f t="shared" si="65"/>
        <v>-3.5701623125051443E-2</v>
      </c>
      <c r="F664" s="6">
        <f t="shared" si="61"/>
        <v>0.20742708183770381</v>
      </c>
      <c r="G664" s="6">
        <f t="shared" si="62"/>
        <v>-0.20582518665635458</v>
      </c>
      <c r="H664" s="6">
        <f t="shared" si="63"/>
        <v>0.13442194040625172</v>
      </c>
      <c r="I664" s="6">
        <f t="shared" si="64"/>
        <v>1</v>
      </c>
    </row>
    <row r="665" spans="1:9" x14ac:dyDescent="0.25">
      <c r="A665" s="6">
        <v>654</v>
      </c>
      <c r="B665" s="6">
        <v>-1.5656314644729719</v>
      </c>
      <c r="C665" s="6">
        <v>0.81966612750633261</v>
      </c>
      <c r="D665" s="6">
        <f t="shared" si="60"/>
        <v>50.851285780234306</v>
      </c>
      <c r="E665" s="6">
        <f t="shared" si="65"/>
        <v>-0.11825436931577427</v>
      </c>
      <c r="F665" s="6">
        <f t="shared" si="61"/>
        <v>0.16672552714830921</v>
      </c>
      <c r="G665" s="6">
        <f t="shared" si="62"/>
        <v>-0.27077647486087997</v>
      </c>
      <c r="H665" s="6">
        <f t="shared" si="63"/>
        <v>3.4267736229331464E-2</v>
      </c>
      <c r="I665" s="6">
        <f t="shared" si="64"/>
        <v>1</v>
      </c>
    </row>
    <row r="666" spans="1:9" x14ac:dyDescent="0.25">
      <c r="A666" s="6">
        <v>655</v>
      </c>
      <c r="B666" s="6">
        <v>-0.44287389755481854</v>
      </c>
      <c r="C666" s="6">
        <v>0.32218390453810236</v>
      </c>
      <c r="D666" s="6">
        <f t="shared" si="60"/>
        <v>65.543536971877757</v>
      </c>
      <c r="E666" s="6">
        <f t="shared" si="65"/>
        <v>-9.7856833368012014E-3</v>
      </c>
      <c r="F666" s="6">
        <f t="shared" si="61"/>
        <v>0.21489684253074673</v>
      </c>
      <c r="G666" s="6">
        <f t="shared" si="62"/>
        <v>-0.18294535738353668</v>
      </c>
      <c r="H666" s="6">
        <f t="shared" si="63"/>
        <v>0.16337399070993425</v>
      </c>
      <c r="I666" s="6">
        <f t="shared" si="64"/>
        <v>1</v>
      </c>
    </row>
    <row r="667" spans="1:9" x14ac:dyDescent="0.25">
      <c r="A667" s="6">
        <v>656</v>
      </c>
      <c r="B667" s="6">
        <v>-0.48590663936920464</v>
      </c>
      <c r="C667" s="6">
        <v>6.8941312906277655E-2</v>
      </c>
      <c r="D667" s="6">
        <f t="shared" si="60"/>
        <v>78.116516822675905</v>
      </c>
      <c r="E667" s="6">
        <f t="shared" si="65"/>
        <v>-1.3943041163826331E-2</v>
      </c>
      <c r="F667" s="6">
        <f t="shared" si="61"/>
        <v>0.25611972728746196</v>
      </c>
      <c r="G667" s="6">
        <f t="shared" si="62"/>
        <v>-0.20298284491066759</v>
      </c>
      <c r="H667" s="6">
        <f t="shared" si="63"/>
        <v>0.17509676258301493</v>
      </c>
      <c r="I667" s="6">
        <f t="shared" si="64"/>
        <v>1</v>
      </c>
    </row>
    <row r="668" spans="1:9" x14ac:dyDescent="0.25">
      <c r="A668" s="6">
        <v>657</v>
      </c>
      <c r="B668" s="6">
        <v>2.6968791644321755E-2</v>
      </c>
      <c r="C668" s="6">
        <v>0.85027619251075781</v>
      </c>
      <c r="D668" s="6">
        <f t="shared" si="60"/>
        <v>49.652506998926206</v>
      </c>
      <c r="E668" s="6">
        <f t="shared" si="65"/>
        <v>3.5605432800715681E-2</v>
      </c>
      <c r="F668" s="6">
        <f t="shared" si="61"/>
        <v>0.16279510491451216</v>
      </c>
      <c r="G668" s="6">
        <f t="shared" si="62"/>
        <v>-0.11510815668231061</v>
      </c>
      <c r="H668" s="6">
        <f t="shared" si="63"/>
        <v>0.18631902228374198</v>
      </c>
      <c r="I668" s="6">
        <f t="shared" si="64"/>
        <v>1</v>
      </c>
    </row>
    <row r="669" spans="1:9" x14ac:dyDescent="0.25">
      <c r="A669" s="6">
        <v>658</v>
      </c>
      <c r="B669" s="6">
        <v>-0.36860228647128679</v>
      </c>
      <c r="C669" s="6">
        <v>0.58738975188451792</v>
      </c>
      <c r="D669" s="6">
        <f t="shared" si="60"/>
        <v>57.943389857142158</v>
      </c>
      <c r="E669" s="6">
        <f t="shared" si="65"/>
        <v>-2.6103640184150859E-3</v>
      </c>
      <c r="F669" s="6">
        <f t="shared" si="61"/>
        <v>0.18997832740046608</v>
      </c>
      <c r="G669" s="6">
        <f t="shared" si="62"/>
        <v>-0.16542137469972096</v>
      </c>
      <c r="H669" s="6">
        <f t="shared" si="63"/>
        <v>0.1602006466628908</v>
      </c>
      <c r="I669" s="6">
        <f t="shared" si="64"/>
        <v>1</v>
      </c>
    </row>
    <row r="670" spans="1:9" x14ac:dyDescent="0.25">
      <c r="A670" s="6">
        <v>659</v>
      </c>
      <c r="B670" s="6">
        <v>-0.41803104977589101</v>
      </c>
      <c r="C670" s="6">
        <v>0.19473860896633807</v>
      </c>
      <c r="D670" s="6">
        <f t="shared" si="60"/>
        <v>70.278809830714167</v>
      </c>
      <c r="E670" s="6">
        <f t="shared" si="65"/>
        <v>-7.3856362260500408E-3</v>
      </c>
      <c r="F670" s="6">
        <f t="shared" si="61"/>
        <v>0.23042232731381693</v>
      </c>
      <c r="G670" s="6">
        <f t="shared" si="62"/>
        <v>-0.18669130571222753</v>
      </c>
      <c r="H670" s="6">
        <f t="shared" si="63"/>
        <v>0.17192003326012745</v>
      </c>
      <c r="I670" s="6">
        <f t="shared" si="64"/>
        <v>1</v>
      </c>
    </row>
    <row r="671" spans="1:9" x14ac:dyDescent="0.25">
      <c r="A671" s="6">
        <v>660</v>
      </c>
      <c r="B671" s="6">
        <v>1.0347389434173238</v>
      </c>
      <c r="C671" s="6">
        <v>0.2304757835627308</v>
      </c>
      <c r="D671" s="6">
        <f t="shared" si="60"/>
        <v>68.792230324228214</v>
      </c>
      <c r="E671" s="6">
        <f t="shared" si="65"/>
        <v>0.13296527908676289</v>
      </c>
      <c r="F671" s="6">
        <f t="shared" si="61"/>
        <v>0.22554829614501054</v>
      </c>
      <c r="G671" s="6">
        <f t="shared" si="62"/>
        <v>-4.4433864022641628E-2</v>
      </c>
      <c r="H671" s="6">
        <f t="shared" si="63"/>
        <v>0.31036442219616744</v>
      </c>
      <c r="I671" s="6">
        <f t="shared" si="64"/>
        <v>1</v>
      </c>
    </row>
    <row r="672" spans="1:9" x14ac:dyDescent="0.25">
      <c r="A672" s="6">
        <v>661</v>
      </c>
      <c r="B672" s="6">
        <v>-0.22648237063549459</v>
      </c>
      <c r="C672" s="6">
        <v>0.10806604205450605</v>
      </c>
      <c r="D672" s="6">
        <f t="shared" si="60"/>
        <v>74.946806778573986</v>
      </c>
      <c r="E672" s="6">
        <f t="shared" si="65"/>
        <v>1.1119724271672907E-2</v>
      </c>
      <c r="F672" s="6">
        <f t="shared" si="61"/>
        <v>0.24572723533958685</v>
      </c>
      <c r="G672" s="6">
        <f t="shared" si="62"/>
        <v>-0.17404505834121015</v>
      </c>
      <c r="H672" s="6">
        <f t="shared" si="63"/>
        <v>0.19628450688455595</v>
      </c>
      <c r="I672" s="6">
        <f t="shared" si="64"/>
        <v>1</v>
      </c>
    </row>
    <row r="673" spans="1:9" x14ac:dyDescent="0.25">
      <c r="A673" s="6">
        <v>662</v>
      </c>
      <c r="B673" s="6">
        <v>0.10564917829469778</v>
      </c>
      <c r="C673" s="6">
        <v>0.34644611957152011</v>
      </c>
      <c r="D673" s="6">
        <f t="shared" si="60"/>
        <v>64.773471465044523</v>
      </c>
      <c r="E673" s="6">
        <f t="shared" si="65"/>
        <v>4.3206680303958703E-2</v>
      </c>
      <c r="F673" s="6">
        <f t="shared" si="61"/>
        <v>0.2123720375903099</v>
      </c>
      <c r="G673" s="6">
        <f t="shared" si="62"/>
        <v>-0.12893276902728112</v>
      </c>
      <c r="H673" s="6">
        <f t="shared" si="63"/>
        <v>0.21534612963519856</v>
      </c>
      <c r="I673" s="6">
        <f t="shared" si="64"/>
        <v>1</v>
      </c>
    </row>
    <row r="674" spans="1:9" x14ac:dyDescent="0.25">
      <c r="A674" s="6">
        <v>663</v>
      </c>
      <c r="B674" s="6">
        <v>1.2902432899863925</v>
      </c>
      <c r="C674" s="6">
        <v>4.0650654622028264E-2</v>
      </c>
      <c r="D674" s="6">
        <f t="shared" si="60"/>
        <v>81.5413016013662</v>
      </c>
      <c r="E674" s="6">
        <f t="shared" si="65"/>
        <v>0.15764934406290509</v>
      </c>
      <c r="F674" s="6">
        <f t="shared" si="61"/>
        <v>0.26734852984054491</v>
      </c>
      <c r="G674" s="6">
        <f t="shared" si="62"/>
        <v>-3.5489951254746965E-2</v>
      </c>
      <c r="H674" s="6">
        <f t="shared" si="63"/>
        <v>0.35078863938055715</v>
      </c>
      <c r="I674" s="6">
        <f t="shared" si="64"/>
        <v>1</v>
      </c>
    </row>
    <row r="675" spans="1:9" x14ac:dyDescent="0.25">
      <c r="A675" s="6">
        <v>664</v>
      </c>
      <c r="B675" s="6">
        <v>-7.6535116022569127E-2</v>
      </c>
      <c r="C675" s="6">
        <v>0.16129032258064516</v>
      </c>
      <c r="D675" s="6">
        <f t="shared" si="60"/>
        <v>71.851904009068392</v>
      </c>
      <c r="E675" s="6">
        <f t="shared" si="65"/>
        <v>2.5606005329357542E-2</v>
      </c>
      <c r="F675" s="6">
        <f t="shared" si="61"/>
        <v>0.23558001314448654</v>
      </c>
      <c r="G675" s="6">
        <f t="shared" si="62"/>
        <v>-0.15569531348628163</v>
      </c>
      <c r="H675" s="6">
        <f t="shared" si="63"/>
        <v>0.20690732414499674</v>
      </c>
      <c r="I675" s="6">
        <f t="shared" si="64"/>
        <v>1</v>
      </c>
    </row>
    <row r="676" spans="1:9" x14ac:dyDescent="0.25">
      <c r="A676" s="6">
        <v>665</v>
      </c>
      <c r="B676" s="6">
        <v>0.2474121174600441</v>
      </c>
      <c r="C676" s="6">
        <v>0.39619129001739556</v>
      </c>
      <c r="D676" s="6">
        <f t="shared" si="60"/>
        <v>63.269745052872466</v>
      </c>
      <c r="E676" s="6">
        <f t="shared" si="65"/>
        <v>5.6902281371239823E-2</v>
      </c>
      <c r="F676" s="6">
        <f t="shared" si="61"/>
        <v>0.20744178705859825</v>
      </c>
      <c r="G676" s="6">
        <f t="shared" si="62"/>
        <v>-0.11322731237613221</v>
      </c>
      <c r="H676" s="6">
        <f t="shared" si="63"/>
        <v>0.22703187511861184</v>
      </c>
      <c r="I676" s="6">
        <f t="shared" si="64"/>
        <v>1</v>
      </c>
    </row>
    <row r="677" spans="1:9" x14ac:dyDescent="0.25">
      <c r="A677" s="6">
        <v>666</v>
      </c>
      <c r="B677" s="6">
        <v>1.3019371181144379</v>
      </c>
      <c r="C677" s="6">
        <v>0.7814264351329081</v>
      </c>
      <c r="D677" s="6">
        <f t="shared" si="60"/>
        <v>52.204309856608262</v>
      </c>
      <c r="E677" s="6">
        <f t="shared" si="65"/>
        <v>0.15877907518962972</v>
      </c>
      <c r="F677" s="6">
        <f t="shared" si="61"/>
        <v>0.17116167166101071</v>
      </c>
      <c r="G677" s="6">
        <f t="shared" si="62"/>
        <v>4.2411767088654795E-3</v>
      </c>
      <c r="H677" s="6">
        <f t="shared" si="63"/>
        <v>0.31331697367039396</v>
      </c>
      <c r="I677" s="6">
        <f t="shared" si="64"/>
        <v>1</v>
      </c>
    </row>
    <row r="678" spans="1:9" x14ac:dyDescent="0.25">
      <c r="A678" s="6">
        <v>667</v>
      </c>
      <c r="B678" s="6">
        <v>1.0526764526730403</v>
      </c>
      <c r="C678" s="6">
        <v>0.21481978820154424</v>
      </c>
      <c r="D678" s="6">
        <f t="shared" si="60"/>
        <v>69.423051173345115</v>
      </c>
      <c r="E678" s="6">
        <f t="shared" si="65"/>
        <v>0.13469820711684855</v>
      </c>
      <c r="F678" s="6">
        <f t="shared" si="61"/>
        <v>0.22761656122408233</v>
      </c>
      <c r="G678" s="6">
        <f t="shared" si="62"/>
        <v>-4.3512449892660371E-2</v>
      </c>
      <c r="H678" s="6">
        <f t="shared" si="63"/>
        <v>0.31290886412635743</v>
      </c>
      <c r="I678" s="6">
        <f t="shared" si="64"/>
        <v>1</v>
      </c>
    </row>
    <row r="679" spans="1:9" x14ac:dyDescent="0.25">
      <c r="A679" s="6">
        <v>668</v>
      </c>
      <c r="B679" s="6">
        <v>-1.3835096979164518</v>
      </c>
      <c r="C679" s="6">
        <v>7.0619830927457508E-2</v>
      </c>
      <c r="D679" s="6">
        <f t="shared" si="60"/>
        <v>77.95352204948594</v>
      </c>
      <c r="E679" s="6">
        <f t="shared" si="65"/>
        <v>-0.10065973509676029</v>
      </c>
      <c r="F679" s="6">
        <f t="shared" si="61"/>
        <v>0.25558531819503588</v>
      </c>
      <c r="G679" s="6">
        <f t="shared" si="62"/>
        <v>-0.28950221444275798</v>
      </c>
      <c r="H679" s="6">
        <f t="shared" si="63"/>
        <v>8.8182744249237388E-2</v>
      </c>
      <c r="I679" s="6">
        <f t="shared" si="64"/>
        <v>1</v>
      </c>
    </row>
    <row r="680" spans="1:9" x14ac:dyDescent="0.25">
      <c r="A680" s="6">
        <v>669</v>
      </c>
      <c r="B680" s="6">
        <v>0.26599082048051059</v>
      </c>
      <c r="C680" s="6">
        <v>0.76519058809167761</v>
      </c>
      <c r="D680" s="6">
        <f t="shared" si="60"/>
        <v>52.743143151770276</v>
      </c>
      <c r="E680" s="6">
        <f t="shared" si="65"/>
        <v>5.8697154604074139E-2</v>
      </c>
      <c r="F680" s="6">
        <f t="shared" si="61"/>
        <v>0.17292833820252548</v>
      </c>
      <c r="G680" s="6">
        <f t="shared" si="62"/>
        <v>-9.6636237546189815E-2</v>
      </c>
      <c r="H680" s="6">
        <f t="shared" si="63"/>
        <v>0.21403054675433808</v>
      </c>
      <c r="I680" s="6">
        <f t="shared" si="64"/>
        <v>1</v>
      </c>
    </row>
    <row r="681" spans="1:9" x14ac:dyDescent="0.25">
      <c r="A681" s="6">
        <v>670</v>
      </c>
      <c r="B681" s="6">
        <v>0.14435499906539917</v>
      </c>
      <c r="C681" s="6">
        <v>0.20587786492507706</v>
      </c>
      <c r="D681" s="6">
        <f t="shared" si="60"/>
        <v>69.797114800499529</v>
      </c>
      <c r="E681" s="6">
        <f t="shared" si="65"/>
        <v>4.6946017844350159E-2</v>
      </c>
      <c r="F681" s="6">
        <f t="shared" si="61"/>
        <v>0.22884299934590011</v>
      </c>
      <c r="G681" s="6">
        <f t="shared" si="62"/>
        <v>-0.1317441093693989</v>
      </c>
      <c r="H681" s="6">
        <f t="shared" si="63"/>
        <v>0.2256361450580992</v>
      </c>
      <c r="I681" s="6">
        <f t="shared" si="64"/>
        <v>1</v>
      </c>
    </row>
    <row r="682" spans="1:9" x14ac:dyDescent="0.25">
      <c r="A682" s="6">
        <v>671</v>
      </c>
      <c r="B682" s="6">
        <v>-0.82736050899256952</v>
      </c>
      <c r="C682" s="6">
        <v>0.88058107242042294</v>
      </c>
      <c r="D682" s="6">
        <f t="shared" si="60"/>
        <v>48.314563109876161</v>
      </c>
      <c r="E682" s="6">
        <f t="shared" si="65"/>
        <v>-4.6930618938202523E-2</v>
      </c>
      <c r="F682" s="6">
        <f t="shared" si="61"/>
        <v>0.15840840363893824</v>
      </c>
      <c r="G682" s="6">
        <f t="shared" si="62"/>
        <v>-0.19559976643531243</v>
      </c>
      <c r="H682" s="6">
        <f t="shared" si="63"/>
        <v>0.10173852855890739</v>
      </c>
      <c r="I682" s="6">
        <f t="shared" si="64"/>
        <v>1</v>
      </c>
    </row>
    <row r="683" spans="1:9" x14ac:dyDescent="0.25">
      <c r="A683" s="6">
        <v>672</v>
      </c>
      <c r="B683" s="6">
        <v>-1.3841054169461131</v>
      </c>
      <c r="C683" s="6">
        <v>0.65657521286660359</v>
      </c>
      <c r="D683" s="6">
        <f t="shared" si="60"/>
        <v>56.017903117937998</v>
      </c>
      <c r="E683" s="6">
        <f t="shared" si="65"/>
        <v>-0.10071728702271826</v>
      </c>
      <c r="F683" s="6">
        <f t="shared" si="61"/>
        <v>0.18366525612438689</v>
      </c>
      <c r="G683" s="6">
        <f t="shared" si="62"/>
        <v>-0.26080029892245093</v>
      </c>
      <c r="H683" s="6">
        <f t="shared" si="63"/>
        <v>5.9365724877014414E-2</v>
      </c>
      <c r="I683" s="6">
        <f t="shared" si="64"/>
        <v>1</v>
      </c>
    </row>
    <row r="684" spans="1:9" x14ac:dyDescent="0.25">
      <c r="A684" s="6">
        <v>673</v>
      </c>
      <c r="B684" s="6">
        <v>-1.54909685079474E-2</v>
      </c>
      <c r="C684" s="6">
        <v>5.6703390606402782E-2</v>
      </c>
      <c r="D684" s="6">
        <f t="shared" si="60"/>
        <v>79.416473797110427</v>
      </c>
      <c r="E684" s="6">
        <f t="shared" si="65"/>
        <v>3.1503430261253192E-2</v>
      </c>
      <c r="F684" s="6">
        <f t="shared" si="61"/>
        <v>0.26038188130200141</v>
      </c>
      <c r="G684" s="6">
        <f t="shared" si="62"/>
        <v>-0.15910281340114407</v>
      </c>
      <c r="H684" s="6">
        <f t="shared" si="63"/>
        <v>0.22210967392365044</v>
      </c>
      <c r="I684" s="6">
        <f t="shared" si="64"/>
        <v>1</v>
      </c>
    </row>
    <row r="685" spans="1:9" x14ac:dyDescent="0.25">
      <c r="A685" s="6">
        <v>674</v>
      </c>
      <c r="B685" s="6">
        <v>-1.2726832210319117</v>
      </c>
      <c r="C685" s="6">
        <v>0.78661458174382759</v>
      </c>
      <c r="D685" s="6">
        <f t="shared" si="60"/>
        <v>52.028147523170119</v>
      </c>
      <c r="E685" s="6">
        <f t="shared" si="65"/>
        <v>-8.9952880230182122E-2</v>
      </c>
      <c r="F685" s="6">
        <f t="shared" si="61"/>
        <v>0.17058409023990204</v>
      </c>
      <c r="G685" s="6">
        <f t="shared" si="62"/>
        <v>-0.2442298159455652</v>
      </c>
      <c r="H685" s="6">
        <f t="shared" si="63"/>
        <v>6.432405548520094E-2</v>
      </c>
      <c r="I685" s="6">
        <f t="shared" si="64"/>
        <v>1</v>
      </c>
    </row>
    <row r="686" spans="1:9" x14ac:dyDescent="0.25">
      <c r="A686" s="6">
        <v>675</v>
      </c>
      <c r="B686" s="6">
        <v>-0.50302332965657115</v>
      </c>
      <c r="C686" s="6">
        <v>0.96182134464552749</v>
      </c>
      <c r="D686" s="6">
        <f t="shared" si="60"/>
        <v>42.91795818139795</v>
      </c>
      <c r="E686" s="6">
        <f t="shared" si="65"/>
        <v>-1.5596670547840127E-2</v>
      </c>
      <c r="F686" s="6">
        <f t="shared" si="61"/>
        <v>0.14071461698818999</v>
      </c>
      <c r="G686" s="6">
        <f t="shared" si="62"/>
        <v>-0.15571706423396453</v>
      </c>
      <c r="H686" s="6">
        <f t="shared" si="63"/>
        <v>0.12452372313828426</v>
      </c>
      <c r="I686" s="6">
        <f t="shared" si="64"/>
        <v>1</v>
      </c>
    </row>
    <row r="687" spans="1:9" x14ac:dyDescent="0.25">
      <c r="A687" s="6">
        <v>676</v>
      </c>
      <c r="B687" s="6">
        <v>-0.10757275958894752</v>
      </c>
      <c r="C687" s="6">
        <v>0.37434003723258158</v>
      </c>
      <c r="D687" s="6">
        <f t="shared" si="60"/>
        <v>63.919458426245278</v>
      </c>
      <c r="E687" s="6">
        <f t="shared" si="65"/>
        <v>2.2607484087795331E-2</v>
      </c>
      <c r="F687" s="6">
        <f t="shared" si="61"/>
        <v>0.20957199484014846</v>
      </c>
      <c r="G687" s="6">
        <f t="shared" si="62"/>
        <v>-0.14839340406180251</v>
      </c>
      <c r="H687" s="6">
        <f t="shared" si="63"/>
        <v>0.19360837223739319</v>
      </c>
      <c r="I687" s="6">
        <f t="shared" si="64"/>
        <v>1</v>
      </c>
    </row>
    <row r="688" spans="1:9" x14ac:dyDescent="0.25">
      <c r="A688" s="6">
        <v>677</v>
      </c>
      <c r="B688" s="6">
        <v>0.36108076528762467</v>
      </c>
      <c r="C688" s="6">
        <v>0.72408215582750934</v>
      </c>
      <c r="D688" s="6">
        <f t="shared" si="60"/>
        <v>54.038157799694858</v>
      </c>
      <c r="E688" s="6">
        <f t="shared" si="65"/>
        <v>6.7883716037235808E-2</v>
      </c>
      <c r="F688" s="6">
        <f t="shared" si="61"/>
        <v>0.177174287867852</v>
      </c>
      <c r="G688" s="6">
        <f t="shared" si="62"/>
        <v>-8.9345080523384968E-2</v>
      </c>
      <c r="H688" s="6">
        <f t="shared" si="63"/>
        <v>0.22511251259785658</v>
      </c>
      <c r="I688" s="6">
        <f t="shared" si="64"/>
        <v>1</v>
      </c>
    </row>
    <row r="689" spans="1:9" x14ac:dyDescent="0.25">
      <c r="A689" s="6">
        <v>678</v>
      </c>
      <c r="B689" s="6">
        <v>1.2048053577018436</v>
      </c>
      <c r="C689" s="6">
        <v>0.20728171636097292</v>
      </c>
      <c r="D689" s="6">
        <f t="shared" si="60"/>
        <v>69.737675407911013</v>
      </c>
      <c r="E689" s="6">
        <f t="shared" si="65"/>
        <v>0.14939525562856631</v>
      </c>
      <c r="F689" s="6">
        <f t="shared" si="61"/>
        <v>0.22864811609151151</v>
      </c>
      <c r="G689" s="6">
        <f t="shared" si="62"/>
        <v>-2.9218768906126763E-2</v>
      </c>
      <c r="H689" s="6">
        <f t="shared" si="63"/>
        <v>0.32800928016325936</v>
      </c>
      <c r="I689" s="6">
        <f t="shared" si="64"/>
        <v>1</v>
      </c>
    </row>
    <row r="690" spans="1:9" x14ac:dyDescent="0.25">
      <c r="A690" s="6">
        <v>679</v>
      </c>
      <c r="B690" s="6">
        <v>-0.92307573140715249</v>
      </c>
      <c r="C690" s="6">
        <v>0.77709280678731651</v>
      </c>
      <c r="D690" s="6">
        <f t="shared" si="60"/>
        <v>52.349922053675421</v>
      </c>
      <c r="E690" s="6">
        <f t="shared" si="65"/>
        <v>-5.6177587927236108E-2</v>
      </c>
      <c r="F690" s="6">
        <f t="shared" si="61"/>
        <v>0.17163908870057515</v>
      </c>
      <c r="G690" s="6">
        <f t="shared" si="62"/>
        <v>-0.21093086070704176</v>
      </c>
      <c r="H690" s="6">
        <f t="shared" si="63"/>
        <v>9.8575684852569553E-2</v>
      </c>
      <c r="I690" s="6">
        <f t="shared" si="64"/>
        <v>1</v>
      </c>
    </row>
    <row r="691" spans="1:9" x14ac:dyDescent="0.25">
      <c r="A691" s="6">
        <v>680</v>
      </c>
      <c r="B691" s="6">
        <v>-6.3728293753229082E-2</v>
      </c>
      <c r="C691" s="6">
        <v>0.65947447126682335</v>
      </c>
      <c r="D691" s="6">
        <f t="shared" si="60"/>
        <v>55.935496197200479</v>
      </c>
      <c r="E691" s="6">
        <f t="shared" si="65"/>
        <v>2.6843261905534179E-2</v>
      </c>
      <c r="F691" s="6">
        <f t="shared" si="61"/>
        <v>0.18339506949901796</v>
      </c>
      <c r="G691" s="6">
        <f t="shared" si="62"/>
        <v>-0.13312195905131047</v>
      </c>
      <c r="H691" s="6">
        <f t="shared" si="63"/>
        <v>0.18680848286237883</v>
      </c>
      <c r="I691" s="6">
        <f t="shared" si="64"/>
        <v>1</v>
      </c>
    </row>
    <row r="692" spans="1:9" x14ac:dyDescent="0.25">
      <c r="A692" s="6">
        <v>681</v>
      </c>
      <c r="B692" s="6">
        <v>0.8606764367868891</v>
      </c>
      <c r="C692" s="6">
        <v>0.78728598895229962</v>
      </c>
      <c r="D692" s="6">
        <f t="shared" si="60"/>
        <v>52.005198612596622</v>
      </c>
      <c r="E692" s="6">
        <f t="shared" si="65"/>
        <v>0.11614924334697806</v>
      </c>
      <c r="F692" s="6">
        <f t="shared" si="61"/>
        <v>0.17050884791015286</v>
      </c>
      <c r="G692" s="6">
        <f t="shared" si="62"/>
        <v>-3.8093663883140325E-2</v>
      </c>
      <c r="H692" s="6">
        <f t="shared" si="63"/>
        <v>0.27039215057709642</v>
      </c>
      <c r="I692" s="6">
        <f t="shared" si="64"/>
        <v>1</v>
      </c>
    </row>
    <row r="693" spans="1:9" x14ac:dyDescent="0.25">
      <c r="A693" s="6">
        <v>682</v>
      </c>
      <c r="B693" s="6">
        <v>-0.16975945982267149</v>
      </c>
      <c r="C693" s="6">
        <v>0.92797631763664667</v>
      </c>
      <c r="D693" s="6">
        <f t="shared" si="60"/>
        <v>45.690531750272648</v>
      </c>
      <c r="E693" s="6">
        <f t="shared" si="65"/>
        <v>1.6599678076533723E-2</v>
      </c>
      <c r="F693" s="6">
        <f t="shared" si="61"/>
        <v>0.14980502213204147</v>
      </c>
      <c r="G693" s="6">
        <f t="shared" si="62"/>
        <v>-0.12797589715893332</v>
      </c>
      <c r="H693" s="6">
        <f t="shared" si="63"/>
        <v>0.16117525331200078</v>
      </c>
      <c r="I693" s="6">
        <f t="shared" si="64"/>
        <v>1</v>
      </c>
    </row>
    <row r="694" spans="1:9" x14ac:dyDescent="0.25">
      <c r="A694" s="6">
        <v>683</v>
      </c>
      <c r="B694" s="6">
        <v>-0.38469806895591319</v>
      </c>
      <c r="C694" s="6">
        <v>0.88625751518295848</v>
      </c>
      <c r="D694" s="6">
        <f t="shared" si="60"/>
        <v>48.041373667358584</v>
      </c>
      <c r="E694" s="6">
        <f t="shared" si="65"/>
        <v>-4.1653643384780073E-3</v>
      </c>
      <c r="F694" s="6">
        <f t="shared" si="61"/>
        <v>0.15751270054871666</v>
      </c>
      <c r="G694" s="6">
        <f t="shared" si="62"/>
        <v>-0.15241359922817496</v>
      </c>
      <c r="H694" s="6">
        <f t="shared" si="63"/>
        <v>0.14408287055121896</v>
      </c>
      <c r="I694" s="6">
        <f t="shared" si="64"/>
        <v>1</v>
      </c>
    </row>
    <row r="695" spans="1:9" x14ac:dyDescent="0.25">
      <c r="A695" s="6">
        <v>684</v>
      </c>
      <c r="B695" s="6">
        <v>0.59866806623176672</v>
      </c>
      <c r="C695" s="6">
        <v>0.51246681112094483</v>
      </c>
      <c r="D695" s="6">
        <f t="shared" si="60"/>
        <v>59.992279508780065</v>
      </c>
      <c r="E695" s="6">
        <f t="shared" si="65"/>
        <v>9.0836829957848156E-2</v>
      </c>
      <c r="F695" s="6">
        <f t="shared" si="61"/>
        <v>0.19669599838944285</v>
      </c>
      <c r="G695" s="6">
        <f t="shared" si="62"/>
        <v>-7.4827689366615116E-2</v>
      </c>
      <c r="H695" s="6">
        <f t="shared" si="63"/>
        <v>0.25650134928231144</v>
      </c>
      <c r="I695" s="6">
        <f t="shared" si="64"/>
        <v>1</v>
      </c>
    </row>
    <row r="696" spans="1:9" x14ac:dyDescent="0.25">
      <c r="A696" s="6">
        <v>685</v>
      </c>
      <c r="B696" s="6">
        <v>-1.1000520316883922</v>
      </c>
      <c r="C696" s="6">
        <v>0.70427564317758717</v>
      </c>
      <c r="D696" s="6">
        <f t="shared" si="60"/>
        <v>54.63435086629746</v>
      </c>
      <c r="E696" s="6">
        <f t="shared" si="65"/>
        <v>-7.327512287738408E-2</v>
      </c>
      <c r="F696" s="6">
        <f t="shared" si="61"/>
        <v>0.17912901923376218</v>
      </c>
      <c r="G696" s="6">
        <f t="shared" si="62"/>
        <v>-0.23136887846124291</v>
      </c>
      <c r="H696" s="6">
        <f t="shared" si="63"/>
        <v>8.4818632706474745E-2</v>
      </c>
      <c r="I696" s="6">
        <f t="shared" si="64"/>
        <v>1</v>
      </c>
    </row>
    <row r="697" spans="1:9" x14ac:dyDescent="0.25">
      <c r="A697" s="6">
        <v>686</v>
      </c>
      <c r="B697" s="6">
        <v>-1.7534148355480283</v>
      </c>
      <c r="C697" s="6">
        <v>0.69631031220435191</v>
      </c>
      <c r="D697" s="6">
        <f t="shared" si="60"/>
        <v>54.870050959687667</v>
      </c>
      <c r="E697" s="6">
        <f t="shared" si="65"/>
        <v>-0.1363959664952285</v>
      </c>
      <c r="F697" s="6">
        <f t="shared" si="61"/>
        <v>0.17990180642520548</v>
      </c>
      <c r="G697" s="6">
        <f t="shared" si="62"/>
        <v>-0.29483037415701602</v>
      </c>
      <c r="H697" s="6">
        <f t="shared" si="63"/>
        <v>2.2038441166559009E-2</v>
      </c>
      <c r="I697" s="6">
        <f t="shared" si="64"/>
        <v>1</v>
      </c>
    </row>
    <row r="698" spans="1:9" x14ac:dyDescent="0.25">
      <c r="A698" s="6">
        <v>687</v>
      </c>
      <c r="B698" s="6">
        <v>-0.8536062523489818</v>
      </c>
      <c r="C698" s="6">
        <v>0.1815240943632313</v>
      </c>
      <c r="D698" s="6">
        <f t="shared" si="60"/>
        <v>70.875562129566745</v>
      </c>
      <c r="E698" s="6">
        <f t="shared" si="65"/>
        <v>-4.9466198637946324E-2</v>
      </c>
      <c r="F698" s="6">
        <f t="shared" si="61"/>
        <v>0.23237889222808769</v>
      </c>
      <c r="G698" s="6">
        <f t="shared" si="62"/>
        <v>-0.22953152019980649</v>
      </c>
      <c r="H698" s="6">
        <f t="shared" si="63"/>
        <v>0.13059912292391385</v>
      </c>
      <c r="I698" s="6">
        <f t="shared" si="64"/>
        <v>1</v>
      </c>
    </row>
    <row r="699" spans="1:9" x14ac:dyDescent="0.25">
      <c r="A699" s="6">
        <v>688</v>
      </c>
      <c r="B699" s="6">
        <v>0.81898861026274972</v>
      </c>
      <c r="C699" s="6">
        <v>0.35096285897396773</v>
      </c>
      <c r="D699" s="6">
        <f t="shared" si="60"/>
        <v>64.633078749674752</v>
      </c>
      <c r="E699" s="6">
        <f t="shared" si="65"/>
        <v>0.11212181668103745</v>
      </c>
      <c r="F699" s="6">
        <f t="shared" si="61"/>
        <v>0.21191173360549098</v>
      </c>
      <c r="G699" s="6">
        <f t="shared" si="62"/>
        <v>-5.9830980355786836E-2</v>
      </c>
      <c r="H699" s="6">
        <f t="shared" si="63"/>
        <v>0.28407461371786175</v>
      </c>
      <c r="I699" s="6">
        <f t="shared" si="64"/>
        <v>1</v>
      </c>
    </row>
    <row r="700" spans="1:9" x14ac:dyDescent="0.25">
      <c r="A700" s="6">
        <v>689</v>
      </c>
      <c r="B700" s="6">
        <v>-0.60031652537873015</v>
      </c>
      <c r="C700" s="6">
        <v>0.43943601794488357</v>
      </c>
      <c r="D700" s="6">
        <f t="shared" si="60"/>
        <v>62.02270364774909</v>
      </c>
      <c r="E700" s="6">
        <f t="shared" si="65"/>
        <v>-2.4996086241510479E-2</v>
      </c>
      <c r="F700" s="6">
        <f t="shared" si="61"/>
        <v>0.20335312671393144</v>
      </c>
      <c r="G700" s="6">
        <f t="shared" si="62"/>
        <v>-0.19344071598345086</v>
      </c>
      <c r="H700" s="6">
        <f t="shared" si="63"/>
        <v>0.1434485435004299</v>
      </c>
      <c r="I700" s="6">
        <f t="shared" si="64"/>
        <v>1</v>
      </c>
    </row>
    <row r="701" spans="1:9" x14ac:dyDescent="0.25">
      <c r="A701" s="6">
        <v>690</v>
      </c>
      <c r="B701" s="6">
        <v>-1.303546923736576</v>
      </c>
      <c r="C701" s="6">
        <v>0.467238380077517</v>
      </c>
      <c r="D701" s="6">
        <f t="shared" si="60"/>
        <v>61.241432193252166</v>
      </c>
      <c r="E701" s="6">
        <f t="shared" si="65"/>
        <v>-9.2934597188019968E-2</v>
      </c>
      <c r="F701" s="6">
        <f t="shared" si="61"/>
        <v>0.2007915809614825</v>
      </c>
      <c r="G701" s="6">
        <f t="shared" si="62"/>
        <v>-0.26031495503205743</v>
      </c>
      <c r="H701" s="6">
        <f t="shared" si="63"/>
        <v>7.444576065601749E-2</v>
      </c>
      <c r="I701" s="6">
        <f t="shared" si="64"/>
        <v>1</v>
      </c>
    </row>
    <row r="702" spans="1:9" x14ac:dyDescent="0.25">
      <c r="A702" s="6">
        <v>691</v>
      </c>
      <c r="B702" s="6">
        <v>-1.2491364032030106</v>
      </c>
      <c r="C702" s="6">
        <v>0.75380718405713065</v>
      </c>
      <c r="D702" s="6">
        <f t="shared" si="60"/>
        <v>53.110820998747371</v>
      </c>
      <c r="E702" s="6">
        <f t="shared" si="65"/>
        <v>-8.7678041507965473E-2</v>
      </c>
      <c r="F702" s="6">
        <f t="shared" si="61"/>
        <v>0.17413383934015531</v>
      </c>
      <c r="G702" s="6">
        <f t="shared" si="62"/>
        <v>-0.24355191583927044</v>
      </c>
      <c r="H702" s="6">
        <f t="shared" si="63"/>
        <v>6.8195832823339478E-2</v>
      </c>
      <c r="I702" s="6">
        <f t="shared" si="64"/>
        <v>1</v>
      </c>
    </row>
    <row r="703" spans="1:9" x14ac:dyDescent="0.25">
      <c r="A703" s="6">
        <v>692</v>
      </c>
      <c r="B703" s="6">
        <v>-0.39005840335448738</v>
      </c>
      <c r="C703" s="6">
        <v>0.5357219153416547</v>
      </c>
      <c r="D703" s="6">
        <f t="shared" si="60"/>
        <v>59.355972905180181</v>
      </c>
      <c r="E703" s="6">
        <f t="shared" si="65"/>
        <v>-4.6832218401799894E-3</v>
      </c>
      <c r="F703" s="6">
        <f t="shared" si="61"/>
        <v>0.19460974723009897</v>
      </c>
      <c r="G703" s="6">
        <f t="shared" si="62"/>
        <v>-0.16946684084753696</v>
      </c>
      <c r="H703" s="6">
        <f t="shared" si="63"/>
        <v>0.16010039716717697</v>
      </c>
      <c r="I703" s="6">
        <f t="shared" si="64"/>
        <v>1</v>
      </c>
    </row>
    <row r="704" spans="1:9" x14ac:dyDescent="0.25">
      <c r="A704" s="6">
        <v>693</v>
      </c>
      <c r="B704" s="6">
        <v>-0.80314976003137417</v>
      </c>
      <c r="C704" s="6">
        <v>0.51069673757133704</v>
      </c>
      <c r="D704" s="6">
        <f t="shared" si="60"/>
        <v>60.040822826614558</v>
      </c>
      <c r="E704" s="6">
        <f t="shared" si="65"/>
        <v>-4.4591638374841883E-2</v>
      </c>
      <c r="F704" s="6">
        <f t="shared" si="61"/>
        <v>0.19685515680857232</v>
      </c>
      <c r="G704" s="6">
        <f t="shared" si="62"/>
        <v>-0.21032316864924122</v>
      </c>
      <c r="H704" s="6">
        <f t="shared" si="63"/>
        <v>0.12113989189955747</v>
      </c>
      <c r="I704" s="6">
        <f t="shared" si="64"/>
        <v>1</v>
      </c>
    </row>
    <row r="705" spans="1:9" x14ac:dyDescent="0.25">
      <c r="A705" s="6">
        <v>694</v>
      </c>
      <c r="B705" s="6">
        <v>-1.0738131095422432</v>
      </c>
      <c r="C705" s="6">
        <v>0.38685262611774041</v>
      </c>
      <c r="D705" s="6">
        <f t="shared" si="60"/>
        <v>63.545558475153697</v>
      </c>
      <c r="E705" s="6">
        <f t="shared" si="65"/>
        <v>-7.0740202169158897E-2</v>
      </c>
      <c r="F705" s="6">
        <f t="shared" si="61"/>
        <v>0.20834609336115967</v>
      </c>
      <c r="G705" s="6">
        <f t="shared" si="62"/>
        <v>-0.24124021780878191</v>
      </c>
      <c r="H705" s="6">
        <f t="shared" si="63"/>
        <v>9.9759813470464129E-2</v>
      </c>
      <c r="I705" s="6">
        <f t="shared" si="64"/>
        <v>1</v>
      </c>
    </row>
    <row r="706" spans="1:9" x14ac:dyDescent="0.25">
      <c r="A706" s="6">
        <v>695</v>
      </c>
      <c r="B706" s="6">
        <v>-0.18063474271912128</v>
      </c>
      <c r="C706" s="6">
        <v>0.565507980590228</v>
      </c>
      <c r="D706" s="6">
        <f t="shared" si="60"/>
        <v>58.542436000582931</v>
      </c>
      <c r="E706" s="6">
        <f t="shared" si="65"/>
        <v>1.5549025932041428E-2</v>
      </c>
      <c r="F706" s="6">
        <f t="shared" si="61"/>
        <v>0.19194241311666535</v>
      </c>
      <c r="G706" s="6">
        <f t="shared" si="62"/>
        <v>-0.14810142926415307</v>
      </c>
      <c r="H706" s="6">
        <f t="shared" si="63"/>
        <v>0.17919948112823594</v>
      </c>
      <c r="I706" s="6">
        <f t="shared" si="64"/>
        <v>1</v>
      </c>
    </row>
    <row r="707" spans="1:9" x14ac:dyDescent="0.25">
      <c r="A707" s="6">
        <v>696</v>
      </c>
      <c r="B707" s="6">
        <v>1.4741317500011064</v>
      </c>
      <c r="C707" s="6">
        <v>0.47663808099612415</v>
      </c>
      <c r="D707" s="6">
        <f t="shared" si="60"/>
        <v>60.979981918204146</v>
      </c>
      <c r="E707" s="6">
        <f t="shared" si="65"/>
        <v>0.17541465708523718</v>
      </c>
      <c r="F707" s="6">
        <f t="shared" si="61"/>
        <v>0.19993436694493164</v>
      </c>
      <c r="G707" s="6">
        <f t="shared" si="62"/>
        <v>8.3919692490495301E-3</v>
      </c>
      <c r="H707" s="6">
        <f t="shared" si="63"/>
        <v>0.34243734492142486</v>
      </c>
      <c r="I707" s="6">
        <f t="shared" si="64"/>
        <v>1</v>
      </c>
    </row>
    <row r="708" spans="1:9" x14ac:dyDescent="0.25">
      <c r="A708" s="6">
        <v>697</v>
      </c>
      <c r="B708" s="6">
        <v>-1.6660396795487031</v>
      </c>
      <c r="C708" s="6">
        <v>0.29606006042664879</v>
      </c>
      <c r="D708" s="6">
        <f t="shared" si="60"/>
        <v>66.407315573973321</v>
      </c>
      <c r="E708" s="6">
        <f t="shared" si="65"/>
        <v>-0.12795472446960654</v>
      </c>
      <c r="F708" s="6">
        <f t="shared" si="61"/>
        <v>0.21772890352122401</v>
      </c>
      <c r="G708" s="6">
        <f t="shared" si="62"/>
        <v>-0.3022516735160008</v>
      </c>
      <c r="H708" s="6">
        <f t="shared" si="63"/>
        <v>4.6342224576787688E-2</v>
      </c>
      <c r="I708" s="6">
        <f t="shared" si="64"/>
        <v>1</v>
      </c>
    </row>
    <row r="709" spans="1:9" x14ac:dyDescent="0.25">
      <c r="A709" s="6">
        <v>698</v>
      </c>
      <c r="B709" s="6">
        <v>-0.83861550592700951</v>
      </c>
      <c r="C709" s="6">
        <v>0.99731437116611221</v>
      </c>
      <c r="D709" s="6">
        <f t="shared" si="60"/>
        <v>34.710396986126845</v>
      </c>
      <c r="E709" s="6">
        <f t="shared" si="65"/>
        <v>-4.8017954943897045E-2</v>
      </c>
      <c r="F709" s="6">
        <f t="shared" si="61"/>
        <v>0.11380458028238311</v>
      </c>
      <c r="G709" s="6">
        <f t="shared" si="62"/>
        <v>-0.17402987038751164</v>
      </c>
      <c r="H709" s="6">
        <f t="shared" si="63"/>
        <v>7.7993960499717546E-2</v>
      </c>
      <c r="I709" s="6">
        <f t="shared" si="64"/>
        <v>1</v>
      </c>
    </row>
    <row r="710" spans="1:9" x14ac:dyDescent="0.25">
      <c r="A710" s="6">
        <v>699</v>
      </c>
      <c r="B710" s="6">
        <v>0.24449377633573022</v>
      </c>
      <c r="C710" s="6">
        <v>0.46162297433393351</v>
      </c>
      <c r="D710" s="6">
        <f t="shared" si="60"/>
        <v>61.398213166868686</v>
      </c>
      <c r="E710" s="6">
        <f t="shared" si="65"/>
        <v>5.6620342833197619E-2</v>
      </c>
      <c r="F710" s="6">
        <f t="shared" si="61"/>
        <v>0.20130561694055307</v>
      </c>
      <c r="G710" s="6">
        <f t="shared" si="62"/>
        <v>-0.11097412889391603</v>
      </c>
      <c r="H710" s="6">
        <f t="shared" si="63"/>
        <v>0.22421481456031125</v>
      </c>
      <c r="I710" s="6">
        <f t="shared" si="64"/>
        <v>1</v>
      </c>
    </row>
    <row r="711" spans="1:9" x14ac:dyDescent="0.25">
      <c r="A711" s="6">
        <v>700</v>
      </c>
      <c r="B711" s="6">
        <v>-0.78573975770268589</v>
      </c>
      <c r="C711" s="6">
        <v>0.7253334147160253</v>
      </c>
      <c r="D711" s="6">
        <f t="shared" si="60"/>
        <v>53.999962942777394</v>
      </c>
      <c r="E711" s="6">
        <f t="shared" si="65"/>
        <v>-4.2909672355528172E-2</v>
      </c>
      <c r="F711" s="6">
        <f t="shared" si="61"/>
        <v>0.17704905882877833</v>
      </c>
      <c r="G711" s="6">
        <f t="shared" si="62"/>
        <v>-0.2000828934379236</v>
      </c>
      <c r="H711" s="6">
        <f t="shared" si="63"/>
        <v>0.11426354872686725</v>
      </c>
      <c r="I711" s="6">
        <f t="shared" si="64"/>
        <v>1</v>
      </c>
    </row>
    <row r="712" spans="1:9" x14ac:dyDescent="0.25">
      <c r="A712" s="6">
        <v>701</v>
      </c>
      <c r="B712" s="6">
        <v>-0.45124352254788391</v>
      </c>
      <c r="C712" s="6">
        <v>0.38157292397839288</v>
      </c>
      <c r="D712" s="6">
        <f t="shared" si="60"/>
        <v>63.702694725093757</v>
      </c>
      <c r="E712" s="6">
        <f t="shared" si="65"/>
        <v>-1.0594265930126759E-2</v>
      </c>
      <c r="F712" s="6">
        <f t="shared" si="61"/>
        <v>0.20886129418063526</v>
      </c>
      <c r="G712" s="6">
        <f t="shared" si="62"/>
        <v>-0.18130495869202662</v>
      </c>
      <c r="H712" s="6">
        <f t="shared" si="63"/>
        <v>0.16011642683177313</v>
      </c>
      <c r="I712" s="6">
        <f t="shared" si="64"/>
        <v>1</v>
      </c>
    </row>
    <row r="713" spans="1:9" x14ac:dyDescent="0.25">
      <c r="A713" s="6">
        <v>702</v>
      </c>
      <c r="B713" s="6">
        <v>-0.18374521459918469</v>
      </c>
      <c r="C713" s="6">
        <v>0.31818597979674673</v>
      </c>
      <c r="D713" s="6">
        <f t="shared" si="60"/>
        <v>65.673230941179909</v>
      </c>
      <c r="E713" s="6">
        <f t="shared" si="65"/>
        <v>1.5248525799558581E-2</v>
      </c>
      <c r="F713" s="6">
        <f t="shared" si="61"/>
        <v>0.21532206865960626</v>
      </c>
      <c r="G713" s="6">
        <f t="shared" si="62"/>
        <v>-0.15808238303183586</v>
      </c>
      <c r="H713" s="6">
        <f t="shared" si="63"/>
        <v>0.188579434630953</v>
      </c>
      <c r="I713" s="6">
        <f t="shared" si="64"/>
        <v>1</v>
      </c>
    </row>
    <row r="714" spans="1:9" x14ac:dyDescent="0.25">
      <c r="A714" s="6">
        <v>703</v>
      </c>
      <c r="B714" s="6">
        <v>-0.45488832256523892</v>
      </c>
      <c r="C714" s="6">
        <v>0.54957731864375747</v>
      </c>
      <c r="D714" s="6">
        <f t="shared" si="60"/>
        <v>58.977574063130945</v>
      </c>
      <c r="E714" s="6">
        <f t="shared" si="65"/>
        <v>-1.0946387064900157E-2</v>
      </c>
      <c r="F714" s="6">
        <f t="shared" si="61"/>
        <v>0.19336909528895391</v>
      </c>
      <c r="G714" s="6">
        <f t="shared" si="62"/>
        <v>-0.17520391220701403</v>
      </c>
      <c r="H714" s="6">
        <f t="shared" si="63"/>
        <v>0.15331113807721369</v>
      </c>
      <c r="I714" s="6">
        <f t="shared" si="64"/>
        <v>1</v>
      </c>
    </row>
    <row r="715" spans="1:9" x14ac:dyDescent="0.25">
      <c r="A715" s="6">
        <v>704</v>
      </c>
      <c r="B715" s="6">
        <v>-1.6663443602737971</v>
      </c>
      <c r="C715" s="6">
        <v>0.95992919705801572</v>
      </c>
      <c r="D715" s="6">
        <f t="shared" si="60"/>
        <v>43.113124149472256</v>
      </c>
      <c r="E715" s="6">
        <f t="shared" si="65"/>
        <v>-0.12798415942410413</v>
      </c>
      <c r="F715" s="6">
        <f t="shared" si="61"/>
        <v>0.14135450540810576</v>
      </c>
      <c r="G715" s="6">
        <f t="shared" si="62"/>
        <v>-0.26842278485585064</v>
      </c>
      <c r="H715" s="6">
        <f t="shared" si="63"/>
        <v>1.2454466007642384E-2</v>
      </c>
      <c r="I715" s="6">
        <f t="shared" si="64"/>
        <v>1</v>
      </c>
    </row>
    <row r="716" spans="1:9" x14ac:dyDescent="0.25">
      <c r="A716" s="6">
        <v>705</v>
      </c>
      <c r="B716" s="6">
        <v>-1.4478882803814486</v>
      </c>
      <c r="C716" s="6">
        <v>0.23136082033753472</v>
      </c>
      <c r="D716" s="6">
        <f t="shared" si="60"/>
        <v>68.757415873636049</v>
      </c>
      <c r="E716" s="6">
        <f t="shared" si="65"/>
        <v>-0.10687929704933291</v>
      </c>
      <c r="F716" s="6">
        <f t="shared" si="61"/>
        <v>0.2254341504053641</v>
      </c>
      <c r="G716" s="6">
        <f t="shared" si="62"/>
        <v>-0.28423354529730011</v>
      </c>
      <c r="H716" s="6">
        <f t="shared" si="63"/>
        <v>7.0474951198634284E-2</v>
      </c>
      <c r="I716" s="6">
        <f t="shared" si="64"/>
        <v>1</v>
      </c>
    </row>
    <row r="717" spans="1:9" x14ac:dyDescent="0.25">
      <c r="A717" s="6">
        <v>706</v>
      </c>
      <c r="B717" s="6">
        <v>0.20221705199219286</v>
      </c>
      <c r="C717" s="6">
        <v>0.96176030762657549</v>
      </c>
      <c r="D717" s="6">
        <f t="shared" ref="D717:D780" si="66">CHIINV(C717,$B$5)</f>
        <v>42.924365873678788</v>
      </c>
      <c r="E717" s="6">
        <f t="shared" si="65"/>
        <v>5.2536023232817627E-2</v>
      </c>
      <c r="F717" s="6">
        <f t="shared" ref="F717:F780" si="67">$B$2/($B$5)*D717</f>
        <v>0.1407356258153403</v>
      </c>
      <c r="G717" s="6">
        <f t="shared" ref="G717:G780" si="68">E717-$B$8*SQRT(F717/$B$6*(1/$B$3+1/$B$4))</f>
        <v>-8.759483011743284E-2</v>
      </c>
      <c r="H717" s="6">
        <f t="shared" ref="H717:H780" si="69">E717+$B$8*SQRT(F717/$B$6*(1/$B$3+1/$B$4))</f>
        <v>0.19266687658306808</v>
      </c>
      <c r="I717" s="6">
        <f t="shared" ref="I717:I780" si="70">IF(-G717&lt;$B$9,1,0)*IF(H717&lt;$B$9,1,0)</f>
        <v>1</v>
      </c>
    </row>
    <row r="718" spans="1:9" x14ac:dyDescent="0.25">
      <c r="A718" s="6">
        <v>707</v>
      </c>
      <c r="B718" s="6">
        <v>-0.54116071623866446</v>
      </c>
      <c r="C718" s="6">
        <v>0.47968993194372389</v>
      </c>
      <c r="D718" s="6">
        <f t="shared" si="66"/>
        <v>60.895340372050761</v>
      </c>
      <c r="E718" s="6">
        <f t="shared" ref="E718:E781" si="71">$B$1+B718*SQRT($B$2/$B$6*(1/$B$3+1/$B$4))</f>
        <v>-1.9281092128348019E-2</v>
      </c>
      <c r="F718" s="6">
        <f t="shared" si="67"/>
        <v>0.19965685367885494</v>
      </c>
      <c r="G718" s="6">
        <f t="shared" si="68"/>
        <v>-0.18618782414477084</v>
      </c>
      <c r="H718" s="6">
        <f t="shared" si="69"/>
        <v>0.14762563988807478</v>
      </c>
      <c r="I718" s="6">
        <f t="shared" si="70"/>
        <v>1</v>
      </c>
    </row>
    <row r="719" spans="1:9" x14ac:dyDescent="0.25">
      <c r="A719" s="6">
        <v>708</v>
      </c>
      <c r="B719" s="6">
        <v>2.6154157239943743</v>
      </c>
      <c r="C719" s="6">
        <v>0.26895962401196327</v>
      </c>
      <c r="D719" s="6">
        <f t="shared" si="66"/>
        <v>67.349773162265862</v>
      </c>
      <c r="E719" s="6">
        <f t="shared" si="71"/>
        <v>0.28567316402873522</v>
      </c>
      <c r="F719" s="6">
        <f t="shared" si="67"/>
        <v>0.22081892840087167</v>
      </c>
      <c r="G719" s="6">
        <f t="shared" si="68"/>
        <v>0.11014375470179535</v>
      </c>
      <c r="H719" s="6">
        <f t="shared" si="69"/>
        <v>0.46120257335567505</v>
      </c>
      <c r="I719" s="6">
        <f t="shared" si="70"/>
        <v>0</v>
      </c>
    </row>
    <row r="720" spans="1:9" x14ac:dyDescent="0.25">
      <c r="A720" s="6">
        <v>709</v>
      </c>
      <c r="B720" s="6">
        <v>-0.72717966759228148</v>
      </c>
      <c r="C720" s="6">
        <v>0.96108890041810358</v>
      </c>
      <c r="D720" s="6">
        <f t="shared" si="66"/>
        <v>42.994348575977085</v>
      </c>
      <c r="E720" s="6">
        <f t="shared" si="71"/>
        <v>-3.7252230168323686E-2</v>
      </c>
      <c r="F720" s="6">
        <f t="shared" si="67"/>
        <v>0.14096507729828553</v>
      </c>
      <c r="G720" s="6">
        <f t="shared" si="68"/>
        <v>-0.17749726973531271</v>
      </c>
      <c r="H720" s="6">
        <f t="shared" si="69"/>
        <v>0.10299280939866534</v>
      </c>
      <c r="I720" s="6">
        <f t="shared" si="70"/>
        <v>1</v>
      </c>
    </row>
    <row r="721" spans="1:9" x14ac:dyDescent="0.25">
      <c r="A721" s="6">
        <v>710</v>
      </c>
      <c r="B721" s="6">
        <v>-0.31692025004304014</v>
      </c>
      <c r="C721" s="6">
        <v>0.93688772240363782</v>
      </c>
      <c r="D721" s="6">
        <f t="shared" si="66"/>
        <v>45.072314768129118</v>
      </c>
      <c r="E721" s="6">
        <f t="shared" si="71"/>
        <v>2.3825950541983068E-3</v>
      </c>
      <c r="F721" s="6">
        <f t="shared" si="67"/>
        <v>0.14777808120698072</v>
      </c>
      <c r="G721" s="6">
        <f t="shared" si="68"/>
        <v>-0.14121155720663153</v>
      </c>
      <c r="H721" s="6">
        <f t="shared" si="69"/>
        <v>0.14597674731502813</v>
      </c>
      <c r="I721" s="6">
        <f t="shared" si="70"/>
        <v>1</v>
      </c>
    </row>
    <row r="722" spans="1:9" x14ac:dyDescent="0.25">
      <c r="A722" s="6">
        <v>711</v>
      </c>
      <c r="B722" s="6">
        <v>-0.72677948992350139</v>
      </c>
      <c r="C722" s="6">
        <v>0.6572466200750755</v>
      </c>
      <c r="D722" s="6">
        <f t="shared" si="66"/>
        <v>55.998835678529417</v>
      </c>
      <c r="E722" s="6">
        <f t="shared" si="71"/>
        <v>-3.7213569332565657E-2</v>
      </c>
      <c r="F722" s="6">
        <f t="shared" si="67"/>
        <v>0.18360273992960466</v>
      </c>
      <c r="G722" s="6">
        <f t="shared" si="68"/>
        <v>-0.19726933429206467</v>
      </c>
      <c r="H722" s="6">
        <f t="shared" si="69"/>
        <v>0.12284219562693334</v>
      </c>
      <c r="I722" s="6">
        <f t="shared" si="70"/>
        <v>1</v>
      </c>
    </row>
    <row r="723" spans="1:9" x14ac:dyDescent="0.25">
      <c r="A723" s="6">
        <v>712</v>
      </c>
      <c r="B723" s="6">
        <v>0.66708935264614411</v>
      </c>
      <c r="C723" s="6">
        <v>0.6403393658253731</v>
      </c>
      <c r="D723" s="6">
        <f t="shared" si="66"/>
        <v>56.47621588144839</v>
      </c>
      <c r="E723" s="6">
        <f t="shared" si="71"/>
        <v>9.7446954217112663E-2</v>
      </c>
      <c r="F723" s="6">
        <f t="shared" si="67"/>
        <v>0.18516792092278161</v>
      </c>
      <c r="G723" s="6">
        <f t="shared" si="68"/>
        <v>-6.328958653913011E-2</v>
      </c>
      <c r="H723" s="6">
        <f t="shared" si="69"/>
        <v>0.25818349497335547</v>
      </c>
      <c r="I723" s="6">
        <f t="shared" si="70"/>
        <v>1</v>
      </c>
    </row>
    <row r="724" spans="1:9" x14ac:dyDescent="0.25">
      <c r="A724" s="6">
        <v>713</v>
      </c>
      <c r="B724" s="6">
        <v>0.30247292670537718</v>
      </c>
      <c r="C724" s="6">
        <v>0.49629200109866634</v>
      </c>
      <c r="D724" s="6">
        <f t="shared" si="66"/>
        <v>60.436709406819482</v>
      </c>
      <c r="E724" s="6">
        <f t="shared" si="71"/>
        <v>6.2221660909401101E-2</v>
      </c>
      <c r="F724" s="6">
        <f t="shared" si="67"/>
        <v>0.19815314559612945</v>
      </c>
      <c r="G724" s="6">
        <f t="shared" si="68"/>
        <v>-0.10405535731297197</v>
      </c>
      <c r="H724" s="6">
        <f t="shared" si="69"/>
        <v>0.22849867913177416</v>
      </c>
      <c r="I724" s="6">
        <f t="shared" si="70"/>
        <v>1</v>
      </c>
    </row>
    <row r="725" spans="1:9" x14ac:dyDescent="0.25">
      <c r="A725" s="6">
        <v>714</v>
      </c>
      <c r="B725" s="6">
        <v>-0.72449097388016526</v>
      </c>
      <c r="C725" s="6">
        <v>0.29938657795953244</v>
      </c>
      <c r="D725" s="6">
        <f t="shared" si="66"/>
        <v>66.295078492631092</v>
      </c>
      <c r="E725" s="6">
        <f t="shared" si="71"/>
        <v>-3.699247767807444E-2</v>
      </c>
      <c r="F725" s="6">
        <f t="shared" si="67"/>
        <v>0.21736091309059374</v>
      </c>
      <c r="G725" s="6">
        <f t="shared" si="68"/>
        <v>-0.21114207207307462</v>
      </c>
      <c r="H725" s="6">
        <f t="shared" si="69"/>
        <v>0.13715711671692571</v>
      </c>
      <c r="I725" s="6">
        <f t="shared" si="70"/>
        <v>1</v>
      </c>
    </row>
    <row r="726" spans="1:9" x14ac:dyDescent="0.25">
      <c r="A726" s="6">
        <v>715</v>
      </c>
      <c r="B726" s="6">
        <v>0.82574615589692257</v>
      </c>
      <c r="C726" s="6">
        <v>0.91732535782952362</v>
      </c>
      <c r="D726" s="6">
        <f t="shared" si="66"/>
        <v>46.363221597197992</v>
      </c>
      <c r="E726" s="6">
        <f t="shared" si="71"/>
        <v>0.11277465761213322</v>
      </c>
      <c r="F726" s="6">
        <f t="shared" si="67"/>
        <v>0.15201056261376392</v>
      </c>
      <c r="G726" s="6">
        <f t="shared" si="68"/>
        <v>-3.2861303284092494E-2</v>
      </c>
      <c r="H726" s="6">
        <f t="shared" si="69"/>
        <v>0.25841061850835895</v>
      </c>
      <c r="I726" s="6">
        <f t="shared" si="70"/>
        <v>1</v>
      </c>
    </row>
    <row r="727" spans="1:9" x14ac:dyDescent="0.25">
      <c r="A727" s="6">
        <v>716</v>
      </c>
      <c r="B727" s="6">
        <v>-1.2629425327759236</v>
      </c>
      <c r="C727" s="6">
        <v>6.1372722556230351E-2</v>
      </c>
      <c r="D727" s="6">
        <f t="shared" si="66"/>
        <v>78.89512815062804</v>
      </c>
      <c r="E727" s="6">
        <f t="shared" si="71"/>
        <v>-8.901184034161741E-2</v>
      </c>
      <c r="F727" s="6">
        <f t="shared" si="67"/>
        <v>0.25867255131353456</v>
      </c>
      <c r="G727" s="6">
        <f t="shared" si="68"/>
        <v>-0.27899141705074521</v>
      </c>
      <c r="H727" s="6">
        <f t="shared" si="69"/>
        <v>0.10096773636751039</v>
      </c>
      <c r="I727" s="6">
        <f t="shared" si="70"/>
        <v>1</v>
      </c>
    </row>
    <row r="728" spans="1:9" x14ac:dyDescent="0.25">
      <c r="A728" s="6">
        <v>717</v>
      </c>
      <c r="B728" s="6">
        <v>-1.5286695997929201</v>
      </c>
      <c r="C728" s="6">
        <v>0.89681691946165354</v>
      </c>
      <c r="D728" s="6">
        <f t="shared" si="66"/>
        <v>47.509123255255076</v>
      </c>
      <c r="E728" s="6">
        <f t="shared" si="71"/>
        <v>-0.11468351394030557</v>
      </c>
      <c r="F728" s="6">
        <f t="shared" si="67"/>
        <v>0.15576761723034452</v>
      </c>
      <c r="G728" s="6">
        <f t="shared" si="68"/>
        <v>-0.26210824041616992</v>
      </c>
      <c r="H728" s="6">
        <f t="shared" si="69"/>
        <v>3.2741212535558784E-2</v>
      </c>
      <c r="I728" s="6">
        <f t="shared" si="70"/>
        <v>1</v>
      </c>
    </row>
    <row r="729" spans="1:9" x14ac:dyDescent="0.25">
      <c r="A729" s="6">
        <v>718</v>
      </c>
      <c r="B729" s="6">
        <v>-9.3348262453218922E-2</v>
      </c>
      <c r="C729" s="6">
        <v>0.30384228034302807</v>
      </c>
      <c r="D729" s="6">
        <f t="shared" si="66"/>
        <v>66.145818732202216</v>
      </c>
      <c r="E729" s="6">
        <f t="shared" si="71"/>
        <v>2.3981701067921565E-2</v>
      </c>
      <c r="F729" s="6">
        <f t="shared" si="67"/>
        <v>0.2168715368268925</v>
      </c>
      <c r="G729" s="6">
        <f t="shared" si="68"/>
        <v>-0.14997173869105174</v>
      </c>
      <c r="H729" s="6">
        <f t="shared" si="69"/>
        <v>0.19793514082689484</v>
      </c>
      <c r="I729" s="6">
        <f t="shared" si="70"/>
        <v>1</v>
      </c>
    </row>
    <row r="730" spans="1:9" x14ac:dyDescent="0.25">
      <c r="A730" s="6">
        <v>719</v>
      </c>
      <c r="B730" s="6">
        <v>-1.0860117072297726</v>
      </c>
      <c r="C730" s="6">
        <v>0.6939298684652242</v>
      </c>
      <c r="D730" s="6">
        <f t="shared" si="66"/>
        <v>54.940080419669819</v>
      </c>
      <c r="E730" s="6">
        <f t="shared" si="71"/>
        <v>-7.1918698668260117E-2</v>
      </c>
      <c r="F730" s="6">
        <f t="shared" si="67"/>
        <v>0.18013141121203219</v>
      </c>
      <c r="G730" s="6">
        <f t="shared" si="68"/>
        <v>-0.23045417729656767</v>
      </c>
      <c r="H730" s="6">
        <f t="shared" si="69"/>
        <v>8.6616779960047435E-2</v>
      </c>
      <c r="I730" s="6">
        <f t="shared" si="70"/>
        <v>1</v>
      </c>
    </row>
    <row r="731" spans="1:9" x14ac:dyDescent="0.25">
      <c r="A731" s="6">
        <v>720</v>
      </c>
      <c r="B731" s="6">
        <v>1.033824901242042</v>
      </c>
      <c r="C731" s="6">
        <v>0.13684499649037141</v>
      </c>
      <c r="D731" s="6">
        <f t="shared" si="66"/>
        <v>73.158753081671207</v>
      </c>
      <c r="E731" s="6">
        <f t="shared" si="71"/>
        <v>0.13287697422327013</v>
      </c>
      <c r="F731" s="6">
        <f t="shared" si="67"/>
        <v>0.23986476420220068</v>
      </c>
      <c r="G731" s="6">
        <f t="shared" si="68"/>
        <v>-5.0065677616957849E-2</v>
      </c>
      <c r="H731" s="6">
        <f t="shared" si="69"/>
        <v>0.31581962606349812</v>
      </c>
      <c r="I731" s="6">
        <f t="shared" si="70"/>
        <v>1</v>
      </c>
    </row>
    <row r="732" spans="1:9" x14ac:dyDescent="0.25">
      <c r="A732" s="6">
        <v>721</v>
      </c>
      <c r="B732" s="6">
        <v>1.3644375940202735</v>
      </c>
      <c r="C732" s="6">
        <v>0.12836085085604418</v>
      </c>
      <c r="D732" s="6">
        <f t="shared" si="66"/>
        <v>73.653203819022821</v>
      </c>
      <c r="E732" s="6">
        <f t="shared" si="71"/>
        <v>0.16481719481074705</v>
      </c>
      <c r="F732" s="6">
        <f t="shared" si="67"/>
        <v>0.24148591416073056</v>
      </c>
      <c r="G732" s="6">
        <f t="shared" si="68"/>
        <v>-1.8742634061719443E-2</v>
      </c>
      <c r="H732" s="6">
        <f t="shared" si="69"/>
        <v>0.34837702368321355</v>
      </c>
      <c r="I732" s="6">
        <f t="shared" si="70"/>
        <v>1</v>
      </c>
    </row>
    <row r="733" spans="1:9" x14ac:dyDescent="0.25">
      <c r="A733" s="6">
        <v>722</v>
      </c>
      <c r="B733" s="6">
        <v>-0.26139673536818009</v>
      </c>
      <c r="C733" s="6">
        <v>0.21384319589831233</v>
      </c>
      <c r="D733" s="6">
        <f t="shared" si="66"/>
        <v>69.463391669579977</v>
      </c>
      <c r="E733" s="6">
        <f t="shared" si="71"/>
        <v>7.7466761837048058E-3</v>
      </c>
      <c r="F733" s="6">
        <f t="shared" si="67"/>
        <v>0.22774882514616385</v>
      </c>
      <c r="G733" s="6">
        <f t="shared" si="68"/>
        <v>-0.17051575082261775</v>
      </c>
      <c r="H733" s="6">
        <f t="shared" si="69"/>
        <v>0.18600910319002736</v>
      </c>
      <c r="I733" s="6">
        <f t="shared" si="70"/>
        <v>1</v>
      </c>
    </row>
    <row r="734" spans="1:9" x14ac:dyDescent="0.25">
      <c r="A734" s="6">
        <v>723</v>
      </c>
      <c r="B734" s="6">
        <v>0.3140257831546478</v>
      </c>
      <c r="C734" s="6">
        <v>0.21445356608783228</v>
      </c>
      <c r="D734" s="6">
        <f t="shared" si="66"/>
        <v>69.438164525387307</v>
      </c>
      <c r="E734" s="6">
        <f t="shared" si="71"/>
        <v>6.33377728780746E-2</v>
      </c>
      <c r="F734" s="6">
        <f t="shared" si="67"/>
        <v>0.22766611319799118</v>
      </c>
      <c r="G734" s="6">
        <f t="shared" si="68"/>
        <v>-0.11489228124652651</v>
      </c>
      <c r="H734" s="6">
        <f t="shared" si="69"/>
        <v>0.24156782700267571</v>
      </c>
      <c r="I734" s="6">
        <f t="shared" si="70"/>
        <v>1</v>
      </c>
    </row>
    <row r="735" spans="1:9" x14ac:dyDescent="0.25">
      <c r="A735" s="6">
        <v>724</v>
      </c>
      <c r="B735" s="6">
        <v>-0.51495362640707754</v>
      </c>
      <c r="C735" s="6">
        <v>0.63039033173619796</v>
      </c>
      <c r="D735" s="6">
        <f t="shared" si="66"/>
        <v>56.754703121530753</v>
      </c>
      <c r="E735" s="6">
        <f t="shared" si="71"/>
        <v>-1.6749246713876308E-2</v>
      </c>
      <c r="F735" s="6">
        <f t="shared" si="67"/>
        <v>0.18608099384108442</v>
      </c>
      <c r="G735" s="6">
        <f t="shared" si="68"/>
        <v>-0.1778816003647469</v>
      </c>
      <c r="H735" s="6">
        <f t="shared" si="69"/>
        <v>0.14438310693699427</v>
      </c>
      <c r="I735" s="6">
        <f t="shared" si="70"/>
        <v>1</v>
      </c>
    </row>
    <row r="736" spans="1:9" x14ac:dyDescent="0.25">
      <c r="A736" s="6">
        <v>725</v>
      </c>
      <c r="B736" s="6">
        <v>6.7943801695946604E-2</v>
      </c>
      <c r="C736" s="6">
        <v>6.2593462935270239E-2</v>
      </c>
      <c r="D736" s="6">
        <f t="shared" si="66"/>
        <v>78.764322445564929</v>
      </c>
      <c r="E736" s="6">
        <f t="shared" si="71"/>
        <v>3.9563994852962317E-2</v>
      </c>
      <c r="F736" s="6">
        <f t="shared" si="67"/>
        <v>0.2582436801493932</v>
      </c>
      <c r="G736" s="6">
        <f t="shared" si="68"/>
        <v>-0.15025802636500241</v>
      </c>
      <c r="H736" s="6">
        <f t="shared" si="69"/>
        <v>0.22938601607092701</v>
      </c>
      <c r="I736" s="6">
        <f t="shared" si="70"/>
        <v>1</v>
      </c>
    </row>
    <row r="737" spans="1:9" x14ac:dyDescent="0.25">
      <c r="A737" s="6">
        <v>726</v>
      </c>
      <c r="B737" s="6">
        <v>0.10003532224800438</v>
      </c>
      <c r="C737" s="6">
        <v>0.42652668843653674</v>
      </c>
      <c r="D737" s="6">
        <f t="shared" si="66"/>
        <v>62.390358769218892</v>
      </c>
      <c r="E737" s="6">
        <f t="shared" si="71"/>
        <v>4.2664330284148649E-2</v>
      </c>
      <c r="F737" s="6">
        <f t="shared" si="67"/>
        <v>0.20455855334170128</v>
      </c>
      <c r="G737" s="6">
        <f t="shared" si="68"/>
        <v>-0.12627881066800942</v>
      </c>
      <c r="H737" s="6">
        <f t="shared" si="69"/>
        <v>0.21160747123630672</v>
      </c>
      <c r="I737" s="6">
        <f t="shared" si="70"/>
        <v>1</v>
      </c>
    </row>
    <row r="738" spans="1:9" x14ac:dyDescent="0.25">
      <c r="A738" s="6">
        <v>727</v>
      </c>
      <c r="B738" s="6">
        <v>5.269384928396903E-2</v>
      </c>
      <c r="C738" s="6">
        <v>0.75075533310953091</v>
      </c>
      <c r="D738" s="6">
        <f t="shared" si="66"/>
        <v>53.208112029099269</v>
      </c>
      <c r="E738" s="6">
        <f t="shared" si="71"/>
        <v>3.8090709481206131E-2</v>
      </c>
      <c r="F738" s="6">
        <f t="shared" si="67"/>
        <v>0.17445282632491563</v>
      </c>
      <c r="G738" s="6">
        <f t="shared" si="68"/>
        <v>-0.11792586826579288</v>
      </c>
      <c r="H738" s="6">
        <f t="shared" si="69"/>
        <v>0.19410728722820514</v>
      </c>
      <c r="I738" s="6">
        <f t="shared" si="70"/>
        <v>1</v>
      </c>
    </row>
    <row r="739" spans="1:9" x14ac:dyDescent="0.25">
      <c r="A739" s="6">
        <v>728</v>
      </c>
      <c r="B739" s="6">
        <v>0.85503870650427416</v>
      </c>
      <c r="C739" s="6">
        <v>0.83620715964232306</v>
      </c>
      <c r="D739" s="6">
        <f t="shared" si="66"/>
        <v>50.219081499676228</v>
      </c>
      <c r="E739" s="6">
        <f t="shared" si="71"/>
        <v>0.1156045868568529</v>
      </c>
      <c r="F739" s="6">
        <f t="shared" si="67"/>
        <v>0.16465272622844665</v>
      </c>
      <c r="G739" s="6">
        <f t="shared" si="68"/>
        <v>-3.5966444360281485E-2</v>
      </c>
      <c r="H739" s="6">
        <f t="shared" si="69"/>
        <v>0.26717561807398726</v>
      </c>
      <c r="I739" s="6">
        <f t="shared" si="70"/>
        <v>1</v>
      </c>
    </row>
    <row r="740" spans="1:9" x14ac:dyDescent="0.25">
      <c r="A740" s="6">
        <v>729</v>
      </c>
      <c r="B740" s="6">
        <v>1.4251327229430899</v>
      </c>
      <c r="C740" s="6">
        <v>0.98712118900112922</v>
      </c>
      <c r="D740" s="6">
        <f t="shared" si="66"/>
        <v>39.055830514843201</v>
      </c>
      <c r="E740" s="6">
        <f t="shared" si="71"/>
        <v>0.17068090134327418</v>
      </c>
      <c r="F740" s="6">
        <f t="shared" si="67"/>
        <v>0.12805190332735475</v>
      </c>
      <c r="G740" s="6">
        <f t="shared" si="68"/>
        <v>3.7013728829272313E-2</v>
      </c>
      <c r="H740" s="6">
        <f t="shared" si="69"/>
        <v>0.30434807385727602</v>
      </c>
      <c r="I740" s="6">
        <f t="shared" si="70"/>
        <v>1</v>
      </c>
    </row>
    <row r="741" spans="1:9" x14ac:dyDescent="0.25">
      <c r="A741" s="6">
        <v>730</v>
      </c>
      <c r="B741" s="6">
        <v>-0.75404841481940821</v>
      </c>
      <c r="C741" s="6">
        <v>6.8025757621997737E-2</v>
      </c>
      <c r="D741" s="6">
        <f t="shared" si="66"/>
        <v>78.206811176458558</v>
      </c>
      <c r="E741" s="6">
        <f t="shared" si="71"/>
        <v>-3.9847997760099868E-2</v>
      </c>
      <c r="F741" s="6">
        <f t="shared" si="67"/>
        <v>0.25641577434904445</v>
      </c>
      <c r="G741" s="6">
        <f t="shared" si="68"/>
        <v>-0.22899702486910758</v>
      </c>
      <c r="H741" s="6">
        <f t="shared" si="69"/>
        <v>0.14930102934890785</v>
      </c>
      <c r="I741" s="6">
        <f t="shared" si="70"/>
        <v>1</v>
      </c>
    </row>
    <row r="742" spans="1:9" x14ac:dyDescent="0.25">
      <c r="A742" s="6">
        <v>731</v>
      </c>
      <c r="B742" s="6">
        <v>-1.0288772500643972</v>
      </c>
      <c r="C742" s="6">
        <v>0.45817438276314587</v>
      </c>
      <c r="D742" s="6">
        <f t="shared" si="66"/>
        <v>61.494733680466133</v>
      </c>
      <c r="E742" s="6">
        <f t="shared" si="71"/>
        <v>-6.6398985708443617E-2</v>
      </c>
      <c r="F742" s="6">
        <f t="shared" si="67"/>
        <v>0.20162207764087256</v>
      </c>
      <c r="G742" s="6">
        <f t="shared" si="68"/>
        <v>-0.23412513840143179</v>
      </c>
      <c r="H742" s="6">
        <f t="shared" si="69"/>
        <v>0.10132716698454454</v>
      </c>
      <c r="I742" s="6">
        <f t="shared" si="70"/>
        <v>1</v>
      </c>
    </row>
    <row r="743" spans="1:9" x14ac:dyDescent="0.25">
      <c r="A743" s="6">
        <v>732</v>
      </c>
      <c r="B743" s="6">
        <v>1.4702891348861158</v>
      </c>
      <c r="C743" s="6">
        <v>0.18732261116367077</v>
      </c>
      <c r="D743" s="6">
        <f t="shared" si="66"/>
        <v>70.610102030751108</v>
      </c>
      <c r="E743" s="6">
        <f t="shared" si="71"/>
        <v>0.1750434251964243</v>
      </c>
      <c r="F743" s="6">
        <f t="shared" si="67"/>
        <v>0.23150853124836429</v>
      </c>
      <c r="G743" s="6">
        <f t="shared" si="68"/>
        <v>-4.6843681767453627E-3</v>
      </c>
      <c r="H743" s="6">
        <f t="shared" si="69"/>
        <v>0.35477121856959393</v>
      </c>
      <c r="I743" s="6">
        <f t="shared" si="70"/>
        <v>1</v>
      </c>
    </row>
    <row r="744" spans="1:9" x14ac:dyDescent="0.25">
      <c r="A744" s="6">
        <v>733</v>
      </c>
      <c r="B744" s="6">
        <v>-0.66594338932191022</v>
      </c>
      <c r="C744" s="6">
        <v>0.40617084261604663</v>
      </c>
      <c r="D744" s="6">
        <f t="shared" si="66"/>
        <v>62.977809571214301</v>
      </c>
      <c r="E744" s="6">
        <f t="shared" si="71"/>
        <v>-3.1336243641987394E-2</v>
      </c>
      <c r="F744" s="6">
        <f t="shared" si="67"/>
        <v>0.20648462154496491</v>
      </c>
      <c r="G744" s="6">
        <f t="shared" si="68"/>
        <v>-0.20107288266918058</v>
      </c>
      <c r="H744" s="6">
        <f t="shared" si="69"/>
        <v>0.13840039538520579</v>
      </c>
      <c r="I744" s="6">
        <f t="shared" si="70"/>
        <v>1</v>
      </c>
    </row>
    <row r="745" spans="1:9" x14ac:dyDescent="0.25">
      <c r="A745" s="6">
        <v>734</v>
      </c>
      <c r="B745" s="6">
        <v>0.98468717624200508</v>
      </c>
      <c r="C745" s="6">
        <v>0.71572008423108613</v>
      </c>
      <c r="D745" s="6">
        <f t="shared" si="66"/>
        <v>54.291732790144707</v>
      </c>
      <c r="E745" s="6">
        <f t="shared" si="71"/>
        <v>0.12812981898709558</v>
      </c>
      <c r="F745" s="6">
        <f t="shared" si="67"/>
        <v>0.17800568127916297</v>
      </c>
      <c r="G745" s="6">
        <f t="shared" si="68"/>
        <v>-2.9467445243333307E-2</v>
      </c>
      <c r="H745" s="6">
        <f t="shared" si="69"/>
        <v>0.28572708321752449</v>
      </c>
      <c r="I745" s="6">
        <f t="shared" si="70"/>
        <v>1</v>
      </c>
    </row>
    <row r="746" spans="1:9" x14ac:dyDescent="0.25">
      <c r="A746" s="6">
        <v>735</v>
      </c>
      <c r="B746" s="6">
        <v>-0.39005840335448738</v>
      </c>
      <c r="C746" s="6">
        <v>0.83361308633686326</v>
      </c>
      <c r="D746" s="6">
        <f t="shared" si="66"/>
        <v>50.320490292984573</v>
      </c>
      <c r="E746" s="6">
        <f t="shared" si="71"/>
        <v>-4.6832218401799894E-3</v>
      </c>
      <c r="F746" s="6">
        <f t="shared" si="67"/>
        <v>0.16498521407535927</v>
      </c>
      <c r="G746" s="6">
        <f t="shared" si="68"/>
        <v>-0.15640721168532862</v>
      </c>
      <c r="H746" s="6">
        <f t="shared" si="69"/>
        <v>0.14704076800496862</v>
      </c>
      <c r="I746" s="6">
        <f t="shared" si="70"/>
        <v>1</v>
      </c>
    </row>
    <row r="747" spans="1:9" x14ac:dyDescent="0.25">
      <c r="A747" s="6">
        <v>736</v>
      </c>
      <c r="B747" s="6">
        <v>0.60389311329345219</v>
      </c>
      <c r="C747" s="6">
        <v>5.9816278572954497E-3</v>
      </c>
      <c r="D747" s="6">
        <f t="shared" si="66"/>
        <v>92.275513388402231</v>
      </c>
      <c r="E747" s="6">
        <f t="shared" si="71"/>
        <v>9.134161746109784E-2</v>
      </c>
      <c r="F747" s="6">
        <f t="shared" si="67"/>
        <v>0.30254266684722042</v>
      </c>
      <c r="G747" s="6">
        <f t="shared" si="68"/>
        <v>-0.1141173294516547</v>
      </c>
      <c r="H747" s="6">
        <f t="shared" si="69"/>
        <v>0.29680056437385038</v>
      </c>
      <c r="I747" s="6">
        <f t="shared" si="70"/>
        <v>1</v>
      </c>
    </row>
    <row r="748" spans="1:9" x14ac:dyDescent="0.25">
      <c r="A748" s="6">
        <v>737</v>
      </c>
      <c r="B748" s="6">
        <v>-0.71053818828659132</v>
      </c>
      <c r="C748" s="6">
        <v>0.4141056550798059</v>
      </c>
      <c r="D748" s="6">
        <f t="shared" si="66"/>
        <v>62.747604270345505</v>
      </c>
      <c r="E748" s="6">
        <f t="shared" si="71"/>
        <v>-3.5644510526772546E-2</v>
      </c>
      <c r="F748" s="6">
        <f t="shared" si="67"/>
        <v>0.20572985006670658</v>
      </c>
      <c r="G748" s="6">
        <f t="shared" si="68"/>
        <v>-0.20507064298688082</v>
      </c>
      <c r="H748" s="6">
        <f t="shared" si="69"/>
        <v>0.1337816219333357</v>
      </c>
      <c r="I748" s="6">
        <f t="shared" si="70"/>
        <v>1</v>
      </c>
    </row>
    <row r="749" spans="1:9" x14ac:dyDescent="0.25">
      <c r="A749" s="6">
        <v>738</v>
      </c>
      <c r="B749" s="6">
        <v>-1.182502273877617</v>
      </c>
      <c r="C749" s="6">
        <v>0.40369884334849088</v>
      </c>
      <c r="D749" s="6">
        <f t="shared" si="66"/>
        <v>63.049866350230815</v>
      </c>
      <c r="E749" s="6">
        <f t="shared" si="71"/>
        <v>-8.1240573026574892E-2</v>
      </c>
      <c r="F749" s="6">
        <f t="shared" si="67"/>
        <v>0.2067208732794453</v>
      </c>
      <c r="G749" s="6">
        <f t="shared" si="68"/>
        <v>-0.2510742873498597</v>
      </c>
      <c r="H749" s="6">
        <f t="shared" si="69"/>
        <v>8.8593141296709921E-2</v>
      </c>
      <c r="I749" s="6">
        <f t="shared" si="70"/>
        <v>1</v>
      </c>
    </row>
    <row r="750" spans="1:9" x14ac:dyDescent="0.25">
      <c r="A750" s="6">
        <v>739</v>
      </c>
      <c r="B750" s="6">
        <v>0.4071193870913703</v>
      </c>
      <c r="C750" s="6">
        <v>0.32407605212561419</v>
      </c>
      <c r="D750" s="6">
        <f t="shared" si="66"/>
        <v>65.482447510179</v>
      </c>
      <c r="E750" s="6">
        <f t="shared" si="71"/>
        <v>7.2331469460125197E-2</v>
      </c>
      <c r="F750" s="6">
        <f t="shared" si="67"/>
        <v>0.21469654921370163</v>
      </c>
      <c r="G750" s="6">
        <f t="shared" si="68"/>
        <v>-0.10074748955536597</v>
      </c>
      <c r="H750" s="6">
        <f t="shared" si="69"/>
        <v>0.24541042847561637</v>
      </c>
      <c r="I750" s="6">
        <f t="shared" si="70"/>
        <v>1</v>
      </c>
    </row>
    <row r="751" spans="1:9" x14ac:dyDescent="0.25">
      <c r="A751" s="6">
        <v>740</v>
      </c>
      <c r="B751" s="6">
        <v>0.62068579609331209</v>
      </c>
      <c r="C751" s="6">
        <v>0.80321665089877015</v>
      </c>
      <c r="D751" s="6">
        <f t="shared" si="66"/>
        <v>51.449711525676861</v>
      </c>
      <c r="E751" s="6">
        <f t="shared" si="71"/>
        <v>9.2963944747978006E-2</v>
      </c>
      <c r="F751" s="6">
        <f t="shared" si="67"/>
        <v>0.16868757877271101</v>
      </c>
      <c r="G751" s="6">
        <f t="shared" si="68"/>
        <v>-6.0452987670261887E-2</v>
      </c>
      <c r="H751" s="6">
        <f t="shared" si="69"/>
        <v>0.2463808771662179</v>
      </c>
      <c r="I751" s="6">
        <f t="shared" si="70"/>
        <v>1</v>
      </c>
    </row>
    <row r="752" spans="1:9" x14ac:dyDescent="0.25">
      <c r="A752" s="6">
        <v>741</v>
      </c>
      <c r="B752" s="6">
        <v>-0.70690020947949961</v>
      </c>
      <c r="C752" s="6">
        <v>0.4217352824488052</v>
      </c>
      <c r="D752" s="6">
        <f t="shared" si="66"/>
        <v>62.527736690381751</v>
      </c>
      <c r="E752" s="6">
        <f t="shared" si="71"/>
        <v>-3.5293048383517753E-2</v>
      </c>
      <c r="F752" s="6">
        <f t="shared" si="67"/>
        <v>0.20500897275535002</v>
      </c>
      <c r="G752" s="6">
        <f t="shared" si="68"/>
        <v>-0.20442208581024379</v>
      </c>
      <c r="H752" s="6">
        <f t="shared" si="69"/>
        <v>0.13383598904320831</v>
      </c>
      <c r="I752" s="6">
        <f t="shared" si="70"/>
        <v>1</v>
      </c>
    </row>
    <row r="753" spans="1:9" x14ac:dyDescent="0.25">
      <c r="A753" s="6">
        <v>742</v>
      </c>
      <c r="B753" s="6">
        <v>0.24110590857162606</v>
      </c>
      <c r="C753" s="6">
        <v>0.56770531327249973</v>
      </c>
      <c r="D753" s="6">
        <f t="shared" si="66"/>
        <v>58.482374797720674</v>
      </c>
      <c r="E753" s="6">
        <f t="shared" si="71"/>
        <v>5.6293043712291588E-2</v>
      </c>
      <c r="F753" s="6">
        <f t="shared" si="67"/>
        <v>0.19174549114006778</v>
      </c>
      <c r="G753" s="6">
        <f t="shared" si="68"/>
        <v>-0.10727344192128078</v>
      </c>
      <c r="H753" s="6">
        <f t="shared" si="69"/>
        <v>0.21985952934586395</v>
      </c>
      <c r="I753" s="6">
        <f t="shared" si="70"/>
        <v>1</v>
      </c>
    </row>
    <row r="754" spans="1:9" x14ac:dyDescent="0.25">
      <c r="A754" s="6">
        <v>743</v>
      </c>
      <c r="B754" s="6">
        <v>-0.88565229816595092</v>
      </c>
      <c r="C754" s="6">
        <v>0.11685537278359324</v>
      </c>
      <c r="D754" s="6">
        <f t="shared" si="66"/>
        <v>74.365288724306509</v>
      </c>
      <c r="E754" s="6">
        <f t="shared" si="71"/>
        <v>-5.2562140792341977E-2</v>
      </c>
      <c r="F754" s="6">
        <f t="shared" si="67"/>
        <v>0.24382061876821806</v>
      </c>
      <c r="G754" s="6">
        <f t="shared" si="68"/>
        <v>-0.23700717061729051</v>
      </c>
      <c r="H754" s="6">
        <f t="shared" si="69"/>
        <v>0.13188288903260656</v>
      </c>
      <c r="I754" s="6">
        <f t="shared" si="70"/>
        <v>1</v>
      </c>
    </row>
    <row r="755" spans="1:9" x14ac:dyDescent="0.25">
      <c r="A755" s="6">
        <v>744</v>
      </c>
      <c r="B755" s="6">
        <v>-1.5425985111505724</v>
      </c>
      <c r="C755" s="6">
        <v>3.3173619800408949E-2</v>
      </c>
      <c r="D755" s="6">
        <f t="shared" si="66"/>
        <v>82.790692557675627</v>
      </c>
      <c r="E755" s="6">
        <f t="shared" si="71"/>
        <v>-0.11602917462129236</v>
      </c>
      <c r="F755" s="6">
        <f t="shared" si="67"/>
        <v>0.27144489363172336</v>
      </c>
      <c r="G755" s="6">
        <f t="shared" si="68"/>
        <v>-0.31064250311465841</v>
      </c>
      <c r="H755" s="6">
        <f t="shared" si="69"/>
        <v>7.8584153872073681E-2</v>
      </c>
      <c r="I755" s="6">
        <f t="shared" si="70"/>
        <v>1</v>
      </c>
    </row>
    <row r="756" spans="1:9" x14ac:dyDescent="0.25">
      <c r="A756" s="6">
        <v>745</v>
      </c>
      <c r="B756" s="6">
        <v>-1.2754389899782836</v>
      </c>
      <c r="C756" s="6">
        <v>0.51808221686452838</v>
      </c>
      <c r="D756" s="6">
        <f t="shared" si="66"/>
        <v>59.838404381732857</v>
      </c>
      <c r="E756" s="6">
        <f t="shared" si="71"/>
        <v>-9.0219112803697626E-2</v>
      </c>
      <c r="F756" s="6">
        <f t="shared" si="67"/>
        <v>0.19619148977617332</v>
      </c>
      <c r="G756" s="6">
        <f t="shared" si="68"/>
        <v>-0.25567103797317003</v>
      </c>
      <c r="H756" s="6">
        <f t="shared" si="69"/>
        <v>7.5232812365774754E-2</v>
      </c>
      <c r="I756" s="6">
        <f t="shared" si="70"/>
        <v>1</v>
      </c>
    </row>
    <row r="757" spans="1:9" x14ac:dyDescent="0.25">
      <c r="A757" s="6">
        <v>746</v>
      </c>
      <c r="B757" s="6">
        <v>0.40454551708535291</v>
      </c>
      <c r="C757" s="6">
        <v>8.5879085665456101E-2</v>
      </c>
      <c r="D757" s="6">
        <f t="shared" si="66"/>
        <v>76.601538737894543</v>
      </c>
      <c r="E757" s="6">
        <f t="shared" si="71"/>
        <v>7.2082809993772437E-2</v>
      </c>
      <c r="F757" s="6">
        <f t="shared" si="67"/>
        <v>0.25115258602588375</v>
      </c>
      <c r="G757" s="6">
        <f t="shared" si="68"/>
        <v>-0.11511491632360342</v>
      </c>
      <c r="H757" s="6">
        <f t="shared" si="69"/>
        <v>0.25928053631114828</v>
      </c>
      <c r="I757" s="6">
        <f t="shared" si="70"/>
        <v>1</v>
      </c>
    </row>
    <row r="758" spans="1:9" x14ac:dyDescent="0.25">
      <c r="A758" s="6">
        <v>747</v>
      </c>
      <c r="B758" s="6">
        <v>-7.2293460107175633E-3</v>
      </c>
      <c r="C758" s="6">
        <v>0.64262825403607293</v>
      </c>
      <c r="D758" s="6">
        <f t="shared" si="66"/>
        <v>56.411908069915768</v>
      </c>
      <c r="E758" s="6">
        <f t="shared" si="71"/>
        <v>3.2301578822200867E-2</v>
      </c>
      <c r="F758" s="6">
        <f t="shared" si="67"/>
        <v>0.1849570756390681</v>
      </c>
      <c r="G758" s="6">
        <f t="shared" si="68"/>
        <v>-0.12834342287477049</v>
      </c>
      <c r="H758" s="6">
        <f t="shared" si="69"/>
        <v>0.19294658051917221</v>
      </c>
      <c r="I758" s="6">
        <f t="shared" si="70"/>
        <v>1</v>
      </c>
    </row>
    <row r="759" spans="1:9" x14ac:dyDescent="0.25">
      <c r="A759" s="6">
        <v>748</v>
      </c>
      <c r="B759" s="6">
        <v>-0.37204358704912011</v>
      </c>
      <c r="C759" s="6">
        <v>0.7092501602221748</v>
      </c>
      <c r="D759" s="6">
        <f t="shared" si="66"/>
        <v>54.486025468822177</v>
      </c>
      <c r="E759" s="6">
        <f t="shared" si="71"/>
        <v>-2.9428252395501675E-3</v>
      </c>
      <c r="F759" s="6">
        <f t="shared" si="67"/>
        <v>0.17864270645515468</v>
      </c>
      <c r="G759" s="6">
        <f t="shared" si="68"/>
        <v>-0.16082183263025765</v>
      </c>
      <c r="H759" s="6">
        <f t="shared" si="69"/>
        <v>0.15493618215115731</v>
      </c>
      <c r="I759" s="6">
        <f t="shared" si="70"/>
        <v>1</v>
      </c>
    </row>
    <row r="760" spans="1:9" x14ac:dyDescent="0.25">
      <c r="A760" s="6">
        <v>749</v>
      </c>
      <c r="B760" s="6">
        <v>-0.14520537661155686</v>
      </c>
      <c r="C760" s="6">
        <v>0.24765770439771723</v>
      </c>
      <c r="D760" s="6">
        <f t="shared" si="66"/>
        <v>68.131005955023696</v>
      </c>
      <c r="E760" s="6">
        <f t="shared" si="71"/>
        <v>1.8971827879664036E-2</v>
      </c>
      <c r="F760" s="6">
        <f t="shared" si="67"/>
        <v>0.22338034739352031</v>
      </c>
      <c r="G760" s="6">
        <f t="shared" si="68"/>
        <v>-0.15757268477631797</v>
      </c>
      <c r="H760" s="6">
        <f t="shared" si="69"/>
        <v>0.19551634053564604</v>
      </c>
      <c r="I760" s="6">
        <f t="shared" si="70"/>
        <v>1</v>
      </c>
    </row>
    <row r="761" spans="1:9" x14ac:dyDescent="0.25">
      <c r="A761" s="6">
        <v>750</v>
      </c>
      <c r="B761" s="6">
        <v>-0.48332594815292396</v>
      </c>
      <c r="C761" s="6">
        <v>7.1260719626453445E-2</v>
      </c>
      <c r="D761" s="6">
        <f t="shared" si="66"/>
        <v>77.892131009637978</v>
      </c>
      <c r="E761" s="6">
        <f t="shared" si="71"/>
        <v>-1.369372270595496E-2</v>
      </c>
      <c r="F761" s="6">
        <f t="shared" si="67"/>
        <v>0.25538403609717369</v>
      </c>
      <c r="G761" s="6">
        <f t="shared" si="68"/>
        <v>-0.20246182748050634</v>
      </c>
      <c r="H761" s="6">
        <f t="shared" si="69"/>
        <v>0.17507438206859643</v>
      </c>
      <c r="I761" s="6">
        <f t="shared" si="70"/>
        <v>1</v>
      </c>
    </row>
    <row r="762" spans="1:9" x14ac:dyDescent="0.25">
      <c r="A762" s="6">
        <v>751</v>
      </c>
      <c r="B762" s="6">
        <v>-0.13709268387174234</v>
      </c>
      <c r="C762" s="6">
        <v>0.82244331186864839</v>
      </c>
      <c r="D762" s="6">
        <f t="shared" si="66"/>
        <v>50.747429358211861</v>
      </c>
      <c r="E762" s="6">
        <f t="shared" si="71"/>
        <v>1.9755588459122224E-2</v>
      </c>
      <c r="F762" s="6">
        <f t="shared" si="67"/>
        <v>0.1663850142892192</v>
      </c>
      <c r="G762" s="6">
        <f t="shared" si="68"/>
        <v>-0.13261068527051001</v>
      </c>
      <c r="H762" s="6">
        <f t="shared" si="69"/>
        <v>0.17212186218875447</v>
      </c>
      <c r="I762" s="6">
        <f t="shared" si="70"/>
        <v>1</v>
      </c>
    </row>
    <row r="763" spans="1:9" x14ac:dyDescent="0.25">
      <c r="A763" s="6">
        <v>752</v>
      </c>
      <c r="B763" s="6">
        <v>1.0807843864313327</v>
      </c>
      <c r="C763" s="6">
        <v>0.78722495193334763</v>
      </c>
      <c r="D763" s="6">
        <f t="shared" si="66"/>
        <v>52.007286339377394</v>
      </c>
      <c r="E763" s="6">
        <f t="shared" si="71"/>
        <v>0.13741369150117089</v>
      </c>
      <c r="F763" s="6">
        <f t="shared" si="67"/>
        <v>0.17051569291599145</v>
      </c>
      <c r="G763" s="6">
        <f t="shared" si="68"/>
        <v>-1.6832311706128728E-2</v>
      </c>
      <c r="H763" s="6">
        <f t="shared" si="69"/>
        <v>0.29165969470847053</v>
      </c>
      <c r="I763" s="6">
        <f t="shared" si="70"/>
        <v>1</v>
      </c>
    </row>
    <row r="764" spans="1:9" x14ac:dyDescent="0.25">
      <c r="A764" s="6">
        <v>753</v>
      </c>
      <c r="B764" s="6">
        <v>0.10595726962492336</v>
      </c>
      <c r="C764" s="6">
        <v>8.5207678456984168E-2</v>
      </c>
      <c r="D764" s="6">
        <f t="shared" si="66"/>
        <v>76.656730578280573</v>
      </c>
      <c r="E764" s="6">
        <f t="shared" si="71"/>
        <v>4.3236444754215592E-2</v>
      </c>
      <c r="F764" s="6">
        <f t="shared" si="67"/>
        <v>0.25133354287960846</v>
      </c>
      <c r="G764" s="6">
        <f t="shared" si="68"/>
        <v>-0.14402870792850603</v>
      </c>
      <c r="H764" s="6">
        <f t="shared" si="69"/>
        <v>0.23050159743693721</v>
      </c>
      <c r="I764" s="6">
        <f t="shared" si="70"/>
        <v>1</v>
      </c>
    </row>
    <row r="765" spans="1:9" x14ac:dyDescent="0.25">
      <c r="A765" s="6">
        <v>754</v>
      </c>
      <c r="B765" s="6">
        <v>-0.95180212156265043</v>
      </c>
      <c r="C765" s="6">
        <v>0.57264931180761136</v>
      </c>
      <c r="D765" s="6">
        <f t="shared" si="66"/>
        <v>58.347175837406681</v>
      </c>
      <c r="E765" s="6">
        <f t="shared" si="71"/>
        <v>-5.8952820875911763E-2</v>
      </c>
      <c r="F765" s="6">
        <f t="shared" si="67"/>
        <v>0.19130221586034976</v>
      </c>
      <c r="G765" s="6">
        <f t="shared" si="68"/>
        <v>-0.22233013144253433</v>
      </c>
      <c r="H765" s="6">
        <f t="shared" si="69"/>
        <v>0.10442448969071079</v>
      </c>
      <c r="I765" s="6">
        <f t="shared" si="70"/>
        <v>1</v>
      </c>
    </row>
    <row r="766" spans="1:9" x14ac:dyDescent="0.25">
      <c r="A766" s="6">
        <v>755</v>
      </c>
      <c r="B766" s="6">
        <v>-0.2452031822031131</v>
      </c>
      <c r="C766" s="6">
        <v>0.59059419537949764</v>
      </c>
      <c r="D766" s="6">
        <f t="shared" si="66"/>
        <v>57.8554331979525</v>
      </c>
      <c r="E766" s="6">
        <f t="shared" si="71"/>
        <v>9.3111220488676996E-3</v>
      </c>
      <c r="F766" s="6">
        <f t="shared" si="67"/>
        <v>0.18968994491131969</v>
      </c>
      <c r="G766" s="6">
        <f t="shared" si="68"/>
        <v>-0.15337627012121138</v>
      </c>
      <c r="H766" s="6">
        <f t="shared" si="69"/>
        <v>0.17199851421894677</v>
      </c>
      <c r="I766" s="6">
        <f t="shared" si="70"/>
        <v>1</v>
      </c>
    </row>
    <row r="767" spans="1:9" x14ac:dyDescent="0.25">
      <c r="A767" s="6">
        <v>756</v>
      </c>
      <c r="B767" s="6">
        <v>-0.18670334611670114</v>
      </c>
      <c r="C767" s="6">
        <v>0.72270882290108951</v>
      </c>
      <c r="D767" s="6">
        <f t="shared" si="66"/>
        <v>54.080002051750107</v>
      </c>
      <c r="E767" s="6">
        <f t="shared" si="71"/>
        <v>1.4962743144324529E-2</v>
      </c>
      <c r="F767" s="6">
        <f t="shared" si="67"/>
        <v>0.17731148213688561</v>
      </c>
      <c r="G767" s="6">
        <f t="shared" si="68"/>
        <v>-0.14232691641130404</v>
      </c>
      <c r="H767" s="6">
        <f t="shared" si="69"/>
        <v>0.17225240269995309</v>
      </c>
      <c r="I767" s="6">
        <f t="shared" si="70"/>
        <v>1</v>
      </c>
    </row>
    <row r="768" spans="1:9" x14ac:dyDescent="0.25">
      <c r="A768" s="6">
        <v>757</v>
      </c>
      <c r="B768" s="6">
        <v>-6.2118488131090999E-2</v>
      </c>
      <c r="C768" s="6">
        <v>0.38911099581896419</v>
      </c>
      <c r="D768" s="6">
        <f t="shared" si="66"/>
        <v>63.478614500208934</v>
      </c>
      <c r="E768" s="6">
        <f t="shared" si="71"/>
        <v>2.6998783903924423E-2</v>
      </c>
      <c r="F768" s="6">
        <f t="shared" si="67"/>
        <v>0.20812660491871782</v>
      </c>
      <c r="G768" s="6">
        <f t="shared" si="68"/>
        <v>-0.14341139889194693</v>
      </c>
      <c r="H768" s="6">
        <f t="shared" si="69"/>
        <v>0.1974089666997958</v>
      </c>
      <c r="I768" s="6">
        <f t="shared" si="70"/>
        <v>1</v>
      </c>
    </row>
    <row r="769" spans="1:9" x14ac:dyDescent="0.25">
      <c r="A769" s="6">
        <v>758</v>
      </c>
      <c r="B769" s="6">
        <v>0.35284529076307081</v>
      </c>
      <c r="C769" s="6">
        <v>0.83977782525101474</v>
      </c>
      <c r="D769" s="6">
        <f t="shared" si="66"/>
        <v>50.078005629813127</v>
      </c>
      <c r="E769" s="6">
        <f t="shared" si="71"/>
        <v>6.7088093610442767E-2</v>
      </c>
      <c r="F769" s="6">
        <f t="shared" si="67"/>
        <v>0.16419018239282993</v>
      </c>
      <c r="G769" s="6">
        <f t="shared" si="68"/>
        <v>-8.4269890564577649E-2</v>
      </c>
      <c r="H769" s="6">
        <f t="shared" si="69"/>
        <v>0.21844607778546318</v>
      </c>
      <c r="I769" s="6">
        <f t="shared" si="70"/>
        <v>1</v>
      </c>
    </row>
    <row r="770" spans="1:9" x14ac:dyDescent="0.25">
      <c r="A770" s="6">
        <v>759</v>
      </c>
      <c r="B770" s="6">
        <v>0.6058212420612108</v>
      </c>
      <c r="C770" s="6">
        <v>0.7235938596758934</v>
      </c>
      <c r="D770" s="6">
        <f t="shared" si="66"/>
        <v>54.053044929091655</v>
      </c>
      <c r="E770" s="6">
        <f t="shared" si="71"/>
        <v>9.1527892397022886E-2</v>
      </c>
      <c r="F770" s="6">
        <f t="shared" si="67"/>
        <v>0.17722309812816936</v>
      </c>
      <c r="G770" s="6">
        <f t="shared" si="68"/>
        <v>-6.5722560381594963E-2</v>
      </c>
      <c r="H770" s="6">
        <f t="shared" si="69"/>
        <v>0.24877834517564074</v>
      </c>
      <c r="I770" s="6">
        <f t="shared" si="70"/>
        <v>1</v>
      </c>
    </row>
    <row r="771" spans="1:9" x14ac:dyDescent="0.25">
      <c r="A771" s="6">
        <v>760</v>
      </c>
      <c r="B771" s="6">
        <v>0.51617689678096212</v>
      </c>
      <c r="C771" s="6">
        <v>0.10837122714926603</v>
      </c>
      <c r="D771" s="6">
        <f t="shared" si="66"/>
        <v>74.926006814699207</v>
      </c>
      <c r="E771" s="6">
        <f t="shared" si="71"/>
        <v>8.2867425859545735E-2</v>
      </c>
      <c r="F771" s="6">
        <f t="shared" si="67"/>
        <v>0.24565903873671871</v>
      </c>
      <c r="G771" s="6">
        <f t="shared" si="68"/>
        <v>-0.10227166060821269</v>
      </c>
      <c r="H771" s="6">
        <f t="shared" si="69"/>
        <v>0.26800651232730416</v>
      </c>
      <c r="I771" s="6">
        <f t="shared" si="70"/>
        <v>1</v>
      </c>
    </row>
    <row r="772" spans="1:9" x14ac:dyDescent="0.25">
      <c r="A772" s="6">
        <v>761</v>
      </c>
      <c r="B772" s="6">
        <v>0.40089503272611182</v>
      </c>
      <c r="C772" s="6">
        <v>0.1141392254402295</v>
      </c>
      <c r="D772" s="6">
        <f t="shared" si="66"/>
        <v>74.541245390219657</v>
      </c>
      <c r="E772" s="6">
        <f t="shared" si="71"/>
        <v>7.1730139699400203E-2</v>
      </c>
      <c r="F772" s="6">
        <f t="shared" si="67"/>
        <v>0.24439752586957264</v>
      </c>
      <c r="G772" s="6">
        <f t="shared" si="68"/>
        <v>-0.11293297007974251</v>
      </c>
      <c r="H772" s="6">
        <f t="shared" si="69"/>
        <v>0.25639324947854292</v>
      </c>
      <c r="I772" s="6">
        <f t="shared" si="70"/>
        <v>1</v>
      </c>
    </row>
    <row r="773" spans="1:9" x14ac:dyDescent="0.25">
      <c r="A773" s="6">
        <v>762</v>
      </c>
      <c r="B773" s="6">
        <v>1.4660190572612919</v>
      </c>
      <c r="C773" s="6">
        <v>0.30936613055818352</v>
      </c>
      <c r="D773" s="6">
        <f t="shared" si="66"/>
        <v>65.9624303784001</v>
      </c>
      <c r="E773" s="6">
        <f t="shared" si="71"/>
        <v>0.17463089650577898</v>
      </c>
      <c r="F773" s="6">
        <f t="shared" si="67"/>
        <v>0.21627026353573803</v>
      </c>
      <c r="G773" s="6">
        <f t="shared" si="68"/>
        <v>9.1876585420813672E-4</v>
      </c>
      <c r="H773" s="6">
        <f t="shared" si="69"/>
        <v>0.34834302715734983</v>
      </c>
      <c r="I773" s="6">
        <f t="shared" si="70"/>
        <v>1</v>
      </c>
    </row>
    <row r="774" spans="1:9" x14ac:dyDescent="0.25">
      <c r="A774" s="6">
        <v>763</v>
      </c>
      <c r="B774" s="6">
        <v>1.3730277714785188</v>
      </c>
      <c r="C774" s="6">
        <v>0.50749229407635732</v>
      </c>
      <c r="D774" s="6">
        <f t="shared" si="66"/>
        <v>60.128755606328276</v>
      </c>
      <c r="E774" s="6">
        <f t="shared" si="71"/>
        <v>0.16564708479650742</v>
      </c>
      <c r="F774" s="6">
        <f t="shared" si="67"/>
        <v>0.19714346100435501</v>
      </c>
      <c r="G774" s="6">
        <f t="shared" si="68"/>
        <v>-2.0576212175221764E-4</v>
      </c>
      <c r="H774" s="6">
        <f t="shared" si="69"/>
        <v>0.33149993171476705</v>
      </c>
      <c r="I774" s="6">
        <f t="shared" si="70"/>
        <v>1</v>
      </c>
    </row>
    <row r="775" spans="1:9" x14ac:dyDescent="0.25">
      <c r="A775" s="6">
        <v>764</v>
      </c>
      <c r="B775" s="6">
        <v>-0.56594899433548562</v>
      </c>
      <c r="C775" s="6">
        <v>0.79769280068361459</v>
      </c>
      <c r="D775" s="6">
        <f t="shared" si="66"/>
        <v>51.64479992081904</v>
      </c>
      <c r="E775" s="6">
        <f t="shared" si="71"/>
        <v>-2.1675867306950362E-2</v>
      </c>
      <c r="F775" s="6">
        <f t="shared" si="67"/>
        <v>0.1693272128551444</v>
      </c>
      <c r="G775" s="6">
        <f t="shared" si="68"/>
        <v>-0.17538338973722561</v>
      </c>
      <c r="H775" s="6">
        <f t="shared" si="69"/>
        <v>0.13203165512332488</v>
      </c>
      <c r="I775" s="6">
        <f t="shared" si="70"/>
        <v>1</v>
      </c>
    </row>
    <row r="776" spans="1:9" x14ac:dyDescent="0.25">
      <c r="A776" s="6">
        <v>765</v>
      </c>
      <c r="B776" s="6">
        <v>-0.1328476173512172</v>
      </c>
      <c r="C776" s="6">
        <v>6.5767387920773954E-2</v>
      </c>
      <c r="D776" s="6">
        <f t="shared" si="66"/>
        <v>78.433921924900474</v>
      </c>
      <c r="E776" s="6">
        <f t="shared" si="71"/>
        <v>2.0165700847532657E-2</v>
      </c>
      <c r="F776" s="6">
        <f t="shared" si="67"/>
        <v>0.25716039975377203</v>
      </c>
      <c r="G776" s="6">
        <f t="shared" si="68"/>
        <v>-0.16925776933474831</v>
      </c>
      <c r="H776" s="6">
        <f t="shared" si="69"/>
        <v>0.20958917102981364</v>
      </c>
      <c r="I776" s="6">
        <f t="shared" si="70"/>
        <v>1</v>
      </c>
    </row>
    <row r="777" spans="1:9" x14ac:dyDescent="0.25">
      <c r="A777" s="6">
        <v>766</v>
      </c>
      <c r="B777" s="6">
        <v>1.0518783710722346</v>
      </c>
      <c r="C777" s="6">
        <v>0.96807763908810696</v>
      </c>
      <c r="D777" s="6">
        <f t="shared" si="66"/>
        <v>42.215692659796041</v>
      </c>
      <c r="E777" s="6">
        <f t="shared" si="71"/>
        <v>0.13462110510917202</v>
      </c>
      <c r="F777" s="6">
        <f t="shared" si="67"/>
        <v>0.1384121070812985</v>
      </c>
      <c r="G777" s="6">
        <f t="shared" si="68"/>
        <v>-4.3481668878630475E-3</v>
      </c>
      <c r="H777" s="6">
        <f t="shared" si="69"/>
        <v>0.27359037710620709</v>
      </c>
      <c r="I777" s="6">
        <f t="shared" si="70"/>
        <v>1</v>
      </c>
    </row>
    <row r="778" spans="1:9" x14ac:dyDescent="0.25">
      <c r="A778" s="6">
        <v>767</v>
      </c>
      <c r="B778" s="6">
        <v>-0.43739646571339108</v>
      </c>
      <c r="C778" s="6">
        <v>0.27393414105655078</v>
      </c>
      <c r="D778" s="6">
        <f t="shared" si="66"/>
        <v>67.172767496595569</v>
      </c>
      <c r="E778" s="6">
        <f t="shared" si="71"/>
        <v>-9.2565131473632059E-3</v>
      </c>
      <c r="F778" s="6">
        <f t="shared" si="67"/>
        <v>0.22023858195605103</v>
      </c>
      <c r="G778" s="6">
        <f t="shared" si="68"/>
        <v>-0.18455511144590611</v>
      </c>
      <c r="H778" s="6">
        <f t="shared" si="69"/>
        <v>0.16604208515117971</v>
      </c>
      <c r="I778" s="6">
        <f t="shared" si="70"/>
        <v>1</v>
      </c>
    </row>
    <row r="779" spans="1:9" x14ac:dyDescent="0.25">
      <c r="A779" s="6">
        <v>768</v>
      </c>
      <c r="B779" s="6">
        <v>-0.83070517575833946</v>
      </c>
      <c r="C779" s="6">
        <v>0.42106387524033329</v>
      </c>
      <c r="D779" s="6">
        <f t="shared" si="66"/>
        <v>62.547029248114697</v>
      </c>
      <c r="E779" s="6">
        <f t="shared" si="71"/>
        <v>-4.7253744446157403E-2</v>
      </c>
      <c r="F779" s="6">
        <f t="shared" si="67"/>
        <v>0.20507222704299902</v>
      </c>
      <c r="G779" s="6">
        <f t="shared" si="68"/>
        <v>-0.21640887173508613</v>
      </c>
      <c r="H779" s="6">
        <f t="shared" si="69"/>
        <v>0.12190138284277133</v>
      </c>
      <c r="I779" s="6">
        <f t="shared" si="70"/>
        <v>1</v>
      </c>
    </row>
    <row r="780" spans="1:9" x14ac:dyDescent="0.25">
      <c r="A780" s="6">
        <v>769</v>
      </c>
      <c r="B780" s="6">
        <v>2.3927168513182551</v>
      </c>
      <c r="C780" s="6">
        <v>0.97625659962767419</v>
      </c>
      <c r="D780" s="6">
        <f t="shared" si="66"/>
        <v>41.116954991835058</v>
      </c>
      <c r="E780" s="6">
        <f t="shared" si="71"/>
        <v>0.26415840892939313</v>
      </c>
      <c r="F780" s="6">
        <f t="shared" si="67"/>
        <v>0.13480968849781985</v>
      </c>
      <c r="G780" s="6">
        <f t="shared" si="68"/>
        <v>0.12700951957695789</v>
      </c>
      <c r="H780" s="6">
        <f t="shared" si="69"/>
        <v>0.40130729828182837</v>
      </c>
      <c r="I780" s="6">
        <f t="shared" si="70"/>
        <v>0</v>
      </c>
    </row>
    <row r="781" spans="1:9" x14ac:dyDescent="0.25">
      <c r="A781" s="6">
        <v>770</v>
      </c>
      <c r="B781" s="6">
        <v>1.7195543478010222</v>
      </c>
      <c r="C781" s="6">
        <v>0.24845118564409313</v>
      </c>
      <c r="D781" s="6">
        <f t="shared" ref="D781:D844" si="72">CHIINV(C781,$B$5)</f>
        <v>68.10117987595801</v>
      </c>
      <c r="E781" s="6">
        <f t="shared" si="71"/>
        <v>0.19912473259688454</v>
      </c>
      <c r="F781" s="6">
        <f t="shared" ref="F781:F844" si="73">$B$2/($B$5)*D781</f>
        <v>0.22328255697035412</v>
      </c>
      <c r="G781" s="6">
        <f t="shared" ref="G781:G844" si="74">E781-$B$8*SQRT(F781/$B$6*(1/$B$3+1/$B$4))</f>
        <v>2.2618867594319275E-2</v>
      </c>
      <c r="H781" s="6">
        <f t="shared" ref="H781:H844" si="75">E781+$B$8*SQRT(F781/$B$6*(1/$B$3+1/$B$4))</f>
        <v>0.37563059759944983</v>
      </c>
      <c r="I781" s="6">
        <f t="shared" ref="I781:I844" si="76">IF(-G781&lt;$B$9,1,0)*IF(H781&lt;$B$9,1,0)</f>
        <v>1</v>
      </c>
    </row>
    <row r="782" spans="1:9" x14ac:dyDescent="0.25">
      <c r="A782" s="6">
        <v>771</v>
      </c>
      <c r="B782" s="6">
        <v>1.4579973139916547</v>
      </c>
      <c r="C782" s="6">
        <v>0.33698538163396102</v>
      </c>
      <c r="D782" s="6">
        <f t="shared" si="72"/>
        <v>65.070439174266241</v>
      </c>
      <c r="E782" s="6">
        <f t="shared" ref="E782:E845" si="77">$B$1+B782*SQRT($B$2/$B$6*(1/$B$3+1/$B$4))</f>
        <v>0.17385592247990217</v>
      </c>
      <c r="F782" s="6">
        <f t="shared" si="73"/>
        <v>0.21334570221070898</v>
      </c>
      <c r="G782" s="6">
        <f t="shared" si="74"/>
        <v>1.3223195063238324E-3</v>
      </c>
      <c r="H782" s="6">
        <f t="shared" si="75"/>
        <v>0.34638952545348051</v>
      </c>
      <c r="I782" s="6">
        <f t="shared" si="76"/>
        <v>1</v>
      </c>
    </row>
    <row r="783" spans="1:9" x14ac:dyDescent="0.25">
      <c r="A783" s="6">
        <v>772</v>
      </c>
      <c r="B783" s="6">
        <v>-0.43260342863504775</v>
      </c>
      <c r="C783" s="6">
        <v>0.70097964415417946</v>
      </c>
      <c r="D783" s="6">
        <f t="shared" si="72"/>
        <v>54.732143889770008</v>
      </c>
      <c r="E783" s="6">
        <f t="shared" si="77"/>
        <v>-8.7934617736250206E-3</v>
      </c>
      <c r="F783" s="6">
        <f t="shared" si="73"/>
        <v>0.17944965209760658</v>
      </c>
      <c r="G783" s="6">
        <f t="shared" si="74"/>
        <v>-0.16702864444416265</v>
      </c>
      <c r="H783" s="6">
        <f t="shared" si="75"/>
        <v>0.1494417208969126</v>
      </c>
      <c r="I783" s="6">
        <f t="shared" si="76"/>
        <v>1</v>
      </c>
    </row>
    <row r="784" spans="1:9" x14ac:dyDescent="0.25">
      <c r="A784" s="6">
        <v>773</v>
      </c>
      <c r="B784" s="6">
        <v>1.3839076018484775</v>
      </c>
      <c r="C784" s="6">
        <v>0.18445387127292703</v>
      </c>
      <c r="D784" s="6">
        <f t="shared" si="72"/>
        <v>70.740704032562547</v>
      </c>
      <c r="E784" s="6">
        <f t="shared" si="77"/>
        <v>0.1666981762686788</v>
      </c>
      <c r="F784" s="6">
        <f t="shared" si="73"/>
        <v>0.23193673453299196</v>
      </c>
      <c r="G784" s="6">
        <f t="shared" si="74"/>
        <v>-1.3195754562096984E-2</v>
      </c>
      <c r="H784" s="6">
        <f t="shared" si="75"/>
        <v>0.34659210709945459</v>
      </c>
      <c r="I784" s="6">
        <f t="shared" si="76"/>
        <v>1</v>
      </c>
    </row>
    <row r="785" spans="1:9" x14ac:dyDescent="0.25">
      <c r="A785" s="6">
        <v>774</v>
      </c>
      <c r="B785" s="6">
        <v>-1.9879644241882488</v>
      </c>
      <c r="C785" s="6">
        <v>0.11465804010132145</v>
      </c>
      <c r="D785" s="6">
        <f t="shared" si="72"/>
        <v>74.507386275504487</v>
      </c>
      <c r="E785" s="6">
        <f t="shared" si="77"/>
        <v>-0.15905560952622311</v>
      </c>
      <c r="F785" s="6">
        <f t="shared" si="73"/>
        <v>0.24428651237870325</v>
      </c>
      <c r="G785" s="6">
        <f t="shared" si="74"/>
        <v>-0.34367677447621126</v>
      </c>
      <c r="H785" s="6">
        <f t="shared" si="75"/>
        <v>2.5565555423765041E-2</v>
      </c>
      <c r="I785" s="6">
        <f t="shared" si="76"/>
        <v>1</v>
      </c>
    </row>
    <row r="786" spans="1:9" x14ac:dyDescent="0.25">
      <c r="A786" s="6">
        <v>775</v>
      </c>
      <c r="B786" s="6">
        <v>1.0553435458859894</v>
      </c>
      <c r="C786" s="6">
        <v>0.36127811517685476</v>
      </c>
      <c r="D786" s="6">
        <f t="shared" si="72"/>
        <v>64.315606402163922</v>
      </c>
      <c r="E786" s="6">
        <f t="shared" si="77"/>
        <v>0.13495587280062221</v>
      </c>
      <c r="F786" s="6">
        <f t="shared" si="73"/>
        <v>0.21087084066283254</v>
      </c>
      <c r="G786" s="6">
        <f t="shared" si="74"/>
        <v>-3.6574095399573792E-2</v>
      </c>
      <c r="H786" s="6">
        <f t="shared" si="75"/>
        <v>0.30648584100081822</v>
      </c>
      <c r="I786" s="6">
        <f t="shared" si="76"/>
        <v>1</v>
      </c>
    </row>
    <row r="787" spans="1:9" x14ac:dyDescent="0.25">
      <c r="A787" s="6">
        <v>776</v>
      </c>
      <c r="B787" s="6">
        <v>-0.7557787284895312</v>
      </c>
      <c r="C787" s="6">
        <v>0.47209082308420058</v>
      </c>
      <c r="D787" s="6">
        <f t="shared" si="72"/>
        <v>61.106315439375429</v>
      </c>
      <c r="E787" s="6">
        <f t="shared" si="77"/>
        <v>-4.0015161941985428E-2</v>
      </c>
      <c r="F787" s="6">
        <f t="shared" si="73"/>
        <v>0.20034857521106697</v>
      </c>
      <c r="G787" s="6">
        <f t="shared" si="74"/>
        <v>-0.20721077248404107</v>
      </c>
      <c r="H787" s="6">
        <f t="shared" si="75"/>
        <v>0.12718044860007022</v>
      </c>
      <c r="I787" s="6">
        <f t="shared" si="76"/>
        <v>1</v>
      </c>
    </row>
    <row r="788" spans="1:9" x14ac:dyDescent="0.25">
      <c r="A788" s="6">
        <v>777</v>
      </c>
      <c r="B788" s="6">
        <v>-1.4359875422087498</v>
      </c>
      <c r="C788" s="6">
        <v>0.20062868129520553</v>
      </c>
      <c r="D788" s="6">
        <f t="shared" si="72"/>
        <v>70.021830225429753</v>
      </c>
      <c r="E788" s="6">
        <f t="shared" si="77"/>
        <v>-0.10572957651321066</v>
      </c>
      <c r="F788" s="6">
        <f t="shared" si="73"/>
        <v>0.22957977123091722</v>
      </c>
      <c r="G788" s="6">
        <f t="shared" si="74"/>
        <v>-0.28470712363027995</v>
      </c>
      <c r="H788" s="6">
        <f t="shared" si="75"/>
        <v>7.3247970603858625E-2</v>
      </c>
      <c r="I788" s="6">
        <f t="shared" si="76"/>
        <v>1</v>
      </c>
    </row>
    <row r="789" spans="1:9" x14ac:dyDescent="0.25">
      <c r="A789" s="6">
        <v>778</v>
      </c>
      <c r="B789" s="6">
        <v>-4.9399204726796597E-2</v>
      </c>
      <c r="C789" s="6">
        <v>0.49375896481215859</v>
      </c>
      <c r="D789" s="6">
        <f t="shared" si="72"/>
        <v>60.506503717070174</v>
      </c>
      <c r="E789" s="6">
        <f t="shared" si="77"/>
        <v>2.822758342227899E-2</v>
      </c>
      <c r="F789" s="6">
        <f t="shared" si="73"/>
        <v>0.19838197940023009</v>
      </c>
      <c r="G789" s="6">
        <f t="shared" si="74"/>
        <v>-0.13814541819603232</v>
      </c>
      <c r="H789" s="6">
        <f t="shared" si="75"/>
        <v>0.1946005850405903</v>
      </c>
      <c r="I789" s="6">
        <f t="shared" si="76"/>
        <v>1</v>
      </c>
    </row>
    <row r="790" spans="1:9" x14ac:dyDescent="0.25">
      <c r="A790" s="6">
        <v>779</v>
      </c>
      <c r="B790" s="6">
        <v>-0.34139020499424078</v>
      </c>
      <c r="C790" s="6">
        <v>0.69325846125675217</v>
      </c>
      <c r="D790" s="6">
        <f t="shared" si="72"/>
        <v>54.959799456345358</v>
      </c>
      <c r="E790" s="6">
        <f t="shared" si="77"/>
        <v>1.8572813130758592E-5</v>
      </c>
      <c r="F790" s="6">
        <f t="shared" si="73"/>
        <v>0.18019606379129627</v>
      </c>
      <c r="G790" s="6">
        <f t="shared" si="74"/>
        <v>-0.15854535395753258</v>
      </c>
      <c r="H790" s="6">
        <f t="shared" si="75"/>
        <v>0.15858249958379408</v>
      </c>
      <c r="I790" s="6">
        <f t="shared" si="76"/>
        <v>1</v>
      </c>
    </row>
    <row r="791" spans="1:9" x14ac:dyDescent="0.25">
      <c r="A791" s="6">
        <v>780</v>
      </c>
      <c r="B791" s="6">
        <v>2.6548514142632484</v>
      </c>
      <c r="C791" s="6">
        <v>0.81270790734580522</v>
      </c>
      <c r="D791" s="6">
        <f t="shared" si="72"/>
        <v>51.107791022849014</v>
      </c>
      <c r="E791" s="6">
        <f t="shared" si="77"/>
        <v>0.28948301366161722</v>
      </c>
      <c r="F791" s="6">
        <f t="shared" si="73"/>
        <v>0.16756652794376725</v>
      </c>
      <c r="G791" s="6">
        <f t="shared" si="74"/>
        <v>0.13657671421469258</v>
      </c>
      <c r="H791" s="6">
        <f t="shared" si="75"/>
        <v>0.44238931310854185</v>
      </c>
      <c r="I791" s="6">
        <f t="shared" si="76"/>
        <v>0</v>
      </c>
    </row>
    <row r="792" spans="1:9" x14ac:dyDescent="0.25">
      <c r="A792" s="6">
        <v>781</v>
      </c>
      <c r="B792" s="6">
        <v>1.9647814042400569</v>
      </c>
      <c r="C792" s="6">
        <v>0.93676564836573384</v>
      </c>
      <c r="D792" s="6">
        <f t="shared" si="72"/>
        <v>45.081186703961649</v>
      </c>
      <c r="E792" s="6">
        <f t="shared" si="77"/>
        <v>0.22281591701833195</v>
      </c>
      <c r="F792" s="6">
        <f t="shared" si="73"/>
        <v>0.14780716952118572</v>
      </c>
      <c r="G792" s="6">
        <f t="shared" si="74"/>
        <v>7.9207633073488048E-2</v>
      </c>
      <c r="H792" s="6">
        <f t="shared" si="75"/>
        <v>0.36642420096317585</v>
      </c>
      <c r="I792" s="6">
        <f t="shared" si="76"/>
        <v>1</v>
      </c>
    </row>
    <row r="793" spans="1:9" x14ac:dyDescent="0.25">
      <c r="A793" s="6">
        <v>782</v>
      </c>
      <c r="B793" s="6">
        <v>0.63559468799212482</v>
      </c>
      <c r="C793" s="6">
        <v>0.70873134556108275</v>
      </c>
      <c r="D793" s="6">
        <f t="shared" si="72"/>
        <v>54.501537065793606</v>
      </c>
      <c r="E793" s="6">
        <f t="shared" si="77"/>
        <v>9.4404280543804064E-2</v>
      </c>
      <c r="F793" s="6">
        <f t="shared" si="73"/>
        <v>0.17869356415014298</v>
      </c>
      <c r="G793" s="6">
        <f t="shared" si="74"/>
        <v>-6.3497198492051626E-2</v>
      </c>
      <c r="H793" s="6">
        <f t="shared" si="75"/>
        <v>0.25230575957965973</v>
      </c>
      <c r="I793" s="6">
        <f t="shared" si="76"/>
        <v>1</v>
      </c>
    </row>
    <row r="794" spans="1:9" x14ac:dyDescent="0.25">
      <c r="A794" s="6">
        <v>783</v>
      </c>
      <c r="B794" s="6">
        <v>1.5413434084621258</v>
      </c>
      <c r="C794" s="6">
        <v>0.68648335215308087</v>
      </c>
      <c r="D794" s="6">
        <f t="shared" si="72"/>
        <v>55.157999261219949</v>
      </c>
      <c r="E794" s="6">
        <f t="shared" si="77"/>
        <v>0.18190792018186946</v>
      </c>
      <c r="F794" s="6">
        <f t="shared" si="73"/>
        <v>0.18084589921711458</v>
      </c>
      <c r="G794" s="6">
        <f t="shared" si="74"/>
        <v>2.3058338652873905E-2</v>
      </c>
      <c r="H794" s="6">
        <f t="shared" si="75"/>
        <v>0.34075750171086505</v>
      </c>
      <c r="I794" s="6">
        <f t="shared" si="76"/>
        <v>1</v>
      </c>
    </row>
    <row r="795" spans="1:9" x14ac:dyDescent="0.25">
      <c r="A795" s="6">
        <v>784</v>
      </c>
      <c r="B795" s="6">
        <v>0.28219346859259531</v>
      </c>
      <c r="C795" s="6">
        <v>0.19385357219153418</v>
      </c>
      <c r="D795" s="6">
        <f t="shared" si="72"/>
        <v>70.317882886494544</v>
      </c>
      <c r="E795" s="6">
        <f t="shared" si="77"/>
        <v>6.0262479124595168E-2</v>
      </c>
      <c r="F795" s="6">
        <f t="shared" si="73"/>
        <v>0.23055043569342473</v>
      </c>
      <c r="G795" s="6">
        <f t="shared" si="74"/>
        <v>-0.1190930279080997</v>
      </c>
      <c r="H795" s="6">
        <f t="shared" si="75"/>
        <v>0.23961798615729005</v>
      </c>
      <c r="I795" s="6">
        <f t="shared" si="76"/>
        <v>1</v>
      </c>
    </row>
    <row r="796" spans="1:9" x14ac:dyDescent="0.25">
      <c r="A796" s="6">
        <v>785</v>
      </c>
      <c r="B796" s="6">
        <v>-1.6143621905939654</v>
      </c>
      <c r="C796" s="6">
        <v>0.88451796014282658</v>
      </c>
      <c r="D796" s="6">
        <f t="shared" si="72"/>
        <v>48.125989041502265</v>
      </c>
      <c r="E796" s="6">
        <f t="shared" si="77"/>
        <v>-0.1229622047246722</v>
      </c>
      <c r="F796" s="6">
        <f t="shared" si="73"/>
        <v>0.15779012800492545</v>
      </c>
      <c r="G796" s="6">
        <f t="shared" si="74"/>
        <v>-0.27134093714477275</v>
      </c>
      <c r="H796" s="6">
        <f t="shared" si="75"/>
        <v>2.5416527695428348E-2</v>
      </c>
      <c r="I796" s="6">
        <f t="shared" si="76"/>
        <v>1</v>
      </c>
    </row>
    <row r="797" spans="1:9" x14ac:dyDescent="0.25">
      <c r="A797" s="6">
        <v>786</v>
      </c>
      <c r="B797" s="6">
        <v>2.1979212760925293</v>
      </c>
      <c r="C797" s="6">
        <v>7.0162053285317549E-2</v>
      </c>
      <c r="D797" s="6">
        <f t="shared" si="72"/>
        <v>77.997654949454585</v>
      </c>
      <c r="E797" s="6">
        <f t="shared" si="77"/>
        <v>0.24533936846881529</v>
      </c>
      <c r="F797" s="6">
        <f t="shared" si="73"/>
        <v>0.25573001622771996</v>
      </c>
      <c r="G797" s="6">
        <f t="shared" si="74"/>
        <v>5.6443440691101771E-2</v>
      </c>
      <c r="H797" s="6">
        <f t="shared" si="75"/>
        <v>0.43423529624652879</v>
      </c>
      <c r="I797" s="6">
        <f t="shared" si="76"/>
        <v>0</v>
      </c>
    </row>
    <row r="798" spans="1:9" x14ac:dyDescent="0.25">
      <c r="A798" s="6">
        <v>787</v>
      </c>
      <c r="B798" s="6">
        <v>2.3169195628724992</v>
      </c>
      <c r="C798" s="6">
        <v>0.55238502151554913</v>
      </c>
      <c r="D798" s="6">
        <f t="shared" si="72"/>
        <v>58.900905635012194</v>
      </c>
      <c r="E798" s="6">
        <f t="shared" si="77"/>
        <v>0.25683569517467952</v>
      </c>
      <c r="F798" s="6">
        <f t="shared" si="73"/>
        <v>0.1931177233934826</v>
      </c>
      <c r="G798" s="6">
        <f t="shared" si="74"/>
        <v>9.2684968776297727E-2</v>
      </c>
      <c r="H798" s="6">
        <f t="shared" si="75"/>
        <v>0.42098642157306132</v>
      </c>
      <c r="I798" s="6">
        <f t="shared" si="76"/>
        <v>0</v>
      </c>
    </row>
    <row r="799" spans="1:9" x14ac:dyDescent="0.25">
      <c r="A799" s="6">
        <v>788</v>
      </c>
      <c r="B799" s="6">
        <v>-0.43000000005122274</v>
      </c>
      <c r="C799" s="6">
        <v>5.2186651203955201E-2</v>
      </c>
      <c r="D799" s="6">
        <f t="shared" si="72"/>
        <v>79.956375503187544</v>
      </c>
      <c r="E799" s="6">
        <f t="shared" si="77"/>
        <v>-8.54194667735831E-3</v>
      </c>
      <c r="F799" s="6">
        <f t="shared" si="73"/>
        <v>0.26215205083012311</v>
      </c>
      <c r="G799" s="6">
        <f t="shared" si="74"/>
        <v>-0.19979499773862172</v>
      </c>
      <c r="H799" s="6">
        <f t="shared" si="75"/>
        <v>0.18271110438390512</v>
      </c>
      <c r="I799" s="6">
        <f t="shared" si="76"/>
        <v>1</v>
      </c>
    </row>
    <row r="800" spans="1:9" x14ac:dyDescent="0.25">
      <c r="A800" s="6">
        <v>789</v>
      </c>
      <c r="B800" s="6">
        <v>-0.11781139619415626</v>
      </c>
      <c r="C800" s="6">
        <v>2.1668141727958008E-2</v>
      </c>
      <c r="D800" s="6">
        <f t="shared" si="72"/>
        <v>85.30752070432365</v>
      </c>
      <c r="E800" s="6">
        <f t="shared" si="77"/>
        <v>2.1618337818372621E-2</v>
      </c>
      <c r="F800" s="6">
        <f t="shared" si="73"/>
        <v>0.27969678919450375</v>
      </c>
      <c r="G800" s="6">
        <f t="shared" si="74"/>
        <v>-0.17593095658784036</v>
      </c>
      <c r="H800" s="6">
        <f t="shared" si="75"/>
        <v>0.21916763222458563</v>
      </c>
      <c r="I800" s="6">
        <f t="shared" si="76"/>
        <v>1</v>
      </c>
    </row>
    <row r="801" spans="1:9" x14ac:dyDescent="0.25">
      <c r="A801" s="6">
        <v>790</v>
      </c>
      <c r="B801" s="6">
        <v>-1.893454282253515E-2</v>
      </c>
      <c r="C801" s="6">
        <v>0.28202154606769003</v>
      </c>
      <c r="D801" s="6">
        <f t="shared" si="72"/>
        <v>66.888989438839474</v>
      </c>
      <c r="E801" s="6">
        <f t="shared" si="77"/>
        <v>3.1170749376278575E-2</v>
      </c>
      <c r="F801" s="6">
        <f t="shared" si="73"/>
        <v>0.21930816209455564</v>
      </c>
      <c r="G801" s="6">
        <f t="shared" si="74"/>
        <v>-0.14375717381086445</v>
      </c>
      <c r="H801" s="6">
        <f t="shared" si="75"/>
        <v>0.20609867256342157</v>
      </c>
      <c r="I801" s="6">
        <f t="shared" si="76"/>
        <v>1</v>
      </c>
    </row>
    <row r="802" spans="1:9" x14ac:dyDescent="0.25">
      <c r="A802" s="6">
        <v>791</v>
      </c>
      <c r="B802" s="6">
        <v>-1.1375277608749457</v>
      </c>
      <c r="C802" s="6">
        <v>0.76747947630237734</v>
      </c>
      <c r="D802" s="6">
        <f t="shared" si="72"/>
        <v>52.668252302575908</v>
      </c>
      <c r="E802" s="6">
        <f t="shared" si="77"/>
        <v>-7.6895622280587522E-2</v>
      </c>
      <c r="F802" s="6">
        <f t="shared" si="73"/>
        <v>0.1726827944346751</v>
      </c>
      <c r="G802" s="6">
        <f t="shared" si="74"/>
        <v>-0.23211869504737742</v>
      </c>
      <c r="H802" s="6">
        <f t="shared" si="75"/>
        <v>7.8327450486202377E-2</v>
      </c>
      <c r="I802" s="6">
        <f t="shared" si="76"/>
        <v>1</v>
      </c>
    </row>
    <row r="803" spans="1:9" x14ac:dyDescent="0.25">
      <c r="A803" s="6">
        <v>792</v>
      </c>
      <c r="B803" s="6">
        <v>0.31049125936988275</v>
      </c>
      <c r="C803" s="6">
        <v>0.69283120212408822</v>
      </c>
      <c r="D803" s="6">
        <f t="shared" si="72"/>
        <v>54.972340492192558</v>
      </c>
      <c r="E803" s="6">
        <f t="shared" si="77"/>
        <v>6.2996305439518618E-2</v>
      </c>
      <c r="F803" s="6">
        <f t="shared" si="73"/>
        <v>0.18023718194161495</v>
      </c>
      <c r="G803" s="6">
        <f t="shared" si="74"/>
        <v>-9.5585711303109167E-2</v>
      </c>
      <c r="H803" s="6">
        <f t="shared" si="75"/>
        <v>0.2215783221821464</v>
      </c>
      <c r="I803" s="6">
        <f t="shared" si="76"/>
        <v>1</v>
      </c>
    </row>
    <row r="804" spans="1:9" x14ac:dyDescent="0.25">
      <c r="A804" s="6">
        <v>793</v>
      </c>
      <c r="B804" s="6">
        <v>-9.9344106274656951E-2</v>
      </c>
      <c r="C804" s="6">
        <v>0.72823267311624496</v>
      </c>
      <c r="D804" s="6">
        <f t="shared" si="72"/>
        <v>53.911201284921972</v>
      </c>
      <c r="E804" s="6">
        <f t="shared" si="77"/>
        <v>2.3402447523069761E-2</v>
      </c>
      <c r="F804" s="6">
        <f t="shared" si="73"/>
        <v>0.17675803699974418</v>
      </c>
      <c r="G804" s="6">
        <f t="shared" si="74"/>
        <v>-0.13364154482887752</v>
      </c>
      <c r="H804" s="6">
        <f t="shared" si="75"/>
        <v>0.18044643987501702</v>
      </c>
      <c r="I804" s="6">
        <f t="shared" si="76"/>
        <v>1</v>
      </c>
    </row>
    <row r="805" spans="1:9" x14ac:dyDescent="0.25">
      <c r="A805" s="6">
        <v>794</v>
      </c>
      <c r="B805" s="6">
        <v>1.3933367881691083</v>
      </c>
      <c r="C805" s="6">
        <v>0.81817072054200868</v>
      </c>
      <c r="D805" s="6">
        <f t="shared" si="72"/>
        <v>50.906851748187798</v>
      </c>
      <c r="E805" s="6">
        <f t="shared" si="77"/>
        <v>0.16760912221122731</v>
      </c>
      <c r="F805" s="6">
        <f t="shared" si="73"/>
        <v>0.16690771064979606</v>
      </c>
      <c r="G805" s="6">
        <f t="shared" si="74"/>
        <v>1.5003707814021217E-2</v>
      </c>
      <c r="H805" s="6">
        <f t="shared" si="75"/>
        <v>0.32021453660843341</v>
      </c>
      <c r="I805" s="6">
        <f t="shared" si="76"/>
        <v>1</v>
      </c>
    </row>
    <row r="806" spans="1:9" x14ac:dyDescent="0.25">
      <c r="A806" s="6">
        <v>795</v>
      </c>
      <c r="B806" s="6">
        <v>-0.48582023737253621</v>
      </c>
      <c r="C806" s="6">
        <v>0.56880397961363571</v>
      </c>
      <c r="D806" s="6">
        <f t="shared" si="72"/>
        <v>58.452338325370114</v>
      </c>
      <c r="E806" s="6">
        <f t="shared" si="77"/>
        <v>-1.3934693937924028E-2</v>
      </c>
      <c r="F806" s="6">
        <f t="shared" si="73"/>
        <v>0.19164701090285283</v>
      </c>
      <c r="G806" s="6">
        <f t="shared" si="74"/>
        <v>-0.17745917040869508</v>
      </c>
      <c r="H806" s="6">
        <f t="shared" si="75"/>
        <v>0.14958978253284705</v>
      </c>
      <c r="I806" s="6">
        <f t="shared" si="76"/>
        <v>1</v>
      </c>
    </row>
    <row r="807" spans="1:9" x14ac:dyDescent="0.25">
      <c r="A807" s="6">
        <v>796</v>
      </c>
      <c r="B807" s="6">
        <v>-0.66070015236618929</v>
      </c>
      <c r="C807" s="6">
        <v>0.92873928037354658</v>
      </c>
      <c r="D807" s="6">
        <f t="shared" si="72"/>
        <v>45.63977254501448</v>
      </c>
      <c r="E807" s="6">
        <f t="shared" si="77"/>
        <v>-3.0829698828021432E-2</v>
      </c>
      <c r="F807" s="6">
        <f t="shared" si="73"/>
        <v>0.14963859850824421</v>
      </c>
      <c r="G807" s="6">
        <f t="shared" si="74"/>
        <v>-0.17532494472269528</v>
      </c>
      <c r="H807" s="6">
        <f t="shared" si="75"/>
        <v>0.11366554706665243</v>
      </c>
      <c r="I807" s="6">
        <f t="shared" si="76"/>
        <v>1</v>
      </c>
    </row>
    <row r="808" spans="1:9" x14ac:dyDescent="0.25">
      <c r="A808" s="6">
        <v>797</v>
      </c>
      <c r="B808" s="6">
        <v>-0.66775783125194721</v>
      </c>
      <c r="C808" s="6">
        <v>0.49342326120792263</v>
      </c>
      <c r="D808" s="6">
        <f t="shared" si="72"/>
        <v>60.51575805861593</v>
      </c>
      <c r="E808" s="6">
        <f t="shared" si="77"/>
        <v>-3.1511535385935721E-2</v>
      </c>
      <c r="F808" s="6">
        <f t="shared" si="73"/>
        <v>0.19841232150365878</v>
      </c>
      <c r="G808" s="6">
        <f t="shared" si="74"/>
        <v>-0.19789725971683553</v>
      </c>
      <c r="H808" s="6">
        <f t="shared" si="75"/>
        <v>0.13487418894496406</v>
      </c>
      <c r="I808" s="6">
        <f t="shared" si="76"/>
        <v>1</v>
      </c>
    </row>
    <row r="809" spans="1:9" x14ac:dyDescent="0.25">
      <c r="A809" s="6">
        <v>798</v>
      </c>
      <c r="B809" s="6">
        <v>0.51268330025777686</v>
      </c>
      <c r="C809" s="6">
        <v>0.9260231330301828</v>
      </c>
      <c r="D809" s="6">
        <f t="shared" si="72"/>
        <v>45.818794856522672</v>
      </c>
      <c r="E809" s="6">
        <f t="shared" si="77"/>
        <v>8.2529912370101377E-2</v>
      </c>
      <c r="F809" s="6">
        <f t="shared" si="73"/>
        <v>0.15022555690663172</v>
      </c>
      <c r="G809" s="6">
        <f t="shared" si="74"/>
        <v>-6.2248447948505536E-2</v>
      </c>
      <c r="H809" s="6">
        <f t="shared" si="75"/>
        <v>0.22730827268870829</v>
      </c>
      <c r="I809" s="6">
        <f t="shared" si="76"/>
        <v>1</v>
      </c>
    </row>
    <row r="810" spans="1:9" x14ac:dyDescent="0.25">
      <c r="A810" s="6">
        <v>799</v>
      </c>
      <c r="B810" s="6">
        <v>1.0792746252263896</v>
      </c>
      <c r="C810" s="6">
        <v>0.56810205389568769</v>
      </c>
      <c r="D810" s="6">
        <f t="shared" si="72"/>
        <v>58.471528766615137</v>
      </c>
      <c r="E810" s="6">
        <f t="shared" si="77"/>
        <v>0.13726783471172016</v>
      </c>
      <c r="F810" s="6">
        <f t="shared" si="73"/>
        <v>0.19170993038234471</v>
      </c>
      <c r="G810" s="6">
        <f t="shared" si="74"/>
        <v>-2.6283482852347217E-2</v>
      </c>
      <c r="H810" s="6">
        <f t="shared" si="75"/>
        <v>0.30081915227578754</v>
      </c>
      <c r="I810" s="6">
        <f t="shared" si="76"/>
        <v>1</v>
      </c>
    </row>
    <row r="811" spans="1:9" x14ac:dyDescent="0.25">
      <c r="A811" s="6">
        <v>800</v>
      </c>
      <c r="B811" s="6">
        <v>1.8055652617476881</v>
      </c>
      <c r="C811" s="6">
        <v>0.36259041108432266</v>
      </c>
      <c r="D811" s="6">
        <f t="shared" si="72"/>
        <v>64.275519612456335</v>
      </c>
      <c r="E811" s="6">
        <f t="shared" si="77"/>
        <v>0.20743417631878597</v>
      </c>
      <c r="F811" s="6">
        <f t="shared" si="73"/>
        <v>0.21073940856543061</v>
      </c>
      <c r="G811" s="6">
        <f t="shared" si="74"/>
        <v>3.5957672261419826E-2</v>
      </c>
      <c r="H811" s="6">
        <f t="shared" si="75"/>
        <v>0.37891068037615211</v>
      </c>
      <c r="I811" s="6">
        <f t="shared" si="76"/>
        <v>1</v>
      </c>
    </row>
    <row r="812" spans="1:9" x14ac:dyDescent="0.25">
      <c r="A812" s="6">
        <v>801</v>
      </c>
      <c r="B812" s="6">
        <v>-1.1900783647433855</v>
      </c>
      <c r="C812" s="6">
        <v>0.69536423841059603</v>
      </c>
      <c r="D812" s="6">
        <f t="shared" si="72"/>
        <v>54.897905096688262</v>
      </c>
      <c r="E812" s="6">
        <f t="shared" si="77"/>
        <v>-8.1972492939902997E-2</v>
      </c>
      <c r="F812" s="6">
        <f t="shared" si="73"/>
        <v>0.17999313146455168</v>
      </c>
      <c r="G812" s="6">
        <f t="shared" si="74"/>
        <v>-0.24044710918271811</v>
      </c>
      <c r="H812" s="6">
        <f t="shared" si="75"/>
        <v>7.6502123302912117E-2</v>
      </c>
      <c r="I812" s="6">
        <f t="shared" si="76"/>
        <v>1</v>
      </c>
    </row>
    <row r="813" spans="1:9" x14ac:dyDescent="0.25">
      <c r="A813" s="6">
        <v>802</v>
      </c>
      <c r="B813" s="6">
        <v>2.4578548618592322</v>
      </c>
      <c r="C813" s="6">
        <v>0.413251136814478</v>
      </c>
      <c r="D813" s="6">
        <f t="shared" si="72"/>
        <v>62.772318098296822</v>
      </c>
      <c r="E813" s="6">
        <f t="shared" si="77"/>
        <v>0.27045133860437021</v>
      </c>
      <c r="F813" s="6">
        <f t="shared" si="73"/>
        <v>0.20581087901080924</v>
      </c>
      <c r="G813" s="6">
        <f t="shared" si="74"/>
        <v>0.10099184426433469</v>
      </c>
      <c r="H813" s="6">
        <f t="shared" si="75"/>
        <v>0.43991083294440569</v>
      </c>
      <c r="I813" s="6">
        <f t="shared" si="76"/>
        <v>0</v>
      </c>
    </row>
    <row r="814" spans="1:9" x14ac:dyDescent="0.25">
      <c r="A814" s="6">
        <v>803</v>
      </c>
      <c r="B814" s="6">
        <v>0.41953512663894799</v>
      </c>
      <c r="C814" s="6">
        <v>1.6754661702322458E-2</v>
      </c>
      <c r="D814" s="6">
        <f t="shared" si="72"/>
        <v>86.769264621999412</v>
      </c>
      <c r="E814" s="6">
        <f t="shared" si="77"/>
        <v>7.3530943855901948E-2</v>
      </c>
      <c r="F814" s="6">
        <f t="shared" si="73"/>
        <v>0.28448939220327674</v>
      </c>
      <c r="G814" s="6">
        <f t="shared" si="74"/>
        <v>-0.12570366481103076</v>
      </c>
      <c r="H814" s="6">
        <f t="shared" si="75"/>
        <v>0.27276555252283463</v>
      </c>
      <c r="I814" s="6">
        <f t="shared" si="76"/>
        <v>1</v>
      </c>
    </row>
    <row r="815" spans="1:9" x14ac:dyDescent="0.25">
      <c r="A815" s="6">
        <v>804</v>
      </c>
      <c r="B815" s="6">
        <v>-0.34171421248174738</v>
      </c>
      <c r="C815" s="6">
        <v>0.71739860225226604</v>
      </c>
      <c r="D815" s="6">
        <f t="shared" si="72"/>
        <v>54.241061090329318</v>
      </c>
      <c r="E815" s="6">
        <f t="shared" si="77"/>
        <v>-1.272928400287282E-5</v>
      </c>
      <c r="F815" s="6">
        <f t="shared" si="73"/>
        <v>0.17783954455845677</v>
      </c>
      <c r="G815" s="6">
        <f t="shared" si="74"/>
        <v>-0.15753643180404012</v>
      </c>
      <c r="H815" s="6">
        <f t="shared" si="75"/>
        <v>0.15751097323603439</v>
      </c>
      <c r="I815" s="6">
        <f t="shared" si="76"/>
        <v>1</v>
      </c>
    </row>
    <row r="816" spans="1:9" x14ac:dyDescent="0.25">
      <c r="A816" s="6">
        <v>805</v>
      </c>
      <c r="B816" s="6">
        <v>0.85173724073683843</v>
      </c>
      <c r="C816" s="6">
        <v>0.23383281960509048</v>
      </c>
      <c r="D816" s="6">
        <f t="shared" si="72"/>
        <v>68.660627806307701</v>
      </c>
      <c r="E816" s="6">
        <f t="shared" si="77"/>
        <v>0.11528563496184918</v>
      </c>
      <c r="F816" s="6">
        <f t="shared" si="73"/>
        <v>0.22511681247969739</v>
      </c>
      <c r="G816" s="6">
        <f t="shared" si="74"/>
        <v>-6.1943740791172541E-2</v>
      </c>
      <c r="H816" s="6">
        <f t="shared" si="75"/>
        <v>0.2925150107148709</v>
      </c>
      <c r="I816" s="6">
        <f t="shared" si="76"/>
        <v>1</v>
      </c>
    </row>
    <row r="817" spans="1:9" x14ac:dyDescent="0.25">
      <c r="A817" s="6">
        <v>806</v>
      </c>
      <c r="B817" s="6">
        <v>-0.53841745284444187</v>
      </c>
      <c r="C817" s="6">
        <v>0.87392803735465563</v>
      </c>
      <c r="D817" s="6">
        <f t="shared" si="72"/>
        <v>48.624603526590761</v>
      </c>
      <c r="E817" s="6">
        <f t="shared" si="77"/>
        <v>-1.9016067705949956E-2</v>
      </c>
      <c r="F817" s="6">
        <f t="shared" si="73"/>
        <v>0.15942492959537954</v>
      </c>
      <c r="G817" s="6">
        <f t="shared" si="74"/>
        <v>-0.16816146636822396</v>
      </c>
      <c r="H817" s="6">
        <f t="shared" si="75"/>
        <v>0.13012933095632404</v>
      </c>
      <c r="I817" s="6">
        <f t="shared" si="76"/>
        <v>1</v>
      </c>
    </row>
    <row r="818" spans="1:9" x14ac:dyDescent="0.25">
      <c r="A818" s="6">
        <v>807</v>
      </c>
      <c r="B818" s="6">
        <v>0.19683284335769713</v>
      </c>
      <c r="C818" s="6">
        <v>0.75206762901699886</v>
      </c>
      <c r="D818" s="6">
        <f t="shared" si="72"/>
        <v>53.166340565987149</v>
      </c>
      <c r="E818" s="6">
        <f t="shared" si="77"/>
        <v>5.2015859260800539E-2</v>
      </c>
      <c r="F818" s="6">
        <f t="shared" si="73"/>
        <v>0.17431587070815457</v>
      </c>
      <c r="G818" s="6">
        <f t="shared" si="74"/>
        <v>-0.10393946541744639</v>
      </c>
      <c r="H818" s="6">
        <f t="shared" si="75"/>
        <v>0.20797118393904748</v>
      </c>
      <c r="I818" s="6">
        <f t="shared" si="76"/>
        <v>1</v>
      </c>
    </row>
    <row r="819" spans="1:9" x14ac:dyDescent="0.25">
      <c r="A819" s="6">
        <v>808</v>
      </c>
      <c r="B819" s="6">
        <v>-0.11796601029345766</v>
      </c>
      <c r="C819" s="6">
        <v>0.12228766747032074</v>
      </c>
      <c r="D819" s="6">
        <f t="shared" si="72"/>
        <v>74.022663426748394</v>
      </c>
      <c r="E819" s="6">
        <f t="shared" si="77"/>
        <v>2.1603400677284293E-2</v>
      </c>
      <c r="F819" s="6">
        <f t="shared" si="73"/>
        <v>0.24269725713687998</v>
      </c>
      <c r="G819" s="6">
        <f t="shared" si="74"/>
        <v>-0.16241623920348702</v>
      </c>
      <c r="H819" s="6">
        <f t="shared" si="75"/>
        <v>0.20562304055805564</v>
      </c>
      <c r="I819" s="6">
        <f t="shared" si="76"/>
        <v>1</v>
      </c>
    </row>
    <row r="820" spans="1:9" x14ac:dyDescent="0.25">
      <c r="A820" s="6">
        <v>809</v>
      </c>
      <c r="B820" s="6">
        <v>-1.0502822078706231</v>
      </c>
      <c r="C820" s="6">
        <v>0.29801324503311261</v>
      </c>
      <c r="D820" s="6">
        <f t="shared" si="72"/>
        <v>66.341330388092814</v>
      </c>
      <c r="E820" s="6">
        <f t="shared" si="77"/>
        <v>-6.8466901093818991E-2</v>
      </c>
      <c r="F820" s="6">
        <f t="shared" si="73"/>
        <v>0.21751255864948463</v>
      </c>
      <c r="G820" s="6">
        <f t="shared" si="74"/>
        <v>-0.24267723411847542</v>
      </c>
      <c r="H820" s="6">
        <f t="shared" si="75"/>
        <v>0.10574343193083742</v>
      </c>
      <c r="I820" s="6">
        <f t="shared" si="76"/>
        <v>1</v>
      </c>
    </row>
    <row r="821" spans="1:9" x14ac:dyDescent="0.25">
      <c r="A821" s="6">
        <v>810</v>
      </c>
      <c r="B821" s="6">
        <v>-1.0814687811944168</v>
      </c>
      <c r="C821" s="6">
        <v>0.51054414502395706</v>
      </c>
      <c r="D821" s="6">
        <f t="shared" si="72"/>
        <v>60.045008538467883</v>
      </c>
      <c r="E821" s="6">
        <f t="shared" si="77"/>
        <v>-7.1479810316870701E-2</v>
      </c>
      <c r="F821" s="6">
        <f t="shared" si="73"/>
        <v>0.19686888045399306</v>
      </c>
      <c r="G821" s="6">
        <f t="shared" si="74"/>
        <v>-0.23721711743032886</v>
      </c>
      <c r="H821" s="6">
        <f t="shared" si="75"/>
        <v>9.4257496796587459E-2</v>
      </c>
      <c r="I821" s="6">
        <f t="shared" si="76"/>
        <v>1</v>
      </c>
    </row>
    <row r="822" spans="1:9" x14ac:dyDescent="0.25">
      <c r="A822" s="6">
        <v>811</v>
      </c>
      <c r="B822" s="6">
        <v>-0.39600877244083676</v>
      </c>
      <c r="C822" s="6">
        <v>0.35657826471755122</v>
      </c>
      <c r="D822" s="6">
        <f t="shared" si="72"/>
        <v>64.459723585095631</v>
      </c>
      <c r="E822" s="6">
        <f t="shared" si="77"/>
        <v>-5.2580821082411078E-3</v>
      </c>
      <c r="F822" s="6">
        <f t="shared" si="73"/>
        <v>0.21134335601670698</v>
      </c>
      <c r="G822" s="6">
        <f t="shared" si="74"/>
        <v>-0.17698012330923962</v>
      </c>
      <c r="H822" s="6">
        <f t="shared" si="75"/>
        <v>0.16646395909275741</v>
      </c>
      <c r="I822" s="6">
        <f t="shared" si="76"/>
        <v>1</v>
      </c>
    </row>
    <row r="823" spans="1:9" x14ac:dyDescent="0.25">
      <c r="A823" s="6">
        <v>812</v>
      </c>
      <c r="B823" s="6">
        <v>-0.12914370017824695</v>
      </c>
      <c r="C823" s="6">
        <v>0.75972777489547405</v>
      </c>
      <c r="D823" s="6">
        <f t="shared" si="72"/>
        <v>52.920557635766215</v>
      </c>
      <c r="E823" s="6">
        <f t="shared" si="77"/>
        <v>2.0523533242133945E-2</v>
      </c>
      <c r="F823" s="6">
        <f t="shared" si="73"/>
        <v>0.17351002503529905</v>
      </c>
      <c r="G823" s="6">
        <f t="shared" si="74"/>
        <v>-0.13507089054194513</v>
      </c>
      <c r="H823" s="6">
        <f t="shared" si="75"/>
        <v>0.176117957026213</v>
      </c>
      <c r="I823" s="6">
        <f t="shared" si="76"/>
        <v>1</v>
      </c>
    </row>
    <row r="824" spans="1:9" x14ac:dyDescent="0.25">
      <c r="A824" s="6">
        <v>813</v>
      </c>
      <c r="B824" s="6">
        <v>0.37417521525640041</v>
      </c>
      <c r="C824" s="6">
        <v>5.023346659749138E-2</v>
      </c>
      <c r="D824" s="6">
        <f t="shared" si="72"/>
        <v>80.202176702675459</v>
      </c>
      <c r="E824" s="6">
        <f t="shared" si="77"/>
        <v>6.9148760089113526E-2</v>
      </c>
      <c r="F824" s="6">
        <f t="shared" si="73"/>
        <v>0.26295795640221464</v>
      </c>
      <c r="G824" s="6">
        <f t="shared" si="74"/>
        <v>-0.12239803962495471</v>
      </c>
      <c r="H824" s="6">
        <f t="shared" si="75"/>
        <v>0.26069555980318176</v>
      </c>
      <c r="I824" s="6">
        <f t="shared" si="76"/>
        <v>1</v>
      </c>
    </row>
    <row r="825" spans="1:9" x14ac:dyDescent="0.25">
      <c r="A825" s="6">
        <v>814</v>
      </c>
      <c r="B825" s="6">
        <v>-1.8670743884285912</v>
      </c>
      <c r="C825" s="6">
        <v>0.2077089754936369</v>
      </c>
      <c r="D825" s="6">
        <f t="shared" si="72"/>
        <v>69.7196390719226</v>
      </c>
      <c r="E825" s="6">
        <f t="shared" si="77"/>
        <v>-0.14737652250586636</v>
      </c>
      <c r="F825" s="6">
        <f t="shared" si="73"/>
        <v>0.22858898056368065</v>
      </c>
      <c r="G825" s="6">
        <f t="shared" si="74"/>
        <v>-0.32596744797061861</v>
      </c>
      <c r="H825" s="6">
        <f t="shared" si="75"/>
        <v>3.121440295888589E-2</v>
      </c>
      <c r="I825" s="6">
        <f t="shared" si="76"/>
        <v>1</v>
      </c>
    </row>
    <row r="826" spans="1:9" x14ac:dyDescent="0.25">
      <c r="A826" s="6">
        <v>815</v>
      </c>
      <c r="B826" s="6">
        <v>1.883945515146479</v>
      </c>
      <c r="C826" s="6">
        <v>0.56169316690572835</v>
      </c>
      <c r="D826" s="6">
        <f t="shared" si="72"/>
        <v>58.64667653497105</v>
      </c>
      <c r="E826" s="6">
        <f t="shared" si="77"/>
        <v>0.21500642819521046</v>
      </c>
      <c r="F826" s="6">
        <f t="shared" si="73"/>
        <v>0.19228418536056083</v>
      </c>
      <c r="G826" s="6">
        <f t="shared" si="74"/>
        <v>5.1210339976108049E-2</v>
      </c>
      <c r="H826" s="6">
        <f t="shared" si="75"/>
        <v>0.37880251641431284</v>
      </c>
      <c r="I826" s="6">
        <f t="shared" si="76"/>
        <v>1</v>
      </c>
    </row>
    <row r="827" spans="1:9" x14ac:dyDescent="0.25">
      <c r="A827" s="6">
        <v>816</v>
      </c>
      <c r="B827" s="6">
        <v>-0.54160409490577877</v>
      </c>
      <c r="C827" s="6">
        <v>0.77993102816858428</v>
      </c>
      <c r="D827" s="6">
        <f t="shared" si="72"/>
        <v>52.254710717950367</v>
      </c>
      <c r="E827" s="6">
        <f t="shared" si="77"/>
        <v>-1.9323926577057199E-2</v>
      </c>
      <c r="F827" s="6">
        <f t="shared" si="73"/>
        <v>0.17132692038672251</v>
      </c>
      <c r="G827" s="6">
        <f t="shared" si="74"/>
        <v>-0.17393640667933175</v>
      </c>
      <c r="H827" s="6">
        <f t="shared" si="75"/>
        <v>0.13528855352521735</v>
      </c>
      <c r="I827" s="6">
        <f t="shared" si="76"/>
        <v>1</v>
      </c>
    </row>
    <row r="828" spans="1:9" x14ac:dyDescent="0.25">
      <c r="A828" s="6">
        <v>817</v>
      </c>
      <c r="B828" s="6">
        <v>-1.1655856724246405</v>
      </c>
      <c r="C828" s="6">
        <v>0.50691244239631339</v>
      </c>
      <c r="D828" s="6">
        <f t="shared" si="72"/>
        <v>60.144674847552793</v>
      </c>
      <c r="E828" s="6">
        <f t="shared" si="77"/>
        <v>-7.9606274060440102E-2</v>
      </c>
      <c r="F828" s="6">
        <f t="shared" si="73"/>
        <v>0.19719565523787802</v>
      </c>
      <c r="G828" s="6">
        <f t="shared" si="74"/>
        <v>-0.24548107450759823</v>
      </c>
      <c r="H828" s="6">
        <f t="shared" si="75"/>
        <v>8.6268526386718031E-2</v>
      </c>
      <c r="I828" s="6">
        <f t="shared" si="76"/>
        <v>1</v>
      </c>
    </row>
    <row r="829" spans="1:9" x14ac:dyDescent="0.25">
      <c r="A829" s="6">
        <v>818</v>
      </c>
      <c r="B829" s="6">
        <v>-1.4918214219505899</v>
      </c>
      <c r="C829" s="6">
        <v>1.434369945371868E-2</v>
      </c>
      <c r="D829" s="6">
        <f t="shared" si="72"/>
        <v>87.633633556611201</v>
      </c>
      <c r="E829" s="6">
        <f t="shared" si="77"/>
        <v>-0.11112364175681361</v>
      </c>
      <c r="F829" s="6">
        <f t="shared" si="73"/>
        <v>0.28732338871020063</v>
      </c>
      <c r="G829" s="6">
        <f t="shared" si="74"/>
        <v>-0.31134814845274705</v>
      </c>
      <c r="H829" s="6">
        <f t="shared" si="75"/>
        <v>8.9100864939119839E-2</v>
      </c>
      <c r="I829" s="6">
        <f t="shared" si="76"/>
        <v>1</v>
      </c>
    </row>
    <row r="830" spans="1:9" x14ac:dyDescent="0.25">
      <c r="A830" s="6">
        <v>819</v>
      </c>
      <c r="B830" s="6">
        <v>1.7331331036984921</v>
      </c>
      <c r="C830" s="6">
        <v>0.42622150334177678</v>
      </c>
      <c r="D830" s="6">
        <f t="shared" si="72"/>
        <v>62.39909347444766</v>
      </c>
      <c r="E830" s="6">
        <f t="shared" si="77"/>
        <v>0.20043656504658305</v>
      </c>
      <c r="F830" s="6">
        <f t="shared" si="73"/>
        <v>0.20458719171950052</v>
      </c>
      <c r="G830" s="6">
        <f t="shared" si="74"/>
        <v>3.1481598413978185E-2</v>
      </c>
      <c r="H830" s="6">
        <f t="shared" si="75"/>
        <v>0.36939153167918792</v>
      </c>
      <c r="I830" s="6">
        <f t="shared" si="76"/>
        <v>1</v>
      </c>
    </row>
    <row r="831" spans="1:9" x14ac:dyDescent="0.25">
      <c r="A831" s="6">
        <v>820</v>
      </c>
      <c r="B831" s="6">
        <v>0.12551822692330461</v>
      </c>
      <c r="C831" s="6">
        <v>0.88961455122531818</v>
      </c>
      <c r="D831" s="6">
        <f t="shared" si="72"/>
        <v>47.875728375742604</v>
      </c>
      <c r="E831" s="6">
        <f t="shared" si="77"/>
        <v>4.5126212765728702E-2</v>
      </c>
      <c r="F831" s="6">
        <f t="shared" si="73"/>
        <v>0.15696960123194295</v>
      </c>
      <c r="G831" s="6">
        <f t="shared" si="74"/>
        <v>-0.10286622358586425</v>
      </c>
      <c r="H831" s="6">
        <f t="shared" si="75"/>
        <v>0.19311864911732166</v>
      </c>
      <c r="I831" s="6">
        <f t="shared" si="76"/>
        <v>1</v>
      </c>
    </row>
    <row r="832" spans="1:9" x14ac:dyDescent="0.25">
      <c r="A832" s="6">
        <v>821</v>
      </c>
      <c r="B832" s="6">
        <v>-1.0820190254889894</v>
      </c>
      <c r="C832" s="6">
        <v>0.39805291909543139</v>
      </c>
      <c r="D832" s="6">
        <f t="shared" si="72"/>
        <v>63.215073045040512</v>
      </c>
      <c r="E832" s="6">
        <f t="shared" si="77"/>
        <v>-7.1532968966037988E-2</v>
      </c>
      <c r="F832" s="6">
        <f t="shared" si="73"/>
        <v>0.20726253457390331</v>
      </c>
      <c r="G832" s="6">
        <f t="shared" si="74"/>
        <v>-0.24158904150130045</v>
      </c>
      <c r="H832" s="6">
        <f t="shared" si="75"/>
        <v>9.852310356922446E-2</v>
      </c>
      <c r="I832" s="6">
        <f t="shared" si="76"/>
        <v>1</v>
      </c>
    </row>
    <row r="833" spans="1:9" x14ac:dyDescent="0.25">
      <c r="A833" s="6">
        <v>822</v>
      </c>
      <c r="B833" s="6">
        <v>-0.47714479478599969</v>
      </c>
      <c r="C833" s="6">
        <v>0.69011505478072455</v>
      </c>
      <c r="D833" s="6">
        <f t="shared" si="72"/>
        <v>55.051931992857327</v>
      </c>
      <c r="E833" s="6">
        <f t="shared" si="77"/>
        <v>-1.3096566558181116E-2</v>
      </c>
      <c r="F833" s="6">
        <f t="shared" si="73"/>
        <v>0.18049813768149944</v>
      </c>
      <c r="G833" s="6">
        <f t="shared" si="74"/>
        <v>-0.17179334297160589</v>
      </c>
      <c r="H833" s="6">
        <f t="shared" si="75"/>
        <v>0.14560020985524366</v>
      </c>
      <c r="I833" s="6">
        <f t="shared" si="76"/>
        <v>1</v>
      </c>
    </row>
    <row r="834" spans="1:9" x14ac:dyDescent="0.25">
      <c r="A834" s="6">
        <v>823</v>
      </c>
      <c r="B834" s="6">
        <v>-0.43562863538681995</v>
      </c>
      <c r="C834" s="6">
        <v>0.32209234900967437</v>
      </c>
      <c r="D834" s="6">
        <f t="shared" si="72"/>
        <v>65.54649763126443</v>
      </c>
      <c r="E834" s="6">
        <f t="shared" si="77"/>
        <v>-9.0857245121253316E-3</v>
      </c>
      <c r="F834" s="6">
        <f t="shared" si="73"/>
        <v>0.21490654961070305</v>
      </c>
      <c r="G834" s="6">
        <f t="shared" si="74"/>
        <v>-0.18224930940231518</v>
      </c>
      <c r="H834" s="6">
        <f t="shared" si="75"/>
        <v>0.16407786037806452</v>
      </c>
      <c r="I834" s="6">
        <f t="shared" si="76"/>
        <v>1</v>
      </c>
    </row>
    <row r="835" spans="1:9" x14ac:dyDescent="0.25">
      <c r="A835" s="6">
        <v>824</v>
      </c>
      <c r="B835" s="6">
        <v>2.6761699700728059</v>
      </c>
      <c r="C835" s="6">
        <v>0.52043214209418009</v>
      </c>
      <c r="D835" s="6">
        <f t="shared" si="72"/>
        <v>59.774061907807301</v>
      </c>
      <c r="E835" s="6">
        <f t="shared" si="77"/>
        <v>0.29154258182109027</v>
      </c>
      <c r="F835" s="6">
        <f t="shared" si="73"/>
        <v>0.19598053084526984</v>
      </c>
      <c r="G835" s="6">
        <f t="shared" si="74"/>
        <v>0.12617963336775939</v>
      </c>
      <c r="H835" s="6">
        <f t="shared" si="75"/>
        <v>0.45690553027442116</v>
      </c>
      <c r="I835" s="6">
        <f t="shared" si="76"/>
        <v>0</v>
      </c>
    </row>
    <row r="836" spans="1:9" x14ac:dyDescent="0.25">
      <c r="A836" s="6">
        <v>825</v>
      </c>
      <c r="B836" s="6">
        <v>-0.43344243749743327</v>
      </c>
      <c r="C836" s="6">
        <v>0.28653828547013765</v>
      </c>
      <c r="D836" s="6">
        <f t="shared" si="72"/>
        <v>66.732554185276157</v>
      </c>
      <c r="E836" s="6">
        <f t="shared" si="77"/>
        <v>-8.8745177304131589E-3</v>
      </c>
      <c r="F836" s="6">
        <f t="shared" si="73"/>
        <v>0.21879525962385626</v>
      </c>
      <c r="G836" s="6">
        <f t="shared" si="74"/>
        <v>-0.18359776662992633</v>
      </c>
      <c r="H836" s="6">
        <f t="shared" si="75"/>
        <v>0.16584873116910004</v>
      </c>
      <c r="I836" s="6">
        <f t="shared" si="76"/>
        <v>1</v>
      </c>
    </row>
    <row r="837" spans="1:9" x14ac:dyDescent="0.25">
      <c r="A837" s="6">
        <v>826</v>
      </c>
      <c r="B837" s="6">
        <v>-0.10526491678319871</v>
      </c>
      <c r="C837" s="6">
        <v>0.47264015625476852</v>
      </c>
      <c r="D837" s="6">
        <f t="shared" si="72"/>
        <v>61.091039372644396</v>
      </c>
      <c r="E837" s="6">
        <f t="shared" si="77"/>
        <v>2.2830442884922586E-2</v>
      </c>
      <c r="F837" s="6">
        <f t="shared" si="73"/>
        <v>0.20029848974637507</v>
      </c>
      <c r="G837" s="6">
        <f t="shared" si="74"/>
        <v>-0.1443442676001527</v>
      </c>
      <c r="H837" s="6">
        <f t="shared" si="75"/>
        <v>0.19000515336999788</v>
      </c>
      <c r="I837" s="6">
        <f t="shared" si="76"/>
        <v>1</v>
      </c>
    </row>
    <row r="838" spans="1:9" x14ac:dyDescent="0.25">
      <c r="A838" s="6">
        <v>827</v>
      </c>
      <c r="B838" s="6">
        <v>0.86100953922141343</v>
      </c>
      <c r="C838" s="6">
        <v>0.25757621997741631</v>
      </c>
      <c r="D838" s="6">
        <f t="shared" si="72"/>
        <v>67.762344764738927</v>
      </c>
      <c r="E838" s="6">
        <f t="shared" si="77"/>
        <v>0.11618142409946983</v>
      </c>
      <c r="F838" s="6">
        <f t="shared" si="73"/>
        <v>0.22217162217947189</v>
      </c>
      <c r="G838" s="6">
        <f t="shared" si="74"/>
        <v>-5.9884793885890464E-2</v>
      </c>
      <c r="H838" s="6">
        <f t="shared" si="75"/>
        <v>0.29224764208483012</v>
      </c>
      <c r="I838" s="6">
        <f t="shared" si="76"/>
        <v>1</v>
      </c>
    </row>
    <row r="839" spans="1:9" x14ac:dyDescent="0.25">
      <c r="A839" s="6">
        <v>828</v>
      </c>
      <c r="B839" s="6">
        <v>0.55502823670394719</v>
      </c>
      <c r="C839" s="6">
        <v>0.98403881954405348</v>
      </c>
      <c r="D839" s="6">
        <f t="shared" si="72"/>
        <v>39.749850991991863</v>
      </c>
      <c r="E839" s="6">
        <f t="shared" si="77"/>
        <v>8.6620821885667387E-2</v>
      </c>
      <c r="F839" s="6">
        <f t="shared" si="73"/>
        <v>0.13032738030161267</v>
      </c>
      <c r="G839" s="6">
        <f t="shared" si="74"/>
        <v>-4.8228750994104758E-2</v>
      </c>
      <c r="H839" s="6">
        <f t="shared" si="75"/>
        <v>0.22147039476543953</v>
      </c>
      <c r="I839" s="6">
        <f t="shared" si="76"/>
        <v>1</v>
      </c>
    </row>
    <row r="840" spans="1:9" x14ac:dyDescent="0.25">
      <c r="A840" s="6">
        <v>829</v>
      </c>
      <c r="B840" s="6">
        <v>-0.54745896704844199</v>
      </c>
      <c r="C840" s="6">
        <v>0.72841578417310093</v>
      </c>
      <c r="D840" s="6">
        <f t="shared" si="72"/>
        <v>53.905582856463411</v>
      </c>
      <c r="E840" s="6">
        <f t="shared" si="77"/>
        <v>-1.9889560963857883E-2</v>
      </c>
      <c r="F840" s="6">
        <f t="shared" si="73"/>
        <v>0.17673961592283086</v>
      </c>
      <c r="G840" s="6">
        <f t="shared" si="74"/>
        <v>-0.17692536982698817</v>
      </c>
      <c r="H840" s="6">
        <f t="shared" si="75"/>
        <v>0.13714624789927241</v>
      </c>
      <c r="I840" s="6">
        <f t="shared" si="76"/>
        <v>1</v>
      </c>
    </row>
    <row r="841" spans="1:9" x14ac:dyDescent="0.25">
      <c r="A841" s="6">
        <v>830</v>
      </c>
      <c r="B841" s="6">
        <v>0.64922915044007823</v>
      </c>
      <c r="C841" s="6">
        <v>0.72170171208838163</v>
      </c>
      <c r="D841" s="6">
        <f t="shared" si="72"/>
        <v>54.110637253737863</v>
      </c>
      <c r="E841" s="6">
        <f t="shared" si="77"/>
        <v>9.5721494757571163E-2</v>
      </c>
      <c r="F841" s="6">
        <f t="shared" si="73"/>
        <v>0.17741192542209136</v>
      </c>
      <c r="G841" s="6">
        <f t="shared" si="74"/>
        <v>-6.1612709159116374E-2</v>
      </c>
      <c r="H841" s="6">
        <f t="shared" si="75"/>
        <v>0.2530556986742587</v>
      </c>
      <c r="I841" s="6">
        <f t="shared" si="76"/>
        <v>1</v>
      </c>
    </row>
    <row r="842" spans="1:9" x14ac:dyDescent="0.25">
      <c r="A842" s="6">
        <v>831</v>
      </c>
      <c r="B842" s="6">
        <v>-1.6152080206666142</v>
      </c>
      <c r="C842" s="6">
        <v>0.56984160893581959</v>
      </c>
      <c r="D842" s="6">
        <f t="shared" si="72"/>
        <v>58.423966668566017</v>
      </c>
      <c r="E842" s="6">
        <f t="shared" si="77"/>
        <v>-0.12304391967297895</v>
      </c>
      <c r="F842" s="6">
        <f t="shared" si="73"/>
        <v>0.19155398907726562</v>
      </c>
      <c r="G842" s="6">
        <f t="shared" si="74"/>
        <v>-0.28652870548661269</v>
      </c>
      <c r="H842" s="6">
        <f t="shared" si="75"/>
        <v>4.0440866140654813E-2</v>
      </c>
      <c r="I842" s="6">
        <f t="shared" si="76"/>
        <v>1</v>
      </c>
    </row>
    <row r="843" spans="1:9" x14ac:dyDescent="0.25">
      <c r="A843" s="6">
        <v>832</v>
      </c>
      <c r="B843" s="6">
        <v>1.3165367818146478</v>
      </c>
      <c r="C843" s="6">
        <v>0.51927243873409223</v>
      </c>
      <c r="D843" s="6">
        <f t="shared" si="72"/>
        <v>59.805811849600367</v>
      </c>
      <c r="E843" s="6">
        <f t="shared" si="77"/>
        <v>0.1601895367032791</v>
      </c>
      <c r="F843" s="6">
        <f t="shared" si="73"/>
        <v>0.19608462901508317</v>
      </c>
      <c r="G843" s="6">
        <f t="shared" si="74"/>
        <v>-5.2173234971826243E-3</v>
      </c>
      <c r="H843" s="6">
        <f t="shared" si="75"/>
        <v>0.32559639690374081</v>
      </c>
      <c r="I843" s="6">
        <f t="shared" si="76"/>
        <v>1</v>
      </c>
    </row>
    <row r="844" spans="1:9" x14ac:dyDescent="0.25">
      <c r="A844" s="6">
        <v>833</v>
      </c>
      <c r="B844" s="6">
        <v>-0.91328047346905805</v>
      </c>
      <c r="C844" s="6">
        <v>0.75530259102145447</v>
      </c>
      <c r="D844" s="6">
        <f t="shared" si="72"/>
        <v>53.062956733702393</v>
      </c>
      <c r="E844" s="6">
        <f t="shared" si="77"/>
        <v>-5.5231276106522592E-2</v>
      </c>
      <c r="F844" s="6">
        <f t="shared" si="73"/>
        <v>0.1739769073236144</v>
      </c>
      <c r="G844" s="6">
        <f t="shared" si="74"/>
        <v>-0.21103489667413483</v>
      </c>
      <c r="H844" s="6">
        <f t="shared" si="75"/>
        <v>0.10057234446108965</v>
      </c>
      <c r="I844" s="6">
        <f t="shared" si="76"/>
        <v>1</v>
      </c>
    </row>
    <row r="845" spans="1:9" x14ac:dyDescent="0.25">
      <c r="A845" s="6">
        <v>834</v>
      </c>
      <c r="B845" s="6">
        <v>0.76815240390715189</v>
      </c>
      <c r="C845" s="6">
        <v>0.59657582323679315</v>
      </c>
      <c r="D845" s="6">
        <f t="shared" ref="D845:D908" si="78">CHIINV(C845,$B$5)</f>
        <v>57.691037736021237</v>
      </c>
      <c r="E845" s="6">
        <f t="shared" si="77"/>
        <v>0.10721057255673079</v>
      </c>
      <c r="F845" s="6">
        <f t="shared" ref="F845:F908" si="79">$B$2/($B$5)*D845</f>
        <v>0.18915094339679095</v>
      </c>
      <c r="G845" s="6">
        <f t="shared" ref="G845:G908" si="80">E845-$B$8*SQRT(F845/$B$6*(1/$B$3+1/$B$4))</f>
        <v>-5.5245518130592072E-2</v>
      </c>
      <c r="H845" s="6">
        <f t="shared" ref="H845:H908" si="81">E845+$B$8*SQRT(F845/$B$6*(1/$B$3+1/$B$4))</f>
        <v>0.26966666324405364</v>
      </c>
      <c r="I845" s="6">
        <f t="shared" ref="I845:I908" si="82">IF(-G845&lt;$B$9,1,0)*IF(H845&lt;$B$9,1,0)</f>
        <v>1</v>
      </c>
    </row>
    <row r="846" spans="1:9" x14ac:dyDescent="0.25">
      <c r="A846" s="6">
        <v>835</v>
      </c>
      <c r="B846" s="6">
        <v>-0.11511588127177674</v>
      </c>
      <c r="C846" s="6">
        <v>0.5178991058076724</v>
      </c>
      <c r="D846" s="6">
        <f t="shared" si="78"/>
        <v>59.843419270884482</v>
      </c>
      <c r="E846" s="6">
        <f t="shared" ref="E846:E909" si="83">$B$1+B846*SQRT($B$2/$B$6*(1/$B$3+1/$B$4))</f>
        <v>2.1878749300140471E-2</v>
      </c>
      <c r="F846" s="6">
        <f t="shared" si="79"/>
        <v>0.19620793203568682</v>
      </c>
      <c r="G846" s="6">
        <f t="shared" si="80"/>
        <v>-0.14358010875540866</v>
      </c>
      <c r="H846" s="6">
        <f t="shared" si="81"/>
        <v>0.18733760735568961</v>
      </c>
      <c r="I846" s="6">
        <f t="shared" si="82"/>
        <v>1</v>
      </c>
    </row>
    <row r="847" spans="1:9" x14ac:dyDescent="0.25">
      <c r="A847" s="6">
        <v>836</v>
      </c>
      <c r="B847" s="6">
        <v>-0.49496520659886301</v>
      </c>
      <c r="C847" s="6">
        <v>0.63881344035157328</v>
      </c>
      <c r="D847" s="6">
        <f t="shared" si="78"/>
        <v>56.519036326398378</v>
      </c>
      <c r="E847" s="6">
        <f t="shared" si="83"/>
        <v>-1.4818181900530761E-2</v>
      </c>
      <c r="F847" s="6">
        <f t="shared" si="79"/>
        <v>0.18530831582425697</v>
      </c>
      <c r="G847" s="6">
        <f t="shared" si="80"/>
        <v>-0.17561564658678336</v>
      </c>
      <c r="H847" s="6">
        <f t="shared" si="81"/>
        <v>0.14597928278572181</v>
      </c>
      <c r="I847" s="6">
        <f t="shared" si="82"/>
        <v>1</v>
      </c>
    </row>
    <row r="848" spans="1:9" x14ac:dyDescent="0.25">
      <c r="A848" s="6">
        <v>837</v>
      </c>
      <c r="B848" s="6">
        <v>0.5753111054218607</v>
      </c>
      <c r="C848" s="6">
        <v>0.46073793755912962</v>
      </c>
      <c r="D848" s="6">
        <f t="shared" si="78"/>
        <v>61.422966287489906</v>
      </c>
      <c r="E848" s="6">
        <f t="shared" si="83"/>
        <v>8.8580333166232622E-2</v>
      </c>
      <c r="F848" s="6">
        <f t="shared" si="79"/>
        <v>0.20138677471308167</v>
      </c>
      <c r="G848" s="6">
        <f t="shared" si="80"/>
        <v>-7.9047918600409772E-2</v>
      </c>
      <c r="H848" s="6">
        <f t="shared" si="81"/>
        <v>0.25620858493287502</v>
      </c>
      <c r="I848" s="6">
        <f t="shared" si="82"/>
        <v>1</v>
      </c>
    </row>
    <row r="849" spans="1:9" x14ac:dyDescent="0.25">
      <c r="A849" s="6">
        <v>838</v>
      </c>
      <c r="B849" s="6">
        <v>-0.8355755198863335</v>
      </c>
      <c r="C849" s="6">
        <v>0.42286446729941712</v>
      </c>
      <c r="D849" s="6">
        <f t="shared" si="78"/>
        <v>62.495313747936407</v>
      </c>
      <c r="E849" s="6">
        <f t="shared" si="83"/>
        <v>-4.7724264390439752E-2</v>
      </c>
      <c r="F849" s="6">
        <f t="shared" si="79"/>
        <v>0.204902668026021</v>
      </c>
      <c r="G849" s="6">
        <f t="shared" si="80"/>
        <v>-0.21680944630286758</v>
      </c>
      <c r="H849" s="6">
        <f t="shared" si="81"/>
        <v>0.12136091752198808</v>
      </c>
      <c r="I849" s="6">
        <f t="shared" si="82"/>
        <v>1</v>
      </c>
    </row>
    <row r="850" spans="1:9" x14ac:dyDescent="0.25">
      <c r="A850" s="6">
        <v>839</v>
      </c>
      <c r="B850" s="6">
        <v>-0.72210582402476575</v>
      </c>
      <c r="C850" s="6">
        <v>0.8070009460737938</v>
      </c>
      <c r="D850" s="6">
        <f t="shared" si="78"/>
        <v>51.314434431224747</v>
      </c>
      <c r="E850" s="6">
        <f t="shared" si="83"/>
        <v>-3.6762050310403013E-2</v>
      </c>
      <c r="F850" s="6">
        <f t="shared" si="79"/>
        <v>0.16824404731549097</v>
      </c>
      <c r="G850" s="6">
        <f t="shared" si="80"/>
        <v>-0.18997715985896929</v>
      </c>
      <c r="H850" s="6">
        <f t="shared" si="81"/>
        <v>0.11645305923816325</v>
      </c>
      <c r="I850" s="6">
        <f t="shared" si="82"/>
        <v>1</v>
      </c>
    </row>
    <row r="851" spans="1:9" x14ac:dyDescent="0.25">
      <c r="A851" s="6">
        <v>840</v>
      </c>
      <c r="B851" s="6">
        <v>-0.3391198788449401</v>
      </c>
      <c r="C851" s="6">
        <v>0.68037965025788139</v>
      </c>
      <c r="D851" s="6">
        <f t="shared" si="78"/>
        <v>55.335391437348029</v>
      </c>
      <c r="E851" s="6">
        <f t="shared" si="83"/>
        <v>2.3790715690570619E-4</v>
      </c>
      <c r="F851" s="6">
        <f t="shared" si="79"/>
        <v>0.18142751290933781</v>
      </c>
      <c r="G851" s="6">
        <f t="shared" si="80"/>
        <v>-0.15886690528610142</v>
      </c>
      <c r="H851" s="6">
        <f t="shared" si="81"/>
        <v>0.15934271959991286</v>
      </c>
      <c r="I851" s="6">
        <f t="shared" si="82"/>
        <v>1</v>
      </c>
    </row>
    <row r="852" spans="1:9" x14ac:dyDescent="0.25">
      <c r="A852" s="6">
        <v>841</v>
      </c>
      <c r="B852" s="6">
        <v>0.52730797506228555</v>
      </c>
      <c r="C852" s="6">
        <v>0.97070223090304264</v>
      </c>
      <c r="D852" s="6">
        <f t="shared" si="78"/>
        <v>41.889528248505677</v>
      </c>
      <c r="E852" s="6">
        <f t="shared" si="83"/>
        <v>8.3942790185985633E-2</v>
      </c>
      <c r="F852" s="6">
        <f t="shared" si="79"/>
        <v>0.13734271556887107</v>
      </c>
      <c r="G852" s="6">
        <f t="shared" si="80"/>
        <v>-5.4488592721015944E-2</v>
      </c>
      <c r="H852" s="6">
        <f t="shared" si="81"/>
        <v>0.22237417309298721</v>
      </c>
      <c r="I852" s="6">
        <f t="shared" si="82"/>
        <v>1</v>
      </c>
    </row>
    <row r="853" spans="1:9" x14ac:dyDescent="0.25">
      <c r="A853" s="6">
        <v>842</v>
      </c>
      <c r="B853" s="6">
        <v>0.60536194723681547</v>
      </c>
      <c r="C853" s="6">
        <v>0.90505691702017277</v>
      </c>
      <c r="D853" s="6">
        <f t="shared" si="78"/>
        <v>47.068688581098932</v>
      </c>
      <c r="E853" s="6">
        <f t="shared" si="83"/>
        <v>9.1483520301436971E-2</v>
      </c>
      <c r="F853" s="6">
        <f t="shared" si="79"/>
        <v>0.15432356911835715</v>
      </c>
      <c r="G853" s="6">
        <f t="shared" si="80"/>
        <v>-5.5256262477312273E-2</v>
      </c>
      <c r="H853" s="6">
        <f t="shared" si="81"/>
        <v>0.23822330308018622</v>
      </c>
      <c r="I853" s="6">
        <f t="shared" si="82"/>
        <v>1</v>
      </c>
    </row>
    <row r="854" spans="1:9" x14ac:dyDescent="0.25">
      <c r="A854" s="6">
        <v>843</v>
      </c>
      <c r="B854" s="6">
        <v>-0.22781705411034636</v>
      </c>
      <c r="C854" s="6">
        <v>0.57621997741630304</v>
      </c>
      <c r="D854" s="6">
        <f t="shared" si="78"/>
        <v>58.249469738684866</v>
      </c>
      <c r="E854" s="6">
        <f t="shared" si="83"/>
        <v>1.0990781597866307E-2</v>
      </c>
      <c r="F854" s="6">
        <f t="shared" si="79"/>
        <v>0.19098186799568809</v>
      </c>
      <c r="G854" s="6">
        <f t="shared" si="80"/>
        <v>-0.15224967874629225</v>
      </c>
      <c r="H854" s="6">
        <f t="shared" si="81"/>
        <v>0.17423124194202488</v>
      </c>
      <c r="I854" s="6">
        <f t="shared" si="82"/>
        <v>1</v>
      </c>
    </row>
    <row r="855" spans="1:9" x14ac:dyDescent="0.25">
      <c r="A855" s="6">
        <v>844</v>
      </c>
      <c r="B855" s="6">
        <v>-1.7372713045915589</v>
      </c>
      <c r="C855" s="6">
        <v>0.96948149052400279</v>
      </c>
      <c r="D855" s="6">
        <f t="shared" si="78"/>
        <v>42.043903308103481</v>
      </c>
      <c r="E855" s="6">
        <f t="shared" si="83"/>
        <v>-0.13483635323453536</v>
      </c>
      <c r="F855" s="6">
        <f t="shared" si="79"/>
        <v>0.13784886330525731</v>
      </c>
      <c r="G855" s="6">
        <f t="shared" si="80"/>
        <v>-0.27352258145835734</v>
      </c>
      <c r="H855" s="6">
        <f t="shared" si="81"/>
        <v>3.849874989286628E-3</v>
      </c>
      <c r="I855" s="6">
        <f t="shared" si="82"/>
        <v>1</v>
      </c>
    </row>
    <row r="856" spans="1:9" x14ac:dyDescent="0.25">
      <c r="A856" s="6">
        <v>845</v>
      </c>
      <c r="B856" s="6">
        <v>0.57964939514931757</v>
      </c>
      <c r="C856" s="6">
        <v>0.58061464278084662</v>
      </c>
      <c r="D856" s="6">
        <f t="shared" si="78"/>
        <v>58.12913072437005</v>
      </c>
      <c r="E856" s="6">
        <f t="shared" si="83"/>
        <v>8.8999451772063962E-2</v>
      </c>
      <c r="F856" s="6">
        <f t="shared" si="79"/>
        <v>0.1905873138503936</v>
      </c>
      <c r="G856" s="6">
        <f t="shared" si="80"/>
        <v>-7.4072300148367534E-2</v>
      </c>
      <c r="H856" s="6">
        <f t="shared" si="81"/>
        <v>0.25207120369249547</v>
      </c>
      <c r="I856" s="6">
        <f t="shared" si="82"/>
        <v>1</v>
      </c>
    </row>
    <row r="857" spans="1:9" x14ac:dyDescent="0.25">
      <c r="A857" s="6">
        <v>846</v>
      </c>
      <c r="B857" s="6">
        <v>0.3860986907966435</v>
      </c>
      <c r="C857" s="6">
        <v>0.84090701010162661</v>
      </c>
      <c r="D857" s="6">
        <f t="shared" si="78"/>
        <v>50.033021948790356</v>
      </c>
      <c r="E857" s="6">
        <f t="shared" si="83"/>
        <v>7.0300677263631109E-2</v>
      </c>
      <c r="F857" s="6">
        <f t="shared" si="79"/>
        <v>0.16404269491406673</v>
      </c>
      <c r="G857" s="6">
        <f t="shared" si="80"/>
        <v>-8.0989311302491582E-2</v>
      </c>
      <c r="H857" s="6">
        <f t="shared" si="81"/>
        <v>0.22159066582975379</v>
      </c>
      <c r="I857" s="6">
        <f t="shared" si="82"/>
        <v>1</v>
      </c>
    </row>
    <row r="858" spans="1:9" x14ac:dyDescent="0.25">
      <c r="A858" s="6">
        <v>847</v>
      </c>
      <c r="B858" s="6">
        <v>-0.18896116671385244</v>
      </c>
      <c r="C858" s="6">
        <v>0.87997070223090301</v>
      </c>
      <c r="D858" s="6">
        <f t="shared" si="78"/>
        <v>48.343448386175233</v>
      </c>
      <c r="E858" s="6">
        <f t="shared" si="83"/>
        <v>1.4744616951667022E-2</v>
      </c>
      <c r="F858" s="6">
        <f t="shared" si="79"/>
        <v>0.15850310946286961</v>
      </c>
      <c r="G858" s="6">
        <f t="shared" si="80"/>
        <v>-0.13396896546800671</v>
      </c>
      <c r="H858" s="6">
        <f t="shared" si="81"/>
        <v>0.16345819937134073</v>
      </c>
      <c r="I858" s="6">
        <f t="shared" si="82"/>
        <v>1</v>
      </c>
    </row>
    <row r="859" spans="1:9" x14ac:dyDescent="0.25">
      <c r="A859" s="6">
        <v>848</v>
      </c>
      <c r="B859" s="6">
        <v>1.7250840755878016E-2</v>
      </c>
      <c r="C859" s="6">
        <v>0.49971007415997803</v>
      </c>
      <c r="D859" s="6">
        <f t="shared" si="78"/>
        <v>60.342620312607615</v>
      </c>
      <c r="E859" s="6">
        <f t="shared" si="83"/>
        <v>3.4666589550546321E-2</v>
      </c>
      <c r="F859" s="6">
        <f t="shared" si="79"/>
        <v>0.19784465676264792</v>
      </c>
      <c r="G859" s="6">
        <f t="shared" si="80"/>
        <v>-0.13148094654095566</v>
      </c>
      <c r="H859" s="6">
        <f t="shared" si="81"/>
        <v>0.20081412564204831</v>
      </c>
      <c r="I859" s="6">
        <f t="shared" si="82"/>
        <v>1</v>
      </c>
    </row>
    <row r="860" spans="1:9" x14ac:dyDescent="0.25">
      <c r="A860" s="6">
        <v>849</v>
      </c>
      <c r="B860" s="6">
        <v>-0.8255301509052515</v>
      </c>
      <c r="C860" s="6">
        <v>0.33942686239204078</v>
      </c>
      <c r="D860" s="6">
        <f t="shared" si="78"/>
        <v>64.993415043325527</v>
      </c>
      <c r="E860" s="6">
        <f t="shared" si="83"/>
        <v>-4.6753789547377467E-2</v>
      </c>
      <c r="F860" s="6">
        <f t="shared" si="79"/>
        <v>0.21309316407647713</v>
      </c>
      <c r="G860" s="6">
        <f t="shared" si="80"/>
        <v>-0.21918524793764363</v>
      </c>
      <c r="H860" s="6">
        <f t="shared" si="81"/>
        <v>0.1256776688428887</v>
      </c>
      <c r="I860" s="6">
        <f t="shared" si="82"/>
        <v>1</v>
      </c>
    </row>
    <row r="861" spans="1:9" x14ac:dyDescent="0.25">
      <c r="A861" s="6">
        <v>850</v>
      </c>
      <c r="B861" s="6">
        <v>-0.53197254601400346</v>
      </c>
      <c r="C861" s="6">
        <v>0.49424726096377453</v>
      </c>
      <c r="D861" s="6">
        <f t="shared" si="78"/>
        <v>60.493044757885272</v>
      </c>
      <c r="E861" s="6">
        <f t="shared" si="83"/>
        <v>-1.8393430552790135E-2</v>
      </c>
      <c r="F861" s="6">
        <f t="shared" si="79"/>
        <v>0.1983378516651976</v>
      </c>
      <c r="G861" s="6">
        <f t="shared" si="80"/>
        <v>-0.18474792728455317</v>
      </c>
      <c r="H861" s="6">
        <f t="shared" si="81"/>
        <v>0.14796106617897289</v>
      </c>
      <c r="I861" s="6">
        <f t="shared" si="82"/>
        <v>1</v>
      </c>
    </row>
    <row r="862" spans="1:9" x14ac:dyDescent="0.25">
      <c r="A862" s="6">
        <v>851</v>
      </c>
      <c r="B862" s="6">
        <v>1.3787439456791617</v>
      </c>
      <c r="C862" s="6">
        <v>0.19483016449476609</v>
      </c>
      <c r="D862" s="6">
        <f t="shared" si="78"/>
        <v>70.274774779830651</v>
      </c>
      <c r="E862" s="6">
        <f t="shared" si="83"/>
        <v>0.16619931968909651</v>
      </c>
      <c r="F862" s="6">
        <f t="shared" si="79"/>
        <v>0.23040909763878903</v>
      </c>
      <c r="G862" s="6">
        <f t="shared" si="80"/>
        <v>-1.3101202314595523E-2</v>
      </c>
      <c r="H862" s="6">
        <f t="shared" si="81"/>
        <v>0.34549984169278858</v>
      </c>
      <c r="I862" s="6">
        <f t="shared" si="82"/>
        <v>1</v>
      </c>
    </row>
    <row r="863" spans="1:9" x14ac:dyDescent="0.25">
      <c r="A863" s="6">
        <v>852</v>
      </c>
      <c r="B863" s="6">
        <v>1.2278178473934531E-2</v>
      </c>
      <c r="C863" s="6">
        <v>0.53694265572069455</v>
      </c>
      <c r="D863" s="6">
        <f t="shared" si="78"/>
        <v>59.322623181913514</v>
      </c>
      <c r="E863" s="6">
        <f t="shared" si="83"/>
        <v>3.4186184733484927E-2</v>
      </c>
      <c r="F863" s="6">
        <f t="shared" si="79"/>
        <v>0.19450040387512627</v>
      </c>
      <c r="G863" s="6">
        <f t="shared" si="80"/>
        <v>-0.13055113514032338</v>
      </c>
      <c r="H863" s="6">
        <f t="shared" si="81"/>
        <v>0.19892350460729322</v>
      </c>
      <c r="I863" s="6">
        <f t="shared" si="82"/>
        <v>1</v>
      </c>
    </row>
    <row r="864" spans="1:9" x14ac:dyDescent="0.25">
      <c r="A864" s="6">
        <v>853</v>
      </c>
      <c r="B864" s="6">
        <v>-1.235548552358523E-2</v>
      </c>
      <c r="C864" s="6">
        <v>0.8622699667348247</v>
      </c>
      <c r="D864" s="6">
        <f t="shared" si="78"/>
        <v>49.144505724209182</v>
      </c>
      <c r="E864" s="6">
        <f t="shared" si="83"/>
        <v>3.1806346695970912E-2</v>
      </c>
      <c r="F864" s="6">
        <f t="shared" si="79"/>
        <v>0.16112952696462027</v>
      </c>
      <c r="G864" s="6">
        <f t="shared" si="80"/>
        <v>-0.11813427542667518</v>
      </c>
      <c r="H864" s="6">
        <f t="shared" si="81"/>
        <v>0.18174696881861699</v>
      </c>
      <c r="I864" s="6">
        <f t="shared" si="82"/>
        <v>1</v>
      </c>
    </row>
    <row r="865" spans="1:9" x14ac:dyDescent="0.25">
      <c r="A865" s="6">
        <v>854</v>
      </c>
      <c r="B865" s="6">
        <v>-5.0395101425237954E-2</v>
      </c>
      <c r="C865" s="6">
        <v>0.28205206457716603</v>
      </c>
      <c r="D865" s="6">
        <f t="shared" si="78"/>
        <v>66.887927615309465</v>
      </c>
      <c r="E865" s="6">
        <f t="shared" si="83"/>
        <v>2.8131370660562992E-2</v>
      </c>
      <c r="F865" s="6">
        <f t="shared" si="79"/>
        <v>0.21930468070593268</v>
      </c>
      <c r="G865" s="6">
        <f t="shared" si="80"/>
        <v>-0.14679516408190776</v>
      </c>
      <c r="H865" s="6">
        <f t="shared" si="81"/>
        <v>0.20305790540303373</v>
      </c>
      <c r="I865" s="6">
        <f t="shared" si="82"/>
        <v>1</v>
      </c>
    </row>
    <row r="866" spans="1:9" x14ac:dyDescent="0.25">
      <c r="A866" s="6">
        <v>855</v>
      </c>
      <c r="B866" s="6">
        <v>-4.7102730604819953E-2</v>
      </c>
      <c r="C866" s="6">
        <v>0.98339793084505756</v>
      </c>
      <c r="D866" s="6">
        <f t="shared" si="78"/>
        <v>39.880408209361306</v>
      </c>
      <c r="E866" s="6">
        <f t="shared" si="83"/>
        <v>2.8449443900208579E-2</v>
      </c>
      <c r="F866" s="6">
        <f t="shared" si="79"/>
        <v>0.13075543675200429</v>
      </c>
      <c r="G866" s="6">
        <f t="shared" si="80"/>
        <v>-0.10662140216669462</v>
      </c>
      <c r="H866" s="6">
        <f t="shared" si="81"/>
        <v>0.16352028996711176</v>
      </c>
      <c r="I866" s="6">
        <f t="shared" si="82"/>
        <v>1</v>
      </c>
    </row>
    <row r="867" spans="1:9" x14ac:dyDescent="0.25">
      <c r="A867" s="6">
        <v>856</v>
      </c>
      <c r="B867" s="6">
        <v>0.37097834137966856</v>
      </c>
      <c r="C867" s="6">
        <v>5.3407391582995088E-2</v>
      </c>
      <c r="D867" s="6">
        <f t="shared" si="78"/>
        <v>79.806679996711125</v>
      </c>
      <c r="E867" s="6">
        <f t="shared" si="83"/>
        <v>6.883991273072837E-2</v>
      </c>
      <c r="F867" s="6">
        <f t="shared" si="79"/>
        <v>0.26166124589085615</v>
      </c>
      <c r="G867" s="6">
        <f t="shared" si="80"/>
        <v>-0.12223402106209036</v>
      </c>
      <c r="H867" s="6">
        <f t="shared" si="81"/>
        <v>0.2599138465235471</v>
      </c>
      <c r="I867" s="6">
        <f t="shared" si="82"/>
        <v>1</v>
      </c>
    </row>
    <row r="868" spans="1:9" x14ac:dyDescent="0.25">
      <c r="A868" s="6">
        <v>857</v>
      </c>
      <c r="B868" s="6">
        <v>-1.6635885913274251</v>
      </c>
      <c r="C868" s="6">
        <v>0.65269936216315194</v>
      </c>
      <c r="D868" s="6">
        <f t="shared" si="78"/>
        <v>56.127787483506012</v>
      </c>
      <c r="E868" s="6">
        <f t="shared" si="83"/>
        <v>-0.12771792685058861</v>
      </c>
      <c r="F868" s="6">
        <f t="shared" si="79"/>
        <v>0.18402553273280658</v>
      </c>
      <c r="G868" s="6">
        <f t="shared" si="80"/>
        <v>-0.28795787074223983</v>
      </c>
      <c r="H868" s="6">
        <f t="shared" si="81"/>
        <v>3.2522017041062612E-2</v>
      </c>
      <c r="I868" s="6">
        <f t="shared" si="82"/>
        <v>1</v>
      </c>
    </row>
    <row r="869" spans="1:9" x14ac:dyDescent="0.25">
      <c r="A869" s="6">
        <v>858</v>
      </c>
      <c r="B869" s="6">
        <v>-7.9451183410128579E-2</v>
      </c>
      <c r="C869" s="6">
        <v>0.93221839045381027</v>
      </c>
      <c r="D869" s="6">
        <f t="shared" si="78"/>
        <v>45.403376651072698</v>
      </c>
      <c r="E869" s="6">
        <f t="shared" si="83"/>
        <v>2.5324286455154874E-2</v>
      </c>
      <c r="F869" s="6">
        <f t="shared" si="79"/>
        <v>0.14886353000351704</v>
      </c>
      <c r="G869" s="6">
        <f t="shared" si="80"/>
        <v>-0.11879625961999411</v>
      </c>
      <c r="H869" s="6">
        <f t="shared" si="81"/>
        <v>0.16944483253030385</v>
      </c>
      <c r="I869" s="6">
        <f t="shared" si="82"/>
        <v>1</v>
      </c>
    </row>
    <row r="870" spans="1:9" x14ac:dyDescent="0.25">
      <c r="A870" s="6">
        <v>859</v>
      </c>
      <c r="B870" s="6">
        <v>1.1752990758395754</v>
      </c>
      <c r="C870" s="6">
        <v>0.84554582354197816</v>
      </c>
      <c r="D870" s="6">
        <f t="shared" si="78"/>
        <v>49.846285541305555</v>
      </c>
      <c r="E870" s="6">
        <f t="shared" si="83"/>
        <v>0.14654467798293042</v>
      </c>
      <c r="F870" s="6">
        <f t="shared" si="79"/>
        <v>0.16343044439772314</v>
      </c>
      <c r="G870" s="6">
        <f t="shared" si="80"/>
        <v>-4.4627196309927619E-3</v>
      </c>
      <c r="H870" s="6">
        <f t="shared" si="81"/>
        <v>0.29755207559685359</v>
      </c>
      <c r="I870" s="6">
        <f t="shared" si="82"/>
        <v>1</v>
      </c>
    </row>
    <row r="871" spans="1:9" x14ac:dyDescent="0.25">
      <c r="A871" s="6">
        <v>860</v>
      </c>
      <c r="B871" s="6">
        <v>-0.16192529983527493</v>
      </c>
      <c r="C871" s="6">
        <v>0.39835810419019135</v>
      </c>
      <c r="D871" s="6">
        <f t="shared" si="78"/>
        <v>63.206119952362009</v>
      </c>
      <c r="E871" s="6">
        <f t="shared" si="83"/>
        <v>1.7356529835648966E-2</v>
      </c>
      <c r="F871" s="6">
        <f t="shared" si="79"/>
        <v>0.20723318017167872</v>
      </c>
      <c r="G871" s="6">
        <f t="shared" si="80"/>
        <v>-0.15268749983058735</v>
      </c>
      <c r="H871" s="6">
        <f t="shared" si="81"/>
        <v>0.18740055950188531</v>
      </c>
      <c r="I871" s="6">
        <f t="shared" si="82"/>
        <v>1</v>
      </c>
    </row>
    <row r="872" spans="1:9" x14ac:dyDescent="0.25">
      <c r="A872" s="6">
        <v>861</v>
      </c>
      <c r="B872" s="6">
        <v>-6.947857400518842E-2</v>
      </c>
      <c r="C872" s="6">
        <v>0.71629993591113006</v>
      </c>
      <c r="D872" s="6">
        <f t="shared" si="78"/>
        <v>54.27424067147269</v>
      </c>
      <c r="E872" s="6">
        <f t="shared" si="83"/>
        <v>2.6287732055352071E-2</v>
      </c>
      <c r="F872" s="6">
        <f t="shared" si="79"/>
        <v>0.17794833007040226</v>
      </c>
      <c r="G872" s="6">
        <f t="shared" si="80"/>
        <v>-0.13128414219407242</v>
      </c>
      <c r="H872" s="6">
        <f t="shared" si="81"/>
        <v>0.18385960630477655</v>
      </c>
      <c r="I872" s="6">
        <f t="shared" si="82"/>
        <v>1</v>
      </c>
    </row>
    <row r="873" spans="1:9" x14ac:dyDescent="0.25">
      <c r="A873" s="6">
        <v>862</v>
      </c>
      <c r="B873" s="6">
        <v>6.2501612774212845E-2</v>
      </c>
      <c r="C873" s="6">
        <v>0.76842555009613334</v>
      </c>
      <c r="D873" s="6">
        <f t="shared" si="78"/>
        <v>52.637198930558995</v>
      </c>
      <c r="E873" s="6">
        <f t="shared" si="83"/>
        <v>3.9038229453037102E-2</v>
      </c>
      <c r="F873" s="6">
        <f t="shared" si="79"/>
        <v>0.17258098010019343</v>
      </c>
      <c r="G873" s="6">
        <f t="shared" si="80"/>
        <v>-0.11613907655366147</v>
      </c>
      <c r="H873" s="6">
        <f t="shared" si="81"/>
        <v>0.19421553545973569</v>
      </c>
      <c r="I873" s="6">
        <f t="shared" si="82"/>
        <v>1</v>
      </c>
    </row>
    <row r="874" spans="1:9" x14ac:dyDescent="0.25">
      <c r="A874" s="6">
        <v>863</v>
      </c>
      <c r="B874" s="6">
        <v>0.15286332200048491</v>
      </c>
      <c r="C874" s="6">
        <v>0.28916287728507339</v>
      </c>
      <c r="D874" s="6">
        <f t="shared" si="78"/>
        <v>66.642301312481166</v>
      </c>
      <c r="E874" s="6">
        <f t="shared" si="83"/>
        <v>4.7767999931887302E-2</v>
      </c>
      <c r="F874" s="6">
        <f t="shared" si="79"/>
        <v>0.21849934856551201</v>
      </c>
      <c r="G874" s="6">
        <f t="shared" si="80"/>
        <v>-0.12683705619969676</v>
      </c>
      <c r="H874" s="6">
        <f t="shared" si="81"/>
        <v>0.22237305606347135</v>
      </c>
      <c r="I874" s="6">
        <f t="shared" si="82"/>
        <v>1</v>
      </c>
    </row>
    <row r="875" spans="1:9" x14ac:dyDescent="0.25">
      <c r="A875" s="6">
        <v>864</v>
      </c>
      <c r="B875" s="6">
        <v>-0.44363332563079894</v>
      </c>
      <c r="C875" s="6">
        <v>0.11105685598315378</v>
      </c>
      <c r="D875" s="6">
        <f t="shared" si="78"/>
        <v>74.744917916535158</v>
      </c>
      <c r="E875" s="6">
        <f t="shared" si="83"/>
        <v>-9.859051059205641E-3</v>
      </c>
      <c r="F875" s="6">
        <f t="shared" si="79"/>
        <v>0.24506530464437756</v>
      </c>
      <c r="G875" s="6">
        <f t="shared" si="80"/>
        <v>-0.19477427056290803</v>
      </c>
      <c r="H875" s="6">
        <f t="shared" si="81"/>
        <v>0.17505616844449673</v>
      </c>
      <c r="I875" s="6">
        <f t="shared" si="82"/>
        <v>1</v>
      </c>
    </row>
    <row r="876" spans="1:9" x14ac:dyDescent="0.25">
      <c r="A876" s="6">
        <v>865</v>
      </c>
      <c r="B876" s="6">
        <v>7.3159753810614347E-2</v>
      </c>
      <c r="C876" s="6">
        <v>0.74617755668813135</v>
      </c>
      <c r="D876" s="6">
        <f t="shared" si="78"/>
        <v>53.35309228357162</v>
      </c>
      <c r="E876" s="6">
        <f t="shared" si="83"/>
        <v>4.0067903700853877E-2</v>
      </c>
      <c r="F876" s="6">
        <f t="shared" si="79"/>
        <v>0.17492817142154629</v>
      </c>
      <c r="G876" s="6">
        <f t="shared" si="80"/>
        <v>-0.11616108466440857</v>
      </c>
      <c r="H876" s="6">
        <f t="shared" si="81"/>
        <v>0.19629689206611634</v>
      </c>
      <c r="I876" s="6">
        <f t="shared" si="82"/>
        <v>1</v>
      </c>
    </row>
    <row r="877" spans="1:9" x14ac:dyDescent="0.25">
      <c r="A877" s="6">
        <v>866</v>
      </c>
      <c r="B877" s="6">
        <v>5.9742433222709224E-2</v>
      </c>
      <c r="C877" s="6">
        <v>0.27814569536423839</v>
      </c>
      <c r="D877" s="6">
        <f t="shared" si="78"/>
        <v>67.024387063117899</v>
      </c>
      <c r="E877" s="6">
        <f t="shared" si="83"/>
        <v>3.8771667383762295E-2</v>
      </c>
      <c r="F877" s="6">
        <f t="shared" si="79"/>
        <v>0.2197520887315341</v>
      </c>
      <c r="G877" s="6">
        <f t="shared" si="80"/>
        <v>-0.13633321206886911</v>
      </c>
      <c r="H877" s="6">
        <f t="shared" si="81"/>
        <v>0.21387654683639368</v>
      </c>
      <c r="I877" s="6">
        <f t="shared" si="82"/>
        <v>1</v>
      </c>
    </row>
    <row r="878" spans="1:9" x14ac:dyDescent="0.25">
      <c r="A878" s="6">
        <v>867</v>
      </c>
      <c r="B878" s="6">
        <v>1.4370607459568419</v>
      </c>
      <c r="C878" s="6">
        <v>0.65120395519882812</v>
      </c>
      <c r="D878" s="6">
        <f t="shared" si="78"/>
        <v>56.17010067680836</v>
      </c>
      <c r="E878" s="6">
        <f t="shared" si="83"/>
        <v>0.17183325784547085</v>
      </c>
      <c r="F878" s="6">
        <f t="shared" si="79"/>
        <v>0.18416426451412576</v>
      </c>
      <c r="G878" s="6">
        <f t="shared" si="80"/>
        <v>1.1532925092593294E-2</v>
      </c>
      <c r="H878" s="6">
        <f t="shared" si="81"/>
        <v>0.3321335905983484</v>
      </c>
      <c r="I878" s="6">
        <f t="shared" si="82"/>
        <v>1</v>
      </c>
    </row>
    <row r="879" spans="1:9" x14ac:dyDescent="0.25">
      <c r="A879" s="6">
        <v>868</v>
      </c>
      <c r="B879" s="6">
        <v>0.12004647942376323</v>
      </c>
      <c r="C879" s="6">
        <v>0.28287606433301798</v>
      </c>
      <c r="D879" s="6">
        <f t="shared" si="78"/>
        <v>66.8592834547796</v>
      </c>
      <c r="E879" s="6">
        <f t="shared" si="83"/>
        <v>4.4597591735889543E-2</v>
      </c>
      <c r="F879" s="6">
        <f t="shared" si="79"/>
        <v>0.21921076542550688</v>
      </c>
      <c r="G879" s="6">
        <f t="shared" si="80"/>
        <v>-0.13029148362882487</v>
      </c>
      <c r="H879" s="6">
        <f t="shared" si="81"/>
        <v>0.21948666710060394</v>
      </c>
      <c r="I879" s="6">
        <f t="shared" si="82"/>
        <v>1</v>
      </c>
    </row>
    <row r="880" spans="1:9" x14ac:dyDescent="0.25">
      <c r="A880" s="6">
        <v>869</v>
      </c>
      <c r="B880" s="6">
        <v>0.7113249012036249</v>
      </c>
      <c r="C880" s="6">
        <v>0.66228217413861512</v>
      </c>
      <c r="D880" s="6">
        <f t="shared" si="78"/>
        <v>55.855513951248497</v>
      </c>
      <c r="E880" s="6">
        <f t="shared" si="83"/>
        <v>0.1017205142152514</v>
      </c>
      <c r="F880" s="6">
        <f t="shared" si="79"/>
        <v>0.18313283262704425</v>
      </c>
      <c r="G880" s="6">
        <f t="shared" si="80"/>
        <v>-5.8130298579834858E-2</v>
      </c>
      <c r="H880" s="6">
        <f t="shared" si="81"/>
        <v>0.26157132701033764</v>
      </c>
      <c r="I880" s="6">
        <f t="shared" si="82"/>
        <v>1</v>
      </c>
    </row>
    <row r="881" spans="1:9" x14ac:dyDescent="0.25">
      <c r="A881" s="6">
        <v>870</v>
      </c>
      <c r="B881" s="6">
        <v>0.49747541197575629</v>
      </c>
      <c r="C881" s="6">
        <v>0.62010559404278698</v>
      </c>
      <c r="D881" s="6">
        <f t="shared" si="78"/>
        <v>57.040985425431465</v>
      </c>
      <c r="E881" s="6">
        <f t="shared" si="83"/>
        <v>8.1060690779376568E-2</v>
      </c>
      <c r="F881" s="6">
        <f t="shared" si="79"/>
        <v>0.18701962434567693</v>
      </c>
      <c r="G881" s="6">
        <f t="shared" si="80"/>
        <v>-8.0477543914850472E-2</v>
      </c>
      <c r="H881" s="6">
        <f t="shared" si="81"/>
        <v>0.24259892547360362</v>
      </c>
      <c r="I881" s="6">
        <f t="shared" si="82"/>
        <v>1</v>
      </c>
    </row>
    <row r="882" spans="1:9" x14ac:dyDescent="0.25">
      <c r="A882" s="6">
        <v>871</v>
      </c>
      <c r="B882" s="6">
        <v>-0.72867351263994351</v>
      </c>
      <c r="C882" s="6">
        <v>0.20017090365306558</v>
      </c>
      <c r="D882" s="6">
        <f t="shared" si="78"/>
        <v>70.041616221234392</v>
      </c>
      <c r="E882" s="6">
        <f t="shared" si="83"/>
        <v>-3.7396549310897684E-2</v>
      </c>
      <c r="F882" s="6">
        <f t="shared" si="79"/>
        <v>0.22964464334830947</v>
      </c>
      <c r="G882" s="6">
        <f t="shared" si="80"/>
        <v>-0.21639938139166015</v>
      </c>
      <c r="H882" s="6">
        <f t="shared" si="81"/>
        <v>0.14160628276986481</v>
      </c>
      <c r="I882" s="6">
        <f t="shared" si="82"/>
        <v>1</v>
      </c>
    </row>
    <row r="883" spans="1:9" x14ac:dyDescent="0.25">
      <c r="A883" s="6">
        <v>872</v>
      </c>
      <c r="B883" s="6">
        <v>2.5818735593929887</v>
      </c>
      <c r="C883" s="6">
        <v>0.37406537064729761</v>
      </c>
      <c r="D883" s="6">
        <f t="shared" si="78"/>
        <v>63.927725232589523</v>
      </c>
      <c r="E883" s="6">
        <f t="shared" si="83"/>
        <v>0.28243268306792607</v>
      </c>
      <c r="F883" s="6">
        <f t="shared" si="79"/>
        <v>0.20959909912324434</v>
      </c>
      <c r="G883" s="6">
        <f t="shared" si="80"/>
        <v>0.11142073736591784</v>
      </c>
      <c r="H883" s="6">
        <f t="shared" si="81"/>
        <v>0.4534446287699343</v>
      </c>
      <c r="I883" s="6">
        <f t="shared" si="82"/>
        <v>0</v>
      </c>
    </row>
    <row r="884" spans="1:9" x14ac:dyDescent="0.25">
      <c r="A884" s="6">
        <v>873</v>
      </c>
      <c r="B884" s="6">
        <v>1.3123644748702645</v>
      </c>
      <c r="C884" s="6">
        <v>0.78527176732688375</v>
      </c>
      <c r="D884" s="6">
        <f t="shared" si="78"/>
        <v>52.073939886919824</v>
      </c>
      <c r="E884" s="6">
        <f t="shared" si="83"/>
        <v>0.15978645355773377</v>
      </c>
      <c r="F884" s="6">
        <f t="shared" si="79"/>
        <v>0.17073422913744205</v>
      </c>
      <c r="G884" s="6">
        <f t="shared" si="80"/>
        <v>5.4416396640432352E-3</v>
      </c>
      <c r="H884" s="6">
        <f t="shared" si="81"/>
        <v>0.31413126745142428</v>
      </c>
      <c r="I884" s="6">
        <f t="shared" si="82"/>
        <v>1</v>
      </c>
    </row>
    <row r="885" spans="1:9" x14ac:dyDescent="0.25">
      <c r="A885" s="6">
        <v>874</v>
      </c>
      <c r="B885" s="6">
        <v>2.4049586500041187</v>
      </c>
      <c r="C885" s="6">
        <v>0.22730185857722709</v>
      </c>
      <c r="D885" s="6">
        <f t="shared" si="78"/>
        <v>68.917798271205712</v>
      </c>
      <c r="E885" s="6">
        <f t="shared" si="83"/>
        <v>0.26534107904144555</v>
      </c>
      <c r="F885" s="6">
        <f t="shared" si="79"/>
        <v>0.22595999433182201</v>
      </c>
      <c r="G885" s="6">
        <f t="shared" si="80"/>
        <v>8.7780104499168704E-2</v>
      </c>
      <c r="H885" s="6">
        <f t="shared" si="81"/>
        <v>0.44290205358372237</v>
      </c>
      <c r="I885" s="6">
        <f t="shared" si="82"/>
        <v>0</v>
      </c>
    </row>
    <row r="886" spans="1:9" x14ac:dyDescent="0.25">
      <c r="A886" s="6">
        <v>875</v>
      </c>
      <c r="B886" s="6">
        <v>0.15890350368863437</v>
      </c>
      <c r="C886" s="6">
        <v>0.95202490310373244</v>
      </c>
      <c r="D886" s="6">
        <f t="shared" si="78"/>
        <v>43.86107731738516</v>
      </c>
      <c r="E886" s="6">
        <f t="shared" si="83"/>
        <v>4.8351536921610025E-2</v>
      </c>
      <c r="F886" s="6">
        <f t="shared" si="79"/>
        <v>0.14380681087667266</v>
      </c>
      <c r="G886" s="6">
        <f t="shared" si="80"/>
        <v>-9.3300058401127581E-2</v>
      </c>
      <c r="H886" s="6">
        <f t="shared" si="81"/>
        <v>0.19000313224434762</v>
      </c>
      <c r="I886" s="6">
        <f t="shared" si="82"/>
        <v>1</v>
      </c>
    </row>
    <row r="887" spans="1:9" x14ac:dyDescent="0.25">
      <c r="A887" s="6">
        <v>876</v>
      </c>
      <c r="B887" s="6">
        <v>-2.3953907657414675</v>
      </c>
      <c r="C887" s="6">
        <v>0.89242225409710985</v>
      </c>
      <c r="D887" s="6">
        <f t="shared" si="78"/>
        <v>47.734700281607743</v>
      </c>
      <c r="E887" s="6">
        <f t="shared" si="83"/>
        <v>-0.19841673360468542</v>
      </c>
      <c r="F887" s="6">
        <f t="shared" si="79"/>
        <v>0.15650721403805817</v>
      </c>
      <c r="G887" s="6">
        <f t="shared" si="80"/>
        <v>-0.34619103767205212</v>
      </c>
      <c r="H887" s="6">
        <f t="shared" si="81"/>
        <v>-5.0642429537318734E-2</v>
      </c>
      <c r="I887" s="6">
        <f t="shared" si="82"/>
        <v>1</v>
      </c>
    </row>
    <row r="888" spans="1:9" x14ac:dyDescent="0.25">
      <c r="A888" s="6">
        <v>877</v>
      </c>
      <c r="B888" s="6">
        <v>0.64507958086323924</v>
      </c>
      <c r="C888" s="6">
        <v>0.42649616992706074</v>
      </c>
      <c r="D888" s="6">
        <f t="shared" si="78"/>
        <v>62.391232146380354</v>
      </c>
      <c r="E888" s="6">
        <f t="shared" si="83"/>
        <v>9.5320608250421157E-2</v>
      </c>
      <c r="F888" s="6">
        <f t="shared" si="79"/>
        <v>0.2045614168733782</v>
      </c>
      <c r="G888" s="6">
        <f t="shared" si="80"/>
        <v>-7.362371518062813E-2</v>
      </c>
      <c r="H888" s="6">
        <f t="shared" si="81"/>
        <v>0.26426493168147047</v>
      </c>
      <c r="I888" s="6">
        <f t="shared" si="82"/>
        <v>1</v>
      </c>
    </row>
    <row r="889" spans="1:9" x14ac:dyDescent="0.25">
      <c r="A889" s="6">
        <v>878</v>
      </c>
      <c r="B889" s="6">
        <v>-0.81706275523174554</v>
      </c>
      <c r="C889" s="6">
        <v>0.16226691488387707</v>
      </c>
      <c r="D889" s="6">
        <f t="shared" si="78"/>
        <v>71.802815606283261</v>
      </c>
      <c r="E889" s="6">
        <f t="shared" si="83"/>
        <v>-4.5935761408951933E-2</v>
      </c>
      <c r="F889" s="6">
        <f t="shared" si="79"/>
        <v>0.23541906756158446</v>
      </c>
      <c r="G889" s="6">
        <f t="shared" si="80"/>
        <v>-0.22717513814480289</v>
      </c>
      <c r="H889" s="6">
        <f t="shared" si="81"/>
        <v>0.135303615326899</v>
      </c>
      <c r="I889" s="6">
        <f t="shared" si="82"/>
        <v>1</v>
      </c>
    </row>
    <row r="890" spans="1:9" x14ac:dyDescent="0.25">
      <c r="A890" s="6">
        <v>879</v>
      </c>
      <c r="B890" s="6">
        <v>0.57747911341721192</v>
      </c>
      <c r="C890" s="6">
        <v>0.2293771172215949</v>
      </c>
      <c r="D890" s="6">
        <f t="shared" si="78"/>
        <v>68.835568650143216</v>
      </c>
      <c r="E890" s="6">
        <f t="shared" si="83"/>
        <v>8.8789782637228531E-2</v>
      </c>
      <c r="F890" s="6">
        <f t="shared" si="79"/>
        <v>0.225690389016863</v>
      </c>
      <c r="G890" s="6">
        <f t="shared" si="80"/>
        <v>-8.8665231399454258E-2</v>
      </c>
      <c r="H890" s="6">
        <f t="shared" si="81"/>
        <v>0.26624479667391132</v>
      </c>
      <c r="I890" s="6">
        <f t="shared" si="82"/>
        <v>1</v>
      </c>
    </row>
    <row r="891" spans="1:9" x14ac:dyDescent="0.25">
      <c r="A891" s="6">
        <v>880</v>
      </c>
      <c r="B891" s="6">
        <v>-0.66288976086070761</v>
      </c>
      <c r="C891" s="6">
        <v>0.83886226996673485</v>
      </c>
      <c r="D891" s="6">
        <f t="shared" si="78"/>
        <v>50.114346966723474</v>
      </c>
      <c r="E891" s="6">
        <f t="shared" si="83"/>
        <v>-3.1041235105492906E-2</v>
      </c>
      <c r="F891" s="6">
        <f t="shared" si="79"/>
        <v>0.16430933431712613</v>
      </c>
      <c r="G891" s="6">
        <f t="shared" si="80"/>
        <v>-0.18245412915421583</v>
      </c>
      <c r="H891" s="6">
        <f t="shared" si="81"/>
        <v>0.12037165894323003</v>
      </c>
      <c r="I891" s="6">
        <f t="shared" si="82"/>
        <v>1</v>
      </c>
    </row>
    <row r="892" spans="1:9" x14ac:dyDescent="0.25">
      <c r="A892" s="6">
        <v>881</v>
      </c>
      <c r="B892" s="6">
        <v>9.7037400337285362E-2</v>
      </c>
      <c r="C892" s="6">
        <v>0.17523728141117587</v>
      </c>
      <c r="D892" s="6">
        <f t="shared" si="78"/>
        <v>71.170212356715609</v>
      </c>
      <c r="E892" s="6">
        <f t="shared" si="83"/>
        <v>4.2374703511722747E-2</v>
      </c>
      <c r="F892" s="6">
        <f t="shared" si="79"/>
        <v>0.23334495854660856</v>
      </c>
      <c r="G892" s="6">
        <f t="shared" si="80"/>
        <v>-0.13806452167816979</v>
      </c>
      <c r="H892" s="6">
        <f t="shared" si="81"/>
        <v>0.22281392870161532</v>
      </c>
      <c r="I892" s="6">
        <f t="shared" si="82"/>
        <v>1</v>
      </c>
    </row>
    <row r="893" spans="1:9" x14ac:dyDescent="0.25">
      <c r="A893" s="6">
        <v>882</v>
      </c>
      <c r="B893" s="6">
        <v>-0.80019617598736659</v>
      </c>
      <c r="C893" s="6">
        <v>0.38026062807092503</v>
      </c>
      <c r="D893" s="6">
        <f t="shared" si="78"/>
        <v>63.741892439166932</v>
      </c>
      <c r="E893" s="6">
        <f t="shared" si="83"/>
        <v>-4.4306295047286906E-2</v>
      </c>
      <c r="F893" s="6">
        <f t="shared" si="79"/>
        <v>0.20898981127595714</v>
      </c>
      <c r="G893" s="6">
        <f t="shared" si="80"/>
        <v>-0.21506950081445586</v>
      </c>
      <c r="H893" s="6">
        <f t="shared" si="81"/>
        <v>0.12645691071988202</v>
      </c>
      <c r="I893" s="6">
        <f t="shared" si="82"/>
        <v>1</v>
      </c>
    </row>
    <row r="894" spans="1:9" x14ac:dyDescent="0.25">
      <c r="A894" s="6">
        <v>883</v>
      </c>
      <c r="B894" s="6">
        <v>7.2645889304112643E-4</v>
      </c>
      <c r="C894" s="6">
        <v>0.4970854823450423</v>
      </c>
      <c r="D894" s="6">
        <f t="shared" si="78"/>
        <v>60.414858162112104</v>
      </c>
      <c r="E894" s="6">
        <f t="shared" si="83"/>
        <v>3.3070182596731196E-2</v>
      </c>
      <c r="F894" s="6">
        <f t="shared" si="79"/>
        <v>0.19808150217085935</v>
      </c>
      <c r="G894" s="6">
        <f t="shared" si="80"/>
        <v>-0.13317677369535938</v>
      </c>
      <c r="H894" s="6">
        <f t="shared" si="81"/>
        <v>0.19931713888882177</v>
      </c>
      <c r="I894" s="6">
        <f t="shared" si="82"/>
        <v>1</v>
      </c>
    </row>
    <row r="895" spans="1:9" x14ac:dyDescent="0.25">
      <c r="A895" s="6">
        <v>884</v>
      </c>
      <c r="B895" s="6">
        <v>8.7050011643441394E-2</v>
      </c>
      <c r="C895" s="6">
        <v>0.3274330881679739</v>
      </c>
      <c r="D895" s="6">
        <f t="shared" si="78"/>
        <v>65.374514521694252</v>
      </c>
      <c r="E895" s="6">
        <f t="shared" si="83"/>
        <v>4.1409830096568581E-2</v>
      </c>
      <c r="F895" s="6">
        <f t="shared" si="79"/>
        <v>0.21434267056293196</v>
      </c>
      <c r="G895" s="6">
        <f t="shared" si="80"/>
        <v>-0.13152642935459558</v>
      </c>
      <c r="H895" s="6">
        <f t="shared" si="81"/>
        <v>0.21434608954773271</v>
      </c>
      <c r="I895" s="6">
        <f t="shared" si="82"/>
        <v>1</v>
      </c>
    </row>
    <row r="896" spans="1:9" x14ac:dyDescent="0.25">
      <c r="A896" s="6">
        <v>885</v>
      </c>
      <c r="B896" s="6">
        <v>0.70906253313296475</v>
      </c>
      <c r="C896" s="6">
        <v>0.66451002533036285</v>
      </c>
      <c r="D896" s="6">
        <f t="shared" si="78"/>
        <v>55.791921637071248</v>
      </c>
      <c r="E896" s="6">
        <f t="shared" si="83"/>
        <v>0.10150194869491483</v>
      </c>
      <c r="F896" s="6">
        <f t="shared" si="79"/>
        <v>0.18292433323629917</v>
      </c>
      <c r="G896" s="6">
        <f t="shared" si="80"/>
        <v>-5.8257841948835765E-2</v>
      </c>
      <c r="H896" s="6">
        <f t="shared" si="81"/>
        <v>0.26126173933866542</v>
      </c>
      <c r="I896" s="6">
        <f t="shared" si="82"/>
        <v>1</v>
      </c>
    </row>
    <row r="897" spans="1:9" x14ac:dyDescent="0.25">
      <c r="A897" s="6">
        <v>886</v>
      </c>
      <c r="B897" s="6">
        <v>1.9622348190750927E-2</v>
      </c>
      <c r="C897" s="6">
        <v>0.55708487197485279</v>
      </c>
      <c r="D897" s="6">
        <f t="shared" si="78"/>
        <v>58.772556355195583</v>
      </c>
      <c r="E897" s="6">
        <f t="shared" si="83"/>
        <v>3.489569893518054E-2</v>
      </c>
      <c r="F897" s="6">
        <f t="shared" si="79"/>
        <v>0.19269690608260848</v>
      </c>
      <c r="G897" s="6">
        <f t="shared" si="80"/>
        <v>-0.12907608184835415</v>
      </c>
      <c r="H897" s="6">
        <f t="shared" si="81"/>
        <v>0.19886747971871524</v>
      </c>
      <c r="I897" s="6">
        <f t="shared" si="82"/>
        <v>1</v>
      </c>
    </row>
    <row r="898" spans="1:9" x14ac:dyDescent="0.25">
      <c r="A898" s="6">
        <v>887</v>
      </c>
      <c r="B898" s="6">
        <v>-0.67542600845627021</v>
      </c>
      <c r="C898" s="6">
        <v>0.50358592486342968</v>
      </c>
      <c r="D898" s="6">
        <f t="shared" si="78"/>
        <v>60.236048656513624</v>
      </c>
      <c r="E898" s="6">
        <f t="shared" si="83"/>
        <v>-3.2252351684764966E-2</v>
      </c>
      <c r="F898" s="6">
        <f t="shared" si="79"/>
        <v>0.19749524149676598</v>
      </c>
      <c r="G898" s="6">
        <f t="shared" si="80"/>
        <v>-0.19825310559435338</v>
      </c>
      <c r="H898" s="6">
        <f t="shared" si="81"/>
        <v>0.13374840222482348</v>
      </c>
      <c r="I898" s="6">
        <f t="shared" si="82"/>
        <v>1</v>
      </c>
    </row>
    <row r="899" spans="1:9" x14ac:dyDescent="0.25">
      <c r="A899" s="6">
        <v>888</v>
      </c>
      <c r="B899" s="6">
        <v>0.83405893747112714</v>
      </c>
      <c r="C899" s="6">
        <v>0.28510391552476577</v>
      </c>
      <c r="D899" s="6">
        <f t="shared" si="78"/>
        <v>66.782078281605237</v>
      </c>
      <c r="E899" s="6">
        <f t="shared" si="83"/>
        <v>0.11357774860947042</v>
      </c>
      <c r="F899" s="6">
        <f t="shared" si="79"/>
        <v>0.21895763371018109</v>
      </c>
      <c r="G899" s="6">
        <f t="shared" si="80"/>
        <v>-6.1210321772601495E-2</v>
      </c>
      <c r="H899" s="6">
        <f t="shared" si="81"/>
        <v>0.28836581899154234</v>
      </c>
      <c r="I899" s="6">
        <f t="shared" si="82"/>
        <v>1</v>
      </c>
    </row>
    <row r="900" spans="1:9" x14ac:dyDescent="0.25">
      <c r="A900" s="6">
        <v>889</v>
      </c>
      <c r="B900" s="6">
        <v>-0.9718496585264802</v>
      </c>
      <c r="C900" s="6">
        <v>9.6407971434675124E-2</v>
      </c>
      <c r="D900" s="6">
        <f t="shared" si="78"/>
        <v>75.778441482586899</v>
      </c>
      <c r="E900" s="6">
        <f t="shared" si="83"/>
        <v>-6.0889596949085203E-2</v>
      </c>
      <c r="F900" s="6">
        <f t="shared" si="79"/>
        <v>0.24845390650028493</v>
      </c>
      <c r="G900" s="6">
        <f t="shared" si="80"/>
        <v>-0.24707887039731613</v>
      </c>
      <c r="H900" s="6">
        <f t="shared" si="81"/>
        <v>0.1252996764991457</v>
      </c>
      <c r="I900" s="6">
        <f t="shared" si="82"/>
        <v>1</v>
      </c>
    </row>
    <row r="901" spans="1:9" x14ac:dyDescent="0.25">
      <c r="A901" s="6">
        <v>890</v>
      </c>
      <c r="B901" s="6">
        <v>6.3880634115776047E-2</v>
      </c>
      <c r="C901" s="6">
        <v>0.63750114444410533</v>
      </c>
      <c r="D901" s="6">
        <f t="shared" si="78"/>
        <v>56.555829722350772</v>
      </c>
      <c r="E901" s="6">
        <f t="shared" si="83"/>
        <v>3.9171455571714621E-2</v>
      </c>
      <c r="F901" s="6">
        <f t="shared" si="79"/>
        <v>0.1854289499093468</v>
      </c>
      <c r="G901" s="6">
        <f t="shared" si="80"/>
        <v>-0.12167833946747528</v>
      </c>
      <c r="H901" s="6">
        <f t="shared" si="81"/>
        <v>0.20002125061090451</v>
      </c>
      <c r="I901" s="6">
        <f t="shared" si="82"/>
        <v>1</v>
      </c>
    </row>
    <row r="902" spans="1:9" x14ac:dyDescent="0.25">
      <c r="A902" s="6">
        <v>891</v>
      </c>
      <c r="B902" s="6">
        <v>-1.5687646737205796</v>
      </c>
      <c r="C902" s="6">
        <v>0.26065858943449199</v>
      </c>
      <c r="D902" s="6">
        <f t="shared" si="78"/>
        <v>67.649557862297939</v>
      </c>
      <c r="E902" s="6">
        <f t="shared" si="83"/>
        <v>-0.11855706608665245</v>
      </c>
      <c r="F902" s="6">
        <f t="shared" si="79"/>
        <v>0.22180182905671456</v>
      </c>
      <c r="G902" s="6">
        <f t="shared" si="80"/>
        <v>-0.2944766965133836</v>
      </c>
      <c r="H902" s="6">
        <f t="shared" si="81"/>
        <v>5.736256434007872E-2</v>
      </c>
      <c r="I902" s="6">
        <f t="shared" si="82"/>
        <v>1</v>
      </c>
    </row>
    <row r="903" spans="1:9" x14ac:dyDescent="0.25">
      <c r="A903" s="6">
        <v>892</v>
      </c>
      <c r="B903" s="6">
        <v>-1.1875954442075454</v>
      </c>
      <c r="C903" s="6">
        <v>0.63783684804834129</v>
      </c>
      <c r="D903" s="6">
        <f t="shared" si="78"/>
        <v>56.546420260664654</v>
      </c>
      <c r="E903" s="6">
        <f t="shared" si="83"/>
        <v>-8.1732620027131594E-2</v>
      </c>
      <c r="F903" s="6">
        <f t="shared" si="79"/>
        <v>0.18539809921529396</v>
      </c>
      <c r="G903" s="6">
        <f t="shared" si="80"/>
        <v>-0.24256903383799572</v>
      </c>
      <c r="H903" s="6">
        <f t="shared" si="81"/>
        <v>7.9103793783732543E-2</v>
      </c>
      <c r="I903" s="6">
        <f t="shared" si="82"/>
        <v>1</v>
      </c>
    </row>
    <row r="904" spans="1:9" x14ac:dyDescent="0.25">
      <c r="A904" s="6">
        <v>893</v>
      </c>
      <c r="B904" s="6">
        <v>2.047690941253677</v>
      </c>
      <c r="C904" s="6">
        <v>0.30887783440656758</v>
      </c>
      <c r="D904" s="6">
        <f t="shared" si="78"/>
        <v>65.978569572149482</v>
      </c>
      <c r="E904" s="6">
        <f t="shared" si="83"/>
        <v>0.23082573926310865</v>
      </c>
      <c r="F904" s="6">
        <f t="shared" si="79"/>
        <v>0.21632317892508027</v>
      </c>
      <c r="G904" s="6">
        <f t="shared" si="80"/>
        <v>5.7092358619316913E-2</v>
      </c>
      <c r="H904" s="6">
        <f t="shared" si="81"/>
        <v>0.40455911990690041</v>
      </c>
      <c r="I904" s="6">
        <f t="shared" si="82"/>
        <v>0</v>
      </c>
    </row>
    <row r="905" spans="1:9" x14ac:dyDescent="0.25">
      <c r="A905" s="6">
        <v>894</v>
      </c>
      <c r="B905" s="6">
        <v>0.62709887060918845</v>
      </c>
      <c r="C905" s="6">
        <v>0.76073488570818204</v>
      </c>
      <c r="D905" s="6">
        <f t="shared" si="78"/>
        <v>52.887987316342318</v>
      </c>
      <c r="E905" s="6">
        <f t="shared" si="83"/>
        <v>9.3583506607384348E-2</v>
      </c>
      <c r="F905" s="6">
        <f t="shared" si="79"/>
        <v>0.1734032371027617</v>
      </c>
      <c r="G905" s="6">
        <f t="shared" si="80"/>
        <v>-6.1963028980721258E-2</v>
      </c>
      <c r="H905" s="6">
        <f t="shared" si="81"/>
        <v>0.24913004219548995</v>
      </c>
      <c r="I905" s="6">
        <f t="shared" si="82"/>
        <v>1</v>
      </c>
    </row>
    <row r="906" spans="1:9" x14ac:dyDescent="0.25">
      <c r="A906" s="6">
        <v>895</v>
      </c>
      <c r="B906" s="6">
        <v>0.15983346202119719</v>
      </c>
      <c r="C906" s="6">
        <v>0.89233069856868186</v>
      </c>
      <c r="D906" s="6">
        <f t="shared" si="78"/>
        <v>47.739336033740905</v>
      </c>
      <c r="E906" s="6">
        <f t="shared" si="83"/>
        <v>4.8441379431979535E-2</v>
      </c>
      <c r="F906" s="6">
        <f t="shared" si="79"/>
        <v>0.15652241322538002</v>
      </c>
      <c r="G906" s="6">
        <f t="shared" si="80"/>
        <v>-9.9340100006867937E-2</v>
      </c>
      <c r="H906" s="6">
        <f t="shared" si="81"/>
        <v>0.19622285887082702</v>
      </c>
      <c r="I906" s="6">
        <f t="shared" si="82"/>
        <v>1</v>
      </c>
    </row>
    <row r="907" spans="1:9" x14ac:dyDescent="0.25">
      <c r="A907" s="6">
        <v>896</v>
      </c>
      <c r="B907" s="6">
        <v>1.5527348296018317</v>
      </c>
      <c r="C907" s="6">
        <v>0.88924832911160623</v>
      </c>
      <c r="D907" s="6">
        <f t="shared" si="78"/>
        <v>47.89395339711055</v>
      </c>
      <c r="E907" s="6">
        <f t="shared" si="83"/>
        <v>0.18300843601793604</v>
      </c>
      <c r="F907" s="6">
        <f t="shared" si="79"/>
        <v>0.15702935540036245</v>
      </c>
      <c r="G907" s="6">
        <f t="shared" si="80"/>
        <v>3.4987833946778041E-2</v>
      </c>
      <c r="H907" s="6">
        <f t="shared" si="81"/>
        <v>0.33102903808909401</v>
      </c>
      <c r="I907" s="6">
        <f t="shared" si="82"/>
        <v>1</v>
      </c>
    </row>
    <row r="908" spans="1:9" x14ac:dyDescent="0.25">
      <c r="A908" s="6">
        <v>897</v>
      </c>
      <c r="B908" s="6">
        <v>-0.55048303693183698</v>
      </c>
      <c r="C908" s="6">
        <v>0.66429639576403088</v>
      </c>
      <c r="D908" s="6">
        <f t="shared" si="78"/>
        <v>55.798024533946688</v>
      </c>
      <c r="E908" s="6">
        <f t="shared" si="83"/>
        <v>-2.0181713870438427E-2</v>
      </c>
      <c r="F908" s="6">
        <f t="shared" si="79"/>
        <v>0.18294434273425145</v>
      </c>
      <c r="G908" s="6">
        <f t="shared" si="80"/>
        <v>-0.17995024207723612</v>
      </c>
      <c r="H908" s="6">
        <f t="shared" si="81"/>
        <v>0.13958681433635925</v>
      </c>
      <c r="I908" s="6">
        <f t="shared" si="82"/>
        <v>1</v>
      </c>
    </row>
    <row r="909" spans="1:9" x14ac:dyDescent="0.25">
      <c r="A909" s="6">
        <v>898</v>
      </c>
      <c r="B909" s="6">
        <v>-1.3190901881898753</v>
      </c>
      <c r="C909" s="6">
        <v>0.71898556474501785</v>
      </c>
      <c r="D909" s="6">
        <f t="shared" ref="D909:D972" si="84">CHIINV(C909,$B$5)</f>
        <v>54.193049510881806</v>
      </c>
      <c r="E909" s="6">
        <f t="shared" si="83"/>
        <v>-9.4436219195076054E-2</v>
      </c>
      <c r="F909" s="6">
        <f t="shared" ref="F909:F972" si="85">$B$2/($B$5)*D909</f>
        <v>0.17768212954387477</v>
      </c>
      <c r="G909" s="6">
        <f t="shared" ref="G909:G972" si="86">E909-$B$8*SQRT(F909/$B$6*(1/$B$3+1/$B$4))</f>
        <v>-0.25189019007694124</v>
      </c>
      <c r="H909" s="6">
        <f t="shared" ref="H909:H972" si="87">E909+$B$8*SQRT(F909/$B$6*(1/$B$3+1/$B$4))</f>
        <v>6.3017751686789136E-2</v>
      </c>
      <c r="I909" s="6">
        <f t="shared" ref="I909:I972" si="88">IF(-G909&lt;$B$9,1,0)*IF(H909&lt;$B$9,1,0)</f>
        <v>1</v>
      </c>
    </row>
    <row r="910" spans="1:9" x14ac:dyDescent="0.25">
      <c r="A910" s="6">
        <v>899</v>
      </c>
      <c r="B910" s="6">
        <v>0.60545289670699276</v>
      </c>
      <c r="C910" s="6">
        <v>0.88369396038697468</v>
      </c>
      <c r="D910" s="6">
        <f t="shared" si="84"/>
        <v>48.165788959728843</v>
      </c>
      <c r="E910" s="6">
        <f t="shared" ref="E910:E973" si="89">$B$1+B910*SQRT($B$2/$B$6*(1/$B$3+1/$B$4))</f>
        <v>9.1492306855018343E-2</v>
      </c>
      <c r="F910" s="6">
        <f t="shared" si="85"/>
        <v>0.15792061954009456</v>
      </c>
      <c r="G910" s="6">
        <f t="shared" si="86"/>
        <v>-5.6947767067806118E-2</v>
      </c>
      <c r="H910" s="6">
        <f t="shared" si="87"/>
        <v>0.23993238077784279</v>
      </c>
      <c r="I910" s="6">
        <f t="shared" si="88"/>
        <v>1</v>
      </c>
    </row>
    <row r="911" spans="1:9" x14ac:dyDescent="0.25">
      <c r="A911" s="6">
        <v>900</v>
      </c>
      <c r="B911" s="6">
        <v>-0.33717583391990047</v>
      </c>
      <c r="C911" s="6">
        <v>0.49845881527146213</v>
      </c>
      <c r="D911" s="6">
        <f t="shared" si="84"/>
        <v>60.377051859113514</v>
      </c>
      <c r="E911" s="6">
        <f t="shared" si="89"/>
        <v>4.2571973970748078E-4</v>
      </c>
      <c r="F911" s="6">
        <f t="shared" si="85"/>
        <v>0.19795754707906071</v>
      </c>
      <c r="G911" s="6">
        <f t="shared" si="86"/>
        <v>-0.16576921154906585</v>
      </c>
      <c r="H911" s="6">
        <f t="shared" si="87"/>
        <v>0.16662065102848081</v>
      </c>
      <c r="I911" s="6">
        <f t="shared" si="88"/>
        <v>1</v>
      </c>
    </row>
    <row r="912" spans="1:9" x14ac:dyDescent="0.25">
      <c r="A912" s="6">
        <v>901</v>
      </c>
      <c r="B912" s="6">
        <v>-0.47560206439811736</v>
      </c>
      <c r="C912" s="6">
        <v>0.54185613574633018</v>
      </c>
      <c r="D912" s="6">
        <f t="shared" si="84"/>
        <v>59.188417949853118</v>
      </c>
      <c r="E912" s="6">
        <f t="shared" si="89"/>
        <v>-1.294752464305713E-2</v>
      </c>
      <c r="F912" s="6">
        <f t="shared" si="85"/>
        <v>0.1940603867208299</v>
      </c>
      <c r="G912" s="6">
        <f t="shared" si="86"/>
        <v>-0.17749839685772789</v>
      </c>
      <c r="H912" s="6">
        <f t="shared" si="87"/>
        <v>0.15160334757161364</v>
      </c>
      <c r="I912" s="6">
        <f t="shared" si="88"/>
        <v>1</v>
      </c>
    </row>
    <row r="913" spans="1:9" x14ac:dyDescent="0.25">
      <c r="A913" s="6">
        <v>902</v>
      </c>
      <c r="B913" s="6">
        <v>1.1056727089453489</v>
      </c>
      <c r="C913" s="6">
        <v>0.60557878353221228</v>
      </c>
      <c r="D913" s="6">
        <f t="shared" si="84"/>
        <v>57.443013647258581</v>
      </c>
      <c r="E913" s="6">
        <f t="shared" si="89"/>
        <v>0.13981813188871273</v>
      </c>
      <c r="F913" s="6">
        <f t="shared" si="85"/>
        <v>0.1883377496631429</v>
      </c>
      <c r="G913" s="6">
        <f t="shared" si="86"/>
        <v>-2.2288368762522409E-2</v>
      </c>
      <c r="H913" s="6">
        <f t="shared" si="87"/>
        <v>0.30192463253994783</v>
      </c>
      <c r="I913" s="6">
        <f t="shared" si="88"/>
        <v>1</v>
      </c>
    </row>
    <row r="914" spans="1:9" x14ac:dyDescent="0.25">
      <c r="A914" s="6">
        <v>903</v>
      </c>
      <c r="B914" s="6">
        <v>2.6816451281774789E-2</v>
      </c>
      <c r="C914" s="6">
        <v>0.76198614459669789</v>
      </c>
      <c r="D914" s="6">
        <f t="shared" si="84"/>
        <v>52.847435544759115</v>
      </c>
      <c r="E914" s="6">
        <f t="shared" si="89"/>
        <v>3.5590715323466887E-2</v>
      </c>
      <c r="F914" s="6">
        <f t="shared" si="85"/>
        <v>0.17327028047462004</v>
      </c>
      <c r="G914" s="6">
        <f t="shared" si="86"/>
        <v>-0.11989617631269692</v>
      </c>
      <c r="H914" s="6">
        <f t="shared" si="87"/>
        <v>0.19107760695963069</v>
      </c>
      <c r="I914" s="6">
        <f t="shared" si="88"/>
        <v>1</v>
      </c>
    </row>
    <row r="915" spans="1:9" x14ac:dyDescent="0.25">
      <c r="A915" s="6">
        <v>904</v>
      </c>
      <c r="B915" s="6">
        <v>0.74009449235745706</v>
      </c>
      <c r="C915" s="6">
        <v>0.96249275185399941</v>
      </c>
      <c r="D915" s="6">
        <f t="shared" si="84"/>
        <v>42.846960178687418</v>
      </c>
      <c r="E915" s="6">
        <f t="shared" si="89"/>
        <v>0.1044999207768782</v>
      </c>
      <c r="F915" s="6">
        <f t="shared" si="85"/>
        <v>0.14048183665143416</v>
      </c>
      <c r="G915" s="6">
        <f t="shared" si="86"/>
        <v>-3.5504526272850806E-2</v>
      </c>
      <c r="H915" s="6">
        <f t="shared" si="87"/>
        <v>0.2445043678266072</v>
      </c>
      <c r="I915" s="6">
        <f t="shared" si="88"/>
        <v>1</v>
      </c>
    </row>
    <row r="916" spans="1:9" x14ac:dyDescent="0.25">
      <c r="A916" s="6">
        <v>905</v>
      </c>
      <c r="B916" s="6">
        <v>0.54817064665257931</v>
      </c>
      <c r="C916" s="6">
        <v>0.71465193639942626</v>
      </c>
      <c r="D916" s="6">
        <f t="shared" si="84"/>
        <v>54.323920464099622</v>
      </c>
      <c r="E916" s="6">
        <f t="shared" si="89"/>
        <v>8.5958315745632105E-2</v>
      </c>
      <c r="F916" s="6">
        <f t="shared" si="85"/>
        <v>0.17811121463639221</v>
      </c>
      <c r="G916" s="6">
        <f t="shared" si="86"/>
        <v>-7.1685658522073578E-2</v>
      </c>
      <c r="H916" s="6">
        <f t="shared" si="87"/>
        <v>0.24360229001333777</v>
      </c>
      <c r="I916" s="6">
        <f t="shared" si="88"/>
        <v>1</v>
      </c>
    </row>
    <row r="917" spans="1:9" x14ac:dyDescent="0.25">
      <c r="A917" s="6">
        <v>906</v>
      </c>
      <c r="B917" s="6">
        <v>-0.41961811803048477</v>
      </c>
      <c r="C917" s="6">
        <v>0.8086794640949736</v>
      </c>
      <c r="D917" s="6">
        <f t="shared" si="84"/>
        <v>51.2539926097297</v>
      </c>
      <c r="E917" s="6">
        <f t="shared" si="89"/>
        <v>-7.5389615860449455E-3</v>
      </c>
      <c r="F917" s="6">
        <f t="shared" si="85"/>
        <v>0.16804587740894983</v>
      </c>
      <c r="G917" s="6">
        <f t="shared" si="86"/>
        <v>-0.1606638106751386</v>
      </c>
      <c r="H917" s="6">
        <f t="shared" si="87"/>
        <v>0.14558588750304871</v>
      </c>
      <c r="I917" s="6">
        <f t="shared" si="88"/>
        <v>1</v>
      </c>
    </row>
    <row r="918" spans="1:9" x14ac:dyDescent="0.25">
      <c r="A918" s="6">
        <v>907</v>
      </c>
      <c r="B918" s="6">
        <v>1.0028611541201826</v>
      </c>
      <c r="C918" s="6">
        <v>0.74007385479293186</v>
      </c>
      <c r="D918" s="6">
        <f t="shared" si="84"/>
        <v>53.5446902172894</v>
      </c>
      <c r="E918" s="6">
        <f t="shared" si="89"/>
        <v>0.12988559205649278</v>
      </c>
      <c r="F918" s="6">
        <f t="shared" si="85"/>
        <v>0.17555636136816197</v>
      </c>
      <c r="G918" s="6">
        <f t="shared" si="86"/>
        <v>-2.6623664281599985E-2</v>
      </c>
      <c r="H918" s="6">
        <f t="shared" si="87"/>
        <v>0.28639484839458551</v>
      </c>
      <c r="I918" s="6">
        <f t="shared" si="88"/>
        <v>1</v>
      </c>
    </row>
    <row r="919" spans="1:9" x14ac:dyDescent="0.25">
      <c r="A919" s="6">
        <v>908</v>
      </c>
      <c r="B919" s="6">
        <v>-2.2989752324065194E-2</v>
      </c>
      <c r="C919" s="6">
        <v>1.0193182164983062E-2</v>
      </c>
      <c r="D919" s="6">
        <f t="shared" si="84"/>
        <v>89.489122541574531</v>
      </c>
      <c r="E919" s="6">
        <f t="shared" si="89"/>
        <v>3.0778978918469251E-2</v>
      </c>
      <c r="F919" s="6">
        <f t="shared" si="85"/>
        <v>0.29340695915270337</v>
      </c>
      <c r="G919" s="6">
        <f t="shared" si="86"/>
        <v>-0.17155412671059705</v>
      </c>
      <c r="H919" s="6">
        <f t="shared" si="87"/>
        <v>0.23311208454753557</v>
      </c>
      <c r="I919" s="6">
        <f t="shared" si="88"/>
        <v>1</v>
      </c>
    </row>
    <row r="920" spans="1:9" x14ac:dyDescent="0.25">
      <c r="A920" s="6">
        <v>909</v>
      </c>
      <c r="B920" s="6">
        <v>9.5960785984061658E-2</v>
      </c>
      <c r="C920" s="6">
        <v>0.39283425397503585</v>
      </c>
      <c r="D920" s="6">
        <f t="shared" si="84"/>
        <v>63.368590386910803</v>
      </c>
      <c r="E920" s="6">
        <f t="shared" si="89"/>
        <v>4.2270692683703287E-2</v>
      </c>
      <c r="F920" s="6">
        <f t="shared" si="85"/>
        <v>0.20776587012101902</v>
      </c>
      <c r="G920" s="6">
        <f t="shared" si="86"/>
        <v>-0.1279917446019985</v>
      </c>
      <c r="H920" s="6">
        <f t="shared" si="87"/>
        <v>0.21253312996940507</v>
      </c>
      <c r="I920" s="6">
        <f t="shared" si="88"/>
        <v>1</v>
      </c>
    </row>
    <row r="921" spans="1:9" x14ac:dyDescent="0.25">
      <c r="A921" s="6">
        <v>910</v>
      </c>
      <c r="B921" s="6">
        <v>-7.8223365562735125E-2</v>
      </c>
      <c r="C921" s="6">
        <v>7.0192571794793542E-3</v>
      </c>
      <c r="D921" s="6">
        <f t="shared" si="84"/>
        <v>91.452116148260131</v>
      </c>
      <c r="E921" s="6">
        <f t="shared" si="89"/>
        <v>2.5442904928503367E-2</v>
      </c>
      <c r="F921" s="6">
        <f t="shared" si="85"/>
        <v>0.29984300376478734</v>
      </c>
      <c r="G921" s="6">
        <f t="shared" si="86"/>
        <v>-0.17909730735479246</v>
      </c>
      <c r="H921" s="6">
        <f t="shared" si="87"/>
        <v>0.2299831172117992</v>
      </c>
      <c r="I921" s="6">
        <f t="shared" si="88"/>
        <v>1</v>
      </c>
    </row>
    <row r="922" spans="1:9" x14ac:dyDescent="0.25">
      <c r="A922" s="6">
        <v>911</v>
      </c>
      <c r="B922" s="6">
        <v>0.82779251897591166</v>
      </c>
      <c r="C922" s="6">
        <v>0.35441145054475537</v>
      </c>
      <c r="D922" s="6">
        <f t="shared" si="84"/>
        <v>64.526463335849712</v>
      </c>
      <c r="E922" s="6">
        <f t="shared" si="89"/>
        <v>0.11297235506771404</v>
      </c>
      <c r="F922" s="6">
        <f t="shared" si="85"/>
        <v>0.21156217487163839</v>
      </c>
      <c r="G922" s="6">
        <f t="shared" si="86"/>
        <v>-5.8838561175013501E-2</v>
      </c>
      <c r="H922" s="6">
        <f t="shared" si="87"/>
        <v>0.28478327131044157</v>
      </c>
      <c r="I922" s="6">
        <f t="shared" si="88"/>
        <v>1</v>
      </c>
    </row>
    <row r="923" spans="1:9" x14ac:dyDescent="0.25">
      <c r="A923" s="6">
        <v>912</v>
      </c>
      <c r="B923" s="6">
        <v>1.5976957001839764</v>
      </c>
      <c r="C923" s="6">
        <v>0.81417279580065305</v>
      </c>
      <c r="D923" s="6">
        <f t="shared" si="84"/>
        <v>51.054216818974211</v>
      </c>
      <c r="E923" s="6">
        <f t="shared" si="89"/>
        <v>0.1873520687808862</v>
      </c>
      <c r="F923" s="6">
        <f t="shared" si="85"/>
        <v>0.16739087481630888</v>
      </c>
      <c r="G923" s="6">
        <f t="shared" si="86"/>
        <v>3.4525933052771046E-2</v>
      </c>
      <c r="H923" s="6">
        <f t="shared" si="87"/>
        <v>0.34017820450900138</v>
      </c>
      <c r="I923" s="6">
        <f t="shared" si="88"/>
        <v>1</v>
      </c>
    </row>
    <row r="924" spans="1:9" x14ac:dyDescent="0.25">
      <c r="A924" s="6">
        <v>913</v>
      </c>
      <c r="B924" s="6">
        <v>-1.0666235539247282</v>
      </c>
      <c r="C924" s="6">
        <v>0.21381267738883633</v>
      </c>
      <c r="D924" s="6">
        <f t="shared" si="84"/>
        <v>69.464654285056042</v>
      </c>
      <c r="E924" s="6">
        <f t="shared" si="89"/>
        <v>-7.0045625108551612E-2</v>
      </c>
      <c r="F924" s="6">
        <f t="shared" si="85"/>
        <v>0.22775296486903621</v>
      </c>
      <c r="G924" s="6">
        <f t="shared" si="86"/>
        <v>-0.24830967221915465</v>
      </c>
      <c r="H924" s="6">
        <f t="shared" si="87"/>
        <v>0.10821842200205142</v>
      </c>
      <c r="I924" s="6">
        <f t="shared" si="88"/>
        <v>1</v>
      </c>
    </row>
    <row r="925" spans="1:9" x14ac:dyDescent="0.25">
      <c r="A925" s="6">
        <v>914</v>
      </c>
      <c r="B925" s="6">
        <v>-2.5883491616696119</v>
      </c>
      <c r="C925" s="6">
        <v>0.3239844965971862</v>
      </c>
      <c r="D925" s="6">
        <f t="shared" si="84"/>
        <v>65.485399190340829</v>
      </c>
      <c r="E925" s="6">
        <f t="shared" si="89"/>
        <v>-0.2170582856829196</v>
      </c>
      <c r="F925" s="6">
        <f t="shared" si="85"/>
        <v>0.21470622685357649</v>
      </c>
      <c r="G925" s="6">
        <f t="shared" si="86"/>
        <v>-0.39014114549925349</v>
      </c>
      <c r="H925" s="6">
        <f t="shared" si="87"/>
        <v>-4.3975425866585677E-2</v>
      </c>
      <c r="I925" s="6">
        <f t="shared" si="88"/>
        <v>1</v>
      </c>
    </row>
    <row r="926" spans="1:9" x14ac:dyDescent="0.25">
      <c r="A926" s="6">
        <v>915</v>
      </c>
      <c r="B926" s="6">
        <v>-0.30407591111725196</v>
      </c>
      <c r="C926" s="6">
        <v>0.62816248054445023</v>
      </c>
      <c r="D926" s="6">
        <f t="shared" si="84"/>
        <v>56.816847100251785</v>
      </c>
      <c r="E926" s="6">
        <f t="shared" si="89"/>
        <v>3.6234760837272582E-3</v>
      </c>
      <c r="F926" s="6">
        <f t="shared" si="85"/>
        <v>0.18628474459098945</v>
      </c>
      <c r="G926" s="6">
        <f t="shared" si="86"/>
        <v>-0.15759706995863362</v>
      </c>
      <c r="H926" s="6">
        <f t="shared" si="87"/>
        <v>0.16484402212608815</v>
      </c>
      <c r="I926" s="6">
        <f t="shared" si="88"/>
        <v>1</v>
      </c>
    </row>
    <row r="927" spans="1:9" x14ac:dyDescent="0.25">
      <c r="A927" s="6">
        <v>916</v>
      </c>
      <c r="B927" s="6">
        <v>1.1835800250992179</v>
      </c>
      <c r="C927" s="6">
        <v>0.62562944425794242</v>
      </c>
      <c r="D927" s="6">
        <f t="shared" si="84"/>
        <v>56.887414053057469</v>
      </c>
      <c r="E927" s="6">
        <f t="shared" si="89"/>
        <v>0.14734469368651412</v>
      </c>
      <c r="F927" s="6">
        <f t="shared" si="85"/>
        <v>0.18651611164936874</v>
      </c>
      <c r="G927" s="6">
        <f t="shared" si="86"/>
        <v>-1.3975939855463887E-2</v>
      </c>
      <c r="H927" s="6">
        <f t="shared" si="87"/>
        <v>0.30866532722849216</v>
      </c>
      <c r="I927" s="6">
        <f t="shared" si="88"/>
        <v>1</v>
      </c>
    </row>
    <row r="928" spans="1:9" x14ac:dyDescent="0.25">
      <c r="A928" s="6">
        <v>917</v>
      </c>
      <c r="B928" s="6">
        <v>-0.10118810678250156</v>
      </c>
      <c r="C928" s="6">
        <v>0.96130252998443555</v>
      </c>
      <c r="D928" s="6">
        <f t="shared" si="84"/>
        <v>42.972180339917003</v>
      </c>
      <c r="E928" s="6">
        <f t="shared" si="89"/>
        <v>2.322430014920749E-2</v>
      </c>
      <c r="F928" s="6">
        <f t="shared" si="85"/>
        <v>0.14089239455710492</v>
      </c>
      <c r="G928" s="6">
        <f t="shared" si="86"/>
        <v>-0.11698457901409801</v>
      </c>
      <c r="H928" s="6">
        <f t="shared" si="87"/>
        <v>0.16343317931251297</v>
      </c>
      <c r="I928" s="6">
        <f t="shared" si="88"/>
        <v>1</v>
      </c>
    </row>
    <row r="929" spans="1:9" x14ac:dyDescent="0.25">
      <c r="A929" s="6">
        <v>918</v>
      </c>
      <c r="B929" s="6">
        <v>-1.3895100892113987</v>
      </c>
      <c r="C929" s="6">
        <v>0.29572435682241277</v>
      </c>
      <c r="D929" s="6">
        <f t="shared" si="84"/>
        <v>66.418681219771443</v>
      </c>
      <c r="E929" s="6">
        <f t="shared" si="89"/>
        <v>-0.10123942796929117</v>
      </c>
      <c r="F929" s="6">
        <f t="shared" si="85"/>
        <v>0.21776616793367687</v>
      </c>
      <c r="G929" s="6">
        <f t="shared" si="86"/>
        <v>-0.27555129188323058</v>
      </c>
      <c r="H929" s="6">
        <f t="shared" si="87"/>
        <v>7.307243594464824E-2</v>
      </c>
      <c r="I929" s="6">
        <f t="shared" si="88"/>
        <v>1</v>
      </c>
    </row>
    <row r="930" spans="1:9" x14ac:dyDescent="0.25">
      <c r="A930" s="6">
        <v>919</v>
      </c>
      <c r="B930" s="6">
        <v>1.0003350325860083</v>
      </c>
      <c r="C930" s="6">
        <v>0.79110080263679927</v>
      </c>
      <c r="D930" s="6">
        <f t="shared" si="84"/>
        <v>51.87412646854564</v>
      </c>
      <c r="E930" s="6">
        <f t="shared" si="89"/>
        <v>0.12964154553077023</v>
      </c>
      <c r="F930" s="6">
        <f t="shared" si="85"/>
        <v>0.17007910317555947</v>
      </c>
      <c r="G930" s="6">
        <f t="shared" si="86"/>
        <v>-2.4406864767295311E-2</v>
      </c>
      <c r="H930" s="6">
        <f t="shared" si="87"/>
        <v>0.28368995582883577</v>
      </c>
      <c r="I930" s="6">
        <f t="shared" si="88"/>
        <v>1</v>
      </c>
    </row>
    <row r="931" spans="1:9" x14ac:dyDescent="0.25">
      <c r="A931" s="6">
        <v>920</v>
      </c>
      <c r="B931" s="6">
        <v>-1.3238513929536566</v>
      </c>
      <c r="C931" s="6">
        <v>0.74025696584978795</v>
      </c>
      <c r="D931" s="6">
        <f t="shared" si="84"/>
        <v>53.538969765182088</v>
      </c>
      <c r="E931" s="6">
        <f t="shared" si="89"/>
        <v>-9.4896195275060768E-2</v>
      </c>
      <c r="F931" s="6">
        <f t="shared" si="85"/>
        <v>0.17553760578748226</v>
      </c>
      <c r="G931" s="6">
        <f t="shared" si="86"/>
        <v>-0.25139709104915231</v>
      </c>
      <c r="H931" s="6">
        <f t="shared" si="87"/>
        <v>6.1604700499030746E-2</v>
      </c>
      <c r="I931" s="6">
        <f t="shared" si="88"/>
        <v>1</v>
      </c>
    </row>
    <row r="932" spans="1:9" x14ac:dyDescent="0.25">
      <c r="A932" s="6">
        <v>921</v>
      </c>
      <c r="B932" s="6">
        <v>-1.980297383852303</v>
      </c>
      <c r="C932" s="6">
        <v>0.29377117221594895</v>
      </c>
      <c r="D932" s="6">
        <f t="shared" si="84"/>
        <v>66.484952405920865</v>
      </c>
      <c r="E932" s="6">
        <f t="shared" si="89"/>
        <v>-0.15831490305931362</v>
      </c>
      <c r="F932" s="6">
        <f t="shared" si="85"/>
        <v>0.21798345051121595</v>
      </c>
      <c r="G932" s="6">
        <f t="shared" si="86"/>
        <v>-0.33271370767770425</v>
      </c>
      <c r="H932" s="6">
        <f t="shared" si="87"/>
        <v>1.6083901559077018E-2</v>
      </c>
      <c r="I932" s="6">
        <f t="shared" si="88"/>
        <v>1</v>
      </c>
    </row>
    <row r="933" spans="1:9" x14ac:dyDescent="0.25">
      <c r="A933" s="6">
        <v>922</v>
      </c>
      <c r="B933" s="6">
        <v>1.089742909243796</v>
      </c>
      <c r="C933" s="6">
        <v>0.81051057466353338</v>
      </c>
      <c r="D933" s="6">
        <f t="shared" si="84"/>
        <v>51.187739613701723</v>
      </c>
      <c r="E933" s="6">
        <f t="shared" si="89"/>
        <v>0.13827916702893583</v>
      </c>
      <c r="F933" s="6">
        <f t="shared" si="85"/>
        <v>0.16782865447115319</v>
      </c>
      <c r="G933" s="6">
        <f t="shared" si="86"/>
        <v>-1.4746682352272833E-2</v>
      </c>
      <c r="H933" s="6">
        <f t="shared" si="87"/>
        <v>0.2913050164101445</v>
      </c>
      <c r="I933" s="6">
        <f t="shared" si="88"/>
        <v>1</v>
      </c>
    </row>
    <row r="934" spans="1:9" x14ac:dyDescent="0.25">
      <c r="A934" s="6">
        <v>923</v>
      </c>
      <c r="B934" s="6">
        <v>1.2388545655994676</v>
      </c>
      <c r="C934" s="6">
        <v>8.7221900082399981E-2</v>
      </c>
      <c r="D934" s="6">
        <f t="shared" si="84"/>
        <v>76.492193188849086</v>
      </c>
      <c r="E934" s="6">
        <f t="shared" si="89"/>
        <v>0.1526847216255916</v>
      </c>
      <c r="F934" s="6">
        <f t="shared" si="85"/>
        <v>0.25079407602901338</v>
      </c>
      <c r="G934" s="6">
        <f t="shared" si="86"/>
        <v>-3.437934844630286E-2</v>
      </c>
      <c r="H934" s="6">
        <f t="shared" si="87"/>
        <v>0.33974879169748606</v>
      </c>
      <c r="I934" s="6">
        <f t="shared" si="88"/>
        <v>1</v>
      </c>
    </row>
    <row r="935" spans="1:9" x14ac:dyDescent="0.25">
      <c r="A935" s="6">
        <v>924</v>
      </c>
      <c r="B935" s="6">
        <v>-0.385275598091539</v>
      </c>
      <c r="C935" s="6">
        <v>0.19971312601092564</v>
      </c>
      <c r="D935" s="6">
        <f t="shared" si="84"/>
        <v>70.06143312287341</v>
      </c>
      <c r="E935" s="6">
        <f t="shared" si="89"/>
        <v>-4.2211589537197031E-3</v>
      </c>
      <c r="F935" s="6">
        <f t="shared" si="85"/>
        <v>0.22970961679630628</v>
      </c>
      <c r="G935" s="6">
        <f t="shared" si="86"/>
        <v>-0.1832493119139455</v>
      </c>
      <c r="H935" s="6">
        <f t="shared" si="87"/>
        <v>0.17480699400650607</v>
      </c>
      <c r="I935" s="6">
        <f t="shared" si="88"/>
        <v>1</v>
      </c>
    </row>
    <row r="936" spans="1:9" x14ac:dyDescent="0.25">
      <c r="A936" s="6">
        <v>925</v>
      </c>
      <c r="B936" s="6">
        <v>-0.57612396631157026</v>
      </c>
      <c r="C936" s="6">
        <v>0.26425977355265967</v>
      </c>
      <c r="D936" s="6">
        <f t="shared" si="84"/>
        <v>67.518808289776217</v>
      </c>
      <c r="E936" s="6">
        <f t="shared" si="89"/>
        <v>-2.2658862988866109E-2</v>
      </c>
      <c r="F936" s="6">
        <f t="shared" si="85"/>
        <v>0.22137314193369251</v>
      </c>
      <c r="G936" s="6">
        <f t="shared" si="86"/>
        <v>-0.19840840700302886</v>
      </c>
      <c r="H936" s="6">
        <f t="shared" si="87"/>
        <v>0.15309068102529666</v>
      </c>
      <c r="I936" s="6">
        <f t="shared" si="88"/>
        <v>1</v>
      </c>
    </row>
    <row r="937" spans="1:9" x14ac:dyDescent="0.25">
      <c r="A937" s="6">
        <v>926</v>
      </c>
      <c r="B937" s="6">
        <v>-0.78178800322348252</v>
      </c>
      <c r="C937" s="6">
        <v>0.67452009643848998</v>
      </c>
      <c r="D937" s="6">
        <f t="shared" si="84"/>
        <v>55.504712431746817</v>
      </c>
      <c r="E937" s="6">
        <f t="shared" si="89"/>
        <v>-4.2527896602417653E-2</v>
      </c>
      <c r="F937" s="6">
        <f t="shared" si="85"/>
        <v>0.18198266371064531</v>
      </c>
      <c r="G937" s="6">
        <f t="shared" si="86"/>
        <v>-0.2018759458558701</v>
      </c>
      <c r="H937" s="6">
        <f t="shared" si="87"/>
        <v>0.11682015265103479</v>
      </c>
      <c r="I937" s="6">
        <f t="shared" si="88"/>
        <v>1</v>
      </c>
    </row>
    <row r="938" spans="1:9" x14ac:dyDescent="0.25">
      <c r="A938" s="6">
        <v>927</v>
      </c>
      <c r="B938" s="6">
        <v>0.75059688242617995</v>
      </c>
      <c r="C938" s="6">
        <v>0.70186468092898346</v>
      </c>
      <c r="D938" s="6">
        <f t="shared" si="84"/>
        <v>54.705921631113824</v>
      </c>
      <c r="E938" s="6">
        <f t="shared" si="89"/>
        <v>0.10551454805168688</v>
      </c>
      <c r="F938" s="6">
        <f t="shared" si="85"/>
        <v>0.17936367747906171</v>
      </c>
      <c r="G938" s="6">
        <f t="shared" si="86"/>
        <v>-5.2682724711666282E-2</v>
      </c>
      <c r="H938" s="6">
        <f t="shared" si="87"/>
        <v>0.26371182081504002</v>
      </c>
      <c r="I938" s="6">
        <f t="shared" si="88"/>
        <v>1</v>
      </c>
    </row>
    <row r="939" spans="1:9" x14ac:dyDescent="0.25">
      <c r="A939" s="6">
        <v>928</v>
      </c>
      <c r="B939" s="6">
        <v>1.0484245649422519</v>
      </c>
      <c r="C939" s="6">
        <v>0.13623462630085148</v>
      </c>
      <c r="D939" s="6">
        <f t="shared" si="84"/>
        <v>73.19353832553503</v>
      </c>
      <c r="E939" s="6">
        <f t="shared" si="89"/>
        <v>0.13428743573691954</v>
      </c>
      <c r="F939" s="6">
        <f t="shared" si="85"/>
        <v>0.23997881418208206</v>
      </c>
      <c r="G939" s="6">
        <f t="shared" si="86"/>
        <v>-4.8698703370529478E-2</v>
      </c>
      <c r="H939" s="6">
        <f t="shared" si="87"/>
        <v>0.31727357484436858</v>
      </c>
      <c r="I939" s="6">
        <f t="shared" si="88"/>
        <v>1</v>
      </c>
    </row>
    <row r="940" spans="1:9" x14ac:dyDescent="0.25">
      <c r="A940" s="6">
        <v>929</v>
      </c>
      <c r="B940" s="6">
        <v>-0.3172408469254151</v>
      </c>
      <c r="C940" s="6">
        <v>0.91228980376598412</v>
      </c>
      <c r="D940" s="6">
        <f t="shared" si="84"/>
        <v>46.660751356659475</v>
      </c>
      <c r="E940" s="6">
        <f t="shared" si="89"/>
        <v>2.3516224528239774E-3</v>
      </c>
      <c r="F940" s="6">
        <f t="shared" si="85"/>
        <v>0.15298607002183434</v>
      </c>
      <c r="G940" s="6">
        <f t="shared" si="86"/>
        <v>-0.14375089075923428</v>
      </c>
      <c r="H940" s="6">
        <f t="shared" si="87"/>
        <v>0.14845413566488222</v>
      </c>
      <c r="I940" s="6">
        <f t="shared" si="88"/>
        <v>1</v>
      </c>
    </row>
    <row r="941" spans="1:9" x14ac:dyDescent="0.25">
      <c r="A941" s="6">
        <v>930</v>
      </c>
      <c r="B941" s="6">
        <v>-2.3340544430539012</v>
      </c>
      <c r="C941" s="6">
        <v>0.96130252998443555</v>
      </c>
      <c r="D941" s="6">
        <f t="shared" si="84"/>
        <v>42.972180339917003</v>
      </c>
      <c r="E941" s="6">
        <f t="shared" si="89"/>
        <v>-0.19249108186940964</v>
      </c>
      <c r="F941" s="6">
        <f t="shared" si="85"/>
        <v>0.14089239455710492</v>
      </c>
      <c r="G941" s="6">
        <f t="shared" si="86"/>
        <v>-0.33269996103271515</v>
      </c>
      <c r="H941" s="6">
        <f t="shared" si="87"/>
        <v>-5.2282202706104147E-2</v>
      </c>
      <c r="I941" s="6">
        <f t="shared" si="88"/>
        <v>1</v>
      </c>
    </row>
    <row r="942" spans="1:9" x14ac:dyDescent="0.25">
      <c r="A942" s="6">
        <v>931</v>
      </c>
      <c r="B942" s="6">
        <v>0.11996917237411253</v>
      </c>
      <c r="C942" s="6">
        <v>0.33869441816461682</v>
      </c>
      <c r="D942" s="6">
        <f t="shared" si="84"/>
        <v>65.016493429097167</v>
      </c>
      <c r="E942" s="6">
        <f t="shared" si="89"/>
        <v>4.4590123165345379E-2</v>
      </c>
      <c r="F942" s="6">
        <f t="shared" si="85"/>
        <v>0.21316883091507269</v>
      </c>
      <c r="G942" s="6">
        <f t="shared" si="86"/>
        <v>-0.12787194668388985</v>
      </c>
      <c r="H942" s="6">
        <f t="shared" si="87"/>
        <v>0.21705219301458062</v>
      </c>
      <c r="I942" s="6">
        <f t="shared" si="88"/>
        <v>1</v>
      </c>
    </row>
    <row r="943" spans="1:9" x14ac:dyDescent="0.25">
      <c r="A943" s="6">
        <v>932</v>
      </c>
      <c r="B943" s="6">
        <v>1.8319587979931384</v>
      </c>
      <c r="C943" s="6">
        <v>0.16568498794518877</v>
      </c>
      <c r="D943" s="6">
        <f t="shared" si="84"/>
        <v>71.632674184325197</v>
      </c>
      <c r="E943" s="6">
        <f t="shared" si="89"/>
        <v>0.20998403416809946</v>
      </c>
      <c r="F943" s="6">
        <f t="shared" si="85"/>
        <v>0.2348612268338531</v>
      </c>
      <c r="G943" s="6">
        <f t="shared" si="86"/>
        <v>2.8959514007539461E-2</v>
      </c>
      <c r="H943" s="6">
        <f t="shared" si="87"/>
        <v>0.39100855432865944</v>
      </c>
      <c r="I943" s="6">
        <f t="shared" si="88"/>
        <v>1</v>
      </c>
    </row>
    <row r="944" spans="1:9" x14ac:dyDescent="0.25">
      <c r="A944" s="6">
        <v>933</v>
      </c>
      <c r="B944" s="6">
        <v>-1.6678768588462844</v>
      </c>
      <c r="C944" s="6">
        <v>0.70906704916531882</v>
      </c>
      <c r="D944" s="6">
        <f t="shared" si="84"/>
        <v>54.491501286348765</v>
      </c>
      <c r="E944" s="6">
        <f t="shared" si="89"/>
        <v>-0.1281322128519502</v>
      </c>
      <c r="F944" s="6">
        <f t="shared" si="85"/>
        <v>0.17866065995524186</v>
      </c>
      <c r="G944" s="6">
        <f t="shared" si="86"/>
        <v>-0.28601915342284956</v>
      </c>
      <c r="H944" s="6">
        <f t="shared" si="87"/>
        <v>2.9754727718949187E-2</v>
      </c>
      <c r="I944" s="6">
        <f t="shared" si="88"/>
        <v>1</v>
      </c>
    </row>
    <row r="945" spans="1:9" x14ac:dyDescent="0.25">
      <c r="A945" s="6">
        <v>934</v>
      </c>
      <c r="B945" s="6">
        <v>2.2153835743665695</v>
      </c>
      <c r="C945" s="6">
        <v>0.80037842951750238</v>
      </c>
      <c r="D945" s="6">
        <f t="shared" si="84"/>
        <v>51.55029386652815</v>
      </c>
      <c r="E945" s="6">
        <f t="shared" si="89"/>
        <v>0.24702638675643832</v>
      </c>
      <c r="F945" s="6">
        <f t="shared" si="85"/>
        <v>0.16901735693943656</v>
      </c>
      <c r="G945" s="6">
        <f t="shared" si="86"/>
        <v>9.3459565258990407E-2</v>
      </c>
      <c r="H945" s="6">
        <f t="shared" si="87"/>
        <v>0.40059320825388622</v>
      </c>
      <c r="I945" s="6">
        <f t="shared" si="88"/>
        <v>0</v>
      </c>
    </row>
    <row r="946" spans="1:9" x14ac:dyDescent="0.25">
      <c r="A946" s="6">
        <v>935</v>
      </c>
      <c r="B946" s="6">
        <v>9.5116092779790051E-2</v>
      </c>
      <c r="C946" s="6">
        <v>0.47889645069734793</v>
      </c>
      <c r="D946" s="6">
        <f t="shared" si="84"/>
        <v>60.917336256215918</v>
      </c>
      <c r="E946" s="6">
        <f t="shared" si="89"/>
        <v>4.2189087567316312E-2</v>
      </c>
      <c r="F946" s="6">
        <f t="shared" si="85"/>
        <v>0.19972897133185546</v>
      </c>
      <c r="G946" s="6">
        <f t="shared" si="86"/>
        <v>-0.12474778575104375</v>
      </c>
      <c r="H946" s="6">
        <f t="shared" si="87"/>
        <v>0.20912596088567639</v>
      </c>
      <c r="I946" s="6">
        <f t="shared" si="88"/>
        <v>1</v>
      </c>
    </row>
    <row r="947" spans="1:9" x14ac:dyDescent="0.25">
      <c r="A947" s="6">
        <v>936</v>
      </c>
      <c r="B947" s="6">
        <v>8.3364284364506602E-2</v>
      </c>
      <c r="C947" s="6">
        <v>0.73580126346629227</v>
      </c>
      <c r="D947" s="6">
        <f t="shared" si="84"/>
        <v>53.677700388316126</v>
      </c>
      <c r="E947" s="6">
        <f t="shared" si="89"/>
        <v>4.1053755012683567E-2</v>
      </c>
      <c r="F947" s="6">
        <f t="shared" si="85"/>
        <v>0.17599246028956106</v>
      </c>
      <c r="G947" s="6">
        <f t="shared" si="86"/>
        <v>-0.1156497727913717</v>
      </c>
      <c r="H947" s="6">
        <f t="shared" si="87"/>
        <v>0.19775728281673885</v>
      </c>
      <c r="I947" s="6">
        <f t="shared" si="88"/>
        <v>1</v>
      </c>
    </row>
    <row r="948" spans="1:9" x14ac:dyDescent="0.25">
      <c r="A948" s="6">
        <v>937</v>
      </c>
      <c r="B948" s="6">
        <v>0.99229282568558119</v>
      </c>
      <c r="C948" s="6">
        <v>0.13800469985045929</v>
      </c>
      <c r="D948" s="6">
        <f t="shared" si="84"/>
        <v>73.092981785251155</v>
      </c>
      <c r="E948" s="6">
        <f t="shared" si="89"/>
        <v>0.12886459453033761</v>
      </c>
      <c r="F948" s="6">
        <f t="shared" si="85"/>
        <v>0.23964912060738083</v>
      </c>
      <c r="G948" s="6">
        <f t="shared" si="86"/>
        <v>-5.3995804124641555E-2</v>
      </c>
      <c r="H948" s="6">
        <f t="shared" si="87"/>
        <v>0.31172499318531677</v>
      </c>
      <c r="I948" s="6">
        <f t="shared" si="88"/>
        <v>1</v>
      </c>
    </row>
    <row r="949" spans="1:9" x14ac:dyDescent="0.25">
      <c r="A949" s="6">
        <v>938</v>
      </c>
      <c r="B949" s="6">
        <v>0.93402377387974411</v>
      </c>
      <c r="C949" s="6">
        <v>0.76161992248298593</v>
      </c>
      <c r="D949" s="6">
        <f t="shared" si="84"/>
        <v>52.859314236150404</v>
      </c>
      <c r="E949" s="6">
        <f t="shared" si="89"/>
        <v>0.12323526931459351</v>
      </c>
      <c r="F949" s="6">
        <f t="shared" si="85"/>
        <v>0.17330922700377183</v>
      </c>
      <c r="G949" s="6">
        <f t="shared" si="86"/>
        <v>-3.2269095988984628E-2</v>
      </c>
      <c r="H949" s="6">
        <f t="shared" si="87"/>
        <v>0.27873963461817164</v>
      </c>
      <c r="I949" s="6">
        <f t="shared" si="88"/>
        <v>1</v>
      </c>
    </row>
    <row r="950" spans="1:9" x14ac:dyDescent="0.25">
      <c r="A950" s="6">
        <v>939</v>
      </c>
      <c r="B950" s="6">
        <v>-0.48375568439951167</v>
      </c>
      <c r="C950" s="6">
        <v>0.85271767326883752</v>
      </c>
      <c r="D950" s="6">
        <f t="shared" si="84"/>
        <v>49.551097592855058</v>
      </c>
      <c r="E950" s="6">
        <f t="shared" si="89"/>
        <v>-1.3735239171626931E-2</v>
      </c>
      <c r="F950" s="6">
        <f t="shared" si="85"/>
        <v>0.16246261505854118</v>
      </c>
      <c r="G950" s="6">
        <f t="shared" si="86"/>
        <v>-0.16429484259907912</v>
      </c>
      <c r="H950" s="6">
        <f t="shared" si="87"/>
        <v>0.13682436425582528</v>
      </c>
      <c r="I950" s="6">
        <f t="shared" si="88"/>
        <v>1</v>
      </c>
    </row>
    <row r="951" spans="1:9" x14ac:dyDescent="0.25">
      <c r="A951" s="6">
        <v>940</v>
      </c>
      <c r="B951" s="6">
        <v>9.0121829998679459E-2</v>
      </c>
      <c r="C951" s="6">
        <v>0.83584093752861111</v>
      </c>
      <c r="D951" s="6">
        <f t="shared" si="84"/>
        <v>50.233452372431067</v>
      </c>
      <c r="E951" s="6">
        <f t="shared" si="89"/>
        <v>4.1706595943779345E-2</v>
      </c>
      <c r="F951" s="6">
        <f t="shared" si="85"/>
        <v>0.1646998438440363</v>
      </c>
      <c r="G951" s="6">
        <f t="shared" si="86"/>
        <v>-0.1098861207774427</v>
      </c>
      <c r="H951" s="6">
        <f t="shared" si="87"/>
        <v>0.19329931266500139</v>
      </c>
      <c r="I951" s="6">
        <f t="shared" si="88"/>
        <v>1</v>
      </c>
    </row>
    <row r="952" spans="1:9" x14ac:dyDescent="0.25">
      <c r="A952" s="6">
        <v>941</v>
      </c>
      <c r="B952" s="6">
        <v>-0.77041477197781205</v>
      </c>
      <c r="C952" s="6">
        <v>0.19083223975341043</v>
      </c>
      <c r="D952" s="6">
        <f t="shared" si="84"/>
        <v>70.452205731120713</v>
      </c>
      <c r="E952" s="6">
        <f t="shared" si="89"/>
        <v>-4.1429138077067357E-2</v>
      </c>
      <c r="F952" s="6">
        <f t="shared" si="85"/>
        <v>0.23099083846269086</v>
      </c>
      <c r="G952" s="6">
        <f t="shared" si="86"/>
        <v>-0.22095586789716737</v>
      </c>
      <c r="H952" s="6">
        <f t="shared" si="87"/>
        <v>0.13809759174303265</v>
      </c>
      <c r="I952" s="6">
        <f t="shared" si="88"/>
        <v>1</v>
      </c>
    </row>
    <row r="953" spans="1:9" x14ac:dyDescent="0.25">
      <c r="A953" s="6">
        <v>942</v>
      </c>
      <c r="B953" s="6">
        <v>-0.3585500962799415</v>
      </c>
      <c r="C953" s="6">
        <v>0.49162266914883879</v>
      </c>
      <c r="D953" s="6">
        <f t="shared" si="84"/>
        <v>60.565413452838747</v>
      </c>
      <c r="E953" s="6">
        <f t="shared" si="89"/>
        <v>-1.6392301838341894E-3</v>
      </c>
      <c r="F953" s="6">
        <f t="shared" si="85"/>
        <v>0.19857512607488115</v>
      </c>
      <c r="G953" s="6">
        <f t="shared" si="86"/>
        <v>-0.16809320330551872</v>
      </c>
      <c r="H953" s="6">
        <f t="shared" si="87"/>
        <v>0.16481474293785034</v>
      </c>
      <c r="I953" s="6">
        <f t="shared" si="88"/>
        <v>1</v>
      </c>
    </row>
    <row r="954" spans="1:9" x14ac:dyDescent="0.25">
      <c r="A954" s="6">
        <v>943</v>
      </c>
      <c r="B954" s="6">
        <v>-1.0957182894344442</v>
      </c>
      <c r="C954" s="6">
        <v>0.15561387981810967</v>
      </c>
      <c r="D954" s="6">
        <f t="shared" si="84"/>
        <v>72.141600175699807</v>
      </c>
      <c r="E954" s="6">
        <f t="shared" si="89"/>
        <v>-7.285644359923181E-2</v>
      </c>
      <c r="F954" s="6">
        <f t="shared" si="85"/>
        <v>0.23652983664163871</v>
      </c>
      <c r="G954" s="6">
        <f t="shared" si="86"/>
        <v>-0.25452288470166012</v>
      </c>
      <c r="H954" s="6">
        <f t="shared" si="87"/>
        <v>0.10880999750319649</v>
      </c>
      <c r="I954" s="6">
        <f t="shared" si="88"/>
        <v>1</v>
      </c>
    </row>
    <row r="955" spans="1:9" x14ac:dyDescent="0.25">
      <c r="A955" s="6">
        <v>944</v>
      </c>
      <c r="B955" s="6">
        <v>-0.26052703105960973</v>
      </c>
      <c r="C955" s="6">
        <v>0.97378460036011838</v>
      </c>
      <c r="D955" s="6">
        <f t="shared" si="84"/>
        <v>41.476413966110123</v>
      </c>
      <c r="E955" s="6">
        <f t="shared" si="89"/>
        <v>7.8306976023266549E-3</v>
      </c>
      <c r="F955" s="6">
        <f t="shared" si="85"/>
        <v>0.13598824251183647</v>
      </c>
      <c r="G955" s="6">
        <f t="shared" si="86"/>
        <v>-0.12991638924951959</v>
      </c>
      <c r="H955" s="6">
        <f t="shared" si="87"/>
        <v>0.14557778445417291</v>
      </c>
      <c r="I955" s="6">
        <f t="shared" si="88"/>
        <v>1</v>
      </c>
    </row>
    <row r="956" spans="1:9" x14ac:dyDescent="0.25">
      <c r="A956" s="6">
        <v>945</v>
      </c>
      <c r="B956" s="6">
        <v>0.90725961854332127</v>
      </c>
      <c r="C956" s="6">
        <v>6.0884426404614396E-2</v>
      </c>
      <c r="D956" s="6">
        <f t="shared" si="84"/>
        <v>78.948059923547035</v>
      </c>
      <c r="E956" s="6">
        <f t="shared" si="89"/>
        <v>0.12064960625943591</v>
      </c>
      <c r="F956" s="6">
        <f t="shared" si="85"/>
        <v>0.25884609810999026</v>
      </c>
      <c r="G956" s="6">
        <f t="shared" si="86"/>
        <v>-6.9393689654836804E-2</v>
      </c>
      <c r="H956" s="6">
        <f t="shared" si="87"/>
        <v>0.3106929021737086</v>
      </c>
      <c r="I956" s="6">
        <f t="shared" si="88"/>
        <v>1</v>
      </c>
    </row>
    <row r="957" spans="1:9" x14ac:dyDescent="0.25">
      <c r="A957" s="6">
        <v>946</v>
      </c>
      <c r="B957" s="6">
        <v>6.5874701249413192E-2</v>
      </c>
      <c r="C957" s="6">
        <v>0.75829340495010222</v>
      </c>
      <c r="D957" s="6">
        <f t="shared" si="84"/>
        <v>52.966840813895125</v>
      </c>
      <c r="E957" s="6">
        <f t="shared" si="89"/>
        <v>3.9364100758986151E-2</v>
      </c>
      <c r="F957" s="6">
        <f t="shared" si="85"/>
        <v>0.17366177316031189</v>
      </c>
      <c r="G957" s="6">
        <f t="shared" si="86"/>
        <v>-0.11629834791838044</v>
      </c>
      <c r="H957" s="6">
        <f t="shared" si="87"/>
        <v>0.19502654943635273</v>
      </c>
      <c r="I957" s="6">
        <f t="shared" si="88"/>
        <v>1</v>
      </c>
    </row>
    <row r="958" spans="1:9" x14ac:dyDescent="0.25">
      <c r="A958" s="6">
        <v>947</v>
      </c>
      <c r="B958" s="6">
        <v>-0.65215999711654149</v>
      </c>
      <c r="C958" s="6">
        <v>0.53947569200720236</v>
      </c>
      <c r="D958" s="6">
        <f t="shared" si="84"/>
        <v>59.25343179763582</v>
      </c>
      <c r="E958" s="6">
        <f t="shared" si="89"/>
        <v>-3.0004641446730804E-2</v>
      </c>
      <c r="F958" s="6">
        <f t="shared" si="85"/>
        <v>0.19427354687749449</v>
      </c>
      <c r="G958" s="6">
        <f t="shared" si="86"/>
        <v>-0.19464586198957928</v>
      </c>
      <c r="H958" s="6">
        <f t="shared" si="87"/>
        <v>0.1346365790961177</v>
      </c>
      <c r="I958" s="6">
        <f t="shared" si="88"/>
        <v>1</v>
      </c>
    </row>
    <row r="959" spans="1:9" x14ac:dyDescent="0.25">
      <c r="A959" s="6">
        <v>948</v>
      </c>
      <c r="B959" s="6">
        <v>0.50911012294818647</v>
      </c>
      <c r="C959" s="6">
        <v>0.82726523636585592</v>
      </c>
      <c r="D959" s="6">
        <f t="shared" si="84"/>
        <v>50.564989434211803</v>
      </c>
      <c r="E959" s="6">
        <f t="shared" si="89"/>
        <v>8.2184710646273307E-2</v>
      </c>
      <c r="F959" s="6">
        <f t="shared" si="85"/>
        <v>0.16578685060397313</v>
      </c>
      <c r="G959" s="6">
        <f t="shared" si="86"/>
        <v>-6.9907433730054591E-2</v>
      </c>
      <c r="H959" s="6">
        <f t="shared" si="87"/>
        <v>0.2342768550226012</v>
      </c>
      <c r="I959" s="6">
        <f t="shared" si="88"/>
        <v>1</v>
      </c>
    </row>
    <row r="960" spans="1:9" x14ac:dyDescent="0.25">
      <c r="A960" s="6">
        <v>949</v>
      </c>
      <c r="B960" s="6">
        <v>-0.26496081773075275</v>
      </c>
      <c r="C960" s="6">
        <v>0.81539353617969301</v>
      </c>
      <c r="D960" s="6">
        <f t="shared" si="84"/>
        <v>51.009400472651485</v>
      </c>
      <c r="E960" s="6">
        <f t="shared" si="89"/>
        <v>7.4023531152348776E-3</v>
      </c>
      <c r="F960" s="6">
        <f t="shared" si="85"/>
        <v>0.1672439359759065</v>
      </c>
      <c r="G960" s="6">
        <f t="shared" si="86"/>
        <v>-0.14535669106607116</v>
      </c>
      <c r="H960" s="6">
        <f t="shared" si="87"/>
        <v>0.16016139729654091</v>
      </c>
      <c r="I960" s="6">
        <f t="shared" si="88"/>
        <v>1</v>
      </c>
    </row>
    <row r="961" spans="1:9" x14ac:dyDescent="0.25">
      <c r="A961" s="6">
        <v>950</v>
      </c>
      <c r="B961" s="6">
        <v>-1.7331331036984921</v>
      </c>
      <c r="C961" s="6">
        <v>0.55980101931821646</v>
      </c>
      <c r="D961" s="6">
        <f t="shared" si="84"/>
        <v>58.698367092567835</v>
      </c>
      <c r="E961" s="6">
        <f t="shared" si="89"/>
        <v>-0.13443656504658305</v>
      </c>
      <c r="F961" s="6">
        <f t="shared" si="85"/>
        <v>0.19245366259858307</v>
      </c>
      <c r="G961" s="6">
        <f t="shared" si="86"/>
        <v>-0.29830482143306303</v>
      </c>
      <c r="H961" s="6">
        <f t="shared" si="87"/>
        <v>2.9431691339896898E-2</v>
      </c>
      <c r="I961" s="6">
        <f t="shared" si="88"/>
        <v>1</v>
      </c>
    </row>
    <row r="962" spans="1:9" x14ac:dyDescent="0.25">
      <c r="A962" s="6">
        <v>951</v>
      </c>
      <c r="B962" s="6">
        <v>2.4049586500041187</v>
      </c>
      <c r="C962" s="6">
        <v>0.91064180425428021</v>
      </c>
      <c r="D962" s="6">
        <f t="shared" si="84"/>
        <v>46.755619743670898</v>
      </c>
      <c r="E962" s="6">
        <f t="shared" si="89"/>
        <v>0.26534107904144555</v>
      </c>
      <c r="F962" s="6">
        <f t="shared" si="85"/>
        <v>0.15329711391367506</v>
      </c>
      <c r="G962" s="6">
        <f t="shared" si="86"/>
        <v>0.11909011695761659</v>
      </c>
      <c r="H962" s="6">
        <f t="shared" si="87"/>
        <v>0.41159204112527448</v>
      </c>
      <c r="I962" s="6">
        <f t="shared" si="88"/>
        <v>0</v>
      </c>
    </row>
    <row r="963" spans="1:9" x14ac:dyDescent="0.25">
      <c r="A963" s="6">
        <v>952</v>
      </c>
      <c r="B963" s="6">
        <v>0.18320065464649815</v>
      </c>
      <c r="C963" s="6">
        <v>0.47468489638966033</v>
      </c>
      <c r="D963" s="6">
        <f t="shared" si="84"/>
        <v>61.03421330658481</v>
      </c>
      <c r="E963" s="6">
        <f t="shared" si="89"/>
        <v>5.0698864710872968E-2</v>
      </c>
      <c r="F963" s="6">
        <f t="shared" si="85"/>
        <v>0.20011217477568791</v>
      </c>
      <c r="G963" s="6">
        <f t="shared" si="86"/>
        <v>-0.11639807584728105</v>
      </c>
      <c r="H963" s="6">
        <f t="shared" si="87"/>
        <v>0.21779580526902698</v>
      </c>
      <c r="I963" s="6">
        <f t="shared" si="88"/>
        <v>1</v>
      </c>
    </row>
    <row r="964" spans="1:9" x14ac:dyDescent="0.25">
      <c r="A964" s="6">
        <v>953</v>
      </c>
      <c r="B964" s="6">
        <v>0.65357994571968447</v>
      </c>
      <c r="C964" s="6">
        <v>0.32700582903530989</v>
      </c>
      <c r="D964" s="6">
        <f t="shared" si="84"/>
        <v>65.388219765488543</v>
      </c>
      <c r="E964" s="6">
        <f t="shared" si="89"/>
        <v>9.6141821514519943E-2</v>
      </c>
      <c r="F964" s="6">
        <f t="shared" si="85"/>
        <v>0.21438760578848703</v>
      </c>
      <c r="G964" s="6">
        <f t="shared" si="86"/>
        <v>-7.6812564338095329E-2</v>
      </c>
      <c r="H964" s="6">
        <f t="shared" si="87"/>
        <v>0.26909620736713524</v>
      </c>
      <c r="I964" s="6">
        <f t="shared" si="88"/>
        <v>1</v>
      </c>
    </row>
    <row r="965" spans="1:9" x14ac:dyDescent="0.25">
      <c r="A965" s="6">
        <v>954</v>
      </c>
      <c r="B965" s="6">
        <v>-0.33960645851038862</v>
      </c>
      <c r="C965" s="6">
        <v>0.45435956907864622</v>
      </c>
      <c r="D965" s="6">
        <f t="shared" si="84"/>
        <v>61.60172505381091</v>
      </c>
      <c r="E965" s="6">
        <f t="shared" si="89"/>
        <v>1.9089909524537541E-4</v>
      </c>
      <c r="F965" s="6">
        <f t="shared" si="85"/>
        <v>0.20197286902888822</v>
      </c>
      <c r="G965" s="6">
        <f t="shared" si="86"/>
        <v>-0.16768109903553657</v>
      </c>
      <c r="H965" s="6">
        <f t="shared" si="87"/>
        <v>0.16806289722602735</v>
      </c>
      <c r="I965" s="6">
        <f t="shared" si="88"/>
        <v>1</v>
      </c>
    </row>
    <row r="966" spans="1:9" x14ac:dyDescent="0.25">
      <c r="A966" s="6">
        <v>955</v>
      </c>
      <c r="B966" s="6">
        <v>1.8134323909180239</v>
      </c>
      <c r="C966" s="6">
        <v>0.56563005462813198</v>
      </c>
      <c r="D966" s="6">
        <f t="shared" si="84"/>
        <v>58.539099654124698</v>
      </c>
      <c r="E966" s="6">
        <f t="shared" si="89"/>
        <v>0.20819421320357445</v>
      </c>
      <c r="F966" s="6">
        <f t="shared" si="85"/>
        <v>0.19193147427581869</v>
      </c>
      <c r="G966" s="6">
        <f t="shared" si="86"/>
        <v>4.4548421311755321E-2</v>
      </c>
      <c r="H966" s="6">
        <f t="shared" si="87"/>
        <v>0.37184000509539361</v>
      </c>
      <c r="I966" s="6">
        <f t="shared" si="88"/>
        <v>1</v>
      </c>
    </row>
    <row r="967" spans="1:9" x14ac:dyDescent="0.25">
      <c r="A967" s="6">
        <v>956</v>
      </c>
      <c r="B967" s="6">
        <v>0.34106506063835695</v>
      </c>
      <c r="C967" s="6">
        <v>0.61259804071169166</v>
      </c>
      <c r="D967" s="6">
        <f t="shared" si="84"/>
        <v>57.249065764478821</v>
      </c>
      <c r="E967" s="6">
        <f t="shared" si="89"/>
        <v>6.5950015257815853E-2</v>
      </c>
      <c r="F967" s="6">
        <f t="shared" si="85"/>
        <v>0.18770185496550434</v>
      </c>
      <c r="G967" s="6">
        <f t="shared" si="86"/>
        <v>-9.5882589633106946E-2</v>
      </c>
      <c r="H967" s="6">
        <f t="shared" si="87"/>
        <v>0.22778262014873865</v>
      </c>
      <c r="I967" s="6">
        <f t="shared" si="88"/>
        <v>1</v>
      </c>
    </row>
    <row r="968" spans="1:9" x14ac:dyDescent="0.25">
      <c r="A968" s="6">
        <v>957</v>
      </c>
      <c r="B968" s="6">
        <v>-1.1298197932774201</v>
      </c>
      <c r="C968" s="6">
        <v>0.24674214911343731</v>
      </c>
      <c r="D968" s="6">
        <f t="shared" si="84"/>
        <v>68.165494910677992</v>
      </c>
      <c r="E968" s="6">
        <f t="shared" si="89"/>
        <v>-7.6150961864566422E-2</v>
      </c>
      <c r="F968" s="6">
        <f t="shared" si="85"/>
        <v>0.22349342593664914</v>
      </c>
      <c r="G968" s="6">
        <f t="shared" si="86"/>
        <v>-0.25274015363112529</v>
      </c>
      <c r="H968" s="6">
        <f t="shared" si="87"/>
        <v>0.10043822990199243</v>
      </c>
      <c r="I968" s="6">
        <f t="shared" si="88"/>
        <v>1</v>
      </c>
    </row>
    <row r="969" spans="1:9" x14ac:dyDescent="0.25">
      <c r="A969" s="6">
        <v>958</v>
      </c>
      <c r="B969" s="6">
        <v>1.9527942640706897</v>
      </c>
      <c r="C969" s="6">
        <v>0.76683858760338142</v>
      </c>
      <c r="D969" s="6">
        <f t="shared" si="84"/>
        <v>52.68925555352115</v>
      </c>
      <c r="E969" s="6">
        <f t="shared" si="89"/>
        <v>0.22165784925630741</v>
      </c>
      <c r="F969" s="6">
        <f t="shared" si="85"/>
        <v>0.17275165755252836</v>
      </c>
      <c r="G969" s="6">
        <f t="shared" si="86"/>
        <v>6.6403829343520099E-2</v>
      </c>
      <c r="H969" s="6">
        <f t="shared" si="87"/>
        <v>0.37691186916909469</v>
      </c>
      <c r="I969" s="6">
        <f t="shared" si="88"/>
        <v>1</v>
      </c>
    </row>
    <row r="970" spans="1:9" x14ac:dyDescent="0.25">
      <c r="A970" s="6">
        <v>959</v>
      </c>
      <c r="B970" s="6">
        <v>-0.16549165593460202</v>
      </c>
      <c r="C970" s="6">
        <v>0.19647816400646992</v>
      </c>
      <c r="D970" s="6">
        <f t="shared" si="84"/>
        <v>70.202365942965372</v>
      </c>
      <c r="E970" s="6">
        <f t="shared" si="89"/>
        <v>1.7011987103339499E-2</v>
      </c>
      <c r="F970" s="6">
        <f t="shared" si="85"/>
        <v>0.2301716916162799</v>
      </c>
      <c r="G970" s="6">
        <f t="shared" si="86"/>
        <v>-0.16219613838743263</v>
      </c>
      <c r="H970" s="6">
        <f t="shared" si="87"/>
        <v>0.19622011259411165</v>
      </c>
      <c r="I970" s="6">
        <f t="shared" si="88"/>
        <v>1</v>
      </c>
    </row>
    <row r="971" spans="1:9" x14ac:dyDescent="0.25">
      <c r="A971" s="6">
        <v>960</v>
      </c>
      <c r="B971" s="6">
        <v>0.2212277649960015</v>
      </c>
      <c r="C971" s="6">
        <v>0.6657918027283547</v>
      </c>
      <c r="D971" s="6">
        <f t="shared" si="84"/>
        <v>55.755281675941383</v>
      </c>
      <c r="E971" s="6">
        <f t="shared" si="89"/>
        <v>5.437263259516345E-2</v>
      </c>
      <c r="F971" s="6">
        <f t="shared" si="85"/>
        <v>0.18280420221620125</v>
      </c>
      <c r="G971" s="6">
        <f t="shared" si="86"/>
        <v>-0.1053346902923811</v>
      </c>
      <c r="H971" s="6">
        <f t="shared" si="87"/>
        <v>0.214079955482708</v>
      </c>
      <c r="I971" s="6">
        <f t="shared" si="88"/>
        <v>1</v>
      </c>
    </row>
    <row r="972" spans="1:9" x14ac:dyDescent="0.25">
      <c r="A972" s="6">
        <v>961</v>
      </c>
      <c r="B972" s="6">
        <v>-6.6794427766581066E-2</v>
      </c>
      <c r="C972" s="6">
        <v>0.2988982818079165</v>
      </c>
      <c r="D972" s="6">
        <f t="shared" si="84"/>
        <v>66.311510095304016</v>
      </c>
      <c r="E972" s="6">
        <f t="shared" si="89"/>
        <v>2.6547045217922248E-2</v>
      </c>
      <c r="F972" s="6">
        <f t="shared" si="85"/>
        <v>0.21741478719771809</v>
      </c>
      <c r="G972" s="6">
        <f t="shared" si="86"/>
        <v>-0.14762412981107514</v>
      </c>
      <c r="H972" s="6">
        <f t="shared" si="87"/>
        <v>0.20071822024691965</v>
      </c>
      <c r="I972" s="6">
        <f t="shared" si="88"/>
        <v>1</v>
      </c>
    </row>
    <row r="973" spans="1:9" x14ac:dyDescent="0.25">
      <c r="A973" s="6">
        <v>962</v>
      </c>
      <c r="B973" s="6">
        <v>-0.12443933883332647</v>
      </c>
      <c r="C973" s="6">
        <v>0.82860805078279975</v>
      </c>
      <c r="D973" s="6">
        <f t="shared" ref="D973:D1036" si="90">CHIINV(C973,$B$5)</f>
        <v>50.513688280484018</v>
      </c>
      <c r="E973" s="6">
        <f t="shared" si="89"/>
        <v>2.0978017726130296E-2</v>
      </c>
      <c r="F973" s="6">
        <f t="shared" ref="F973:F1036" si="91">$B$2/($B$5)*D973</f>
        <v>0.16561865009994761</v>
      </c>
      <c r="G973" s="6">
        <f t="shared" ref="G973:G1036" si="92">E973-$B$8*SQRT(F973/$B$6*(1/$B$3+1/$B$4))</f>
        <v>-0.13103695386132075</v>
      </c>
      <c r="H973" s="6">
        <f t="shared" ref="H973:H1036" si="93">E973+$B$8*SQRT(F973/$B$6*(1/$B$3+1/$B$4))</f>
        <v>0.17299298931358131</v>
      </c>
      <c r="I973" s="6">
        <f t="shared" ref="I973:I1036" si="94">IF(-G973&lt;$B$9,1,0)*IF(H973&lt;$B$9,1,0)</f>
        <v>1</v>
      </c>
    </row>
    <row r="974" spans="1:9" x14ac:dyDescent="0.25">
      <c r="A974" s="6">
        <v>963</v>
      </c>
      <c r="B974" s="6">
        <v>-1.2745749700115994</v>
      </c>
      <c r="C974" s="6">
        <v>0.79573961607715082</v>
      </c>
      <c r="D974" s="6">
        <f t="shared" si="90"/>
        <v>51.713133777948393</v>
      </c>
      <c r="E974" s="6">
        <f t="shared" ref="E974:E1037" si="95">$B$1+B974*SQRT($B$2/$B$6*(1/$B$3+1/$B$4))</f>
        <v>-9.0135640544674614E-2</v>
      </c>
      <c r="F974" s="6">
        <f t="shared" si="91"/>
        <v>0.16955125828835538</v>
      </c>
      <c r="G974" s="6">
        <f t="shared" si="92"/>
        <v>-0.24394481847352423</v>
      </c>
      <c r="H974" s="6">
        <f t="shared" si="93"/>
        <v>6.3673537384175014E-2</v>
      </c>
      <c r="I974" s="6">
        <f t="shared" si="94"/>
        <v>1</v>
      </c>
    </row>
    <row r="975" spans="1:9" x14ac:dyDescent="0.25">
      <c r="A975" s="6">
        <v>964</v>
      </c>
      <c r="B975" s="6">
        <v>-0.13801923159917351</v>
      </c>
      <c r="C975" s="6">
        <v>0.19592883083590198</v>
      </c>
      <c r="D975" s="6">
        <f t="shared" si="90"/>
        <v>70.226455659602848</v>
      </c>
      <c r="E975" s="6">
        <f t="shared" si="95"/>
        <v>1.9666075444512019E-2</v>
      </c>
      <c r="F975" s="6">
        <f t="shared" si="91"/>
        <v>0.23025067429377982</v>
      </c>
      <c r="G975" s="6">
        <f t="shared" si="92"/>
        <v>-0.15957279475564648</v>
      </c>
      <c r="H975" s="6">
        <f t="shared" si="93"/>
        <v>0.19890494564467051</v>
      </c>
      <c r="I975" s="6">
        <f t="shared" si="94"/>
        <v>1</v>
      </c>
    </row>
    <row r="976" spans="1:9" x14ac:dyDescent="0.25">
      <c r="A976" s="6">
        <v>965</v>
      </c>
      <c r="B976" s="6">
        <v>1.2682221495197155</v>
      </c>
      <c r="C976" s="6">
        <v>0.67976928006836146</v>
      </c>
      <c r="D976" s="6">
        <f t="shared" si="90"/>
        <v>55.353072595505978</v>
      </c>
      <c r="E976" s="6">
        <f t="shared" si="95"/>
        <v>0.15552189977701592</v>
      </c>
      <c r="F976" s="6">
        <f t="shared" si="91"/>
        <v>0.18148548391969174</v>
      </c>
      <c r="G976" s="6">
        <f t="shared" si="92"/>
        <v>-3.6083297868907682E-3</v>
      </c>
      <c r="H976" s="6">
        <f t="shared" si="93"/>
        <v>0.31465212934092257</v>
      </c>
      <c r="I976" s="6">
        <f t="shared" si="94"/>
        <v>1</v>
      </c>
    </row>
    <row r="977" spans="1:9" x14ac:dyDescent="0.25">
      <c r="A977" s="6">
        <v>966</v>
      </c>
      <c r="B977" s="6">
        <v>-7.5153820944251493E-2</v>
      </c>
      <c r="C977" s="6">
        <v>0.90694906460768454</v>
      </c>
      <c r="D977" s="6">
        <f t="shared" si="90"/>
        <v>46.96402715356723</v>
      </c>
      <c r="E977" s="6">
        <f t="shared" si="95"/>
        <v>2.5739451111874596E-2</v>
      </c>
      <c r="F977" s="6">
        <f t="shared" si="91"/>
        <v>0.15398041689694172</v>
      </c>
      <c r="G977" s="6">
        <f t="shared" si="92"/>
        <v>-0.12083709637630574</v>
      </c>
      <c r="H977" s="6">
        <f t="shared" si="93"/>
        <v>0.17231599860005492</v>
      </c>
      <c r="I977" s="6">
        <f t="shared" si="94"/>
        <v>1</v>
      </c>
    </row>
    <row r="978" spans="1:9" x14ac:dyDescent="0.25">
      <c r="A978" s="6">
        <v>967</v>
      </c>
      <c r="B978" s="6">
        <v>-0.47920366341713816</v>
      </c>
      <c r="C978" s="6">
        <v>0.49375896481215859</v>
      </c>
      <c r="D978" s="6">
        <f t="shared" si="90"/>
        <v>60.506503717070174</v>
      </c>
      <c r="E978" s="6">
        <f t="shared" si="95"/>
        <v>-1.3295472164879377E-2</v>
      </c>
      <c r="F978" s="6">
        <f t="shared" si="91"/>
        <v>0.19838197940023009</v>
      </c>
      <c r="G978" s="6">
        <f t="shared" si="92"/>
        <v>-0.17966847378319067</v>
      </c>
      <c r="H978" s="6">
        <f t="shared" si="93"/>
        <v>0.15307752945343195</v>
      </c>
      <c r="I978" s="6">
        <f t="shared" si="94"/>
        <v>1</v>
      </c>
    </row>
    <row r="979" spans="1:9" x14ac:dyDescent="0.25">
      <c r="A979" s="6">
        <v>968</v>
      </c>
      <c r="B979" s="6">
        <v>7.5231127993902192E-2</v>
      </c>
      <c r="C979" s="6">
        <v>0.51561021759697256</v>
      </c>
      <c r="D979" s="6">
        <f t="shared" si="90"/>
        <v>59.906120679165859</v>
      </c>
      <c r="E979" s="6">
        <f t="shared" si="95"/>
        <v>4.0268017458669571E-2</v>
      </c>
      <c r="F979" s="6">
        <f t="shared" si="91"/>
        <v>0.19641351042349461</v>
      </c>
      <c r="G979" s="6">
        <f t="shared" si="92"/>
        <v>-0.12527749830686766</v>
      </c>
      <c r="H979" s="6">
        <f t="shared" si="93"/>
        <v>0.20581353322420678</v>
      </c>
      <c r="I979" s="6">
        <f t="shared" si="94"/>
        <v>1</v>
      </c>
    </row>
    <row r="980" spans="1:9" x14ac:dyDescent="0.25">
      <c r="A980" s="6">
        <v>969</v>
      </c>
      <c r="B980" s="6">
        <v>0.87797843661974184</v>
      </c>
      <c r="C980" s="6">
        <v>0.84075441755424662</v>
      </c>
      <c r="D980" s="6">
        <f t="shared" si="90"/>
        <v>50.039111407573522</v>
      </c>
      <c r="E980" s="6">
        <f t="shared" si="95"/>
        <v>0.1178207753339139</v>
      </c>
      <c r="F980" s="6">
        <f t="shared" si="91"/>
        <v>0.16406266035270006</v>
      </c>
      <c r="G980" s="6">
        <f t="shared" si="92"/>
        <v>-3.3478419613151914E-2</v>
      </c>
      <c r="H980" s="6">
        <f t="shared" si="93"/>
        <v>0.26911997028097973</v>
      </c>
      <c r="I980" s="6">
        <f t="shared" si="94"/>
        <v>1</v>
      </c>
    </row>
    <row r="981" spans="1:9" x14ac:dyDescent="0.25">
      <c r="A981" s="6">
        <v>970</v>
      </c>
      <c r="B981" s="6">
        <v>-0.94927827376523055</v>
      </c>
      <c r="C981" s="6">
        <v>0.97997985778374586</v>
      </c>
      <c r="D981" s="6">
        <f t="shared" si="90"/>
        <v>40.515829356632459</v>
      </c>
      <c r="E981" s="6">
        <f t="shared" si="95"/>
        <v>-5.8708994014028751E-2</v>
      </c>
      <c r="F981" s="6">
        <f t="shared" si="91"/>
        <v>0.13283878477584413</v>
      </c>
      <c r="G981" s="6">
        <f t="shared" si="92"/>
        <v>-0.19485164073579919</v>
      </c>
      <c r="H981" s="6">
        <f t="shared" si="93"/>
        <v>7.7433652707741704E-2</v>
      </c>
      <c r="I981" s="6">
        <f t="shared" si="94"/>
        <v>1</v>
      </c>
    </row>
    <row r="982" spans="1:9" x14ac:dyDescent="0.25">
      <c r="A982" s="6">
        <v>971</v>
      </c>
      <c r="B982" s="6">
        <v>-1.413404788763728</v>
      </c>
      <c r="C982" s="6">
        <v>0.85860774559770503</v>
      </c>
      <c r="D982" s="6">
        <f t="shared" si="90"/>
        <v>49.302307978919195</v>
      </c>
      <c r="E982" s="6">
        <f t="shared" si="95"/>
        <v>-0.10354787525895656</v>
      </c>
      <c r="F982" s="6">
        <f t="shared" si="91"/>
        <v>0.16164691140629245</v>
      </c>
      <c r="G982" s="6">
        <f t="shared" si="92"/>
        <v>-0.25372903296718685</v>
      </c>
      <c r="H982" s="6">
        <f t="shared" si="93"/>
        <v>4.66332824492737E-2</v>
      </c>
      <c r="I982" s="6">
        <f t="shared" si="94"/>
        <v>1</v>
      </c>
    </row>
    <row r="983" spans="1:9" x14ac:dyDescent="0.25">
      <c r="A983" s="6">
        <v>972</v>
      </c>
      <c r="B983" s="6">
        <v>-1.2996179066249169</v>
      </c>
      <c r="C983" s="6">
        <v>0.91348002563554798</v>
      </c>
      <c r="D983" s="6">
        <f t="shared" si="90"/>
        <v>46.591488234145871</v>
      </c>
      <c r="E983" s="6">
        <f t="shared" si="95"/>
        <v>-9.2555018073304796E-2</v>
      </c>
      <c r="F983" s="6">
        <f t="shared" si="91"/>
        <v>0.1527589778168717</v>
      </c>
      <c r="G983" s="6">
        <f t="shared" si="92"/>
        <v>-0.23854905388074718</v>
      </c>
      <c r="H983" s="6">
        <f t="shared" si="93"/>
        <v>5.3439017734137589E-2</v>
      </c>
      <c r="I983" s="6">
        <f t="shared" si="94"/>
        <v>1</v>
      </c>
    </row>
    <row r="984" spans="1:9" x14ac:dyDescent="0.25">
      <c r="A984" s="6">
        <v>973</v>
      </c>
      <c r="B984" s="6">
        <v>-0.92541995400097221</v>
      </c>
      <c r="C984" s="6">
        <v>0.4378795739616077</v>
      </c>
      <c r="D984" s="6">
        <f t="shared" si="90"/>
        <v>62.066849153048729</v>
      </c>
      <c r="E984" s="6">
        <f t="shared" si="95"/>
        <v>-5.6404061345795925E-2</v>
      </c>
      <c r="F984" s="6">
        <f t="shared" si="91"/>
        <v>0.20349786607556961</v>
      </c>
      <c r="G984" s="6">
        <f t="shared" si="92"/>
        <v>-0.22490862680600354</v>
      </c>
      <c r="H984" s="6">
        <f t="shared" si="93"/>
        <v>0.11210050411441169</v>
      </c>
      <c r="I984" s="6">
        <f t="shared" si="94"/>
        <v>1</v>
      </c>
    </row>
    <row r="985" spans="1:9" x14ac:dyDescent="0.25">
      <c r="A985" s="6">
        <v>974</v>
      </c>
      <c r="B985" s="6">
        <v>1.7587717593414709</v>
      </c>
      <c r="C985" s="6">
        <v>1.370281075472274E-2</v>
      </c>
      <c r="D985" s="6">
        <f t="shared" si="90"/>
        <v>87.885412166287793</v>
      </c>
      <c r="E985" s="6">
        <f t="shared" si="95"/>
        <v>0.20291349450117119</v>
      </c>
      <c r="F985" s="6">
        <f t="shared" si="91"/>
        <v>0.28814889234848456</v>
      </c>
      <c r="G985" s="6">
        <f t="shared" si="92"/>
        <v>2.4015633988298535E-3</v>
      </c>
      <c r="H985" s="6">
        <f t="shared" si="93"/>
        <v>0.40342542560351252</v>
      </c>
      <c r="I985" s="6">
        <f t="shared" si="94"/>
        <v>0</v>
      </c>
    </row>
    <row r="986" spans="1:9" x14ac:dyDescent="0.25">
      <c r="A986" s="6">
        <v>975</v>
      </c>
      <c r="B986" s="6">
        <v>0.67053406382910907</v>
      </c>
      <c r="C986" s="6">
        <v>0.68993194372386857</v>
      </c>
      <c r="D986" s="6">
        <f t="shared" si="90"/>
        <v>55.057289493037459</v>
      </c>
      <c r="E986" s="6">
        <f t="shared" si="95"/>
        <v>9.777974493400704E-2</v>
      </c>
      <c r="F986" s="6">
        <f t="shared" si="91"/>
        <v>0.18051570325586053</v>
      </c>
      <c r="G986" s="6">
        <f t="shared" si="92"/>
        <v>-6.0924753254959885E-2</v>
      </c>
      <c r="H986" s="6">
        <f t="shared" si="93"/>
        <v>0.25648424312297396</v>
      </c>
      <c r="I986" s="6">
        <f t="shared" si="94"/>
        <v>1</v>
      </c>
    </row>
    <row r="987" spans="1:9" x14ac:dyDescent="0.25">
      <c r="A987" s="6">
        <v>976</v>
      </c>
      <c r="B987" s="6">
        <v>0.96792973636183888</v>
      </c>
      <c r="C987" s="6">
        <v>0.39701528977324746</v>
      </c>
      <c r="D987" s="6">
        <f t="shared" si="90"/>
        <v>63.245533596955035</v>
      </c>
      <c r="E987" s="6">
        <f t="shared" si="95"/>
        <v>0.12651089648972819</v>
      </c>
      <c r="F987" s="6">
        <f t="shared" si="91"/>
        <v>0.20736240523591815</v>
      </c>
      <c r="G987" s="6">
        <f t="shared" si="92"/>
        <v>-4.3586142366722536E-2</v>
      </c>
      <c r="H987" s="6">
        <f t="shared" si="93"/>
        <v>0.29660793534617891</v>
      </c>
      <c r="I987" s="6">
        <f t="shared" si="94"/>
        <v>1</v>
      </c>
    </row>
    <row r="988" spans="1:9" x14ac:dyDescent="0.25">
      <c r="A988" s="6">
        <v>977</v>
      </c>
      <c r="B988" s="6">
        <v>-1.0615030987537466</v>
      </c>
      <c r="C988" s="6">
        <v>0.72841578417310093</v>
      </c>
      <c r="D988" s="6">
        <f t="shared" si="90"/>
        <v>53.905582856463411</v>
      </c>
      <c r="E988" s="6">
        <f t="shared" si="95"/>
        <v>-6.9550942141920494E-2</v>
      </c>
      <c r="F988" s="6">
        <f t="shared" si="91"/>
        <v>0.17673961592283086</v>
      </c>
      <c r="G988" s="6">
        <f t="shared" si="92"/>
        <v>-0.22658675100505077</v>
      </c>
      <c r="H988" s="6">
        <f t="shared" si="93"/>
        <v>8.7484866721209795E-2</v>
      </c>
      <c r="I988" s="6">
        <f t="shared" si="94"/>
        <v>1</v>
      </c>
    </row>
    <row r="989" spans="1:9" x14ac:dyDescent="0.25">
      <c r="A989" s="6">
        <v>978</v>
      </c>
      <c r="B989" s="6">
        <v>-0.57621491578174755</v>
      </c>
      <c r="C989" s="6">
        <v>0.89727469710379348</v>
      </c>
      <c r="D989" s="6">
        <f t="shared" si="90"/>
        <v>47.485270461555835</v>
      </c>
      <c r="E989" s="6">
        <f t="shared" si="95"/>
        <v>-2.2667649542447481E-2</v>
      </c>
      <c r="F989" s="6">
        <f t="shared" si="91"/>
        <v>0.1556894113493634</v>
      </c>
      <c r="G989" s="6">
        <f t="shared" si="92"/>
        <v>-0.17005536277921354</v>
      </c>
      <c r="H989" s="6">
        <f t="shared" si="93"/>
        <v>0.12472006369431857</v>
      </c>
      <c r="I989" s="6">
        <f t="shared" si="94"/>
        <v>1</v>
      </c>
    </row>
    <row r="990" spans="1:9" x14ac:dyDescent="0.25">
      <c r="A990" s="6">
        <v>979</v>
      </c>
      <c r="B990" s="6">
        <v>1.0887742973864079</v>
      </c>
      <c r="C990" s="6">
        <v>0.83870967741935487</v>
      </c>
      <c r="D990" s="6">
        <f t="shared" si="90"/>
        <v>50.120392474092995</v>
      </c>
      <c r="E990" s="6">
        <f t="shared" si="95"/>
        <v>0.13818559023329424</v>
      </c>
      <c r="F990" s="6">
        <f t="shared" si="91"/>
        <v>0.16432915565276393</v>
      </c>
      <c r="G990" s="6">
        <f t="shared" si="92"/>
        <v>-1.3236436331541368E-2</v>
      </c>
      <c r="H990" s="6">
        <f t="shared" si="93"/>
        <v>0.28960761679812985</v>
      </c>
      <c r="I990" s="6">
        <f t="shared" si="94"/>
        <v>1</v>
      </c>
    </row>
    <row r="991" spans="1:9" x14ac:dyDescent="0.25">
      <c r="A991" s="6">
        <v>980</v>
      </c>
      <c r="B991" s="6">
        <v>-1.9041817722609267</v>
      </c>
      <c r="C991" s="6">
        <v>0.35929441206091495</v>
      </c>
      <c r="D991" s="6">
        <f t="shared" si="90"/>
        <v>64.376329203441756</v>
      </c>
      <c r="E991" s="6">
        <f t="shared" si="95"/>
        <v>-0.15096143636706524</v>
      </c>
      <c r="F991" s="6">
        <f t="shared" si="91"/>
        <v>0.21106993181456313</v>
      </c>
      <c r="G991" s="6">
        <f t="shared" si="92"/>
        <v>-0.32257235943522744</v>
      </c>
      <c r="H991" s="6">
        <f t="shared" si="93"/>
        <v>2.0649486701096981E-2</v>
      </c>
      <c r="I991" s="6">
        <f t="shared" si="94"/>
        <v>1</v>
      </c>
    </row>
    <row r="992" spans="1:9" x14ac:dyDescent="0.25">
      <c r="A992" s="6">
        <v>981</v>
      </c>
      <c r="B992" s="6">
        <v>0.39493329495599028</v>
      </c>
      <c r="C992" s="6">
        <v>0.19574571977904598</v>
      </c>
      <c r="D992" s="6">
        <f t="shared" si="90"/>
        <v>70.23449587977305</v>
      </c>
      <c r="E992" s="6">
        <f t="shared" si="95"/>
        <v>7.1154181112141418E-2</v>
      </c>
      <c r="F992" s="6">
        <f t="shared" si="91"/>
        <v>0.23027703567138705</v>
      </c>
      <c r="G992" s="6">
        <f t="shared" si="92"/>
        <v>-0.10809494931487795</v>
      </c>
      <c r="H992" s="6">
        <f t="shared" si="93"/>
        <v>0.25040331153916079</v>
      </c>
      <c r="I992" s="6">
        <f t="shared" si="94"/>
        <v>1</v>
      </c>
    </row>
    <row r="993" spans="1:9" x14ac:dyDescent="0.25">
      <c r="A993" s="6">
        <v>982</v>
      </c>
      <c r="B993" s="6">
        <v>-0.30591877475671936</v>
      </c>
      <c r="C993" s="6">
        <v>0.69228186895352029</v>
      </c>
      <c r="D993" s="6">
        <f t="shared" si="90"/>
        <v>54.988456222383562</v>
      </c>
      <c r="E993" s="6">
        <f t="shared" si="95"/>
        <v>3.4454385417847511E-3</v>
      </c>
      <c r="F993" s="6">
        <f t="shared" si="91"/>
        <v>0.18029002040125758</v>
      </c>
      <c r="G993" s="6">
        <f t="shared" si="92"/>
        <v>-0.15515982150551591</v>
      </c>
      <c r="H993" s="6">
        <f t="shared" si="93"/>
        <v>0.16205069858908541</v>
      </c>
      <c r="I993" s="6">
        <f t="shared" si="94"/>
        <v>1</v>
      </c>
    </row>
    <row r="994" spans="1:9" x14ac:dyDescent="0.25">
      <c r="A994" s="6">
        <v>983</v>
      </c>
      <c r="B994" s="6">
        <v>1.852836248872336</v>
      </c>
      <c r="C994" s="6">
        <v>8.3101901303140352E-2</v>
      </c>
      <c r="D994" s="6">
        <f t="shared" si="90"/>
        <v>76.832147615965241</v>
      </c>
      <c r="E994" s="6">
        <f t="shared" si="95"/>
        <v>0.21200098754270291</v>
      </c>
      <c r="F994" s="6">
        <f t="shared" si="91"/>
        <v>0.25190868070808276</v>
      </c>
      <c r="G994" s="6">
        <f t="shared" si="92"/>
        <v>2.4521693669615374E-2</v>
      </c>
      <c r="H994" s="6">
        <f t="shared" si="93"/>
        <v>0.39948028141579045</v>
      </c>
      <c r="I994" s="6">
        <f t="shared" si="94"/>
        <v>1</v>
      </c>
    </row>
    <row r="995" spans="1:9" x14ac:dyDescent="0.25">
      <c r="A995" s="6">
        <v>984</v>
      </c>
      <c r="B995" s="6">
        <v>0.4871981218457222</v>
      </c>
      <c r="C995" s="6">
        <v>7.5563829462569052E-2</v>
      </c>
      <c r="D995" s="6">
        <f t="shared" si="90"/>
        <v>77.491312809392099</v>
      </c>
      <c r="E995" s="6">
        <f t="shared" si="95"/>
        <v>8.006781022468179E-2</v>
      </c>
      <c r="F995" s="6">
        <f t="shared" si="91"/>
        <v>0.25406987806358067</v>
      </c>
      <c r="G995" s="6">
        <f t="shared" si="92"/>
        <v>-0.1082139856154769</v>
      </c>
      <c r="H995" s="6">
        <f t="shared" si="93"/>
        <v>0.26834960606484048</v>
      </c>
      <c r="I995" s="6">
        <f t="shared" si="94"/>
        <v>1</v>
      </c>
    </row>
    <row r="996" spans="1:9" x14ac:dyDescent="0.25">
      <c r="A996" s="6">
        <v>985</v>
      </c>
      <c r="B996" s="6">
        <v>-0.75364368967711926</v>
      </c>
      <c r="C996" s="6">
        <v>0.68465224158452098</v>
      </c>
      <c r="D996" s="6">
        <f t="shared" si="90"/>
        <v>55.211329618268557</v>
      </c>
      <c r="E996" s="6">
        <f t="shared" si="95"/>
        <v>-3.9808897596662771E-2</v>
      </c>
      <c r="F996" s="6">
        <f t="shared" si="91"/>
        <v>0.18102075284678215</v>
      </c>
      <c r="G996" s="6">
        <f t="shared" si="92"/>
        <v>-0.19873525364886113</v>
      </c>
      <c r="H996" s="6">
        <f t="shared" si="93"/>
        <v>0.11911745845553558</v>
      </c>
      <c r="I996" s="6">
        <f t="shared" si="94"/>
        <v>1</v>
      </c>
    </row>
    <row r="997" spans="1:9" x14ac:dyDescent="0.25">
      <c r="A997" s="6">
        <v>986</v>
      </c>
      <c r="B997" s="6">
        <v>0.21652567738783546</v>
      </c>
      <c r="C997" s="6">
        <v>0.35349589526047548</v>
      </c>
      <c r="D997" s="6">
        <f t="shared" si="90"/>
        <v>64.554720534285678</v>
      </c>
      <c r="E997" s="6">
        <f t="shared" si="95"/>
        <v>5.3918367775006637E-2</v>
      </c>
      <c r="F997" s="6">
        <f t="shared" si="91"/>
        <v>0.21165482142388747</v>
      </c>
      <c r="G997" s="6">
        <f t="shared" si="92"/>
        <v>-0.1179301637615828</v>
      </c>
      <c r="H997" s="6">
        <f t="shared" si="93"/>
        <v>0.22576689931159608</v>
      </c>
      <c r="I997" s="6">
        <f t="shared" si="94"/>
        <v>1</v>
      </c>
    </row>
    <row r="998" spans="1:9" x14ac:dyDescent="0.25">
      <c r="A998" s="6">
        <v>987</v>
      </c>
      <c r="B998" s="6">
        <v>1.2335976862232201</v>
      </c>
      <c r="C998" s="6">
        <v>0.59266945402386551</v>
      </c>
      <c r="D998" s="6">
        <f t="shared" si="90"/>
        <v>57.798430310937242</v>
      </c>
      <c r="E998" s="6">
        <f t="shared" si="95"/>
        <v>0.15217685882858845</v>
      </c>
      <c r="F998" s="6">
        <f t="shared" si="91"/>
        <v>0.18950305019979424</v>
      </c>
      <c r="G998" s="6">
        <f t="shared" si="92"/>
        <v>-1.0430368559230546E-2</v>
      </c>
      <c r="H998" s="6">
        <f t="shared" si="93"/>
        <v>0.31478408621640741</v>
      </c>
      <c r="I998" s="6">
        <f t="shared" si="94"/>
        <v>1</v>
      </c>
    </row>
    <row r="999" spans="1:9" x14ac:dyDescent="0.25">
      <c r="A999" s="6">
        <v>988</v>
      </c>
      <c r="B999" s="6">
        <v>-0.32030015972850379</v>
      </c>
      <c r="C999" s="6">
        <v>0.43632312997833184</v>
      </c>
      <c r="D999" s="6">
        <f t="shared" si="90"/>
        <v>62.111042858742792</v>
      </c>
      <c r="E999" s="6">
        <f t="shared" si="95"/>
        <v>2.0560647567306502E-3</v>
      </c>
      <c r="F999" s="6">
        <f t="shared" si="91"/>
        <v>0.20364276347128785</v>
      </c>
      <c r="G999" s="6">
        <f t="shared" si="92"/>
        <v>-0.16650848051674594</v>
      </c>
      <c r="H999" s="6">
        <f t="shared" si="93"/>
        <v>0.17062061003020723</v>
      </c>
      <c r="I999" s="6">
        <f t="shared" si="94"/>
        <v>1</v>
      </c>
    </row>
    <row r="1000" spans="1:9" x14ac:dyDescent="0.25">
      <c r="A1000" s="6">
        <v>989</v>
      </c>
      <c r="B1000" s="6">
        <v>0.12883447197964415</v>
      </c>
      <c r="C1000" s="6">
        <v>0.82683797723319197</v>
      </c>
      <c r="D1000" s="6">
        <f t="shared" si="90"/>
        <v>50.581266527583175</v>
      </c>
      <c r="E1000" s="6">
        <f t="shared" si="95"/>
        <v>4.5446592475689399E-2</v>
      </c>
      <c r="F1000" s="6">
        <f t="shared" si="91"/>
        <v>0.16584021812322353</v>
      </c>
      <c r="G1000" s="6">
        <f t="shared" si="92"/>
        <v>-0.10667002949735836</v>
      </c>
      <c r="H1000" s="6">
        <f t="shared" si="93"/>
        <v>0.19756321444873715</v>
      </c>
      <c r="I1000" s="6">
        <f t="shared" si="94"/>
        <v>1</v>
      </c>
    </row>
    <row r="1001" spans="1:9" x14ac:dyDescent="0.25">
      <c r="A1001" s="6">
        <v>990</v>
      </c>
      <c r="B1001" s="6">
        <v>-0.97295242085237987</v>
      </c>
      <c r="C1001" s="6">
        <v>0.57600634784997096</v>
      </c>
      <c r="D1001" s="6">
        <f t="shared" si="90"/>
        <v>58.255317052219283</v>
      </c>
      <c r="E1001" s="6">
        <f t="shared" si="95"/>
        <v>-6.0996133911259312E-2</v>
      </c>
      <c r="F1001" s="6">
        <f t="shared" si="91"/>
        <v>0.19100103951547306</v>
      </c>
      <c r="G1001" s="6">
        <f t="shared" si="92"/>
        <v>-0.22424478741326154</v>
      </c>
      <c r="H1001" s="6">
        <f t="shared" si="93"/>
        <v>0.1022525195907429</v>
      </c>
      <c r="I1001" s="6">
        <f t="shared" si="94"/>
        <v>1</v>
      </c>
    </row>
    <row r="1002" spans="1:9" x14ac:dyDescent="0.25">
      <c r="A1002" s="6">
        <v>991</v>
      </c>
      <c r="B1002" s="6">
        <v>-0.46662762542837299</v>
      </c>
      <c r="C1002" s="6">
        <v>1.1230811487166967E-2</v>
      </c>
      <c r="D1002" s="6">
        <f t="shared" si="90"/>
        <v>88.968510235724779</v>
      </c>
      <c r="E1002" s="6">
        <f t="shared" si="95"/>
        <v>-1.2080511468415461E-2</v>
      </c>
      <c r="F1002" s="6">
        <f t="shared" si="91"/>
        <v>0.29170003355975338</v>
      </c>
      <c r="G1002" s="6">
        <f t="shared" si="92"/>
        <v>-0.21382421164050294</v>
      </c>
      <c r="H1002" s="6">
        <f t="shared" si="93"/>
        <v>0.18966318870367202</v>
      </c>
      <c r="I1002" s="6">
        <f t="shared" si="94"/>
        <v>1</v>
      </c>
    </row>
    <row r="1003" spans="1:9" x14ac:dyDescent="0.25">
      <c r="A1003" s="6">
        <v>992</v>
      </c>
      <c r="B1003" s="6">
        <v>-1.4754914445802569</v>
      </c>
      <c r="C1003" s="6">
        <v>0.82287057100131233</v>
      </c>
      <c r="D1003" s="6">
        <f t="shared" si="90"/>
        <v>50.731373640488755</v>
      </c>
      <c r="E1003" s="6">
        <f t="shared" si="95"/>
        <v>-0.10954601606127864</v>
      </c>
      <c r="F1003" s="6">
        <f t="shared" si="91"/>
        <v>0.16633237259176642</v>
      </c>
      <c r="G1003" s="6">
        <f t="shared" si="92"/>
        <v>-0.26188818469396224</v>
      </c>
      <c r="H1003" s="6">
        <f t="shared" si="93"/>
        <v>4.2796152571404955E-2</v>
      </c>
      <c r="I1003" s="6">
        <f t="shared" si="94"/>
        <v>1</v>
      </c>
    </row>
    <row r="1004" spans="1:9" x14ac:dyDescent="0.25">
      <c r="A1004" s="6">
        <v>993</v>
      </c>
      <c r="B1004" s="6">
        <v>-1.585212885402143</v>
      </c>
      <c r="C1004" s="6">
        <v>3.9307840205084384E-2</v>
      </c>
      <c r="D1004" s="6">
        <f t="shared" si="90"/>
        <v>81.750142775905744</v>
      </c>
      <c r="E1004" s="6">
        <f t="shared" si="95"/>
        <v>-0.12014611430184319</v>
      </c>
      <c r="F1004" s="6">
        <f t="shared" si="91"/>
        <v>0.26803325500296965</v>
      </c>
      <c r="G1004" s="6">
        <f t="shared" si="92"/>
        <v>-0.31353258278836549</v>
      </c>
      <c r="H1004" s="6">
        <f t="shared" si="93"/>
        <v>7.3240354184679141E-2</v>
      </c>
      <c r="I1004" s="6">
        <f t="shared" si="94"/>
        <v>1</v>
      </c>
    </row>
    <row r="1005" spans="1:9" x14ac:dyDescent="0.25">
      <c r="A1005" s="6">
        <v>994</v>
      </c>
      <c r="B1005" s="6">
        <v>-0.67504174694477115</v>
      </c>
      <c r="C1005" s="6">
        <v>0.92559587389751885</v>
      </c>
      <c r="D1005" s="6">
        <f t="shared" si="90"/>
        <v>45.846538722472275</v>
      </c>
      <c r="E1005" s="6">
        <f t="shared" si="95"/>
        <v>-3.221522849588368E-2</v>
      </c>
      <c r="F1005" s="6">
        <f t="shared" si="91"/>
        <v>0.15031652040154844</v>
      </c>
      <c r="G1005" s="6">
        <f t="shared" si="92"/>
        <v>-0.17703741475508059</v>
      </c>
      <c r="H1005" s="6">
        <f t="shared" si="93"/>
        <v>0.11260695776331323</v>
      </c>
      <c r="I1005" s="6">
        <f t="shared" si="94"/>
        <v>1</v>
      </c>
    </row>
    <row r="1006" spans="1:9" x14ac:dyDescent="0.25">
      <c r="A1006" s="6">
        <v>995</v>
      </c>
      <c r="B1006" s="6">
        <v>-1.1013139555871021</v>
      </c>
      <c r="C1006" s="6">
        <v>0.69060335093234049</v>
      </c>
      <c r="D1006" s="6">
        <f t="shared" si="90"/>
        <v>55.037640287875732</v>
      </c>
      <c r="E1006" s="6">
        <f t="shared" si="95"/>
        <v>-7.3397036308325586E-2</v>
      </c>
      <c r="F1006" s="6">
        <f t="shared" si="91"/>
        <v>0.18045127963237945</v>
      </c>
      <c r="G1006" s="6">
        <f t="shared" si="92"/>
        <v>-0.23207321222104479</v>
      </c>
      <c r="H1006" s="6">
        <f t="shared" si="93"/>
        <v>8.5279139604393622E-2</v>
      </c>
      <c r="I1006" s="6">
        <f t="shared" si="94"/>
        <v>1</v>
      </c>
    </row>
    <row r="1007" spans="1:9" x14ac:dyDescent="0.25">
      <c r="A1007" s="6">
        <v>996</v>
      </c>
      <c r="B1007" s="6">
        <v>0.88485876403865404</v>
      </c>
      <c r="C1007" s="6">
        <v>0.53184606463820305</v>
      </c>
      <c r="D1007" s="6">
        <f t="shared" si="90"/>
        <v>59.461881878295038</v>
      </c>
      <c r="E1007" s="6">
        <f t="shared" si="95"/>
        <v>0.11848547811234453</v>
      </c>
      <c r="F1007" s="6">
        <f t="shared" si="91"/>
        <v>0.19495698976490178</v>
      </c>
      <c r="G1007" s="6">
        <f t="shared" si="92"/>
        <v>-4.6445087234373794E-2</v>
      </c>
      <c r="H1007" s="6">
        <f t="shared" si="93"/>
        <v>0.28341604345906285</v>
      </c>
      <c r="I1007" s="6">
        <f t="shared" si="94"/>
        <v>1</v>
      </c>
    </row>
    <row r="1008" spans="1:9" x14ac:dyDescent="0.25">
      <c r="A1008" s="6">
        <v>997</v>
      </c>
      <c r="B1008" s="6">
        <v>-1.3234830475994386</v>
      </c>
      <c r="C1008" s="6">
        <v>0.87612537003692736</v>
      </c>
      <c r="D1008" s="6">
        <f t="shared" si="90"/>
        <v>48.523352877843138</v>
      </c>
      <c r="E1008" s="6">
        <f t="shared" si="95"/>
        <v>-9.4860609733056211E-2</v>
      </c>
      <c r="F1008" s="6">
        <f t="shared" si="91"/>
        <v>0.1590929602552234</v>
      </c>
      <c r="G1008" s="6">
        <f t="shared" si="92"/>
        <v>-0.24385064530049466</v>
      </c>
      <c r="H1008" s="6">
        <f t="shared" si="93"/>
        <v>5.4129425834382239E-2</v>
      </c>
      <c r="I1008" s="6">
        <f t="shared" si="94"/>
        <v>1</v>
      </c>
    </row>
    <row r="1009" spans="1:9" x14ac:dyDescent="0.25">
      <c r="A1009" s="6">
        <v>998</v>
      </c>
      <c r="B1009" s="6">
        <v>1.2178702490928117</v>
      </c>
      <c r="C1009" s="6">
        <v>0.90887173070467242</v>
      </c>
      <c r="D1009" s="6">
        <f t="shared" si="90"/>
        <v>46.856219915068174</v>
      </c>
      <c r="E1009" s="6">
        <f t="shared" si="95"/>
        <v>0.15065744405053005</v>
      </c>
      <c r="F1009" s="6">
        <f t="shared" si="91"/>
        <v>0.15362695054120712</v>
      </c>
      <c r="G1009" s="6">
        <f t="shared" si="92"/>
        <v>4.2492285036866417E-3</v>
      </c>
      <c r="H1009" s="6">
        <f t="shared" si="93"/>
        <v>0.29706565959737347</v>
      </c>
      <c r="I1009" s="6">
        <f t="shared" si="94"/>
        <v>1</v>
      </c>
    </row>
    <row r="1010" spans="1:9" x14ac:dyDescent="0.25">
      <c r="A1010" s="6">
        <v>999</v>
      </c>
      <c r="B1010" s="6">
        <v>-0.3129002834612038</v>
      </c>
      <c r="C1010" s="6">
        <v>0.10568559831537827</v>
      </c>
      <c r="D1010" s="6">
        <f t="shared" si="90"/>
        <v>75.11064956662851</v>
      </c>
      <c r="E1010" s="6">
        <f t="shared" si="95"/>
        <v>2.7709607224948515E-3</v>
      </c>
      <c r="F1010" s="6">
        <f t="shared" si="91"/>
        <v>0.24626442480861807</v>
      </c>
      <c r="G1010" s="6">
        <f t="shared" si="92"/>
        <v>-0.18259610770513551</v>
      </c>
      <c r="H1010" s="6">
        <f t="shared" si="93"/>
        <v>0.18813802915012523</v>
      </c>
      <c r="I1010" s="6">
        <f t="shared" si="94"/>
        <v>1</v>
      </c>
    </row>
    <row r="1011" spans="1:9" x14ac:dyDescent="0.25">
      <c r="A1011" s="6">
        <v>1000</v>
      </c>
      <c r="B1011" s="6">
        <v>-0.21926780391368084</v>
      </c>
      <c r="C1011" s="6">
        <v>0.65471358378856781</v>
      </c>
      <c r="D1011" s="6">
        <f t="shared" si="90"/>
        <v>56.070721568453123</v>
      </c>
      <c r="E1011" s="6">
        <f t="shared" si="95"/>
        <v>1.181671763451507E-2</v>
      </c>
      <c r="F1011" s="6">
        <f t="shared" si="91"/>
        <v>0.18383843137197745</v>
      </c>
      <c r="G1011" s="6">
        <f t="shared" si="92"/>
        <v>-0.14834174643325682</v>
      </c>
      <c r="H1011" s="6">
        <f t="shared" si="93"/>
        <v>0.17197518170228698</v>
      </c>
      <c r="I1011" s="6">
        <f t="shared" si="94"/>
        <v>1</v>
      </c>
    </row>
    <row r="1012" spans="1:9" x14ac:dyDescent="0.25">
      <c r="A1012" s="6">
        <v>1001</v>
      </c>
      <c r="B1012" s="6">
        <v>1.3542239685193636</v>
      </c>
      <c r="C1012" s="6">
        <v>1.4465773491622669E-2</v>
      </c>
      <c r="D1012" s="6">
        <f t="shared" si="90"/>
        <v>87.586829889016983</v>
      </c>
      <c r="E1012" s="6">
        <f t="shared" si="95"/>
        <v>0.16383046484355923</v>
      </c>
      <c r="F1012" s="6">
        <f t="shared" si="91"/>
        <v>0.28716993406235075</v>
      </c>
      <c r="G1012" s="6">
        <f t="shared" si="92"/>
        <v>-3.6340566420251047E-2</v>
      </c>
      <c r="H1012" s="6">
        <f t="shared" si="93"/>
        <v>0.36400149610736954</v>
      </c>
      <c r="I1012" s="6">
        <f t="shared" si="94"/>
        <v>1</v>
      </c>
    </row>
    <row r="1013" spans="1:9" x14ac:dyDescent="0.25">
      <c r="A1013" s="6">
        <v>1002</v>
      </c>
      <c r="B1013" s="6">
        <v>0.67427436079015024</v>
      </c>
      <c r="C1013" s="6">
        <v>0.13879818109683523</v>
      </c>
      <c r="D1013" s="6">
        <f t="shared" si="90"/>
        <v>73.048219555133471</v>
      </c>
      <c r="E1013" s="6">
        <f t="shared" si="95"/>
        <v>9.8141091950040879E-2</v>
      </c>
      <c r="F1013" s="6">
        <f t="shared" si="91"/>
        <v>0.23950235919715893</v>
      </c>
      <c r="G1013" s="6">
        <f t="shared" si="92"/>
        <v>-8.4663306165690108E-2</v>
      </c>
      <c r="H1013" s="6">
        <f t="shared" si="93"/>
        <v>0.28094549006577185</v>
      </c>
      <c r="I1013" s="6">
        <f t="shared" si="94"/>
        <v>1</v>
      </c>
    </row>
    <row r="1014" spans="1:9" x14ac:dyDescent="0.25">
      <c r="A1014" s="6">
        <v>1003</v>
      </c>
      <c r="B1014" s="6">
        <v>-0.6261666385398712</v>
      </c>
      <c r="C1014" s="6">
        <v>0.98254341257972966</v>
      </c>
      <c r="D1014" s="6">
        <f t="shared" si="90"/>
        <v>40.048367810746875</v>
      </c>
      <c r="E1014" s="6">
        <f t="shared" si="95"/>
        <v>-2.7493444433175314E-2</v>
      </c>
      <c r="F1014" s="6">
        <f t="shared" si="91"/>
        <v>0.13130612396966188</v>
      </c>
      <c r="G1014" s="6">
        <f t="shared" si="92"/>
        <v>-0.16284842261148891</v>
      </c>
      <c r="H1014" s="6">
        <f t="shared" si="93"/>
        <v>0.10786153374513829</v>
      </c>
      <c r="I1014" s="6">
        <f t="shared" si="94"/>
        <v>1</v>
      </c>
    </row>
    <row r="1015" spans="1:9" x14ac:dyDescent="0.25">
      <c r="A1015" s="6">
        <v>1004</v>
      </c>
      <c r="B1015" s="6">
        <v>-1.8331866158405319</v>
      </c>
      <c r="C1015" s="6">
        <v>0.81853694265572075</v>
      </c>
      <c r="D1015" s="6">
        <f t="shared" si="90"/>
        <v>50.893266506696989</v>
      </c>
      <c r="E1015" s="6">
        <f t="shared" si="95"/>
        <v>-0.14410265264144798</v>
      </c>
      <c r="F1015" s="6">
        <f t="shared" si="91"/>
        <v>0.16686316887441635</v>
      </c>
      <c r="G1015" s="6">
        <f t="shared" si="92"/>
        <v>-0.29668770318124216</v>
      </c>
      <c r="H1015" s="6">
        <f t="shared" si="93"/>
        <v>8.4823978983462056E-3</v>
      </c>
      <c r="I1015" s="6">
        <f t="shared" si="94"/>
        <v>1</v>
      </c>
    </row>
    <row r="1016" spans="1:9" x14ac:dyDescent="0.25">
      <c r="A1016" s="6">
        <v>1005</v>
      </c>
      <c r="B1016" s="6">
        <v>-1.4057604857953265</v>
      </c>
      <c r="C1016" s="6">
        <v>0.65773491622669145</v>
      </c>
      <c r="D1016" s="6">
        <f t="shared" si="90"/>
        <v>55.984962331843889</v>
      </c>
      <c r="E1016" s="6">
        <f t="shared" si="95"/>
        <v>-0.10280936543044242</v>
      </c>
      <c r="F1016" s="6">
        <f t="shared" si="91"/>
        <v>0.18355725354702915</v>
      </c>
      <c r="G1016" s="6">
        <f t="shared" si="92"/>
        <v>-0.26284530277535267</v>
      </c>
      <c r="H1016" s="6">
        <f t="shared" si="93"/>
        <v>5.7226571914467811E-2</v>
      </c>
      <c r="I1016" s="6">
        <f t="shared" si="94"/>
        <v>1</v>
      </c>
    </row>
    <row r="1017" spans="1:9" x14ac:dyDescent="0.25">
      <c r="A1017" s="6">
        <v>1006</v>
      </c>
      <c r="B1017" s="6">
        <v>1.9010713003808632E-2</v>
      </c>
      <c r="C1017" s="6">
        <v>0.25232703634754478</v>
      </c>
      <c r="D1017" s="6">
        <f t="shared" si="90"/>
        <v>67.956336132942468</v>
      </c>
      <c r="E1017" s="6">
        <f t="shared" si="95"/>
        <v>3.4836609362345825E-2</v>
      </c>
      <c r="F1017" s="6">
        <f t="shared" si="91"/>
        <v>0.22280765945227038</v>
      </c>
      <c r="G1017" s="6">
        <f t="shared" si="92"/>
        <v>-0.14148145141589552</v>
      </c>
      <c r="H1017" s="6">
        <f t="shared" si="93"/>
        <v>0.21115467014058714</v>
      </c>
      <c r="I1017" s="6">
        <f t="shared" si="94"/>
        <v>1</v>
      </c>
    </row>
    <row r="1018" spans="1:9" x14ac:dyDescent="0.25">
      <c r="A1018" s="6">
        <v>1007</v>
      </c>
      <c r="B1018" s="6">
        <v>-0.9431755643163342</v>
      </c>
      <c r="C1018" s="6">
        <v>0.17044587542344433</v>
      </c>
      <c r="D1018" s="6">
        <f t="shared" si="90"/>
        <v>71.399860617051374</v>
      </c>
      <c r="E1018" s="6">
        <f t="shared" si="95"/>
        <v>-5.8119416268718846E-2</v>
      </c>
      <c r="F1018" s="6">
        <f t="shared" si="91"/>
        <v>0.23409790366246352</v>
      </c>
      <c r="G1018" s="6">
        <f t="shared" si="92"/>
        <v>-0.23884952285047084</v>
      </c>
      <c r="H1018" s="6">
        <f t="shared" si="93"/>
        <v>0.12261069031303314</v>
      </c>
      <c r="I1018" s="6">
        <f t="shared" si="94"/>
        <v>1</v>
      </c>
    </row>
    <row r="1019" spans="1:9" x14ac:dyDescent="0.25">
      <c r="A1019" s="6">
        <v>1008</v>
      </c>
      <c r="B1019" s="6">
        <v>1.1893007467733696</v>
      </c>
      <c r="C1019" s="6">
        <v>0.69447920163579213</v>
      </c>
      <c r="D1019" s="6">
        <f t="shared" si="90"/>
        <v>54.923935972632229</v>
      </c>
      <c r="E1019" s="6">
        <f t="shared" si="95"/>
        <v>0.14789736790678226</v>
      </c>
      <c r="F1019" s="6">
        <f t="shared" si="91"/>
        <v>0.18007847859879419</v>
      </c>
      <c r="G1019" s="6">
        <f t="shared" si="92"/>
        <v>-1.0614815745664252E-2</v>
      </c>
      <c r="H1019" s="6">
        <f t="shared" si="93"/>
        <v>0.30640955155922878</v>
      </c>
      <c r="I1019" s="6">
        <f t="shared" si="94"/>
        <v>1</v>
      </c>
    </row>
    <row r="1020" spans="1:9" x14ac:dyDescent="0.25">
      <c r="A1020" s="6">
        <v>1009</v>
      </c>
      <c r="B1020" s="6">
        <v>-3.7990730561432429E-2</v>
      </c>
      <c r="C1020" s="6">
        <v>0.63457136753440957</v>
      </c>
      <c r="D1020" s="6">
        <f t="shared" si="90"/>
        <v>56.637868391743616</v>
      </c>
      <c r="E1020" s="6">
        <f t="shared" si="95"/>
        <v>2.9329746737142066E-2</v>
      </c>
      <c r="F1020" s="6">
        <f t="shared" si="91"/>
        <v>0.18569792915325775</v>
      </c>
      <c r="G1020" s="6">
        <f t="shared" si="92"/>
        <v>-0.13163666865105764</v>
      </c>
      <c r="H1020" s="6">
        <f t="shared" si="93"/>
        <v>0.19029616212534176</v>
      </c>
      <c r="I1020" s="6">
        <f t="shared" si="94"/>
        <v>1</v>
      </c>
    </row>
    <row r="1021" spans="1:9" x14ac:dyDescent="0.25">
      <c r="A1021" s="6">
        <v>1010</v>
      </c>
      <c r="B1021" s="6">
        <v>-0.16347598830179777</v>
      </c>
      <c r="C1021" s="6">
        <v>0.73628955961790821</v>
      </c>
      <c r="D1021" s="6">
        <f t="shared" si="90"/>
        <v>53.662543993899483</v>
      </c>
      <c r="E1021" s="6">
        <f t="shared" si="95"/>
        <v>1.7206719097086608E-2</v>
      </c>
      <c r="F1021" s="6">
        <f t="shared" si="91"/>
        <v>0.17594276719311305</v>
      </c>
      <c r="G1021" s="6">
        <f t="shared" si="92"/>
        <v>-0.13947468380095154</v>
      </c>
      <c r="H1021" s="6">
        <f t="shared" si="93"/>
        <v>0.17388812199512474</v>
      </c>
      <c r="I1021" s="6">
        <f t="shared" si="94"/>
        <v>1</v>
      </c>
    </row>
    <row r="1022" spans="1:9" x14ac:dyDescent="0.25">
      <c r="A1022" s="6">
        <v>1011</v>
      </c>
      <c r="B1022" s="6">
        <v>1.7235970517504029</v>
      </c>
      <c r="C1022" s="6">
        <v>0.78975798821985532</v>
      </c>
      <c r="D1022" s="6">
        <f t="shared" si="90"/>
        <v>51.920397287109964</v>
      </c>
      <c r="E1022" s="6">
        <f t="shared" si="95"/>
        <v>0.19951529490357642</v>
      </c>
      <c r="F1022" s="6">
        <f t="shared" si="91"/>
        <v>0.17023081077740973</v>
      </c>
      <c r="G1022" s="6">
        <f t="shared" si="92"/>
        <v>4.5398195668118535E-2</v>
      </c>
      <c r="H1022" s="6">
        <f t="shared" si="93"/>
        <v>0.3536323941390343</v>
      </c>
      <c r="I1022" s="6">
        <f t="shared" si="94"/>
        <v>1</v>
      </c>
    </row>
    <row r="1023" spans="1:9" x14ac:dyDescent="0.25">
      <c r="A1023" s="6">
        <v>1012</v>
      </c>
      <c r="B1023" s="6">
        <v>1.0122653293365147</v>
      </c>
      <c r="C1023" s="6">
        <v>0.68004394665364543</v>
      </c>
      <c r="D1023" s="6">
        <f t="shared" si="90"/>
        <v>55.345117351941234</v>
      </c>
      <c r="E1023" s="6">
        <f t="shared" si="95"/>
        <v>0.13079412169680643</v>
      </c>
      <c r="F1023" s="6">
        <f t="shared" si="91"/>
        <v>0.18145940115390569</v>
      </c>
      <c r="G1023" s="6">
        <f t="shared" si="92"/>
        <v>-2.832467250170384E-2</v>
      </c>
      <c r="H1023" s="6">
        <f t="shared" si="93"/>
        <v>0.2899129158953167</v>
      </c>
      <c r="I1023" s="6">
        <f t="shared" si="94"/>
        <v>1</v>
      </c>
    </row>
    <row r="1024" spans="1:9" x14ac:dyDescent="0.25">
      <c r="A1024" s="6">
        <v>1013</v>
      </c>
      <c r="B1024" s="6">
        <v>0.25396275304956362</v>
      </c>
      <c r="C1024" s="6">
        <v>0.97766045106357002</v>
      </c>
      <c r="D1024" s="6">
        <f t="shared" si="90"/>
        <v>40.8996233349025</v>
      </c>
      <c r="E1024" s="6">
        <f t="shared" si="95"/>
        <v>5.7535132892937983E-2</v>
      </c>
      <c r="F1024" s="6">
        <f t="shared" si="91"/>
        <v>0.13409712568820492</v>
      </c>
      <c r="G1024" s="6">
        <f t="shared" si="92"/>
        <v>-7.9250812666384285E-2</v>
      </c>
      <c r="H1024" s="6">
        <f t="shared" si="93"/>
        <v>0.19432107845226027</v>
      </c>
      <c r="I1024" s="6">
        <f t="shared" si="94"/>
        <v>1</v>
      </c>
    </row>
    <row r="1025" spans="1:9" x14ac:dyDescent="0.25">
      <c r="A1025" s="6">
        <v>1014</v>
      </c>
      <c r="B1025" s="6">
        <v>-0.68139570430503227</v>
      </c>
      <c r="C1025" s="6">
        <v>0.31739249855037083</v>
      </c>
      <c r="D1025" s="6">
        <f t="shared" si="90"/>
        <v>65.699073202634708</v>
      </c>
      <c r="E1025" s="6">
        <f t="shared" si="95"/>
        <v>-3.2829079095462121E-2</v>
      </c>
      <c r="F1025" s="6">
        <f t="shared" si="91"/>
        <v>0.21540679738568758</v>
      </c>
      <c r="G1025" s="6">
        <f t="shared" si="92"/>
        <v>-0.2061940872245604</v>
      </c>
      <c r="H1025" s="6">
        <f t="shared" si="93"/>
        <v>0.14053592903363615</v>
      </c>
      <c r="I1025" s="6">
        <f t="shared" si="94"/>
        <v>1</v>
      </c>
    </row>
    <row r="1026" spans="1:9" x14ac:dyDescent="0.25">
      <c r="A1026" s="6">
        <v>1015</v>
      </c>
      <c r="B1026" s="6">
        <v>0.17100092009059153</v>
      </c>
      <c r="C1026" s="6">
        <v>0.68581194494460895</v>
      </c>
      <c r="D1026" s="6">
        <f t="shared" si="90"/>
        <v>55.177565150733535</v>
      </c>
      <c r="E1026" s="6">
        <f t="shared" si="95"/>
        <v>4.9520258379851981E-2</v>
      </c>
      <c r="F1026" s="6">
        <f t="shared" si="91"/>
        <v>0.18091004967453619</v>
      </c>
      <c r="G1026" s="6">
        <f t="shared" si="92"/>
        <v>-0.1093574945642433</v>
      </c>
      <c r="H1026" s="6">
        <f t="shared" si="93"/>
        <v>0.20839801132394725</v>
      </c>
      <c r="I1026" s="6">
        <f t="shared" si="94"/>
        <v>1</v>
      </c>
    </row>
    <row r="1027" spans="1:9" x14ac:dyDescent="0.25">
      <c r="A1027" s="6">
        <v>1016</v>
      </c>
      <c r="B1027" s="6">
        <v>-0.549415517525631</v>
      </c>
      <c r="C1027" s="6">
        <v>0.66136661885433512</v>
      </c>
      <c r="D1027" s="6">
        <f t="shared" si="90"/>
        <v>55.881614674129956</v>
      </c>
      <c r="E1027" s="6">
        <f t="shared" si="95"/>
        <v>-2.0078581697777098E-2</v>
      </c>
      <c r="F1027" s="6">
        <f t="shared" si="91"/>
        <v>0.1832184087676392</v>
      </c>
      <c r="G1027" s="6">
        <f t="shared" si="92"/>
        <v>-0.17996673847357814</v>
      </c>
      <c r="H1027" s="6">
        <f t="shared" si="93"/>
        <v>0.13980957507802394</v>
      </c>
      <c r="I1027" s="6">
        <f t="shared" si="94"/>
        <v>1</v>
      </c>
    </row>
    <row r="1028" spans="1:9" x14ac:dyDescent="0.25">
      <c r="A1028" s="6">
        <v>1017</v>
      </c>
      <c r="B1028" s="6">
        <v>-1.0217604540230241</v>
      </c>
      <c r="C1028" s="6">
        <v>0.26148258919034395</v>
      </c>
      <c r="D1028" s="6">
        <f t="shared" si="90"/>
        <v>67.619544539676554</v>
      </c>
      <c r="E1028" s="6">
        <f t="shared" si="95"/>
        <v>-6.5711437890701427E-2</v>
      </c>
      <c r="F1028" s="6">
        <f t="shared" si="91"/>
        <v>0.22170342472025101</v>
      </c>
      <c r="G1028" s="6">
        <f t="shared" si="92"/>
        <v>-0.2415920398408069</v>
      </c>
      <c r="H1028" s="6">
        <f t="shared" si="93"/>
        <v>0.11016916405940404</v>
      </c>
      <c r="I1028" s="6">
        <f t="shared" si="94"/>
        <v>1</v>
      </c>
    </row>
    <row r="1029" spans="1:9" x14ac:dyDescent="0.25">
      <c r="A1029" s="6">
        <v>1018</v>
      </c>
      <c r="B1029" s="6">
        <v>0.58091700338991359</v>
      </c>
      <c r="C1029" s="6">
        <v>7.3580126346629235E-2</v>
      </c>
      <c r="D1029" s="6">
        <f t="shared" si="90"/>
        <v>77.673689994406047</v>
      </c>
      <c r="E1029" s="6">
        <f t="shared" si="95"/>
        <v>8.9121914362604304E-2</v>
      </c>
      <c r="F1029" s="6">
        <f t="shared" si="91"/>
        <v>0.25466783604723292</v>
      </c>
      <c r="G1029" s="6">
        <f t="shared" si="92"/>
        <v>-9.9381313548184663E-2</v>
      </c>
      <c r="H1029" s="6">
        <f t="shared" si="93"/>
        <v>0.2776251422733933</v>
      </c>
      <c r="I1029" s="6">
        <f t="shared" si="94"/>
        <v>1</v>
      </c>
    </row>
    <row r="1030" spans="1:9" x14ac:dyDescent="0.25">
      <c r="A1030" s="6">
        <v>1019</v>
      </c>
      <c r="B1030" s="6">
        <v>-0.47714479478599969</v>
      </c>
      <c r="C1030" s="6">
        <v>0.72130497146519368</v>
      </c>
      <c r="D1030" s="6">
        <f t="shared" si="90"/>
        <v>54.122694018269797</v>
      </c>
      <c r="E1030" s="6">
        <f t="shared" si="95"/>
        <v>-1.3096566558181116E-2</v>
      </c>
      <c r="F1030" s="6">
        <f t="shared" si="91"/>
        <v>0.17745145579760591</v>
      </c>
      <c r="G1030" s="6">
        <f t="shared" si="92"/>
        <v>-0.17044829785848331</v>
      </c>
      <c r="H1030" s="6">
        <f t="shared" si="93"/>
        <v>0.14425516474212108</v>
      </c>
      <c r="I1030" s="6">
        <f t="shared" si="94"/>
        <v>1</v>
      </c>
    </row>
    <row r="1031" spans="1:9" x14ac:dyDescent="0.25">
      <c r="A1031" s="6">
        <v>1020</v>
      </c>
      <c r="B1031" s="6">
        <v>1.2027521734125912</v>
      </c>
      <c r="C1031" s="6">
        <v>0.2619098483230079</v>
      </c>
      <c r="D1031" s="6">
        <f t="shared" si="90"/>
        <v>67.604004660698138</v>
      </c>
      <c r="E1031" s="6">
        <f t="shared" si="95"/>
        <v>0.14919689918146689</v>
      </c>
      <c r="F1031" s="6">
        <f t="shared" si="91"/>
        <v>0.22165247429737095</v>
      </c>
      <c r="G1031" s="6">
        <f t="shared" si="92"/>
        <v>-2.6663491745812173E-2</v>
      </c>
      <c r="H1031" s="6">
        <f t="shared" si="93"/>
        <v>0.32505729010874596</v>
      </c>
      <c r="I1031" s="6">
        <f t="shared" si="94"/>
        <v>1</v>
      </c>
    </row>
    <row r="1032" spans="1:9" x14ac:dyDescent="0.25">
      <c r="A1032" s="6">
        <v>1021</v>
      </c>
      <c r="B1032" s="6">
        <v>1.0800977179314941</v>
      </c>
      <c r="C1032" s="6">
        <v>0.48136844996490369</v>
      </c>
      <c r="D1032" s="6">
        <f t="shared" si="90"/>
        <v>60.848835308736582</v>
      </c>
      <c r="E1032" s="6">
        <f t="shared" si="95"/>
        <v>0.13734735302163154</v>
      </c>
      <c r="F1032" s="6">
        <f t="shared" si="91"/>
        <v>0.19950437806143143</v>
      </c>
      <c r="G1032" s="6">
        <f t="shared" si="92"/>
        <v>-2.9495634457052167E-2</v>
      </c>
      <c r="H1032" s="6">
        <f t="shared" si="93"/>
        <v>0.30419034050031524</v>
      </c>
      <c r="I1032" s="6">
        <f t="shared" si="94"/>
        <v>1</v>
      </c>
    </row>
    <row r="1033" spans="1:9" x14ac:dyDescent="0.25">
      <c r="A1033" s="6">
        <v>1022</v>
      </c>
      <c r="B1033" s="6">
        <v>-1.2588770914589986</v>
      </c>
      <c r="C1033" s="6">
        <v>0.92162846766563922</v>
      </c>
      <c r="D1033" s="6">
        <f t="shared" si="90"/>
        <v>46.099057146960298</v>
      </c>
      <c r="E1033" s="6">
        <f t="shared" si="95"/>
        <v>-8.8619081396530186E-2</v>
      </c>
      <c r="F1033" s="6">
        <f t="shared" si="91"/>
        <v>0.15114444966216492</v>
      </c>
      <c r="G1033" s="6">
        <f t="shared" si="92"/>
        <v>-0.23383955347101176</v>
      </c>
      <c r="H1033" s="6">
        <f t="shared" si="93"/>
        <v>5.6601390677951391E-2</v>
      </c>
      <c r="I1033" s="6">
        <f t="shared" si="94"/>
        <v>1</v>
      </c>
    </row>
    <row r="1034" spans="1:9" x14ac:dyDescent="0.25">
      <c r="A1034" s="6">
        <v>1023</v>
      </c>
      <c r="B1034" s="6">
        <v>0.63643710745964199</v>
      </c>
      <c r="C1034" s="6">
        <v>0.93737601855525376</v>
      </c>
      <c r="D1034" s="6">
        <f t="shared" si="90"/>
        <v>45.036704807867743</v>
      </c>
      <c r="E1034" s="6">
        <f t="shared" si="95"/>
        <v>9.4485665996351498E-2</v>
      </c>
      <c r="F1034" s="6">
        <f t="shared" si="91"/>
        <v>0.14766132723891062</v>
      </c>
      <c r="G1034" s="6">
        <f t="shared" si="92"/>
        <v>-4.905175085545263E-2</v>
      </c>
      <c r="H1034" s="6">
        <f t="shared" si="93"/>
        <v>0.23802308284815563</v>
      </c>
      <c r="I1034" s="6">
        <f t="shared" si="94"/>
        <v>1</v>
      </c>
    </row>
    <row r="1035" spans="1:9" x14ac:dyDescent="0.25">
      <c r="A1035" s="6">
        <v>1024</v>
      </c>
      <c r="B1035" s="6">
        <v>0.3387958713574335</v>
      </c>
      <c r="C1035" s="6">
        <v>0.48368785668507952</v>
      </c>
      <c r="D1035" s="6">
        <f t="shared" si="90"/>
        <v>60.784627620132284</v>
      </c>
      <c r="E1035" s="6">
        <f t="shared" si="95"/>
        <v>6.5730790745960666E-2</v>
      </c>
      <c r="F1035" s="6">
        <f t="shared" si="91"/>
        <v>0.19929386104961405</v>
      </c>
      <c r="G1035" s="6">
        <f t="shared" si="92"/>
        <v>-0.10102414714222632</v>
      </c>
      <c r="H1035" s="6">
        <f t="shared" si="93"/>
        <v>0.23248572863414765</v>
      </c>
      <c r="I1035" s="6">
        <f t="shared" si="94"/>
        <v>1</v>
      </c>
    </row>
    <row r="1036" spans="1:9" x14ac:dyDescent="0.25">
      <c r="A1036" s="6">
        <v>1025</v>
      </c>
      <c r="B1036" s="6">
        <v>-0.31073227546585258</v>
      </c>
      <c r="C1036" s="6">
        <v>0.75487533188879052</v>
      </c>
      <c r="D1036" s="6">
        <f t="shared" si="90"/>
        <v>53.076645270852808</v>
      </c>
      <c r="E1036" s="6">
        <f t="shared" si="95"/>
        <v>2.980410193490754E-3</v>
      </c>
      <c r="F1036" s="6">
        <f t="shared" si="91"/>
        <v>0.17402178777328789</v>
      </c>
      <c r="G1036" s="6">
        <f t="shared" si="92"/>
        <v>-0.15284330524117928</v>
      </c>
      <c r="H1036" s="6">
        <f t="shared" si="93"/>
        <v>0.15880412562816076</v>
      </c>
      <c r="I1036" s="6">
        <f t="shared" si="94"/>
        <v>1</v>
      </c>
    </row>
    <row r="1037" spans="1:9" x14ac:dyDescent="0.25">
      <c r="A1037" s="6">
        <v>1026</v>
      </c>
      <c r="B1037" s="6">
        <v>1.2719942787953187</v>
      </c>
      <c r="C1037" s="6">
        <v>0.63829462569048123</v>
      </c>
      <c r="D1037" s="6">
        <f t="shared" ref="D1037:D1100" si="96">CHIINV(C1037,$B$5)</f>
        <v>56.53358607866506</v>
      </c>
      <c r="E1037" s="6">
        <f t="shared" si="95"/>
        <v>0.15588632208680325</v>
      </c>
      <c r="F1037" s="6">
        <f t="shared" ref="F1037:F1100" si="97">$B$2/($B$5)*D1037</f>
        <v>0.18535601993004938</v>
      </c>
      <c r="G1037" s="6">
        <f t="shared" ref="G1037:G1100" si="98">E1037-$B$8*SQRT(F1037/$B$6*(1/$B$3+1/$B$4))</f>
        <v>-4.9318383939877808E-3</v>
      </c>
      <c r="H1037" s="6">
        <f t="shared" ref="H1037:H1100" si="99">E1037+$B$8*SQRT(F1037/$B$6*(1/$B$3+1/$B$4))</f>
        <v>0.31670448256759431</v>
      </c>
      <c r="I1037" s="6">
        <f t="shared" ref="I1037:I1100" si="100">IF(-G1037&lt;$B$9,1,0)*IF(H1037&lt;$B$9,1,0)</f>
        <v>1</v>
      </c>
    </row>
    <row r="1038" spans="1:9" x14ac:dyDescent="0.25">
      <c r="A1038" s="6">
        <v>1027</v>
      </c>
      <c r="B1038" s="6">
        <v>-0.17962292986339889</v>
      </c>
      <c r="C1038" s="6">
        <v>0.11532944730979339</v>
      </c>
      <c r="D1038" s="6">
        <f t="shared" si="96"/>
        <v>74.463744925847237</v>
      </c>
      <c r="E1038" s="6">
        <f t="shared" ref="E1038:E1101" si="101">$B$1+B1038*SQRT($B$2/$B$6*(1/$B$3+1/$B$4))</f>
        <v>1.5646776340634168E-2</v>
      </c>
      <c r="F1038" s="6">
        <f t="shared" si="97"/>
        <v>0.24414342598638439</v>
      </c>
      <c r="G1038" s="6">
        <f t="shared" si="98"/>
        <v>-0.1689203114407021</v>
      </c>
      <c r="H1038" s="6">
        <f t="shared" si="99"/>
        <v>0.20021386412197043</v>
      </c>
      <c r="I1038" s="6">
        <f t="shared" si="100"/>
        <v>1</v>
      </c>
    </row>
    <row r="1039" spans="1:9" x14ac:dyDescent="0.25">
      <c r="A1039" s="6">
        <v>1028</v>
      </c>
      <c r="B1039" s="6">
        <v>2.0778679754585028</v>
      </c>
      <c r="C1039" s="6">
        <v>0.14728232673116246</v>
      </c>
      <c r="D1039" s="6">
        <f t="shared" si="96"/>
        <v>72.581185758025569</v>
      </c>
      <c r="E1039" s="6">
        <f t="shared" si="101"/>
        <v>0.23374111774140716</v>
      </c>
      <c r="F1039" s="6">
        <f t="shared" si="97"/>
        <v>0.23797110084598547</v>
      </c>
      <c r="G1039" s="6">
        <f t="shared" si="98"/>
        <v>5.1522036648363079E-2</v>
      </c>
      <c r="H1039" s="6">
        <f t="shared" si="99"/>
        <v>0.41596019883445123</v>
      </c>
      <c r="I1039" s="6">
        <f t="shared" si="100"/>
        <v>0</v>
      </c>
    </row>
    <row r="1040" spans="1:9" x14ac:dyDescent="0.25">
      <c r="A1040" s="6">
        <v>1029</v>
      </c>
      <c r="B1040" s="6">
        <v>-1.0783173820527736</v>
      </c>
      <c r="C1040" s="6">
        <v>0.62642292550431833</v>
      </c>
      <c r="D1040" s="6">
        <f t="shared" si="96"/>
        <v>56.865318837414954</v>
      </c>
      <c r="E1040" s="6">
        <f t="shared" si="101"/>
        <v>-7.1175356235276238E-2</v>
      </c>
      <c r="F1040" s="6">
        <f t="shared" si="97"/>
        <v>0.1864436683193933</v>
      </c>
      <c r="G1040" s="6">
        <f t="shared" si="98"/>
        <v>-0.23246465806338448</v>
      </c>
      <c r="H1040" s="6">
        <f t="shared" si="99"/>
        <v>9.0113945592832007E-2</v>
      </c>
      <c r="I1040" s="6">
        <f t="shared" si="100"/>
        <v>1</v>
      </c>
    </row>
    <row r="1041" spans="1:9" x14ac:dyDescent="0.25">
      <c r="A1041" s="6">
        <v>1030</v>
      </c>
      <c r="B1041" s="6">
        <v>1.8848459149012342</v>
      </c>
      <c r="C1041" s="6">
        <v>7.1077608569597467E-2</v>
      </c>
      <c r="D1041" s="6">
        <f t="shared" si="96"/>
        <v>77.909624669218374</v>
      </c>
      <c r="E1041" s="6">
        <f t="shared" si="101"/>
        <v>0.21509341507566601</v>
      </c>
      <c r="F1041" s="6">
        <f t="shared" si="97"/>
        <v>0.25544139235809304</v>
      </c>
      <c r="G1041" s="6">
        <f t="shared" si="98"/>
        <v>2.6304113939356333E-2</v>
      </c>
      <c r="H1041" s="6">
        <f t="shared" si="99"/>
        <v>0.40388271621197569</v>
      </c>
      <c r="I1041" s="6">
        <f t="shared" si="100"/>
        <v>0</v>
      </c>
    </row>
    <row r="1042" spans="1:9" x14ac:dyDescent="0.25">
      <c r="A1042" s="6">
        <v>1031</v>
      </c>
      <c r="B1042" s="6">
        <v>0.79085339166340418</v>
      </c>
      <c r="C1042" s="6">
        <v>0.76998199407940915</v>
      </c>
      <c r="D1042" s="6">
        <f t="shared" si="96"/>
        <v>52.585983816771439</v>
      </c>
      <c r="E1042" s="6">
        <f t="shared" si="101"/>
        <v>0.10940369633064069</v>
      </c>
      <c r="F1042" s="6">
        <f t="shared" si="97"/>
        <v>0.1724130616943326</v>
      </c>
      <c r="G1042" s="6">
        <f t="shared" si="98"/>
        <v>-4.5698098842802834E-2</v>
      </c>
      <c r="H1042" s="6">
        <f t="shared" si="99"/>
        <v>0.2645054915040842</v>
      </c>
      <c r="I1042" s="6">
        <f t="shared" si="100"/>
        <v>1</v>
      </c>
    </row>
    <row r="1043" spans="1:9" x14ac:dyDescent="0.25">
      <c r="A1043" s="6">
        <v>1032</v>
      </c>
      <c r="B1043" s="6">
        <v>-0.70062696977402084</v>
      </c>
      <c r="C1043" s="6">
        <v>3.7079989013336589E-2</v>
      </c>
      <c r="D1043" s="6">
        <f t="shared" si="96"/>
        <v>82.110625906600006</v>
      </c>
      <c r="E1043" s="6">
        <f t="shared" si="101"/>
        <v>-3.4686995850242777E-2</v>
      </c>
      <c r="F1043" s="6">
        <f t="shared" si="97"/>
        <v>0.26921516690688524</v>
      </c>
      <c r="G1043" s="6">
        <f t="shared" si="98"/>
        <v>-0.22849937110320878</v>
      </c>
      <c r="H1043" s="6">
        <f t="shared" si="99"/>
        <v>0.15912537940272325</v>
      </c>
      <c r="I1043" s="6">
        <f t="shared" si="100"/>
        <v>1</v>
      </c>
    </row>
    <row r="1044" spans="1:9" x14ac:dyDescent="0.25">
      <c r="A1044" s="6">
        <v>1033</v>
      </c>
      <c r="B1044" s="6">
        <v>-0.77443473855964839</v>
      </c>
      <c r="C1044" s="6">
        <v>0.25714896084475236</v>
      </c>
      <c r="D1044" s="6">
        <f t="shared" si="96"/>
        <v>67.778043488634424</v>
      </c>
      <c r="E1044" s="6">
        <f t="shared" si="101"/>
        <v>-4.1817503745363901E-2</v>
      </c>
      <c r="F1044" s="6">
        <f t="shared" si="97"/>
        <v>0.22222309340535876</v>
      </c>
      <c r="G1044" s="6">
        <f t="shared" si="98"/>
        <v>-0.21790411546772165</v>
      </c>
      <c r="H1044" s="6">
        <f t="shared" si="99"/>
        <v>0.13426910797699382</v>
      </c>
      <c r="I1044" s="6">
        <f t="shared" si="100"/>
        <v>1</v>
      </c>
    </row>
    <row r="1045" spans="1:9" x14ac:dyDescent="0.25">
      <c r="A1045" s="6">
        <v>1034</v>
      </c>
      <c r="B1045" s="6">
        <v>0.22860263015900273</v>
      </c>
      <c r="C1045" s="6">
        <v>0.69438764610736414</v>
      </c>
      <c r="D1045" s="6">
        <f t="shared" si="96"/>
        <v>54.926627384417891</v>
      </c>
      <c r="E1045" s="6">
        <f t="shared" si="101"/>
        <v>5.5085112258692781E-2</v>
      </c>
      <c r="F1045" s="6">
        <f t="shared" si="97"/>
        <v>0.18008730289973079</v>
      </c>
      <c r="G1045" s="6">
        <f t="shared" si="98"/>
        <v>-0.10343095509514405</v>
      </c>
      <c r="H1045" s="6">
        <f t="shared" si="99"/>
        <v>0.21360117961252961</v>
      </c>
      <c r="I1045" s="6">
        <f t="shared" si="100"/>
        <v>1</v>
      </c>
    </row>
    <row r="1046" spans="1:9" x14ac:dyDescent="0.25">
      <c r="A1046" s="6">
        <v>1035</v>
      </c>
      <c r="B1046" s="6">
        <v>-1.7970432963920757</v>
      </c>
      <c r="C1046" s="6">
        <v>0.10562456129642628</v>
      </c>
      <c r="D1046" s="6">
        <f t="shared" si="96"/>
        <v>75.114888654513422</v>
      </c>
      <c r="E1046" s="6">
        <f t="shared" si="101"/>
        <v>-0.14061087624821161</v>
      </c>
      <c r="F1046" s="6">
        <f t="shared" si="97"/>
        <v>0.24627832345742107</v>
      </c>
      <c r="G1046" s="6">
        <f t="shared" si="98"/>
        <v>-0.3259831754667607</v>
      </c>
      <c r="H1046" s="6">
        <f t="shared" si="99"/>
        <v>4.4761422970337444E-2</v>
      </c>
      <c r="I1046" s="6">
        <f t="shared" si="100"/>
        <v>1</v>
      </c>
    </row>
    <row r="1047" spans="1:9" x14ac:dyDescent="0.25">
      <c r="A1047" s="6">
        <v>1036</v>
      </c>
      <c r="B1047" s="6">
        <v>-1.2198006515973248</v>
      </c>
      <c r="C1047" s="6">
        <v>0.1577196569719535</v>
      </c>
      <c r="D1047" s="6">
        <f t="shared" si="96"/>
        <v>72.033245801187576</v>
      </c>
      <c r="E1047" s="6">
        <f t="shared" si="101"/>
        <v>-8.4843938650294645E-2</v>
      </c>
      <c r="F1047" s="6">
        <f t="shared" si="97"/>
        <v>0.23617457639733633</v>
      </c>
      <c r="G1047" s="6">
        <f t="shared" si="98"/>
        <v>-0.26637389989629612</v>
      </c>
      <c r="H1047" s="6">
        <f t="shared" si="99"/>
        <v>9.6686022595706814E-2</v>
      </c>
      <c r="I1047" s="6">
        <f t="shared" si="100"/>
        <v>1</v>
      </c>
    </row>
    <row r="1048" spans="1:9" x14ac:dyDescent="0.25">
      <c r="A1048" s="6">
        <v>1037</v>
      </c>
      <c r="B1048" s="6">
        <v>1.1775910024880432</v>
      </c>
      <c r="C1048" s="6">
        <v>0.28022095400860619</v>
      </c>
      <c r="D1048" s="6">
        <f t="shared" si="96"/>
        <v>66.951755275263295</v>
      </c>
      <c r="E1048" s="6">
        <f t="shared" si="101"/>
        <v>0.14676609913318092</v>
      </c>
      <c r="F1048" s="6">
        <f t="shared" si="97"/>
        <v>0.21951395172217475</v>
      </c>
      <c r="G1048" s="6">
        <f t="shared" si="98"/>
        <v>-2.8243877341334267E-2</v>
      </c>
      <c r="H1048" s="6">
        <f t="shared" si="99"/>
        <v>0.32177607560769611</v>
      </c>
      <c r="I1048" s="6">
        <f t="shared" si="100"/>
        <v>1</v>
      </c>
    </row>
    <row r="1049" spans="1:9" x14ac:dyDescent="0.25">
      <c r="A1049" s="6">
        <v>1038</v>
      </c>
      <c r="B1049" s="6">
        <v>-0.27035184757551178</v>
      </c>
      <c r="C1049" s="6">
        <v>0.16763817255165259</v>
      </c>
      <c r="D1049" s="6">
        <f t="shared" si="96"/>
        <v>71.536586204135034</v>
      </c>
      <c r="E1049" s="6">
        <f t="shared" si="101"/>
        <v>6.8815301516991813E-3</v>
      </c>
      <c r="F1049" s="6">
        <f t="shared" si="97"/>
        <v>0.23454618427585258</v>
      </c>
      <c r="G1049" s="6">
        <f t="shared" si="98"/>
        <v>-0.1740215362324424</v>
      </c>
      <c r="H1049" s="6">
        <f t="shared" si="99"/>
        <v>0.18778459653584076</v>
      </c>
      <c r="I1049" s="6">
        <f t="shared" si="100"/>
        <v>1</v>
      </c>
    </row>
    <row r="1050" spans="1:9" x14ac:dyDescent="0.25">
      <c r="A1050" s="6">
        <v>1039</v>
      </c>
      <c r="B1050" s="6">
        <v>-4.9476511776447296E-2</v>
      </c>
      <c r="C1050" s="6">
        <v>0.96658223212378303</v>
      </c>
      <c r="D1050" s="6">
        <f t="shared" si="96"/>
        <v>42.392455026107648</v>
      </c>
      <c r="E1050" s="6">
        <f t="shared" si="101"/>
        <v>2.8220114851734826E-2</v>
      </c>
      <c r="F1050" s="6">
        <f t="shared" si="97"/>
        <v>0.13899165582330375</v>
      </c>
      <c r="G1050" s="6">
        <f t="shared" si="98"/>
        <v>-0.11103979406032706</v>
      </c>
      <c r="H1050" s="6">
        <f t="shared" si="99"/>
        <v>0.16748002376379673</v>
      </c>
      <c r="I1050" s="6">
        <f t="shared" si="100"/>
        <v>1</v>
      </c>
    </row>
    <row r="1051" spans="1:9" x14ac:dyDescent="0.25">
      <c r="A1051" s="6">
        <v>1040</v>
      </c>
      <c r="B1051" s="6">
        <v>0.20362222130643204</v>
      </c>
      <c r="C1051" s="6">
        <v>7.9958494827112644E-3</v>
      </c>
      <c r="D1051" s="6">
        <f t="shared" si="96"/>
        <v>90.773696667345561</v>
      </c>
      <c r="E1051" s="6">
        <f t="shared" si="101"/>
        <v>5.2671775485649795E-2</v>
      </c>
      <c r="F1051" s="6">
        <f t="shared" si="97"/>
        <v>0.29761867759785432</v>
      </c>
      <c r="G1051" s="6">
        <f t="shared" si="98"/>
        <v>-0.15110835393706823</v>
      </c>
      <c r="H1051" s="6">
        <f t="shared" si="99"/>
        <v>0.25645190490836783</v>
      </c>
      <c r="I1051" s="6">
        <f t="shared" si="100"/>
        <v>1</v>
      </c>
    </row>
    <row r="1052" spans="1:9" x14ac:dyDescent="0.25">
      <c r="A1052" s="6">
        <v>1041</v>
      </c>
      <c r="B1052" s="6">
        <v>2.1310916054062545</v>
      </c>
      <c r="C1052" s="6">
        <v>0.60383922849208049</v>
      </c>
      <c r="D1052" s="6">
        <f t="shared" si="96"/>
        <v>57.49099774439663</v>
      </c>
      <c r="E1052" s="6">
        <f t="shared" si="101"/>
        <v>0.23888300889722477</v>
      </c>
      <c r="F1052" s="6">
        <f t="shared" si="97"/>
        <v>0.18849507457179224</v>
      </c>
      <c r="G1052" s="6">
        <f t="shared" si="98"/>
        <v>7.6708815851040557E-2</v>
      </c>
      <c r="H1052" s="6">
        <f t="shared" si="99"/>
        <v>0.40105720194340899</v>
      </c>
      <c r="I1052" s="6">
        <f t="shared" si="100"/>
        <v>0</v>
      </c>
    </row>
    <row r="1053" spans="1:9" x14ac:dyDescent="0.25">
      <c r="A1053" s="6">
        <v>1042</v>
      </c>
      <c r="B1053" s="6">
        <v>0.85371766544994898</v>
      </c>
      <c r="C1053" s="6">
        <v>5.1942503128147223E-2</v>
      </c>
      <c r="D1053" s="6">
        <f t="shared" si="96"/>
        <v>79.986669750350032</v>
      </c>
      <c r="E1053" s="6">
        <f t="shared" si="101"/>
        <v>0.1154769621660835</v>
      </c>
      <c r="F1053" s="6">
        <f t="shared" si="97"/>
        <v>0.26225137623065586</v>
      </c>
      <c r="G1053" s="6">
        <f t="shared" si="98"/>
        <v>-7.5812316891165271E-2</v>
      </c>
      <c r="H1053" s="6">
        <f t="shared" si="99"/>
        <v>0.30676624122333229</v>
      </c>
      <c r="I1053" s="6">
        <f t="shared" si="100"/>
        <v>1</v>
      </c>
    </row>
    <row r="1054" spans="1:9" x14ac:dyDescent="0.25">
      <c r="A1054" s="6">
        <v>1043</v>
      </c>
      <c r="B1054" s="6">
        <v>-0.41652924664958846</v>
      </c>
      <c r="C1054" s="6">
        <v>0.31275368511001922</v>
      </c>
      <c r="D1054" s="6">
        <f t="shared" si="96"/>
        <v>65.850840084555614</v>
      </c>
      <c r="E1054" s="6">
        <f t="shared" si="101"/>
        <v>-7.2405482600376714E-3</v>
      </c>
      <c r="F1054" s="6">
        <f t="shared" si="97"/>
        <v>0.21590439371985448</v>
      </c>
      <c r="G1054" s="6">
        <f t="shared" si="98"/>
        <v>-0.18080568013607426</v>
      </c>
      <c r="H1054" s="6">
        <f t="shared" si="99"/>
        <v>0.16632458361599892</v>
      </c>
      <c r="I1054" s="6">
        <f t="shared" si="100"/>
        <v>1</v>
      </c>
    </row>
    <row r="1055" spans="1:9" x14ac:dyDescent="0.25">
      <c r="A1055" s="6">
        <v>1044</v>
      </c>
      <c r="B1055" s="6">
        <v>-2.3434768081642687</v>
      </c>
      <c r="C1055" s="6">
        <v>0.27893917661061435</v>
      </c>
      <c r="D1055" s="6">
        <f t="shared" si="96"/>
        <v>66.996578921166773</v>
      </c>
      <c r="E1055" s="6">
        <f t="shared" si="101"/>
        <v>-0.19340136882043954</v>
      </c>
      <c r="F1055" s="6">
        <f t="shared" si="97"/>
        <v>0.21966091449562877</v>
      </c>
      <c r="G1055" s="6">
        <f t="shared" si="98"/>
        <v>-0.36846991935810613</v>
      </c>
      <c r="H1055" s="6">
        <f t="shared" si="99"/>
        <v>-1.8332818282772945E-2</v>
      </c>
      <c r="I1055" s="6">
        <f t="shared" si="100"/>
        <v>1</v>
      </c>
    </row>
    <row r="1056" spans="1:9" x14ac:dyDescent="0.25">
      <c r="A1056" s="6">
        <v>1045</v>
      </c>
      <c r="B1056" s="6">
        <v>1.1917882147827186</v>
      </c>
      <c r="C1056" s="6">
        <v>0.94259468367564925</v>
      </c>
      <c r="D1056" s="6">
        <f t="shared" si="96"/>
        <v>44.643166604569039</v>
      </c>
      <c r="E1056" s="6">
        <f t="shared" si="101"/>
        <v>0.14813768014723275</v>
      </c>
      <c r="F1056" s="6">
        <f t="shared" si="97"/>
        <v>0.14637103804776735</v>
      </c>
      <c r="G1056" s="6">
        <f t="shared" si="98"/>
        <v>5.2287661873911262E-3</v>
      </c>
      <c r="H1056" s="6">
        <f t="shared" si="99"/>
        <v>0.29104659410707434</v>
      </c>
      <c r="I1056" s="6">
        <f t="shared" si="100"/>
        <v>1</v>
      </c>
    </row>
    <row r="1057" spans="1:9" x14ac:dyDescent="0.25">
      <c r="A1057" s="6">
        <v>1046</v>
      </c>
      <c r="B1057" s="6">
        <v>1.6691092241671868</v>
      </c>
      <c r="C1057" s="6">
        <v>0.34073915829950863</v>
      </c>
      <c r="D1057" s="6">
        <f t="shared" si="96"/>
        <v>64.952127528115895</v>
      </c>
      <c r="E1057" s="6">
        <f t="shared" si="101"/>
        <v>0.19425127065297776</v>
      </c>
      <c r="F1057" s="6">
        <f t="shared" si="97"/>
        <v>0.21295779517415048</v>
      </c>
      <c r="G1057" s="6">
        <f t="shared" si="98"/>
        <v>2.1874590100252583E-2</v>
      </c>
      <c r="H1057" s="6">
        <f t="shared" si="99"/>
        <v>0.36662795120570291</v>
      </c>
      <c r="I1057" s="6">
        <f t="shared" si="100"/>
        <v>1</v>
      </c>
    </row>
    <row r="1058" spans="1:9" x14ac:dyDescent="0.25">
      <c r="A1058" s="6">
        <v>1047</v>
      </c>
      <c r="B1058" s="6">
        <v>-1.1707334124366753</v>
      </c>
      <c r="C1058" s="6">
        <v>0.2520828882717368</v>
      </c>
      <c r="D1058" s="6">
        <f t="shared" si="96"/>
        <v>67.965419259192643</v>
      </c>
      <c r="E1058" s="6">
        <f t="shared" si="101"/>
        <v>-8.0103592993145636E-2</v>
      </c>
      <c r="F1058" s="6">
        <f t="shared" si="97"/>
        <v>0.22283744019407423</v>
      </c>
      <c r="G1058" s="6">
        <f t="shared" si="98"/>
        <v>-0.25643343682051595</v>
      </c>
      <c r="H1058" s="6">
        <f t="shared" si="99"/>
        <v>9.6226250834224689E-2</v>
      </c>
      <c r="I1058" s="6">
        <f t="shared" si="100"/>
        <v>1</v>
      </c>
    </row>
    <row r="1059" spans="1:9" x14ac:dyDescent="0.25">
      <c r="A1059" s="6">
        <v>1048</v>
      </c>
      <c r="B1059" s="6">
        <v>0.3795139491558075</v>
      </c>
      <c r="C1059" s="6">
        <v>0.88171025727103491</v>
      </c>
      <c r="D1059" s="6">
        <f t="shared" si="96"/>
        <v>48.260880659121803</v>
      </c>
      <c r="E1059" s="6">
        <f t="shared" si="101"/>
        <v>6.9664530784339929E-2</v>
      </c>
      <c r="F1059" s="6">
        <f t="shared" si="97"/>
        <v>0.15823239560367805</v>
      </c>
      <c r="G1059" s="6">
        <f t="shared" si="98"/>
        <v>-7.8922000397783354E-2</v>
      </c>
      <c r="H1059" s="6">
        <f t="shared" si="99"/>
        <v>0.21825106196646321</v>
      </c>
      <c r="I1059" s="6">
        <f t="shared" si="100"/>
        <v>1</v>
      </c>
    </row>
    <row r="1060" spans="1:9" x14ac:dyDescent="0.25">
      <c r="A1060" s="6">
        <v>1049</v>
      </c>
      <c r="B1060" s="6">
        <v>2.3705433704890311</v>
      </c>
      <c r="C1060" s="6">
        <v>0.35850093081453904</v>
      </c>
      <c r="D1060" s="6">
        <f t="shared" si="96"/>
        <v>64.400661411437753</v>
      </c>
      <c r="E1060" s="6">
        <f t="shared" si="101"/>
        <v>0.26201624716625516</v>
      </c>
      <c r="F1060" s="6">
        <f t="shared" si="97"/>
        <v>0.21114970954569756</v>
      </c>
      <c r="G1060" s="6">
        <f t="shared" si="98"/>
        <v>9.037289542257837E-2</v>
      </c>
      <c r="H1060" s="6">
        <f t="shared" si="99"/>
        <v>0.43365959890993194</v>
      </c>
      <c r="I1060" s="6">
        <f t="shared" si="100"/>
        <v>0</v>
      </c>
    </row>
    <row r="1061" spans="1:9" x14ac:dyDescent="0.25">
      <c r="A1061" s="6">
        <v>1050</v>
      </c>
      <c r="B1061" s="6">
        <v>0.32030015972850379</v>
      </c>
      <c r="C1061" s="6">
        <v>0.96157719656971952</v>
      </c>
      <c r="D1061" s="6">
        <f t="shared" si="96"/>
        <v>42.94354296540731</v>
      </c>
      <c r="E1061" s="6">
        <f t="shared" si="101"/>
        <v>6.3943935243269356E-2</v>
      </c>
      <c r="F1061" s="6">
        <f t="shared" si="97"/>
        <v>0.1407985015259256</v>
      </c>
      <c r="G1061" s="6">
        <f t="shared" si="98"/>
        <v>-7.6218217371315983E-2</v>
      </c>
      <c r="H1061" s="6">
        <f t="shared" si="99"/>
        <v>0.2041060878578547</v>
      </c>
      <c r="I1061" s="6">
        <f t="shared" si="100"/>
        <v>1</v>
      </c>
    </row>
    <row r="1062" spans="1:9" x14ac:dyDescent="0.25">
      <c r="A1062" s="6">
        <v>1051</v>
      </c>
      <c r="B1062" s="6">
        <v>1.3925273378845304</v>
      </c>
      <c r="C1062" s="6">
        <v>0.16071047090060123</v>
      </c>
      <c r="D1062" s="6">
        <f t="shared" si="96"/>
        <v>71.881152497187955</v>
      </c>
      <c r="E1062" s="6">
        <f t="shared" si="101"/>
        <v>0.16753092188435312</v>
      </c>
      <c r="F1062" s="6">
        <f t="shared" si="97"/>
        <v>0.23567590982684575</v>
      </c>
      <c r="G1062" s="6">
        <f t="shared" si="98"/>
        <v>-1.3807294004548498E-2</v>
      </c>
      <c r="H1062" s="6">
        <f t="shared" si="99"/>
        <v>0.34886913777325473</v>
      </c>
      <c r="I1062" s="6">
        <f t="shared" si="100"/>
        <v>1</v>
      </c>
    </row>
    <row r="1063" spans="1:9" x14ac:dyDescent="0.25">
      <c r="A1063" s="6">
        <v>1052</v>
      </c>
      <c r="B1063" s="6">
        <v>-0.29048351279925555</v>
      </c>
      <c r="C1063" s="6">
        <v>0.7116916409802545</v>
      </c>
      <c r="D1063" s="6">
        <f t="shared" si="96"/>
        <v>54.412894989041817</v>
      </c>
      <c r="E1063" s="6">
        <f t="shared" si="101"/>
        <v>4.9366265164629761E-3</v>
      </c>
      <c r="F1063" s="6">
        <f t="shared" si="97"/>
        <v>0.17840293439030103</v>
      </c>
      <c r="G1063" s="6">
        <f t="shared" si="98"/>
        <v>-0.1528363936581868</v>
      </c>
      <c r="H1063" s="6">
        <f t="shared" si="99"/>
        <v>0.16270964669111276</v>
      </c>
      <c r="I1063" s="6">
        <f t="shared" si="100"/>
        <v>1</v>
      </c>
    </row>
    <row r="1064" spans="1:9" x14ac:dyDescent="0.25">
      <c r="A1064" s="6">
        <v>1053</v>
      </c>
      <c r="B1064" s="6">
        <v>0.38091229725978337</v>
      </c>
      <c r="C1064" s="6">
        <v>0.59340189825128942</v>
      </c>
      <c r="D1064" s="6">
        <f t="shared" si="96"/>
        <v>57.778303662488739</v>
      </c>
      <c r="E1064" s="6">
        <f t="shared" si="101"/>
        <v>6.9799624045653486E-2</v>
      </c>
      <c r="F1064" s="6">
        <f t="shared" si="97"/>
        <v>0.18943706118848766</v>
      </c>
      <c r="G1064" s="6">
        <f t="shared" si="98"/>
        <v>-9.2779289221503386E-2</v>
      </c>
      <c r="H1064" s="6">
        <f t="shared" si="99"/>
        <v>0.23237853731281036</v>
      </c>
      <c r="I1064" s="6">
        <f t="shared" si="100"/>
        <v>1</v>
      </c>
    </row>
    <row r="1065" spans="1:9" x14ac:dyDescent="0.25">
      <c r="A1065" s="6">
        <v>1054</v>
      </c>
      <c r="B1065" s="6">
        <v>-0.63784341364225838</v>
      </c>
      <c r="C1065" s="6">
        <v>0.90450758384960483</v>
      </c>
      <c r="D1065" s="6">
        <f t="shared" si="96"/>
        <v>47.09881524827653</v>
      </c>
      <c r="E1065" s="6">
        <f t="shared" si="101"/>
        <v>-2.862152808110343E-2</v>
      </c>
      <c r="F1065" s="6">
        <f t="shared" si="97"/>
        <v>0.1544223450763165</v>
      </c>
      <c r="G1065" s="6">
        <f t="shared" si="98"/>
        <v>-0.17540826429714382</v>
      </c>
      <c r="H1065" s="6">
        <f t="shared" si="99"/>
        <v>0.11816520813493694</v>
      </c>
      <c r="I1065" s="6">
        <f t="shared" si="100"/>
        <v>1</v>
      </c>
    </row>
    <row r="1066" spans="1:9" x14ac:dyDescent="0.25">
      <c r="A1066" s="6">
        <v>1055</v>
      </c>
      <c r="B1066" s="6">
        <v>5.905349098611623E-2</v>
      </c>
      <c r="C1066" s="6">
        <v>0.92242194891201512</v>
      </c>
      <c r="D1066" s="6">
        <f t="shared" si="96"/>
        <v>46.049269259018466</v>
      </c>
      <c r="E1066" s="6">
        <f t="shared" si="101"/>
        <v>3.8705109240383416E-2</v>
      </c>
      <c r="F1066" s="6">
        <f t="shared" si="97"/>
        <v>0.15098121068530646</v>
      </c>
      <c r="G1066" s="6">
        <f t="shared" si="98"/>
        <v>-0.1064369211664361</v>
      </c>
      <c r="H1066" s="6">
        <f t="shared" si="99"/>
        <v>0.18384713964720295</v>
      </c>
      <c r="I1066" s="6">
        <f t="shared" si="100"/>
        <v>1</v>
      </c>
    </row>
    <row r="1067" spans="1:9" x14ac:dyDescent="0.25">
      <c r="A1067" s="6">
        <v>1056</v>
      </c>
      <c r="B1067" s="6">
        <v>-2.2065614757593721</v>
      </c>
      <c r="C1067" s="6">
        <v>5.5696279793694875E-2</v>
      </c>
      <c r="D1067" s="6">
        <f t="shared" si="96"/>
        <v>79.533628069475299</v>
      </c>
      <c r="E1067" s="6">
        <f t="shared" si="101"/>
        <v>-0.18017409105904544</v>
      </c>
      <c r="F1067" s="6">
        <f t="shared" si="97"/>
        <v>0.26076599367041081</v>
      </c>
      <c r="G1067" s="6">
        <f t="shared" si="98"/>
        <v>-0.37092087298398491</v>
      </c>
      <c r="H1067" s="6">
        <f t="shared" si="99"/>
        <v>1.0572690865894019E-2</v>
      </c>
      <c r="I1067" s="6">
        <f t="shared" si="100"/>
        <v>1</v>
      </c>
    </row>
    <row r="1068" spans="1:9" x14ac:dyDescent="0.25">
      <c r="A1068" s="6">
        <v>1057</v>
      </c>
      <c r="B1068" s="6">
        <v>-6.9171619543340057E-2</v>
      </c>
      <c r="C1068" s="6">
        <v>0.47306741538743247</v>
      </c>
      <c r="D1068" s="6">
        <f t="shared" si="96"/>
        <v>61.079160749328445</v>
      </c>
      <c r="E1068" s="6">
        <f t="shared" si="101"/>
        <v>2.6317386673689193E-2</v>
      </c>
      <c r="F1068" s="6">
        <f t="shared" si="97"/>
        <v>0.20025954344042113</v>
      </c>
      <c r="G1068" s="6">
        <f t="shared" si="98"/>
        <v>-0.1408410701842237</v>
      </c>
      <c r="H1068" s="6">
        <f t="shared" si="99"/>
        <v>0.19347584353160208</v>
      </c>
      <c r="I1068" s="6">
        <f t="shared" si="100"/>
        <v>1</v>
      </c>
    </row>
    <row r="1069" spans="1:9" x14ac:dyDescent="0.25">
      <c r="A1069" s="6">
        <v>1058</v>
      </c>
      <c r="B1069" s="6">
        <v>0.10711119102779776</v>
      </c>
      <c r="C1069" s="6">
        <v>0.13388470107119968</v>
      </c>
      <c r="D1069" s="6">
        <f t="shared" si="96"/>
        <v>73.328569804409426</v>
      </c>
      <c r="E1069" s="6">
        <f t="shared" si="101"/>
        <v>4.3347924152779223E-2</v>
      </c>
      <c r="F1069" s="6">
        <f t="shared" si="97"/>
        <v>0.24042154034232599</v>
      </c>
      <c r="G1069" s="6">
        <f t="shared" si="98"/>
        <v>-0.13980692864143546</v>
      </c>
      <c r="H1069" s="6">
        <f t="shared" si="99"/>
        <v>0.22650277694699389</v>
      </c>
      <c r="I1069" s="6">
        <f t="shared" si="100"/>
        <v>1</v>
      </c>
    </row>
    <row r="1070" spans="1:9" x14ac:dyDescent="0.25">
      <c r="A1070" s="6">
        <v>1059</v>
      </c>
      <c r="B1070" s="6">
        <v>0.81024609244195744</v>
      </c>
      <c r="C1070" s="6">
        <v>0.81826227607043667</v>
      </c>
      <c r="D1070" s="6">
        <f t="shared" si="96"/>
        <v>50.903456814044787</v>
      </c>
      <c r="E1070" s="6">
        <f t="shared" si="101"/>
        <v>0.11127720921802826</v>
      </c>
      <c r="F1070" s="6">
        <f t="shared" si="97"/>
        <v>0.16689657971817964</v>
      </c>
      <c r="G1070" s="6">
        <f t="shared" si="98"/>
        <v>-4.1323116532444568E-2</v>
      </c>
      <c r="H1070" s="6">
        <f t="shared" si="99"/>
        <v>0.26387753496850108</v>
      </c>
      <c r="I1070" s="6">
        <f t="shared" si="100"/>
        <v>1</v>
      </c>
    </row>
    <row r="1071" spans="1:9" x14ac:dyDescent="0.25">
      <c r="A1071" s="6">
        <v>1060</v>
      </c>
      <c r="B1071" s="6">
        <v>0.75008983912994154</v>
      </c>
      <c r="C1071" s="6">
        <v>4.7364726706747642E-2</v>
      </c>
      <c r="D1071" s="6">
        <f t="shared" si="96"/>
        <v>80.578346878695257</v>
      </c>
      <c r="E1071" s="6">
        <f t="shared" si="101"/>
        <v>0.10546556301547075</v>
      </c>
      <c r="F1071" s="6">
        <f t="shared" si="97"/>
        <v>0.26419130124162377</v>
      </c>
      <c r="G1071" s="6">
        <f t="shared" si="98"/>
        <v>-8.6529914685940595E-2</v>
      </c>
      <c r="H1071" s="6">
        <f t="shared" si="99"/>
        <v>0.29746104071688206</v>
      </c>
      <c r="I1071" s="6">
        <f t="shared" si="100"/>
        <v>1</v>
      </c>
    </row>
    <row r="1072" spans="1:9" x14ac:dyDescent="0.25">
      <c r="A1072" s="6">
        <v>1061</v>
      </c>
      <c r="B1072" s="6">
        <v>0.94915776571724564</v>
      </c>
      <c r="C1072" s="6">
        <v>0.16537980285042878</v>
      </c>
      <c r="D1072" s="6">
        <f t="shared" si="96"/>
        <v>71.647761615873407</v>
      </c>
      <c r="E1072" s="6">
        <f t="shared" si="101"/>
        <v>0.12469735183053345</v>
      </c>
      <c r="F1072" s="6">
        <f t="shared" si="97"/>
        <v>0.23491069382253577</v>
      </c>
      <c r="G1072" s="6">
        <f t="shared" si="98"/>
        <v>-5.6346231217808782E-2</v>
      </c>
      <c r="H1072" s="6">
        <f t="shared" si="99"/>
        <v>0.30574093487887566</v>
      </c>
      <c r="I1072" s="6">
        <f t="shared" si="100"/>
        <v>1</v>
      </c>
    </row>
    <row r="1073" spans="1:9" x14ac:dyDescent="0.25">
      <c r="A1073" s="6">
        <v>1062</v>
      </c>
      <c r="B1073" s="6">
        <v>0.2555441369622713</v>
      </c>
      <c r="C1073" s="6">
        <v>0.93975646229438159</v>
      </c>
      <c r="D1073" s="6">
        <f t="shared" si="96"/>
        <v>44.860221355773866</v>
      </c>
      <c r="E1073" s="6">
        <f t="shared" si="101"/>
        <v>5.7687909093334044E-2</v>
      </c>
      <c r="F1073" s="6">
        <f t="shared" si="97"/>
        <v>0.14708269296975038</v>
      </c>
      <c r="G1073" s="6">
        <f t="shared" si="98"/>
        <v>-8.5567994662383601E-2</v>
      </c>
      <c r="H1073" s="6">
        <f t="shared" si="99"/>
        <v>0.20094381284905169</v>
      </c>
      <c r="I1073" s="6">
        <f t="shared" si="100"/>
        <v>1</v>
      </c>
    </row>
    <row r="1074" spans="1:9" x14ac:dyDescent="0.25">
      <c r="A1074" s="6">
        <v>1063</v>
      </c>
      <c r="B1074" s="6">
        <v>-1.099772362067597</v>
      </c>
      <c r="C1074" s="6">
        <v>9.8208563493758963E-2</v>
      </c>
      <c r="D1074" s="6">
        <f t="shared" si="96"/>
        <v>75.644967552946554</v>
      </c>
      <c r="E1074" s="6">
        <f t="shared" si="101"/>
        <v>-7.3248104225121374E-2</v>
      </c>
      <c r="F1074" s="6">
        <f t="shared" si="97"/>
        <v>0.24801628705884116</v>
      </c>
      <c r="G1074" s="6">
        <f t="shared" si="98"/>
        <v>-0.25927333123557894</v>
      </c>
      <c r="H1074" s="6">
        <f t="shared" si="99"/>
        <v>0.11277712278533616</v>
      </c>
      <c r="I1074" s="6">
        <f t="shared" si="100"/>
        <v>1</v>
      </c>
    </row>
    <row r="1075" spans="1:9" x14ac:dyDescent="0.25">
      <c r="A1075" s="6">
        <v>1064</v>
      </c>
      <c r="B1075" s="6">
        <v>-4.8250967665808275E-2</v>
      </c>
      <c r="C1075" s="6">
        <v>7.806634723960082E-2</v>
      </c>
      <c r="D1075" s="6">
        <f t="shared" si="96"/>
        <v>77.266754106981182</v>
      </c>
      <c r="E1075" s="6">
        <f t="shared" si="101"/>
        <v>2.8338513661243785E-2</v>
      </c>
      <c r="F1075" s="6">
        <f t="shared" si="97"/>
        <v>0.25333362002288912</v>
      </c>
      <c r="G1075" s="6">
        <f t="shared" si="98"/>
        <v>-0.15967027744289206</v>
      </c>
      <c r="H1075" s="6">
        <f t="shared" si="99"/>
        <v>0.21634730476537964</v>
      </c>
      <c r="I1075" s="6">
        <f t="shared" si="100"/>
        <v>1</v>
      </c>
    </row>
    <row r="1076" spans="1:9" x14ac:dyDescent="0.25">
      <c r="A1076" s="6">
        <v>1065</v>
      </c>
      <c r="B1076" s="6">
        <v>0.21809228201163933</v>
      </c>
      <c r="C1076" s="6">
        <v>0.57289345988341933</v>
      </c>
      <c r="D1076" s="6">
        <f t="shared" si="96"/>
        <v>58.340496870972927</v>
      </c>
      <c r="E1076" s="6">
        <f t="shared" si="101"/>
        <v>5.406971616044573E-2</v>
      </c>
      <c r="F1076" s="6">
        <f t="shared" si="97"/>
        <v>0.19128031760974731</v>
      </c>
      <c r="G1076" s="6">
        <f t="shared" si="98"/>
        <v>-0.10929824328689428</v>
      </c>
      <c r="H1076" s="6">
        <f t="shared" si="99"/>
        <v>0.21743767560778574</v>
      </c>
      <c r="I1076" s="6">
        <f t="shared" si="100"/>
        <v>1</v>
      </c>
    </row>
    <row r="1077" spans="1:9" x14ac:dyDescent="0.25">
      <c r="A1077" s="6">
        <v>1066</v>
      </c>
      <c r="B1077" s="6">
        <v>-0.30944761419959832</v>
      </c>
      <c r="C1077" s="6">
        <v>0.8843043305764946</v>
      </c>
      <c r="D1077" s="6">
        <f t="shared" si="96"/>
        <v>48.136324702432418</v>
      </c>
      <c r="E1077" s="6">
        <f t="shared" si="101"/>
        <v>3.1045202628276029E-3</v>
      </c>
      <c r="F1077" s="6">
        <f t="shared" si="97"/>
        <v>0.15782401541781121</v>
      </c>
      <c r="G1077" s="6">
        <f t="shared" si="98"/>
        <v>-0.1452901444006135</v>
      </c>
      <c r="H1077" s="6">
        <f t="shared" si="99"/>
        <v>0.15149918492626868</v>
      </c>
      <c r="I1077" s="6">
        <f t="shared" si="100"/>
        <v>1</v>
      </c>
    </row>
    <row r="1078" spans="1:9" x14ac:dyDescent="0.25">
      <c r="A1078" s="6">
        <v>1067</v>
      </c>
      <c r="B1078" s="6">
        <v>0.20987499738112092</v>
      </c>
      <c r="C1078" s="6">
        <v>0.7652821436201056</v>
      </c>
      <c r="D1078" s="6">
        <f t="shared" si="96"/>
        <v>52.740153926008752</v>
      </c>
      <c r="E1078" s="6">
        <f t="shared" si="101"/>
        <v>5.3275851044368966E-2</v>
      </c>
      <c r="F1078" s="6">
        <f t="shared" si="97"/>
        <v>0.17291853746232377</v>
      </c>
      <c r="G1078" s="6">
        <f t="shared" si="98"/>
        <v>-0.10205313927156334</v>
      </c>
      <c r="H1078" s="6">
        <f t="shared" si="99"/>
        <v>0.20860484136030127</v>
      </c>
      <c r="I1078" s="6">
        <f t="shared" si="100"/>
        <v>1</v>
      </c>
    </row>
    <row r="1079" spans="1:9" x14ac:dyDescent="0.25">
      <c r="A1079" s="6">
        <v>1068</v>
      </c>
      <c r="B1079" s="6">
        <v>-2.7802161639556289</v>
      </c>
      <c r="C1079" s="6">
        <v>0.56898709067049169</v>
      </c>
      <c r="D1079" s="6">
        <f t="shared" si="96"/>
        <v>58.447331842029826</v>
      </c>
      <c r="E1079" s="6">
        <f t="shared" si="101"/>
        <v>-0.23559439911817734</v>
      </c>
      <c r="F1079" s="6">
        <f t="shared" si="97"/>
        <v>0.19163059620337647</v>
      </c>
      <c r="G1079" s="6">
        <f t="shared" si="98"/>
        <v>-0.39911187244654578</v>
      </c>
      <c r="H1079" s="6">
        <f t="shared" si="99"/>
        <v>-7.2076925789808899E-2</v>
      </c>
      <c r="I1079" s="6">
        <f t="shared" si="100"/>
        <v>1</v>
      </c>
    </row>
    <row r="1080" spans="1:9" x14ac:dyDescent="0.25">
      <c r="A1080" s="6">
        <v>1069</v>
      </c>
      <c r="B1080" s="6">
        <v>0.88837396106100641</v>
      </c>
      <c r="C1080" s="6">
        <v>0.64162114322336494</v>
      </c>
      <c r="D1080" s="6">
        <f t="shared" si="96"/>
        <v>56.440215049317658</v>
      </c>
      <c r="E1080" s="6">
        <f t="shared" si="101"/>
        <v>0.11882507840826446</v>
      </c>
      <c r="F1080" s="6">
        <f t="shared" si="97"/>
        <v>0.18504988540759887</v>
      </c>
      <c r="G1080" s="6">
        <f t="shared" si="98"/>
        <v>-4.1860223329912141E-2</v>
      </c>
      <c r="H1080" s="6">
        <f t="shared" si="99"/>
        <v>0.27951038014644108</v>
      </c>
      <c r="I1080" s="6">
        <f t="shared" si="100"/>
        <v>1</v>
      </c>
    </row>
    <row r="1081" spans="1:9" x14ac:dyDescent="0.25">
      <c r="A1081" s="6">
        <v>1070</v>
      </c>
      <c r="B1081" s="6">
        <v>-0.96463736554142088</v>
      </c>
      <c r="C1081" s="6">
        <v>1.0986663411358989E-3</v>
      </c>
      <c r="D1081" s="6">
        <f t="shared" si="96"/>
        <v>100.45770347154149</v>
      </c>
      <c r="E1081" s="6">
        <f t="shared" si="101"/>
        <v>-6.0192823250082586E-2</v>
      </c>
      <c r="F1081" s="6">
        <f t="shared" si="97"/>
        <v>0.32936951957882454</v>
      </c>
      <c r="G1081" s="6">
        <f t="shared" si="98"/>
        <v>-0.27456748175567203</v>
      </c>
      <c r="H1081" s="6">
        <f t="shared" si="99"/>
        <v>0.15418183525550683</v>
      </c>
      <c r="I1081" s="6">
        <f t="shared" si="100"/>
        <v>1</v>
      </c>
    </row>
    <row r="1082" spans="1:9" x14ac:dyDescent="0.25">
      <c r="A1082" s="6">
        <v>1071</v>
      </c>
      <c r="B1082" s="6">
        <v>-0.60086563280492555</v>
      </c>
      <c r="C1082" s="6">
        <v>0.60396130252998448</v>
      </c>
      <c r="D1082" s="6">
        <f t="shared" si="96"/>
        <v>57.487631436482722</v>
      </c>
      <c r="E1082" s="6">
        <f t="shared" si="101"/>
        <v>-2.5049135058757999E-2</v>
      </c>
      <c r="F1082" s="6">
        <f t="shared" si="97"/>
        <v>0.18848403749666467</v>
      </c>
      <c r="G1082" s="6">
        <f t="shared" si="98"/>
        <v>-0.18721858008975148</v>
      </c>
      <c r="H1082" s="6">
        <f t="shared" si="99"/>
        <v>0.13712030997223548</v>
      </c>
      <c r="I1082" s="6">
        <f t="shared" si="100"/>
        <v>1</v>
      </c>
    </row>
    <row r="1083" spans="1:9" x14ac:dyDescent="0.25">
      <c r="A1083" s="6">
        <v>1072</v>
      </c>
      <c r="B1083" s="6">
        <v>-0.33531478038639762</v>
      </c>
      <c r="C1083" s="6">
        <v>1.0681478316599017E-2</v>
      </c>
      <c r="D1083" s="6">
        <f t="shared" si="96"/>
        <v>89.238401209581482</v>
      </c>
      <c r="E1083" s="6">
        <f t="shared" si="101"/>
        <v>6.0551459236626165E-4</v>
      </c>
      <c r="F1083" s="6">
        <f t="shared" si="97"/>
        <v>0.29258492199862779</v>
      </c>
      <c r="G1083" s="6">
        <f t="shared" si="98"/>
        <v>-0.20144395428767709</v>
      </c>
      <c r="H1083" s="6">
        <f t="shared" si="99"/>
        <v>0.20265498347240962</v>
      </c>
      <c r="I1083" s="6">
        <f t="shared" si="100"/>
        <v>1</v>
      </c>
    </row>
    <row r="1084" spans="1:9" x14ac:dyDescent="0.25">
      <c r="A1084" s="6">
        <v>1073</v>
      </c>
      <c r="B1084" s="6">
        <v>0.16386366041842848</v>
      </c>
      <c r="C1084" s="6">
        <v>0.86696981719412824</v>
      </c>
      <c r="D1084" s="6">
        <f t="shared" si="96"/>
        <v>48.938256865983099</v>
      </c>
      <c r="E1084" s="6">
        <f t="shared" si="101"/>
        <v>4.8830733587553979E-2</v>
      </c>
      <c r="F1084" s="6">
        <f t="shared" si="97"/>
        <v>0.16045330119994458</v>
      </c>
      <c r="G1084" s="6">
        <f t="shared" si="98"/>
        <v>-0.10079492355179855</v>
      </c>
      <c r="H1084" s="6">
        <f t="shared" si="99"/>
        <v>0.19845639072690652</v>
      </c>
      <c r="I1084" s="6">
        <f t="shared" si="100"/>
        <v>1</v>
      </c>
    </row>
    <row r="1085" spans="1:9" x14ac:dyDescent="0.25">
      <c r="A1085" s="6">
        <v>1074</v>
      </c>
      <c r="B1085" s="6">
        <v>1.0894655133597553</v>
      </c>
      <c r="C1085" s="6">
        <v>0.40214239936521501</v>
      </c>
      <c r="D1085" s="6">
        <f t="shared" si="96"/>
        <v>63.095320956448212</v>
      </c>
      <c r="E1085" s="6">
        <f t="shared" si="101"/>
        <v>0.13825236804051266</v>
      </c>
      <c r="F1085" s="6">
        <f t="shared" si="97"/>
        <v>0.20686990477524003</v>
      </c>
      <c r="G1085" s="6">
        <f t="shared" si="98"/>
        <v>-3.1642554451859678E-2</v>
      </c>
      <c r="H1085" s="6">
        <f t="shared" si="99"/>
        <v>0.30814729053288503</v>
      </c>
      <c r="I1085" s="6">
        <f t="shared" si="100"/>
        <v>1</v>
      </c>
    </row>
    <row r="1086" spans="1:9" x14ac:dyDescent="0.25">
      <c r="A1086" s="6">
        <v>1075</v>
      </c>
      <c r="B1086" s="6">
        <v>0.95445329861831851</v>
      </c>
      <c r="C1086" s="6">
        <v>0.98419141209143346</v>
      </c>
      <c r="D1086" s="6">
        <f t="shared" si="96"/>
        <v>39.718149595472951</v>
      </c>
      <c r="E1086" s="6">
        <f t="shared" si="101"/>
        <v>0.1252089489128087</v>
      </c>
      <c r="F1086" s="6">
        <f t="shared" si="97"/>
        <v>0.13022344129663263</v>
      </c>
      <c r="G1086" s="6">
        <f t="shared" si="98"/>
        <v>-9.5868404640108706E-3</v>
      </c>
      <c r="H1086" s="6">
        <f t="shared" si="99"/>
        <v>0.26000473828962828</v>
      </c>
      <c r="I1086" s="6">
        <f t="shared" si="100"/>
        <v>1</v>
      </c>
    </row>
    <row r="1087" spans="1:9" x14ac:dyDescent="0.25">
      <c r="A1087" s="6">
        <v>1076</v>
      </c>
      <c r="B1087" s="6">
        <v>-0.53012399803264998</v>
      </c>
      <c r="C1087" s="6">
        <v>0.6768089846491897</v>
      </c>
      <c r="D1087" s="6">
        <f t="shared" si="96"/>
        <v>55.438681379741944</v>
      </c>
      <c r="E1087" s="6">
        <f t="shared" si="101"/>
        <v>-1.8214843851248795E-2</v>
      </c>
      <c r="F1087" s="6">
        <f t="shared" si="97"/>
        <v>0.18176616845817031</v>
      </c>
      <c r="G1087" s="6">
        <f t="shared" si="98"/>
        <v>-0.1774680808799998</v>
      </c>
      <c r="H1087" s="6">
        <f t="shared" si="99"/>
        <v>0.14103839317750219</v>
      </c>
      <c r="I1087" s="6">
        <f t="shared" si="100"/>
        <v>1</v>
      </c>
    </row>
    <row r="1088" spans="1:9" x14ac:dyDescent="0.25">
      <c r="A1088" s="6">
        <v>1077</v>
      </c>
      <c r="B1088" s="6">
        <v>-0.17208776625921018</v>
      </c>
      <c r="C1088" s="6">
        <v>0.77828302865688037</v>
      </c>
      <c r="D1088" s="6">
        <f t="shared" si="96"/>
        <v>52.310065331784223</v>
      </c>
      <c r="E1088" s="6">
        <f t="shared" si="101"/>
        <v>1.6374742304850656E-2</v>
      </c>
      <c r="F1088" s="6">
        <f t="shared" si="97"/>
        <v>0.17150841092388269</v>
      </c>
      <c r="G1088" s="6">
        <f t="shared" si="98"/>
        <v>-0.13831960839487362</v>
      </c>
      <c r="H1088" s="6">
        <f t="shared" si="99"/>
        <v>0.17106909300457496</v>
      </c>
      <c r="I1088" s="6">
        <f t="shared" si="100"/>
        <v>1</v>
      </c>
    </row>
    <row r="1089" spans="1:9" x14ac:dyDescent="0.25">
      <c r="A1089" s="6">
        <v>1078</v>
      </c>
      <c r="B1089" s="6">
        <v>1.7145430319942534</v>
      </c>
      <c r="C1089" s="6">
        <v>0.94906460768456069</v>
      </c>
      <c r="D1089" s="6">
        <f t="shared" si="96"/>
        <v>44.117780311064507</v>
      </c>
      <c r="E1089" s="6">
        <f t="shared" si="101"/>
        <v>0.19864059349455104</v>
      </c>
      <c r="F1089" s="6">
        <f t="shared" si="97"/>
        <v>0.14464846003627707</v>
      </c>
      <c r="G1089" s="6">
        <f t="shared" si="98"/>
        <v>5.6575085177049261E-2</v>
      </c>
      <c r="H1089" s="6">
        <f t="shared" si="99"/>
        <v>0.34070610181205285</v>
      </c>
      <c r="I1089" s="6">
        <f t="shared" si="100"/>
        <v>1</v>
      </c>
    </row>
    <row r="1090" spans="1:9" x14ac:dyDescent="0.25">
      <c r="A1090" s="6">
        <v>1079</v>
      </c>
      <c r="B1090" s="6">
        <v>-3.1407125788973644E-2</v>
      </c>
      <c r="C1090" s="6">
        <v>0.47169408246101263</v>
      </c>
      <c r="D1090" s="6">
        <f t="shared" si="96"/>
        <v>61.117350654420342</v>
      </c>
      <c r="E1090" s="6">
        <f t="shared" si="101"/>
        <v>2.9965783384513472E-2</v>
      </c>
      <c r="F1090" s="6">
        <f t="shared" si="97"/>
        <v>0.20038475624400112</v>
      </c>
      <c r="G1090" s="6">
        <f t="shared" si="98"/>
        <v>-0.13724492343860611</v>
      </c>
      <c r="H1090" s="6">
        <f t="shared" si="99"/>
        <v>0.19717649020763306</v>
      </c>
      <c r="I1090" s="6">
        <f t="shared" si="100"/>
        <v>1</v>
      </c>
    </row>
    <row r="1091" spans="1:9" x14ac:dyDescent="0.25">
      <c r="A1091" s="6">
        <v>1080</v>
      </c>
      <c r="B1091" s="6">
        <v>-0.19005142348760273</v>
      </c>
      <c r="C1091" s="6">
        <v>0.91747795037690361</v>
      </c>
      <c r="D1091" s="6">
        <f t="shared" si="96"/>
        <v>46.354016361588748</v>
      </c>
      <c r="E1091" s="6">
        <f t="shared" si="101"/>
        <v>1.463928814061035E-2</v>
      </c>
      <c r="F1091" s="6">
        <f t="shared" si="97"/>
        <v>0.15198038151340573</v>
      </c>
      <c r="G1091" s="6">
        <f t="shared" si="98"/>
        <v>-0.13098221431380491</v>
      </c>
      <c r="H1091" s="6">
        <f t="shared" si="99"/>
        <v>0.16026079059502563</v>
      </c>
      <c r="I1091" s="6">
        <f t="shared" si="100"/>
        <v>1</v>
      </c>
    </row>
    <row r="1092" spans="1:9" x14ac:dyDescent="0.25">
      <c r="A1092" s="6">
        <v>1081</v>
      </c>
      <c r="B1092" s="6">
        <v>2.1423329599201679</v>
      </c>
      <c r="C1092" s="6">
        <v>0.68303476058229318</v>
      </c>
      <c r="D1092" s="6">
        <f t="shared" si="96"/>
        <v>55.258357018379286</v>
      </c>
      <c r="E1092" s="6">
        <f t="shared" si="101"/>
        <v>0.23996902691988209</v>
      </c>
      <c r="F1092" s="6">
        <f t="shared" si="97"/>
        <v>0.1811749410438665</v>
      </c>
      <c r="G1092" s="6">
        <f t="shared" si="98"/>
        <v>8.0975000857268969E-2</v>
      </c>
      <c r="H1092" s="6">
        <f t="shared" si="99"/>
        <v>0.39896305298249524</v>
      </c>
      <c r="I1092" s="6">
        <f t="shared" si="100"/>
        <v>1</v>
      </c>
    </row>
    <row r="1093" spans="1:9" x14ac:dyDescent="0.25">
      <c r="A1093" s="6">
        <v>1082</v>
      </c>
      <c r="B1093" s="6">
        <v>0.90968796939705499</v>
      </c>
      <c r="C1093" s="6">
        <v>0.14557329020050661</v>
      </c>
      <c r="D1093" s="6">
        <f t="shared" si="96"/>
        <v>72.673619526701117</v>
      </c>
      <c r="E1093" s="6">
        <f t="shared" si="101"/>
        <v>0.12088420724005848</v>
      </c>
      <c r="F1093" s="6">
        <f t="shared" si="97"/>
        <v>0.23827416238262661</v>
      </c>
      <c r="G1093" s="6">
        <f t="shared" si="98"/>
        <v>-6.1450866979020871E-2</v>
      </c>
      <c r="H1093" s="6">
        <f t="shared" si="99"/>
        <v>0.30321928145913785</v>
      </c>
      <c r="I1093" s="6">
        <f t="shared" si="100"/>
        <v>1</v>
      </c>
    </row>
    <row r="1094" spans="1:9" x14ac:dyDescent="0.25">
      <c r="A1094" s="6">
        <v>1083</v>
      </c>
      <c r="B1094" s="6">
        <v>-0.24315454538736958</v>
      </c>
      <c r="C1094" s="6">
        <v>0.77645191808832059</v>
      </c>
      <c r="D1094" s="6">
        <f t="shared" si="96"/>
        <v>52.371341603011821</v>
      </c>
      <c r="E1094" s="6">
        <f t="shared" si="101"/>
        <v>9.509039168288054E-3</v>
      </c>
      <c r="F1094" s="6">
        <f t="shared" si="97"/>
        <v>0.17170931673118631</v>
      </c>
      <c r="G1094" s="6">
        <f t="shared" si="98"/>
        <v>-0.14527588987989801</v>
      </c>
      <c r="H1094" s="6">
        <f t="shared" si="99"/>
        <v>0.1642939682164741</v>
      </c>
      <c r="I1094" s="6">
        <f t="shared" si="100"/>
        <v>1</v>
      </c>
    </row>
    <row r="1095" spans="1:9" x14ac:dyDescent="0.25">
      <c r="A1095" s="6">
        <v>1084</v>
      </c>
      <c r="B1095" s="6">
        <v>-3.3550895750522614</v>
      </c>
      <c r="C1095" s="6">
        <v>0.4392223883785516</v>
      </c>
      <c r="D1095" s="6">
        <f t="shared" si="96"/>
        <v>62.028760008994126</v>
      </c>
      <c r="E1095" s="6">
        <f t="shared" si="101"/>
        <v>-0.29113244699529961</v>
      </c>
      <c r="F1095" s="6">
        <f t="shared" si="97"/>
        <v>0.20337298363604631</v>
      </c>
      <c r="G1095" s="6">
        <f t="shared" si="98"/>
        <v>-0.45958530063401221</v>
      </c>
      <c r="H1095" s="6">
        <f t="shared" si="99"/>
        <v>-0.12267959335658701</v>
      </c>
      <c r="I1095" s="6">
        <f t="shared" si="100"/>
        <v>0</v>
      </c>
    </row>
    <row r="1096" spans="1:9" x14ac:dyDescent="0.25">
      <c r="A1096" s="6">
        <v>1085</v>
      </c>
      <c r="B1096" s="6">
        <v>0.80918425737763755</v>
      </c>
      <c r="C1096" s="6">
        <v>0.45225379192480242</v>
      </c>
      <c r="D1096" s="6">
        <f t="shared" si="96"/>
        <v>61.660887392073803</v>
      </c>
      <c r="E1096" s="6">
        <f t="shared" si="101"/>
        <v>0.11117462620496578</v>
      </c>
      <c r="F1096" s="6">
        <f t="shared" si="97"/>
        <v>0.2021668439084387</v>
      </c>
      <c r="G1096" s="6">
        <f t="shared" si="98"/>
        <v>-5.6777964770181974E-2</v>
      </c>
      <c r="H1096" s="6">
        <f t="shared" si="99"/>
        <v>0.27912721718011352</v>
      </c>
      <c r="I1096" s="6">
        <f t="shared" si="100"/>
        <v>1</v>
      </c>
    </row>
    <row r="1097" spans="1:9" x14ac:dyDescent="0.25">
      <c r="A1097" s="6">
        <v>1086</v>
      </c>
      <c r="B1097" s="6">
        <v>-0.62579488258052152</v>
      </c>
      <c r="C1097" s="6">
        <v>0.90673543504135257</v>
      </c>
      <c r="D1097" s="6">
        <f t="shared" si="96"/>
        <v>46.975914015214521</v>
      </c>
      <c r="E1097" s="6">
        <f t="shared" si="101"/>
        <v>-2.7457529395411462E-2</v>
      </c>
      <c r="F1097" s="6">
        <f t="shared" si="97"/>
        <v>0.15401939021381811</v>
      </c>
      <c r="G1097" s="6">
        <f t="shared" si="98"/>
        <v>-0.17405262538775071</v>
      </c>
      <c r="H1097" s="6">
        <f t="shared" si="99"/>
        <v>0.11913756659692779</v>
      </c>
      <c r="I1097" s="6">
        <f t="shared" si="100"/>
        <v>1</v>
      </c>
    </row>
    <row r="1098" spans="1:9" x14ac:dyDescent="0.25">
      <c r="A1098" s="6">
        <v>1087</v>
      </c>
      <c r="B1098" s="6">
        <v>-1.6831336324685253</v>
      </c>
      <c r="C1098" s="6">
        <v>7.007049775688956E-2</v>
      </c>
      <c r="D1098" s="6">
        <f t="shared" si="96"/>
        <v>78.006510051515477</v>
      </c>
      <c r="E1098" s="6">
        <f t="shared" si="101"/>
        <v>-0.12960615721522498</v>
      </c>
      <c r="F1098" s="6">
        <f t="shared" si="97"/>
        <v>0.25575904934923105</v>
      </c>
      <c r="G1098" s="6">
        <f t="shared" si="98"/>
        <v>-0.3185128074002197</v>
      </c>
      <c r="H1098" s="6">
        <f t="shared" si="99"/>
        <v>5.9300492969769775E-2</v>
      </c>
      <c r="I1098" s="6">
        <f t="shared" si="100"/>
        <v>1</v>
      </c>
    </row>
    <row r="1099" spans="1:9" x14ac:dyDescent="0.25">
      <c r="A1099" s="6">
        <v>1088</v>
      </c>
      <c r="B1099" s="6">
        <v>-0.3635307166405255</v>
      </c>
      <c r="C1099" s="6">
        <v>0.47764519180883208</v>
      </c>
      <c r="D1099" s="6">
        <f t="shared" si="96"/>
        <v>60.95203758413848</v>
      </c>
      <c r="E1099" s="6">
        <f t="shared" si="101"/>
        <v>-2.1204038243339551E-3</v>
      </c>
      <c r="F1099" s="6">
        <f t="shared" si="97"/>
        <v>0.19984274617750322</v>
      </c>
      <c r="G1099" s="6">
        <f t="shared" si="98"/>
        <v>-0.16910481784944487</v>
      </c>
      <c r="H1099" s="6">
        <f t="shared" si="99"/>
        <v>0.16486401020077696</v>
      </c>
      <c r="I1099" s="6">
        <f t="shared" si="100"/>
        <v>1</v>
      </c>
    </row>
    <row r="1100" spans="1:9" x14ac:dyDescent="0.25">
      <c r="A1100" s="6">
        <v>1089</v>
      </c>
      <c r="B1100" s="6">
        <v>-1.0138001016457565</v>
      </c>
      <c r="C1100" s="6">
        <v>0.62782677694021427</v>
      </c>
      <c r="D1100" s="6">
        <f t="shared" si="96"/>
        <v>56.826204778581761</v>
      </c>
      <c r="E1100" s="6">
        <f t="shared" si="101"/>
        <v>-6.4942394788492036E-2</v>
      </c>
      <c r="F1100" s="6">
        <f t="shared" si="97"/>
        <v>0.18631542550354677</v>
      </c>
      <c r="G1100" s="6">
        <f t="shared" si="98"/>
        <v>-0.22617621671620972</v>
      </c>
      <c r="H1100" s="6">
        <f t="shared" si="99"/>
        <v>9.6291427139225644E-2</v>
      </c>
      <c r="I1100" s="6">
        <f t="shared" si="100"/>
        <v>1</v>
      </c>
    </row>
    <row r="1101" spans="1:9" x14ac:dyDescent="0.25">
      <c r="A1101" s="6">
        <v>1090</v>
      </c>
      <c r="B1101" s="6">
        <v>2.1936466509941965</v>
      </c>
      <c r="C1101" s="6">
        <v>0.3609424115726188</v>
      </c>
      <c r="D1101" s="6">
        <f t="shared" ref="D1101:D1164" si="102">CHIINV(C1101,$B$5)</f>
        <v>64.325871819554735</v>
      </c>
      <c r="E1101" s="6">
        <f t="shared" si="101"/>
        <v>0.24492640045049091</v>
      </c>
      <c r="F1101" s="6">
        <f t="shared" ref="F1101:F1164" si="103">$B$2/($B$5)*D1101</f>
        <v>0.21090449776903192</v>
      </c>
      <c r="G1101" s="6">
        <f t="shared" ref="G1101:G1164" si="104">E1101-$B$8*SQRT(F1101/$B$6*(1/$B$3+1/$B$4))</f>
        <v>7.3382743842758252E-2</v>
      </c>
      <c r="H1101" s="6">
        <f t="shared" ref="H1101:H1164" si="105">E1101+$B$8*SQRT(F1101/$B$6*(1/$B$3+1/$B$4))</f>
        <v>0.4164700570582236</v>
      </c>
      <c r="I1101" s="6">
        <f t="shared" ref="I1101:I1164" si="106">IF(-G1101&lt;$B$9,1,0)*IF(H1101&lt;$B$9,1,0)</f>
        <v>0</v>
      </c>
    </row>
    <row r="1102" spans="1:9" x14ac:dyDescent="0.25">
      <c r="A1102" s="6">
        <v>1091</v>
      </c>
      <c r="B1102" s="6">
        <v>-1.5259684005286545</v>
      </c>
      <c r="C1102" s="6">
        <v>0.20386364329966125</v>
      </c>
      <c r="D1102" s="6">
        <f t="shared" si="102"/>
        <v>69.882877901550799</v>
      </c>
      <c r="E1102" s="6">
        <f t="shared" ref="E1102:E1165" si="107">$B$1+B1102*SQRT($B$2/$B$6*(1/$B$3+1/$B$4))</f>
        <v>-0.11442255329893888</v>
      </c>
      <c r="F1102" s="6">
        <f t="shared" si="103"/>
        <v>0.22912418984115016</v>
      </c>
      <c r="G1102" s="6">
        <f t="shared" si="104"/>
        <v>-0.29322242942367238</v>
      </c>
      <c r="H1102" s="6">
        <f t="shared" si="105"/>
        <v>6.4377322825794586E-2</v>
      </c>
      <c r="I1102" s="6">
        <f t="shared" si="106"/>
        <v>1</v>
      </c>
    </row>
    <row r="1103" spans="1:9" x14ac:dyDescent="0.25">
      <c r="A1103" s="6">
        <v>1092</v>
      </c>
      <c r="B1103" s="6">
        <v>1.3753879102296196</v>
      </c>
      <c r="C1103" s="6">
        <v>0.26847132786034728</v>
      </c>
      <c r="D1103" s="6">
        <f t="shared" si="102"/>
        <v>67.367252497583934</v>
      </c>
      <c r="E1103" s="6">
        <f t="shared" si="107"/>
        <v>0.16587509586194399</v>
      </c>
      <c r="F1103" s="6">
        <f t="shared" si="103"/>
        <v>0.22087623769699649</v>
      </c>
      <c r="G1103" s="6">
        <f t="shared" si="104"/>
        <v>-9.6770896245626514E-3</v>
      </c>
      <c r="H1103" s="6">
        <f t="shared" si="105"/>
        <v>0.34142728134845063</v>
      </c>
      <c r="I1103" s="6">
        <f t="shared" si="106"/>
        <v>1</v>
      </c>
    </row>
    <row r="1104" spans="1:9" x14ac:dyDescent="0.25">
      <c r="A1104" s="6">
        <v>1093</v>
      </c>
      <c r="B1104" s="6">
        <v>-0.74796389526454732</v>
      </c>
      <c r="C1104" s="6">
        <v>0.63380840479750966</v>
      </c>
      <c r="D1104" s="6">
        <f t="shared" si="102"/>
        <v>56.659209409893002</v>
      </c>
      <c r="E1104" s="6">
        <f t="shared" si="107"/>
        <v>-3.9260177325506226E-2</v>
      </c>
      <c r="F1104" s="6">
        <f t="shared" si="103"/>
        <v>0.18576789970456722</v>
      </c>
      <c r="G1104" s="6">
        <f t="shared" si="104"/>
        <v>-0.20025691574455151</v>
      </c>
      <c r="H1104" s="6">
        <f t="shared" si="105"/>
        <v>0.12173656109353904</v>
      </c>
      <c r="I1104" s="6">
        <f t="shared" si="106"/>
        <v>1</v>
      </c>
    </row>
    <row r="1105" spans="1:9" x14ac:dyDescent="0.25">
      <c r="A1105" s="6">
        <v>1094</v>
      </c>
      <c r="B1105" s="6">
        <v>0.92038362708990462</v>
      </c>
      <c r="C1105" s="6">
        <v>0.34220404675435651</v>
      </c>
      <c r="D1105" s="6">
        <f t="shared" si="102"/>
        <v>64.906131186803023</v>
      </c>
      <c r="E1105" s="6">
        <f t="shared" si="107"/>
        <v>0.12191750594122758</v>
      </c>
      <c r="F1105" s="6">
        <f t="shared" si="103"/>
        <v>0.21280698749771482</v>
      </c>
      <c r="G1105" s="6">
        <f t="shared" si="104"/>
        <v>-5.0398128875786014E-2</v>
      </c>
      <c r="H1105" s="6">
        <f t="shared" si="105"/>
        <v>0.29423314075824114</v>
      </c>
      <c r="I1105" s="6">
        <f t="shared" si="106"/>
        <v>1</v>
      </c>
    </row>
    <row r="1106" spans="1:9" x14ac:dyDescent="0.25">
      <c r="A1106" s="6">
        <v>1095</v>
      </c>
      <c r="B1106" s="6">
        <v>0.13624344319396187</v>
      </c>
      <c r="C1106" s="6">
        <v>0.85821100497451708</v>
      </c>
      <c r="D1106" s="6">
        <f t="shared" si="102"/>
        <v>49.319256274366374</v>
      </c>
      <c r="E1106" s="6">
        <f t="shared" si="107"/>
        <v>4.6162367096811742E-2</v>
      </c>
      <c r="F1106" s="6">
        <f t="shared" si="103"/>
        <v>0.16170247958808648</v>
      </c>
      <c r="G1106" s="6">
        <f t="shared" si="104"/>
        <v>-0.10404460173494695</v>
      </c>
      <c r="H1106" s="6">
        <f t="shared" si="105"/>
        <v>0.19636933592857042</v>
      </c>
      <c r="I1106" s="6">
        <f t="shared" si="106"/>
        <v>1</v>
      </c>
    </row>
    <row r="1107" spans="1:9" x14ac:dyDescent="0.25">
      <c r="A1107" s="6">
        <v>1096</v>
      </c>
      <c r="B1107" s="6">
        <v>-2.9749935492873192</v>
      </c>
      <c r="C1107" s="6">
        <v>0.72417371135593733</v>
      </c>
      <c r="D1107" s="6">
        <f t="shared" si="102"/>
        <v>54.035365330819992</v>
      </c>
      <c r="E1107" s="6">
        <f t="shared" si="107"/>
        <v>-0.2544116822680389</v>
      </c>
      <c r="F1107" s="6">
        <f t="shared" si="103"/>
        <v>0.17716513223219671</v>
      </c>
      <c r="G1107" s="6">
        <f t="shared" si="104"/>
        <v>-0.41163641630866632</v>
      </c>
      <c r="H1107" s="6">
        <f t="shared" si="105"/>
        <v>-9.7186948227411502E-2</v>
      </c>
      <c r="I1107" s="6">
        <f t="shared" si="106"/>
        <v>0</v>
      </c>
    </row>
    <row r="1108" spans="1:9" x14ac:dyDescent="0.25">
      <c r="A1108" s="6">
        <v>1097</v>
      </c>
      <c r="B1108" s="6">
        <v>0.38280404623947106</v>
      </c>
      <c r="C1108" s="6">
        <v>0.3720816675313578</v>
      </c>
      <c r="D1108" s="6">
        <f t="shared" si="102"/>
        <v>63.98750853044848</v>
      </c>
      <c r="E1108" s="6">
        <f t="shared" si="107"/>
        <v>6.9982384360145977E-2</v>
      </c>
      <c r="F1108" s="6">
        <f t="shared" si="103"/>
        <v>0.20979510993589665</v>
      </c>
      <c r="G1108" s="6">
        <f t="shared" si="104"/>
        <v>-0.10110950528599807</v>
      </c>
      <c r="H1108" s="6">
        <f t="shared" si="105"/>
        <v>0.24107427400629003</v>
      </c>
      <c r="I1108" s="6">
        <f t="shared" si="106"/>
        <v>1</v>
      </c>
    </row>
    <row r="1109" spans="1:9" x14ac:dyDescent="0.25">
      <c r="A1109" s="6">
        <v>1098</v>
      </c>
      <c r="B1109" s="6">
        <v>-0.11003521649399772</v>
      </c>
      <c r="C1109" s="6">
        <v>0.72728659932248907</v>
      </c>
      <c r="D1109" s="6">
        <f t="shared" si="102"/>
        <v>53.940206161632688</v>
      </c>
      <c r="E1109" s="6">
        <f t="shared" si="107"/>
        <v>2.236958814957974E-2</v>
      </c>
      <c r="F1109" s="6">
        <f t="shared" si="103"/>
        <v>0.17685313495617275</v>
      </c>
      <c r="G1109" s="6">
        <f t="shared" si="104"/>
        <v>-0.1347166443029931</v>
      </c>
      <c r="H1109" s="6">
        <f t="shared" si="105"/>
        <v>0.17945582060215257</v>
      </c>
      <c r="I1109" s="6">
        <f t="shared" si="106"/>
        <v>1</v>
      </c>
    </row>
    <row r="1110" spans="1:9" x14ac:dyDescent="0.25">
      <c r="A1110" s="6">
        <v>1099</v>
      </c>
      <c r="B1110" s="6">
        <v>-1.1251950127189048</v>
      </c>
      <c r="C1110" s="6">
        <v>0.15500350962858975</v>
      </c>
      <c r="D1110" s="6">
        <f t="shared" si="102"/>
        <v>72.173207864577989</v>
      </c>
      <c r="E1110" s="6">
        <f t="shared" si="107"/>
        <v>-7.5704165614953772E-2</v>
      </c>
      <c r="F1110" s="6">
        <f t="shared" si="103"/>
        <v>0.23663346840845242</v>
      </c>
      <c r="G1110" s="6">
        <f t="shared" si="104"/>
        <v>-0.25741039948276423</v>
      </c>
      <c r="H1110" s="6">
        <f t="shared" si="105"/>
        <v>0.10600206825285666</v>
      </c>
      <c r="I1110" s="6">
        <f t="shared" si="106"/>
        <v>1</v>
      </c>
    </row>
    <row r="1111" spans="1:9" x14ac:dyDescent="0.25">
      <c r="A1111" s="6">
        <v>1100</v>
      </c>
      <c r="B1111" s="6">
        <v>-0.56505086831748486</v>
      </c>
      <c r="C1111" s="6">
        <v>0.72151860103152565</v>
      </c>
      <c r="D1111" s="6">
        <f t="shared" si="102"/>
        <v>54.11620272931544</v>
      </c>
      <c r="E1111" s="6">
        <f t="shared" si="107"/>
        <v>-2.1589100090334337E-2</v>
      </c>
      <c r="F1111" s="6">
        <f t="shared" si="103"/>
        <v>0.17743017288300145</v>
      </c>
      <c r="G1111" s="6">
        <f t="shared" si="104"/>
        <v>-0.17893139499614469</v>
      </c>
      <c r="H1111" s="6">
        <f t="shared" si="105"/>
        <v>0.13575319481547599</v>
      </c>
      <c r="I1111" s="6">
        <f t="shared" si="106"/>
        <v>1</v>
      </c>
    </row>
    <row r="1112" spans="1:9" x14ac:dyDescent="0.25">
      <c r="A1112" s="6">
        <v>1101</v>
      </c>
      <c r="B1112" s="6">
        <v>-0.27471969588077627</v>
      </c>
      <c r="C1112" s="6">
        <v>0.98431348612933744</v>
      </c>
      <c r="D1112" s="6">
        <f t="shared" si="102"/>
        <v>39.692611688657514</v>
      </c>
      <c r="E1112" s="6">
        <f t="shared" si="107"/>
        <v>6.4595559159538983E-3</v>
      </c>
      <c r="F1112" s="6">
        <f t="shared" si="103"/>
        <v>0.13013971045461481</v>
      </c>
      <c r="G1112" s="6">
        <f t="shared" si="104"/>
        <v>-0.12829289111147735</v>
      </c>
      <c r="H1112" s="6">
        <f t="shared" si="105"/>
        <v>0.14121200294338515</v>
      </c>
      <c r="I1112" s="6">
        <f t="shared" si="106"/>
        <v>1</v>
      </c>
    </row>
    <row r="1113" spans="1:9" x14ac:dyDescent="0.25">
      <c r="A1113" s="6">
        <v>1102</v>
      </c>
      <c r="B1113" s="6">
        <v>8.7050011643441394E-2</v>
      </c>
      <c r="C1113" s="6">
        <v>0.27542954802087466</v>
      </c>
      <c r="D1113" s="6">
        <f t="shared" si="102"/>
        <v>67.119929311607152</v>
      </c>
      <c r="E1113" s="6">
        <f t="shared" si="107"/>
        <v>4.1409830096568581E-2</v>
      </c>
      <c r="F1113" s="6">
        <f t="shared" si="103"/>
        <v>0.22006534200526934</v>
      </c>
      <c r="G1113" s="6">
        <f t="shared" si="104"/>
        <v>-0.13381980958754774</v>
      </c>
      <c r="H1113" s="6">
        <f t="shared" si="105"/>
        <v>0.21663946978068493</v>
      </c>
      <c r="I1113" s="6">
        <f t="shared" si="106"/>
        <v>1</v>
      </c>
    </row>
    <row r="1114" spans="1:9" x14ac:dyDescent="0.25">
      <c r="A1114" s="6">
        <v>1103</v>
      </c>
      <c r="B1114" s="6">
        <v>0.49004256652551703</v>
      </c>
      <c r="C1114" s="6">
        <v>0.7644581438642537</v>
      </c>
      <c r="D1114" s="6">
        <f t="shared" si="102"/>
        <v>52.767037920654559</v>
      </c>
      <c r="E1114" s="6">
        <f t="shared" si="107"/>
        <v>8.0342609687939132E-2</v>
      </c>
      <c r="F1114" s="6">
        <f t="shared" si="103"/>
        <v>0.17300668170706412</v>
      </c>
      <c r="G1114" s="6">
        <f t="shared" si="104"/>
        <v>-7.5025964620578006E-2</v>
      </c>
      <c r="H1114" s="6">
        <f t="shared" si="105"/>
        <v>0.23571118399645627</v>
      </c>
      <c r="I1114" s="6">
        <f t="shared" si="106"/>
        <v>1</v>
      </c>
    </row>
    <row r="1115" spans="1:9" x14ac:dyDescent="0.25">
      <c r="A1115" s="6">
        <v>1104</v>
      </c>
      <c r="B1115" s="6">
        <v>-1.3120006769895554</v>
      </c>
      <c r="C1115" s="6">
        <v>0.90691854609820854</v>
      </c>
      <c r="D1115" s="6">
        <f t="shared" si="102"/>
        <v>46.965726385062354</v>
      </c>
      <c r="E1115" s="6">
        <f t="shared" si="107"/>
        <v>-9.375130734340828E-2</v>
      </c>
      <c r="F1115" s="6">
        <f t="shared" si="103"/>
        <v>0.15398598814774542</v>
      </c>
      <c r="G1115" s="6">
        <f t="shared" si="104"/>
        <v>-0.24033050649125412</v>
      </c>
      <c r="H1115" s="6">
        <f t="shared" si="105"/>
        <v>5.282789180443756E-2</v>
      </c>
      <c r="I1115" s="6">
        <f t="shared" si="106"/>
        <v>1</v>
      </c>
    </row>
    <row r="1116" spans="1:9" x14ac:dyDescent="0.25">
      <c r="A1116" s="6">
        <v>1105</v>
      </c>
      <c r="B1116" s="6">
        <v>1.5225441529764794</v>
      </c>
      <c r="C1116" s="6">
        <v>6.08539078951384E-2</v>
      </c>
      <c r="D1116" s="6">
        <f t="shared" si="102"/>
        <v>78.951379934355231</v>
      </c>
      <c r="E1116" s="6">
        <f t="shared" si="107"/>
        <v>0.18009173955660032</v>
      </c>
      <c r="F1116" s="6">
        <f t="shared" si="103"/>
        <v>0.25885698339132862</v>
      </c>
      <c r="G1116" s="6">
        <f t="shared" si="104"/>
        <v>-9.9555522707062416E-3</v>
      </c>
      <c r="H1116" s="6">
        <f t="shared" si="105"/>
        <v>0.37013903138390691</v>
      </c>
      <c r="I1116" s="6">
        <f t="shared" si="106"/>
        <v>1</v>
      </c>
    </row>
    <row r="1117" spans="1:9" x14ac:dyDescent="0.25">
      <c r="A1117" s="6">
        <v>1106</v>
      </c>
      <c r="B1117" s="6">
        <v>0.64989080783561803</v>
      </c>
      <c r="C1117" s="6">
        <v>0.12594988860744041</v>
      </c>
      <c r="D1117" s="6">
        <f t="shared" si="102"/>
        <v>73.798237566560118</v>
      </c>
      <c r="E1117" s="6">
        <f t="shared" si="107"/>
        <v>9.5785416934875633E-2</v>
      </c>
      <c r="F1117" s="6">
        <f t="shared" si="103"/>
        <v>0.24196143464445941</v>
      </c>
      <c r="G1117" s="6">
        <f t="shared" si="104"/>
        <v>-8.7955050902145393E-2</v>
      </c>
      <c r="H1117" s="6">
        <f t="shared" si="105"/>
        <v>0.27952588477189666</v>
      </c>
      <c r="I1117" s="6">
        <f t="shared" si="106"/>
        <v>1</v>
      </c>
    </row>
    <row r="1118" spans="1:9" x14ac:dyDescent="0.25">
      <c r="A1118" s="6">
        <v>1107</v>
      </c>
      <c r="B1118" s="6">
        <v>-0.55645614338573068</v>
      </c>
      <c r="C1118" s="6">
        <v>3.6652729880672627E-2</v>
      </c>
      <c r="D1118" s="6">
        <f t="shared" si="102"/>
        <v>82.18189290751765</v>
      </c>
      <c r="E1118" s="6">
        <f t="shared" si="107"/>
        <v>-2.0758770776894885E-2</v>
      </c>
      <c r="F1118" s="6">
        <f t="shared" si="103"/>
        <v>0.26944882920497593</v>
      </c>
      <c r="G1118" s="6">
        <f t="shared" si="104"/>
        <v>-0.21465523643099405</v>
      </c>
      <c r="H1118" s="6">
        <f t="shared" si="105"/>
        <v>0.17313769487720426</v>
      </c>
      <c r="I1118" s="6">
        <f t="shared" si="106"/>
        <v>1</v>
      </c>
    </row>
    <row r="1119" spans="1:9" x14ac:dyDescent="0.25">
      <c r="A1119" s="6">
        <v>1108</v>
      </c>
      <c r="B1119" s="6">
        <v>-0.28052227207808755</v>
      </c>
      <c r="C1119" s="6">
        <v>0.42561113315225685</v>
      </c>
      <c r="D1119" s="6">
        <f t="shared" si="102"/>
        <v>62.416569126516244</v>
      </c>
      <c r="E1119" s="6">
        <f t="shared" si="107"/>
        <v>5.8989737974625041E-3</v>
      </c>
      <c r="F1119" s="6">
        <f t="shared" si="103"/>
        <v>0.20464448893939752</v>
      </c>
      <c r="G1119" s="6">
        <f t="shared" si="104"/>
        <v>-0.16307965016210499</v>
      </c>
      <c r="H1119" s="6">
        <f t="shared" si="105"/>
        <v>0.17487759775703002</v>
      </c>
      <c r="I1119" s="6">
        <f t="shared" si="106"/>
        <v>1</v>
      </c>
    </row>
    <row r="1120" spans="1:9" x14ac:dyDescent="0.25">
      <c r="A1120" s="6">
        <v>1109</v>
      </c>
      <c r="B1120" s="6">
        <v>-0.1115745362767484</v>
      </c>
      <c r="C1120" s="6">
        <v>7.8707235938596756E-2</v>
      </c>
      <c r="D1120" s="6">
        <f t="shared" si="102"/>
        <v>77.210193411507518</v>
      </c>
      <c r="E1120" s="6">
        <f t="shared" si="107"/>
        <v>2.2220875730215056E-2</v>
      </c>
      <c r="F1120" s="6">
        <f t="shared" si="103"/>
        <v>0.25314817511969678</v>
      </c>
      <c r="G1120" s="6">
        <f t="shared" si="104"/>
        <v>-0.16571908981712116</v>
      </c>
      <c r="H1120" s="6">
        <f t="shared" si="105"/>
        <v>0.21016084127755127</v>
      </c>
      <c r="I1120" s="6">
        <f t="shared" si="106"/>
        <v>1</v>
      </c>
    </row>
    <row r="1121" spans="1:9" x14ac:dyDescent="0.25">
      <c r="A1121" s="6">
        <v>1110</v>
      </c>
      <c r="B1121" s="6">
        <v>1.1762131180148572</v>
      </c>
      <c r="C1121" s="6">
        <v>0.61033967101046782</v>
      </c>
      <c r="D1121" s="6">
        <f t="shared" si="102"/>
        <v>57.311526019675775</v>
      </c>
      <c r="E1121" s="6">
        <f t="shared" si="107"/>
        <v>0.14663298284642318</v>
      </c>
      <c r="F1121" s="6">
        <f t="shared" si="103"/>
        <v>0.18790664268746154</v>
      </c>
      <c r="G1121" s="6">
        <f t="shared" si="104"/>
        <v>-1.5287879818801864E-2</v>
      </c>
      <c r="H1121" s="6">
        <f t="shared" si="105"/>
        <v>0.30855384551164822</v>
      </c>
      <c r="I1121" s="6">
        <f t="shared" si="106"/>
        <v>1</v>
      </c>
    </row>
    <row r="1122" spans="1:9" x14ac:dyDescent="0.25">
      <c r="A1122" s="6">
        <v>1111</v>
      </c>
      <c r="B1122" s="6">
        <v>-1.5581190382363275</v>
      </c>
      <c r="C1122" s="6">
        <v>0.19055757316812647</v>
      </c>
      <c r="D1122" s="6">
        <f t="shared" si="102"/>
        <v>70.464489710111621</v>
      </c>
      <c r="E1122" s="6">
        <f t="shared" si="107"/>
        <v>-0.11752859998995313</v>
      </c>
      <c r="F1122" s="6">
        <f t="shared" si="103"/>
        <v>0.23103111380364466</v>
      </c>
      <c r="G1122" s="6">
        <f t="shared" si="104"/>
        <v>-0.29707098018206279</v>
      </c>
      <c r="H1122" s="6">
        <f t="shared" si="105"/>
        <v>6.2013780202156532E-2</v>
      </c>
      <c r="I1122" s="6">
        <f t="shared" si="106"/>
        <v>1</v>
      </c>
    </row>
    <row r="1123" spans="1:9" x14ac:dyDescent="0.25">
      <c r="A1123" s="6">
        <v>1112</v>
      </c>
      <c r="B1123" s="6">
        <v>0.51346887630643323</v>
      </c>
      <c r="C1123" s="6">
        <v>0.48081911679433575</v>
      </c>
      <c r="D1123" s="6">
        <f t="shared" si="102"/>
        <v>60.864051492041952</v>
      </c>
      <c r="E1123" s="6">
        <f t="shared" si="107"/>
        <v>8.2605806226660444E-2</v>
      </c>
      <c r="F1123" s="6">
        <f t="shared" si="103"/>
        <v>0.19955426718702279</v>
      </c>
      <c r="G1123" s="6">
        <f t="shared" si="104"/>
        <v>-8.4258040770341103E-2</v>
      </c>
      <c r="H1123" s="6">
        <f t="shared" si="105"/>
        <v>0.24946965322366199</v>
      </c>
      <c r="I1123" s="6">
        <f t="shared" si="106"/>
        <v>1</v>
      </c>
    </row>
    <row r="1124" spans="1:9" x14ac:dyDescent="0.25">
      <c r="A1124" s="6">
        <v>1113</v>
      </c>
      <c r="B1124" s="6">
        <v>-1.0010921869252343</v>
      </c>
      <c r="C1124" s="6">
        <v>0.3485824152348399</v>
      </c>
      <c r="D1124" s="6">
        <f t="shared" si="102"/>
        <v>64.706961205353437</v>
      </c>
      <c r="E1124" s="6">
        <f t="shared" si="107"/>
        <v>-6.3714693589335139E-2</v>
      </c>
      <c r="F1124" s="6">
        <f t="shared" si="103"/>
        <v>0.21215397116509324</v>
      </c>
      <c r="G1124" s="6">
        <f t="shared" si="104"/>
        <v>-0.23576574268715106</v>
      </c>
      <c r="H1124" s="6">
        <f t="shared" si="105"/>
        <v>0.10833635550848077</v>
      </c>
      <c r="I1124" s="6">
        <f t="shared" si="106"/>
        <v>1</v>
      </c>
    </row>
    <row r="1125" spans="1:9" x14ac:dyDescent="0.25">
      <c r="A1125" s="6">
        <v>1114</v>
      </c>
      <c r="B1125" s="6">
        <v>-7.9987785284174606E-2</v>
      </c>
      <c r="C1125" s="6">
        <v>0.53508102664265877</v>
      </c>
      <c r="D1125" s="6">
        <f t="shared" si="102"/>
        <v>59.373482825367233</v>
      </c>
      <c r="E1125" s="6">
        <f t="shared" si="107"/>
        <v>2.5272445789024791E-2</v>
      </c>
      <c r="F1125" s="6">
        <f t="shared" si="103"/>
        <v>0.19466715680448274</v>
      </c>
      <c r="G1125" s="6">
        <f t="shared" si="104"/>
        <v>-0.13953547688242712</v>
      </c>
      <c r="H1125" s="6">
        <f t="shared" si="105"/>
        <v>0.19008036846047671</v>
      </c>
      <c r="I1125" s="6">
        <f t="shared" si="106"/>
        <v>1</v>
      </c>
    </row>
    <row r="1126" spans="1:9" x14ac:dyDescent="0.25">
      <c r="A1126" s="6">
        <v>1115</v>
      </c>
      <c r="B1126" s="6">
        <v>3.4316371966269799E-2</v>
      </c>
      <c r="C1126" s="6">
        <v>9.0182195501571707E-2</v>
      </c>
      <c r="D1126" s="6">
        <f t="shared" si="102"/>
        <v>76.255850029203714</v>
      </c>
      <c r="E1126" s="6">
        <f t="shared" si="107"/>
        <v>3.6315276498170596E-2</v>
      </c>
      <c r="F1126" s="6">
        <f t="shared" si="103"/>
        <v>0.25001918042361876</v>
      </c>
      <c r="G1126" s="6">
        <f t="shared" si="104"/>
        <v>-0.15045957767421286</v>
      </c>
      <c r="H1126" s="6">
        <f t="shared" si="105"/>
        <v>0.22309013067055405</v>
      </c>
      <c r="I1126" s="6">
        <f t="shared" si="106"/>
        <v>1</v>
      </c>
    </row>
    <row r="1127" spans="1:9" x14ac:dyDescent="0.25">
      <c r="A1127" s="6">
        <v>1116</v>
      </c>
      <c r="B1127" s="6">
        <v>0.70955366027192213</v>
      </c>
      <c r="C1127" s="6">
        <v>0.12933744315927609</v>
      </c>
      <c r="D1127" s="6">
        <f t="shared" si="102"/>
        <v>73.595047195990219</v>
      </c>
      <c r="E1127" s="6">
        <f t="shared" si="107"/>
        <v>0.10154939608425421</v>
      </c>
      <c r="F1127" s="6">
        <f t="shared" si="103"/>
        <v>0.24129523670816466</v>
      </c>
      <c r="G1127" s="6">
        <f t="shared" si="104"/>
        <v>-8.1937948990219014E-2</v>
      </c>
      <c r="H1127" s="6">
        <f t="shared" si="105"/>
        <v>0.28503674115872746</v>
      </c>
      <c r="I1127" s="6">
        <f t="shared" si="106"/>
        <v>1</v>
      </c>
    </row>
    <row r="1128" spans="1:9" x14ac:dyDescent="0.25">
      <c r="A1128" s="6">
        <v>1117</v>
      </c>
      <c r="B1128" s="6">
        <v>-0.14396846381714568</v>
      </c>
      <c r="C1128" s="6">
        <v>0.2534257026886807</v>
      </c>
      <c r="D1128" s="6">
        <f t="shared" si="102"/>
        <v>67.915529142195055</v>
      </c>
      <c r="E1128" s="6">
        <f t="shared" si="107"/>
        <v>1.9091325008370665E-2</v>
      </c>
      <c r="F1128" s="6">
        <f t="shared" si="103"/>
        <v>0.22267386603998379</v>
      </c>
      <c r="G1128" s="6">
        <f t="shared" si="104"/>
        <v>-0.15717378934619181</v>
      </c>
      <c r="H1128" s="6">
        <f t="shared" si="105"/>
        <v>0.19535643936293312</v>
      </c>
      <c r="I1128" s="6">
        <f t="shared" si="106"/>
        <v>1</v>
      </c>
    </row>
    <row r="1129" spans="1:9" x14ac:dyDescent="0.25">
      <c r="A1129" s="6">
        <v>1118</v>
      </c>
      <c r="B1129" s="6">
        <v>1.2776831681549083</v>
      </c>
      <c r="C1129" s="6">
        <v>0.59163182470168152</v>
      </c>
      <c r="D1129" s="6">
        <f t="shared" si="102"/>
        <v>57.826935874157762</v>
      </c>
      <c r="E1129" s="6">
        <f t="shared" si="107"/>
        <v>0.15643592101331794</v>
      </c>
      <c r="F1129" s="6">
        <f t="shared" si="103"/>
        <v>0.18959651106281233</v>
      </c>
      <c r="G1129" s="6">
        <f t="shared" si="104"/>
        <v>-6.2113994982017084E-3</v>
      </c>
      <c r="H1129" s="6">
        <f t="shared" si="105"/>
        <v>0.31908324152483758</v>
      </c>
      <c r="I1129" s="6">
        <f t="shared" si="106"/>
        <v>1</v>
      </c>
    </row>
    <row r="1130" spans="1:9" x14ac:dyDescent="0.25">
      <c r="A1130" s="6">
        <v>1119</v>
      </c>
      <c r="B1130" s="6">
        <v>-0.82284486779826693</v>
      </c>
      <c r="C1130" s="6">
        <v>0.64043092135380109</v>
      </c>
      <c r="D1130" s="6">
        <f t="shared" si="102"/>
        <v>56.473645358699351</v>
      </c>
      <c r="E1130" s="6">
        <f t="shared" si="107"/>
        <v>-4.6494366552887523E-2</v>
      </c>
      <c r="F1130" s="6">
        <f t="shared" si="103"/>
        <v>0.18515949297934214</v>
      </c>
      <c r="G1130" s="6">
        <f t="shared" si="104"/>
        <v>-0.20722724929460395</v>
      </c>
      <c r="H1130" s="6">
        <f t="shared" si="105"/>
        <v>0.11423851618882891</v>
      </c>
      <c r="I1130" s="6">
        <f t="shared" si="106"/>
        <v>1</v>
      </c>
    </row>
    <row r="1131" spans="1:9" x14ac:dyDescent="0.25">
      <c r="A1131" s="6">
        <v>1120</v>
      </c>
      <c r="B1131" s="6">
        <v>-0.7827225090295542</v>
      </c>
      <c r="C1131" s="6">
        <v>0.21948912015137181</v>
      </c>
      <c r="D1131" s="6">
        <f t="shared" si="102"/>
        <v>69.231836990599845</v>
      </c>
      <c r="E1131" s="6">
        <f t="shared" si="107"/>
        <v>-4.2618178440466226E-2</v>
      </c>
      <c r="F1131" s="6">
        <f t="shared" si="103"/>
        <v>0.22698962947737655</v>
      </c>
      <c r="G1131" s="6">
        <f t="shared" si="104"/>
        <v>-0.2205832404972182</v>
      </c>
      <c r="H1131" s="6">
        <f t="shared" si="105"/>
        <v>0.13534688361628575</v>
      </c>
      <c r="I1131" s="6">
        <f t="shared" si="106"/>
        <v>1</v>
      </c>
    </row>
    <row r="1132" spans="1:9" x14ac:dyDescent="0.25">
      <c r="A1132" s="6">
        <v>1121</v>
      </c>
      <c r="B1132" s="6">
        <v>-1.9819344743154943</v>
      </c>
      <c r="C1132" s="6">
        <v>5.9175389873958553E-2</v>
      </c>
      <c r="D1132" s="6">
        <f t="shared" si="102"/>
        <v>79.136164189869291</v>
      </c>
      <c r="E1132" s="6">
        <f t="shared" si="107"/>
        <v>-0.15847306102377828</v>
      </c>
      <c r="F1132" s="6">
        <f t="shared" si="103"/>
        <v>0.25946283340940751</v>
      </c>
      <c r="G1132" s="6">
        <f t="shared" si="104"/>
        <v>-0.34874262397074307</v>
      </c>
      <c r="H1132" s="6">
        <f t="shared" si="105"/>
        <v>3.1796501923186504E-2</v>
      </c>
      <c r="I1132" s="6">
        <f t="shared" si="106"/>
        <v>1</v>
      </c>
    </row>
    <row r="1133" spans="1:9" x14ac:dyDescent="0.25">
      <c r="A1133" s="6">
        <v>1122</v>
      </c>
      <c r="B1133" s="6">
        <v>0.48780066208564676</v>
      </c>
      <c r="C1133" s="6">
        <v>4.9134800256355478E-2</v>
      </c>
      <c r="D1133" s="6">
        <f t="shared" si="102"/>
        <v>80.344027641276668</v>
      </c>
      <c r="E1133" s="6">
        <f t="shared" si="107"/>
        <v>8.012602114215836E-2</v>
      </c>
      <c r="F1133" s="6">
        <f t="shared" si="103"/>
        <v>0.26342304144680873</v>
      </c>
      <c r="G1133" s="6">
        <f t="shared" si="104"/>
        <v>-0.11159009498513725</v>
      </c>
      <c r="H1133" s="6">
        <f t="shared" si="105"/>
        <v>0.27184213726945394</v>
      </c>
      <c r="I1133" s="6">
        <f t="shared" si="106"/>
        <v>1</v>
      </c>
    </row>
    <row r="1134" spans="1:9" x14ac:dyDescent="0.25">
      <c r="A1134" s="6">
        <v>1123</v>
      </c>
      <c r="B1134" s="6">
        <v>-1.1832707969006151</v>
      </c>
      <c r="C1134" s="6">
        <v>0.33295693838312934</v>
      </c>
      <c r="D1134" s="6">
        <f t="shared" si="102"/>
        <v>65.198138665549109</v>
      </c>
      <c r="E1134" s="6">
        <f t="shared" si="107"/>
        <v>-8.1314819404337463E-2</v>
      </c>
      <c r="F1134" s="6">
        <f t="shared" si="103"/>
        <v>0.21376438906737413</v>
      </c>
      <c r="G1134" s="6">
        <f t="shared" si="104"/>
        <v>-0.25401763634538854</v>
      </c>
      <c r="H1134" s="6">
        <f t="shared" si="105"/>
        <v>9.1387997536713617E-2</v>
      </c>
      <c r="I1134" s="6">
        <f t="shared" si="106"/>
        <v>1</v>
      </c>
    </row>
    <row r="1135" spans="1:9" x14ac:dyDescent="0.25">
      <c r="A1135" s="6">
        <v>1124</v>
      </c>
      <c r="B1135" s="6">
        <v>-1.7452839529141784</v>
      </c>
      <c r="C1135" s="6">
        <v>0.87829218420972321</v>
      </c>
      <c r="D1135" s="6">
        <f t="shared" si="102"/>
        <v>48.422412864414738</v>
      </c>
      <c r="E1135" s="6">
        <f t="shared" si="107"/>
        <v>-0.13561044860505406</v>
      </c>
      <c r="F1135" s="6">
        <f t="shared" si="103"/>
        <v>0.15876200939152374</v>
      </c>
      <c r="G1135" s="6">
        <f t="shared" si="104"/>
        <v>-0.28444543629719521</v>
      </c>
      <c r="H1135" s="6">
        <f t="shared" si="105"/>
        <v>1.3224539087087067E-2</v>
      </c>
      <c r="I1135" s="6">
        <f t="shared" si="106"/>
        <v>1</v>
      </c>
    </row>
    <row r="1136" spans="1:9" x14ac:dyDescent="0.25">
      <c r="A1136" s="6">
        <v>1125</v>
      </c>
      <c r="B1136" s="6">
        <v>0.48711171984905377</v>
      </c>
      <c r="C1136" s="6">
        <v>7.8829309976500742E-2</v>
      </c>
      <c r="D1136" s="6">
        <f t="shared" si="102"/>
        <v>77.199462615077195</v>
      </c>
      <c r="E1136" s="6">
        <f t="shared" si="107"/>
        <v>8.0059462998779474E-2</v>
      </c>
      <c r="F1136" s="6">
        <f t="shared" si="103"/>
        <v>0.25311299218058098</v>
      </c>
      <c r="G1136" s="6">
        <f t="shared" si="104"/>
        <v>-0.10786744199592893</v>
      </c>
      <c r="H1136" s="6">
        <f t="shared" si="105"/>
        <v>0.26798636799348785</v>
      </c>
      <c r="I1136" s="6">
        <f t="shared" si="106"/>
        <v>1</v>
      </c>
    </row>
    <row r="1137" spans="1:9" x14ac:dyDescent="0.25">
      <c r="A1137" s="6">
        <v>1126</v>
      </c>
      <c r="B1137" s="6">
        <v>0.95096083896351047</v>
      </c>
      <c r="C1137" s="6">
        <v>0.38712729270302437</v>
      </c>
      <c r="D1137" s="6">
        <f t="shared" si="102"/>
        <v>63.537408117398293</v>
      </c>
      <c r="E1137" s="6">
        <f t="shared" si="107"/>
        <v>0.1248715452552841</v>
      </c>
      <c r="F1137" s="6">
        <f t="shared" si="103"/>
        <v>0.2083193708767157</v>
      </c>
      <c r="G1137" s="6">
        <f t="shared" si="104"/>
        <v>-4.5617535861772168E-2</v>
      </c>
      <c r="H1137" s="6">
        <f t="shared" si="105"/>
        <v>0.2953606263723404</v>
      </c>
      <c r="I1137" s="6">
        <f t="shared" si="106"/>
        <v>1</v>
      </c>
    </row>
    <row r="1138" spans="1:9" x14ac:dyDescent="0.25">
      <c r="A1138" s="6">
        <v>1127</v>
      </c>
      <c r="B1138" s="6">
        <v>0.51949996304756496</v>
      </c>
      <c r="C1138" s="6">
        <v>0.97399822992645035</v>
      </c>
      <c r="D1138" s="6">
        <f t="shared" si="102"/>
        <v>41.446415703209702</v>
      </c>
      <c r="E1138" s="6">
        <f t="shared" si="107"/>
        <v>8.3188464561025036E-2</v>
      </c>
      <c r="F1138" s="6">
        <f t="shared" si="103"/>
        <v>0.13588988755150722</v>
      </c>
      <c r="G1138" s="6">
        <f t="shared" si="104"/>
        <v>-5.4508799748803058E-2</v>
      </c>
      <c r="H1138" s="6">
        <f t="shared" si="105"/>
        <v>0.22088572887085312</v>
      </c>
      <c r="I1138" s="6">
        <f t="shared" si="106"/>
        <v>1</v>
      </c>
    </row>
    <row r="1139" spans="1:9" x14ac:dyDescent="0.25">
      <c r="A1139" s="6">
        <v>1128</v>
      </c>
      <c r="B1139" s="6">
        <v>-1.3949556887382641</v>
      </c>
      <c r="C1139" s="6">
        <v>0.45316934720908231</v>
      </c>
      <c r="D1139" s="6">
        <f t="shared" si="102"/>
        <v>61.63515545056508</v>
      </c>
      <c r="E1139" s="6">
        <f t="shared" si="107"/>
        <v>-0.1017655228649757</v>
      </c>
      <c r="F1139" s="6">
        <f t="shared" si="103"/>
        <v>0.20208247688709863</v>
      </c>
      <c r="G1139" s="6">
        <f t="shared" si="104"/>
        <v>-0.26968306571314016</v>
      </c>
      <c r="H1139" s="6">
        <f t="shared" si="105"/>
        <v>6.6152019983188759E-2</v>
      </c>
      <c r="I1139" s="6">
        <f t="shared" si="106"/>
        <v>1</v>
      </c>
    </row>
    <row r="1140" spans="1:9" x14ac:dyDescent="0.25">
      <c r="A1140" s="6">
        <v>1129</v>
      </c>
      <c r="B1140" s="6">
        <v>0.93390553956851363</v>
      </c>
      <c r="C1140" s="6">
        <v>0.47141941587572861</v>
      </c>
      <c r="D1140" s="6">
        <f t="shared" si="102"/>
        <v>61.12499165391884</v>
      </c>
      <c r="E1140" s="6">
        <f t="shared" si="107"/>
        <v>0.12322384679493772</v>
      </c>
      <c r="F1140" s="6">
        <f t="shared" si="103"/>
        <v>0.20040980870137326</v>
      </c>
      <c r="G1140" s="6">
        <f t="shared" si="104"/>
        <v>-4.3997312190964283E-2</v>
      </c>
      <c r="H1140" s="6">
        <f t="shared" si="105"/>
        <v>0.29044500578083976</v>
      </c>
      <c r="I1140" s="6">
        <f t="shared" si="106"/>
        <v>1</v>
      </c>
    </row>
    <row r="1141" spans="1:9" x14ac:dyDescent="0.25">
      <c r="A1141" s="6">
        <v>1130</v>
      </c>
      <c r="B1141" s="6">
        <v>0.9223731467500329</v>
      </c>
      <c r="C1141" s="6">
        <v>2.3438215277565844E-2</v>
      </c>
      <c r="D1141" s="6">
        <f t="shared" si="102"/>
        <v>84.852935495621011</v>
      </c>
      <c r="E1141" s="6">
        <f t="shared" si="107"/>
        <v>0.12210971180082003</v>
      </c>
      <c r="F1141" s="6">
        <f t="shared" si="103"/>
        <v>0.27820634588728199</v>
      </c>
      <c r="G1141" s="6">
        <f t="shared" si="104"/>
        <v>-7.4912530937219418E-2</v>
      </c>
      <c r="H1141" s="6">
        <f t="shared" si="105"/>
        <v>0.31913195453885945</v>
      </c>
      <c r="I1141" s="6">
        <f t="shared" si="106"/>
        <v>1</v>
      </c>
    </row>
    <row r="1142" spans="1:9" x14ac:dyDescent="0.25">
      <c r="A1142" s="6">
        <v>1131</v>
      </c>
      <c r="B1142" s="6">
        <v>1.4967281458666548</v>
      </c>
      <c r="C1142" s="6">
        <v>0.12472914822840052</v>
      </c>
      <c r="D1142" s="6">
        <f t="shared" si="102"/>
        <v>73.872483506700533</v>
      </c>
      <c r="E1142" s="6">
        <f t="shared" si="107"/>
        <v>0.17759767632252851</v>
      </c>
      <c r="F1142" s="6">
        <f t="shared" si="103"/>
        <v>0.24220486395639518</v>
      </c>
      <c r="G1142" s="6">
        <f t="shared" si="104"/>
        <v>-6.2351958507277927E-3</v>
      </c>
      <c r="H1142" s="6">
        <f t="shared" si="105"/>
        <v>0.36143054849578482</v>
      </c>
      <c r="I1142" s="6">
        <f t="shared" si="106"/>
        <v>1</v>
      </c>
    </row>
    <row r="1143" spans="1:9" x14ac:dyDescent="0.25">
      <c r="A1143" s="6">
        <v>1132</v>
      </c>
      <c r="B1143" s="6">
        <v>-0.13616613614431117</v>
      </c>
      <c r="C1143" s="6">
        <v>0.31571398052919097</v>
      </c>
      <c r="D1143" s="6">
        <f t="shared" si="102"/>
        <v>65.753852119742206</v>
      </c>
      <c r="E1143" s="6">
        <f t="shared" si="107"/>
        <v>1.9845101473732429E-2</v>
      </c>
      <c r="F1143" s="6">
        <f t="shared" si="103"/>
        <v>0.21558640039259738</v>
      </c>
      <c r="G1143" s="6">
        <f t="shared" si="104"/>
        <v>-0.15359216618818494</v>
      </c>
      <c r="H1143" s="6">
        <f t="shared" si="105"/>
        <v>0.19328236913564978</v>
      </c>
      <c r="I1143" s="6">
        <f t="shared" si="106"/>
        <v>1</v>
      </c>
    </row>
    <row r="1144" spans="1:9" x14ac:dyDescent="0.25">
      <c r="A1144" s="6">
        <v>1133</v>
      </c>
      <c r="B1144" s="6">
        <v>-0.21871983335586265</v>
      </c>
      <c r="C1144" s="6">
        <v>0.45698416089358196</v>
      </c>
      <c r="D1144" s="6">
        <f t="shared" si="102"/>
        <v>61.528089626993598</v>
      </c>
      <c r="E1144" s="6">
        <f t="shared" si="107"/>
        <v>1.1869656619842822E-2</v>
      </c>
      <c r="F1144" s="6">
        <f t="shared" si="103"/>
        <v>0.20173144139997901</v>
      </c>
      <c r="G1144" s="6">
        <f t="shared" si="104"/>
        <v>-0.1559019788794565</v>
      </c>
      <c r="H1144" s="6">
        <f t="shared" si="105"/>
        <v>0.17964129211914215</v>
      </c>
      <c r="I1144" s="6">
        <f t="shared" si="106"/>
        <v>1</v>
      </c>
    </row>
    <row r="1145" spans="1:9" x14ac:dyDescent="0.25">
      <c r="A1145" s="6">
        <v>1134</v>
      </c>
      <c r="B1145" s="6">
        <v>-0.36663777791545726</v>
      </c>
      <c r="C1145" s="6">
        <v>0.79461043122653885</v>
      </c>
      <c r="D1145" s="6">
        <f t="shared" si="102"/>
        <v>51.752489504002341</v>
      </c>
      <c r="E1145" s="6">
        <f t="shared" si="107"/>
        <v>-2.4205744610574995E-3</v>
      </c>
      <c r="F1145" s="6">
        <f t="shared" si="103"/>
        <v>0.16968029345574537</v>
      </c>
      <c r="G1145" s="6">
        <f t="shared" si="104"/>
        <v>-0.15628826867167761</v>
      </c>
      <c r="H1145" s="6">
        <f t="shared" si="105"/>
        <v>0.1514471197495626</v>
      </c>
      <c r="I1145" s="6">
        <f t="shared" si="106"/>
        <v>1</v>
      </c>
    </row>
    <row r="1146" spans="1:9" x14ac:dyDescent="0.25">
      <c r="A1146" s="6">
        <v>1135</v>
      </c>
      <c r="B1146" s="6">
        <v>-0.28593831302714534</v>
      </c>
      <c r="C1146" s="6">
        <v>0.2862025818659017</v>
      </c>
      <c r="D1146" s="6">
        <f t="shared" si="102"/>
        <v>66.744132171364882</v>
      </c>
      <c r="E1146" s="6">
        <f t="shared" si="107"/>
        <v>5.3757345316919301E-3</v>
      </c>
      <c r="F1146" s="6">
        <f t="shared" si="103"/>
        <v>0.21883322023398322</v>
      </c>
      <c r="G1146" s="6">
        <f t="shared" si="104"/>
        <v>-0.16936267080558332</v>
      </c>
      <c r="H1146" s="6">
        <f t="shared" si="105"/>
        <v>0.18011413986896718</v>
      </c>
      <c r="I1146" s="6">
        <f t="shared" si="106"/>
        <v>1</v>
      </c>
    </row>
    <row r="1147" spans="1:9" x14ac:dyDescent="0.25">
      <c r="A1147" s="6">
        <v>1136</v>
      </c>
      <c r="B1147" s="6">
        <v>-2.2243693820200861</v>
      </c>
      <c r="C1147" s="6">
        <v>0.43220313119907222</v>
      </c>
      <c r="D1147" s="6">
        <f t="shared" si="102"/>
        <v>62.228264611589239</v>
      </c>
      <c r="E1147" s="6">
        <f t="shared" si="107"/>
        <v>-0.18189449825027765</v>
      </c>
      <c r="F1147" s="6">
        <f t="shared" si="103"/>
        <v>0.20402709708717784</v>
      </c>
      <c r="G1147" s="6">
        <f t="shared" si="104"/>
        <v>-0.35061803390921903</v>
      </c>
      <c r="H1147" s="6">
        <f t="shared" si="105"/>
        <v>-1.3170962591336266E-2</v>
      </c>
      <c r="I1147" s="6">
        <f t="shared" si="106"/>
        <v>1</v>
      </c>
    </row>
    <row r="1148" spans="1:9" x14ac:dyDescent="0.25">
      <c r="A1148" s="6">
        <v>1137</v>
      </c>
      <c r="B1148" s="6">
        <v>0.21190771803958341</v>
      </c>
      <c r="C1148" s="6">
        <v>0.22879726554155094</v>
      </c>
      <c r="D1148" s="6">
        <f t="shared" si="102"/>
        <v>68.858495836362565</v>
      </c>
      <c r="E1148" s="6">
        <f t="shared" si="107"/>
        <v>5.3472230516912585E-2</v>
      </c>
      <c r="F1148" s="6">
        <f t="shared" si="103"/>
        <v>0.22576556011922153</v>
      </c>
      <c r="G1148" s="6">
        <f t="shared" si="104"/>
        <v>-0.12401233368917561</v>
      </c>
      <c r="H1148" s="6">
        <f t="shared" si="105"/>
        <v>0.23095679472300076</v>
      </c>
      <c r="I1148" s="6">
        <f t="shared" si="106"/>
        <v>1</v>
      </c>
    </row>
    <row r="1149" spans="1:9" x14ac:dyDescent="0.25">
      <c r="A1149" s="6">
        <v>1138</v>
      </c>
      <c r="B1149" s="6">
        <v>-0.73567434810684063</v>
      </c>
      <c r="C1149" s="6">
        <v>0.34376049073763237</v>
      </c>
      <c r="D1149" s="6">
        <f t="shared" si="102"/>
        <v>64.857365299125405</v>
      </c>
      <c r="E1149" s="6">
        <f t="shared" si="107"/>
        <v>-3.8072894272823621E-2</v>
      </c>
      <c r="F1149" s="6">
        <f t="shared" si="103"/>
        <v>0.21264709934139478</v>
      </c>
      <c r="G1149" s="6">
        <f t="shared" si="104"/>
        <v>-0.21032378402098995</v>
      </c>
      <c r="H1149" s="6">
        <f t="shared" si="105"/>
        <v>0.1341779954753427</v>
      </c>
      <c r="I1149" s="6">
        <f t="shared" si="106"/>
        <v>1</v>
      </c>
    </row>
    <row r="1150" spans="1:9" x14ac:dyDescent="0.25">
      <c r="A1150" s="6">
        <v>1139</v>
      </c>
      <c r="B1150" s="6">
        <v>0.26147631615458522</v>
      </c>
      <c r="C1150" s="6">
        <v>0.35914181951353497</v>
      </c>
      <c r="D1150" s="6">
        <f t="shared" si="102"/>
        <v>64.381006551429579</v>
      </c>
      <c r="E1150" s="6">
        <f t="shared" si="107"/>
        <v>5.8261012050678893E-2</v>
      </c>
      <c r="F1150" s="6">
        <f t="shared" si="103"/>
        <v>0.21108526738173633</v>
      </c>
      <c r="G1150" s="6">
        <f t="shared" si="104"/>
        <v>-0.11335614521440122</v>
      </c>
      <c r="H1150" s="6">
        <f t="shared" si="105"/>
        <v>0.229878169315759</v>
      </c>
      <c r="I1150" s="6">
        <f t="shared" si="106"/>
        <v>1</v>
      </c>
    </row>
    <row r="1151" spans="1:9" x14ac:dyDescent="0.25">
      <c r="A1151" s="6">
        <v>1140</v>
      </c>
      <c r="B1151" s="6">
        <v>1.1279371392447501</v>
      </c>
      <c r="C1151" s="6">
        <v>0.108584856715598</v>
      </c>
      <c r="D1151" s="6">
        <f t="shared" si="102"/>
        <v>74.911474152638618</v>
      </c>
      <c r="E1151" s="6">
        <f t="shared" si="107"/>
        <v>0.14196908020543209</v>
      </c>
      <c r="F1151" s="6">
        <f t="shared" si="103"/>
        <v>0.24561139066438892</v>
      </c>
      <c r="G1151" s="6">
        <f t="shared" si="104"/>
        <v>-4.3152050585983481E-2</v>
      </c>
      <c r="H1151" s="6">
        <f t="shared" si="105"/>
        <v>0.32709021099684765</v>
      </c>
      <c r="I1151" s="6">
        <f t="shared" si="106"/>
        <v>1</v>
      </c>
    </row>
    <row r="1152" spans="1:9" x14ac:dyDescent="0.25">
      <c r="A1152" s="6">
        <v>1141</v>
      </c>
      <c r="B1152" s="6">
        <v>-0.13454496183840092</v>
      </c>
      <c r="C1152" s="6">
        <v>0.34418774987029632</v>
      </c>
      <c r="D1152" s="6">
        <f t="shared" si="102"/>
        <v>64.843997383067119</v>
      </c>
      <c r="E1152" s="6">
        <f t="shared" si="107"/>
        <v>2.0001721791320343E-2</v>
      </c>
      <c r="F1152" s="6">
        <f t="shared" si="103"/>
        <v>0.21260327010841679</v>
      </c>
      <c r="G1152" s="6">
        <f t="shared" si="104"/>
        <v>-0.15223141550816696</v>
      </c>
      <c r="H1152" s="6">
        <f t="shared" si="105"/>
        <v>0.19223485909080765</v>
      </c>
      <c r="I1152" s="6">
        <f t="shared" si="106"/>
        <v>1</v>
      </c>
    </row>
    <row r="1153" spans="1:9" x14ac:dyDescent="0.25">
      <c r="A1153" s="6">
        <v>1142</v>
      </c>
      <c r="B1153" s="6">
        <v>-3.8630787457805127E-3</v>
      </c>
      <c r="C1153" s="6">
        <v>7.3854792931913202E-2</v>
      </c>
      <c r="D1153" s="6">
        <f t="shared" si="102"/>
        <v>77.648198713005897</v>
      </c>
      <c r="E1153" s="6">
        <f t="shared" si="107"/>
        <v>3.262679113663132E-2</v>
      </c>
      <c r="F1153" s="6">
        <f t="shared" si="103"/>
        <v>0.25458425807542917</v>
      </c>
      <c r="G1153" s="6">
        <f t="shared" si="104"/>
        <v>-0.15584550234102218</v>
      </c>
      <c r="H1153" s="6">
        <f t="shared" si="105"/>
        <v>0.22109908461428485</v>
      </c>
      <c r="I1153" s="6">
        <f t="shared" si="106"/>
        <v>1</v>
      </c>
    </row>
    <row r="1154" spans="1:9" x14ac:dyDescent="0.25">
      <c r="A1154" s="6">
        <v>1143</v>
      </c>
      <c r="B1154" s="6">
        <v>0.70758687797933817</v>
      </c>
      <c r="C1154" s="6">
        <v>0.41090121158482618</v>
      </c>
      <c r="D1154" s="6">
        <f t="shared" si="102"/>
        <v>62.840376248059798</v>
      </c>
      <c r="E1154" s="6">
        <f t="shared" si="107"/>
        <v>0.10135938686305709</v>
      </c>
      <c r="F1154" s="6">
        <f t="shared" si="103"/>
        <v>0.20603402048544195</v>
      </c>
      <c r="G1154" s="6">
        <f t="shared" si="104"/>
        <v>-6.8191947125586377E-2</v>
      </c>
      <c r="H1154" s="6">
        <f t="shared" si="105"/>
        <v>0.27091072085170054</v>
      </c>
      <c r="I1154" s="6">
        <f t="shared" si="106"/>
        <v>1</v>
      </c>
    </row>
    <row r="1155" spans="1:9" x14ac:dyDescent="0.25">
      <c r="A1155" s="6">
        <v>1144</v>
      </c>
      <c r="B1155" s="6">
        <v>1.5822615750948898</v>
      </c>
      <c r="C1155" s="6">
        <v>0.81524094363231303</v>
      </c>
      <c r="D1155" s="6">
        <f t="shared" si="102"/>
        <v>51.015011105731716</v>
      </c>
      <c r="E1155" s="6">
        <f t="shared" si="107"/>
        <v>0.18586099063812775</v>
      </c>
      <c r="F1155" s="6">
        <f t="shared" si="103"/>
        <v>0.16726233149420236</v>
      </c>
      <c r="G1155" s="6">
        <f t="shared" si="104"/>
        <v>3.3093545540793801E-2</v>
      </c>
      <c r="H1155" s="6">
        <f t="shared" si="105"/>
        <v>0.3386284357354617</v>
      </c>
      <c r="I1155" s="6">
        <f t="shared" si="106"/>
        <v>1</v>
      </c>
    </row>
    <row r="1156" spans="1:9" x14ac:dyDescent="0.25">
      <c r="A1156" s="6">
        <v>1145</v>
      </c>
      <c r="B1156" s="6">
        <v>-0.46066475078987423</v>
      </c>
      <c r="C1156" s="6">
        <v>0.87493514816736351</v>
      </c>
      <c r="D1156" s="6">
        <f t="shared" si="102"/>
        <v>48.578333486837231</v>
      </c>
      <c r="E1156" s="6">
        <f t="shared" si="107"/>
        <v>-1.1504443049236909E-2</v>
      </c>
      <c r="F1156" s="6">
        <f t="shared" si="103"/>
        <v>0.15927322454700732</v>
      </c>
      <c r="G1156" s="6">
        <f t="shared" si="104"/>
        <v>-0.16057886317898695</v>
      </c>
      <c r="H1156" s="6">
        <f t="shared" si="105"/>
        <v>0.13756997708051316</v>
      </c>
      <c r="I1156" s="6">
        <f t="shared" si="106"/>
        <v>1</v>
      </c>
    </row>
    <row r="1157" spans="1:9" x14ac:dyDescent="0.25">
      <c r="A1157" s="6">
        <v>1146</v>
      </c>
      <c r="B1157" s="6">
        <v>-0.25096255740209017</v>
      </c>
      <c r="C1157" s="6">
        <v>0.82073427533799248</v>
      </c>
      <c r="D1157" s="6">
        <f t="shared" si="102"/>
        <v>50.811443908411817</v>
      </c>
      <c r="E1157" s="6">
        <f t="shared" si="107"/>
        <v>8.7547135433274567E-3</v>
      </c>
      <c r="F1157" s="6">
        <f t="shared" si="103"/>
        <v>0.16659489806036662</v>
      </c>
      <c r="G1157" s="6">
        <f t="shared" si="104"/>
        <v>-0.14370762992461775</v>
      </c>
      <c r="H1157" s="6">
        <f t="shared" si="105"/>
        <v>0.16121705701127267</v>
      </c>
      <c r="I1157" s="6">
        <f t="shared" si="106"/>
        <v>1</v>
      </c>
    </row>
    <row r="1158" spans="1:9" x14ac:dyDescent="0.25">
      <c r="A1158" s="6">
        <v>1147</v>
      </c>
      <c r="B1158" s="6">
        <v>-2.09610334422905</v>
      </c>
      <c r="C1158" s="6">
        <v>0.27994628742332223</v>
      </c>
      <c r="D1158" s="6">
        <f t="shared" si="102"/>
        <v>66.961350283022412</v>
      </c>
      <c r="E1158" s="6">
        <f t="shared" si="107"/>
        <v>-0.16950282173447181</v>
      </c>
      <c r="F1158" s="6">
        <f t="shared" si="103"/>
        <v>0.21954541076400791</v>
      </c>
      <c r="G1158" s="6">
        <f t="shared" si="104"/>
        <v>-0.3445253382978638</v>
      </c>
      <c r="H1158" s="6">
        <f t="shared" si="105"/>
        <v>5.5196948289202019E-3</v>
      </c>
      <c r="I1158" s="6">
        <f t="shared" si="106"/>
        <v>1</v>
      </c>
    </row>
    <row r="1159" spans="1:9" x14ac:dyDescent="0.25">
      <c r="A1159" s="6">
        <v>1148</v>
      </c>
      <c r="B1159" s="6">
        <v>0.26694237931224052</v>
      </c>
      <c r="C1159" s="6">
        <v>0.49809259315775017</v>
      </c>
      <c r="D1159" s="6">
        <f t="shared" si="102"/>
        <v>60.387131928238148</v>
      </c>
      <c r="E1159" s="6">
        <f t="shared" si="107"/>
        <v>5.8789083920919222E-2</v>
      </c>
      <c r="F1159" s="6">
        <f t="shared" si="103"/>
        <v>0.19799059648602671</v>
      </c>
      <c r="G1159" s="6">
        <f t="shared" si="104"/>
        <v>-0.10741972007634151</v>
      </c>
      <c r="H1159" s="6">
        <f t="shared" si="105"/>
        <v>0.22499788791817996</v>
      </c>
      <c r="I1159" s="6">
        <f t="shared" si="106"/>
        <v>1</v>
      </c>
    </row>
    <row r="1160" spans="1:9" x14ac:dyDescent="0.25">
      <c r="A1160" s="6">
        <v>1149</v>
      </c>
      <c r="B1160" s="6">
        <v>-1.7393540474586189</v>
      </c>
      <c r="C1160" s="6">
        <v>9.8818933683278903E-2</v>
      </c>
      <c r="D1160" s="6">
        <f t="shared" si="102"/>
        <v>75.600163957497131</v>
      </c>
      <c r="E1160" s="6">
        <f t="shared" si="107"/>
        <v>-0.13503756531154873</v>
      </c>
      <c r="F1160" s="6">
        <f t="shared" si="103"/>
        <v>0.24786939002458075</v>
      </c>
      <c r="G1160" s="6">
        <f t="shared" si="104"/>
        <v>-0.32100769392108108</v>
      </c>
      <c r="H1160" s="6">
        <f t="shared" si="105"/>
        <v>5.0932563297983624E-2</v>
      </c>
      <c r="I1160" s="6">
        <f t="shared" si="106"/>
        <v>1</v>
      </c>
    </row>
    <row r="1161" spans="1:9" x14ac:dyDescent="0.25">
      <c r="A1161" s="6">
        <v>1150</v>
      </c>
      <c r="B1161" s="6">
        <v>-1.2690793482761364</v>
      </c>
      <c r="C1161" s="6">
        <v>0.90380565813165681</v>
      </c>
      <c r="D1161" s="6">
        <f t="shared" si="102"/>
        <v>47.137144356786877</v>
      </c>
      <c r="E1161" s="6">
        <f t="shared" si="107"/>
        <v>-8.9604713044520334E-2</v>
      </c>
      <c r="F1161" s="6">
        <f t="shared" si="103"/>
        <v>0.15454801428454715</v>
      </c>
      <c r="G1161" s="6">
        <f t="shared" si="104"/>
        <v>-0.23645116478123843</v>
      </c>
      <c r="H1161" s="6">
        <f t="shared" si="105"/>
        <v>5.7241738692197758E-2</v>
      </c>
      <c r="I1161" s="6">
        <f t="shared" si="106"/>
        <v>1</v>
      </c>
    </row>
    <row r="1162" spans="1:9" x14ac:dyDescent="0.25">
      <c r="A1162" s="6">
        <v>1151</v>
      </c>
      <c r="B1162" s="6">
        <v>-0.17177740119223017</v>
      </c>
      <c r="C1162" s="6">
        <v>4.9684133426923432E-2</v>
      </c>
      <c r="D1162" s="6">
        <f t="shared" si="102"/>
        <v>80.27276890201226</v>
      </c>
      <c r="E1162" s="6">
        <f t="shared" si="107"/>
        <v>1.640472641894708E-2</v>
      </c>
      <c r="F1162" s="6">
        <f t="shared" si="103"/>
        <v>0.26318940623610576</v>
      </c>
      <c r="G1162" s="6">
        <f t="shared" si="104"/>
        <v>-0.17522635240295856</v>
      </c>
      <c r="H1162" s="6">
        <f t="shared" si="105"/>
        <v>0.20803580524085272</v>
      </c>
      <c r="I1162" s="6">
        <f t="shared" si="106"/>
        <v>1</v>
      </c>
    </row>
    <row r="1163" spans="1:9" x14ac:dyDescent="0.25">
      <c r="A1163" s="6">
        <v>1152</v>
      </c>
      <c r="B1163" s="6">
        <v>0.1188129772344837</v>
      </c>
      <c r="C1163" s="6">
        <v>0.28247932370983003</v>
      </c>
      <c r="D1163" s="6">
        <f t="shared" si="102"/>
        <v>66.873069058463116</v>
      </c>
      <c r="E1163" s="6">
        <f t="shared" si="107"/>
        <v>4.4478424102942213E-2</v>
      </c>
      <c r="F1163" s="6">
        <f t="shared" si="103"/>
        <v>0.21925596412610857</v>
      </c>
      <c r="G1163" s="6">
        <f t="shared" si="104"/>
        <v>-0.13042868037524963</v>
      </c>
      <c r="H1163" s="6">
        <f t="shared" si="105"/>
        <v>0.21938552858113403</v>
      </c>
      <c r="I1163" s="6">
        <f t="shared" si="106"/>
        <v>1</v>
      </c>
    </row>
    <row r="1164" spans="1:9" x14ac:dyDescent="0.25">
      <c r="A1164" s="6">
        <v>1153</v>
      </c>
      <c r="B1164" s="6">
        <v>-0.11111296771559864</v>
      </c>
      <c r="C1164" s="6">
        <v>1.3519699697866757E-2</v>
      </c>
      <c r="D1164" s="6">
        <f t="shared" si="102"/>
        <v>87.95930194347217</v>
      </c>
      <c r="E1164" s="6">
        <f t="shared" si="107"/>
        <v>2.2265467489640509E-2</v>
      </c>
      <c r="F1164" s="6">
        <f t="shared" si="103"/>
        <v>0.2883911539130235</v>
      </c>
      <c r="G1164" s="6">
        <f t="shared" si="104"/>
        <v>-0.17833073623973961</v>
      </c>
      <c r="H1164" s="6">
        <f t="shared" si="105"/>
        <v>0.22286167121902062</v>
      </c>
      <c r="I1164" s="6">
        <f t="shared" si="106"/>
        <v>1</v>
      </c>
    </row>
    <row r="1165" spans="1:9" x14ac:dyDescent="0.25">
      <c r="A1165" s="6">
        <v>1154</v>
      </c>
      <c r="B1165" s="6">
        <v>0.71280510383076034</v>
      </c>
      <c r="C1165" s="6">
        <v>0.70946378978850677</v>
      </c>
      <c r="D1165" s="6">
        <f t="shared" ref="D1165:D1228" si="108">CHIINV(C1165,$B$5)</f>
        <v>54.479635444707156</v>
      </c>
      <c r="E1165" s="6">
        <f t="shared" si="107"/>
        <v>0.10186351537478819</v>
      </c>
      <c r="F1165" s="6">
        <f t="shared" ref="F1165:F1228" si="109">$B$2/($B$5)*D1165</f>
        <v>0.17862175555641691</v>
      </c>
      <c r="G1165" s="6">
        <f t="shared" ref="G1165:G1228" si="110">E1165-$B$8*SQRT(F1165/$B$6*(1/$B$3+1/$B$4))</f>
        <v>-5.6006233859937193E-2</v>
      </c>
      <c r="H1165" s="6">
        <f t="shared" ref="H1165:H1228" si="111">E1165+$B$8*SQRT(F1165/$B$6*(1/$B$3+1/$B$4))</f>
        <v>0.25973326460951357</v>
      </c>
      <c r="I1165" s="6">
        <f t="shared" ref="I1165:I1228" si="112">IF(-G1165&lt;$B$9,1,0)*IF(H1165&lt;$B$9,1,0)</f>
        <v>1</v>
      </c>
    </row>
    <row r="1166" spans="1:9" x14ac:dyDescent="0.25">
      <c r="A1166" s="6">
        <v>1155</v>
      </c>
      <c r="B1166" s="6">
        <v>1.0766757441160735</v>
      </c>
      <c r="C1166" s="6">
        <v>0.9226050599688711</v>
      </c>
      <c r="D1166" s="6">
        <f t="shared" si="108"/>
        <v>46.037730138977039</v>
      </c>
      <c r="E1166" s="6">
        <f t="shared" ref="E1166:E1229" si="113">$B$1+B1166*SQRT($B$2/$B$6*(1/$B$3+1/$B$4))</f>
        <v>0.13701675894313253</v>
      </c>
      <c r="F1166" s="6">
        <f t="shared" si="109"/>
        <v>0.15094337750484274</v>
      </c>
      <c r="G1166" s="6">
        <f t="shared" si="110"/>
        <v>-8.1070853309705704E-3</v>
      </c>
      <c r="H1166" s="6">
        <f t="shared" si="111"/>
        <v>0.28214060321723566</v>
      </c>
      <c r="I1166" s="6">
        <f t="shared" si="112"/>
        <v>1</v>
      </c>
    </row>
    <row r="1167" spans="1:9" x14ac:dyDescent="0.25">
      <c r="A1167" s="6">
        <v>1156</v>
      </c>
      <c r="B1167" s="6">
        <v>0.48926722229225561</v>
      </c>
      <c r="C1167" s="6">
        <v>0.97558519241920227</v>
      </c>
      <c r="D1167" s="6">
        <f t="shared" si="108"/>
        <v>41.217363147160462</v>
      </c>
      <c r="E1167" s="6">
        <f t="shared" si="113"/>
        <v>8.0267704318657956E-2</v>
      </c>
      <c r="F1167" s="6">
        <f t="shared" si="109"/>
        <v>0.13513889556446054</v>
      </c>
      <c r="G1167" s="6">
        <f t="shared" si="110"/>
        <v>-5.7048542636944255E-2</v>
      </c>
      <c r="H1167" s="6">
        <f t="shared" si="111"/>
        <v>0.21758395127426017</v>
      </c>
      <c r="I1167" s="6">
        <f t="shared" si="112"/>
        <v>1</v>
      </c>
    </row>
    <row r="1168" spans="1:9" x14ac:dyDescent="0.25">
      <c r="A1168" s="6">
        <v>1157</v>
      </c>
      <c r="B1168" s="6">
        <v>0.99329554359428585</v>
      </c>
      <c r="C1168" s="6">
        <v>0.45384075441755423</v>
      </c>
      <c r="D1168" s="6">
        <f t="shared" si="108"/>
        <v>61.616294359465002</v>
      </c>
      <c r="E1168" s="6">
        <f t="shared" si="113"/>
        <v>0.12896146628357219</v>
      </c>
      <c r="F1168" s="6">
        <f t="shared" si="109"/>
        <v>0.20202063724414754</v>
      </c>
      <c r="G1168" s="6">
        <f t="shared" si="110"/>
        <v>-3.8930382215481923E-2</v>
      </c>
      <c r="H1168" s="6">
        <f t="shared" si="111"/>
        <v>0.29685331478262633</v>
      </c>
      <c r="I1168" s="6">
        <f t="shared" si="112"/>
        <v>1</v>
      </c>
    </row>
    <row r="1169" spans="1:9" x14ac:dyDescent="0.25">
      <c r="A1169" s="6">
        <v>1158</v>
      </c>
      <c r="B1169" s="6">
        <v>2.0186871552141383</v>
      </c>
      <c r="C1169" s="6">
        <v>0.46436964018677329</v>
      </c>
      <c r="D1169" s="6">
        <f t="shared" si="108"/>
        <v>61.321468715398687</v>
      </c>
      <c r="E1169" s="6">
        <f t="shared" si="113"/>
        <v>0.22802370732600982</v>
      </c>
      <c r="F1169" s="6">
        <f t="shared" si="109"/>
        <v>0.20105399578819241</v>
      </c>
      <c r="G1169" s="6">
        <f t="shared" si="110"/>
        <v>6.0534010370316915E-2</v>
      </c>
      <c r="H1169" s="6">
        <f t="shared" si="111"/>
        <v>0.39551340428170273</v>
      </c>
      <c r="I1169" s="6">
        <f t="shared" si="112"/>
        <v>1</v>
      </c>
    </row>
    <row r="1170" spans="1:9" x14ac:dyDescent="0.25">
      <c r="A1170" s="6">
        <v>1159</v>
      </c>
      <c r="B1170" s="6">
        <v>0.69603856900357641</v>
      </c>
      <c r="C1170" s="6">
        <v>0.52595599230933565</v>
      </c>
      <c r="D1170" s="6">
        <f t="shared" si="108"/>
        <v>59.622916897501099</v>
      </c>
      <c r="E1170" s="6">
        <f t="shared" si="113"/>
        <v>0.10024371422206267</v>
      </c>
      <c r="F1170" s="6">
        <f t="shared" si="109"/>
        <v>0.19548497343442983</v>
      </c>
      <c r="G1170" s="6">
        <f t="shared" si="110"/>
        <v>-6.491003308605979E-2</v>
      </c>
      <c r="H1170" s="6">
        <f t="shared" si="111"/>
        <v>0.26539746153018512</v>
      </c>
      <c r="I1170" s="6">
        <f t="shared" si="112"/>
        <v>1</v>
      </c>
    </row>
    <row r="1171" spans="1:9" x14ac:dyDescent="0.25">
      <c r="A1171" s="6">
        <v>1160</v>
      </c>
      <c r="B1171" s="6">
        <v>-0.24110590857162606</v>
      </c>
      <c r="C1171" s="6">
        <v>0.27411725211340676</v>
      </c>
      <c r="D1171" s="6">
        <f t="shared" si="108"/>
        <v>67.166288401674677</v>
      </c>
      <c r="E1171" s="6">
        <f t="shared" si="113"/>
        <v>9.7069562877084119E-3</v>
      </c>
      <c r="F1171" s="6">
        <f t="shared" si="109"/>
        <v>0.2202173390218842</v>
      </c>
      <c r="G1171" s="6">
        <f t="shared" si="110"/>
        <v>-0.16558318766475705</v>
      </c>
      <c r="H1171" s="6">
        <f t="shared" si="111"/>
        <v>0.18499710024017385</v>
      </c>
      <c r="I1171" s="6">
        <f t="shared" si="112"/>
        <v>1</v>
      </c>
    </row>
    <row r="1172" spans="1:9" x14ac:dyDescent="0.25">
      <c r="A1172" s="6">
        <v>1161</v>
      </c>
      <c r="B1172" s="6">
        <v>-0.49004256652551703</v>
      </c>
      <c r="C1172" s="6">
        <v>9.3752861110263375E-2</v>
      </c>
      <c r="D1172" s="6">
        <f t="shared" si="108"/>
        <v>75.978932702402346</v>
      </c>
      <c r="E1172" s="6">
        <f t="shared" si="113"/>
        <v>-1.4342609687939122E-2</v>
      </c>
      <c r="F1172" s="6">
        <f t="shared" si="109"/>
        <v>0.2491112547619749</v>
      </c>
      <c r="G1172" s="6">
        <f t="shared" si="110"/>
        <v>-0.20077802607188433</v>
      </c>
      <c r="H1172" s="6">
        <f t="shared" si="111"/>
        <v>0.17209280669600607</v>
      </c>
      <c r="I1172" s="6">
        <f t="shared" si="112"/>
        <v>1</v>
      </c>
    </row>
    <row r="1173" spans="1:9" x14ac:dyDescent="0.25">
      <c r="A1173" s="6">
        <v>1162</v>
      </c>
      <c r="B1173" s="6">
        <v>-1.1267820809734985</v>
      </c>
      <c r="C1173" s="6">
        <v>0.35407574694051941</v>
      </c>
      <c r="D1173" s="6">
        <f t="shared" si="108"/>
        <v>64.536820330395159</v>
      </c>
      <c r="E1173" s="6">
        <f t="shared" si="113"/>
        <v>-7.5857490974948677E-2</v>
      </c>
      <c r="F1173" s="6">
        <f t="shared" si="109"/>
        <v>0.21159613223080381</v>
      </c>
      <c r="G1173" s="6">
        <f t="shared" si="110"/>
        <v>-0.24768219515236589</v>
      </c>
      <c r="H1173" s="6">
        <f t="shared" si="111"/>
        <v>9.5967213202468538E-2</v>
      </c>
      <c r="I1173" s="6">
        <f t="shared" si="112"/>
        <v>1</v>
      </c>
    </row>
    <row r="1174" spans="1:9" x14ac:dyDescent="0.25">
      <c r="A1174" s="6">
        <v>1163</v>
      </c>
      <c r="B1174" s="6">
        <v>-0.59172748478886206</v>
      </c>
      <c r="C1174" s="6">
        <v>0.18057802056947539</v>
      </c>
      <c r="D1174" s="6">
        <f t="shared" si="108"/>
        <v>70.919436826446528</v>
      </c>
      <c r="E1174" s="6">
        <f t="shared" si="113"/>
        <v>-2.4166306087669863E-2</v>
      </c>
      <c r="F1174" s="6">
        <f t="shared" si="109"/>
        <v>0.23252274369326731</v>
      </c>
      <c r="G1174" s="6">
        <f t="shared" si="110"/>
        <v>-0.20428735270407591</v>
      </c>
      <c r="H1174" s="6">
        <f t="shared" si="111"/>
        <v>0.15595474052873617</v>
      </c>
      <c r="I1174" s="6">
        <f t="shared" si="112"/>
        <v>1</v>
      </c>
    </row>
    <row r="1175" spans="1:9" x14ac:dyDescent="0.25">
      <c r="A1175" s="6">
        <v>1164</v>
      </c>
      <c r="B1175" s="6">
        <v>1.1408951650082599</v>
      </c>
      <c r="C1175" s="6">
        <v>8.331553086947234E-2</v>
      </c>
      <c r="D1175" s="6">
        <f t="shared" si="108"/>
        <v>76.814188504062102</v>
      </c>
      <c r="E1175" s="6">
        <f t="shared" si="113"/>
        <v>0.14322094442693772</v>
      </c>
      <c r="F1175" s="6">
        <f t="shared" si="109"/>
        <v>0.25184979837397409</v>
      </c>
      <c r="G1175" s="6">
        <f t="shared" si="110"/>
        <v>-4.4236437014322311E-2</v>
      </c>
      <c r="H1175" s="6">
        <f t="shared" si="111"/>
        <v>0.33067832586819779</v>
      </c>
      <c r="I1175" s="6">
        <f t="shared" si="112"/>
        <v>1</v>
      </c>
    </row>
    <row r="1176" spans="1:9" x14ac:dyDescent="0.25">
      <c r="A1176" s="6">
        <v>1165</v>
      </c>
      <c r="B1176" s="6">
        <v>1.6981448425212875</v>
      </c>
      <c r="C1176" s="6">
        <v>0.11453596606341747</v>
      </c>
      <c r="D1176" s="6">
        <f t="shared" si="108"/>
        <v>74.515342391706923</v>
      </c>
      <c r="E1176" s="6">
        <f t="shared" si="113"/>
        <v>0.19705637788383007</v>
      </c>
      <c r="F1176" s="6">
        <f t="shared" si="109"/>
        <v>0.24431259800559646</v>
      </c>
      <c r="G1176" s="6">
        <f t="shared" si="110"/>
        <v>1.2425356003510579E-2</v>
      </c>
      <c r="H1176" s="6">
        <f t="shared" si="111"/>
        <v>0.38168739976414956</v>
      </c>
      <c r="I1176" s="6">
        <f t="shared" si="112"/>
        <v>1</v>
      </c>
    </row>
    <row r="1177" spans="1:9" x14ac:dyDescent="0.25">
      <c r="A1177" s="6">
        <v>1166</v>
      </c>
      <c r="B1177" s="6">
        <v>0.39063706935849041</v>
      </c>
      <c r="C1177" s="6">
        <v>0.6437574388866848</v>
      </c>
      <c r="D1177" s="6">
        <f t="shared" si="108"/>
        <v>56.38014805808281</v>
      </c>
      <c r="E1177" s="6">
        <f t="shared" si="113"/>
        <v>7.0739126287341469E-2</v>
      </c>
      <c r="F1177" s="6">
        <f t="shared" si="109"/>
        <v>0.18485294445273051</v>
      </c>
      <c r="G1177" s="6">
        <f t="shared" si="110"/>
        <v>-8.9860647321688775E-2</v>
      </c>
      <c r="H1177" s="6">
        <f t="shared" si="111"/>
        <v>0.23133889989637171</v>
      </c>
      <c r="I1177" s="6">
        <f t="shared" si="112"/>
        <v>1</v>
      </c>
    </row>
    <row r="1178" spans="1:9" x14ac:dyDescent="0.25">
      <c r="A1178" s="6">
        <v>1167</v>
      </c>
      <c r="B1178" s="6">
        <v>0.17387378647981677</v>
      </c>
      <c r="C1178" s="6">
        <v>0.16360972930082096</v>
      </c>
      <c r="D1178" s="6">
        <f t="shared" si="108"/>
        <v>71.73566778481181</v>
      </c>
      <c r="E1178" s="6">
        <f t="shared" si="113"/>
        <v>4.9797803641103498E-2</v>
      </c>
      <c r="F1178" s="6">
        <f t="shared" si="109"/>
        <v>0.23519891076987479</v>
      </c>
      <c r="G1178" s="6">
        <f t="shared" si="110"/>
        <v>-0.13135680848102646</v>
      </c>
      <c r="H1178" s="6">
        <f t="shared" si="111"/>
        <v>0.23095241576323347</v>
      </c>
      <c r="I1178" s="6">
        <f t="shared" si="112"/>
        <v>1</v>
      </c>
    </row>
    <row r="1179" spans="1:9" x14ac:dyDescent="0.25">
      <c r="A1179" s="6">
        <v>1168</v>
      </c>
      <c r="B1179" s="6">
        <v>0.78563516581198201</v>
      </c>
      <c r="C1179" s="6">
        <v>0.85348063600573743</v>
      </c>
      <c r="D1179" s="6">
        <f t="shared" si="108"/>
        <v>49.519205606192003</v>
      </c>
      <c r="E1179" s="6">
        <f t="shared" si="113"/>
        <v>0.1088995678189096</v>
      </c>
      <c r="F1179" s="6">
        <f t="shared" si="109"/>
        <v>0.16235805116784263</v>
      </c>
      <c r="G1179" s="6">
        <f t="shared" si="110"/>
        <v>-4.1611576361896233E-2</v>
      </c>
      <c r="H1179" s="6">
        <f t="shared" si="111"/>
        <v>0.25941071199971544</v>
      </c>
      <c r="I1179" s="6">
        <f t="shared" si="112"/>
        <v>1</v>
      </c>
    </row>
    <row r="1180" spans="1:9" x14ac:dyDescent="0.25">
      <c r="A1180" s="6">
        <v>1169</v>
      </c>
      <c r="B1180" s="6">
        <v>0.76363903644960374</v>
      </c>
      <c r="C1180" s="6">
        <v>0.82018494216742455</v>
      </c>
      <c r="D1180" s="6">
        <f t="shared" si="108"/>
        <v>50.831949943231749</v>
      </c>
      <c r="E1180" s="6">
        <f t="shared" si="113"/>
        <v>0.10677453983525531</v>
      </c>
      <c r="F1180" s="6">
        <f t="shared" si="109"/>
        <v>0.16666213096141558</v>
      </c>
      <c r="G1180" s="6">
        <f t="shared" si="110"/>
        <v>-4.5718565233975023E-2</v>
      </c>
      <c r="H1180" s="6">
        <f t="shared" si="111"/>
        <v>0.25926764490448562</v>
      </c>
      <c r="I1180" s="6">
        <f t="shared" si="112"/>
        <v>1</v>
      </c>
    </row>
    <row r="1181" spans="1:9" x14ac:dyDescent="0.25">
      <c r="A1181" s="6">
        <v>1170</v>
      </c>
      <c r="B1181" s="6">
        <v>0.74624495027819648</v>
      </c>
      <c r="C1181" s="6">
        <v>0.95718253120517593</v>
      </c>
      <c r="D1181" s="6">
        <f t="shared" si="108"/>
        <v>43.384523239889937</v>
      </c>
      <c r="E1181" s="6">
        <f t="shared" si="113"/>
        <v>0.10509411146281833</v>
      </c>
      <c r="F1181" s="6">
        <f t="shared" si="109"/>
        <v>0.14224433849144241</v>
      </c>
      <c r="G1181" s="6">
        <f t="shared" si="110"/>
        <v>-3.578585428268577E-2</v>
      </c>
      <c r="H1181" s="6">
        <f t="shared" si="111"/>
        <v>0.24597407720832243</v>
      </c>
      <c r="I1181" s="6">
        <f t="shared" si="112"/>
        <v>1</v>
      </c>
    </row>
    <row r="1182" spans="1:9" x14ac:dyDescent="0.25">
      <c r="A1182" s="6">
        <v>1171</v>
      </c>
      <c r="B1182" s="6">
        <v>0.50085418479284272</v>
      </c>
      <c r="C1182" s="6">
        <v>0.49678029725028228</v>
      </c>
      <c r="D1182" s="6">
        <f t="shared" si="108"/>
        <v>60.423261820748067</v>
      </c>
      <c r="E1182" s="6">
        <f t="shared" si="113"/>
        <v>8.1387111244924454E-2</v>
      </c>
      <c r="F1182" s="6">
        <f t="shared" si="109"/>
        <v>0.19810905514999366</v>
      </c>
      <c r="G1182" s="6">
        <f t="shared" si="110"/>
        <v>-8.4871407054696674E-2</v>
      </c>
      <c r="H1182" s="6">
        <f t="shared" si="111"/>
        <v>0.24764562954454558</v>
      </c>
      <c r="I1182" s="6">
        <f t="shared" si="112"/>
        <v>1</v>
      </c>
    </row>
    <row r="1183" spans="1:9" x14ac:dyDescent="0.25">
      <c r="A1183" s="6">
        <v>1172</v>
      </c>
      <c r="B1183" s="6">
        <v>-0.7296716830751393</v>
      </c>
      <c r="C1183" s="6">
        <v>0.34025086214789269</v>
      </c>
      <c r="D1183" s="6">
        <f t="shared" si="108"/>
        <v>64.967481175299142</v>
      </c>
      <c r="E1183" s="6">
        <f t="shared" si="113"/>
        <v>-3.7492981736453213E-2</v>
      </c>
      <c r="F1183" s="6">
        <f t="shared" si="109"/>
        <v>0.21300813500098079</v>
      </c>
      <c r="G1183" s="6">
        <f t="shared" si="110"/>
        <v>-0.20989003463455708</v>
      </c>
      <c r="H1183" s="6">
        <f t="shared" si="111"/>
        <v>0.13490407116165065</v>
      </c>
      <c r="I1183" s="6">
        <f t="shared" si="112"/>
        <v>1</v>
      </c>
    </row>
    <row r="1184" spans="1:9" x14ac:dyDescent="0.25">
      <c r="A1184" s="6">
        <v>1173</v>
      </c>
      <c r="B1184" s="6">
        <v>-0.92671143647748977</v>
      </c>
      <c r="C1184" s="6">
        <v>0.98113956114383372</v>
      </c>
      <c r="D1184" s="6">
        <f t="shared" si="108"/>
        <v>40.310617632146453</v>
      </c>
      <c r="E1184" s="6">
        <f t="shared" si="113"/>
        <v>-5.6528830406651367E-2</v>
      </c>
      <c r="F1184" s="6">
        <f t="shared" si="109"/>
        <v>0.1321659594496605</v>
      </c>
      <c r="G1184" s="6">
        <f t="shared" si="110"/>
        <v>-0.19232625978938683</v>
      </c>
      <c r="H1184" s="6">
        <f t="shared" si="111"/>
        <v>7.9268598976084084E-2</v>
      </c>
      <c r="I1184" s="6">
        <f t="shared" si="112"/>
        <v>1</v>
      </c>
    </row>
    <row r="1185" spans="1:9" x14ac:dyDescent="0.25">
      <c r="A1185" s="6">
        <v>1174</v>
      </c>
      <c r="B1185" s="6">
        <v>0.65367430579499342</v>
      </c>
      <c r="C1185" s="6">
        <v>0.37012848292489398</v>
      </c>
      <c r="D1185" s="6">
        <f t="shared" si="108"/>
        <v>64.046508484307836</v>
      </c>
      <c r="E1185" s="6">
        <f t="shared" si="113"/>
        <v>9.6150937563860617E-2</v>
      </c>
      <c r="F1185" s="6">
        <f t="shared" si="109"/>
        <v>0.20998855240756667</v>
      </c>
      <c r="G1185" s="6">
        <f t="shared" si="110"/>
        <v>-7.5019811909768003E-2</v>
      </c>
      <c r="H1185" s="6">
        <f t="shared" si="111"/>
        <v>0.26732168703748926</v>
      </c>
      <c r="I1185" s="6">
        <f t="shared" si="112"/>
        <v>1</v>
      </c>
    </row>
    <row r="1186" spans="1:9" x14ac:dyDescent="0.25">
      <c r="A1186" s="6">
        <v>1175</v>
      </c>
      <c r="B1186" s="6">
        <v>-1.7049751477316022</v>
      </c>
      <c r="C1186" s="6">
        <v>0.29111606189153721</v>
      </c>
      <c r="D1186" s="6">
        <f t="shared" si="108"/>
        <v>66.575438475741009</v>
      </c>
      <c r="E1186" s="6">
        <f t="shared" si="113"/>
        <v>-0.13171624805779095</v>
      </c>
      <c r="F1186" s="6">
        <f t="shared" si="109"/>
        <v>0.21828012614997053</v>
      </c>
      <c r="G1186" s="6">
        <f t="shared" si="110"/>
        <v>-0.30623369077486262</v>
      </c>
      <c r="H1186" s="6">
        <f t="shared" si="111"/>
        <v>4.2801194659280728E-2</v>
      </c>
      <c r="I1186" s="6">
        <f t="shared" si="112"/>
        <v>1</v>
      </c>
    </row>
    <row r="1187" spans="1:9" x14ac:dyDescent="0.25">
      <c r="A1187" s="6">
        <v>1176</v>
      </c>
      <c r="B1187" s="6">
        <v>-1.620019247638993</v>
      </c>
      <c r="C1187" s="6">
        <v>0.69527268288216804</v>
      </c>
      <c r="D1187" s="6">
        <f t="shared" si="108"/>
        <v>54.900599117274304</v>
      </c>
      <c r="E1187" s="6">
        <f t="shared" si="113"/>
        <v>-0.1235087283574334</v>
      </c>
      <c r="F1187" s="6">
        <f t="shared" si="109"/>
        <v>0.18000196431893214</v>
      </c>
      <c r="G1187" s="6">
        <f t="shared" si="110"/>
        <v>-0.28198723298761175</v>
      </c>
      <c r="H1187" s="6">
        <f t="shared" si="111"/>
        <v>3.4969776272744946E-2</v>
      </c>
      <c r="I1187" s="6">
        <f t="shared" si="112"/>
        <v>1</v>
      </c>
    </row>
    <row r="1188" spans="1:9" x14ac:dyDescent="0.25">
      <c r="A1188" s="6">
        <v>1177</v>
      </c>
      <c r="B1188" s="6">
        <v>-1.5116665963432752</v>
      </c>
      <c r="C1188" s="6">
        <v>0.18805505539109471</v>
      </c>
      <c r="D1188" s="6">
        <f t="shared" si="108"/>
        <v>70.5769808710414</v>
      </c>
      <c r="E1188" s="6">
        <f t="shared" si="113"/>
        <v>-0.11304086774826849</v>
      </c>
      <c r="F1188" s="6">
        <f t="shared" si="109"/>
        <v>0.23139993728210295</v>
      </c>
      <c r="G1188" s="6">
        <f t="shared" si="110"/>
        <v>-0.29272650361839009</v>
      </c>
      <c r="H1188" s="6">
        <f t="shared" si="111"/>
        <v>6.6644768121853104E-2</v>
      </c>
      <c r="I1188" s="6">
        <f t="shared" si="112"/>
        <v>1</v>
      </c>
    </row>
    <row r="1189" spans="1:9" x14ac:dyDescent="0.25">
      <c r="A1189" s="6">
        <v>1178</v>
      </c>
      <c r="B1189" s="6">
        <v>-1.2842883734265342</v>
      </c>
      <c r="C1189" s="6">
        <v>0.47447126682332835</v>
      </c>
      <c r="D1189" s="6">
        <f t="shared" si="108"/>
        <v>61.040147816456766</v>
      </c>
      <c r="E1189" s="6">
        <f t="shared" si="113"/>
        <v>-9.1074044467164911E-2</v>
      </c>
      <c r="F1189" s="6">
        <f t="shared" si="109"/>
        <v>0.20013163218510416</v>
      </c>
      <c r="G1189" s="6">
        <f t="shared" si="110"/>
        <v>-0.25817910845548941</v>
      </c>
      <c r="H1189" s="6">
        <f t="shared" si="111"/>
        <v>7.6031019521159593E-2</v>
      </c>
      <c r="I1189" s="6">
        <f t="shared" si="112"/>
        <v>1</v>
      </c>
    </row>
    <row r="1190" spans="1:9" x14ac:dyDescent="0.25">
      <c r="A1190" s="6">
        <v>1179</v>
      </c>
      <c r="B1190" s="6">
        <v>0.5801018687634496</v>
      </c>
      <c r="C1190" s="6">
        <v>0.17993713187047944</v>
      </c>
      <c r="D1190" s="6">
        <f t="shared" si="108"/>
        <v>70.94925054077153</v>
      </c>
      <c r="E1190" s="6">
        <f t="shared" si="113"/>
        <v>8.9043164876131273E-2</v>
      </c>
      <c r="F1190" s="6">
        <f t="shared" si="109"/>
        <v>0.2326204935763001</v>
      </c>
      <c r="G1190" s="6">
        <f t="shared" si="110"/>
        <v>-9.1115738168688079E-2</v>
      </c>
      <c r="H1190" s="6">
        <f t="shared" si="111"/>
        <v>0.26920206792095064</v>
      </c>
      <c r="I1190" s="6">
        <f t="shared" si="112"/>
        <v>1</v>
      </c>
    </row>
    <row r="1191" spans="1:9" x14ac:dyDescent="0.25">
      <c r="A1191" s="6">
        <v>1180</v>
      </c>
      <c r="B1191" s="6">
        <v>-0.31298100111598615</v>
      </c>
      <c r="C1191" s="6">
        <v>0.29279457991271707</v>
      </c>
      <c r="D1191" s="6">
        <f t="shared" si="108"/>
        <v>66.518180816093675</v>
      </c>
      <c r="E1191" s="6">
        <f t="shared" si="113"/>
        <v>2.7631626561913855E-3</v>
      </c>
      <c r="F1191" s="6">
        <f t="shared" si="109"/>
        <v>0.21809239611833992</v>
      </c>
      <c r="G1191" s="6">
        <f t="shared" si="110"/>
        <v>-0.17167921777083595</v>
      </c>
      <c r="H1191" s="6">
        <f t="shared" si="111"/>
        <v>0.17720554308321873</v>
      </c>
      <c r="I1191" s="6">
        <f t="shared" si="112"/>
        <v>1</v>
      </c>
    </row>
    <row r="1192" spans="1:9" x14ac:dyDescent="0.25">
      <c r="A1192" s="6">
        <v>1181</v>
      </c>
      <c r="B1192" s="6">
        <v>-0.5142544523550896</v>
      </c>
      <c r="C1192" s="6">
        <v>0.99642933439130832</v>
      </c>
      <c r="D1192" s="6">
        <f t="shared" si="108"/>
        <v>35.420390825017904</v>
      </c>
      <c r="E1192" s="6">
        <f t="shared" si="113"/>
        <v>-1.6681700083219529E-2</v>
      </c>
      <c r="F1192" s="6">
        <f t="shared" si="109"/>
        <v>0.11613242893448493</v>
      </c>
      <c r="G1192" s="6">
        <f t="shared" si="110"/>
        <v>-0.14397586523937428</v>
      </c>
      <c r="H1192" s="6">
        <f t="shared" si="111"/>
        <v>0.11061246507293521</v>
      </c>
      <c r="I1192" s="6">
        <f t="shared" si="112"/>
        <v>1</v>
      </c>
    </row>
    <row r="1193" spans="1:9" x14ac:dyDescent="0.25">
      <c r="A1193" s="6">
        <v>1182</v>
      </c>
      <c r="B1193" s="6">
        <v>1.8866558093577623</v>
      </c>
      <c r="C1193" s="6">
        <v>6.9032868434705644E-2</v>
      </c>
      <c r="D1193" s="6">
        <f t="shared" si="108"/>
        <v>78.107542071966904</v>
      </c>
      <c r="E1193" s="6">
        <f t="shared" si="113"/>
        <v>0.21526826749193528</v>
      </c>
      <c r="F1193" s="6">
        <f t="shared" si="109"/>
        <v>0.25609030187530135</v>
      </c>
      <c r="G1193" s="6">
        <f t="shared" si="110"/>
        <v>2.6239323380894325E-2</v>
      </c>
      <c r="H1193" s="6">
        <f t="shared" si="111"/>
        <v>0.40429721160297627</v>
      </c>
      <c r="I1193" s="6">
        <f t="shared" si="112"/>
        <v>0</v>
      </c>
    </row>
    <row r="1194" spans="1:9" x14ac:dyDescent="0.25">
      <c r="A1194" s="6">
        <v>1183</v>
      </c>
      <c r="B1194" s="6">
        <v>0.4899561645288486</v>
      </c>
      <c r="C1194" s="6">
        <v>0.87041840876491594</v>
      </c>
      <c r="D1194" s="6">
        <f t="shared" si="108"/>
        <v>48.784093431668865</v>
      </c>
      <c r="E1194" s="6">
        <f t="shared" si="113"/>
        <v>8.0334262462036815E-2</v>
      </c>
      <c r="F1194" s="6">
        <f t="shared" si="109"/>
        <v>0.15994784731694708</v>
      </c>
      <c r="G1194" s="6">
        <f t="shared" si="110"/>
        <v>-6.9055536257371014E-2</v>
      </c>
      <c r="H1194" s="6">
        <f t="shared" si="111"/>
        <v>0.22972406118144464</v>
      </c>
      <c r="I1194" s="6">
        <f t="shared" si="112"/>
        <v>1</v>
      </c>
    </row>
    <row r="1195" spans="1:9" x14ac:dyDescent="0.25">
      <c r="A1195" s="6">
        <v>1184</v>
      </c>
      <c r="B1195" s="6">
        <v>0.5617334863927681</v>
      </c>
      <c r="C1195" s="6">
        <v>0.19904171880245369</v>
      </c>
      <c r="D1195" s="6">
        <f t="shared" si="108"/>
        <v>70.090554117623412</v>
      </c>
      <c r="E1195" s="6">
        <f t="shared" si="113"/>
        <v>8.7268610548453876E-2</v>
      </c>
      <c r="F1195" s="6">
        <f t="shared" si="109"/>
        <v>0.22980509546761774</v>
      </c>
      <c r="G1195" s="6">
        <f t="shared" si="110"/>
        <v>-9.1796745021238177E-2</v>
      </c>
      <c r="H1195" s="6">
        <f t="shared" si="111"/>
        <v>0.26633396611814592</v>
      </c>
      <c r="I1195" s="6">
        <f t="shared" si="112"/>
        <v>1</v>
      </c>
    </row>
    <row r="1196" spans="1:9" x14ac:dyDescent="0.25">
      <c r="A1196" s="6">
        <v>1185</v>
      </c>
      <c r="B1196" s="6">
        <v>0.28155682230135426</v>
      </c>
      <c r="C1196" s="6">
        <v>0.14340647602771081</v>
      </c>
      <c r="D1196" s="6">
        <f t="shared" si="108"/>
        <v>72.791980479379646</v>
      </c>
      <c r="E1196" s="6">
        <f t="shared" si="113"/>
        <v>6.0200973249525586E-2</v>
      </c>
      <c r="F1196" s="6">
        <f t="shared" si="109"/>
        <v>0.23866223107993326</v>
      </c>
      <c r="G1196" s="6">
        <f t="shared" si="110"/>
        <v>-0.1222825219040253</v>
      </c>
      <c r="H1196" s="6">
        <f t="shared" si="111"/>
        <v>0.24268446840307648</v>
      </c>
      <c r="I1196" s="6">
        <f t="shared" si="112"/>
        <v>1</v>
      </c>
    </row>
    <row r="1197" spans="1:9" x14ac:dyDescent="0.25">
      <c r="A1197" s="6">
        <v>1186</v>
      </c>
      <c r="B1197" s="6">
        <v>2.1002506400691345</v>
      </c>
      <c r="C1197" s="6">
        <v>0.63417462691122162</v>
      </c>
      <c r="D1197" s="6">
        <f t="shared" si="108"/>
        <v>56.648966900779115</v>
      </c>
      <c r="E1197" s="6">
        <f t="shared" si="113"/>
        <v>0.23590348857778226</v>
      </c>
      <c r="F1197" s="6">
        <f t="shared" si="109"/>
        <v>0.18573431770747251</v>
      </c>
      <c r="G1197" s="6">
        <f t="shared" si="110"/>
        <v>7.4921302824658503E-2</v>
      </c>
      <c r="H1197" s="6">
        <f t="shared" si="111"/>
        <v>0.39688567433090605</v>
      </c>
      <c r="I1197" s="6">
        <f t="shared" si="112"/>
        <v>1</v>
      </c>
    </row>
    <row r="1198" spans="1:9" x14ac:dyDescent="0.25">
      <c r="A1198" s="6">
        <v>1187</v>
      </c>
      <c r="B1198" s="6">
        <v>-0.76969399742665701</v>
      </c>
      <c r="C1198" s="6">
        <v>0.34607989745780815</v>
      </c>
      <c r="D1198" s="6">
        <f t="shared" si="108"/>
        <v>64.784892987623877</v>
      </c>
      <c r="E1198" s="6">
        <f t="shared" si="113"/>
        <v>-4.1359504639934999E-2</v>
      </c>
      <c r="F1198" s="6">
        <f t="shared" si="109"/>
        <v>0.21240948520532418</v>
      </c>
      <c r="G1198" s="6">
        <f t="shared" si="110"/>
        <v>-0.21351412999848984</v>
      </c>
      <c r="H1198" s="6">
        <f t="shared" si="111"/>
        <v>0.13079512071861987</v>
      </c>
      <c r="I1198" s="6">
        <f t="shared" si="112"/>
        <v>1</v>
      </c>
    </row>
    <row r="1199" spans="1:9" x14ac:dyDescent="0.25">
      <c r="A1199" s="6">
        <v>1188</v>
      </c>
      <c r="B1199" s="6">
        <v>-0.51696360969799571</v>
      </c>
      <c r="C1199" s="6">
        <v>0.69057283242286449</v>
      </c>
      <c r="D1199" s="6">
        <f t="shared" si="108"/>
        <v>55.03853373457823</v>
      </c>
      <c r="E1199" s="6">
        <f t="shared" si="113"/>
        <v>-1.6943429548024587E-2</v>
      </c>
      <c r="F1199" s="6">
        <f t="shared" si="109"/>
        <v>0.18045420896583025</v>
      </c>
      <c r="G1199" s="6">
        <f t="shared" si="110"/>
        <v>-0.17562089338052062</v>
      </c>
      <c r="H1199" s="6">
        <f t="shared" si="111"/>
        <v>0.14173403428447146</v>
      </c>
      <c r="I1199" s="6">
        <f t="shared" si="112"/>
        <v>1</v>
      </c>
    </row>
    <row r="1200" spans="1:9" x14ac:dyDescent="0.25">
      <c r="A1200" s="6">
        <v>1189</v>
      </c>
      <c r="B1200" s="6">
        <v>0.25088411348406225</v>
      </c>
      <c r="C1200" s="6">
        <v>0.61845759453108307</v>
      </c>
      <c r="D1200" s="6">
        <f t="shared" si="108"/>
        <v>57.086722486872894</v>
      </c>
      <c r="E1200" s="6">
        <f t="shared" si="113"/>
        <v>5.7237708054208615E-2</v>
      </c>
      <c r="F1200" s="6">
        <f t="shared" si="109"/>
        <v>0.18716958192417343</v>
      </c>
      <c r="G1200" s="6">
        <f t="shared" si="110"/>
        <v>-0.10436527660594541</v>
      </c>
      <c r="H1200" s="6">
        <f t="shared" si="111"/>
        <v>0.21884069271436263</v>
      </c>
      <c r="I1200" s="6">
        <f t="shared" si="112"/>
        <v>1</v>
      </c>
    </row>
    <row r="1201" spans="1:9" x14ac:dyDescent="0.25">
      <c r="A1201" s="6">
        <v>1190</v>
      </c>
      <c r="B1201" s="6">
        <v>0.76692003858624958</v>
      </c>
      <c r="C1201" s="6">
        <v>0.24512466811120945</v>
      </c>
      <c r="D1201" s="6">
        <f t="shared" si="108"/>
        <v>68.22662168632877</v>
      </c>
      <c r="E1201" s="6">
        <f t="shared" si="113"/>
        <v>0.10709151475570322</v>
      </c>
      <c r="F1201" s="6">
        <f t="shared" si="109"/>
        <v>0.22369384159452055</v>
      </c>
      <c r="G1201" s="6">
        <f t="shared" si="110"/>
        <v>-6.9576836628765321E-2</v>
      </c>
      <c r="H1201" s="6">
        <f t="shared" si="111"/>
        <v>0.28375986614017179</v>
      </c>
      <c r="I1201" s="6">
        <f t="shared" si="112"/>
        <v>1</v>
      </c>
    </row>
    <row r="1202" spans="1:9" x14ac:dyDescent="0.25">
      <c r="A1202" s="6">
        <v>1191</v>
      </c>
      <c r="B1202" s="6">
        <v>-0.12652094483200926</v>
      </c>
      <c r="C1202" s="6">
        <v>0.75066377758110292</v>
      </c>
      <c r="D1202" s="6">
        <f t="shared" si="108"/>
        <v>53.211022767586861</v>
      </c>
      <c r="E1202" s="6">
        <f t="shared" si="113"/>
        <v>2.0776915481036697E-2</v>
      </c>
      <c r="F1202" s="6">
        <f t="shared" si="109"/>
        <v>0.17446236972979298</v>
      </c>
      <c r="G1202" s="6">
        <f t="shared" si="110"/>
        <v>-0.13524392963450557</v>
      </c>
      <c r="H1202" s="6">
        <f t="shared" si="111"/>
        <v>0.17679776059657895</v>
      </c>
      <c r="I1202" s="6">
        <f t="shared" si="112"/>
        <v>1</v>
      </c>
    </row>
    <row r="1203" spans="1:9" x14ac:dyDescent="0.25">
      <c r="A1203" s="6">
        <v>1192</v>
      </c>
      <c r="B1203" s="6">
        <v>-1.5446130419149995</v>
      </c>
      <c r="C1203" s="6">
        <v>0.72728659932248907</v>
      </c>
      <c r="D1203" s="6">
        <f t="shared" si="108"/>
        <v>53.940206161632688</v>
      </c>
      <c r="E1203" s="6">
        <f t="shared" si="113"/>
        <v>-0.1162237967831197</v>
      </c>
      <c r="F1203" s="6">
        <f t="shared" si="109"/>
        <v>0.17685313495617275</v>
      </c>
      <c r="G1203" s="6">
        <f t="shared" si="110"/>
        <v>-0.27331002923569253</v>
      </c>
      <c r="H1203" s="6">
        <f t="shared" si="111"/>
        <v>4.0862435669453134E-2</v>
      </c>
      <c r="I1203" s="6">
        <f t="shared" si="112"/>
        <v>1</v>
      </c>
    </row>
    <row r="1204" spans="1:9" x14ac:dyDescent="0.25">
      <c r="A1204" s="6">
        <v>1193</v>
      </c>
      <c r="B1204" s="6">
        <v>-1.3375733942666557</v>
      </c>
      <c r="C1204" s="6">
        <v>0.86828211310159609</v>
      </c>
      <c r="D1204" s="6">
        <f t="shared" si="108"/>
        <v>48.87988294218848</v>
      </c>
      <c r="E1204" s="6">
        <f t="shared" si="113"/>
        <v>-9.6221866546649937E-2</v>
      </c>
      <c r="F1204" s="6">
        <f t="shared" si="109"/>
        <v>0.16026191128586387</v>
      </c>
      <c r="G1204" s="6">
        <f t="shared" si="110"/>
        <v>-0.24575825975030519</v>
      </c>
      <c r="H1204" s="6">
        <f t="shared" si="111"/>
        <v>5.3314526657005312E-2</v>
      </c>
      <c r="I1204" s="6">
        <f t="shared" si="112"/>
        <v>1</v>
      </c>
    </row>
    <row r="1205" spans="1:9" x14ac:dyDescent="0.25">
      <c r="A1205" s="6">
        <v>1194</v>
      </c>
      <c r="B1205" s="6">
        <v>0.49955360736930743</v>
      </c>
      <c r="C1205" s="6">
        <v>8.1698049867244479E-2</v>
      </c>
      <c r="D1205" s="6">
        <f t="shared" si="108"/>
        <v>76.951106386183312</v>
      </c>
      <c r="E1205" s="6">
        <f t="shared" si="113"/>
        <v>8.1261463528710873E-2</v>
      </c>
      <c r="F1205" s="6">
        <f t="shared" si="109"/>
        <v>0.25229870946289612</v>
      </c>
      <c r="G1205" s="6">
        <f t="shared" si="110"/>
        <v>-0.10636291076302791</v>
      </c>
      <c r="H1205" s="6">
        <f t="shared" si="111"/>
        <v>0.26888583782044967</v>
      </c>
      <c r="I1205" s="6">
        <f t="shared" si="112"/>
        <v>1</v>
      </c>
    </row>
    <row r="1206" spans="1:9" x14ac:dyDescent="0.25">
      <c r="A1206" s="6">
        <v>1195</v>
      </c>
      <c r="B1206" s="6">
        <v>-4.8634092308930121E-2</v>
      </c>
      <c r="C1206" s="6">
        <v>0.48484756004516738</v>
      </c>
      <c r="D1206" s="6">
        <f t="shared" si="108"/>
        <v>60.752546588404634</v>
      </c>
      <c r="E1206" s="6">
        <f t="shared" si="113"/>
        <v>2.8301500304282266E-2</v>
      </c>
      <c r="F1206" s="6">
        <f t="shared" si="109"/>
        <v>0.19918867733903159</v>
      </c>
      <c r="G1206" s="6">
        <f t="shared" si="110"/>
        <v>-0.13840942664961198</v>
      </c>
      <c r="H1206" s="6">
        <f t="shared" si="111"/>
        <v>0.19501242725817652</v>
      </c>
      <c r="I1206" s="6">
        <f t="shared" si="112"/>
        <v>1</v>
      </c>
    </row>
    <row r="1207" spans="1:9" x14ac:dyDescent="0.25">
      <c r="A1207" s="6">
        <v>1196</v>
      </c>
      <c r="B1207" s="6">
        <v>1.1017345968866721</v>
      </c>
      <c r="C1207" s="6">
        <v>0.78725547044282362</v>
      </c>
      <c r="D1207" s="6">
        <f t="shared" si="108"/>
        <v>52.006242512620851</v>
      </c>
      <c r="E1207" s="6">
        <f t="shared" si="113"/>
        <v>0.13943767411863944</v>
      </c>
      <c r="F1207" s="6">
        <f t="shared" si="109"/>
        <v>0.17051227053318313</v>
      </c>
      <c r="G1207" s="6">
        <f t="shared" si="110"/>
        <v>-1.4806781162163163E-2</v>
      </c>
      <c r="H1207" s="6">
        <f t="shared" si="111"/>
        <v>0.29368212939944205</v>
      </c>
      <c r="I1207" s="6">
        <f t="shared" si="112"/>
        <v>1</v>
      </c>
    </row>
    <row r="1208" spans="1:9" x14ac:dyDescent="0.25">
      <c r="A1208" s="6">
        <v>1197</v>
      </c>
      <c r="B1208" s="6">
        <v>-0.31643708098272327</v>
      </c>
      <c r="C1208" s="6">
        <v>0.91824091311380351</v>
      </c>
      <c r="D1208" s="6">
        <f t="shared" si="108"/>
        <v>46.307815785084046</v>
      </c>
      <c r="E1208" s="6">
        <f t="shared" si="113"/>
        <v>2.4292736200993321E-3</v>
      </c>
      <c r="F1208" s="6">
        <f t="shared" si="109"/>
        <v>0.15182890421339032</v>
      </c>
      <c r="G1208" s="6">
        <f t="shared" si="110"/>
        <v>-0.14311964100794383</v>
      </c>
      <c r="H1208" s="6">
        <f t="shared" si="111"/>
        <v>0.14797818824814252</v>
      </c>
      <c r="I1208" s="6">
        <f t="shared" si="112"/>
        <v>1</v>
      </c>
    </row>
    <row r="1209" spans="1:9" x14ac:dyDescent="0.25">
      <c r="A1209" s="6">
        <v>1198</v>
      </c>
      <c r="B1209" s="6">
        <v>0.23748498279019259</v>
      </c>
      <c r="C1209" s="6">
        <v>0.18936735129856258</v>
      </c>
      <c r="D1209" s="6">
        <f t="shared" si="108"/>
        <v>70.517862734857545</v>
      </c>
      <c r="E1209" s="6">
        <f t="shared" si="113"/>
        <v>5.5943229047833304E-2</v>
      </c>
      <c r="F1209" s="6">
        <f t="shared" si="109"/>
        <v>0.23120610732740179</v>
      </c>
      <c r="G1209" s="6">
        <f t="shared" si="110"/>
        <v>-0.12366713507511698</v>
      </c>
      <c r="H1209" s="6">
        <f t="shared" si="111"/>
        <v>0.23555359317078359</v>
      </c>
      <c r="I1209" s="6">
        <f t="shared" si="112"/>
        <v>1</v>
      </c>
    </row>
    <row r="1210" spans="1:9" x14ac:dyDescent="0.25">
      <c r="A1210" s="6">
        <v>1199</v>
      </c>
      <c r="B1210" s="6">
        <v>1.7562661014380865</v>
      </c>
      <c r="C1210" s="6">
        <v>0.54731894894253363</v>
      </c>
      <c r="D1210" s="6">
        <f t="shared" si="108"/>
        <v>59.039241154273519</v>
      </c>
      <c r="E1210" s="6">
        <f t="shared" si="113"/>
        <v>0.20267142495000445</v>
      </c>
      <c r="F1210" s="6">
        <f t="shared" si="109"/>
        <v>0.19357128247302793</v>
      </c>
      <c r="G1210" s="6">
        <f t="shared" si="110"/>
        <v>3.8328048214999133E-2</v>
      </c>
      <c r="H1210" s="6">
        <f t="shared" si="111"/>
        <v>0.36701480168500977</v>
      </c>
      <c r="I1210" s="6">
        <f t="shared" si="112"/>
        <v>1</v>
      </c>
    </row>
    <row r="1211" spans="1:9" x14ac:dyDescent="0.25">
      <c r="A1211" s="6">
        <v>1200</v>
      </c>
      <c r="B1211" s="6">
        <v>-6.487766768259462E-2</v>
      </c>
      <c r="C1211" s="6">
        <v>0.96881008331553087</v>
      </c>
      <c r="D1211" s="6">
        <f t="shared" si="108"/>
        <v>42.126801013333484</v>
      </c>
      <c r="E1211" s="6">
        <f t="shared" si="113"/>
        <v>2.6732221834649617E-2</v>
      </c>
      <c r="F1211" s="6">
        <f t="shared" si="109"/>
        <v>0.13812065906010978</v>
      </c>
      <c r="G1211" s="6">
        <f t="shared" si="110"/>
        <v>-0.11209066245241668</v>
      </c>
      <c r="H1211" s="6">
        <f t="shared" si="111"/>
        <v>0.16555510612171592</v>
      </c>
      <c r="I1211" s="6">
        <f t="shared" si="112"/>
        <v>1</v>
      </c>
    </row>
    <row r="1212" spans="1:9" x14ac:dyDescent="0.25">
      <c r="A1212" s="6">
        <v>1201</v>
      </c>
      <c r="B1212" s="6">
        <v>0.16805188352009282</v>
      </c>
      <c r="C1212" s="6">
        <v>0.69075594347972047</v>
      </c>
      <c r="D1212" s="6">
        <f t="shared" si="108"/>
        <v>55.033172623158194</v>
      </c>
      <c r="E1212" s="6">
        <f t="shared" si="113"/>
        <v>4.923535437997606E-2</v>
      </c>
      <c r="F1212" s="6">
        <f t="shared" si="109"/>
        <v>0.18043663155133835</v>
      </c>
      <c r="G1212" s="6">
        <f t="shared" si="110"/>
        <v>-0.10943438115543094</v>
      </c>
      <c r="H1212" s="6">
        <f t="shared" si="111"/>
        <v>0.20790508991538306</v>
      </c>
      <c r="I1212" s="6">
        <f t="shared" si="112"/>
        <v>1</v>
      </c>
    </row>
    <row r="1213" spans="1:9" x14ac:dyDescent="0.25">
      <c r="A1213" s="6">
        <v>1202</v>
      </c>
      <c r="B1213" s="6">
        <v>-8.5974534158594906E-2</v>
      </c>
      <c r="C1213" s="6">
        <v>0.64906765953550827</v>
      </c>
      <c r="D1213" s="6">
        <f t="shared" si="108"/>
        <v>56.230470140436537</v>
      </c>
      <c r="E1213" s="6">
        <f t="shared" si="113"/>
        <v>2.4694070899531122E-2</v>
      </c>
      <c r="F1213" s="6">
        <f t="shared" si="109"/>
        <v>0.18436219718175914</v>
      </c>
      <c r="G1213" s="6">
        <f t="shared" si="110"/>
        <v>-0.13569238103601469</v>
      </c>
      <c r="H1213" s="6">
        <f t="shared" si="111"/>
        <v>0.18508052283507695</v>
      </c>
      <c r="I1213" s="6">
        <f t="shared" si="112"/>
        <v>1</v>
      </c>
    </row>
    <row r="1214" spans="1:9" x14ac:dyDescent="0.25">
      <c r="A1214" s="6">
        <v>1203</v>
      </c>
      <c r="B1214" s="6">
        <v>1.3272938303998671E-2</v>
      </c>
      <c r="C1214" s="6">
        <v>0.65095980712302015</v>
      </c>
      <c r="D1214" s="6">
        <f t="shared" si="108"/>
        <v>56.177004653710895</v>
      </c>
      <c r="E1214" s="6">
        <f t="shared" si="113"/>
        <v>3.4282287663281161E-2</v>
      </c>
      <c r="F1214" s="6">
        <f t="shared" si="109"/>
        <v>0.18418690050397016</v>
      </c>
      <c r="G1214" s="6">
        <f t="shared" si="110"/>
        <v>-0.12602789620056637</v>
      </c>
      <c r="H1214" s="6">
        <f t="shared" si="111"/>
        <v>0.19459247152712866</v>
      </c>
      <c r="I1214" s="6">
        <f t="shared" si="112"/>
        <v>1</v>
      </c>
    </row>
    <row r="1215" spans="1:9" x14ac:dyDescent="0.25">
      <c r="A1215" s="6">
        <v>1204</v>
      </c>
      <c r="B1215" s="6">
        <v>1.1535985322552733</v>
      </c>
      <c r="C1215" s="6">
        <v>0.76638080996124147</v>
      </c>
      <c r="D1215" s="6">
        <f t="shared" si="108"/>
        <v>52.70424171198632</v>
      </c>
      <c r="E1215" s="6">
        <f t="shared" si="113"/>
        <v>0.14444820629841557</v>
      </c>
      <c r="F1215" s="6">
        <f t="shared" si="109"/>
        <v>0.17280079249831581</v>
      </c>
      <c r="G1215" s="6">
        <f t="shared" si="110"/>
        <v>-1.0827891131917788E-2</v>
      </c>
      <c r="H1215" s="6">
        <f t="shared" si="111"/>
        <v>0.29972430372874892</v>
      </c>
      <c r="I1215" s="6">
        <f t="shared" si="112"/>
        <v>1</v>
      </c>
    </row>
    <row r="1216" spans="1:9" x14ac:dyDescent="0.25">
      <c r="A1216" s="6">
        <v>1205</v>
      </c>
      <c r="B1216" s="6">
        <v>0.528099235452828</v>
      </c>
      <c r="C1216" s="6">
        <v>0.3023468733787042</v>
      </c>
      <c r="D1216" s="6">
        <f t="shared" si="108"/>
        <v>66.195777607477822</v>
      </c>
      <c r="E1216" s="6">
        <f t="shared" si="113"/>
        <v>8.4019233202143551E-2</v>
      </c>
      <c r="F1216" s="6">
        <f t="shared" si="109"/>
        <v>0.21703533641796008</v>
      </c>
      <c r="G1216" s="6">
        <f t="shared" si="110"/>
        <v>-8.9999886278045615E-2</v>
      </c>
      <c r="H1216" s="6">
        <f t="shared" si="111"/>
        <v>0.25803835268233272</v>
      </c>
      <c r="I1216" s="6">
        <f t="shared" si="112"/>
        <v>1</v>
      </c>
    </row>
    <row r="1217" spans="1:9" x14ac:dyDescent="0.25">
      <c r="A1217" s="6">
        <v>1206</v>
      </c>
      <c r="B1217" s="6">
        <v>0.53294229473976884</v>
      </c>
      <c r="C1217" s="6">
        <v>0.81099887081514943</v>
      </c>
      <c r="D1217" s="6">
        <f t="shared" si="108"/>
        <v>51.170015566394994</v>
      </c>
      <c r="E1217" s="6">
        <f t="shared" si="113"/>
        <v>8.4487117180351498E-2</v>
      </c>
      <c r="F1217" s="6">
        <f t="shared" si="109"/>
        <v>0.16777054284063933</v>
      </c>
      <c r="G1217" s="6">
        <f t="shared" si="110"/>
        <v>-6.8512236869781459E-2</v>
      </c>
      <c r="H1217" s="6">
        <f t="shared" si="111"/>
        <v>0.23748647123048444</v>
      </c>
      <c r="I1217" s="6">
        <f t="shared" si="112"/>
        <v>1</v>
      </c>
    </row>
    <row r="1218" spans="1:9" x14ac:dyDescent="0.25">
      <c r="A1218" s="6">
        <v>1207</v>
      </c>
      <c r="B1218" s="6">
        <v>1.2614145816769451</v>
      </c>
      <c r="C1218" s="6">
        <v>0.14597003082369456</v>
      </c>
      <c r="D1218" s="6">
        <f t="shared" si="108"/>
        <v>72.652090100544555</v>
      </c>
      <c r="E1218" s="6">
        <f t="shared" si="113"/>
        <v>0.15486422624145041</v>
      </c>
      <c r="F1218" s="6">
        <f t="shared" si="109"/>
        <v>0.23820357410014609</v>
      </c>
      <c r="G1218" s="6">
        <f t="shared" si="110"/>
        <v>-2.7443837761814194E-2</v>
      </c>
      <c r="H1218" s="6">
        <f t="shared" si="111"/>
        <v>0.33717229024471501</v>
      </c>
      <c r="I1218" s="6">
        <f t="shared" si="112"/>
        <v>1</v>
      </c>
    </row>
    <row r="1219" spans="1:9" x14ac:dyDescent="0.25">
      <c r="A1219" s="6">
        <v>1208</v>
      </c>
      <c r="B1219" s="6">
        <v>-0.47406047087861225</v>
      </c>
      <c r="C1219" s="6">
        <v>0.42692342905972475</v>
      </c>
      <c r="D1219" s="6">
        <f t="shared" si="108"/>
        <v>62.379006749887068</v>
      </c>
      <c r="E1219" s="6">
        <f t="shared" si="113"/>
        <v>-1.2798592559852912E-2</v>
      </c>
      <c r="F1219" s="6">
        <f t="shared" si="109"/>
        <v>0.2045213336061871</v>
      </c>
      <c r="G1219" s="6">
        <f t="shared" si="110"/>
        <v>-0.18172636308389861</v>
      </c>
      <c r="H1219" s="6">
        <f t="shared" si="111"/>
        <v>0.15612917796419279</v>
      </c>
      <c r="I1219" s="6">
        <f t="shared" si="112"/>
        <v>1</v>
      </c>
    </row>
    <row r="1220" spans="1:9" x14ac:dyDescent="0.25">
      <c r="A1220" s="6">
        <v>1209</v>
      </c>
      <c r="B1220" s="6">
        <v>0.69740508479299024</v>
      </c>
      <c r="C1220" s="6">
        <v>0.62028870509964296</v>
      </c>
      <c r="D1220" s="6">
        <f t="shared" si="108"/>
        <v>57.035901327485668</v>
      </c>
      <c r="E1220" s="6">
        <f t="shared" si="113"/>
        <v>0.10037573218962274</v>
      </c>
      <c r="F1220" s="6">
        <f t="shared" si="109"/>
        <v>0.18700295517208415</v>
      </c>
      <c r="G1220" s="6">
        <f t="shared" si="110"/>
        <v>-6.1155303343316328E-2</v>
      </c>
      <c r="H1220" s="6">
        <f t="shared" si="111"/>
        <v>0.26190676772256183</v>
      </c>
      <c r="I1220" s="6">
        <f t="shared" si="112"/>
        <v>1</v>
      </c>
    </row>
    <row r="1221" spans="1:9" x14ac:dyDescent="0.25">
      <c r="A1221" s="6">
        <v>1210</v>
      </c>
      <c r="B1221" s="6">
        <v>0.53276608014130034</v>
      </c>
      <c r="C1221" s="6">
        <v>0.74944303720206307</v>
      </c>
      <c r="D1221" s="6">
        <f t="shared" si="108"/>
        <v>53.249788740285624</v>
      </c>
      <c r="E1221" s="6">
        <f t="shared" si="113"/>
        <v>8.4470093232787591E-2</v>
      </c>
      <c r="F1221" s="6">
        <f t="shared" si="109"/>
        <v>0.17458947127962499</v>
      </c>
      <c r="G1221" s="6">
        <f t="shared" si="110"/>
        <v>-7.1607574682924918E-2</v>
      </c>
      <c r="H1221" s="6">
        <f t="shared" si="111"/>
        <v>0.2405477611485001</v>
      </c>
      <c r="I1221" s="6">
        <f t="shared" si="112"/>
        <v>1</v>
      </c>
    </row>
    <row r="1222" spans="1:9" x14ac:dyDescent="0.25">
      <c r="A1222" s="6">
        <v>1211</v>
      </c>
      <c r="B1222" s="6">
        <v>-0.12575014807225671</v>
      </c>
      <c r="C1222" s="6">
        <v>0.2806176946317942</v>
      </c>
      <c r="D1222" s="6">
        <f t="shared" si="108"/>
        <v>66.937905462869949</v>
      </c>
      <c r="E1222" s="6">
        <f t="shared" si="113"/>
        <v>2.0851381522638806E-2</v>
      </c>
      <c r="F1222" s="6">
        <f t="shared" si="109"/>
        <v>0.21946854250121295</v>
      </c>
      <c r="G1222" s="6">
        <f t="shared" si="110"/>
        <v>-0.15414049250859185</v>
      </c>
      <c r="H1222" s="6">
        <f t="shared" si="111"/>
        <v>0.19584325555386944</v>
      </c>
      <c r="I1222" s="6">
        <f t="shared" si="112"/>
        <v>1</v>
      </c>
    </row>
    <row r="1223" spans="1:9" x14ac:dyDescent="0.25">
      <c r="A1223" s="6">
        <v>1212</v>
      </c>
      <c r="B1223" s="6">
        <v>0.94222059487947263</v>
      </c>
      <c r="C1223" s="6">
        <v>0.29200109866634116</v>
      </c>
      <c r="D1223" s="6">
        <f t="shared" si="108"/>
        <v>66.545224908171747</v>
      </c>
      <c r="E1223" s="6">
        <f t="shared" si="113"/>
        <v>0.12402715745611446</v>
      </c>
      <c r="F1223" s="6">
        <f t="shared" si="109"/>
        <v>0.21818106527269426</v>
      </c>
      <c r="G1223" s="6">
        <f t="shared" si="110"/>
        <v>-5.0450680618201918E-2</v>
      </c>
      <c r="H1223" s="6">
        <f t="shared" si="111"/>
        <v>0.29850499553043086</v>
      </c>
      <c r="I1223" s="6">
        <f t="shared" si="112"/>
        <v>1</v>
      </c>
    </row>
    <row r="1224" spans="1:9" x14ac:dyDescent="0.25">
      <c r="A1224" s="6">
        <v>1213</v>
      </c>
      <c r="B1224" s="6">
        <v>-0.7398932666546898</v>
      </c>
      <c r="C1224" s="6">
        <v>0.86056093020416879</v>
      </c>
      <c r="D1224" s="6">
        <f t="shared" si="108"/>
        <v>49.218454684370037</v>
      </c>
      <c r="E1224" s="6">
        <f t="shared" si="113"/>
        <v>-3.8480480527079419E-2</v>
      </c>
      <c r="F1224" s="6">
        <f t="shared" si="109"/>
        <v>0.16137198257170504</v>
      </c>
      <c r="G1224" s="6">
        <f t="shared" si="110"/>
        <v>-0.18853386993656684</v>
      </c>
      <c r="H1224" s="6">
        <f t="shared" si="111"/>
        <v>0.11157290888240801</v>
      </c>
      <c r="I1224" s="6">
        <f t="shared" si="112"/>
        <v>1</v>
      </c>
    </row>
    <row r="1225" spans="1:9" x14ac:dyDescent="0.25">
      <c r="A1225" s="6">
        <v>1214</v>
      </c>
      <c r="B1225" s="6">
        <v>0.69360567067633383</v>
      </c>
      <c r="C1225" s="6">
        <v>0.59447004608294929</v>
      </c>
      <c r="D1225" s="6">
        <f t="shared" si="108"/>
        <v>57.748944601489811</v>
      </c>
      <c r="E1225" s="6">
        <f t="shared" si="113"/>
        <v>0.10000867391376103</v>
      </c>
      <c r="F1225" s="6">
        <f t="shared" si="109"/>
        <v>0.18934080197209774</v>
      </c>
      <c r="G1225" s="6">
        <f t="shared" si="110"/>
        <v>-6.2528928251876975E-2</v>
      </c>
      <c r="H1225" s="6">
        <f t="shared" si="111"/>
        <v>0.26254627607939907</v>
      </c>
      <c r="I1225" s="6">
        <f t="shared" si="112"/>
        <v>1</v>
      </c>
    </row>
    <row r="1226" spans="1:9" x14ac:dyDescent="0.25">
      <c r="A1226" s="6">
        <v>1215</v>
      </c>
      <c r="B1226" s="6">
        <v>-8.2981159721384756E-2</v>
      </c>
      <c r="C1226" s="6">
        <v>0.83132419812616354</v>
      </c>
      <c r="D1226" s="6">
        <f t="shared" si="108"/>
        <v>50.409237594682828</v>
      </c>
      <c r="E1226" s="6">
        <f t="shared" si="113"/>
        <v>2.4983258344277955E-2</v>
      </c>
      <c r="F1226" s="6">
        <f t="shared" si="109"/>
        <v>0.16527618883502568</v>
      </c>
      <c r="G1226" s="6">
        <f t="shared" si="110"/>
        <v>-0.12687446591952467</v>
      </c>
      <c r="H1226" s="6">
        <f t="shared" si="111"/>
        <v>0.17684098260808057</v>
      </c>
      <c r="I1226" s="6">
        <f t="shared" si="112"/>
        <v>1</v>
      </c>
    </row>
    <row r="1227" spans="1:9" x14ac:dyDescent="0.25">
      <c r="A1227" s="6">
        <v>1216</v>
      </c>
      <c r="B1227" s="6">
        <v>-4.181856638751924E-2</v>
      </c>
      <c r="C1227" s="6">
        <v>3.2929471724600971E-2</v>
      </c>
      <c r="D1227" s="6">
        <f t="shared" si="108"/>
        <v>82.835471193000188</v>
      </c>
      <c r="E1227" s="6">
        <f t="shared" si="113"/>
        <v>2.8959942663286165E-2</v>
      </c>
      <c r="F1227" s="6">
        <f t="shared" si="109"/>
        <v>0.27159170882950884</v>
      </c>
      <c r="G1227" s="6">
        <f t="shared" si="110"/>
        <v>-0.16570600854025064</v>
      </c>
      <c r="H1227" s="6">
        <f t="shared" si="111"/>
        <v>0.22362589386682297</v>
      </c>
      <c r="I1227" s="6">
        <f t="shared" si="112"/>
        <v>1</v>
      </c>
    </row>
    <row r="1228" spans="1:9" x14ac:dyDescent="0.25">
      <c r="A1228" s="6">
        <v>1217</v>
      </c>
      <c r="B1228" s="6">
        <v>-0.17721390577207785</v>
      </c>
      <c r="C1228" s="6">
        <v>0.5076754051332133</v>
      </c>
      <c r="D1228" s="6">
        <f t="shared" si="108"/>
        <v>60.123728973221162</v>
      </c>
      <c r="E1228" s="6">
        <f t="shared" si="113"/>
        <v>1.5879510178620701E-2</v>
      </c>
      <c r="F1228" s="6">
        <f t="shared" si="109"/>
        <v>0.19712698024006939</v>
      </c>
      <c r="G1228" s="6">
        <f t="shared" si="110"/>
        <v>-0.14996640412622431</v>
      </c>
      <c r="H1228" s="6">
        <f t="shared" si="111"/>
        <v>0.18172542448346568</v>
      </c>
      <c r="I1228" s="6">
        <f t="shared" si="112"/>
        <v>1</v>
      </c>
    </row>
    <row r="1229" spans="1:9" x14ac:dyDescent="0.25">
      <c r="A1229" s="6">
        <v>1218</v>
      </c>
      <c r="B1229" s="6">
        <v>0.75720436143456027</v>
      </c>
      <c r="C1229" s="6">
        <v>0.89675588244270155</v>
      </c>
      <c r="D1229" s="6">
        <f t="shared" ref="D1229:D1292" si="114">CHIINV(C1229,$B$5)</f>
        <v>47.512298431554484</v>
      </c>
      <c r="E1229" s="6">
        <f t="shared" si="113"/>
        <v>0.1061528911693734</v>
      </c>
      <c r="F1229" s="6">
        <f t="shared" ref="F1229:F1292" si="115">$B$2/($B$5)*D1229</f>
        <v>0.15577802764444093</v>
      </c>
      <c r="G1229" s="6">
        <f t="shared" ref="G1229:G1292" si="116">E1229-$B$8*SQRT(F1229/$B$6*(1/$B$3+1/$B$4))</f>
        <v>-4.1276761641103332E-2</v>
      </c>
      <c r="H1229" s="6">
        <f t="shared" ref="H1229:H1292" si="117">E1229+$B$8*SQRT(F1229/$B$6*(1/$B$3+1/$B$4))</f>
        <v>0.25358254397985014</v>
      </c>
      <c r="I1229" s="6">
        <f t="shared" ref="I1229:I1292" si="118">IF(-G1229&lt;$B$9,1,0)*IF(H1229&lt;$B$9,1,0)</f>
        <v>1</v>
      </c>
    </row>
    <row r="1230" spans="1:9" x14ac:dyDescent="0.25">
      <c r="A1230" s="6">
        <v>1219</v>
      </c>
      <c r="B1230" s="6">
        <v>-0.95759560281294398</v>
      </c>
      <c r="C1230" s="6">
        <v>0.63289284951322977</v>
      </c>
      <c r="D1230" s="6">
        <f t="shared" si="114"/>
        <v>56.684806227280923</v>
      </c>
      <c r="E1230" s="6">
        <f t="shared" ref="E1230:E1293" si="119">$B$1+B1230*SQRT($B$2/$B$6*(1/$B$3+1/$B$4))</f>
        <v>-5.9512524339045025E-2</v>
      </c>
      <c r="F1230" s="6">
        <f t="shared" si="115"/>
        <v>0.18585182369600303</v>
      </c>
      <c r="G1230" s="6">
        <f t="shared" si="116"/>
        <v>-0.22054562523849677</v>
      </c>
      <c r="H1230" s="6">
        <f t="shared" si="117"/>
        <v>0.10152057656040672</v>
      </c>
      <c r="I1230" s="6">
        <f t="shared" si="118"/>
        <v>1</v>
      </c>
    </row>
    <row r="1231" spans="1:9" x14ac:dyDescent="0.25">
      <c r="A1231" s="6">
        <v>1220</v>
      </c>
      <c r="B1231" s="6">
        <v>-0.71566773840459064</v>
      </c>
      <c r="C1231" s="6">
        <v>0.18457594531083102</v>
      </c>
      <c r="D1231" s="6">
        <f t="shared" si="114"/>
        <v>70.735117664399596</v>
      </c>
      <c r="E1231" s="6">
        <f t="shared" si="119"/>
        <v>-3.6140072148761804E-2</v>
      </c>
      <c r="F1231" s="6">
        <f t="shared" si="115"/>
        <v>0.23191841857180195</v>
      </c>
      <c r="G1231" s="6">
        <f t="shared" si="116"/>
        <v>-0.21602689975952702</v>
      </c>
      <c r="H1231" s="6">
        <f t="shared" si="117"/>
        <v>0.14374675546200341</v>
      </c>
      <c r="I1231" s="6">
        <f t="shared" si="118"/>
        <v>1</v>
      </c>
    </row>
    <row r="1232" spans="1:9" x14ac:dyDescent="0.25">
      <c r="A1232" s="6">
        <v>1221</v>
      </c>
      <c r="B1232" s="6">
        <v>-0.99668341135839</v>
      </c>
      <c r="C1232" s="6">
        <v>0.33851130710776084</v>
      </c>
      <c r="D1232" s="6">
        <f t="shared" si="114"/>
        <v>65.022266874774616</v>
      </c>
      <c r="E1232" s="6">
        <f t="shared" si="119"/>
        <v>-6.3288765404478239E-2</v>
      </c>
      <c r="F1232" s="6">
        <f t="shared" si="115"/>
        <v>0.21318776024516267</v>
      </c>
      <c r="G1232" s="6">
        <f t="shared" si="116"/>
        <v>-0.2357584923745123</v>
      </c>
      <c r="H1232" s="6">
        <f t="shared" si="117"/>
        <v>0.1091809615655558</v>
      </c>
      <c r="I1232" s="6">
        <f t="shared" si="118"/>
        <v>1</v>
      </c>
    </row>
    <row r="1233" spans="1:9" x14ac:dyDescent="0.25">
      <c r="A1233" s="6">
        <v>1222</v>
      </c>
      <c r="B1233" s="6">
        <v>1.2597229215316474</v>
      </c>
      <c r="C1233" s="6">
        <v>0.68181402020325332</v>
      </c>
      <c r="D1233" s="6">
        <f t="shared" si="114"/>
        <v>55.293799828288904</v>
      </c>
      <c r="E1233" s="6">
        <f t="shared" si="119"/>
        <v>0.15470079634483691</v>
      </c>
      <c r="F1233" s="6">
        <f t="shared" si="115"/>
        <v>0.18129114697799642</v>
      </c>
      <c r="G1233" s="6">
        <f t="shared" si="116"/>
        <v>-4.3442110718203975E-3</v>
      </c>
      <c r="H1233" s="6">
        <f t="shared" si="117"/>
        <v>0.31374580376149419</v>
      </c>
      <c r="I1233" s="6">
        <f t="shared" si="118"/>
        <v>1</v>
      </c>
    </row>
    <row r="1234" spans="1:9" x14ac:dyDescent="0.25">
      <c r="A1234" s="6">
        <v>1223</v>
      </c>
      <c r="B1234" s="6">
        <v>-1.9098388293059543</v>
      </c>
      <c r="C1234" s="6">
        <v>4.0864284188360238E-2</v>
      </c>
      <c r="D1234" s="6">
        <f t="shared" si="114"/>
        <v>81.508626739297938</v>
      </c>
      <c r="E1234" s="6">
        <f t="shared" si="119"/>
        <v>-0.15150795999982644</v>
      </c>
      <c r="F1234" s="6">
        <f t="shared" si="115"/>
        <v>0.26724139914523914</v>
      </c>
      <c r="G1234" s="6">
        <f t="shared" si="116"/>
        <v>-0.34460855448706484</v>
      </c>
      <c r="H1234" s="6">
        <f t="shared" si="117"/>
        <v>4.1592634487411961E-2</v>
      </c>
      <c r="I1234" s="6">
        <f t="shared" si="118"/>
        <v>1</v>
      </c>
    </row>
    <row r="1235" spans="1:9" x14ac:dyDescent="0.25">
      <c r="A1235" s="6">
        <v>1224</v>
      </c>
      <c r="B1235" s="6">
        <v>0.1188902842841344</v>
      </c>
      <c r="C1235" s="6">
        <v>0.88421277504806661</v>
      </c>
      <c r="D1235" s="6">
        <f t="shared" si="114"/>
        <v>48.140750583083047</v>
      </c>
      <c r="E1235" s="6">
        <f t="shared" si="119"/>
        <v>4.4485892673486377E-2</v>
      </c>
      <c r="F1235" s="6">
        <f t="shared" si="115"/>
        <v>0.15783852650191163</v>
      </c>
      <c r="G1235" s="6">
        <f t="shared" si="116"/>
        <v>-0.10391559388571586</v>
      </c>
      <c r="H1235" s="6">
        <f t="shared" si="117"/>
        <v>0.19288737923268862</v>
      </c>
      <c r="I1235" s="6">
        <f t="shared" si="118"/>
        <v>1</v>
      </c>
    </row>
    <row r="1236" spans="1:9" x14ac:dyDescent="0.25">
      <c r="A1236" s="6">
        <v>1225</v>
      </c>
      <c r="B1236" s="6">
        <v>1.4136139725451358</v>
      </c>
      <c r="C1236" s="6">
        <v>0.83037812433240765</v>
      </c>
      <c r="D1236" s="6">
        <f t="shared" si="114"/>
        <v>50.445724222949707</v>
      </c>
      <c r="E1236" s="6">
        <f t="shared" si="119"/>
        <v>0.1695680843321937</v>
      </c>
      <c r="F1236" s="6">
        <f t="shared" si="115"/>
        <v>0.16539581712442528</v>
      </c>
      <c r="G1236" s="6">
        <f t="shared" si="116"/>
        <v>1.7655412063356579E-2</v>
      </c>
      <c r="H1236" s="6">
        <f t="shared" si="117"/>
        <v>0.32148075660103081</v>
      </c>
      <c r="I1236" s="6">
        <f t="shared" si="118"/>
        <v>1</v>
      </c>
    </row>
    <row r="1237" spans="1:9" x14ac:dyDescent="0.25">
      <c r="A1237" s="6">
        <v>1226</v>
      </c>
      <c r="B1237" s="6">
        <v>-6.7791461333399639E-2</v>
      </c>
      <c r="C1237" s="6">
        <v>0.35013885921811577</v>
      </c>
      <c r="D1237" s="6">
        <f t="shared" si="114"/>
        <v>64.658626391431838</v>
      </c>
      <c r="E1237" s="6">
        <f t="shared" si="119"/>
        <v>2.645072262428648E-2</v>
      </c>
      <c r="F1237" s="6">
        <f t="shared" si="115"/>
        <v>0.21199549636535028</v>
      </c>
      <c r="G1237" s="6">
        <f t="shared" si="116"/>
        <v>-0.14553605511191281</v>
      </c>
      <c r="H1237" s="6">
        <f t="shared" si="117"/>
        <v>0.19843750036048574</v>
      </c>
      <c r="I1237" s="6">
        <f t="shared" si="118"/>
        <v>1</v>
      </c>
    </row>
    <row r="1238" spans="1:9" x14ac:dyDescent="0.25">
      <c r="A1238" s="6">
        <v>1227</v>
      </c>
      <c r="B1238" s="6">
        <v>1.2398436410876457</v>
      </c>
      <c r="C1238" s="6">
        <v>0.85616626483962521</v>
      </c>
      <c r="D1238" s="6">
        <f t="shared" si="114"/>
        <v>49.406162181037153</v>
      </c>
      <c r="E1238" s="6">
        <f t="shared" si="119"/>
        <v>0.15278027539578903</v>
      </c>
      <c r="F1238" s="6">
        <f t="shared" si="115"/>
        <v>0.16198741698700705</v>
      </c>
      <c r="G1238" s="6">
        <f t="shared" si="116"/>
        <v>2.4410242845061825E-3</v>
      </c>
      <c r="H1238" s="6">
        <f t="shared" si="117"/>
        <v>0.30311952650707186</v>
      </c>
      <c r="I1238" s="6">
        <f t="shared" si="118"/>
        <v>1</v>
      </c>
    </row>
    <row r="1239" spans="1:9" x14ac:dyDescent="0.25">
      <c r="A1239" s="6">
        <v>1228</v>
      </c>
      <c r="B1239" s="6">
        <v>0.3166780970786931</v>
      </c>
      <c r="C1239" s="6">
        <v>0.2216864528336436</v>
      </c>
      <c r="D1239" s="6">
        <f t="shared" si="114"/>
        <v>69.142782855742368</v>
      </c>
      <c r="E1239" s="6">
        <f t="shared" si="119"/>
        <v>6.3594010746891305E-2</v>
      </c>
      <c r="F1239" s="6">
        <f t="shared" si="115"/>
        <v>0.22669764870735204</v>
      </c>
      <c r="G1239" s="6">
        <f t="shared" si="116"/>
        <v>-0.11425655467677043</v>
      </c>
      <c r="H1239" s="6">
        <f t="shared" si="117"/>
        <v>0.24144457617055304</v>
      </c>
      <c r="I1239" s="6">
        <f t="shared" si="118"/>
        <v>1</v>
      </c>
    </row>
    <row r="1240" spans="1:9" x14ac:dyDescent="0.25">
      <c r="A1240" s="6">
        <v>1229</v>
      </c>
      <c r="B1240" s="6">
        <v>-0.48135007091332227</v>
      </c>
      <c r="C1240" s="6">
        <v>0.73546555986205631</v>
      </c>
      <c r="D1240" s="6">
        <f t="shared" si="114"/>
        <v>53.688113805020386</v>
      </c>
      <c r="E1240" s="6">
        <f t="shared" si="119"/>
        <v>-1.35028348293997E-2</v>
      </c>
      <c r="F1240" s="6">
        <f t="shared" si="115"/>
        <v>0.17602660263941111</v>
      </c>
      <c r="G1240" s="6">
        <f t="shared" si="116"/>
        <v>-0.17022156205506891</v>
      </c>
      <c r="H1240" s="6">
        <f t="shared" si="117"/>
        <v>0.1432158923962695</v>
      </c>
      <c r="I1240" s="6">
        <f t="shared" si="118"/>
        <v>1</v>
      </c>
    </row>
    <row r="1241" spans="1:9" x14ac:dyDescent="0.25">
      <c r="A1241" s="6">
        <v>1230</v>
      </c>
      <c r="B1241" s="6">
        <v>3.2325715437764302E-2</v>
      </c>
      <c r="C1241" s="6">
        <v>7.9165013580736715E-2</v>
      </c>
      <c r="D1241" s="6">
        <f t="shared" si="114"/>
        <v>77.170022701593481</v>
      </c>
      <c r="E1241" s="6">
        <f t="shared" si="119"/>
        <v>3.6122960806658368E-2</v>
      </c>
      <c r="F1241" s="6">
        <f t="shared" si="115"/>
        <v>0.253016467874077</v>
      </c>
      <c r="G1241" s="6">
        <f t="shared" si="116"/>
        <v>-0.15176810793223094</v>
      </c>
      <c r="H1241" s="6">
        <f t="shared" si="117"/>
        <v>0.22401402954554767</v>
      </c>
      <c r="I1241" s="6">
        <f t="shared" si="118"/>
        <v>1</v>
      </c>
    </row>
    <row r="1242" spans="1:9" x14ac:dyDescent="0.25">
      <c r="A1242" s="6">
        <v>1231</v>
      </c>
      <c r="B1242" s="6">
        <v>0.91840092864003964</v>
      </c>
      <c r="C1242" s="6">
        <v>0.74416333506271559</v>
      </c>
      <c r="D1242" s="6">
        <f t="shared" si="114"/>
        <v>53.416531033588697</v>
      </c>
      <c r="E1242" s="6">
        <f t="shared" si="119"/>
        <v>0.12172595907315371</v>
      </c>
      <c r="F1242" s="6">
        <f t="shared" si="115"/>
        <v>0.17513616732324164</v>
      </c>
      <c r="G1242" s="6">
        <f t="shared" si="116"/>
        <v>-3.4595882648294926E-2</v>
      </c>
      <c r="H1242" s="6">
        <f t="shared" si="117"/>
        <v>0.27804780079460234</v>
      </c>
      <c r="I1242" s="6">
        <f t="shared" si="118"/>
        <v>1</v>
      </c>
    </row>
    <row r="1243" spans="1:9" x14ac:dyDescent="0.25">
      <c r="A1243" s="6">
        <v>1232</v>
      </c>
      <c r="B1243" s="6">
        <v>0.14195961739460472</v>
      </c>
      <c r="C1243" s="6">
        <v>0.10748619037446211</v>
      </c>
      <c r="D1243" s="6">
        <f t="shared" si="114"/>
        <v>74.986454005495361</v>
      </c>
      <c r="E1243" s="6">
        <f t="shared" si="119"/>
        <v>4.6714601989400834E-2</v>
      </c>
      <c r="F1243" s="6">
        <f t="shared" si="115"/>
        <v>0.24585722624752576</v>
      </c>
      <c r="G1243" s="6">
        <f t="shared" si="116"/>
        <v>-0.13849915068527927</v>
      </c>
      <c r="H1243" s="6">
        <f t="shared" si="117"/>
        <v>0.23192835466408093</v>
      </c>
      <c r="I1243" s="6">
        <f t="shared" si="118"/>
        <v>1</v>
      </c>
    </row>
    <row r="1244" spans="1:9" x14ac:dyDescent="0.25">
      <c r="A1244" s="6">
        <v>1233</v>
      </c>
      <c r="B1244" s="6">
        <v>0.78261791713885032</v>
      </c>
      <c r="C1244" s="6">
        <v>0.10248115482039857</v>
      </c>
      <c r="D1244" s="6">
        <f t="shared" si="114"/>
        <v>75.335858810750466</v>
      </c>
      <c r="E1244" s="6">
        <f t="shared" si="119"/>
        <v>0.10860807390384765</v>
      </c>
      <c r="F1244" s="6">
        <f t="shared" si="115"/>
        <v>0.24700281577295236</v>
      </c>
      <c r="G1244" s="6">
        <f t="shared" si="116"/>
        <v>-7.7036685714705136E-2</v>
      </c>
      <c r="H1244" s="6">
        <f t="shared" si="117"/>
        <v>0.29425283352240045</v>
      </c>
      <c r="I1244" s="6">
        <f t="shared" si="118"/>
        <v>1</v>
      </c>
    </row>
    <row r="1245" spans="1:9" x14ac:dyDescent="0.25">
      <c r="A1245" s="6">
        <v>1234</v>
      </c>
      <c r="B1245" s="6">
        <v>-1.4941497283871286</v>
      </c>
      <c r="C1245" s="6">
        <v>0.8835108493301187</v>
      </c>
      <c r="D1245" s="6">
        <f t="shared" si="114"/>
        <v>48.174609216308923</v>
      </c>
      <c r="E1245" s="6">
        <f t="shared" si="119"/>
        <v>-0.11134857752849667</v>
      </c>
      <c r="F1245" s="6">
        <f t="shared" si="115"/>
        <v>0.15794953841412762</v>
      </c>
      <c r="G1245" s="6">
        <f t="shared" si="116"/>
        <v>-0.25980224221390158</v>
      </c>
      <c r="H1245" s="6">
        <f t="shared" si="117"/>
        <v>3.7105087156908217E-2</v>
      </c>
      <c r="I1245" s="6">
        <f t="shared" si="118"/>
        <v>1</v>
      </c>
    </row>
    <row r="1246" spans="1:9" x14ac:dyDescent="0.25">
      <c r="A1246" s="6">
        <v>1235</v>
      </c>
      <c r="B1246" s="6">
        <v>-1.9527942640706897</v>
      </c>
      <c r="C1246" s="6">
        <v>0.67937253944517351</v>
      </c>
      <c r="D1246" s="6">
        <f t="shared" si="114"/>
        <v>55.364559824837201</v>
      </c>
      <c r="E1246" s="6">
        <f t="shared" si="119"/>
        <v>-0.15565784925630741</v>
      </c>
      <c r="F1246" s="6">
        <f t="shared" si="115"/>
        <v>0.18152314696667934</v>
      </c>
      <c r="G1246" s="6">
        <f t="shared" si="116"/>
        <v>-0.31480458983330556</v>
      </c>
      <c r="H1246" s="6">
        <f t="shared" si="117"/>
        <v>3.4888913206907457E-3</v>
      </c>
      <c r="I1246" s="6">
        <f t="shared" si="118"/>
        <v>1</v>
      </c>
    </row>
    <row r="1247" spans="1:9" x14ac:dyDescent="0.25">
      <c r="A1247" s="6">
        <v>1236</v>
      </c>
      <c r="B1247" s="6">
        <v>-1.2602276910911314</v>
      </c>
      <c r="C1247" s="6">
        <v>6.3936277352214119E-2</v>
      </c>
      <c r="D1247" s="6">
        <f t="shared" si="114"/>
        <v>78.622872696392179</v>
      </c>
      <c r="E1247" s="6">
        <f t="shared" si="119"/>
        <v>-8.8749561717213515E-2</v>
      </c>
      <c r="F1247" s="6">
        <f t="shared" si="115"/>
        <v>0.25777991047997434</v>
      </c>
      <c r="G1247" s="6">
        <f t="shared" si="116"/>
        <v>-0.27840105939018644</v>
      </c>
      <c r="H1247" s="6">
        <f t="shared" si="117"/>
        <v>0.10090193595575944</v>
      </c>
      <c r="I1247" s="6">
        <f t="shared" si="118"/>
        <v>1</v>
      </c>
    </row>
    <row r="1248" spans="1:9" x14ac:dyDescent="0.25">
      <c r="A1248" s="6">
        <v>1237</v>
      </c>
      <c r="B1248" s="6">
        <v>-0.37360223359428346</v>
      </c>
      <c r="C1248" s="6">
        <v>0.52677999206518755</v>
      </c>
      <c r="D1248" s="6">
        <f t="shared" si="114"/>
        <v>59.600381324437315</v>
      </c>
      <c r="E1248" s="6">
        <f t="shared" si="119"/>
        <v>-3.0934048015508891E-3</v>
      </c>
      <c r="F1248" s="6">
        <f t="shared" si="115"/>
        <v>0.19541108630963053</v>
      </c>
      <c r="G1248" s="6">
        <f t="shared" si="116"/>
        <v>-0.16821593771860327</v>
      </c>
      <c r="H1248" s="6">
        <f t="shared" si="117"/>
        <v>0.16202912811550146</v>
      </c>
      <c r="I1248" s="6">
        <f t="shared" si="118"/>
        <v>1</v>
      </c>
    </row>
    <row r="1249" spans="1:9" x14ac:dyDescent="0.25">
      <c r="A1249" s="6">
        <v>1238</v>
      </c>
      <c r="B1249" s="6">
        <v>0.31016952561913058</v>
      </c>
      <c r="C1249" s="6">
        <v>0.98937955870235295</v>
      </c>
      <c r="D1249" s="6">
        <f t="shared" si="114"/>
        <v>38.456113132669152</v>
      </c>
      <c r="E1249" s="6">
        <f t="shared" si="119"/>
        <v>6.2965223006224522E-2</v>
      </c>
      <c r="F1249" s="6">
        <f t="shared" si="115"/>
        <v>0.12608561682842345</v>
      </c>
      <c r="G1249" s="6">
        <f t="shared" si="116"/>
        <v>-6.967172376474727E-2</v>
      </c>
      <c r="H1249" s="6">
        <f t="shared" si="117"/>
        <v>0.1956021697771963</v>
      </c>
      <c r="I1249" s="6">
        <f t="shared" si="118"/>
        <v>1</v>
      </c>
    </row>
    <row r="1250" spans="1:9" x14ac:dyDescent="0.25">
      <c r="A1250" s="6">
        <v>1239</v>
      </c>
      <c r="B1250" s="6">
        <v>0.97062184067908674</v>
      </c>
      <c r="C1250" s="6">
        <v>0.44636371959593496</v>
      </c>
      <c r="D1250" s="6">
        <f t="shared" si="114"/>
        <v>61.826777789571459</v>
      </c>
      <c r="E1250" s="6">
        <f t="shared" si="119"/>
        <v>0.12677097847573671</v>
      </c>
      <c r="F1250" s="6">
        <f t="shared" si="115"/>
        <v>0.20271074685105397</v>
      </c>
      <c r="G1250" s="6">
        <f t="shared" si="116"/>
        <v>-4.1407387774944959E-2</v>
      </c>
      <c r="H1250" s="6">
        <f t="shared" si="117"/>
        <v>0.29494934472641837</v>
      </c>
      <c r="I1250" s="6">
        <f t="shared" si="118"/>
        <v>1</v>
      </c>
    </row>
    <row r="1251" spans="1:9" x14ac:dyDescent="0.25">
      <c r="A1251" s="6">
        <v>1240</v>
      </c>
      <c r="B1251" s="6">
        <v>-0.15611476555932313</v>
      </c>
      <c r="C1251" s="6">
        <v>0.84731589709158606</v>
      </c>
      <c r="D1251" s="6">
        <f t="shared" si="114"/>
        <v>49.774182566535025</v>
      </c>
      <c r="E1251" s="6">
        <f t="shared" si="119"/>
        <v>1.7917880777578728E-2</v>
      </c>
      <c r="F1251" s="6">
        <f t="shared" si="115"/>
        <v>0.16319404120175418</v>
      </c>
      <c r="G1251" s="6">
        <f t="shared" si="116"/>
        <v>-0.1329802607229465</v>
      </c>
      <c r="H1251" s="6">
        <f t="shared" si="117"/>
        <v>0.16881602227810394</v>
      </c>
      <c r="I1251" s="6">
        <f t="shared" si="118"/>
        <v>1</v>
      </c>
    </row>
    <row r="1252" spans="1:9" x14ac:dyDescent="0.25">
      <c r="A1252" s="6">
        <v>1241</v>
      </c>
      <c r="B1252" s="6">
        <v>0.12513282854342833</v>
      </c>
      <c r="C1252" s="6">
        <v>0.91015350810266427</v>
      </c>
      <c r="D1252" s="6">
        <f t="shared" si="114"/>
        <v>46.783503548085335</v>
      </c>
      <c r="E1252" s="6">
        <f t="shared" si="119"/>
        <v>4.5088979744927649E-2</v>
      </c>
      <c r="F1252" s="6">
        <f t="shared" si="115"/>
        <v>0.15338853622323059</v>
      </c>
      <c r="G1252" s="6">
        <f t="shared" si="116"/>
        <v>-0.10120558592514606</v>
      </c>
      <c r="H1252" s="6">
        <f t="shared" si="117"/>
        <v>0.19138354541500135</v>
      </c>
      <c r="I1252" s="6">
        <f t="shared" si="118"/>
        <v>1</v>
      </c>
    </row>
    <row r="1253" spans="1:9" x14ac:dyDescent="0.25">
      <c r="A1253" s="6">
        <v>1242</v>
      </c>
      <c r="B1253" s="6">
        <v>-2.5008193915709853</v>
      </c>
      <c r="C1253" s="6">
        <v>0.68007446516312142</v>
      </c>
      <c r="D1253" s="6">
        <f t="shared" si="114"/>
        <v>55.344233307074482</v>
      </c>
      <c r="E1253" s="6">
        <f t="shared" si="119"/>
        <v>-0.20860210651620931</v>
      </c>
      <c r="F1253" s="6">
        <f t="shared" si="115"/>
        <v>0.18145650264614585</v>
      </c>
      <c r="G1253" s="6">
        <f t="shared" si="116"/>
        <v>-0.36771962988251539</v>
      </c>
      <c r="H1253" s="6">
        <f t="shared" si="117"/>
        <v>-4.9484583149903227E-2</v>
      </c>
      <c r="I1253" s="6">
        <f t="shared" si="118"/>
        <v>1</v>
      </c>
    </row>
    <row r="1254" spans="1:9" x14ac:dyDescent="0.25">
      <c r="A1254" s="6">
        <v>1243</v>
      </c>
      <c r="B1254" s="6">
        <v>-1.437492755940184</v>
      </c>
      <c r="C1254" s="6">
        <v>0.728751487777337</v>
      </c>
      <c r="D1254" s="6">
        <f t="shared" si="114"/>
        <v>53.8952785272987</v>
      </c>
      <c r="E1254" s="6">
        <f t="shared" si="119"/>
        <v>-0.10587499397498235</v>
      </c>
      <c r="F1254" s="6">
        <f t="shared" si="115"/>
        <v>0.17670583123704492</v>
      </c>
      <c r="G1254" s="6">
        <f t="shared" si="116"/>
        <v>-0.26289579301986954</v>
      </c>
      <c r="H1254" s="6">
        <f t="shared" si="117"/>
        <v>5.1145805069904876E-2</v>
      </c>
      <c r="I1254" s="6">
        <f t="shared" si="118"/>
        <v>1</v>
      </c>
    </row>
    <row r="1255" spans="1:9" x14ac:dyDescent="0.25">
      <c r="A1255" s="6">
        <v>1244</v>
      </c>
      <c r="B1255" s="6">
        <v>0.28227304937900044</v>
      </c>
      <c r="C1255" s="6">
        <v>0.30555131687368386</v>
      </c>
      <c r="D1255" s="6">
        <f t="shared" si="114"/>
        <v>66.088887422512499</v>
      </c>
      <c r="E1255" s="6">
        <f t="shared" si="119"/>
        <v>6.0270167358978867E-2</v>
      </c>
      <c r="F1255" s="6">
        <f t="shared" si="115"/>
        <v>0.21668487679512294</v>
      </c>
      <c r="G1255" s="6">
        <f t="shared" si="116"/>
        <v>-0.11360839594365488</v>
      </c>
      <c r="H1255" s="6">
        <f t="shared" si="117"/>
        <v>0.2341487306616126</v>
      </c>
      <c r="I1255" s="6">
        <f t="shared" si="118"/>
        <v>1</v>
      </c>
    </row>
    <row r="1256" spans="1:9" x14ac:dyDescent="0.25">
      <c r="A1256" s="6">
        <v>1245</v>
      </c>
      <c r="B1256" s="6">
        <v>-1.2821965356124565</v>
      </c>
      <c r="C1256" s="6">
        <v>0.51176488540299692</v>
      </c>
      <c r="D1256" s="6">
        <f t="shared" si="114"/>
        <v>60.011527061307312</v>
      </c>
      <c r="E1256" s="6">
        <f t="shared" si="119"/>
        <v>-9.0871953734793398E-2</v>
      </c>
      <c r="F1256" s="6">
        <f t="shared" si="115"/>
        <v>0.19675910511904038</v>
      </c>
      <c r="G1256" s="6">
        <f t="shared" si="116"/>
        <v>-0.25656304631875859</v>
      </c>
      <c r="H1256" s="6">
        <f t="shared" si="117"/>
        <v>7.4819138849171823E-2</v>
      </c>
      <c r="I1256" s="6">
        <f t="shared" si="118"/>
        <v>1</v>
      </c>
    </row>
    <row r="1257" spans="1:9" x14ac:dyDescent="0.25">
      <c r="A1257" s="6">
        <v>1246</v>
      </c>
      <c r="B1257" s="6">
        <v>1.1151678336318582</v>
      </c>
      <c r="C1257" s="6">
        <v>0.26841029084139528</v>
      </c>
      <c r="D1257" s="6">
        <f t="shared" si="114"/>
        <v>67.369438748483603</v>
      </c>
      <c r="E1257" s="6">
        <f t="shared" si="119"/>
        <v>0.14073544808260774</v>
      </c>
      <c r="F1257" s="6">
        <f t="shared" si="115"/>
        <v>0.22088340573273313</v>
      </c>
      <c r="G1257" s="6">
        <f t="shared" si="116"/>
        <v>-3.4819585954162069E-2</v>
      </c>
      <c r="H1257" s="6">
        <f t="shared" si="117"/>
        <v>0.31629048211937755</v>
      </c>
      <c r="I1257" s="6">
        <f t="shared" si="118"/>
        <v>1</v>
      </c>
    </row>
    <row r="1258" spans="1:9" x14ac:dyDescent="0.25">
      <c r="A1258" s="6">
        <v>1247</v>
      </c>
      <c r="B1258" s="6">
        <v>0.81909547589020804</v>
      </c>
      <c r="C1258" s="6">
        <v>0.81740775780510877</v>
      </c>
      <c r="D1258" s="6">
        <f t="shared" si="114"/>
        <v>50.935107336050436</v>
      </c>
      <c r="E1258" s="6">
        <f t="shared" si="119"/>
        <v>0.11213214088149555</v>
      </c>
      <c r="F1258" s="6">
        <f t="shared" si="115"/>
        <v>0.16700035192147683</v>
      </c>
      <c r="G1258" s="6">
        <f t="shared" si="116"/>
        <v>-4.0515619068229605E-2</v>
      </c>
      <c r="H1258" s="6">
        <f t="shared" si="117"/>
        <v>0.26477990083122072</v>
      </c>
      <c r="I1258" s="6">
        <f t="shared" si="118"/>
        <v>1</v>
      </c>
    </row>
    <row r="1259" spans="1:9" x14ac:dyDescent="0.25">
      <c r="A1259" s="6">
        <v>1248</v>
      </c>
      <c r="B1259" s="6">
        <v>-1.8150149116991088</v>
      </c>
      <c r="C1259" s="6">
        <v>0.37910092471083712</v>
      </c>
      <c r="D1259" s="6">
        <f t="shared" si="114"/>
        <v>63.776579898064576</v>
      </c>
      <c r="E1259" s="6">
        <f t="shared" si="119"/>
        <v>-0.14234709923589028</v>
      </c>
      <c r="F1259" s="6">
        <f t="shared" si="115"/>
        <v>0.20910354064939204</v>
      </c>
      <c r="G1259" s="6">
        <f t="shared" si="116"/>
        <v>-0.31315676217450195</v>
      </c>
      <c r="H1259" s="6">
        <f t="shared" si="117"/>
        <v>2.846256370272135E-2</v>
      </c>
      <c r="I1259" s="6">
        <f t="shared" si="118"/>
        <v>1</v>
      </c>
    </row>
    <row r="1260" spans="1:9" x14ac:dyDescent="0.25">
      <c r="A1260" s="6">
        <v>1249</v>
      </c>
      <c r="B1260" s="6">
        <v>0.34284994399058633</v>
      </c>
      <c r="C1260" s="6">
        <v>0.5714285714285714</v>
      </c>
      <c r="D1260" s="6">
        <f t="shared" si="114"/>
        <v>58.38056697837407</v>
      </c>
      <c r="E1260" s="6">
        <f t="shared" si="119"/>
        <v>6.612245137185023E-2</v>
      </c>
      <c r="F1260" s="6">
        <f t="shared" si="115"/>
        <v>0.19141169501106253</v>
      </c>
      <c r="G1260" s="6">
        <f t="shared" si="116"/>
        <v>-9.7301601598755352E-2</v>
      </c>
      <c r="H1260" s="6">
        <f t="shared" si="117"/>
        <v>0.22954650434245583</v>
      </c>
      <c r="I1260" s="6">
        <f t="shared" si="118"/>
        <v>1</v>
      </c>
    </row>
    <row r="1261" spans="1:9" x14ac:dyDescent="0.25">
      <c r="A1261" s="6">
        <v>1250</v>
      </c>
      <c r="B1261" s="6">
        <v>-0.75059688242617995</v>
      </c>
      <c r="C1261" s="6">
        <v>0.35190893276772361</v>
      </c>
      <c r="D1261" s="6">
        <f t="shared" si="114"/>
        <v>64.603781296905751</v>
      </c>
      <c r="E1261" s="6">
        <f t="shared" si="119"/>
        <v>-3.9514548051686874E-2</v>
      </c>
      <c r="F1261" s="6">
        <f t="shared" si="115"/>
        <v>0.21181567638329754</v>
      </c>
      <c r="G1261" s="6">
        <f t="shared" si="116"/>
        <v>-0.21142836852984481</v>
      </c>
      <c r="H1261" s="6">
        <f t="shared" si="117"/>
        <v>0.13239927242647109</v>
      </c>
      <c r="I1261" s="6">
        <f t="shared" si="118"/>
        <v>1</v>
      </c>
    </row>
    <row r="1262" spans="1:9" x14ac:dyDescent="0.25">
      <c r="A1262" s="6">
        <v>1251</v>
      </c>
      <c r="B1262" s="6">
        <v>0.52941913963877596</v>
      </c>
      <c r="C1262" s="6">
        <v>0.46888637958922086</v>
      </c>
      <c r="D1262" s="6">
        <f t="shared" si="114"/>
        <v>61.19550698290189</v>
      </c>
      <c r="E1262" s="6">
        <f t="shared" si="119"/>
        <v>8.4146748060993176E-2</v>
      </c>
      <c r="F1262" s="6">
        <f t="shared" si="115"/>
        <v>0.20064100650131766</v>
      </c>
      <c r="G1262" s="6">
        <f t="shared" si="116"/>
        <v>-8.3170838391747992E-2</v>
      </c>
      <c r="H1262" s="6">
        <f t="shared" si="117"/>
        <v>0.25146433451373434</v>
      </c>
      <c r="I1262" s="6">
        <f t="shared" si="118"/>
        <v>1</v>
      </c>
    </row>
    <row r="1263" spans="1:9" x14ac:dyDescent="0.25">
      <c r="A1263" s="6">
        <v>1252</v>
      </c>
      <c r="B1263" s="6">
        <v>0.67206656240159646</v>
      </c>
      <c r="C1263" s="6">
        <v>0.65025788140507212</v>
      </c>
      <c r="D1263" s="6">
        <f t="shared" si="114"/>
        <v>56.196846929466389</v>
      </c>
      <c r="E1263" s="6">
        <f t="shared" si="119"/>
        <v>9.7927798361853127E-2</v>
      </c>
      <c r="F1263" s="6">
        <f t="shared" si="115"/>
        <v>0.18425195714579143</v>
      </c>
      <c r="G1263" s="6">
        <f t="shared" si="116"/>
        <v>-6.2410694576684342E-2</v>
      </c>
      <c r="H1263" s="6">
        <f t="shared" si="117"/>
        <v>0.25826629130039058</v>
      </c>
      <c r="I1263" s="6">
        <f t="shared" si="118"/>
        <v>1</v>
      </c>
    </row>
    <row r="1264" spans="1:9" x14ac:dyDescent="0.25">
      <c r="A1264" s="6">
        <v>1253</v>
      </c>
      <c r="B1264" s="6">
        <v>2.7260830393061042</v>
      </c>
      <c r="C1264" s="6">
        <v>0.2861415448469497</v>
      </c>
      <c r="D1264" s="6">
        <f t="shared" si="114"/>
        <v>66.746238095212391</v>
      </c>
      <c r="E1264" s="6">
        <f t="shared" si="119"/>
        <v>0.29636464242654603</v>
      </c>
      <c r="F1264" s="6">
        <f t="shared" si="115"/>
        <v>0.2188401249023357</v>
      </c>
      <c r="G1264" s="6">
        <f t="shared" si="116"/>
        <v>0.1216234804209296</v>
      </c>
      <c r="H1264" s="6">
        <f t="shared" si="117"/>
        <v>0.47110580443216243</v>
      </c>
      <c r="I1264" s="6">
        <f t="shared" si="118"/>
        <v>0</v>
      </c>
    </row>
    <row r="1265" spans="1:9" x14ac:dyDescent="0.25">
      <c r="A1265" s="6">
        <v>1254</v>
      </c>
      <c r="B1265" s="6">
        <v>-1.0207304512732662</v>
      </c>
      <c r="C1265" s="6">
        <v>7.9653309732352681E-3</v>
      </c>
      <c r="D1265" s="6">
        <f t="shared" si="114"/>
        <v>90.793716757111937</v>
      </c>
      <c r="E1265" s="6">
        <f t="shared" si="119"/>
        <v>-6.5611930171392413E-2</v>
      </c>
      <c r="F1265" s="6">
        <f t="shared" si="115"/>
        <v>0.29768431723643257</v>
      </c>
      <c r="G1265" s="6">
        <f t="shared" si="116"/>
        <v>-0.26941453015394501</v>
      </c>
      <c r="H1265" s="6">
        <f t="shared" si="117"/>
        <v>0.13819066981116018</v>
      </c>
      <c r="I1265" s="6">
        <f t="shared" si="118"/>
        <v>1</v>
      </c>
    </row>
    <row r="1266" spans="1:9" x14ac:dyDescent="0.25">
      <c r="A1266" s="6">
        <v>1255</v>
      </c>
      <c r="B1266" s="6">
        <v>-0.59903413784923032</v>
      </c>
      <c r="C1266" s="6">
        <v>0.94573809015167698</v>
      </c>
      <c r="D1266" s="6">
        <f t="shared" si="114"/>
        <v>44.393577630114677</v>
      </c>
      <c r="E1266" s="6">
        <f t="shared" si="119"/>
        <v>-2.4872195836013161E-2</v>
      </c>
      <c r="F1266" s="6">
        <f t="shared" si="115"/>
        <v>0.1455527135413596</v>
      </c>
      <c r="G1266" s="6">
        <f t="shared" si="116"/>
        <v>-0.16738106556422866</v>
      </c>
      <c r="H1266" s="6">
        <f t="shared" si="117"/>
        <v>0.11763667389220234</v>
      </c>
      <c r="I1266" s="6">
        <f t="shared" si="118"/>
        <v>1</v>
      </c>
    </row>
    <row r="1267" spans="1:9" x14ac:dyDescent="0.25">
      <c r="A1267" s="6">
        <v>1256</v>
      </c>
      <c r="B1267" s="6">
        <v>0.72439206633134745</v>
      </c>
      <c r="C1267" s="6">
        <v>0.34763634144108402</v>
      </c>
      <c r="D1267" s="6">
        <f t="shared" si="114"/>
        <v>64.736391562916523</v>
      </c>
      <c r="E1267" s="6">
        <f t="shared" si="119"/>
        <v>0.1029829223010547</v>
      </c>
      <c r="F1267" s="6">
        <f t="shared" si="115"/>
        <v>0.21225046414070992</v>
      </c>
      <c r="G1267" s="6">
        <f t="shared" si="116"/>
        <v>-6.9107248926560297E-2</v>
      </c>
      <c r="H1267" s="6">
        <f t="shared" si="117"/>
        <v>0.27507309352866971</v>
      </c>
      <c r="I1267" s="6">
        <f t="shared" si="118"/>
        <v>1</v>
      </c>
    </row>
    <row r="1268" spans="1:9" x14ac:dyDescent="0.25">
      <c r="A1268" s="6">
        <v>1257</v>
      </c>
      <c r="B1268" s="6">
        <v>-0.39509814087068662</v>
      </c>
      <c r="C1268" s="6">
        <v>0.42167424542985321</v>
      </c>
      <c r="D1268" s="6">
        <f t="shared" si="114"/>
        <v>62.529490124649143</v>
      </c>
      <c r="E1268" s="6">
        <f t="shared" si="119"/>
        <v>-5.170106740507642E-3</v>
      </c>
      <c r="F1268" s="6">
        <f t="shared" si="115"/>
        <v>0.20501472172016114</v>
      </c>
      <c r="G1268" s="6">
        <f t="shared" si="116"/>
        <v>-0.17430151555141063</v>
      </c>
      <c r="H1268" s="6">
        <f t="shared" si="117"/>
        <v>0.16396130207039536</v>
      </c>
      <c r="I1268" s="6">
        <f t="shared" si="118"/>
        <v>1</v>
      </c>
    </row>
    <row r="1269" spans="1:9" x14ac:dyDescent="0.25">
      <c r="A1269" s="6">
        <v>1258</v>
      </c>
      <c r="B1269" s="6">
        <v>-1.2916507330373861</v>
      </c>
      <c r="C1269" s="6">
        <v>8.4414197210608236E-2</v>
      </c>
      <c r="D1269" s="6">
        <f t="shared" si="114"/>
        <v>76.722412908560031</v>
      </c>
      <c r="E1269" s="6">
        <f t="shared" si="119"/>
        <v>-9.1785315979576787E-2</v>
      </c>
      <c r="F1269" s="6">
        <f t="shared" si="115"/>
        <v>0.25154889478216402</v>
      </c>
      <c r="G1269" s="6">
        <f t="shared" si="116"/>
        <v>-0.27913067934873914</v>
      </c>
      <c r="H1269" s="6">
        <f t="shared" si="117"/>
        <v>9.556004738958554E-2</v>
      </c>
      <c r="I1269" s="6">
        <f t="shared" si="118"/>
        <v>1</v>
      </c>
    </row>
    <row r="1270" spans="1:9" x14ac:dyDescent="0.25">
      <c r="A1270" s="6">
        <v>1259</v>
      </c>
      <c r="B1270" s="6">
        <v>1.2408327165758237</v>
      </c>
      <c r="C1270" s="6">
        <v>0.76934110538041323</v>
      </c>
      <c r="D1270" s="6">
        <f t="shared" si="114"/>
        <v>52.607091687880768</v>
      </c>
      <c r="E1270" s="6">
        <f t="shared" si="119"/>
        <v>0.15287582916598641</v>
      </c>
      <c r="F1270" s="6">
        <f t="shared" si="115"/>
        <v>0.17248226782911727</v>
      </c>
      <c r="G1270" s="6">
        <f t="shared" si="116"/>
        <v>-2.257091604043554E-3</v>
      </c>
      <c r="H1270" s="6">
        <f t="shared" si="117"/>
        <v>0.30800874993601635</v>
      </c>
      <c r="I1270" s="6">
        <f t="shared" si="118"/>
        <v>1</v>
      </c>
    </row>
    <row r="1271" spans="1:9" x14ac:dyDescent="0.25">
      <c r="A1271" s="6">
        <v>1260</v>
      </c>
      <c r="B1271" s="6">
        <v>-0.63943843997549266</v>
      </c>
      <c r="C1271" s="6">
        <v>0.21210364085818048</v>
      </c>
      <c r="D1271" s="6">
        <f t="shared" si="114"/>
        <v>69.535553453154719</v>
      </c>
      <c r="E1271" s="6">
        <f t="shared" si="119"/>
        <v>-2.8775622264536699E-2</v>
      </c>
      <c r="F1271" s="6">
        <f t="shared" si="115"/>
        <v>0.22798542115788434</v>
      </c>
      <c r="G1271" s="6">
        <f t="shared" si="116"/>
        <v>-0.20713061886213327</v>
      </c>
      <c r="H1271" s="6">
        <f t="shared" si="117"/>
        <v>0.14957937433305987</v>
      </c>
      <c r="I1271" s="6">
        <f t="shared" si="118"/>
        <v>1</v>
      </c>
    </row>
    <row r="1272" spans="1:9" x14ac:dyDescent="0.25">
      <c r="A1272" s="6">
        <v>1261</v>
      </c>
      <c r="B1272" s="6">
        <v>0.50789140004781075</v>
      </c>
      <c r="C1272" s="6">
        <v>0.33985412152470473</v>
      </c>
      <c r="D1272" s="6">
        <f t="shared" si="114"/>
        <v>64.979963989251146</v>
      </c>
      <c r="E1272" s="6">
        <f t="shared" si="119"/>
        <v>8.2066970828282945E-2</v>
      </c>
      <c r="F1272" s="6">
        <f t="shared" si="115"/>
        <v>0.21304906225983983</v>
      </c>
      <c r="G1272" s="6">
        <f t="shared" si="116"/>
        <v>-9.0346643408949198E-2</v>
      </c>
      <c r="H1272" s="6">
        <f t="shared" si="117"/>
        <v>0.25448058506551507</v>
      </c>
      <c r="I1272" s="6">
        <f t="shared" si="118"/>
        <v>1</v>
      </c>
    </row>
    <row r="1273" spans="1:9" x14ac:dyDescent="0.25">
      <c r="A1273" s="6">
        <v>1262</v>
      </c>
      <c r="B1273" s="6">
        <v>1.2573582353070378</v>
      </c>
      <c r="C1273" s="6">
        <v>0.24213385418256173</v>
      </c>
      <c r="D1273" s="6">
        <f t="shared" si="114"/>
        <v>68.340319488688181</v>
      </c>
      <c r="E1273" s="6">
        <f t="shared" si="119"/>
        <v>0.15447234595172132</v>
      </c>
      <c r="F1273" s="6">
        <f t="shared" si="115"/>
        <v>0.22406662127438748</v>
      </c>
      <c r="G1273" s="6">
        <f t="shared" si="116"/>
        <v>-2.2343150647041787E-2</v>
      </c>
      <c r="H1273" s="6">
        <f t="shared" si="117"/>
        <v>0.33128784255048443</v>
      </c>
      <c r="I1273" s="6">
        <f t="shared" si="118"/>
        <v>1</v>
      </c>
    </row>
    <row r="1274" spans="1:9" x14ac:dyDescent="0.25">
      <c r="A1274" s="6">
        <v>1263</v>
      </c>
      <c r="B1274" s="6">
        <v>1.5573459677398205</v>
      </c>
      <c r="C1274" s="6">
        <v>0.21729178746910002</v>
      </c>
      <c r="D1274" s="6">
        <f t="shared" si="114"/>
        <v>69.321481054263245</v>
      </c>
      <c r="E1274" s="6">
        <f t="shared" si="119"/>
        <v>0.18345391428451147</v>
      </c>
      <c r="F1274" s="6">
        <f t="shared" si="115"/>
        <v>0.22728354444020735</v>
      </c>
      <c r="G1274" s="6">
        <f t="shared" si="116"/>
        <v>5.3736714736381808E-3</v>
      </c>
      <c r="H1274" s="6">
        <f t="shared" si="117"/>
        <v>0.36153415709538472</v>
      </c>
      <c r="I1274" s="6">
        <f t="shared" si="118"/>
        <v>1</v>
      </c>
    </row>
    <row r="1275" spans="1:9" x14ac:dyDescent="0.25">
      <c r="A1275" s="6">
        <v>1264</v>
      </c>
      <c r="B1275" s="6">
        <v>1.341325059911469</v>
      </c>
      <c r="C1275" s="6">
        <v>0.13016144291512802</v>
      </c>
      <c r="D1275" s="6">
        <f t="shared" si="114"/>
        <v>73.546237111047475</v>
      </c>
      <c r="E1275" s="6">
        <f t="shared" si="119"/>
        <v>0.16258431188188144</v>
      </c>
      <c r="F1275" s="6">
        <f t="shared" si="115"/>
        <v>0.2411352036427786</v>
      </c>
      <c r="G1275" s="6">
        <f t="shared" si="116"/>
        <v>-2.0842176391085099E-2</v>
      </c>
      <c r="H1275" s="6">
        <f t="shared" si="117"/>
        <v>0.34601080015484798</v>
      </c>
      <c r="I1275" s="6">
        <f t="shared" si="118"/>
        <v>1</v>
      </c>
    </row>
    <row r="1276" spans="1:9" x14ac:dyDescent="0.25">
      <c r="A1276" s="6">
        <v>1265</v>
      </c>
      <c r="B1276" s="6">
        <v>-1.76310095412191</v>
      </c>
      <c r="C1276" s="6">
        <v>0.7235938596758934</v>
      </c>
      <c r="D1276" s="6">
        <f t="shared" si="114"/>
        <v>54.053044929091655</v>
      </c>
      <c r="E1276" s="6">
        <f t="shared" si="119"/>
        <v>-0.1373317344516444</v>
      </c>
      <c r="F1276" s="6">
        <f t="shared" si="115"/>
        <v>0.17722309812816936</v>
      </c>
      <c r="G1276" s="6">
        <f t="shared" si="116"/>
        <v>-0.29458218723026225</v>
      </c>
      <c r="H1276" s="6">
        <f t="shared" si="117"/>
        <v>1.991871832697345E-2</v>
      </c>
      <c r="I1276" s="6">
        <f t="shared" si="118"/>
        <v>1</v>
      </c>
    </row>
    <row r="1277" spans="1:9" x14ac:dyDescent="0.25">
      <c r="A1277" s="6">
        <v>1266</v>
      </c>
      <c r="B1277" s="6">
        <v>2.3328902898356318</v>
      </c>
      <c r="C1277" s="6">
        <v>0.90591143528550067</v>
      </c>
      <c r="D1277" s="6">
        <f t="shared" si="114"/>
        <v>47.021594887277622</v>
      </c>
      <c r="E1277" s="6">
        <f t="shared" si="119"/>
        <v>0.2583786139835681</v>
      </c>
      <c r="F1277" s="6">
        <f t="shared" si="115"/>
        <v>0.15416916356484467</v>
      </c>
      <c r="G1277" s="6">
        <f t="shared" si="116"/>
        <v>0.11171225844512062</v>
      </c>
      <c r="H1277" s="6">
        <f t="shared" si="117"/>
        <v>0.40504496952201557</v>
      </c>
      <c r="I1277" s="6">
        <f t="shared" si="118"/>
        <v>0</v>
      </c>
    </row>
    <row r="1278" spans="1:9" x14ac:dyDescent="0.25">
      <c r="A1278" s="6">
        <v>1267</v>
      </c>
      <c r="B1278" s="6">
        <v>-0.62775029618933331</v>
      </c>
      <c r="C1278" s="6">
        <v>9.5919675283059169E-2</v>
      </c>
      <c r="D1278" s="6">
        <f t="shared" si="114"/>
        <v>75.814979835786019</v>
      </c>
      <c r="E1278" s="6">
        <f t="shared" si="119"/>
        <v>-2.764644029741091E-2</v>
      </c>
      <c r="F1278" s="6">
        <f t="shared" si="115"/>
        <v>0.24857370437962628</v>
      </c>
      <c r="G1278" s="6">
        <f t="shared" si="116"/>
        <v>-0.21388059609896842</v>
      </c>
      <c r="H1278" s="6">
        <f t="shared" si="117"/>
        <v>0.15858771550414658</v>
      </c>
      <c r="I1278" s="6">
        <f t="shared" si="118"/>
        <v>1</v>
      </c>
    </row>
    <row r="1279" spans="1:9" x14ac:dyDescent="0.25">
      <c r="A1279" s="6">
        <v>1268</v>
      </c>
      <c r="B1279" s="6">
        <v>-1.133737441705307</v>
      </c>
      <c r="C1279" s="6">
        <v>0.94122135074922941</v>
      </c>
      <c r="D1279" s="6">
        <f t="shared" si="114"/>
        <v>44.749129989730534</v>
      </c>
      <c r="E1279" s="6">
        <f t="shared" si="119"/>
        <v>-7.6529442660083935E-2</v>
      </c>
      <c r="F1279" s="6">
        <f t="shared" si="115"/>
        <v>0.14671845898272307</v>
      </c>
      <c r="G1279" s="6">
        <f t="shared" si="116"/>
        <v>-0.21960785778111314</v>
      </c>
      <c r="H1279" s="6">
        <f t="shared" si="117"/>
        <v>6.6548972460945266E-2</v>
      </c>
      <c r="I1279" s="6">
        <f t="shared" si="118"/>
        <v>1</v>
      </c>
    </row>
    <row r="1280" spans="1:9" x14ac:dyDescent="0.25">
      <c r="A1280" s="6">
        <v>1269</v>
      </c>
      <c r="B1280" s="6">
        <v>0.68313397605379578</v>
      </c>
      <c r="C1280" s="6">
        <v>0.77971739860225231</v>
      </c>
      <c r="D1280" s="6">
        <f t="shared" si="114"/>
        <v>52.261897443479391</v>
      </c>
      <c r="E1280" s="6">
        <f t="shared" si="119"/>
        <v>9.8997012100786055E-2</v>
      </c>
      <c r="F1280" s="6">
        <f t="shared" si="115"/>
        <v>0.1713504834212439</v>
      </c>
      <c r="G1280" s="6">
        <f t="shared" si="116"/>
        <v>-5.5626099763105105E-2</v>
      </c>
      <c r="H1280" s="6">
        <f t="shared" si="117"/>
        <v>0.2536201239646772</v>
      </c>
      <c r="I1280" s="6">
        <f t="shared" si="118"/>
        <v>1</v>
      </c>
    </row>
    <row r="1281" spans="1:9" x14ac:dyDescent="0.25">
      <c r="A1281" s="6">
        <v>1270</v>
      </c>
      <c r="B1281" s="6">
        <v>1.2837631402362604</v>
      </c>
      <c r="C1281" s="6">
        <v>0.77956480605487233</v>
      </c>
      <c r="D1281" s="6">
        <f t="shared" si="114"/>
        <v>52.267028780892275</v>
      </c>
      <c r="E1281" s="6">
        <f t="shared" si="119"/>
        <v>0.15702330212023249</v>
      </c>
      <c r="F1281" s="6">
        <f t="shared" si="115"/>
        <v>0.17136730747833534</v>
      </c>
      <c r="G1281" s="6">
        <f t="shared" si="116"/>
        <v>2.3925996030834951E-3</v>
      </c>
      <c r="H1281" s="6">
        <f t="shared" si="117"/>
        <v>0.31165400463738147</v>
      </c>
      <c r="I1281" s="6">
        <f t="shared" si="118"/>
        <v>1</v>
      </c>
    </row>
    <row r="1282" spans="1:9" x14ac:dyDescent="0.25">
      <c r="A1282" s="6">
        <v>1271</v>
      </c>
      <c r="B1282" s="6">
        <v>1.3125441000738647</v>
      </c>
      <c r="C1282" s="6">
        <v>0.81951353495895263</v>
      </c>
      <c r="D1282" s="6">
        <f t="shared" si="114"/>
        <v>50.856967091141705</v>
      </c>
      <c r="E1282" s="6">
        <f t="shared" si="119"/>
        <v>0.15980380700105698</v>
      </c>
      <c r="F1282" s="6">
        <f t="shared" si="115"/>
        <v>0.16674415439718593</v>
      </c>
      <c r="G1282" s="6">
        <f t="shared" si="116"/>
        <v>7.2731815012738454E-3</v>
      </c>
      <c r="H1282" s="6">
        <f t="shared" si="117"/>
        <v>0.31233443250084014</v>
      </c>
      <c r="I1282" s="6">
        <f t="shared" si="118"/>
        <v>1</v>
      </c>
    </row>
    <row r="1283" spans="1:9" x14ac:dyDescent="0.25">
      <c r="A1283" s="6">
        <v>1272</v>
      </c>
      <c r="B1283" s="6">
        <v>4.7638195610488765E-2</v>
      </c>
      <c r="C1283" s="6">
        <v>0.3248084963530381</v>
      </c>
      <c r="D1283" s="6">
        <f t="shared" si="114"/>
        <v>65.458849565983925</v>
      </c>
      <c r="E1283" s="6">
        <f t="shared" si="119"/>
        <v>3.7602286934001736E-2</v>
      </c>
      <c r="F1283" s="6">
        <f t="shared" si="115"/>
        <v>0.21461917890486532</v>
      </c>
      <c r="G1283" s="6">
        <f t="shared" si="116"/>
        <v>-0.13544548299339149</v>
      </c>
      <c r="H1283" s="6">
        <f t="shared" si="117"/>
        <v>0.21065005686139499</v>
      </c>
      <c r="I1283" s="6">
        <f t="shared" si="118"/>
        <v>1</v>
      </c>
    </row>
    <row r="1284" spans="1:9" x14ac:dyDescent="0.25">
      <c r="A1284" s="6">
        <v>1273</v>
      </c>
      <c r="B1284" s="6">
        <v>-0.31627678254153579</v>
      </c>
      <c r="C1284" s="6">
        <v>0.20236823633533738</v>
      </c>
      <c r="D1284" s="6">
        <f t="shared" si="114"/>
        <v>69.946922797968895</v>
      </c>
      <c r="E1284" s="6">
        <f t="shared" si="119"/>
        <v>2.4447599207864969E-3</v>
      </c>
      <c r="F1284" s="6">
        <f t="shared" si="115"/>
        <v>0.22933417310809473</v>
      </c>
      <c r="G1284" s="6">
        <f t="shared" si="116"/>
        <v>-0.17643702895170252</v>
      </c>
      <c r="H1284" s="6">
        <f t="shared" si="117"/>
        <v>0.1813265487932755</v>
      </c>
      <c r="I1284" s="6">
        <f t="shared" si="118"/>
        <v>1</v>
      </c>
    </row>
    <row r="1285" spans="1:9" x14ac:dyDescent="0.25">
      <c r="A1285" s="6">
        <v>1274</v>
      </c>
      <c r="B1285" s="6">
        <v>-9.8420969152357429E-2</v>
      </c>
      <c r="C1285" s="6">
        <v>8.2064271980956449E-2</v>
      </c>
      <c r="D1285" s="6">
        <f t="shared" si="114"/>
        <v>76.919914523499997</v>
      </c>
      <c r="E1285" s="6">
        <f t="shared" si="119"/>
        <v>2.3491631041920667E-2</v>
      </c>
      <c r="F1285" s="6">
        <f t="shared" si="115"/>
        <v>0.25219644106065575</v>
      </c>
      <c r="G1285" s="6">
        <f t="shared" si="116"/>
        <v>-0.16409471295258235</v>
      </c>
      <c r="H1285" s="6">
        <f t="shared" si="117"/>
        <v>0.2110779750364237</v>
      </c>
      <c r="I1285" s="6">
        <f t="shared" si="118"/>
        <v>1</v>
      </c>
    </row>
    <row r="1286" spans="1:9" x14ac:dyDescent="0.25">
      <c r="A1286" s="6">
        <v>1275</v>
      </c>
      <c r="B1286" s="6">
        <v>-2.3219399736262858E-2</v>
      </c>
      <c r="C1286" s="6">
        <v>0.32728049562059391</v>
      </c>
      <c r="D1286" s="6">
        <f t="shared" si="114"/>
        <v>65.379408199508902</v>
      </c>
      <c r="E1286" s="6">
        <f t="shared" si="119"/>
        <v>3.075679287067629E-2</v>
      </c>
      <c r="F1286" s="6">
        <f t="shared" si="115"/>
        <v>0.2143587154082259</v>
      </c>
      <c r="G1286" s="6">
        <f t="shared" si="116"/>
        <v>-0.14218593912185543</v>
      </c>
      <c r="H1286" s="6">
        <f t="shared" si="117"/>
        <v>0.203699524863208</v>
      </c>
      <c r="I1286" s="6">
        <f t="shared" si="118"/>
        <v>1</v>
      </c>
    </row>
    <row r="1287" spans="1:9" x14ac:dyDescent="0.25">
      <c r="A1287" s="6">
        <v>1276</v>
      </c>
      <c r="B1287" s="6">
        <v>-0.54621523304376751</v>
      </c>
      <c r="C1287" s="6">
        <v>0.17447431867427596</v>
      </c>
      <c r="D1287" s="6">
        <f t="shared" si="114"/>
        <v>71.206478251711061</v>
      </c>
      <c r="E1287" s="6">
        <f t="shared" si="119"/>
        <v>-1.9769404843632647E-2</v>
      </c>
      <c r="F1287" s="6">
        <f t="shared" si="115"/>
        <v>0.23346386312036413</v>
      </c>
      <c r="G1287" s="6">
        <f t="shared" si="116"/>
        <v>-0.20025459699334461</v>
      </c>
      <c r="H1287" s="6">
        <f t="shared" si="117"/>
        <v>0.1607157873060793</v>
      </c>
      <c r="I1287" s="6">
        <f t="shared" si="118"/>
        <v>1</v>
      </c>
    </row>
    <row r="1288" spans="1:9" x14ac:dyDescent="0.25">
      <c r="A1288" s="6">
        <v>1277</v>
      </c>
      <c r="B1288" s="6">
        <v>-6.0201728047104552E-2</v>
      </c>
      <c r="C1288" s="6">
        <v>0.6768700216681417</v>
      </c>
      <c r="D1288" s="6">
        <f t="shared" si="114"/>
        <v>55.436918645499695</v>
      </c>
      <c r="E1288" s="6">
        <f t="shared" si="119"/>
        <v>2.7183960520651793E-2</v>
      </c>
      <c r="F1288" s="6">
        <f t="shared" si="115"/>
        <v>0.18176038900163835</v>
      </c>
      <c r="G1288" s="6">
        <f t="shared" si="116"/>
        <v>-0.13206674467149515</v>
      </c>
      <c r="H1288" s="6">
        <f t="shared" si="117"/>
        <v>0.18643466571279876</v>
      </c>
      <c r="I1288" s="6">
        <f t="shared" si="118"/>
        <v>1</v>
      </c>
    </row>
    <row r="1289" spans="1:9" x14ac:dyDescent="0.25">
      <c r="A1289" s="6">
        <v>1278</v>
      </c>
      <c r="B1289" s="6">
        <v>1.1254837772867177</v>
      </c>
      <c r="C1289" s="6">
        <v>0.16040528580584124</v>
      </c>
      <c r="D1289" s="6">
        <f t="shared" si="114"/>
        <v>71.896577272235163</v>
      </c>
      <c r="E1289" s="6">
        <f t="shared" si="119"/>
        <v>0.14173206292257462</v>
      </c>
      <c r="F1289" s="6">
        <f t="shared" si="115"/>
        <v>0.23572648285978742</v>
      </c>
      <c r="G1289" s="6">
        <f t="shared" si="116"/>
        <v>-3.9625608352411884E-2</v>
      </c>
      <c r="H1289" s="6">
        <f t="shared" si="117"/>
        <v>0.32308973419756115</v>
      </c>
      <c r="I1289" s="6">
        <f t="shared" si="118"/>
        <v>1</v>
      </c>
    </row>
    <row r="1290" spans="1:9" x14ac:dyDescent="0.25">
      <c r="A1290" s="6">
        <v>1279</v>
      </c>
      <c r="B1290" s="6">
        <v>-0.75934622145723552</v>
      </c>
      <c r="C1290" s="6">
        <v>0.869960631122776</v>
      </c>
      <c r="D1290" s="6">
        <f t="shared" si="114"/>
        <v>48.804700415499241</v>
      </c>
      <c r="E1290" s="6">
        <f t="shared" si="119"/>
        <v>-4.0359814506214647E-2</v>
      </c>
      <c r="F1290" s="6">
        <f t="shared" si="115"/>
        <v>0.16001541119835816</v>
      </c>
      <c r="G1290" s="6">
        <f t="shared" si="116"/>
        <v>-0.1897811619121183</v>
      </c>
      <c r="H1290" s="6">
        <f t="shared" si="117"/>
        <v>0.10906153289968901</v>
      </c>
      <c r="I1290" s="6">
        <f t="shared" si="118"/>
        <v>1</v>
      </c>
    </row>
    <row r="1291" spans="1:9" x14ac:dyDescent="0.25">
      <c r="A1291" s="6">
        <v>1280</v>
      </c>
      <c r="B1291" s="6">
        <v>1.6396552382502705</v>
      </c>
      <c r="C1291" s="6">
        <v>0.36378063295388652</v>
      </c>
      <c r="D1291" s="6">
        <f t="shared" si="114"/>
        <v>64.239218781034864</v>
      </c>
      <c r="E1291" s="6">
        <f t="shared" si="119"/>
        <v>0.19140574527565116</v>
      </c>
      <c r="F1291" s="6">
        <f t="shared" si="115"/>
        <v>0.21062038944601594</v>
      </c>
      <c r="G1291" s="6">
        <f t="shared" si="116"/>
        <v>1.9977670377921447E-2</v>
      </c>
      <c r="H1291" s="6">
        <f t="shared" si="117"/>
        <v>0.36283382017338084</v>
      </c>
      <c r="I1291" s="6">
        <f t="shared" si="118"/>
        <v>1</v>
      </c>
    </row>
    <row r="1292" spans="1:9" x14ac:dyDescent="0.25">
      <c r="A1292" s="6">
        <v>1281</v>
      </c>
      <c r="B1292" s="6">
        <v>0.60508682508952916</v>
      </c>
      <c r="C1292" s="6">
        <v>0.20593890194402906</v>
      </c>
      <c r="D1292" s="6">
        <f t="shared" si="114"/>
        <v>69.794524798031617</v>
      </c>
      <c r="E1292" s="6">
        <f t="shared" si="119"/>
        <v>9.1456940976853335E-2</v>
      </c>
      <c r="F1292" s="6">
        <f t="shared" si="115"/>
        <v>0.22883450753452989</v>
      </c>
      <c r="G1292" s="6">
        <f t="shared" si="116"/>
        <v>-8.7229870826471517E-2</v>
      </c>
      <c r="H1292" s="6">
        <f t="shared" si="117"/>
        <v>0.27014375278017821</v>
      </c>
      <c r="I1292" s="6">
        <f t="shared" si="118"/>
        <v>1</v>
      </c>
    </row>
    <row r="1293" spans="1:9" x14ac:dyDescent="0.25">
      <c r="A1293" s="6">
        <v>1282</v>
      </c>
      <c r="B1293" s="6">
        <v>-1.437492755940184</v>
      </c>
      <c r="C1293" s="6">
        <v>0.63567003387554555</v>
      </c>
      <c r="D1293" s="6">
        <f t="shared" ref="D1293:D1356" si="120">CHIINV(C1293,$B$5)</f>
        <v>56.607120608140363</v>
      </c>
      <c r="E1293" s="6">
        <f t="shared" si="119"/>
        <v>-0.10587499397498235</v>
      </c>
      <c r="F1293" s="6">
        <f t="shared" ref="F1293:F1356" si="121">$B$2/($B$5)*D1293</f>
        <v>0.1855971167480012</v>
      </c>
      <c r="G1293" s="6">
        <f t="shared" ref="G1293:G1356" si="122">E1293-$B$8*SQRT(F1293/$B$6*(1/$B$3+1/$B$4))</f>
        <v>-0.26679771039849054</v>
      </c>
      <c r="H1293" s="6">
        <f t="shared" ref="H1293:H1356" si="123">E1293+$B$8*SQRT(F1293/$B$6*(1/$B$3+1/$B$4))</f>
        <v>5.5047722448525821E-2</v>
      </c>
      <c r="I1293" s="6">
        <f t="shared" ref="I1293:I1356" si="124">IF(-G1293&lt;$B$9,1,0)*IF(H1293&lt;$B$9,1,0)</f>
        <v>1</v>
      </c>
    </row>
    <row r="1294" spans="1:9" x14ac:dyDescent="0.25">
      <c r="A1294" s="6">
        <v>1283</v>
      </c>
      <c r="B1294" s="6">
        <v>1.0236976777378004</v>
      </c>
      <c r="C1294" s="6">
        <v>0.19608142338328197</v>
      </c>
      <c r="D1294" s="6">
        <f t="shared" si="120"/>
        <v>70.219759421105081</v>
      </c>
      <c r="E1294" s="6">
        <f t="shared" ref="E1294:E1357" si="125">$B$1+B1294*SQRT($B$2/$B$6*(1/$B$3+1/$B$4))</f>
        <v>0.1318985914819846</v>
      </c>
      <c r="F1294" s="6">
        <f t="shared" si="121"/>
        <v>0.23022871941345929</v>
      </c>
      <c r="G1294" s="6">
        <f t="shared" si="122"/>
        <v>-4.733173311506722E-2</v>
      </c>
      <c r="H1294" s="6">
        <f t="shared" si="123"/>
        <v>0.31112891607903642</v>
      </c>
      <c r="I1294" s="6">
        <f t="shared" si="124"/>
        <v>1</v>
      </c>
    </row>
    <row r="1295" spans="1:9" x14ac:dyDescent="0.25">
      <c r="A1295" s="6">
        <v>1284</v>
      </c>
      <c r="B1295" s="6">
        <v>-2.7229543775320053</v>
      </c>
      <c r="C1295" s="6">
        <v>0.31147190771202732</v>
      </c>
      <c r="D1295" s="6">
        <f t="shared" si="120"/>
        <v>65.892986787792466</v>
      </c>
      <c r="E1295" s="6">
        <f t="shared" si="125"/>
        <v>-0.23006238498334694</v>
      </c>
      <c r="F1295" s="6">
        <f t="shared" si="121"/>
        <v>0.21604257963210644</v>
      </c>
      <c r="G1295" s="6">
        <f t="shared" si="122"/>
        <v>-0.40368305167092611</v>
      </c>
      <c r="H1295" s="6">
        <f t="shared" si="123"/>
        <v>-5.6441718295767773E-2</v>
      </c>
      <c r="I1295" s="6">
        <f t="shared" si="124"/>
        <v>0</v>
      </c>
    </row>
    <row r="1296" spans="1:9" x14ac:dyDescent="0.25">
      <c r="A1296" s="6">
        <v>1285</v>
      </c>
      <c r="B1296" s="6">
        <v>1.1175916370120831</v>
      </c>
      <c r="C1296" s="6">
        <v>3.970458082827235E-2</v>
      </c>
      <c r="D1296" s="6">
        <f t="shared" si="120"/>
        <v>81.687807403574595</v>
      </c>
      <c r="E1296" s="6">
        <f t="shared" si="125"/>
        <v>0.14096960973555125</v>
      </c>
      <c r="F1296" s="6">
        <f t="shared" si="121"/>
        <v>0.26782887673303146</v>
      </c>
      <c r="G1296" s="6">
        <f t="shared" si="122"/>
        <v>-5.2343115048719441E-2</v>
      </c>
      <c r="H1296" s="6">
        <f t="shared" si="123"/>
        <v>0.33428233451982192</v>
      </c>
      <c r="I1296" s="6">
        <f t="shared" si="124"/>
        <v>1</v>
      </c>
    </row>
    <row r="1297" spans="1:9" x14ac:dyDescent="0.25">
      <c r="A1297" s="6">
        <v>1286</v>
      </c>
      <c r="B1297" s="6">
        <v>7.5307298175175674E-2</v>
      </c>
      <c r="C1297" s="6">
        <v>0.73857844782860804</v>
      </c>
      <c r="D1297" s="6">
        <f t="shared" si="120"/>
        <v>53.591345122582659</v>
      </c>
      <c r="E1297" s="6">
        <f t="shared" si="125"/>
        <v>4.0275376197293968E-2</v>
      </c>
      <c r="F1297" s="6">
        <f t="shared" si="121"/>
        <v>0.17570932827076283</v>
      </c>
      <c r="G1297" s="6">
        <f t="shared" si="122"/>
        <v>-0.11630205062236215</v>
      </c>
      <c r="H1297" s="6">
        <f t="shared" si="123"/>
        <v>0.19685280301695007</v>
      </c>
      <c r="I1297" s="6">
        <f t="shared" si="124"/>
        <v>1</v>
      </c>
    </row>
    <row r="1298" spans="1:9" x14ac:dyDescent="0.25">
      <c r="A1298" s="6">
        <v>1287</v>
      </c>
      <c r="B1298" s="6">
        <v>7.0758687797933817E-3</v>
      </c>
      <c r="C1298" s="6">
        <v>0.17050691244239632</v>
      </c>
      <c r="D1298" s="6">
        <f t="shared" si="120"/>
        <v>71.396906328234039</v>
      </c>
      <c r="E1298" s="6">
        <f t="shared" si="125"/>
        <v>3.3683593868630575E-2</v>
      </c>
      <c r="F1298" s="6">
        <f t="shared" si="121"/>
        <v>0.2340882174696198</v>
      </c>
      <c r="G1298" s="6">
        <f t="shared" si="122"/>
        <v>-0.14704277366901555</v>
      </c>
      <c r="H1298" s="6">
        <f t="shared" si="123"/>
        <v>0.21440996140627669</v>
      </c>
      <c r="I1298" s="6">
        <f t="shared" si="124"/>
        <v>1</v>
      </c>
    </row>
    <row r="1299" spans="1:9" x14ac:dyDescent="0.25">
      <c r="A1299" s="6">
        <v>1288</v>
      </c>
      <c r="B1299" s="6">
        <v>-1.9621438696049154</v>
      </c>
      <c r="C1299" s="6">
        <v>0.25165562913907286</v>
      </c>
      <c r="D1299" s="6">
        <f t="shared" si="120"/>
        <v>67.981327838546875</v>
      </c>
      <c r="E1299" s="6">
        <f t="shared" si="125"/>
        <v>-0.1565611069644722</v>
      </c>
      <c r="F1299" s="6">
        <f t="shared" si="121"/>
        <v>0.22288959947064549</v>
      </c>
      <c r="G1299" s="6">
        <f t="shared" si="122"/>
        <v>-0.33291158623566763</v>
      </c>
      <c r="H1299" s="6">
        <f t="shared" si="123"/>
        <v>1.9789372306723257E-2</v>
      </c>
      <c r="I1299" s="6">
        <f t="shared" si="124"/>
        <v>1</v>
      </c>
    </row>
    <row r="1300" spans="1:9" x14ac:dyDescent="0.25">
      <c r="A1300" s="6">
        <v>1289</v>
      </c>
      <c r="B1300" s="6">
        <v>0.49436039262218401</v>
      </c>
      <c r="C1300" s="6">
        <v>0.49009674367503892</v>
      </c>
      <c r="D1300" s="6">
        <f t="shared" si="120"/>
        <v>60.607519214761489</v>
      </c>
      <c r="E1300" s="6">
        <f t="shared" si="125"/>
        <v>8.0759751319214645E-2</v>
      </c>
      <c r="F1300" s="6">
        <f t="shared" si="121"/>
        <v>0.19871317775331634</v>
      </c>
      <c r="G1300" s="6">
        <f t="shared" si="122"/>
        <v>-8.5752072094081561E-2</v>
      </c>
      <c r="H1300" s="6">
        <f t="shared" si="123"/>
        <v>0.24727157473251085</v>
      </c>
      <c r="I1300" s="6">
        <f t="shared" si="124"/>
        <v>1</v>
      </c>
    </row>
    <row r="1301" spans="1:9" x14ac:dyDescent="0.25">
      <c r="A1301" s="6">
        <v>1290</v>
      </c>
      <c r="B1301" s="6">
        <v>1.0221469892712776</v>
      </c>
      <c r="C1301" s="6">
        <v>0.99087496566667688</v>
      </c>
      <c r="D1301" s="6">
        <f t="shared" si="120"/>
        <v>37.998844890865158</v>
      </c>
      <c r="E1301" s="6">
        <f t="shared" si="125"/>
        <v>0.13174878074342225</v>
      </c>
      <c r="F1301" s="6">
        <f t="shared" si="121"/>
        <v>0.12458637669136118</v>
      </c>
      <c r="G1301" s="6">
        <f t="shared" si="122"/>
        <v>-9.7237974650915548E-5</v>
      </c>
      <c r="H1301" s="6">
        <f t="shared" si="123"/>
        <v>0.26359479946149544</v>
      </c>
      <c r="I1301" s="6">
        <f t="shared" si="124"/>
        <v>1</v>
      </c>
    </row>
    <row r="1302" spans="1:9" x14ac:dyDescent="0.25">
      <c r="A1302" s="6">
        <v>1291</v>
      </c>
      <c r="B1302" s="6">
        <v>1.2406690075295046</v>
      </c>
      <c r="C1302" s="6">
        <v>0.35554063539536729</v>
      </c>
      <c r="D1302" s="6">
        <f t="shared" si="120"/>
        <v>64.491659799768826</v>
      </c>
      <c r="E1302" s="6">
        <f t="shared" si="125"/>
        <v>0.15286001336953994</v>
      </c>
      <c r="F1302" s="6">
        <f t="shared" si="121"/>
        <v>0.21144806491727483</v>
      </c>
      <c r="G1302" s="6">
        <f t="shared" si="122"/>
        <v>-1.8904561933080016E-2</v>
      </c>
      <c r="H1302" s="6">
        <f t="shared" si="123"/>
        <v>0.32462458867215993</v>
      </c>
      <c r="I1302" s="6">
        <f t="shared" si="124"/>
        <v>1</v>
      </c>
    </row>
    <row r="1303" spans="1:9" x14ac:dyDescent="0.25">
      <c r="A1303" s="6">
        <v>1292</v>
      </c>
      <c r="B1303" s="6">
        <v>0.81216057878918946</v>
      </c>
      <c r="C1303" s="6">
        <v>0.61516159550767535</v>
      </c>
      <c r="D1303" s="6">
        <f t="shared" si="120"/>
        <v>57.178092440303679</v>
      </c>
      <c r="E1303" s="6">
        <f t="shared" si="125"/>
        <v>0.1114621661709161</v>
      </c>
      <c r="F1303" s="6">
        <f t="shared" si="121"/>
        <v>0.18746915554197927</v>
      </c>
      <c r="G1303" s="6">
        <f t="shared" si="122"/>
        <v>-5.0270093327440243E-2</v>
      </c>
      <c r="H1303" s="6">
        <f t="shared" si="123"/>
        <v>0.27319442566927243</v>
      </c>
      <c r="I1303" s="6">
        <f t="shared" si="124"/>
        <v>1</v>
      </c>
    </row>
    <row r="1304" spans="1:9" x14ac:dyDescent="0.25">
      <c r="A1304" s="6">
        <v>1293</v>
      </c>
      <c r="B1304" s="6">
        <v>0.56972339734784327</v>
      </c>
      <c r="C1304" s="6">
        <v>0.41142002624591817</v>
      </c>
      <c r="D1304" s="6">
        <f t="shared" si="120"/>
        <v>62.825338326056659</v>
      </c>
      <c r="E1304" s="6">
        <f t="shared" si="125"/>
        <v>8.8040509280577217E-2</v>
      </c>
      <c r="F1304" s="6">
        <f t="shared" si="121"/>
        <v>0.2059847158231366</v>
      </c>
      <c r="G1304" s="6">
        <f t="shared" si="122"/>
        <v>-8.1490536380365491E-2</v>
      </c>
      <c r="H1304" s="6">
        <f t="shared" si="123"/>
        <v>0.25757155494151995</v>
      </c>
      <c r="I1304" s="6">
        <f t="shared" si="124"/>
        <v>1</v>
      </c>
    </row>
    <row r="1305" spans="1:9" x14ac:dyDescent="0.25">
      <c r="A1305" s="6">
        <v>1294</v>
      </c>
      <c r="B1305" s="6">
        <v>-0.29231841836008243</v>
      </c>
      <c r="C1305" s="6">
        <v>0.88842432935575422</v>
      </c>
      <c r="D1305" s="6">
        <f t="shared" si="120"/>
        <v>47.934819549484274</v>
      </c>
      <c r="E1305" s="6">
        <f t="shared" si="125"/>
        <v>4.7593577979588401E-3</v>
      </c>
      <c r="F1305" s="6">
        <f t="shared" si="121"/>
        <v>0.15716334278519434</v>
      </c>
      <c r="G1305" s="6">
        <f t="shared" si="122"/>
        <v>-0.14332438108114248</v>
      </c>
      <c r="H1305" s="6">
        <f t="shared" si="123"/>
        <v>0.15284309667706014</v>
      </c>
      <c r="I1305" s="6">
        <f t="shared" si="124"/>
        <v>1</v>
      </c>
    </row>
    <row r="1306" spans="1:9" x14ac:dyDescent="0.25">
      <c r="A1306" s="6">
        <v>1295</v>
      </c>
      <c r="B1306" s="6">
        <v>0.3597745035222033</v>
      </c>
      <c r="C1306" s="6">
        <v>0.58613849299600207</v>
      </c>
      <c r="D1306" s="6">
        <f t="shared" si="120"/>
        <v>57.977715368612223</v>
      </c>
      <c r="E1306" s="6">
        <f t="shared" si="125"/>
        <v>6.7757519161423391E-2</v>
      </c>
      <c r="F1306" s="6">
        <f t="shared" si="121"/>
        <v>0.19009087006102368</v>
      </c>
      <c r="G1306" s="6">
        <f t="shared" si="122"/>
        <v>-9.5101708786853922E-2</v>
      </c>
      <c r="H1306" s="6">
        <f t="shared" si="123"/>
        <v>0.2306167471097007</v>
      </c>
      <c r="I1306" s="6">
        <f t="shared" si="124"/>
        <v>1</v>
      </c>
    </row>
    <row r="1307" spans="1:9" x14ac:dyDescent="0.25">
      <c r="A1307" s="6">
        <v>1296</v>
      </c>
      <c r="B1307" s="6">
        <v>0.91700258053606376</v>
      </c>
      <c r="C1307" s="6">
        <v>0.42869350260933253</v>
      </c>
      <c r="D1307" s="6">
        <f t="shared" si="120"/>
        <v>62.328401604532345</v>
      </c>
      <c r="E1307" s="6">
        <f t="shared" si="125"/>
        <v>0.12159086581184014</v>
      </c>
      <c r="F1307" s="6">
        <f t="shared" si="121"/>
        <v>0.20435541509682736</v>
      </c>
      <c r="G1307" s="6">
        <f t="shared" si="122"/>
        <v>-4.726836924408237E-2</v>
      </c>
      <c r="H1307" s="6">
        <f t="shared" si="123"/>
        <v>0.29045010086776268</v>
      </c>
      <c r="I1307" s="6">
        <f t="shared" si="124"/>
        <v>1</v>
      </c>
    </row>
    <row r="1308" spans="1:9" x14ac:dyDescent="0.25">
      <c r="A1308" s="6">
        <v>1297</v>
      </c>
      <c r="B1308" s="6">
        <v>0.60747652241843753</v>
      </c>
      <c r="C1308" s="6">
        <v>0.62849818414868619</v>
      </c>
      <c r="D1308" s="6">
        <f t="shared" si="120"/>
        <v>56.807487739280759</v>
      </c>
      <c r="E1308" s="6">
        <f t="shared" si="125"/>
        <v>9.1687807672203817E-2</v>
      </c>
      <c r="F1308" s="6">
        <f t="shared" si="121"/>
        <v>0.18625405816157625</v>
      </c>
      <c r="G1308" s="6">
        <f t="shared" si="122"/>
        <v>-6.9519459004008452E-2</v>
      </c>
      <c r="H1308" s="6">
        <f t="shared" si="123"/>
        <v>0.25289507434841607</v>
      </c>
      <c r="I1308" s="6">
        <f t="shared" si="124"/>
        <v>1</v>
      </c>
    </row>
    <row r="1309" spans="1:9" x14ac:dyDescent="0.25">
      <c r="A1309" s="6">
        <v>1298</v>
      </c>
      <c r="B1309" s="6">
        <v>-0.51862571126548573</v>
      </c>
      <c r="C1309" s="6">
        <v>0.74282052064577164</v>
      </c>
      <c r="D1309" s="6">
        <f t="shared" si="120"/>
        <v>53.458706819444473</v>
      </c>
      <c r="E1309" s="6">
        <f t="shared" si="125"/>
        <v>-1.7104003814724114E-2</v>
      </c>
      <c r="F1309" s="6">
        <f t="shared" si="121"/>
        <v>0.17527444858834254</v>
      </c>
      <c r="G1309" s="6">
        <f t="shared" si="122"/>
        <v>-0.17348754643202208</v>
      </c>
      <c r="H1309" s="6">
        <f t="shared" si="123"/>
        <v>0.13927953880257382</v>
      </c>
      <c r="I1309" s="6">
        <f t="shared" si="124"/>
        <v>1</v>
      </c>
    </row>
    <row r="1310" spans="1:9" x14ac:dyDescent="0.25">
      <c r="A1310" s="6">
        <v>1299</v>
      </c>
      <c r="B1310" s="6">
        <v>-0.61753553382004611</v>
      </c>
      <c r="C1310" s="6">
        <v>7.0802941984313486E-2</v>
      </c>
      <c r="D1310" s="6">
        <f t="shared" si="120"/>
        <v>77.935934999032114</v>
      </c>
      <c r="E1310" s="6">
        <f t="shared" si="125"/>
        <v>-2.6659600498303314E-2</v>
      </c>
      <c r="F1310" s="6">
        <f t="shared" si="121"/>
        <v>0.25552765573453151</v>
      </c>
      <c r="G1310" s="6">
        <f t="shared" si="122"/>
        <v>-0.21548077631965956</v>
      </c>
      <c r="H1310" s="6">
        <f t="shared" si="123"/>
        <v>0.16216157532305292</v>
      </c>
      <c r="I1310" s="6">
        <f t="shared" si="124"/>
        <v>1</v>
      </c>
    </row>
    <row r="1311" spans="1:9" x14ac:dyDescent="0.25">
      <c r="A1311" s="6">
        <v>1300</v>
      </c>
      <c r="B1311" s="6">
        <v>-1.4986062524258159</v>
      </c>
      <c r="C1311" s="6">
        <v>0.13766899624622334</v>
      </c>
      <c r="D1311" s="6">
        <f t="shared" si="120"/>
        <v>73.111977926355422</v>
      </c>
      <c r="E1311" s="6">
        <f t="shared" si="125"/>
        <v>-0.11177911865398379</v>
      </c>
      <c r="F1311" s="6">
        <f t="shared" si="121"/>
        <v>0.2397114030372309</v>
      </c>
      <c r="G1311" s="6">
        <f t="shared" si="122"/>
        <v>-0.29466327756739302</v>
      </c>
      <c r="H1311" s="6">
        <f t="shared" si="123"/>
        <v>7.1105040259425434E-2</v>
      </c>
      <c r="I1311" s="6">
        <f t="shared" si="124"/>
        <v>1</v>
      </c>
    </row>
    <row r="1312" spans="1:9" x14ac:dyDescent="0.25">
      <c r="A1312" s="6">
        <v>1301</v>
      </c>
      <c r="B1312" s="6">
        <v>0.82070073403883725</v>
      </c>
      <c r="C1312" s="6">
        <v>9.2593157750175487E-2</v>
      </c>
      <c r="D1312" s="6">
        <f t="shared" si="120"/>
        <v>76.067930398636278</v>
      </c>
      <c r="E1312" s="6">
        <f t="shared" si="125"/>
        <v>0.11228722355220673</v>
      </c>
      <c r="F1312" s="6">
        <f t="shared" si="121"/>
        <v>0.24940305048733205</v>
      </c>
      <c r="G1312" s="6">
        <f t="shared" si="122"/>
        <v>-7.4257351160016652E-2</v>
      </c>
      <c r="H1312" s="6">
        <f t="shared" si="123"/>
        <v>0.29883179826443013</v>
      </c>
      <c r="I1312" s="6">
        <f t="shared" si="124"/>
        <v>1</v>
      </c>
    </row>
    <row r="1313" spans="1:9" x14ac:dyDescent="0.25">
      <c r="A1313" s="6">
        <v>1302</v>
      </c>
      <c r="B1313" s="6">
        <v>-1.306771082454361</v>
      </c>
      <c r="C1313" s="6">
        <v>0.33707693716238901</v>
      </c>
      <c r="D1313" s="6">
        <f t="shared" si="120"/>
        <v>65.067545789597318</v>
      </c>
      <c r="E1313" s="6">
        <f t="shared" si="125"/>
        <v>-9.3246080512479512E-2</v>
      </c>
      <c r="F1313" s="6">
        <f t="shared" si="121"/>
        <v>0.21333621570359776</v>
      </c>
      <c r="G1313" s="6">
        <f t="shared" si="122"/>
        <v>-0.26577584755350903</v>
      </c>
      <c r="H1313" s="6">
        <f t="shared" si="123"/>
        <v>7.9283686528549974E-2</v>
      </c>
      <c r="I1313" s="6">
        <f t="shared" si="124"/>
        <v>1</v>
      </c>
    </row>
    <row r="1314" spans="1:9" x14ac:dyDescent="0.25">
      <c r="A1314" s="6">
        <v>1303</v>
      </c>
      <c r="B1314" s="6">
        <v>0.4940147846355103</v>
      </c>
      <c r="C1314" s="6">
        <v>4.8829615161595508E-2</v>
      </c>
      <c r="D1314" s="6">
        <f t="shared" si="120"/>
        <v>80.383909119760276</v>
      </c>
      <c r="E1314" s="6">
        <f t="shared" si="125"/>
        <v>8.0726362415605449E-2</v>
      </c>
      <c r="F1314" s="6">
        <f t="shared" si="121"/>
        <v>0.26355380039265663</v>
      </c>
      <c r="G1314" s="6">
        <f t="shared" si="122"/>
        <v>-0.11103733020114474</v>
      </c>
      <c r="H1314" s="6">
        <f t="shared" si="123"/>
        <v>0.27249005503235563</v>
      </c>
      <c r="I1314" s="6">
        <f t="shared" si="124"/>
        <v>1</v>
      </c>
    </row>
    <row r="1315" spans="1:9" x14ac:dyDescent="0.25">
      <c r="A1315" s="6">
        <v>1304</v>
      </c>
      <c r="B1315" s="6">
        <v>-1.4551278582075611</v>
      </c>
      <c r="C1315" s="6">
        <v>0.75914792321543012</v>
      </c>
      <c r="D1315" s="6">
        <f t="shared" si="120"/>
        <v>52.939282616709043</v>
      </c>
      <c r="E1315" s="6">
        <f t="shared" si="125"/>
        <v>-0.10757870671440994</v>
      </c>
      <c r="F1315" s="6">
        <f t="shared" si="121"/>
        <v>0.17357141841543949</v>
      </c>
      <c r="G1315" s="6">
        <f t="shared" si="122"/>
        <v>-0.26320065519846736</v>
      </c>
      <c r="H1315" s="6">
        <f t="shared" si="123"/>
        <v>4.8043241769647443E-2</v>
      </c>
      <c r="I1315" s="6">
        <f t="shared" si="124"/>
        <v>1</v>
      </c>
    </row>
    <row r="1316" spans="1:9" x14ac:dyDescent="0.25">
      <c r="A1316" s="6">
        <v>1305</v>
      </c>
      <c r="B1316" s="6">
        <v>1.6417106962762773</v>
      </c>
      <c r="C1316" s="6">
        <v>4.8005615405743586E-2</v>
      </c>
      <c r="D1316" s="6">
        <f t="shared" si="120"/>
        <v>80.492658806877472</v>
      </c>
      <c r="E1316" s="6">
        <f t="shared" si="125"/>
        <v>0.19160432138659012</v>
      </c>
      <c r="F1316" s="6">
        <f t="shared" si="121"/>
        <v>0.26391035674386054</v>
      </c>
      <c r="G1316" s="6">
        <f t="shared" si="122"/>
        <v>-2.8904390503081689E-4</v>
      </c>
      <c r="H1316" s="6">
        <f t="shared" si="123"/>
        <v>0.38349768667821105</v>
      </c>
      <c r="I1316" s="6">
        <f t="shared" si="124"/>
        <v>1</v>
      </c>
    </row>
    <row r="1317" spans="1:9" x14ac:dyDescent="0.25">
      <c r="A1317" s="6">
        <v>1306</v>
      </c>
      <c r="B1317" s="6">
        <v>-0.93686821855953895</v>
      </c>
      <c r="C1317" s="6">
        <v>0.55235450300607314</v>
      </c>
      <c r="D1317" s="6">
        <f t="shared" si="120"/>
        <v>58.901739007135959</v>
      </c>
      <c r="E1317" s="6">
        <f t="shared" si="125"/>
        <v>-5.7510068777850851E-2</v>
      </c>
      <c r="F1317" s="6">
        <f t="shared" si="121"/>
        <v>0.19312045576110151</v>
      </c>
      <c r="G1317" s="6">
        <f t="shared" si="122"/>
        <v>-0.22166195643304293</v>
      </c>
      <c r="H1317" s="6">
        <f t="shared" si="123"/>
        <v>0.10664181887734121</v>
      </c>
      <c r="I1317" s="6">
        <f t="shared" si="124"/>
        <v>1</v>
      </c>
    </row>
    <row r="1318" spans="1:9" x14ac:dyDescent="0.25">
      <c r="A1318" s="6">
        <v>1307</v>
      </c>
      <c r="B1318" s="6">
        <v>0.31426679925061762</v>
      </c>
      <c r="C1318" s="6">
        <v>0.53547776726584673</v>
      </c>
      <c r="D1318" s="6">
        <f t="shared" si="120"/>
        <v>59.362643240120164</v>
      </c>
      <c r="E1318" s="6">
        <f t="shared" si="125"/>
        <v>6.336105724506523E-2</v>
      </c>
      <c r="F1318" s="6">
        <f t="shared" si="121"/>
        <v>0.19463161718072186</v>
      </c>
      <c r="G1318" s="6">
        <f t="shared" si="122"/>
        <v>-0.10143182056977816</v>
      </c>
      <c r="H1318" s="6">
        <f t="shared" si="123"/>
        <v>0.22815393505990861</v>
      </c>
      <c r="I1318" s="6">
        <f t="shared" si="124"/>
        <v>1</v>
      </c>
    </row>
    <row r="1319" spans="1:9" x14ac:dyDescent="0.25">
      <c r="A1319" s="6">
        <v>1308</v>
      </c>
      <c r="B1319" s="6">
        <v>-0.41269458961323835</v>
      </c>
      <c r="C1319" s="6">
        <v>0.77114169743949701</v>
      </c>
      <c r="D1319" s="6">
        <f t="shared" si="120"/>
        <v>52.547719345435503</v>
      </c>
      <c r="E1319" s="6">
        <f t="shared" si="125"/>
        <v>-6.8700851946631655E-3</v>
      </c>
      <c r="F1319" s="6">
        <f t="shared" si="121"/>
        <v>0.17228760441126395</v>
      </c>
      <c r="G1319" s="6">
        <f t="shared" si="122"/>
        <v>-0.16191543977504405</v>
      </c>
      <c r="H1319" s="6">
        <f t="shared" si="123"/>
        <v>0.14817526938571771</v>
      </c>
      <c r="I1319" s="6">
        <f t="shared" si="124"/>
        <v>1</v>
      </c>
    </row>
    <row r="1320" spans="1:9" x14ac:dyDescent="0.25">
      <c r="A1320" s="6">
        <v>1309</v>
      </c>
      <c r="B1320" s="6">
        <v>-0.83829036157112569</v>
      </c>
      <c r="C1320" s="6">
        <v>0.988952299569689</v>
      </c>
      <c r="D1320" s="6">
        <f t="shared" si="120"/>
        <v>38.577045957408139</v>
      </c>
      <c r="E1320" s="6">
        <f t="shared" si="125"/>
        <v>-4.7986543014843647E-2</v>
      </c>
      <c r="F1320" s="6">
        <f t="shared" si="121"/>
        <v>0.12648211789314143</v>
      </c>
      <c r="G1320" s="6">
        <f t="shared" si="122"/>
        <v>-0.18083187759154734</v>
      </c>
      <c r="H1320" s="6">
        <f t="shared" si="123"/>
        <v>8.4858791561860047E-2</v>
      </c>
      <c r="I1320" s="6">
        <f t="shared" si="124"/>
        <v>1</v>
      </c>
    </row>
    <row r="1321" spans="1:9" x14ac:dyDescent="0.25">
      <c r="A1321" s="6">
        <v>1310</v>
      </c>
      <c r="B1321" s="6">
        <v>-4.120579433219973E-2</v>
      </c>
      <c r="C1321" s="6">
        <v>0.62135685293130283</v>
      </c>
      <c r="D1321" s="6">
        <f t="shared" si="120"/>
        <v>57.006235177696951</v>
      </c>
      <c r="E1321" s="6">
        <f t="shared" si="125"/>
        <v>2.9019142068040644E-2</v>
      </c>
      <c r="F1321" s="6">
        <f t="shared" si="121"/>
        <v>0.18690568910720312</v>
      </c>
      <c r="G1321" s="6">
        <f t="shared" si="122"/>
        <v>-0.13246987933814802</v>
      </c>
      <c r="H1321" s="6">
        <f t="shared" si="123"/>
        <v>0.19050816347422933</v>
      </c>
      <c r="I1321" s="6">
        <f t="shared" si="124"/>
        <v>1</v>
      </c>
    </row>
    <row r="1322" spans="1:9" x14ac:dyDescent="0.25">
      <c r="A1322" s="6">
        <v>1311</v>
      </c>
      <c r="B1322" s="6">
        <v>1.0140547601622529</v>
      </c>
      <c r="C1322" s="6">
        <v>0.18646809289834285</v>
      </c>
      <c r="D1322" s="6">
        <f t="shared" si="120"/>
        <v>70.64885773317485</v>
      </c>
      <c r="E1322" s="6">
        <f t="shared" si="125"/>
        <v>0.13096699713851986</v>
      </c>
      <c r="F1322" s="6">
        <f t="shared" si="121"/>
        <v>0.23163559912516343</v>
      </c>
      <c r="G1322" s="6">
        <f t="shared" si="122"/>
        <v>-4.8810112983637688E-2</v>
      </c>
      <c r="H1322" s="6">
        <f t="shared" si="123"/>
        <v>0.31074410726067742</v>
      </c>
      <c r="I1322" s="6">
        <f t="shared" si="124"/>
        <v>1</v>
      </c>
    </row>
    <row r="1323" spans="1:9" x14ac:dyDescent="0.25">
      <c r="A1323" s="6">
        <v>1312</v>
      </c>
      <c r="B1323" s="6">
        <v>-0.78626044341945089</v>
      </c>
      <c r="C1323" s="6">
        <v>0.64442884609515672</v>
      </c>
      <c r="D1323" s="6">
        <f t="shared" si="120"/>
        <v>56.361252629551863</v>
      </c>
      <c r="E1323" s="6">
        <f t="shared" si="125"/>
        <v>-4.2959975374781509E-2</v>
      </c>
      <c r="F1323" s="6">
        <f t="shared" si="121"/>
        <v>0.18479099222803891</v>
      </c>
      <c r="G1323" s="6">
        <f t="shared" si="122"/>
        <v>-0.20353283476002865</v>
      </c>
      <c r="H1323" s="6">
        <f t="shared" si="123"/>
        <v>0.11761288401046564</v>
      </c>
      <c r="I1323" s="6">
        <f t="shared" si="124"/>
        <v>1</v>
      </c>
    </row>
    <row r="1324" spans="1:9" x14ac:dyDescent="0.25">
      <c r="A1324" s="6">
        <v>1313</v>
      </c>
      <c r="B1324" s="6">
        <v>2.5096596800722182</v>
      </c>
      <c r="C1324" s="6">
        <v>0.68892483291116058</v>
      </c>
      <c r="D1324" s="6">
        <f t="shared" si="120"/>
        <v>55.086737427659145</v>
      </c>
      <c r="E1324" s="6">
        <f t="shared" si="125"/>
        <v>0.27545615952431846</v>
      </c>
      <c r="F1324" s="6">
        <f t="shared" si="121"/>
        <v>0.18061225386117752</v>
      </c>
      <c r="G1324" s="6">
        <f t="shared" si="122"/>
        <v>0.11670922467548869</v>
      </c>
      <c r="H1324" s="6">
        <f t="shared" si="123"/>
        <v>0.43420309437314819</v>
      </c>
      <c r="I1324" s="6">
        <f t="shared" si="124"/>
        <v>0</v>
      </c>
    </row>
    <row r="1325" spans="1:9" x14ac:dyDescent="0.25">
      <c r="A1325" s="6">
        <v>1314</v>
      </c>
      <c r="B1325" s="6">
        <v>0.57955958254751749</v>
      </c>
      <c r="C1325" s="6">
        <v>0.16522721030304879</v>
      </c>
      <c r="D1325" s="6">
        <f t="shared" si="120"/>
        <v>71.655312871407872</v>
      </c>
      <c r="E1325" s="6">
        <f t="shared" si="125"/>
        <v>8.8990775050402357E-2</v>
      </c>
      <c r="F1325" s="6">
        <f t="shared" si="121"/>
        <v>0.23493545203740285</v>
      </c>
      <c r="G1325" s="6">
        <f t="shared" si="122"/>
        <v>-9.206234821460739E-2</v>
      </c>
      <c r="H1325" s="6">
        <f t="shared" si="123"/>
        <v>0.27004389831541209</v>
      </c>
      <c r="I1325" s="6">
        <f t="shared" si="124"/>
        <v>1</v>
      </c>
    </row>
    <row r="1326" spans="1:9" x14ac:dyDescent="0.25">
      <c r="A1326" s="6">
        <v>1315</v>
      </c>
      <c r="B1326" s="6">
        <v>0.42572537495288998</v>
      </c>
      <c r="C1326" s="6">
        <v>0.81276894436475722</v>
      </c>
      <c r="D1326" s="6">
        <f t="shared" si="120"/>
        <v>51.10556319531851</v>
      </c>
      <c r="E1326" s="6">
        <f t="shared" si="125"/>
        <v>7.4128978659033923E-2</v>
      </c>
      <c r="F1326" s="6">
        <f t="shared" si="121"/>
        <v>0.16755922359120823</v>
      </c>
      <c r="G1326" s="6">
        <f t="shared" si="122"/>
        <v>-7.8773988100554387E-2</v>
      </c>
      <c r="H1326" s="6">
        <f t="shared" si="123"/>
        <v>0.22703194541862223</v>
      </c>
      <c r="I1326" s="6">
        <f t="shared" si="124"/>
        <v>1</v>
      </c>
    </row>
    <row r="1327" spans="1:9" x14ac:dyDescent="0.25">
      <c r="A1327" s="6">
        <v>1316</v>
      </c>
      <c r="B1327" s="6">
        <v>-1.4775423551327549</v>
      </c>
      <c r="C1327" s="6">
        <v>0.42338328196050906</v>
      </c>
      <c r="D1327" s="6">
        <f t="shared" si="120"/>
        <v>62.480426586649187</v>
      </c>
      <c r="E1327" s="6">
        <f t="shared" si="125"/>
        <v>-0.10974415284453853</v>
      </c>
      <c r="F1327" s="6">
        <f t="shared" si="121"/>
        <v>0.20485385766114489</v>
      </c>
      <c r="G1327" s="6">
        <f t="shared" si="122"/>
        <v>-0.27880919446045216</v>
      </c>
      <c r="H1327" s="6">
        <f t="shared" si="123"/>
        <v>5.9320888771375119E-2</v>
      </c>
      <c r="I1327" s="6">
        <f t="shared" si="124"/>
        <v>1</v>
      </c>
    </row>
    <row r="1328" spans="1:9" x14ac:dyDescent="0.25">
      <c r="A1328" s="6">
        <v>1317</v>
      </c>
      <c r="B1328" s="6">
        <v>0.88451997726224363</v>
      </c>
      <c r="C1328" s="6">
        <v>8.3864864040040288E-2</v>
      </c>
      <c r="D1328" s="6">
        <f t="shared" si="120"/>
        <v>76.768178864839328</v>
      </c>
      <c r="E1328" s="6">
        <f t="shared" si="125"/>
        <v>0.11845274820025392</v>
      </c>
      <c r="F1328" s="6">
        <f t="shared" si="121"/>
        <v>0.25169894709783386</v>
      </c>
      <c r="G1328" s="6">
        <f t="shared" si="122"/>
        <v>-6.8948483859247151E-2</v>
      </c>
      <c r="H1328" s="6">
        <f t="shared" si="123"/>
        <v>0.30585398025975497</v>
      </c>
      <c r="I1328" s="6">
        <f t="shared" si="124"/>
        <v>1</v>
      </c>
    </row>
    <row r="1329" spans="1:9" x14ac:dyDescent="0.25">
      <c r="A1329" s="6">
        <v>1318</v>
      </c>
      <c r="B1329" s="6">
        <v>-0.9942982615029905</v>
      </c>
      <c r="C1329" s="6">
        <v>0.66972869045075833</v>
      </c>
      <c r="D1329" s="6">
        <f t="shared" si="120"/>
        <v>55.642497750956025</v>
      </c>
      <c r="E1329" s="6">
        <f t="shared" si="125"/>
        <v>-6.3058338036806813E-2</v>
      </c>
      <c r="F1329" s="6">
        <f t="shared" si="121"/>
        <v>0.18243441885559353</v>
      </c>
      <c r="G1329" s="6">
        <f t="shared" si="122"/>
        <v>-0.22260404810077417</v>
      </c>
      <c r="H1329" s="6">
        <f t="shared" si="123"/>
        <v>9.6487372027160553E-2</v>
      </c>
      <c r="I1329" s="6">
        <f t="shared" si="124"/>
        <v>1</v>
      </c>
    </row>
    <row r="1330" spans="1:9" x14ac:dyDescent="0.25">
      <c r="A1330" s="6">
        <v>1319</v>
      </c>
      <c r="B1330" s="6">
        <v>0.14543729776050895</v>
      </c>
      <c r="C1330" s="6">
        <v>0.57683034760582297</v>
      </c>
      <c r="D1330" s="6">
        <f t="shared" si="120"/>
        <v>58.232761908809572</v>
      </c>
      <c r="E1330" s="6">
        <f t="shared" si="125"/>
        <v>4.7050577831968463E-2</v>
      </c>
      <c r="F1330" s="6">
        <f t="shared" si="121"/>
        <v>0.19092708822560514</v>
      </c>
      <c r="G1330" s="6">
        <f t="shared" si="122"/>
        <v>-0.11616646951412628</v>
      </c>
      <c r="H1330" s="6">
        <f t="shared" si="123"/>
        <v>0.21026762517806319</v>
      </c>
      <c r="I1330" s="6">
        <f t="shared" si="124"/>
        <v>1</v>
      </c>
    </row>
    <row r="1331" spans="1:9" x14ac:dyDescent="0.25">
      <c r="A1331" s="6">
        <v>1320</v>
      </c>
      <c r="B1331" s="6">
        <v>-1.7473939806222916</v>
      </c>
      <c r="C1331" s="6">
        <v>0.26151310769981995</v>
      </c>
      <c r="D1331" s="6">
        <f t="shared" si="120"/>
        <v>67.618434038035318</v>
      </c>
      <c r="E1331" s="6">
        <f t="shared" si="125"/>
        <v>-0.13581429664814182</v>
      </c>
      <c r="F1331" s="6">
        <f t="shared" si="121"/>
        <v>0.22169978373126334</v>
      </c>
      <c r="G1331" s="6">
        <f t="shared" si="122"/>
        <v>-0.31169345436714246</v>
      </c>
      <c r="H1331" s="6">
        <f t="shared" si="123"/>
        <v>4.0064861070858798E-2</v>
      </c>
      <c r="I1331" s="6">
        <f t="shared" si="124"/>
        <v>1</v>
      </c>
    </row>
    <row r="1332" spans="1:9" x14ac:dyDescent="0.25">
      <c r="A1332" s="6">
        <v>1321</v>
      </c>
      <c r="B1332" s="6">
        <v>-1.5960540622472763</v>
      </c>
      <c r="C1332" s="6">
        <v>0.28977324747459332</v>
      </c>
      <c r="D1332" s="6">
        <f t="shared" si="120"/>
        <v>66.621379219956182</v>
      </c>
      <c r="E1332" s="6">
        <f t="shared" si="125"/>
        <v>-0.12119347148874246</v>
      </c>
      <c r="F1332" s="6">
        <f t="shared" si="121"/>
        <v>0.21843075154083993</v>
      </c>
      <c r="G1332" s="6">
        <f t="shared" si="122"/>
        <v>-0.29577111717806859</v>
      </c>
      <c r="H1332" s="6">
        <f t="shared" si="123"/>
        <v>5.3384174200583639E-2</v>
      </c>
      <c r="I1332" s="6">
        <f t="shared" si="124"/>
        <v>1</v>
      </c>
    </row>
    <row r="1333" spans="1:9" x14ac:dyDescent="0.25">
      <c r="A1333" s="6">
        <v>1322</v>
      </c>
      <c r="B1333" s="6">
        <v>0.39600877244083676</v>
      </c>
      <c r="C1333" s="6">
        <v>0.5569933164464248</v>
      </c>
      <c r="D1333" s="6">
        <f t="shared" si="120"/>
        <v>58.775056911741522</v>
      </c>
      <c r="E1333" s="6">
        <f t="shared" si="125"/>
        <v>7.1258082108241111E-2</v>
      </c>
      <c r="F1333" s="6">
        <f t="shared" si="121"/>
        <v>0.19270510462866072</v>
      </c>
      <c r="G1333" s="6">
        <f t="shared" si="122"/>
        <v>-9.2717186836895615E-2</v>
      </c>
      <c r="H1333" s="6">
        <f t="shared" si="123"/>
        <v>0.23523335105337784</v>
      </c>
      <c r="I1333" s="6">
        <f t="shared" si="124"/>
        <v>1</v>
      </c>
    </row>
    <row r="1334" spans="1:9" x14ac:dyDescent="0.25">
      <c r="A1334" s="6">
        <v>1323</v>
      </c>
      <c r="B1334" s="6">
        <v>-0.4263108621671563</v>
      </c>
      <c r="C1334" s="6">
        <v>0.40208136234626302</v>
      </c>
      <c r="D1334" s="6">
        <f t="shared" si="120"/>
        <v>63.097104852520786</v>
      </c>
      <c r="E1334" s="6">
        <f t="shared" si="125"/>
        <v>-8.1855420977139937E-3</v>
      </c>
      <c r="F1334" s="6">
        <f t="shared" si="121"/>
        <v>0.20687575361482224</v>
      </c>
      <c r="G1334" s="6">
        <f t="shared" si="122"/>
        <v>-0.17808286629546011</v>
      </c>
      <c r="H1334" s="6">
        <f t="shared" si="123"/>
        <v>0.16171178210003212</v>
      </c>
      <c r="I1334" s="6">
        <f t="shared" si="124"/>
        <v>1</v>
      </c>
    </row>
    <row r="1335" spans="1:9" x14ac:dyDescent="0.25">
      <c r="A1335" s="6">
        <v>1324</v>
      </c>
      <c r="B1335" s="6">
        <v>-1.0916846804320812</v>
      </c>
      <c r="C1335" s="6">
        <v>0.31879634998626666</v>
      </c>
      <c r="D1335" s="6">
        <f t="shared" si="120"/>
        <v>65.653375347273453</v>
      </c>
      <c r="E1335" s="6">
        <f t="shared" si="125"/>
        <v>-7.2466759947898071E-2</v>
      </c>
      <c r="F1335" s="6">
        <f t="shared" si="121"/>
        <v>0.21525696835171623</v>
      </c>
      <c r="G1335" s="6">
        <f t="shared" si="122"/>
        <v>-0.24577146443195819</v>
      </c>
      <c r="H1335" s="6">
        <f t="shared" si="123"/>
        <v>0.10083794453616203</v>
      </c>
      <c r="I1335" s="6">
        <f t="shared" si="124"/>
        <v>1</v>
      </c>
    </row>
    <row r="1336" spans="1:9" x14ac:dyDescent="0.25">
      <c r="A1336" s="6">
        <v>1325</v>
      </c>
      <c r="B1336" s="6">
        <v>1.0927965377049986</v>
      </c>
      <c r="C1336" s="6">
        <v>0.53633228553117462</v>
      </c>
      <c r="D1336" s="6">
        <f t="shared" si="120"/>
        <v>59.339297646078826</v>
      </c>
      <c r="E1336" s="6">
        <f t="shared" si="125"/>
        <v>0.13857417556543031</v>
      </c>
      <c r="F1336" s="6">
        <f t="shared" si="121"/>
        <v>0.19455507424943877</v>
      </c>
      <c r="G1336" s="6">
        <f t="shared" si="122"/>
        <v>-2.6186294949658573E-2</v>
      </c>
      <c r="H1336" s="6">
        <f t="shared" si="123"/>
        <v>0.30333464608051919</v>
      </c>
      <c r="I1336" s="6">
        <f t="shared" si="124"/>
        <v>1</v>
      </c>
    </row>
    <row r="1337" spans="1:9" x14ac:dyDescent="0.25">
      <c r="A1337" s="6">
        <v>1326</v>
      </c>
      <c r="B1337" s="6">
        <v>0.77216554927872494</v>
      </c>
      <c r="C1337" s="6">
        <v>0.50950651570177308</v>
      </c>
      <c r="D1337" s="6">
        <f t="shared" si="120"/>
        <v>60.073475453758938</v>
      </c>
      <c r="E1337" s="6">
        <f t="shared" si="125"/>
        <v>0.10759827923350873</v>
      </c>
      <c r="F1337" s="6">
        <f t="shared" si="121"/>
        <v>0.19696221460248833</v>
      </c>
      <c r="G1337" s="6">
        <f t="shared" si="122"/>
        <v>-5.817831066908824E-2</v>
      </c>
      <c r="H1337" s="6">
        <f t="shared" si="123"/>
        <v>0.2733748691361057</v>
      </c>
      <c r="I1337" s="6">
        <f t="shared" si="124"/>
        <v>1</v>
      </c>
    </row>
    <row r="1338" spans="1:9" x14ac:dyDescent="0.25">
      <c r="A1338" s="6">
        <v>1327</v>
      </c>
      <c r="B1338" s="6">
        <v>0.75262732934788801</v>
      </c>
      <c r="C1338" s="6">
        <v>0.62630085146641434</v>
      </c>
      <c r="D1338" s="6">
        <f t="shared" si="120"/>
        <v>56.868718695381411</v>
      </c>
      <c r="E1338" s="6">
        <f t="shared" si="125"/>
        <v>0.10571070786039097</v>
      </c>
      <c r="F1338" s="6">
        <f t="shared" si="121"/>
        <v>0.18645481539469316</v>
      </c>
      <c r="G1338" s="6">
        <f t="shared" si="122"/>
        <v>-5.5583415469933783E-2</v>
      </c>
      <c r="H1338" s="6">
        <f t="shared" si="123"/>
        <v>0.26700483119071572</v>
      </c>
      <c r="I1338" s="6">
        <f t="shared" si="124"/>
        <v>1</v>
      </c>
    </row>
    <row r="1339" spans="1:9" x14ac:dyDescent="0.25">
      <c r="A1339" s="6">
        <v>1328</v>
      </c>
      <c r="B1339" s="6">
        <v>2.0360130292829126</v>
      </c>
      <c r="C1339" s="6">
        <v>0.92617572557756278</v>
      </c>
      <c r="D1339" s="6">
        <f t="shared" si="120"/>
        <v>45.808859455285344</v>
      </c>
      <c r="E1339" s="6">
        <f t="shared" si="125"/>
        <v>0.22969754578326076</v>
      </c>
      <c r="F1339" s="6">
        <f t="shared" si="121"/>
        <v>0.1501929818206077</v>
      </c>
      <c r="G1339" s="6">
        <f t="shared" si="122"/>
        <v>8.4934883270444905E-2</v>
      </c>
      <c r="H1339" s="6">
        <f t="shared" si="123"/>
        <v>0.37446020829607662</v>
      </c>
      <c r="I1339" s="6">
        <f t="shared" si="124"/>
        <v>1</v>
      </c>
    </row>
    <row r="1340" spans="1:9" x14ac:dyDescent="0.25">
      <c r="A1340" s="6">
        <v>1329</v>
      </c>
      <c r="B1340" s="6">
        <v>-1.9441176846157759</v>
      </c>
      <c r="C1340" s="6">
        <v>0.29792168950468462</v>
      </c>
      <c r="D1340" s="6">
        <f t="shared" si="120"/>
        <v>66.344418053006407</v>
      </c>
      <c r="E1340" s="6">
        <f t="shared" si="125"/>
        <v>-0.15481961204464473</v>
      </c>
      <c r="F1340" s="6">
        <f t="shared" si="121"/>
        <v>0.21752268214100462</v>
      </c>
      <c r="G1340" s="6">
        <f t="shared" si="122"/>
        <v>-0.32903399907960723</v>
      </c>
      <c r="H1340" s="6">
        <f t="shared" si="123"/>
        <v>1.9394774990317776E-2</v>
      </c>
      <c r="I1340" s="6">
        <f t="shared" si="124"/>
        <v>1</v>
      </c>
    </row>
    <row r="1341" spans="1:9" x14ac:dyDescent="0.25">
      <c r="A1341" s="6">
        <v>1330</v>
      </c>
      <c r="B1341" s="6">
        <v>0.60692400438711047</v>
      </c>
      <c r="C1341" s="6">
        <v>0.2021546067690054</v>
      </c>
      <c r="D1341" s="6">
        <f t="shared" si="120"/>
        <v>69.956098289663785</v>
      </c>
      <c r="E1341" s="6">
        <f t="shared" si="125"/>
        <v>9.1634429359196995E-2</v>
      </c>
      <c r="F1341" s="6">
        <f t="shared" si="121"/>
        <v>0.22936425668742225</v>
      </c>
      <c r="G1341" s="6">
        <f t="shared" si="122"/>
        <v>-8.7259091798856075E-2</v>
      </c>
      <c r="H1341" s="6">
        <f t="shared" si="123"/>
        <v>0.27052795051725009</v>
      </c>
      <c r="I1341" s="6">
        <f t="shared" si="124"/>
        <v>1</v>
      </c>
    </row>
    <row r="1342" spans="1:9" x14ac:dyDescent="0.25">
      <c r="A1342" s="6">
        <v>1331</v>
      </c>
      <c r="B1342" s="6">
        <v>-1.2214104572194628</v>
      </c>
      <c r="C1342" s="6">
        <v>0.43043305764946438</v>
      </c>
      <c r="D1342" s="6">
        <f t="shared" si="120"/>
        <v>62.278735497161058</v>
      </c>
      <c r="E1342" s="6">
        <f t="shared" si="125"/>
        <v>-8.4999460648684882E-2</v>
      </c>
      <c r="F1342" s="6">
        <f t="shared" si="121"/>
        <v>0.20419257540052807</v>
      </c>
      <c r="G1342" s="6">
        <f t="shared" si="122"/>
        <v>-0.25379140493465902</v>
      </c>
      <c r="H1342" s="6">
        <f t="shared" si="123"/>
        <v>8.3792483637289222E-2</v>
      </c>
      <c r="I1342" s="6">
        <f t="shared" si="124"/>
        <v>1</v>
      </c>
    </row>
    <row r="1343" spans="1:9" x14ac:dyDescent="0.25">
      <c r="A1343" s="6">
        <v>1332</v>
      </c>
      <c r="B1343" s="6">
        <v>1.5822615750948898</v>
      </c>
      <c r="C1343" s="6">
        <v>0.42408520767845698</v>
      </c>
      <c r="D1343" s="6">
        <f t="shared" si="120"/>
        <v>62.460294948673422</v>
      </c>
      <c r="E1343" s="6">
        <f t="shared" si="125"/>
        <v>0.18586099063812775</v>
      </c>
      <c r="F1343" s="6">
        <f t="shared" si="121"/>
        <v>0.20478785229073254</v>
      </c>
      <c r="G1343" s="6">
        <f t="shared" si="122"/>
        <v>1.6823188196182698E-2</v>
      </c>
      <c r="H1343" s="6">
        <f t="shared" si="123"/>
        <v>0.35489879308007277</v>
      </c>
      <c r="I1343" s="6">
        <f t="shared" si="124"/>
        <v>1</v>
      </c>
    </row>
    <row r="1344" spans="1:9" x14ac:dyDescent="0.25">
      <c r="A1344" s="6">
        <v>1333</v>
      </c>
      <c r="B1344" s="6">
        <v>0.40545842239225749</v>
      </c>
      <c r="C1344" s="6">
        <v>0.40321054719687488</v>
      </c>
      <c r="D1344" s="6">
        <f t="shared" si="120"/>
        <v>63.064119444002067</v>
      </c>
      <c r="E1344" s="6">
        <f t="shared" si="125"/>
        <v>7.217100502534543E-2</v>
      </c>
      <c r="F1344" s="6">
        <f t="shared" si="121"/>
        <v>0.20676760473443301</v>
      </c>
      <c r="G1344" s="6">
        <f t="shared" si="122"/>
        <v>-9.7681904573104772E-2</v>
      </c>
      <c r="H1344" s="6">
        <f t="shared" si="123"/>
        <v>0.24202391462379563</v>
      </c>
      <c r="I1344" s="6">
        <f t="shared" si="124"/>
        <v>1</v>
      </c>
    </row>
    <row r="1345" spans="1:9" x14ac:dyDescent="0.25">
      <c r="A1345" s="6">
        <v>1334</v>
      </c>
      <c r="B1345" s="6">
        <v>1.4102988643571734</v>
      </c>
      <c r="C1345" s="6">
        <v>9.8696859645374918E-2</v>
      </c>
      <c r="D1345" s="6">
        <f t="shared" si="120"/>
        <v>75.609107048182992</v>
      </c>
      <c r="E1345" s="6">
        <f t="shared" si="125"/>
        <v>0.16924781445415277</v>
      </c>
      <c r="F1345" s="6">
        <f t="shared" si="121"/>
        <v>0.24789871163338686</v>
      </c>
      <c r="G1345" s="6">
        <f t="shared" si="122"/>
        <v>-1.6733313460510157E-2</v>
      </c>
      <c r="H1345" s="6">
        <f t="shared" si="123"/>
        <v>0.35522894236881569</v>
      </c>
      <c r="I1345" s="6">
        <f t="shared" si="124"/>
        <v>1</v>
      </c>
    </row>
    <row r="1346" spans="1:9" x14ac:dyDescent="0.25">
      <c r="A1346" s="6">
        <v>1335</v>
      </c>
      <c r="B1346" s="6">
        <v>-0.53355961426859722</v>
      </c>
      <c r="C1346" s="6">
        <v>7.4037903988769194E-2</v>
      </c>
      <c r="D1346" s="6">
        <f t="shared" si="120"/>
        <v>77.631247777176156</v>
      </c>
      <c r="E1346" s="6">
        <f t="shared" si="125"/>
        <v>-1.854675591278504E-2</v>
      </c>
      <c r="F1346" s="6">
        <f t="shared" si="121"/>
        <v>0.25452868123664313</v>
      </c>
      <c r="G1346" s="6">
        <f t="shared" si="122"/>
        <v>-0.20699847611132155</v>
      </c>
      <c r="H1346" s="6">
        <f t="shared" si="123"/>
        <v>0.16990496428575147</v>
      </c>
      <c r="I1346" s="6">
        <f t="shared" si="124"/>
        <v>1</v>
      </c>
    </row>
    <row r="1347" spans="1:9" x14ac:dyDescent="0.25">
      <c r="A1347" s="6">
        <v>1336</v>
      </c>
      <c r="B1347" s="6">
        <v>-2.1051346266176552</v>
      </c>
      <c r="C1347" s="6">
        <v>0.58119449446089055</v>
      </c>
      <c r="D1347" s="6">
        <f t="shared" si="120"/>
        <v>58.113244884751481</v>
      </c>
      <c r="E1347" s="6">
        <f t="shared" si="125"/>
        <v>-0.17037532650510182</v>
      </c>
      <c r="F1347" s="6">
        <f t="shared" si="121"/>
        <v>0.19053522913033272</v>
      </c>
      <c r="G1347" s="6">
        <f t="shared" si="122"/>
        <v>-0.33342479434285549</v>
      </c>
      <c r="H1347" s="6">
        <f t="shared" si="123"/>
        <v>-7.3258586673481396E-3</v>
      </c>
      <c r="I1347" s="6">
        <f t="shared" si="124"/>
        <v>1</v>
      </c>
    </row>
    <row r="1348" spans="1:9" x14ac:dyDescent="0.25">
      <c r="A1348" s="6">
        <v>1337</v>
      </c>
      <c r="B1348" s="6">
        <v>0.72717966759228148</v>
      </c>
      <c r="C1348" s="6">
        <v>0.4043702505569628</v>
      </c>
      <c r="D1348" s="6">
        <f t="shared" si="120"/>
        <v>63.030278989053343</v>
      </c>
      <c r="E1348" s="6">
        <f t="shared" si="125"/>
        <v>0.10325223016832369</v>
      </c>
      <c r="F1348" s="6">
        <f t="shared" si="121"/>
        <v>0.20665665242312573</v>
      </c>
      <c r="G1348" s="6">
        <f t="shared" si="122"/>
        <v>-6.6555101444742581E-2</v>
      </c>
      <c r="H1348" s="6">
        <f t="shared" si="123"/>
        <v>0.27305956178138996</v>
      </c>
      <c r="I1348" s="6">
        <f t="shared" si="124"/>
        <v>1</v>
      </c>
    </row>
    <row r="1349" spans="1:9" x14ac:dyDescent="0.25">
      <c r="A1349" s="6">
        <v>1338</v>
      </c>
      <c r="B1349" s="6">
        <v>1.3467979442793876</v>
      </c>
      <c r="C1349" s="6">
        <v>0.46903897213660084</v>
      </c>
      <c r="D1349" s="6">
        <f t="shared" si="120"/>
        <v>61.191256573429477</v>
      </c>
      <c r="E1349" s="6">
        <f t="shared" si="125"/>
        <v>0.16311304274364039</v>
      </c>
      <c r="F1349" s="6">
        <f t="shared" si="121"/>
        <v>0.20062707073255567</v>
      </c>
      <c r="G1349" s="6">
        <f t="shared" si="122"/>
        <v>-4.1987329834558829E-3</v>
      </c>
      <c r="H1349" s="6">
        <f t="shared" si="123"/>
        <v>0.33042481847073668</v>
      </c>
      <c r="I1349" s="6">
        <f t="shared" si="124"/>
        <v>1</v>
      </c>
    </row>
    <row r="1350" spans="1:9" x14ac:dyDescent="0.25">
      <c r="A1350" s="6">
        <v>1339</v>
      </c>
      <c r="B1350" s="6">
        <v>-0.17294155441049952</v>
      </c>
      <c r="C1350" s="6">
        <v>0.46879482406079287</v>
      </c>
      <c r="D1350" s="6">
        <f t="shared" si="120"/>
        <v>61.198057384111785</v>
      </c>
      <c r="E1350" s="6">
        <f t="shared" si="125"/>
        <v>1.6292258533105546E-2</v>
      </c>
      <c r="F1350" s="6">
        <f t="shared" si="121"/>
        <v>0.20064936847249765</v>
      </c>
      <c r="G1350" s="6">
        <f t="shared" si="122"/>
        <v>-0.15102881447077279</v>
      </c>
      <c r="H1350" s="6">
        <f t="shared" si="123"/>
        <v>0.18361333153698386</v>
      </c>
      <c r="I1350" s="6">
        <f t="shared" si="124"/>
        <v>1</v>
      </c>
    </row>
    <row r="1351" spans="1:9" x14ac:dyDescent="0.25">
      <c r="A1351" s="6">
        <v>1340</v>
      </c>
      <c r="B1351" s="6">
        <v>-1.1324300430715084</v>
      </c>
      <c r="C1351" s="6">
        <v>0.99905392620624411</v>
      </c>
      <c r="D1351" s="6">
        <f t="shared" si="120"/>
        <v>32.34081261333246</v>
      </c>
      <c r="E1351" s="6">
        <f t="shared" si="125"/>
        <v>-7.6403135952351736E-2</v>
      </c>
      <c r="F1351" s="6">
        <f t="shared" si="121"/>
        <v>0.10603545119125397</v>
      </c>
      <c r="G1351" s="6">
        <f t="shared" si="122"/>
        <v>-0.19803777949213103</v>
      </c>
      <c r="H1351" s="6">
        <f t="shared" si="123"/>
        <v>4.5231507587427555E-2</v>
      </c>
      <c r="I1351" s="6">
        <f t="shared" si="124"/>
        <v>1</v>
      </c>
    </row>
    <row r="1352" spans="1:9" x14ac:dyDescent="0.25">
      <c r="A1352" s="6">
        <v>1341</v>
      </c>
      <c r="B1352" s="6">
        <v>-0.25578174245310947</v>
      </c>
      <c r="C1352" s="6">
        <v>0.9872737815485092</v>
      </c>
      <c r="D1352" s="6">
        <f t="shared" si="120"/>
        <v>39.018120062321543</v>
      </c>
      <c r="E1352" s="6">
        <f t="shared" si="125"/>
        <v>8.2891360354346265E-3</v>
      </c>
      <c r="F1352" s="6">
        <f t="shared" si="121"/>
        <v>0.12792826249941489</v>
      </c>
      <c r="G1352" s="6">
        <f t="shared" si="122"/>
        <v>-0.12531348956153873</v>
      </c>
      <c r="H1352" s="6">
        <f t="shared" si="123"/>
        <v>0.14189176163240799</v>
      </c>
      <c r="I1352" s="6">
        <f t="shared" si="124"/>
        <v>1</v>
      </c>
    </row>
    <row r="1353" spans="1:9" x14ac:dyDescent="0.25">
      <c r="A1353" s="6">
        <v>1342</v>
      </c>
      <c r="B1353" s="6">
        <v>0.21746586753579322</v>
      </c>
      <c r="C1353" s="6">
        <v>0.28324228644672994</v>
      </c>
      <c r="D1353" s="6">
        <f t="shared" si="120"/>
        <v>66.846568188894025</v>
      </c>
      <c r="E1353" s="6">
        <f t="shared" si="125"/>
        <v>5.4009198772654046E-2</v>
      </c>
      <c r="F1353" s="6">
        <f t="shared" si="121"/>
        <v>0.21916907602916075</v>
      </c>
      <c r="G1353" s="6">
        <f t="shared" si="122"/>
        <v>-0.12086324564182176</v>
      </c>
      <c r="H1353" s="6">
        <f t="shared" si="123"/>
        <v>0.22888164318712984</v>
      </c>
      <c r="I1353" s="6">
        <f t="shared" si="124"/>
        <v>1</v>
      </c>
    </row>
    <row r="1354" spans="1:9" x14ac:dyDescent="0.25">
      <c r="A1354" s="6">
        <v>1343</v>
      </c>
      <c r="B1354" s="6">
        <v>-0.59866806623176672</v>
      </c>
      <c r="C1354" s="6">
        <v>0.12073122348704489</v>
      </c>
      <c r="D1354" s="6">
        <f t="shared" si="120"/>
        <v>74.119610497265924</v>
      </c>
      <c r="E1354" s="6">
        <f t="shared" si="125"/>
        <v>-2.4836829957848153E-2</v>
      </c>
      <c r="F1354" s="6">
        <f t="shared" si="121"/>
        <v>0.24301511638447845</v>
      </c>
      <c r="G1354" s="6">
        <f t="shared" si="122"/>
        <v>-0.20897693515768079</v>
      </c>
      <c r="H1354" s="6">
        <f t="shared" si="123"/>
        <v>0.15930327524198451</v>
      </c>
      <c r="I1354" s="6">
        <f t="shared" si="124"/>
        <v>1</v>
      </c>
    </row>
    <row r="1355" spans="1:9" x14ac:dyDescent="0.25">
      <c r="A1355" s="6">
        <v>1344</v>
      </c>
      <c r="B1355" s="6">
        <v>-0.74271270023018587</v>
      </c>
      <c r="C1355" s="6">
        <v>0.40977202673421431</v>
      </c>
      <c r="D1355" s="6">
        <f t="shared" si="120"/>
        <v>62.873129783397992</v>
      </c>
      <c r="E1355" s="6">
        <f t="shared" si="125"/>
        <v>-3.875286368810188E-2</v>
      </c>
      <c r="F1355" s="6">
        <f t="shared" si="121"/>
        <v>0.20614140912589507</v>
      </c>
      <c r="G1355" s="6">
        <f t="shared" si="122"/>
        <v>-0.20834837852428117</v>
      </c>
      <c r="H1355" s="6">
        <f t="shared" si="123"/>
        <v>0.13084265114807742</v>
      </c>
      <c r="I1355" s="6">
        <f t="shared" si="124"/>
        <v>1</v>
      </c>
    </row>
    <row r="1356" spans="1:9" x14ac:dyDescent="0.25">
      <c r="A1356" s="6">
        <v>1345</v>
      </c>
      <c r="B1356" s="6">
        <v>-1.4915713109076023E-3</v>
      </c>
      <c r="C1356" s="6">
        <v>0.7040925321207312</v>
      </c>
      <c r="D1356" s="6">
        <f t="shared" si="120"/>
        <v>54.639793762224805</v>
      </c>
      <c r="E1356" s="6">
        <f t="shared" si="125"/>
        <v>3.2855900521265538E-2</v>
      </c>
      <c r="F1356" s="6">
        <f t="shared" si="121"/>
        <v>0.17914686479417968</v>
      </c>
      <c r="G1356" s="6">
        <f t="shared" si="122"/>
        <v>-0.12524572983747856</v>
      </c>
      <c r="H1356" s="6">
        <f t="shared" si="123"/>
        <v>0.19095753088000961</v>
      </c>
      <c r="I1356" s="6">
        <f t="shared" si="124"/>
        <v>1</v>
      </c>
    </row>
    <row r="1357" spans="1:9" x14ac:dyDescent="0.25">
      <c r="A1357" s="6">
        <v>1346</v>
      </c>
      <c r="B1357" s="6">
        <v>-0.80589870776748285</v>
      </c>
      <c r="C1357" s="6">
        <v>0.13910336619159519</v>
      </c>
      <c r="D1357" s="6">
        <f t="shared" ref="D1357:D1420" si="126">CHIINV(C1357,$B$5)</f>
        <v>73.031054511448545</v>
      </c>
      <c r="E1357" s="6">
        <f t="shared" si="125"/>
        <v>-4.4857211956838783E-2</v>
      </c>
      <c r="F1357" s="6">
        <f t="shared" ref="F1357:F1420" si="127">$B$2/($B$5)*D1357</f>
        <v>0.23944608036540507</v>
      </c>
      <c r="G1357" s="6">
        <f t="shared" ref="G1357:G1420" si="128">E1357-$B$8*SQRT(F1357/$B$6*(1/$B$3+1/$B$4))</f>
        <v>-0.22764013090541951</v>
      </c>
      <c r="H1357" s="6">
        <f t="shared" ref="H1357:H1420" si="129">E1357+$B$8*SQRT(F1357/$B$6*(1/$B$3+1/$B$4))</f>
        <v>0.13792570699174195</v>
      </c>
      <c r="I1357" s="6">
        <f t="shared" ref="I1357:I1420" si="130">IF(-G1357&lt;$B$9,1,0)*IF(H1357&lt;$B$9,1,0)</f>
        <v>1</v>
      </c>
    </row>
    <row r="1358" spans="1:9" x14ac:dyDescent="0.25">
      <c r="A1358" s="6">
        <v>1347</v>
      </c>
      <c r="B1358" s="6">
        <v>-0.68632516558864154</v>
      </c>
      <c r="C1358" s="6">
        <v>0.97347941526535842</v>
      </c>
      <c r="D1358" s="6">
        <f t="shared" si="126"/>
        <v>41.518941634100806</v>
      </c>
      <c r="E1358" s="6">
        <f t="shared" ref="E1358:E1421" si="131">$B$1+B1358*SQRT($B$2/$B$6*(1/$B$3+1/$B$4))</f>
        <v>-3.3305310299572372E-2</v>
      </c>
      <c r="F1358" s="6">
        <f t="shared" si="127"/>
        <v>0.1361276774888551</v>
      </c>
      <c r="G1358" s="6">
        <f t="shared" si="128"/>
        <v>-0.17112299825877936</v>
      </c>
      <c r="H1358" s="6">
        <f t="shared" si="129"/>
        <v>0.10451237765963461</v>
      </c>
      <c r="I1358" s="6">
        <f t="shared" si="130"/>
        <v>1</v>
      </c>
    </row>
    <row r="1359" spans="1:9" x14ac:dyDescent="0.25">
      <c r="A1359" s="6">
        <v>1348</v>
      </c>
      <c r="B1359" s="6">
        <v>1.4435363482334651</v>
      </c>
      <c r="C1359" s="6">
        <v>0.27231666005432292</v>
      </c>
      <c r="D1359" s="6">
        <f t="shared" si="126"/>
        <v>67.230110887226559</v>
      </c>
      <c r="E1359" s="6">
        <f t="shared" si="131"/>
        <v>0.17245886046046438</v>
      </c>
      <c r="F1359" s="6">
        <f t="shared" si="127"/>
        <v>0.22042659307287396</v>
      </c>
      <c r="G1359" s="6">
        <f t="shared" si="128"/>
        <v>-2.9145454719584074E-3</v>
      </c>
      <c r="H1359" s="6">
        <f t="shared" si="129"/>
        <v>0.34783226639288717</v>
      </c>
      <c r="I1359" s="6">
        <f t="shared" si="130"/>
        <v>1</v>
      </c>
    </row>
    <row r="1360" spans="1:9" x14ac:dyDescent="0.25">
      <c r="A1360" s="6">
        <v>1349</v>
      </c>
      <c r="B1360" s="6">
        <v>-1.0478947842784692</v>
      </c>
      <c r="C1360" s="6">
        <v>0.8094729453413495</v>
      </c>
      <c r="D1360" s="6">
        <f t="shared" si="126"/>
        <v>51.225323884571416</v>
      </c>
      <c r="E1360" s="6">
        <f t="shared" si="131"/>
        <v>-6.823625406230803E-2</v>
      </c>
      <c r="F1360" s="6">
        <f t="shared" si="127"/>
        <v>0.16795188158875873</v>
      </c>
      <c r="G1360" s="6">
        <f t="shared" si="128"/>
        <v>-0.22131827226126738</v>
      </c>
      <c r="H1360" s="6">
        <f t="shared" si="129"/>
        <v>8.4845764136651305E-2</v>
      </c>
      <c r="I1360" s="6">
        <f t="shared" si="130"/>
        <v>1</v>
      </c>
    </row>
    <row r="1361" spans="1:9" x14ac:dyDescent="0.25">
      <c r="A1361" s="6">
        <v>1350</v>
      </c>
      <c r="B1361" s="6">
        <v>-0.42597548599587753</v>
      </c>
      <c r="C1361" s="6">
        <v>0.87884151738029115</v>
      </c>
      <c r="D1361" s="6">
        <f t="shared" si="126"/>
        <v>48.396645141557734</v>
      </c>
      <c r="E1361" s="6">
        <f t="shared" si="131"/>
        <v>-8.153141681382696E-3</v>
      </c>
      <c r="F1361" s="6">
        <f t="shared" si="127"/>
        <v>0.15867752505428764</v>
      </c>
      <c r="G1361" s="6">
        <f t="shared" si="128"/>
        <v>-0.15694852324037994</v>
      </c>
      <c r="H1361" s="6">
        <f t="shared" si="129"/>
        <v>0.14064223987761454</v>
      </c>
      <c r="I1361" s="6">
        <f t="shared" si="130"/>
        <v>1</v>
      </c>
    </row>
    <row r="1362" spans="1:9" x14ac:dyDescent="0.25">
      <c r="A1362" s="6">
        <v>1351</v>
      </c>
      <c r="B1362" s="6">
        <v>0.89932427727035247</v>
      </c>
      <c r="C1362" s="6">
        <v>0.18243964964751122</v>
      </c>
      <c r="D1362" s="6">
        <f t="shared" si="126"/>
        <v>70.833255752103483</v>
      </c>
      <c r="E1362" s="6">
        <f t="shared" si="131"/>
        <v>0.11988297945946139</v>
      </c>
      <c r="F1362" s="6">
        <f t="shared" si="127"/>
        <v>0.23224018279378192</v>
      </c>
      <c r="G1362" s="6">
        <f t="shared" si="128"/>
        <v>-6.0128592626728788E-2</v>
      </c>
      <c r="H1362" s="6">
        <f t="shared" si="129"/>
        <v>0.29989455154565159</v>
      </c>
      <c r="I1362" s="6">
        <f t="shared" si="130"/>
        <v>1</v>
      </c>
    </row>
    <row r="1363" spans="1:9" x14ac:dyDescent="0.25">
      <c r="A1363" s="6">
        <v>1352</v>
      </c>
      <c r="B1363" s="6">
        <v>1.499779500591103</v>
      </c>
      <c r="C1363" s="6">
        <v>0.57377849665822322</v>
      </c>
      <c r="D1363" s="6">
        <f t="shared" si="126"/>
        <v>58.316283484868961</v>
      </c>
      <c r="E1363" s="6">
        <f t="shared" si="131"/>
        <v>0.17789246519518345</v>
      </c>
      <c r="F1363" s="6">
        <f t="shared" si="127"/>
        <v>0.19120092945858677</v>
      </c>
      <c r="G1363" s="6">
        <f t="shared" si="128"/>
        <v>1.4558411029892276E-2</v>
      </c>
      <c r="H1363" s="6">
        <f t="shared" si="129"/>
        <v>0.34122651936047466</v>
      </c>
      <c r="I1363" s="6">
        <f t="shared" si="130"/>
        <v>1</v>
      </c>
    </row>
    <row r="1364" spans="1:9" x14ac:dyDescent="0.25">
      <c r="A1364" s="6">
        <v>1353</v>
      </c>
      <c r="B1364" s="6">
        <v>-0.44085027184337378</v>
      </c>
      <c r="C1364" s="6">
        <v>0.48115482039857171</v>
      </c>
      <c r="D1364" s="6">
        <f t="shared" si="126"/>
        <v>60.854752293850524</v>
      </c>
      <c r="E1364" s="6">
        <f t="shared" si="131"/>
        <v>-9.5901825196157281E-3</v>
      </c>
      <c r="F1364" s="6">
        <f t="shared" si="127"/>
        <v>0.19952377801262466</v>
      </c>
      <c r="G1364" s="6">
        <f t="shared" si="128"/>
        <v>-0.1764412817679844</v>
      </c>
      <c r="H1364" s="6">
        <f t="shared" si="129"/>
        <v>0.15726091672875298</v>
      </c>
      <c r="I1364" s="6">
        <f t="shared" si="130"/>
        <v>1</v>
      </c>
    </row>
    <row r="1365" spans="1:9" x14ac:dyDescent="0.25">
      <c r="A1365" s="6">
        <v>1354</v>
      </c>
      <c r="B1365" s="6">
        <v>-1.2148257155786268</v>
      </c>
      <c r="C1365" s="6">
        <v>5.160679952391125E-2</v>
      </c>
      <c r="D1365" s="6">
        <f t="shared" si="126"/>
        <v>80.028521934917919</v>
      </c>
      <c r="E1365" s="6">
        <f t="shared" si="131"/>
        <v>-8.4363314169393716E-2</v>
      </c>
      <c r="F1365" s="6">
        <f t="shared" si="127"/>
        <v>0.26238859650792762</v>
      </c>
      <c r="G1365" s="6">
        <f t="shared" si="128"/>
        <v>-0.27570263173471166</v>
      </c>
      <c r="H1365" s="6">
        <f t="shared" si="129"/>
        <v>0.10697600339592425</v>
      </c>
      <c r="I1365" s="6">
        <f t="shared" si="130"/>
        <v>1</v>
      </c>
    </row>
    <row r="1366" spans="1:9" x14ac:dyDescent="0.25">
      <c r="A1366" s="6">
        <v>1355</v>
      </c>
      <c r="B1366" s="6">
        <v>0.50580297283886466</v>
      </c>
      <c r="C1366" s="6">
        <v>0.35258033997619559</v>
      </c>
      <c r="D1366" s="6">
        <f t="shared" si="126"/>
        <v>64.583012127398874</v>
      </c>
      <c r="E1366" s="6">
        <f t="shared" si="131"/>
        <v>8.1865209591670735E-2</v>
      </c>
      <c r="F1366" s="6">
        <f t="shared" si="127"/>
        <v>0.21174758074557007</v>
      </c>
      <c r="G1366" s="6">
        <f t="shared" si="128"/>
        <v>-9.0020974777431484E-2</v>
      </c>
      <c r="H1366" s="6">
        <f t="shared" si="129"/>
        <v>0.25375139396077295</v>
      </c>
      <c r="I1366" s="6">
        <f t="shared" si="130"/>
        <v>1</v>
      </c>
    </row>
    <row r="1367" spans="1:9" x14ac:dyDescent="0.25">
      <c r="A1367" s="6">
        <v>1356</v>
      </c>
      <c r="B1367" s="6">
        <v>-1.139869709732011</v>
      </c>
      <c r="C1367" s="6">
        <v>0.24219489120151372</v>
      </c>
      <c r="D1367" s="6">
        <f t="shared" si="126"/>
        <v>68.337990304818192</v>
      </c>
      <c r="E1367" s="6">
        <f t="shared" si="131"/>
        <v>-7.712187603530779E-2</v>
      </c>
      <c r="F1367" s="6">
        <f t="shared" si="127"/>
        <v>0.22405898460596127</v>
      </c>
      <c r="G1367" s="6">
        <f t="shared" si="128"/>
        <v>-0.25393435948374588</v>
      </c>
      <c r="H1367" s="6">
        <f t="shared" si="129"/>
        <v>9.9690607413130267E-2</v>
      </c>
      <c r="I1367" s="6">
        <f t="shared" si="130"/>
        <v>1</v>
      </c>
    </row>
    <row r="1368" spans="1:9" x14ac:dyDescent="0.25">
      <c r="A1368" s="6">
        <v>1357</v>
      </c>
      <c r="B1368" s="6">
        <v>1.2853342923335731</v>
      </c>
      <c r="C1368" s="6">
        <v>0.20694601275673696</v>
      </c>
      <c r="D1368" s="6">
        <f t="shared" si="126"/>
        <v>69.751864403278873</v>
      </c>
      <c r="E1368" s="6">
        <f t="shared" si="131"/>
        <v>0.15717508983335066</v>
      </c>
      <c r="F1368" s="6">
        <f t="shared" si="127"/>
        <v>0.22869463738779958</v>
      </c>
      <c r="G1368" s="6">
        <f t="shared" si="128"/>
        <v>-2.1457104396945453E-2</v>
      </c>
      <c r="H1368" s="6">
        <f t="shared" si="129"/>
        <v>0.33580728406364679</v>
      </c>
      <c r="I1368" s="6">
        <f t="shared" si="130"/>
        <v>1</v>
      </c>
    </row>
    <row r="1369" spans="1:9" x14ac:dyDescent="0.25">
      <c r="A1369" s="6">
        <v>1358</v>
      </c>
      <c r="B1369" s="6">
        <v>-1.8001264834310859</v>
      </c>
      <c r="C1369" s="6">
        <v>0.87807855464339124</v>
      </c>
      <c r="D1369" s="6">
        <f t="shared" si="126"/>
        <v>48.432414081242534</v>
      </c>
      <c r="E1369" s="6">
        <f t="shared" si="131"/>
        <v>-0.14090874041462004</v>
      </c>
      <c r="F1369" s="6">
        <f t="shared" si="127"/>
        <v>0.15879480026636897</v>
      </c>
      <c r="G1369" s="6">
        <f t="shared" si="128"/>
        <v>-0.28975909758179003</v>
      </c>
      <c r="H1369" s="6">
        <f t="shared" si="129"/>
        <v>7.9416167525499515E-3</v>
      </c>
      <c r="I1369" s="6">
        <f t="shared" si="130"/>
        <v>1</v>
      </c>
    </row>
    <row r="1370" spans="1:9" x14ac:dyDescent="0.25">
      <c r="A1370" s="6">
        <v>1359</v>
      </c>
      <c r="B1370" s="6">
        <v>0.59894318837905303</v>
      </c>
      <c r="C1370" s="6">
        <v>0.26966154972991119</v>
      </c>
      <c r="D1370" s="6">
        <f t="shared" si="126"/>
        <v>67.324679742899093</v>
      </c>
      <c r="E1370" s="6">
        <f t="shared" si="131"/>
        <v>9.0863409282431806E-2</v>
      </c>
      <c r="F1370" s="6">
        <f t="shared" si="127"/>
        <v>0.22073665489475111</v>
      </c>
      <c r="G1370" s="6">
        <f t="shared" si="128"/>
        <v>-8.4633297310537731E-2</v>
      </c>
      <c r="H1370" s="6">
        <f t="shared" si="129"/>
        <v>0.26636011587540132</v>
      </c>
      <c r="I1370" s="6">
        <f t="shared" si="130"/>
        <v>1</v>
      </c>
    </row>
    <row r="1371" spans="1:9" x14ac:dyDescent="0.25">
      <c r="A1371" s="6">
        <v>1360</v>
      </c>
      <c r="B1371" s="6">
        <v>-3.9904080040287226E-2</v>
      </c>
      <c r="C1371" s="6">
        <v>7.6876125370036921E-2</v>
      </c>
      <c r="D1371" s="6">
        <f t="shared" si="126"/>
        <v>77.37281003101846</v>
      </c>
      <c r="E1371" s="6">
        <f t="shared" si="131"/>
        <v>2.9144899616173999E-2</v>
      </c>
      <c r="F1371" s="6">
        <f t="shared" si="127"/>
        <v>0.25368134436399498</v>
      </c>
      <c r="G1371" s="6">
        <f t="shared" si="128"/>
        <v>-0.15899287716101204</v>
      </c>
      <c r="H1371" s="6">
        <f t="shared" si="129"/>
        <v>0.21728267639336005</v>
      </c>
      <c r="I1371" s="6">
        <f t="shared" si="130"/>
        <v>1</v>
      </c>
    </row>
    <row r="1372" spans="1:9" x14ac:dyDescent="0.25">
      <c r="A1372" s="6">
        <v>1361</v>
      </c>
      <c r="B1372" s="6">
        <v>1.2180316844023764</v>
      </c>
      <c r="C1372" s="6">
        <v>0.61885433515427102</v>
      </c>
      <c r="D1372" s="6">
        <f t="shared" si="126"/>
        <v>57.07571494888888</v>
      </c>
      <c r="E1372" s="6">
        <f t="shared" si="131"/>
        <v>0.15067304018313699</v>
      </c>
      <c r="F1372" s="6">
        <f t="shared" si="127"/>
        <v>0.18713349163570125</v>
      </c>
      <c r="G1372" s="6">
        <f t="shared" si="128"/>
        <v>-1.091436347435254E-2</v>
      </c>
      <c r="H1372" s="6">
        <f t="shared" si="129"/>
        <v>0.31226044384062651</v>
      </c>
      <c r="I1372" s="6">
        <f t="shared" si="130"/>
        <v>1</v>
      </c>
    </row>
    <row r="1373" spans="1:9" x14ac:dyDescent="0.25">
      <c r="A1373" s="6">
        <v>1362</v>
      </c>
      <c r="B1373" s="6">
        <v>0.383545284421416</v>
      </c>
      <c r="C1373" s="6">
        <v>0.87301248207037563</v>
      </c>
      <c r="D1373" s="6">
        <f t="shared" si="126"/>
        <v>48.666469871694879</v>
      </c>
      <c r="E1373" s="6">
        <f t="shared" si="131"/>
        <v>7.0053994771834147E-2</v>
      </c>
      <c r="F1373" s="6">
        <f t="shared" si="127"/>
        <v>0.15956219630063895</v>
      </c>
      <c r="G1373" s="6">
        <f t="shared" si="128"/>
        <v>-7.9155598030653126E-2</v>
      </c>
      <c r="H1373" s="6">
        <f t="shared" si="129"/>
        <v>0.21926358757432141</v>
      </c>
      <c r="I1373" s="6">
        <f t="shared" si="130"/>
        <v>1</v>
      </c>
    </row>
    <row r="1374" spans="1:9" x14ac:dyDescent="0.25">
      <c r="A1374" s="6">
        <v>1363</v>
      </c>
      <c r="B1374" s="6">
        <v>1.2780310498783365</v>
      </c>
      <c r="C1374" s="6">
        <v>0.65746024964140748</v>
      </c>
      <c r="D1374" s="6">
        <f t="shared" si="126"/>
        <v>55.992766725445925</v>
      </c>
      <c r="E1374" s="6">
        <f t="shared" si="131"/>
        <v>0.15646952958076665</v>
      </c>
      <c r="F1374" s="6">
        <f t="shared" si="127"/>
        <v>0.18358284172277353</v>
      </c>
      <c r="G1374" s="6">
        <f t="shared" si="128"/>
        <v>-3.5775620086849202E-3</v>
      </c>
      <c r="H1374" s="6">
        <f t="shared" si="129"/>
        <v>0.31651662117021823</v>
      </c>
      <c r="I1374" s="6">
        <f t="shared" si="130"/>
        <v>1</v>
      </c>
    </row>
    <row r="1375" spans="1:9" x14ac:dyDescent="0.25">
      <c r="A1375" s="6">
        <v>1364</v>
      </c>
      <c r="B1375" s="6">
        <v>0.48702531785238534</v>
      </c>
      <c r="C1375" s="6">
        <v>0.60246589556566055</v>
      </c>
      <c r="D1375" s="6">
        <f t="shared" si="126"/>
        <v>57.528858544330845</v>
      </c>
      <c r="E1375" s="6">
        <f t="shared" si="131"/>
        <v>8.0051115772877185E-2</v>
      </c>
      <c r="F1375" s="6">
        <f t="shared" si="127"/>
        <v>0.18861920834206836</v>
      </c>
      <c r="G1375" s="6">
        <f t="shared" si="128"/>
        <v>-8.2176468537736497E-2</v>
      </c>
      <c r="H1375" s="6">
        <f t="shared" si="129"/>
        <v>0.24227870008349087</v>
      </c>
      <c r="I1375" s="6">
        <f t="shared" si="130"/>
        <v>1</v>
      </c>
    </row>
    <row r="1376" spans="1:9" x14ac:dyDescent="0.25">
      <c r="A1376" s="6">
        <v>1365</v>
      </c>
      <c r="B1376" s="6">
        <v>0.85217607193044387</v>
      </c>
      <c r="C1376" s="6">
        <v>0.55555894650105286</v>
      </c>
      <c r="D1376" s="6">
        <f t="shared" si="126"/>
        <v>58.814230820756379</v>
      </c>
      <c r="E1376" s="6">
        <f t="shared" si="131"/>
        <v>0.11532803008287928</v>
      </c>
      <c r="F1376" s="6">
        <f t="shared" si="127"/>
        <v>0.19283354367461109</v>
      </c>
      <c r="G1376" s="6">
        <f t="shared" si="128"/>
        <v>-4.8701874983656857E-2</v>
      </c>
      <c r="H1376" s="6">
        <f t="shared" si="129"/>
        <v>0.27935793514941543</v>
      </c>
      <c r="I1376" s="6">
        <f t="shared" si="130"/>
        <v>1</v>
      </c>
    </row>
    <row r="1377" spans="1:9" x14ac:dyDescent="0.25">
      <c r="A1377" s="6">
        <v>1366</v>
      </c>
      <c r="B1377" s="6">
        <v>-0.69020416049170308</v>
      </c>
      <c r="C1377" s="6">
        <v>0.78249458296456798</v>
      </c>
      <c r="D1377" s="6">
        <f t="shared" si="126"/>
        <v>52.168207825062083</v>
      </c>
      <c r="E1377" s="6">
        <f t="shared" si="131"/>
        <v>-3.3680056809817796E-2</v>
      </c>
      <c r="F1377" s="6">
        <f t="shared" si="127"/>
        <v>0.17104330434446585</v>
      </c>
      <c r="G1377" s="6">
        <f t="shared" si="128"/>
        <v>-0.18816451049837046</v>
      </c>
      <c r="H1377" s="6">
        <f t="shared" si="129"/>
        <v>0.12080439687873488</v>
      </c>
      <c r="I1377" s="6">
        <f t="shared" si="130"/>
        <v>1</v>
      </c>
    </row>
    <row r="1378" spans="1:9" x14ac:dyDescent="0.25">
      <c r="A1378" s="6">
        <v>1367</v>
      </c>
      <c r="B1378" s="6">
        <v>-0.33288756640104111</v>
      </c>
      <c r="C1378" s="6">
        <v>0.99114963225196084</v>
      </c>
      <c r="D1378" s="6">
        <f t="shared" si="126"/>
        <v>37.908258103001209</v>
      </c>
      <c r="E1378" s="6">
        <f t="shared" si="131"/>
        <v>8.40005741069072E-4</v>
      </c>
      <c r="F1378" s="6">
        <f t="shared" si="127"/>
        <v>0.12428937082951216</v>
      </c>
      <c r="G1378" s="6">
        <f t="shared" si="128"/>
        <v>-0.13084876301326057</v>
      </c>
      <c r="H1378" s="6">
        <f t="shared" si="129"/>
        <v>0.13252877449539871</v>
      </c>
      <c r="I1378" s="6">
        <f t="shared" si="130"/>
        <v>1</v>
      </c>
    </row>
    <row r="1379" spans="1:9" x14ac:dyDescent="0.25">
      <c r="A1379" s="6">
        <v>1368</v>
      </c>
      <c r="B1379" s="6">
        <v>0.46202558223740198</v>
      </c>
      <c r="C1379" s="6">
        <v>0.75310525833918274</v>
      </c>
      <c r="D1379" s="6">
        <f t="shared" si="126"/>
        <v>53.13324410094576</v>
      </c>
      <c r="E1379" s="6">
        <f t="shared" si="131"/>
        <v>7.7635911857198148E-2</v>
      </c>
      <c r="F1379" s="6">
        <f t="shared" si="127"/>
        <v>0.17420735770801887</v>
      </c>
      <c r="G1379" s="6">
        <f t="shared" si="128"/>
        <v>-7.8270863556364922E-2</v>
      </c>
      <c r="H1379" s="6">
        <f t="shared" si="129"/>
        <v>0.23354268727076122</v>
      </c>
      <c r="I1379" s="6">
        <f t="shared" si="130"/>
        <v>1</v>
      </c>
    </row>
    <row r="1380" spans="1:9" x14ac:dyDescent="0.25">
      <c r="A1380" s="6">
        <v>1369</v>
      </c>
      <c r="B1380" s="6">
        <v>-1.2656619219342247</v>
      </c>
      <c r="C1380" s="6">
        <v>0.63493758964812164</v>
      </c>
      <c r="D1380" s="6">
        <f t="shared" si="126"/>
        <v>56.62762133413456</v>
      </c>
      <c r="E1380" s="6">
        <f t="shared" si="131"/>
        <v>-8.9274558293700373E-2</v>
      </c>
      <c r="F1380" s="6">
        <f t="shared" si="127"/>
        <v>0.18566433224306414</v>
      </c>
      <c r="G1380" s="6">
        <f t="shared" si="128"/>
        <v>-0.2502264118102232</v>
      </c>
      <c r="H1380" s="6">
        <f t="shared" si="129"/>
        <v>7.1677295222822429E-2</v>
      </c>
      <c r="I1380" s="6">
        <f t="shared" si="130"/>
        <v>1</v>
      </c>
    </row>
    <row r="1381" spans="1:9" x14ac:dyDescent="0.25">
      <c r="A1381" s="6">
        <v>1370</v>
      </c>
      <c r="B1381" s="6">
        <v>-1.3373846741160378</v>
      </c>
      <c r="C1381" s="6">
        <v>0.99163792840357678</v>
      </c>
      <c r="D1381" s="6">
        <f t="shared" si="126"/>
        <v>37.741341660960813</v>
      </c>
      <c r="E1381" s="6">
        <f t="shared" si="131"/>
        <v>-9.6203634447968589E-2</v>
      </c>
      <c r="F1381" s="6">
        <f t="shared" si="127"/>
        <v>0.1237421038064289</v>
      </c>
      <c r="G1381" s="6">
        <f t="shared" si="128"/>
        <v>-0.22760215944289378</v>
      </c>
      <c r="H1381" s="6">
        <f t="shared" si="129"/>
        <v>3.5194890546956598E-2</v>
      </c>
      <c r="I1381" s="6">
        <f t="shared" si="130"/>
        <v>1</v>
      </c>
    </row>
    <row r="1382" spans="1:9" x14ac:dyDescent="0.25">
      <c r="A1382" s="6">
        <v>1371</v>
      </c>
      <c r="B1382" s="6">
        <v>1.306234480580315</v>
      </c>
      <c r="C1382" s="6">
        <v>0.89895321512497328</v>
      </c>
      <c r="D1382" s="6">
        <f t="shared" si="126"/>
        <v>47.39721385981106</v>
      </c>
      <c r="E1382" s="6">
        <f t="shared" si="131"/>
        <v>0.15919423984634945</v>
      </c>
      <c r="F1382" s="6">
        <f t="shared" si="127"/>
        <v>0.15540070117970839</v>
      </c>
      <c r="G1382" s="6">
        <f t="shared" si="128"/>
        <v>1.1943247780532601E-2</v>
      </c>
      <c r="H1382" s="6">
        <f t="shared" si="129"/>
        <v>0.30644523191216633</v>
      </c>
      <c r="I1382" s="6">
        <f t="shared" si="130"/>
        <v>1</v>
      </c>
    </row>
    <row r="1383" spans="1:9" x14ac:dyDescent="0.25">
      <c r="A1383" s="6">
        <v>1372</v>
      </c>
      <c r="B1383" s="6">
        <v>1.5586329027428292</v>
      </c>
      <c r="C1383" s="6">
        <v>0.79305398724326304</v>
      </c>
      <c r="D1383" s="6">
        <f t="shared" si="126"/>
        <v>51.806559561569784</v>
      </c>
      <c r="E1383" s="6">
        <f t="shared" si="131"/>
        <v>0.18357824401768785</v>
      </c>
      <c r="F1383" s="6">
        <f t="shared" si="127"/>
        <v>0.16985757233301568</v>
      </c>
      <c r="G1383" s="6">
        <f t="shared" si="128"/>
        <v>2.9630191709832915E-2</v>
      </c>
      <c r="H1383" s="6">
        <f t="shared" si="129"/>
        <v>0.33752629632554276</v>
      </c>
      <c r="I1383" s="6">
        <f t="shared" si="130"/>
        <v>1</v>
      </c>
    </row>
    <row r="1384" spans="1:9" x14ac:dyDescent="0.25">
      <c r="A1384" s="6">
        <v>1373</v>
      </c>
      <c r="B1384" s="6">
        <v>-6.0585989558603615E-2</v>
      </c>
      <c r="C1384" s="6">
        <v>0.1173741874446852</v>
      </c>
      <c r="D1384" s="6">
        <f t="shared" si="126"/>
        <v>74.332040705045856</v>
      </c>
      <c r="E1384" s="6">
        <f t="shared" si="131"/>
        <v>2.7146837331770503E-2</v>
      </c>
      <c r="F1384" s="6">
        <f t="shared" si="127"/>
        <v>0.24371160886900281</v>
      </c>
      <c r="G1384" s="6">
        <f t="shared" si="128"/>
        <v>-0.1572569560668779</v>
      </c>
      <c r="H1384" s="6">
        <f t="shared" si="129"/>
        <v>0.21155063073041891</v>
      </c>
      <c r="I1384" s="6">
        <f t="shared" si="130"/>
        <v>1</v>
      </c>
    </row>
    <row r="1385" spans="1:9" x14ac:dyDescent="0.25">
      <c r="A1385" s="6">
        <v>1374</v>
      </c>
      <c r="B1385" s="6">
        <v>-0.80357267506769858</v>
      </c>
      <c r="C1385" s="6">
        <v>5.948057496871853E-2</v>
      </c>
      <c r="D1385" s="6">
        <f t="shared" si="126"/>
        <v>79.102243206518608</v>
      </c>
      <c r="E1385" s="6">
        <f t="shared" si="131"/>
        <v>-4.4632495848995257E-2</v>
      </c>
      <c r="F1385" s="6">
        <f t="shared" si="127"/>
        <v>0.25935161707055282</v>
      </c>
      <c r="G1385" s="6">
        <f t="shared" si="128"/>
        <v>-0.23486127578280139</v>
      </c>
      <c r="H1385" s="6">
        <f t="shared" si="129"/>
        <v>0.14559628408481087</v>
      </c>
      <c r="I1385" s="6">
        <f t="shared" si="130"/>
        <v>1</v>
      </c>
    </row>
    <row r="1386" spans="1:9" x14ac:dyDescent="0.25">
      <c r="A1386" s="6">
        <v>1375</v>
      </c>
      <c r="B1386" s="6">
        <v>0.42195893001917284</v>
      </c>
      <c r="C1386" s="6">
        <v>0.18274483474227118</v>
      </c>
      <c r="D1386" s="6">
        <f t="shared" si="126"/>
        <v>70.819186805887668</v>
      </c>
      <c r="E1386" s="6">
        <f t="shared" si="131"/>
        <v>7.3765105508845463E-2</v>
      </c>
      <c r="F1386" s="6">
        <f t="shared" si="127"/>
        <v>0.23219405510127103</v>
      </c>
      <c r="G1386" s="6">
        <f t="shared" si="128"/>
        <v>-0.1062285886832198</v>
      </c>
      <c r="H1386" s="6">
        <f t="shared" si="129"/>
        <v>0.25375879970091075</v>
      </c>
      <c r="I1386" s="6">
        <f t="shared" si="130"/>
        <v>1</v>
      </c>
    </row>
    <row r="1387" spans="1:9" x14ac:dyDescent="0.25">
      <c r="A1387" s="6">
        <v>1376</v>
      </c>
      <c r="B1387" s="6">
        <v>0.80410018199472688</v>
      </c>
      <c r="C1387" s="6">
        <v>0.37980285042878503</v>
      </c>
      <c r="D1387" s="6">
        <f t="shared" si="126"/>
        <v>63.755579494391476</v>
      </c>
      <c r="E1387" s="6">
        <f t="shared" si="131"/>
        <v>0.1106834578597672</v>
      </c>
      <c r="F1387" s="6">
        <f t="shared" si="127"/>
        <v>0.20903468686685731</v>
      </c>
      <c r="G1387" s="6">
        <f t="shared" si="128"/>
        <v>-6.0098080591643802E-2</v>
      </c>
      <c r="H1387" s="6">
        <f t="shared" si="129"/>
        <v>0.28146499631117822</v>
      </c>
      <c r="I1387" s="6">
        <f t="shared" si="130"/>
        <v>1</v>
      </c>
    </row>
    <row r="1388" spans="1:9" x14ac:dyDescent="0.25">
      <c r="A1388" s="6">
        <v>1377</v>
      </c>
      <c r="B1388" s="6">
        <v>-1.3362659956328571</v>
      </c>
      <c r="C1388" s="6">
        <v>0.34159367656483658</v>
      </c>
      <c r="D1388" s="6">
        <f t="shared" si="126"/>
        <v>64.925284593365092</v>
      </c>
      <c r="E1388" s="6">
        <f t="shared" si="131"/>
        <v>-9.6095559838917738E-2</v>
      </c>
      <c r="F1388" s="6">
        <f t="shared" si="127"/>
        <v>0.21286978555201669</v>
      </c>
      <c r="G1388" s="6">
        <f t="shared" si="128"/>
        <v>-0.26843661743111369</v>
      </c>
      <c r="H1388" s="6">
        <f t="shared" si="129"/>
        <v>7.6245497753278185E-2</v>
      </c>
      <c r="I1388" s="6">
        <f t="shared" si="130"/>
        <v>1</v>
      </c>
    </row>
    <row r="1389" spans="1:9" x14ac:dyDescent="0.25">
      <c r="A1389" s="6">
        <v>1378</v>
      </c>
      <c r="B1389" s="6">
        <v>-0.64856749304453842</v>
      </c>
      <c r="C1389" s="6">
        <v>0.53703421124912254</v>
      </c>
      <c r="D1389" s="6">
        <f t="shared" si="126"/>
        <v>59.320122078446062</v>
      </c>
      <c r="E1389" s="6">
        <f t="shared" si="131"/>
        <v>-2.9657572580266689E-2</v>
      </c>
      <c r="F1389" s="6">
        <f t="shared" si="127"/>
        <v>0.19449220353588872</v>
      </c>
      <c r="G1389" s="6">
        <f t="shared" si="128"/>
        <v>-0.19439141966913392</v>
      </c>
      <c r="H1389" s="6">
        <f t="shared" si="129"/>
        <v>0.13507627450860055</v>
      </c>
      <c r="I1389" s="6">
        <f t="shared" si="130"/>
        <v>1</v>
      </c>
    </row>
    <row r="1390" spans="1:9" x14ac:dyDescent="0.25">
      <c r="A1390" s="6">
        <v>1379</v>
      </c>
      <c r="B1390" s="6">
        <v>0.56388444136246108</v>
      </c>
      <c r="C1390" s="6">
        <v>0.98901333658864099</v>
      </c>
      <c r="D1390" s="6">
        <f t="shared" si="126"/>
        <v>38.560005855597765</v>
      </c>
      <c r="E1390" s="6">
        <f t="shared" si="131"/>
        <v>8.7476412540653276E-2</v>
      </c>
      <c r="F1390" s="6">
        <f t="shared" si="127"/>
        <v>0.12642624870687791</v>
      </c>
      <c r="G1390" s="6">
        <f t="shared" si="128"/>
        <v>-4.5339578834630773E-2</v>
      </c>
      <c r="H1390" s="6">
        <f t="shared" si="129"/>
        <v>0.22029240391593732</v>
      </c>
      <c r="I1390" s="6">
        <f t="shared" si="130"/>
        <v>1</v>
      </c>
    </row>
    <row r="1391" spans="1:9" x14ac:dyDescent="0.25">
      <c r="A1391" s="6">
        <v>1380</v>
      </c>
      <c r="B1391" s="6">
        <v>-0.11627207641140558</v>
      </c>
      <c r="C1391" s="6">
        <v>0.17593920712912381</v>
      </c>
      <c r="D1391" s="6">
        <f t="shared" si="126"/>
        <v>71.136946766848993</v>
      </c>
      <c r="E1391" s="6">
        <f t="shared" si="131"/>
        <v>2.1767050237737305E-2</v>
      </c>
      <c r="F1391" s="6">
        <f t="shared" si="127"/>
        <v>0.23323589103884915</v>
      </c>
      <c r="G1391" s="6">
        <f t="shared" si="128"/>
        <v>-0.15863000057454696</v>
      </c>
      <c r="H1391" s="6">
        <f t="shared" si="129"/>
        <v>0.20216410105002158</v>
      </c>
      <c r="I1391" s="6">
        <f t="shared" si="130"/>
        <v>1</v>
      </c>
    </row>
    <row r="1392" spans="1:9" x14ac:dyDescent="0.25">
      <c r="A1392" s="6">
        <v>1381</v>
      </c>
      <c r="B1392" s="6">
        <v>-6.1045284382998943E-2</v>
      </c>
      <c r="C1392" s="6">
        <v>0.5135959959715567</v>
      </c>
      <c r="D1392" s="6">
        <f t="shared" si="126"/>
        <v>59.961322457158921</v>
      </c>
      <c r="E1392" s="6">
        <f t="shared" si="131"/>
        <v>2.7102465236184588E-2</v>
      </c>
      <c r="F1392" s="6">
        <f t="shared" si="127"/>
        <v>0.19659449985953745</v>
      </c>
      <c r="G1392" s="6">
        <f t="shared" si="128"/>
        <v>-0.13851930569726925</v>
      </c>
      <c r="H1392" s="6">
        <f t="shared" si="129"/>
        <v>0.19272423616963844</v>
      </c>
      <c r="I1392" s="6">
        <f t="shared" si="130"/>
        <v>1</v>
      </c>
    </row>
    <row r="1393" spans="1:9" x14ac:dyDescent="0.25">
      <c r="A1393" s="6">
        <v>1382</v>
      </c>
      <c r="B1393" s="6">
        <v>6.3869265432003886E-3</v>
      </c>
      <c r="C1393" s="6">
        <v>0.72457045197912529</v>
      </c>
      <c r="D1393" s="6">
        <f t="shared" si="126"/>
        <v>54.023260488333023</v>
      </c>
      <c r="E1393" s="6">
        <f t="shared" si="131"/>
        <v>3.3617035725251695E-2</v>
      </c>
      <c r="F1393" s="6">
        <f t="shared" si="127"/>
        <v>0.17712544422404269</v>
      </c>
      <c r="G1393" s="6">
        <f t="shared" si="128"/>
        <v>-0.12359008681939405</v>
      </c>
      <c r="H1393" s="6">
        <f t="shared" si="129"/>
        <v>0.19082415826989746</v>
      </c>
      <c r="I1393" s="6">
        <f t="shared" si="130"/>
        <v>1</v>
      </c>
    </row>
    <row r="1394" spans="1:9" x14ac:dyDescent="0.25">
      <c r="A1394" s="6">
        <v>1383</v>
      </c>
      <c r="B1394" s="6">
        <v>-0.89978129835799336</v>
      </c>
      <c r="C1394" s="6">
        <v>0.16150395214697713</v>
      </c>
      <c r="D1394" s="6">
        <f t="shared" si="126"/>
        <v>71.841147514605865</v>
      </c>
      <c r="E1394" s="6">
        <f t="shared" si="131"/>
        <v>-5.3927131891207777E-2</v>
      </c>
      <c r="F1394" s="6">
        <f t="shared" si="127"/>
        <v>0.23554474594952743</v>
      </c>
      <c r="G1394" s="6">
        <f t="shared" si="128"/>
        <v>-0.23521487946158193</v>
      </c>
      <c r="H1394" s="6">
        <f t="shared" si="129"/>
        <v>0.12736061567916634</v>
      </c>
      <c r="I1394" s="6">
        <f t="shared" si="130"/>
        <v>1</v>
      </c>
    </row>
    <row r="1395" spans="1:9" x14ac:dyDescent="0.25">
      <c r="A1395" s="6">
        <v>1384</v>
      </c>
      <c r="B1395" s="6">
        <v>-0.73537421485525556</v>
      </c>
      <c r="C1395" s="6">
        <v>0.91619617297891176</v>
      </c>
      <c r="D1395" s="6">
        <f t="shared" si="126"/>
        <v>46.430984482635964</v>
      </c>
      <c r="E1395" s="6">
        <f t="shared" si="131"/>
        <v>-3.8043898646005103E-2</v>
      </c>
      <c r="F1395" s="6">
        <f t="shared" si="127"/>
        <v>0.15223273600864251</v>
      </c>
      <c r="G1395" s="6">
        <f t="shared" si="128"/>
        <v>-0.1837862489311059</v>
      </c>
      <c r="H1395" s="6">
        <f t="shared" si="129"/>
        <v>0.10769845163909569</v>
      </c>
      <c r="I1395" s="6">
        <f t="shared" si="130"/>
        <v>1</v>
      </c>
    </row>
    <row r="1396" spans="1:9" x14ac:dyDescent="0.25">
      <c r="A1396" s="6">
        <v>1385</v>
      </c>
      <c r="B1396" s="6">
        <v>-0.91537231128313579</v>
      </c>
      <c r="C1396" s="6">
        <v>0.13083285012359996</v>
      </c>
      <c r="D1396" s="6">
        <f t="shared" si="126"/>
        <v>73.506639423035125</v>
      </c>
      <c r="E1396" s="6">
        <f t="shared" si="131"/>
        <v>-5.5433366838894091E-2</v>
      </c>
      <c r="F1396" s="6">
        <f t="shared" si="127"/>
        <v>0.24100537515749221</v>
      </c>
      <c r="G1396" s="6">
        <f t="shared" si="128"/>
        <v>-0.23881046956169771</v>
      </c>
      <c r="H1396" s="6">
        <f t="shared" si="129"/>
        <v>0.1279437358839095</v>
      </c>
      <c r="I1396" s="6">
        <f t="shared" si="130"/>
        <v>1</v>
      </c>
    </row>
    <row r="1397" spans="1:9" x14ac:dyDescent="0.25">
      <c r="A1397" s="6">
        <v>1386</v>
      </c>
      <c r="B1397" s="6">
        <v>-7.5845036917598918E-2</v>
      </c>
      <c r="C1397" s="6">
        <v>0.52479628894924768</v>
      </c>
      <c r="D1397" s="6">
        <f t="shared" si="126"/>
        <v>59.654638146798341</v>
      </c>
      <c r="E1397" s="6">
        <f t="shared" si="131"/>
        <v>2.5672673304656186E-2</v>
      </c>
      <c r="F1397" s="6">
        <f t="shared" si="127"/>
        <v>0.19558897753048637</v>
      </c>
      <c r="G1397" s="6">
        <f t="shared" si="128"/>
        <v>-0.13952500163093184</v>
      </c>
      <c r="H1397" s="6">
        <f t="shared" si="129"/>
        <v>0.19087034824024424</v>
      </c>
      <c r="I1397" s="6">
        <f t="shared" si="130"/>
        <v>1</v>
      </c>
    </row>
    <row r="1398" spans="1:9" x14ac:dyDescent="0.25">
      <c r="A1398" s="6">
        <v>1387</v>
      </c>
      <c r="B1398" s="6">
        <v>-6.6640950535656884E-2</v>
      </c>
      <c r="C1398" s="6">
        <v>0.30689413129062776</v>
      </c>
      <c r="D1398" s="6">
        <f t="shared" si="126"/>
        <v>66.044277369687862</v>
      </c>
      <c r="E1398" s="6">
        <f t="shared" si="131"/>
        <v>2.6561872527090809E-2</v>
      </c>
      <c r="F1398" s="6">
        <f t="shared" si="127"/>
        <v>0.21653861432684546</v>
      </c>
      <c r="G1398" s="6">
        <f t="shared" si="128"/>
        <v>-0.14725799678334084</v>
      </c>
      <c r="H1398" s="6">
        <f t="shared" si="129"/>
        <v>0.20038174183752244</v>
      </c>
      <c r="I1398" s="6">
        <f t="shared" si="130"/>
        <v>1</v>
      </c>
    </row>
    <row r="1399" spans="1:9" x14ac:dyDescent="0.25">
      <c r="A1399" s="6">
        <v>1388</v>
      </c>
      <c r="B1399" s="6">
        <v>-1.174271346826572E-2</v>
      </c>
      <c r="C1399" s="6">
        <v>0.33582567827387311</v>
      </c>
      <c r="D1399" s="6">
        <f t="shared" si="126"/>
        <v>65.10712261023798</v>
      </c>
      <c r="E1399" s="6">
        <f t="shared" si="131"/>
        <v>3.1865546100725395E-2</v>
      </c>
      <c r="F1399" s="6">
        <f t="shared" si="127"/>
        <v>0.21346597577127208</v>
      </c>
      <c r="G1399" s="6">
        <f t="shared" si="128"/>
        <v>-0.14071668289796346</v>
      </c>
      <c r="H1399" s="6">
        <f t="shared" si="129"/>
        <v>0.20444777509941425</v>
      </c>
      <c r="I1399" s="6">
        <f t="shared" si="130"/>
        <v>1</v>
      </c>
    </row>
    <row r="1400" spans="1:9" x14ac:dyDescent="0.25">
      <c r="A1400" s="6">
        <v>1389</v>
      </c>
      <c r="B1400" s="6">
        <v>1.1527072274475358</v>
      </c>
      <c r="C1400" s="6">
        <v>0.82204657124546032</v>
      </c>
      <c r="D1400" s="6">
        <f t="shared" si="126"/>
        <v>50.762319492902932</v>
      </c>
      <c r="E1400" s="6">
        <f t="shared" si="131"/>
        <v>0.14436209807331812</v>
      </c>
      <c r="F1400" s="6">
        <f t="shared" si="127"/>
        <v>0.16643383440296045</v>
      </c>
      <c r="G1400" s="6">
        <f t="shared" si="128"/>
        <v>-8.0265274085980221E-3</v>
      </c>
      <c r="H1400" s="6">
        <f t="shared" si="129"/>
        <v>0.29675072355523424</v>
      </c>
      <c r="I1400" s="6">
        <f t="shared" si="130"/>
        <v>1</v>
      </c>
    </row>
    <row r="1401" spans="1:9" x14ac:dyDescent="0.25">
      <c r="A1401" s="6">
        <v>1390</v>
      </c>
      <c r="B1401" s="6">
        <v>-0.62989329308038577</v>
      </c>
      <c r="C1401" s="6">
        <v>4.8097170934171575E-2</v>
      </c>
      <c r="D1401" s="6">
        <f t="shared" si="126"/>
        <v>80.480497351098478</v>
      </c>
      <c r="E1401" s="6">
        <f t="shared" si="131"/>
        <v>-2.7853473466171938E-2</v>
      </c>
      <c r="F1401" s="6">
        <f t="shared" si="127"/>
        <v>0.26387048311835565</v>
      </c>
      <c r="G1401" s="6">
        <f t="shared" si="128"/>
        <v>-0.21973234184052109</v>
      </c>
      <c r="H1401" s="6">
        <f t="shared" si="129"/>
        <v>0.16402539490817719</v>
      </c>
      <c r="I1401" s="6">
        <f t="shared" si="130"/>
        <v>1</v>
      </c>
    </row>
    <row r="1402" spans="1:9" x14ac:dyDescent="0.25">
      <c r="A1402" s="6">
        <v>1391</v>
      </c>
      <c r="B1402" s="6">
        <v>-0.22907443053554744</v>
      </c>
      <c r="C1402" s="6">
        <v>0.60438856166264843</v>
      </c>
      <c r="D1402" s="6">
        <f t="shared" si="126"/>
        <v>57.475848182562814</v>
      </c>
      <c r="E1402" s="6">
        <f t="shared" si="131"/>
        <v>1.086930749460387E-2</v>
      </c>
      <c r="F1402" s="6">
        <f t="shared" si="127"/>
        <v>0.18844540387725511</v>
      </c>
      <c r="G1402" s="6">
        <f t="shared" si="128"/>
        <v>-0.15128351672918541</v>
      </c>
      <c r="H1402" s="6">
        <f t="shared" si="129"/>
        <v>0.17302213171839317</v>
      </c>
      <c r="I1402" s="6">
        <f t="shared" si="130"/>
        <v>1</v>
      </c>
    </row>
    <row r="1403" spans="1:9" x14ac:dyDescent="0.25">
      <c r="A1403" s="6">
        <v>1392</v>
      </c>
      <c r="B1403" s="6">
        <v>0.99229282568558119</v>
      </c>
      <c r="C1403" s="6">
        <v>0.8665120395519883</v>
      </c>
      <c r="D1403" s="6">
        <f t="shared" si="126"/>
        <v>48.958537606146955</v>
      </c>
      <c r="E1403" s="6">
        <f t="shared" si="131"/>
        <v>0.12886459453033761</v>
      </c>
      <c r="F1403" s="6">
        <f t="shared" si="127"/>
        <v>0.16051979542999001</v>
      </c>
      <c r="G1403" s="6">
        <f t="shared" si="128"/>
        <v>-2.0792062944399642E-2</v>
      </c>
      <c r="H1403" s="6">
        <f t="shared" si="129"/>
        <v>0.27852125200507483</v>
      </c>
      <c r="I1403" s="6">
        <f t="shared" si="130"/>
        <v>1</v>
      </c>
    </row>
    <row r="1404" spans="1:9" x14ac:dyDescent="0.25">
      <c r="A1404" s="6">
        <v>1393</v>
      </c>
      <c r="B1404" s="6">
        <v>-1.6154899640241638</v>
      </c>
      <c r="C1404" s="6">
        <v>0.88451796014282658</v>
      </c>
      <c r="D1404" s="6">
        <f t="shared" si="126"/>
        <v>48.125989041502265</v>
      </c>
      <c r="E1404" s="6">
        <f t="shared" si="131"/>
        <v>-0.12307115798908119</v>
      </c>
      <c r="F1404" s="6">
        <f t="shared" si="127"/>
        <v>0.15779012800492545</v>
      </c>
      <c r="G1404" s="6">
        <f t="shared" si="128"/>
        <v>-0.27144989040918177</v>
      </c>
      <c r="H1404" s="6">
        <f t="shared" si="129"/>
        <v>2.5307574431019358E-2</v>
      </c>
      <c r="I1404" s="6">
        <f t="shared" si="130"/>
        <v>1</v>
      </c>
    </row>
    <row r="1405" spans="1:9" x14ac:dyDescent="0.25">
      <c r="A1405" s="6">
        <v>1394</v>
      </c>
      <c r="B1405" s="6">
        <v>-1.263281319552334</v>
      </c>
      <c r="C1405" s="6">
        <v>0.12573625904110844</v>
      </c>
      <c r="D1405" s="6">
        <f t="shared" si="126"/>
        <v>73.811190710910807</v>
      </c>
      <c r="E1405" s="6">
        <f t="shared" si="131"/>
        <v>-8.9044570253708016E-2</v>
      </c>
      <c r="F1405" s="6">
        <f t="shared" si="127"/>
        <v>0.24200390397019936</v>
      </c>
      <c r="G1405" s="6">
        <f t="shared" si="128"/>
        <v>-0.27280116254339104</v>
      </c>
      <c r="H1405" s="6">
        <f t="shared" si="129"/>
        <v>9.471202203597498E-2</v>
      </c>
      <c r="I1405" s="6">
        <f t="shared" si="130"/>
        <v>1</v>
      </c>
    </row>
    <row r="1406" spans="1:9" x14ac:dyDescent="0.25">
      <c r="A1406" s="6">
        <v>1395</v>
      </c>
      <c r="B1406" s="6">
        <v>0.74392346505192108</v>
      </c>
      <c r="C1406" s="6">
        <v>0.89077425458540604</v>
      </c>
      <c r="D1406" s="6">
        <f t="shared" si="126"/>
        <v>47.817759525925588</v>
      </c>
      <c r="E1406" s="6">
        <f t="shared" si="131"/>
        <v>0.10486983468265387</v>
      </c>
      <c r="F1406" s="6">
        <f t="shared" si="127"/>
        <v>0.15677953942926423</v>
      </c>
      <c r="G1406" s="6">
        <f t="shared" si="128"/>
        <v>-4.303297849169338E-2</v>
      </c>
      <c r="H1406" s="6">
        <f t="shared" si="129"/>
        <v>0.25277264785700115</v>
      </c>
      <c r="I1406" s="6">
        <f t="shared" si="130"/>
        <v>1</v>
      </c>
    </row>
    <row r="1407" spans="1:9" x14ac:dyDescent="0.25">
      <c r="A1407" s="6">
        <v>1396</v>
      </c>
      <c r="B1407" s="6">
        <v>-1.1063775673392229</v>
      </c>
      <c r="C1407" s="6">
        <v>0.50605792413098549</v>
      </c>
      <c r="D1407" s="6">
        <f t="shared" si="126"/>
        <v>60.168139187939602</v>
      </c>
      <c r="E1407" s="6">
        <f t="shared" si="131"/>
        <v>-7.3886227678968353E-2</v>
      </c>
      <c r="F1407" s="6">
        <f t="shared" si="127"/>
        <v>0.1972725875014413</v>
      </c>
      <c r="G1407" s="6">
        <f t="shared" si="128"/>
        <v>-0.23979338147454157</v>
      </c>
      <c r="H1407" s="6">
        <f t="shared" si="129"/>
        <v>9.2020926116604868E-2</v>
      </c>
      <c r="I1407" s="6">
        <f t="shared" si="130"/>
        <v>1</v>
      </c>
    </row>
    <row r="1408" spans="1:9" x14ac:dyDescent="0.25">
      <c r="A1408" s="6">
        <v>1397</v>
      </c>
      <c r="B1408" s="6">
        <v>1.9122126104775816</v>
      </c>
      <c r="C1408" s="6">
        <v>0.29984435560167244</v>
      </c>
      <c r="D1408" s="6">
        <f t="shared" si="126"/>
        <v>66.279687345554066</v>
      </c>
      <c r="E1408" s="6">
        <f t="shared" si="131"/>
        <v>0.2177372890483002</v>
      </c>
      <c r="F1408" s="6">
        <f t="shared" si="127"/>
        <v>0.21731045031329202</v>
      </c>
      <c r="G1408" s="6">
        <f t="shared" si="128"/>
        <v>4.3607911218909307E-2</v>
      </c>
      <c r="H1408" s="6">
        <f t="shared" si="129"/>
        <v>0.39186666687769112</v>
      </c>
      <c r="I1408" s="6">
        <f t="shared" si="130"/>
        <v>1</v>
      </c>
    </row>
    <row r="1409" spans="1:9" x14ac:dyDescent="0.25">
      <c r="A1409" s="6">
        <v>1398</v>
      </c>
      <c r="B1409" s="6">
        <v>-1.3154453881725203</v>
      </c>
      <c r="C1409" s="6">
        <v>0.38761558885464031</v>
      </c>
      <c r="D1409" s="6">
        <f t="shared" si="126"/>
        <v>63.522924443998861</v>
      </c>
      <c r="E1409" s="6">
        <f t="shared" si="131"/>
        <v>-9.4084098060302657E-2</v>
      </c>
      <c r="F1409" s="6">
        <f t="shared" si="127"/>
        <v>0.20827188342294709</v>
      </c>
      <c r="G1409" s="6">
        <f t="shared" si="128"/>
        <v>-0.26455374614584959</v>
      </c>
      <c r="H1409" s="6">
        <f t="shared" si="129"/>
        <v>7.6385550025244303E-2</v>
      </c>
      <c r="I1409" s="6">
        <f t="shared" si="130"/>
        <v>1</v>
      </c>
    </row>
    <row r="1410" spans="1:9" x14ac:dyDescent="0.25">
      <c r="A1410" s="6">
        <v>1399</v>
      </c>
      <c r="B1410" s="6">
        <v>-1.4000306691741571</v>
      </c>
      <c r="C1410" s="6">
        <v>5.2217169713431197E-2</v>
      </c>
      <c r="D1410" s="6">
        <f t="shared" si="126"/>
        <v>79.952597167354099</v>
      </c>
      <c r="E1410" s="6">
        <f t="shared" si="131"/>
        <v>-0.10225581255481611</v>
      </c>
      <c r="F1410" s="6">
        <f t="shared" si="127"/>
        <v>0.26213966284378393</v>
      </c>
      <c r="G1410" s="6">
        <f t="shared" si="128"/>
        <v>-0.29350434473444842</v>
      </c>
      <c r="H1410" s="6">
        <f t="shared" si="129"/>
        <v>8.8992719624816169E-2</v>
      </c>
      <c r="I1410" s="6">
        <f t="shared" si="130"/>
        <v>1</v>
      </c>
    </row>
    <row r="1411" spans="1:9" x14ac:dyDescent="0.25">
      <c r="A1411" s="6">
        <v>1400</v>
      </c>
      <c r="B1411" s="6">
        <v>0.78730295172135811</v>
      </c>
      <c r="C1411" s="6">
        <v>0.76830347605822935</v>
      </c>
      <c r="D1411" s="6">
        <f t="shared" si="126"/>
        <v>52.641209087059622</v>
      </c>
      <c r="E1411" s="6">
        <f t="shared" si="131"/>
        <v>0.10906069124520797</v>
      </c>
      <c r="F1411" s="6">
        <f t="shared" si="127"/>
        <v>0.17259412815429384</v>
      </c>
      <c r="G1411" s="6">
        <f t="shared" si="128"/>
        <v>-4.6122525727911243E-2</v>
      </c>
      <c r="H1411" s="6">
        <f t="shared" si="129"/>
        <v>0.26424390821832716</v>
      </c>
      <c r="I1411" s="6">
        <f t="shared" si="130"/>
        <v>1</v>
      </c>
    </row>
    <row r="1412" spans="1:9" x14ac:dyDescent="0.25">
      <c r="A1412" s="6">
        <v>1401</v>
      </c>
      <c r="B1412" s="6">
        <v>-2.1273990569170564</v>
      </c>
      <c r="C1412" s="6">
        <v>0.50947599719229708</v>
      </c>
      <c r="D1412" s="6">
        <f t="shared" si="126"/>
        <v>60.074312824666784</v>
      </c>
      <c r="E1412" s="6">
        <f t="shared" si="131"/>
        <v>-0.17252627482182115</v>
      </c>
      <c r="F1412" s="6">
        <f t="shared" si="127"/>
        <v>0.19696496008087469</v>
      </c>
      <c r="G1412" s="6">
        <f t="shared" si="128"/>
        <v>-0.3383040201096259</v>
      </c>
      <c r="H1412" s="6">
        <f t="shared" si="129"/>
        <v>-6.748529534016362E-3</v>
      </c>
      <c r="I1412" s="6">
        <f t="shared" si="130"/>
        <v>1</v>
      </c>
    </row>
    <row r="1413" spans="1:9" x14ac:dyDescent="0.25">
      <c r="A1413" s="6">
        <v>1402</v>
      </c>
      <c r="B1413" s="6">
        <v>0.80526433521299623</v>
      </c>
      <c r="C1413" s="6">
        <v>6.0731833857234414E-2</v>
      </c>
      <c r="D1413" s="6">
        <f t="shared" si="126"/>
        <v>78.96467392402657</v>
      </c>
      <c r="E1413" s="6">
        <f t="shared" si="131"/>
        <v>0.11079592574560873</v>
      </c>
      <c r="F1413" s="6">
        <f t="shared" si="127"/>
        <v>0.25890057024271007</v>
      </c>
      <c r="G1413" s="6">
        <f t="shared" si="128"/>
        <v>-7.9267365677854112E-2</v>
      </c>
      <c r="H1413" s="6">
        <f t="shared" si="129"/>
        <v>0.3008592171690716</v>
      </c>
      <c r="I1413" s="6">
        <f t="shared" si="130"/>
        <v>1</v>
      </c>
    </row>
    <row r="1414" spans="1:9" x14ac:dyDescent="0.25">
      <c r="A1414" s="6">
        <v>1403</v>
      </c>
      <c r="B1414" s="6">
        <v>-1.5316300050471909</v>
      </c>
      <c r="C1414" s="6">
        <v>0.25394451734977264</v>
      </c>
      <c r="D1414" s="6">
        <f t="shared" si="126"/>
        <v>67.896297128299395</v>
      </c>
      <c r="E1414" s="6">
        <f t="shared" si="131"/>
        <v>-0.11496951625937915</v>
      </c>
      <c r="F1414" s="6">
        <f t="shared" si="127"/>
        <v>0.22261081025671933</v>
      </c>
      <c r="G1414" s="6">
        <f t="shared" si="128"/>
        <v>-0.29120967186598001</v>
      </c>
      <c r="H1414" s="6">
        <f t="shared" si="129"/>
        <v>6.1270639347221739E-2</v>
      </c>
      <c r="I1414" s="6">
        <f t="shared" si="130"/>
        <v>1</v>
      </c>
    </row>
    <row r="1415" spans="1:9" x14ac:dyDescent="0.25">
      <c r="A1415" s="6">
        <v>1404</v>
      </c>
      <c r="B1415" s="6">
        <v>1.7837464838521555</v>
      </c>
      <c r="C1415" s="6">
        <v>0.11920529801324503</v>
      </c>
      <c r="D1415" s="6">
        <f t="shared" si="126"/>
        <v>74.215596412873822</v>
      </c>
      <c r="E1415" s="6">
        <f t="shared" si="131"/>
        <v>0.20532628211461534</v>
      </c>
      <c r="F1415" s="6">
        <f t="shared" si="127"/>
        <v>0.24332982430450434</v>
      </c>
      <c r="G1415" s="6">
        <f t="shared" si="128"/>
        <v>2.1066983506413478E-2</v>
      </c>
      <c r="H1415" s="6">
        <f t="shared" si="129"/>
        <v>0.38958558072281724</v>
      </c>
      <c r="I1415" s="6">
        <f t="shared" si="130"/>
        <v>1</v>
      </c>
    </row>
    <row r="1416" spans="1:9" x14ac:dyDescent="0.25">
      <c r="A1416" s="6">
        <v>1405</v>
      </c>
      <c r="B1416" s="6">
        <v>-1.1848123904201202</v>
      </c>
      <c r="C1416" s="6">
        <v>0.73116245002594071</v>
      </c>
      <c r="D1416" s="6">
        <f t="shared" si="126"/>
        <v>53.821125925072138</v>
      </c>
      <c r="E1416" s="6">
        <f t="shared" si="131"/>
        <v>-8.1463751487541675E-2</v>
      </c>
      <c r="F1416" s="6">
        <f t="shared" si="127"/>
        <v>0.1764627079510562</v>
      </c>
      <c r="G1416" s="6">
        <f t="shared" si="128"/>
        <v>-0.23837649367755565</v>
      </c>
      <c r="H1416" s="6">
        <f t="shared" si="129"/>
        <v>7.5448990702472296E-2</v>
      </c>
      <c r="I1416" s="6">
        <f t="shared" si="130"/>
        <v>1</v>
      </c>
    </row>
    <row r="1417" spans="1:9" x14ac:dyDescent="0.25">
      <c r="A1417" s="6">
        <v>1406</v>
      </c>
      <c r="B1417" s="6">
        <v>0.11927568266401067</v>
      </c>
      <c r="C1417" s="6">
        <v>0.14462721640675069</v>
      </c>
      <c r="D1417" s="6">
        <f t="shared" si="126"/>
        <v>72.725135691275327</v>
      </c>
      <c r="E1417" s="6">
        <f t="shared" si="131"/>
        <v>4.4523125694287437E-2</v>
      </c>
      <c r="F1417" s="6">
        <f t="shared" si="127"/>
        <v>0.23844306784024696</v>
      </c>
      <c r="G1417" s="6">
        <f t="shared" si="128"/>
        <v>-0.13787656302797369</v>
      </c>
      <c r="H1417" s="6">
        <f t="shared" si="129"/>
        <v>0.22692281441654855</v>
      </c>
      <c r="I1417" s="6">
        <f t="shared" si="130"/>
        <v>1</v>
      </c>
    </row>
    <row r="1418" spans="1:9" x14ac:dyDescent="0.25">
      <c r="A1418" s="6">
        <v>1407</v>
      </c>
      <c r="B1418" s="6">
        <v>0.50120092964789364</v>
      </c>
      <c r="C1418" s="6">
        <v>3.872798852504044E-2</v>
      </c>
      <c r="D1418" s="6">
        <f t="shared" si="126"/>
        <v>81.842232373063624</v>
      </c>
      <c r="E1418" s="6">
        <f t="shared" si="131"/>
        <v>8.1420609980453432E-2</v>
      </c>
      <c r="F1418" s="6">
        <f t="shared" si="127"/>
        <v>0.26833518810840534</v>
      </c>
      <c r="G1418" s="6">
        <f t="shared" si="128"/>
        <v>-0.11207475048396758</v>
      </c>
      <c r="H1418" s="6">
        <f t="shared" si="129"/>
        <v>0.27491597044487442</v>
      </c>
      <c r="I1418" s="6">
        <f t="shared" si="130"/>
        <v>1</v>
      </c>
    </row>
    <row r="1419" spans="1:9" x14ac:dyDescent="0.25">
      <c r="A1419" s="6">
        <v>1408</v>
      </c>
      <c r="B1419" s="6">
        <v>-1.2553346095955931</v>
      </c>
      <c r="C1419" s="6">
        <v>0.80571916867580184</v>
      </c>
      <c r="D1419" s="6">
        <f t="shared" si="126"/>
        <v>51.360406347569239</v>
      </c>
      <c r="E1419" s="6">
        <f t="shared" si="131"/>
        <v>-8.8276845134535833E-2</v>
      </c>
      <c r="F1419" s="6">
        <f t="shared" si="127"/>
        <v>0.16839477491006308</v>
      </c>
      <c r="G1419" s="6">
        <f t="shared" si="128"/>
        <v>-0.2415605710034236</v>
      </c>
      <c r="H1419" s="6">
        <f t="shared" si="129"/>
        <v>6.5006880734351943E-2</v>
      </c>
      <c r="I1419" s="6">
        <f t="shared" si="130"/>
        <v>1</v>
      </c>
    </row>
    <row r="1420" spans="1:9" x14ac:dyDescent="0.25">
      <c r="A1420" s="6">
        <v>1409</v>
      </c>
      <c r="B1420" s="6">
        <v>-0.26353518478572369</v>
      </c>
      <c r="C1420" s="6">
        <v>9.7750785851619004E-2</v>
      </c>
      <c r="D1420" s="6">
        <f t="shared" si="126"/>
        <v>75.67871575537302</v>
      </c>
      <c r="E1420" s="6">
        <f t="shared" si="131"/>
        <v>7.5400823426228503E-3</v>
      </c>
      <c r="F1420" s="6">
        <f t="shared" si="127"/>
        <v>0.24812693690286236</v>
      </c>
      <c r="G1420" s="6">
        <f t="shared" si="128"/>
        <v>-0.17852663663457799</v>
      </c>
      <c r="H1420" s="6">
        <f t="shared" si="129"/>
        <v>0.19360680131982369</v>
      </c>
      <c r="I1420" s="6">
        <f t="shared" si="130"/>
        <v>1</v>
      </c>
    </row>
    <row r="1421" spans="1:9" x14ac:dyDescent="0.25">
      <c r="A1421" s="6">
        <v>1410</v>
      </c>
      <c r="B1421" s="6">
        <v>-0.74261151894461364</v>
      </c>
      <c r="C1421" s="6">
        <v>0.11999877925962096</v>
      </c>
      <c r="D1421" s="6">
        <f t="shared" ref="D1421:D1484" si="132">CHIINV(C1421,$B$5)</f>
        <v>74.165566185378111</v>
      </c>
      <c r="E1421" s="6">
        <f t="shared" si="131"/>
        <v>-3.8743088647242616E-2</v>
      </c>
      <c r="F1421" s="6">
        <f t="shared" ref="F1421:F1484" si="133">$B$2/($B$5)*D1421</f>
        <v>0.2431657907717315</v>
      </c>
      <c r="G1421" s="6">
        <f t="shared" ref="G1421:G1484" si="134">E1421-$B$8*SQRT(F1421/$B$6*(1/$B$3+1/$B$4))</f>
        <v>-0.22294027033395475</v>
      </c>
      <c r="H1421" s="6">
        <f t="shared" ref="H1421:H1484" si="135">E1421+$B$8*SQRT(F1421/$B$6*(1/$B$3+1/$B$4))</f>
        <v>0.14545409303946949</v>
      </c>
      <c r="I1421" s="6">
        <f t="shared" ref="I1421:I1484" si="136">IF(-G1421&lt;$B$9,1,0)*IF(H1421&lt;$B$9,1,0)</f>
        <v>1</v>
      </c>
    </row>
    <row r="1422" spans="1:9" x14ac:dyDescent="0.25">
      <c r="A1422" s="6">
        <v>1411</v>
      </c>
      <c r="B1422" s="6">
        <v>-0.77093091022106819</v>
      </c>
      <c r="C1422" s="6">
        <v>0.82641071810052802</v>
      </c>
      <c r="D1422" s="6">
        <f t="shared" si="132"/>
        <v>50.597521602170261</v>
      </c>
      <c r="E1422" s="6">
        <f t="shared" ref="E1422:E1485" si="137">$B$1+B1422*SQRT($B$2/$B$6*(1/$B$3+1/$B$4))</f>
        <v>-4.1479001768641638E-2</v>
      </c>
      <c r="F1422" s="6">
        <f t="shared" si="133"/>
        <v>0.16589351344973857</v>
      </c>
      <c r="G1422" s="6">
        <f t="shared" si="134"/>
        <v>-0.19362006429626902</v>
      </c>
      <c r="H1422" s="6">
        <f t="shared" si="135"/>
        <v>0.11066206075898574</v>
      </c>
      <c r="I1422" s="6">
        <f t="shared" si="136"/>
        <v>1</v>
      </c>
    </row>
    <row r="1423" spans="1:9" x14ac:dyDescent="0.25">
      <c r="A1423" s="6">
        <v>1412</v>
      </c>
      <c r="B1423" s="6">
        <v>-0.14211423149390612</v>
      </c>
      <c r="C1423" s="6">
        <v>0.48310800500503553</v>
      </c>
      <c r="D1423" s="6">
        <f t="shared" si="132"/>
        <v>60.800673786962435</v>
      </c>
      <c r="E1423" s="6">
        <f t="shared" si="137"/>
        <v>1.9270460869510841E-2</v>
      </c>
      <c r="F1423" s="6">
        <f t="shared" si="133"/>
        <v>0.19934647143266371</v>
      </c>
      <c r="G1423" s="6">
        <f t="shared" si="134"/>
        <v>-0.14750648588087187</v>
      </c>
      <c r="H1423" s="6">
        <f t="shared" si="135"/>
        <v>0.18604740761989355</v>
      </c>
      <c r="I1423" s="6">
        <f t="shared" si="136"/>
        <v>1</v>
      </c>
    </row>
    <row r="1424" spans="1:9" x14ac:dyDescent="0.25">
      <c r="A1424" s="6">
        <v>1413</v>
      </c>
      <c r="B1424" s="6">
        <v>0.46432546696451027</v>
      </c>
      <c r="C1424" s="6">
        <v>0.39967040009765925</v>
      </c>
      <c r="D1424" s="6">
        <f t="shared" si="132"/>
        <v>63.167651950201837</v>
      </c>
      <c r="E1424" s="6">
        <f t="shared" si="137"/>
        <v>7.7858101830887039E-2</v>
      </c>
      <c r="F1424" s="6">
        <f t="shared" si="133"/>
        <v>0.20710705557443226</v>
      </c>
      <c r="G1424" s="6">
        <f t="shared" si="134"/>
        <v>-9.2134174542473135E-2</v>
      </c>
      <c r="H1424" s="6">
        <f t="shared" si="135"/>
        <v>0.24785037820424721</v>
      </c>
      <c r="I1424" s="6">
        <f t="shared" si="136"/>
        <v>1</v>
      </c>
    </row>
    <row r="1425" spans="1:9" x14ac:dyDescent="0.25">
      <c r="A1425" s="6">
        <v>1414</v>
      </c>
      <c r="B1425" s="6">
        <v>-0.6240281891223276</v>
      </c>
      <c r="C1425" s="6">
        <v>0.84676656392101812</v>
      </c>
      <c r="D1425" s="6">
        <f t="shared" si="132"/>
        <v>49.796610747581745</v>
      </c>
      <c r="E1425" s="6">
        <f t="shared" si="137"/>
        <v>-2.7286850592093355E-2</v>
      </c>
      <c r="F1425" s="6">
        <f t="shared" si="133"/>
        <v>0.1632675762215795</v>
      </c>
      <c r="G1425" s="6">
        <f t="shared" si="134"/>
        <v>-0.17821898551551682</v>
      </c>
      <c r="H1425" s="6">
        <f t="shared" si="135"/>
        <v>0.12364528433133012</v>
      </c>
      <c r="I1425" s="6">
        <f t="shared" si="136"/>
        <v>1</v>
      </c>
    </row>
    <row r="1426" spans="1:9" x14ac:dyDescent="0.25">
      <c r="A1426" s="6">
        <v>1415</v>
      </c>
      <c r="B1426" s="6">
        <v>-1.2721648090519011</v>
      </c>
      <c r="C1426" s="6">
        <v>0.84429456465346231</v>
      </c>
      <c r="D1426" s="6">
        <f t="shared" si="132"/>
        <v>49.896968160728044</v>
      </c>
      <c r="E1426" s="6">
        <f t="shared" si="137"/>
        <v>-8.9902796874768307E-2</v>
      </c>
      <c r="F1426" s="6">
        <f t="shared" si="133"/>
        <v>0.16359661692041982</v>
      </c>
      <c r="G1426" s="6">
        <f t="shared" si="134"/>
        <v>-0.24098694550336663</v>
      </c>
      <c r="H1426" s="6">
        <f t="shared" si="135"/>
        <v>6.1181351753830007E-2</v>
      </c>
      <c r="I1426" s="6">
        <f t="shared" si="136"/>
        <v>1</v>
      </c>
    </row>
    <row r="1427" spans="1:9" x14ac:dyDescent="0.25">
      <c r="A1427" s="6">
        <v>1416</v>
      </c>
      <c r="B1427" s="6">
        <v>1.1163092494825833</v>
      </c>
      <c r="C1427" s="6">
        <v>0.54780724509414958</v>
      </c>
      <c r="D1427" s="6">
        <f t="shared" si="132"/>
        <v>59.025907690290772</v>
      </c>
      <c r="E1427" s="6">
        <f t="shared" si="137"/>
        <v>0.14084571933005394</v>
      </c>
      <c r="F1427" s="6">
        <f t="shared" si="133"/>
        <v>0.19352756619767467</v>
      </c>
      <c r="G1427" s="6">
        <f t="shared" si="134"/>
        <v>-2.3479098644837576E-2</v>
      </c>
      <c r="H1427" s="6">
        <f t="shared" si="135"/>
        <v>0.30517053730494548</v>
      </c>
      <c r="I1427" s="6">
        <f t="shared" si="136"/>
        <v>1</v>
      </c>
    </row>
    <row r="1428" spans="1:9" x14ac:dyDescent="0.25">
      <c r="A1428" s="6">
        <v>1417</v>
      </c>
      <c r="B1428" s="6">
        <v>-1.6009926184779033</v>
      </c>
      <c r="C1428" s="6">
        <v>0.7117526779992065</v>
      </c>
      <c r="D1428" s="6">
        <f t="shared" si="132"/>
        <v>54.411063851914442</v>
      </c>
      <c r="E1428" s="6">
        <f t="shared" si="137"/>
        <v>-0.12167058134821085</v>
      </c>
      <c r="F1428" s="6">
        <f t="shared" si="133"/>
        <v>0.17839693066201456</v>
      </c>
      <c r="G1428" s="6">
        <f t="shared" si="134"/>
        <v>-0.27944094676183717</v>
      </c>
      <c r="H1428" s="6">
        <f t="shared" si="135"/>
        <v>3.6099784065415502E-2</v>
      </c>
      <c r="I1428" s="6">
        <f t="shared" si="136"/>
        <v>1</v>
      </c>
    </row>
    <row r="1429" spans="1:9" x14ac:dyDescent="0.25">
      <c r="A1429" s="6">
        <v>1418</v>
      </c>
      <c r="B1429" s="6">
        <v>0.3348282007209491</v>
      </c>
      <c r="C1429" s="6">
        <v>0.8078249458296457</v>
      </c>
      <c r="D1429" s="6">
        <f t="shared" si="132"/>
        <v>51.284797330206082</v>
      </c>
      <c r="E1429" s="6">
        <f t="shared" si="137"/>
        <v>6.5347477345973404E-2</v>
      </c>
      <c r="F1429" s="6">
        <f t="shared" si="133"/>
        <v>0.16814687649247895</v>
      </c>
      <c r="G1429" s="6">
        <f t="shared" si="134"/>
        <v>-8.7823380447982408E-2</v>
      </c>
      <c r="H1429" s="6">
        <f t="shared" si="135"/>
        <v>0.21851833513992922</v>
      </c>
      <c r="I1429" s="6">
        <f t="shared" si="136"/>
        <v>1</v>
      </c>
    </row>
    <row r="1430" spans="1:9" x14ac:dyDescent="0.25">
      <c r="A1430" s="6">
        <v>1419</v>
      </c>
      <c r="B1430" s="6">
        <v>-0.80251652434526477</v>
      </c>
      <c r="C1430" s="6">
        <v>2.1118808557390057E-2</v>
      </c>
      <c r="D1430" s="6">
        <f t="shared" si="132"/>
        <v>85.455313374729258</v>
      </c>
      <c r="E1430" s="6">
        <f t="shared" si="137"/>
        <v>-4.4530461995531595E-2</v>
      </c>
      <c r="F1430" s="6">
        <f t="shared" si="133"/>
        <v>0.28018135532698119</v>
      </c>
      <c r="G1430" s="6">
        <f t="shared" si="134"/>
        <v>-0.24225080640423918</v>
      </c>
      <c r="H1430" s="6">
        <f t="shared" si="135"/>
        <v>0.15318988241317599</v>
      </c>
      <c r="I1430" s="6">
        <f t="shared" si="136"/>
        <v>1</v>
      </c>
    </row>
    <row r="1431" spans="1:9" x14ac:dyDescent="0.25">
      <c r="A1431" s="6">
        <v>1420</v>
      </c>
      <c r="B1431" s="6">
        <v>1.1891461326740682</v>
      </c>
      <c r="C1431" s="6">
        <v>0.58137760551774653</v>
      </c>
      <c r="D1431" s="6">
        <f t="shared" si="132"/>
        <v>58.108227905440195</v>
      </c>
      <c r="E1431" s="6">
        <f t="shared" si="137"/>
        <v>0.14788243076569396</v>
      </c>
      <c r="F1431" s="6">
        <f t="shared" si="133"/>
        <v>0.1905187800178367</v>
      </c>
      <c r="G1431" s="6">
        <f t="shared" si="134"/>
        <v>-1.5159998801659497E-2</v>
      </c>
      <c r="H1431" s="6">
        <f t="shared" si="135"/>
        <v>0.31092486033304745</v>
      </c>
      <c r="I1431" s="6">
        <f t="shared" si="136"/>
        <v>1</v>
      </c>
    </row>
    <row r="1432" spans="1:9" x14ac:dyDescent="0.25">
      <c r="A1432" s="6">
        <v>1421</v>
      </c>
      <c r="B1432" s="6">
        <v>-1.2025952855765354</v>
      </c>
      <c r="C1432" s="6">
        <v>0.68651387066255687</v>
      </c>
      <c r="D1432" s="6">
        <f t="shared" si="132"/>
        <v>55.157109586287078</v>
      </c>
      <c r="E1432" s="6">
        <f t="shared" si="137"/>
        <v>-8.3181742376539011E-2</v>
      </c>
      <c r="F1432" s="6">
        <f t="shared" si="133"/>
        <v>0.18084298225012158</v>
      </c>
      <c r="G1432" s="6">
        <f t="shared" si="134"/>
        <v>-0.24203004281246959</v>
      </c>
      <c r="H1432" s="6">
        <f t="shared" si="135"/>
        <v>7.5666558059391556E-2</v>
      </c>
      <c r="I1432" s="6">
        <f t="shared" si="136"/>
        <v>1</v>
      </c>
    </row>
    <row r="1433" spans="1:9" x14ac:dyDescent="0.25">
      <c r="A1433" s="6">
        <v>1422</v>
      </c>
      <c r="B1433" s="6">
        <v>0.62254230215330608</v>
      </c>
      <c r="C1433" s="6">
        <v>0.35480819116794338</v>
      </c>
      <c r="D1433" s="6">
        <f t="shared" si="132"/>
        <v>64.514229170072355</v>
      </c>
      <c r="E1433" s="6">
        <f t="shared" si="137"/>
        <v>9.3143300272957724E-2</v>
      </c>
      <c r="F1433" s="6">
        <f t="shared" si="133"/>
        <v>0.21152206285269626</v>
      </c>
      <c r="G1433" s="6">
        <f t="shared" si="134"/>
        <v>-7.865132759159843E-2</v>
      </c>
      <c r="H1433" s="6">
        <f t="shared" si="135"/>
        <v>0.26493792813751388</v>
      </c>
      <c r="I1433" s="6">
        <f t="shared" si="136"/>
        <v>1</v>
      </c>
    </row>
    <row r="1434" spans="1:9" x14ac:dyDescent="0.25">
      <c r="A1434" s="6">
        <v>1423</v>
      </c>
      <c r="B1434" s="6">
        <v>-0.6045343070582021</v>
      </c>
      <c r="C1434" s="6">
        <v>0.87481307412945952</v>
      </c>
      <c r="D1434" s="6">
        <f t="shared" si="132"/>
        <v>48.583954198199272</v>
      </c>
      <c r="E1434" s="6">
        <f t="shared" si="137"/>
        <v>-2.5403562663846503E-2</v>
      </c>
      <c r="F1434" s="6">
        <f t="shared" si="133"/>
        <v>0.15929165310885007</v>
      </c>
      <c r="G1434" s="6">
        <f t="shared" si="134"/>
        <v>-0.17448660680342809</v>
      </c>
      <c r="H1434" s="6">
        <f t="shared" si="135"/>
        <v>0.1236794814757351</v>
      </c>
      <c r="I1434" s="6">
        <f t="shared" si="136"/>
        <v>1</v>
      </c>
    </row>
    <row r="1435" spans="1:9" x14ac:dyDescent="0.25">
      <c r="A1435" s="6">
        <v>1424</v>
      </c>
      <c r="B1435" s="6">
        <v>1.7023648979375139</v>
      </c>
      <c r="C1435" s="6">
        <v>0.81185338908047733</v>
      </c>
      <c r="D1435" s="6">
        <f t="shared" si="132"/>
        <v>51.138940493838</v>
      </c>
      <c r="E1435" s="6">
        <f t="shared" si="137"/>
        <v>0.19746407397000565</v>
      </c>
      <c r="F1435" s="6">
        <f t="shared" si="133"/>
        <v>0.16766865735684591</v>
      </c>
      <c r="G1435" s="6">
        <f t="shared" si="134"/>
        <v>4.4511184514720026E-2</v>
      </c>
      <c r="H1435" s="6">
        <f t="shared" si="135"/>
        <v>0.35041696342529127</v>
      </c>
      <c r="I1435" s="6">
        <f t="shared" si="136"/>
        <v>1</v>
      </c>
    </row>
    <row r="1436" spans="1:9" x14ac:dyDescent="0.25">
      <c r="A1436" s="6">
        <v>1425</v>
      </c>
      <c r="B1436" s="6">
        <v>-1.7634647520026192</v>
      </c>
      <c r="C1436" s="6">
        <v>0.79436628315073088</v>
      </c>
      <c r="D1436" s="6">
        <f t="shared" si="132"/>
        <v>51.760984586131336</v>
      </c>
      <c r="E1436" s="6">
        <f t="shared" si="137"/>
        <v>-0.13736688066596986</v>
      </c>
      <c r="F1436" s="6">
        <f t="shared" si="133"/>
        <v>0.16970814618403718</v>
      </c>
      <c r="G1436" s="6">
        <f t="shared" si="134"/>
        <v>-0.29124720291705652</v>
      </c>
      <c r="H1436" s="6">
        <f t="shared" si="135"/>
        <v>1.6513441585116778E-2</v>
      </c>
      <c r="I1436" s="6">
        <f t="shared" si="136"/>
        <v>1</v>
      </c>
    </row>
    <row r="1437" spans="1:9" x14ac:dyDescent="0.25">
      <c r="A1437" s="6">
        <v>1426</v>
      </c>
      <c r="B1437" s="6">
        <v>0.78376160672632977</v>
      </c>
      <c r="C1437" s="6">
        <v>0.11197241126743369</v>
      </c>
      <c r="D1437" s="6">
        <f t="shared" si="132"/>
        <v>74.683965698446869</v>
      </c>
      <c r="E1437" s="6">
        <f t="shared" si="137"/>
        <v>0.10871856481513338</v>
      </c>
      <c r="F1437" s="6">
        <f t="shared" si="133"/>
        <v>0.24486546130638318</v>
      </c>
      <c r="G1437" s="6">
        <f t="shared" si="134"/>
        <v>-7.6121242929301627E-2</v>
      </c>
      <c r="H1437" s="6">
        <f t="shared" si="135"/>
        <v>0.2935583725595684</v>
      </c>
      <c r="I1437" s="6">
        <f t="shared" si="136"/>
        <v>1</v>
      </c>
    </row>
    <row r="1438" spans="1:9" x14ac:dyDescent="0.25">
      <c r="A1438" s="6">
        <v>1427</v>
      </c>
      <c r="B1438" s="6">
        <v>1.2629425327759236</v>
      </c>
      <c r="C1438" s="6">
        <v>0.92556535538804285</v>
      </c>
      <c r="D1438" s="6">
        <f t="shared" si="132"/>
        <v>45.848516204886373</v>
      </c>
      <c r="E1438" s="6">
        <f t="shared" si="137"/>
        <v>0.15501184034161741</v>
      </c>
      <c r="F1438" s="6">
        <f t="shared" si="133"/>
        <v>0.15032300395044712</v>
      </c>
      <c r="G1438" s="6">
        <f t="shared" si="134"/>
        <v>1.0186530834227436E-2</v>
      </c>
      <c r="H1438" s="6">
        <f t="shared" si="135"/>
        <v>0.29983714984900739</v>
      </c>
      <c r="I1438" s="6">
        <f t="shared" si="136"/>
        <v>1</v>
      </c>
    </row>
    <row r="1439" spans="1:9" x14ac:dyDescent="0.25">
      <c r="A1439" s="6">
        <v>1428</v>
      </c>
      <c r="B1439" s="6">
        <v>-1.9136405171593651</v>
      </c>
      <c r="C1439" s="6">
        <v>0.99935911130100408</v>
      </c>
      <c r="D1439" s="6">
        <f t="shared" si="132"/>
        <v>31.536203882234716</v>
      </c>
      <c r="E1439" s="6">
        <f t="shared" si="137"/>
        <v>-0.1518752379395277</v>
      </c>
      <c r="F1439" s="6">
        <f t="shared" si="133"/>
        <v>0.10339738977781875</v>
      </c>
      <c r="G1439" s="6">
        <f t="shared" si="134"/>
        <v>-0.27198727431803515</v>
      </c>
      <c r="H1439" s="6">
        <f t="shared" si="135"/>
        <v>-3.1763201561020235E-2</v>
      </c>
      <c r="I1439" s="6">
        <f t="shared" si="136"/>
        <v>1</v>
      </c>
    </row>
    <row r="1440" spans="1:9" x14ac:dyDescent="0.25">
      <c r="A1440" s="6">
        <v>1429</v>
      </c>
      <c r="B1440" s="6">
        <v>-0.88712567958282307</v>
      </c>
      <c r="C1440" s="6">
        <v>0.29258095034638509</v>
      </c>
      <c r="D1440" s="6">
        <f t="shared" si="132"/>
        <v>66.525457847328255</v>
      </c>
      <c r="E1440" s="6">
        <f t="shared" si="137"/>
        <v>-5.2704482960360163E-2</v>
      </c>
      <c r="F1440" s="6">
        <f t="shared" si="133"/>
        <v>0.21811625523714182</v>
      </c>
      <c r="G1440" s="6">
        <f t="shared" si="134"/>
        <v>-0.22715640504892193</v>
      </c>
      <c r="H1440" s="6">
        <f t="shared" si="135"/>
        <v>0.12174743912820161</v>
      </c>
      <c r="I1440" s="6">
        <f t="shared" si="136"/>
        <v>1</v>
      </c>
    </row>
    <row r="1441" spans="1:9" x14ac:dyDescent="0.25">
      <c r="A1441" s="6">
        <v>1430</v>
      </c>
      <c r="B1441" s="6">
        <v>0.38543930713785812</v>
      </c>
      <c r="C1441" s="6">
        <v>0.19467757194738608</v>
      </c>
      <c r="D1441" s="6">
        <f t="shared" si="132"/>
        <v>70.281500590624262</v>
      </c>
      <c r="E1441" s="6">
        <f t="shared" si="137"/>
        <v>7.0236974750166173E-2</v>
      </c>
      <c r="F1441" s="6">
        <f t="shared" si="133"/>
        <v>0.2304311494774566</v>
      </c>
      <c r="G1441" s="6">
        <f t="shared" si="134"/>
        <v>-0.10907212723501279</v>
      </c>
      <c r="H1441" s="6">
        <f t="shared" si="135"/>
        <v>0.24954607673534512</v>
      </c>
      <c r="I1441" s="6">
        <f t="shared" si="136"/>
        <v>1</v>
      </c>
    </row>
    <row r="1442" spans="1:9" x14ac:dyDescent="0.25">
      <c r="A1442" s="6">
        <v>1431</v>
      </c>
      <c r="B1442" s="6">
        <v>-1.1046859071939252</v>
      </c>
      <c r="C1442" s="6">
        <v>0.66582232123783069</v>
      </c>
      <c r="D1442" s="6">
        <f t="shared" si="132"/>
        <v>55.75440882147543</v>
      </c>
      <c r="E1442" s="6">
        <f t="shared" si="137"/>
        <v>-7.3722797782354882E-2</v>
      </c>
      <c r="F1442" s="6">
        <f t="shared" si="133"/>
        <v>0.18280134039828011</v>
      </c>
      <c r="G1442" s="6">
        <f t="shared" si="134"/>
        <v>-0.23342887054801478</v>
      </c>
      <c r="H1442" s="6">
        <f t="shared" si="135"/>
        <v>8.5983274983305019E-2</v>
      </c>
      <c r="I1442" s="6">
        <f t="shared" si="136"/>
        <v>1</v>
      </c>
    </row>
    <row r="1443" spans="1:9" x14ac:dyDescent="0.25">
      <c r="A1443" s="6">
        <v>1432</v>
      </c>
      <c r="B1443" s="6">
        <v>-6.51084519631695E-2</v>
      </c>
      <c r="C1443" s="6">
        <v>0.6514175847651601</v>
      </c>
      <c r="D1443" s="6">
        <f t="shared" si="132"/>
        <v>56.164058712017578</v>
      </c>
      <c r="E1443" s="6">
        <f t="shared" si="137"/>
        <v>2.6709925954936889E-2</v>
      </c>
      <c r="F1443" s="6">
        <f t="shared" si="133"/>
        <v>0.18414445479350025</v>
      </c>
      <c r="G1443" s="6">
        <f t="shared" si="134"/>
        <v>-0.13358178517361347</v>
      </c>
      <c r="H1443" s="6">
        <f t="shared" si="135"/>
        <v>0.18700163708348722</v>
      </c>
      <c r="I1443" s="6">
        <f t="shared" si="136"/>
        <v>1</v>
      </c>
    </row>
    <row r="1444" spans="1:9" x14ac:dyDescent="0.25">
      <c r="A1444" s="6">
        <v>1433</v>
      </c>
      <c r="B1444" s="6">
        <v>-0.39294945963774808</v>
      </c>
      <c r="C1444" s="6">
        <v>0.20404675435651723</v>
      </c>
      <c r="D1444" s="6">
        <f t="shared" si="132"/>
        <v>69.875057604195348</v>
      </c>
      <c r="E1444" s="6">
        <f t="shared" si="137"/>
        <v>-4.9625244121477841E-3</v>
      </c>
      <c r="F1444" s="6">
        <f t="shared" si="133"/>
        <v>0.22909854952195197</v>
      </c>
      <c r="G1444" s="6">
        <f t="shared" si="134"/>
        <v>-0.18375239588795181</v>
      </c>
      <c r="H1444" s="6">
        <f t="shared" si="135"/>
        <v>0.17382734706365624</v>
      </c>
      <c r="I1444" s="6">
        <f t="shared" si="136"/>
        <v>1</v>
      </c>
    </row>
    <row r="1445" spans="1:9" x14ac:dyDescent="0.25">
      <c r="A1445" s="6">
        <v>1434</v>
      </c>
      <c r="B1445" s="6">
        <v>0.64620962803019211</v>
      </c>
      <c r="C1445" s="6">
        <v>0.39829706717123936</v>
      </c>
      <c r="D1445" s="6">
        <f t="shared" si="132"/>
        <v>63.20791035737318</v>
      </c>
      <c r="E1445" s="6">
        <f t="shared" si="137"/>
        <v>9.5429781178669681E-2</v>
      </c>
      <c r="F1445" s="6">
        <f t="shared" si="133"/>
        <v>0.20723905035204321</v>
      </c>
      <c r="G1445" s="6">
        <f t="shared" si="134"/>
        <v>-7.4616656842383472E-2</v>
      </c>
      <c r="H1445" s="6">
        <f t="shared" si="135"/>
        <v>0.26547621919972286</v>
      </c>
      <c r="I1445" s="6">
        <f t="shared" si="136"/>
        <v>1</v>
      </c>
    </row>
    <row r="1446" spans="1:9" x14ac:dyDescent="0.25">
      <c r="A1446" s="6">
        <v>1435</v>
      </c>
      <c r="B1446" s="6">
        <v>1.7400452634319663</v>
      </c>
      <c r="C1446" s="6">
        <v>0.61799981688894312</v>
      </c>
      <c r="D1446" s="6">
        <f t="shared" si="132"/>
        <v>57.099420970469787</v>
      </c>
      <c r="E1446" s="6">
        <f t="shared" si="137"/>
        <v>0.20110434311876715</v>
      </c>
      <c r="F1446" s="6">
        <f t="shared" si="133"/>
        <v>0.18721121629662224</v>
      </c>
      <c r="G1446" s="6">
        <f t="shared" si="134"/>
        <v>3.9483385814062882E-2</v>
      </c>
      <c r="H1446" s="6">
        <f t="shared" si="135"/>
        <v>0.3627253004234714</v>
      </c>
      <c r="I1446" s="6">
        <f t="shared" si="136"/>
        <v>1</v>
      </c>
    </row>
    <row r="1447" spans="1:9" x14ac:dyDescent="0.25">
      <c r="A1447" s="6">
        <v>1436</v>
      </c>
      <c r="B1447" s="6">
        <v>-0.55440409596485551</v>
      </c>
      <c r="C1447" s="6">
        <v>0.97485274819177836</v>
      </c>
      <c r="D1447" s="6">
        <f t="shared" si="132"/>
        <v>41.324474988177293</v>
      </c>
      <c r="E1447" s="6">
        <f t="shared" si="137"/>
        <v>-2.0560524161715235E-2</v>
      </c>
      <c r="F1447" s="6">
        <f t="shared" si="133"/>
        <v>0.13549008192845013</v>
      </c>
      <c r="G1447" s="6">
        <f t="shared" si="134"/>
        <v>-0.15805507768176486</v>
      </c>
      <c r="H1447" s="6">
        <f t="shared" si="135"/>
        <v>0.11693402935833437</v>
      </c>
      <c r="I1447" s="6">
        <f t="shared" si="136"/>
        <v>1</v>
      </c>
    </row>
    <row r="1448" spans="1:9" x14ac:dyDescent="0.25">
      <c r="A1448" s="6">
        <v>1437</v>
      </c>
      <c r="B1448" s="6">
        <v>-0.54266592997009866</v>
      </c>
      <c r="C1448" s="6">
        <v>8.658101138340403E-2</v>
      </c>
      <c r="D1448" s="6">
        <f t="shared" si="132"/>
        <v>76.544209932837163</v>
      </c>
      <c r="E1448" s="6">
        <f t="shared" si="137"/>
        <v>-1.9426509590119691E-2</v>
      </c>
      <c r="F1448" s="6">
        <f t="shared" si="133"/>
        <v>0.25096462273061365</v>
      </c>
      <c r="G1448" s="6">
        <f t="shared" si="134"/>
        <v>-0.20655417314623006</v>
      </c>
      <c r="H1448" s="6">
        <f t="shared" si="135"/>
        <v>0.1677011539659907</v>
      </c>
      <c r="I1448" s="6">
        <f t="shared" si="136"/>
        <v>1</v>
      </c>
    </row>
    <row r="1449" spans="1:9" x14ac:dyDescent="0.25">
      <c r="A1449" s="6">
        <v>1438</v>
      </c>
      <c r="B1449" s="6">
        <v>1.5716523193987086</v>
      </c>
      <c r="C1449" s="6">
        <v>1.4465773491622669E-2</v>
      </c>
      <c r="D1449" s="6">
        <f t="shared" si="132"/>
        <v>87.586829889016983</v>
      </c>
      <c r="E1449" s="6">
        <f t="shared" si="137"/>
        <v>0.18483603916286095</v>
      </c>
      <c r="F1449" s="6">
        <f t="shared" si="133"/>
        <v>0.28716993406235075</v>
      </c>
      <c r="G1449" s="6">
        <f t="shared" si="134"/>
        <v>-1.5334992100949324E-2</v>
      </c>
      <c r="H1449" s="6">
        <f t="shared" si="135"/>
        <v>0.38500707042667126</v>
      </c>
      <c r="I1449" s="6">
        <f t="shared" si="136"/>
        <v>1</v>
      </c>
    </row>
    <row r="1450" spans="1:9" x14ac:dyDescent="0.25">
      <c r="A1450" s="6">
        <v>1439</v>
      </c>
      <c r="B1450" s="6">
        <v>0.18172386262449436</v>
      </c>
      <c r="C1450" s="6">
        <v>0.51124607074190498</v>
      </c>
      <c r="D1450" s="6">
        <f t="shared" si="132"/>
        <v>60.025755516899743</v>
      </c>
      <c r="E1450" s="6">
        <f t="shared" si="137"/>
        <v>5.055619304709548E-2</v>
      </c>
      <c r="F1450" s="6">
        <f t="shared" si="133"/>
        <v>0.19680575579311391</v>
      </c>
      <c r="G1450" s="6">
        <f t="shared" si="134"/>
        <v>-0.11515454066870827</v>
      </c>
      <c r="H1450" s="6">
        <f t="shared" si="135"/>
        <v>0.21626692676289921</v>
      </c>
      <c r="I1450" s="6">
        <f t="shared" si="136"/>
        <v>1</v>
      </c>
    </row>
    <row r="1451" spans="1:9" x14ac:dyDescent="0.25">
      <c r="A1451" s="6">
        <v>1440</v>
      </c>
      <c r="B1451" s="6">
        <v>0.80082827480509877</v>
      </c>
      <c r="C1451" s="6">
        <v>0.46998504593035678</v>
      </c>
      <c r="D1451" s="6">
        <f t="shared" si="132"/>
        <v>61.16491122873267</v>
      </c>
      <c r="E1451" s="6">
        <f t="shared" si="137"/>
        <v>0.11036736159467743</v>
      </c>
      <c r="F1451" s="6">
        <f t="shared" si="133"/>
        <v>0.20054069255322188</v>
      </c>
      <c r="G1451" s="6">
        <f t="shared" si="134"/>
        <v>-5.6908392965373603E-2</v>
      </c>
      <c r="H1451" s="6">
        <f t="shared" si="135"/>
        <v>0.27764311615472848</v>
      </c>
      <c r="I1451" s="6">
        <f t="shared" si="136"/>
        <v>1</v>
      </c>
    </row>
    <row r="1452" spans="1:9" x14ac:dyDescent="0.25">
      <c r="A1452" s="6">
        <v>1441</v>
      </c>
      <c r="B1452" s="6">
        <v>0.93402377387974411</v>
      </c>
      <c r="C1452" s="6">
        <v>0.87517929624317148</v>
      </c>
      <c r="D1452" s="6">
        <f t="shared" si="132"/>
        <v>48.567081885230095</v>
      </c>
      <c r="E1452" s="6">
        <f t="shared" si="137"/>
        <v>0.12323526931459351</v>
      </c>
      <c r="F1452" s="6">
        <f t="shared" si="133"/>
        <v>0.15923633404993473</v>
      </c>
      <c r="G1452" s="6">
        <f t="shared" si="134"/>
        <v>-2.5821885678617693E-2</v>
      </c>
      <c r="H1452" s="6">
        <f t="shared" si="135"/>
        <v>0.2722924243078047</v>
      </c>
      <c r="I1452" s="6">
        <f t="shared" si="136"/>
        <v>1</v>
      </c>
    </row>
    <row r="1453" spans="1:9" x14ac:dyDescent="0.25">
      <c r="A1453" s="6">
        <v>1442</v>
      </c>
      <c r="B1453" s="6">
        <v>-1.0645999282132834</v>
      </c>
      <c r="C1453" s="6">
        <v>0.4302194280831324</v>
      </c>
      <c r="D1453" s="6">
        <f t="shared" si="132"/>
        <v>62.284831328669398</v>
      </c>
      <c r="E1453" s="6">
        <f t="shared" si="137"/>
        <v>-6.9850124291366139E-2</v>
      </c>
      <c r="F1453" s="6">
        <f t="shared" si="133"/>
        <v>0.20421256173334229</v>
      </c>
      <c r="G1453" s="6">
        <f t="shared" si="134"/>
        <v>-0.23865032903789349</v>
      </c>
      <c r="H1453" s="6">
        <f t="shared" si="135"/>
        <v>9.895008045516121E-2</v>
      </c>
      <c r="I1453" s="6">
        <f t="shared" si="136"/>
        <v>1</v>
      </c>
    </row>
    <row r="1454" spans="1:9" x14ac:dyDescent="0.25">
      <c r="A1454" s="6">
        <v>1443</v>
      </c>
      <c r="B1454" s="6">
        <v>1.6596368368482217</v>
      </c>
      <c r="C1454" s="6">
        <v>0.10892056031983398</v>
      </c>
      <c r="D1454" s="6">
        <f t="shared" si="132"/>
        <v>74.888682326780028</v>
      </c>
      <c r="E1454" s="6">
        <f t="shared" si="137"/>
        <v>0.19333615109747809</v>
      </c>
      <c r="F1454" s="6">
        <f t="shared" si="133"/>
        <v>0.24553666336649191</v>
      </c>
      <c r="G1454" s="6">
        <f t="shared" si="134"/>
        <v>8.2431840126177547E-3</v>
      </c>
      <c r="H1454" s="6">
        <f t="shared" si="135"/>
        <v>0.37842911818233843</v>
      </c>
      <c r="I1454" s="6">
        <f t="shared" si="136"/>
        <v>1</v>
      </c>
    </row>
    <row r="1455" spans="1:9" x14ac:dyDescent="0.25">
      <c r="A1455" s="6">
        <v>1444</v>
      </c>
      <c r="B1455" s="6">
        <v>0.22883796191308647</v>
      </c>
      <c r="C1455" s="6">
        <v>0.5739616077150792</v>
      </c>
      <c r="D1455" s="6">
        <f t="shared" si="132"/>
        <v>58.311273393711893</v>
      </c>
      <c r="E1455" s="6">
        <f t="shared" si="137"/>
        <v>5.5107847466084575E-2</v>
      </c>
      <c r="F1455" s="6">
        <f t="shared" si="133"/>
        <v>0.19118450293020292</v>
      </c>
      <c r="G1455" s="6">
        <f t="shared" si="134"/>
        <v>-0.10821919033921076</v>
      </c>
      <c r="H1455" s="6">
        <f t="shared" si="135"/>
        <v>0.21843488527137991</v>
      </c>
      <c r="I1455" s="6">
        <f t="shared" si="136"/>
        <v>1</v>
      </c>
    </row>
    <row r="1456" spans="1:9" x14ac:dyDescent="0.25">
      <c r="A1456" s="6">
        <v>1445</v>
      </c>
      <c r="B1456" s="6">
        <v>1.4055558494874276</v>
      </c>
      <c r="C1456" s="6">
        <v>0.57728812524796291</v>
      </c>
      <c r="D1456" s="6">
        <f t="shared" si="132"/>
        <v>58.2202298316911</v>
      </c>
      <c r="E1456" s="6">
        <f t="shared" si="137"/>
        <v>0.16878959568488433</v>
      </c>
      <c r="F1456" s="6">
        <f t="shared" si="133"/>
        <v>0.19088599944816753</v>
      </c>
      <c r="G1456" s="6">
        <f t="shared" si="134"/>
        <v>5.5901119800948473E-3</v>
      </c>
      <c r="H1456" s="6">
        <f t="shared" si="135"/>
        <v>0.33198907938967381</v>
      </c>
      <c r="I1456" s="6">
        <f t="shared" si="136"/>
        <v>1</v>
      </c>
    </row>
    <row r="1457" spans="1:9" x14ac:dyDescent="0.25">
      <c r="A1457" s="6">
        <v>1446</v>
      </c>
      <c r="B1457" s="6">
        <v>-0.28896693038404919</v>
      </c>
      <c r="C1457" s="6">
        <v>0.16660054322946868</v>
      </c>
      <c r="D1457" s="6">
        <f t="shared" si="132"/>
        <v>71.58753186923947</v>
      </c>
      <c r="E1457" s="6">
        <f t="shared" si="137"/>
        <v>5.0831422974323172E-3</v>
      </c>
      <c r="F1457" s="6">
        <f t="shared" si="133"/>
        <v>0.2347132192434081</v>
      </c>
      <c r="G1457" s="6">
        <f t="shared" si="134"/>
        <v>-0.17588432880076399</v>
      </c>
      <c r="H1457" s="6">
        <f t="shared" si="135"/>
        <v>0.18605061339562862</v>
      </c>
      <c r="I1457" s="6">
        <f t="shared" si="136"/>
        <v>1</v>
      </c>
    </row>
    <row r="1458" spans="1:9" x14ac:dyDescent="0.25">
      <c r="A1458" s="6">
        <v>1447</v>
      </c>
      <c r="B1458" s="6">
        <v>9.6191570264636539E-2</v>
      </c>
      <c r="C1458" s="6">
        <v>0.71736808374279004</v>
      </c>
      <c r="D1458" s="6">
        <f t="shared" si="132"/>
        <v>54.241983396083363</v>
      </c>
      <c r="E1458" s="6">
        <f t="shared" si="137"/>
        <v>4.2292988563416012E-2</v>
      </c>
      <c r="F1458" s="6">
        <f t="shared" si="133"/>
        <v>0.17784256851174873</v>
      </c>
      <c r="G1458" s="6">
        <f t="shared" si="134"/>
        <v>-0.11523205320401717</v>
      </c>
      <c r="H1458" s="6">
        <f t="shared" si="135"/>
        <v>0.19981803033084919</v>
      </c>
      <c r="I1458" s="6">
        <f t="shared" si="136"/>
        <v>1</v>
      </c>
    </row>
    <row r="1459" spans="1:9" x14ac:dyDescent="0.25">
      <c r="A1459" s="6">
        <v>1448</v>
      </c>
      <c r="B1459" s="6">
        <v>-0.90184812506777234</v>
      </c>
      <c r="C1459" s="6">
        <v>0.2589190343943602</v>
      </c>
      <c r="D1459" s="6">
        <f t="shared" si="132"/>
        <v>67.713109283407974</v>
      </c>
      <c r="E1459" s="6">
        <f t="shared" si="137"/>
        <v>-5.4126806321344395E-2</v>
      </c>
      <c r="F1459" s="6">
        <f t="shared" si="133"/>
        <v>0.22201019437182942</v>
      </c>
      <c r="G1459" s="6">
        <f t="shared" si="134"/>
        <v>-0.23012904865591441</v>
      </c>
      <c r="H1459" s="6">
        <f t="shared" si="135"/>
        <v>0.12187543601322562</v>
      </c>
      <c r="I1459" s="6">
        <f t="shared" si="136"/>
        <v>1</v>
      </c>
    </row>
    <row r="1460" spans="1:9" x14ac:dyDescent="0.25">
      <c r="A1460" s="6">
        <v>1449</v>
      </c>
      <c r="B1460" s="6">
        <v>-0.90196181190549396</v>
      </c>
      <c r="C1460" s="6">
        <v>0.10303048799096652</v>
      </c>
      <c r="D1460" s="6">
        <f t="shared" si="132"/>
        <v>75.296860551423137</v>
      </c>
      <c r="E1460" s="6">
        <f t="shared" si="137"/>
        <v>-5.4137789513321113E-2</v>
      </c>
      <c r="F1460" s="6">
        <f t="shared" si="133"/>
        <v>0.24687495262761686</v>
      </c>
      <c r="G1460" s="6">
        <f t="shared" si="134"/>
        <v>-0.23973449260358548</v>
      </c>
      <c r="H1460" s="6">
        <f t="shared" si="135"/>
        <v>0.13145891357694328</v>
      </c>
      <c r="I1460" s="6">
        <f t="shared" si="136"/>
        <v>1</v>
      </c>
    </row>
    <row r="1461" spans="1:9" x14ac:dyDescent="0.25">
      <c r="A1461" s="6">
        <v>1450</v>
      </c>
      <c r="B1461" s="6">
        <v>-1.0067901712318417</v>
      </c>
      <c r="C1461" s="6">
        <v>0.51326029236732074</v>
      </c>
      <c r="D1461" s="6">
        <f t="shared" si="132"/>
        <v>59.97052509152077</v>
      </c>
      <c r="E1461" s="6">
        <f t="shared" si="137"/>
        <v>-6.4265171171207947E-2</v>
      </c>
      <c r="F1461" s="6">
        <f t="shared" si="133"/>
        <v>0.19662467243121565</v>
      </c>
      <c r="G1461" s="6">
        <f t="shared" si="134"/>
        <v>-0.22989965111491925</v>
      </c>
      <c r="H1461" s="6">
        <f t="shared" si="135"/>
        <v>0.10136930877250336</v>
      </c>
      <c r="I1461" s="6">
        <f t="shared" si="136"/>
        <v>1</v>
      </c>
    </row>
    <row r="1462" spans="1:9" x14ac:dyDescent="0.25">
      <c r="A1462" s="6">
        <v>1451</v>
      </c>
      <c r="B1462" s="6">
        <v>-6.4724190451670438E-2</v>
      </c>
      <c r="C1462" s="6">
        <v>0.90762047181615646</v>
      </c>
      <c r="D1462" s="6">
        <f t="shared" si="132"/>
        <v>46.926550028848652</v>
      </c>
      <c r="E1462" s="6">
        <f t="shared" si="137"/>
        <v>2.6747049143818178E-2</v>
      </c>
      <c r="F1462" s="6">
        <f t="shared" si="133"/>
        <v>0.1538575410781923</v>
      </c>
      <c r="G1462" s="6">
        <f t="shared" si="134"/>
        <v>-0.11977100289344519</v>
      </c>
      <c r="H1462" s="6">
        <f t="shared" si="135"/>
        <v>0.17326510118108154</v>
      </c>
      <c r="I1462" s="6">
        <f t="shared" si="136"/>
        <v>1</v>
      </c>
    </row>
    <row r="1463" spans="1:9" x14ac:dyDescent="0.25">
      <c r="A1463" s="6">
        <v>1452</v>
      </c>
      <c r="B1463" s="6">
        <v>0.9809673429117538</v>
      </c>
      <c r="C1463" s="6">
        <v>0.99172948393200477</v>
      </c>
      <c r="D1463" s="6">
        <f t="shared" si="132"/>
        <v>37.709155088564955</v>
      </c>
      <c r="E1463" s="6">
        <f t="shared" si="137"/>
        <v>0.12777044894561754</v>
      </c>
      <c r="F1463" s="6">
        <f t="shared" si="133"/>
        <v>0.12363657406086871</v>
      </c>
      <c r="G1463" s="6">
        <f t="shared" si="134"/>
        <v>-3.5720344509284629E-3</v>
      </c>
      <c r="H1463" s="6">
        <f t="shared" si="135"/>
        <v>0.25911293234216354</v>
      </c>
      <c r="I1463" s="6">
        <f t="shared" si="136"/>
        <v>1</v>
      </c>
    </row>
    <row r="1464" spans="1:9" x14ac:dyDescent="0.25">
      <c r="A1464" s="6">
        <v>1453</v>
      </c>
      <c r="B1464" s="6">
        <v>-0.75008983912994154</v>
      </c>
      <c r="C1464" s="6">
        <v>1.1474959562974944E-2</v>
      </c>
      <c r="D1464" s="6">
        <f t="shared" si="132"/>
        <v>88.852391240526629</v>
      </c>
      <c r="E1464" s="6">
        <f t="shared" si="137"/>
        <v>-3.9465563015470745E-2</v>
      </c>
      <c r="F1464" s="6">
        <f t="shared" si="133"/>
        <v>0.29131931554271023</v>
      </c>
      <c r="G1464" s="6">
        <f t="shared" si="134"/>
        <v>-0.24107756532897029</v>
      </c>
      <c r="H1464" s="6">
        <f t="shared" si="135"/>
        <v>0.1621464392980288</v>
      </c>
      <c r="I1464" s="6">
        <f t="shared" si="136"/>
        <v>1</v>
      </c>
    </row>
    <row r="1465" spans="1:9" x14ac:dyDescent="0.25">
      <c r="A1465" s="6">
        <v>1454</v>
      </c>
      <c r="B1465" s="6">
        <v>1.1097699825768359</v>
      </c>
      <c r="C1465" s="6">
        <v>0.41462446974089784</v>
      </c>
      <c r="D1465" s="6">
        <f t="shared" si="132"/>
        <v>62.732608347213414</v>
      </c>
      <c r="E1465" s="6">
        <f t="shared" si="137"/>
        <v>0.14021396612755344</v>
      </c>
      <c r="F1465" s="6">
        <f t="shared" si="133"/>
        <v>0.20568068310561774</v>
      </c>
      <c r="G1465" s="6">
        <f t="shared" si="134"/>
        <v>-2.9191919718314391E-2</v>
      </c>
      <c r="H1465" s="6">
        <f t="shared" si="135"/>
        <v>0.30961985197342123</v>
      </c>
      <c r="I1465" s="6">
        <f t="shared" si="136"/>
        <v>1</v>
      </c>
    </row>
    <row r="1466" spans="1:9" x14ac:dyDescent="0.25">
      <c r="A1466" s="6">
        <v>1455</v>
      </c>
      <c r="B1466" s="6">
        <v>-0.54399606597144157</v>
      </c>
      <c r="C1466" s="6">
        <v>0.48158207953123572</v>
      </c>
      <c r="D1466" s="6">
        <f t="shared" si="132"/>
        <v>60.842918855458826</v>
      </c>
      <c r="E1466" s="6">
        <f t="shared" si="137"/>
        <v>-1.9555012936247222E-2</v>
      </c>
      <c r="F1466" s="6">
        <f t="shared" si="133"/>
        <v>0.19948497985396338</v>
      </c>
      <c r="G1466" s="6">
        <f t="shared" si="134"/>
        <v>-0.18638988898000222</v>
      </c>
      <c r="H1466" s="6">
        <f t="shared" si="135"/>
        <v>0.14727986310750776</v>
      </c>
      <c r="I1466" s="6">
        <f t="shared" si="136"/>
        <v>1</v>
      </c>
    </row>
    <row r="1467" spans="1:9" x14ac:dyDescent="0.25">
      <c r="A1467" s="6">
        <v>1456</v>
      </c>
      <c r="B1467" s="6">
        <v>-1.0394546734460164</v>
      </c>
      <c r="C1467" s="6">
        <v>0.96099734488967559</v>
      </c>
      <c r="D1467" s="6">
        <f t="shared" si="132"/>
        <v>43.003821307790389</v>
      </c>
      <c r="E1467" s="6">
        <f t="shared" si="137"/>
        <v>-6.7420861889956912E-2</v>
      </c>
      <c r="F1467" s="6">
        <f t="shared" si="133"/>
        <v>0.14099613543537831</v>
      </c>
      <c r="G1467" s="6">
        <f t="shared" si="134"/>
        <v>-0.20768135035342147</v>
      </c>
      <c r="H1467" s="6">
        <f t="shared" si="135"/>
        <v>7.2839626573507649E-2</v>
      </c>
      <c r="I1467" s="6">
        <f t="shared" si="136"/>
        <v>1</v>
      </c>
    </row>
    <row r="1468" spans="1:9" x14ac:dyDescent="0.25">
      <c r="A1468" s="6">
        <v>1457</v>
      </c>
      <c r="B1468" s="6">
        <v>-1.0545409168116748</v>
      </c>
      <c r="C1468" s="6">
        <v>0.4540543839838862</v>
      </c>
      <c r="D1468" s="6">
        <f t="shared" si="132"/>
        <v>61.610294689198184</v>
      </c>
      <c r="E1468" s="6">
        <f t="shared" si="137"/>
        <v>-6.8878331465266632E-2</v>
      </c>
      <c r="F1468" s="6">
        <f t="shared" si="133"/>
        <v>0.20200096619409241</v>
      </c>
      <c r="G1468" s="6">
        <f t="shared" si="134"/>
        <v>-0.23676200582577822</v>
      </c>
      <c r="H1468" s="6">
        <f t="shared" si="135"/>
        <v>9.9005342895244944E-2</v>
      </c>
      <c r="I1468" s="6">
        <f t="shared" si="136"/>
        <v>1</v>
      </c>
    </row>
    <row r="1469" spans="1:9" x14ac:dyDescent="0.25">
      <c r="A1469" s="6">
        <v>1458</v>
      </c>
      <c r="B1469" s="6">
        <v>-1.7555521480971947</v>
      </c>
      <c r="C1469" s="6">
        <v>0.76458021790215769</v>
      </c>
      <c r="D1469" s="6">
        <f t="shared" si="132"/>
        <v>52.763057804114752</v>
      </c>
      <c r="E1469" s="6">
        <f t="shared" si="137"/>
        <v>-0.13660245050439068</v>
      </c>
      <c r="F1469" s="6">
        <f t="shared" si="133"/>
        <v>0.17299363214463853</v>
      </c>
      <c r="G1469" s="6">
        <f t="shared" si="134"/>
        <v>-0.29196516512551507</v>
      </c>
      <c r="H1469" s="6">
        <f t="shared" si="135"/>
        <v>1.8760264116733733E-2</v>
      </c>
      <c r="I1469" s="6">
        <f t="shared" si="136"/>
        <v>1</v>
      </c>
    </row>
    <row r="1470" spans="1:9" x14ac:dyDescent="0.25">
      <c r="A1470" s="6">
        <v>1459</v>
      </c>
      <c r="B1470" s="6">
        <v>-6.2118488131090999E-2</v>
      </c>
      <c r="C1470" s="6">
        <v>0.21323282570879237</v>
      </c>
      <c r="D1470" s="6">
        <f t="shared" si="132"/>
        <v>69.488666836755129</v>
      </c>
      <c r="E1470" s="6">
        <f t="shared" si="137"/>
        <v>2.6998783903924423E-2</v>
      </c>
      <c r="F1470" s="6">
        <f t="shared" si="133"/>
        <v>0.22783169454673813</v>
      </c>
      <c r="G1470" s="6">
        <f t="shared" si="134"/>
        <v>-0.15129607171517759</v>
      </c>
      <c r="H1470" s="6">
        <f t="shared" si="135"/>
        <v>0.20529363952302646</v>
      </c>
      <c r="I1470" s="6">
        <f t="shared" si="136"/>
        <v>1</v>
      </c>
    </row>
    <row r="1471" spans="1:9" x14ac:dyDescent="0.25">
      <c r="A1471" s="6">
        <v>1460</v>
      </c>
      <c r="B1471" s="6">
        <v>-2.1385494619607925</v>
      </c>
      <c r="C1471" s="6">
        <v>0.97808771019623397</v>
      </c>
      <c r="D1471" s="6">
        <f t="shared" si="132"/>
        <v>40.83135820917861</v>
      </c>
      <c r="E1471" s="6">
        <f t="shared" si="137"/>
        <v>-0.1736035062908971</v>
      </c>
      <c r="F1471" s="6">
        <f t="shared" si="133"/>
        <v>0.13387330560386429</v>
      </c>
      <c r="G1471" s="6">
        <f t="shared" si="134"/>
        <v>-0.31027525019465096</v>
      </c>
      <c r="H1471" s="6">
        <f t="shared" si="135"/>
        <v>-3.6931762387143241E-2</v>
      </c>
      <c r="I1471" s="6">
        <f t="shared" si="136"/>
        <v>1</v>
      </c>
    </row>
    <row r="1472" spans="1:9" x14ac:dyDescent="0.25">
      <c r="A1472" s="6">
        <v>1461</v>
      </c>
      <c r="B1472" s="6">
        <v>0.68487452153931372</v>
      </c>
      <c r="C1472" s="6">
        <v>9.6530045472579123E-2</v>
      </c>
      <c r="D1472" s="6">
        <f t="shared" si="132"/>
        <v>75.769329951140307</v>
      </c>
      <c r="E1472" s="6">
        <f t="shared" si="137"/>
        <v>9.9165164769949521E-2</v>
      </c>
      <c r="F1472" s="6">
        <f t="shared" si="133"/>
        <v>0.24842403262668952</v>
      </c>
      <c r="G1472" s="6">
        <f t="shared" si="134"/>
        <v>-8.7012914726641549E-2</v>
      </c>
      <c r="H1472" s="6">
        <f t="shared" si="135"/>
        <v>0.28534324426654056</v>
      </c>
      <c r="I1472" s="6">
        <f t="shared" si="136"/>
        <v>1</v>
      </c>
    </row>
    <row r="1473" spans="1:9" x14ac:dyDescent="0.25">
      <c r="A1473" s="6">
        <v>1462</v>
      </c>
      <c r="B1473" s="6">
        <v>-0.67216205934528261</v>
      </c>
      <c r="C1473" s="6">
        <v>0.76540421765800959</v>
      </c>
      <c r="D1473" s="6">
        <f t="shared" si="132"/>
        <v>52.736167466543684</v>
      </c>
      <c r="E1473" s="6">
        <f t="shared" si="137"/>
        <v>-3.1937024243113551E-2</v>
      </c>
      <c r="F1473" s="6">
        <f t="shared" si="133"/>
        <v>0.17290546710342192</v>
      </c>
      <c r="G1473" s="6">
        <f t="shared" si="134"/>
        <v>-0.18726014403745017</v>
      </c>
      <c r="H1473" s="6">
        <f t="shared" si="135"/>
        <v>0.12338609555122308</v>
      </c>
      <c r="I1473" s="6">
        <f t="shared" si="136"/>
        <v>1</v>
      </c>
    </row>
    <row r="1474" spans="1:9" x14ac:dyDescent="0.25">
      <c r="A1474" s="6">
        <v>1463</v>
      </c>
      <c r="B1474" s="6">
        <v>0.7285746050911257</v>
      </c>
      <c r="C1474" s="6">
        <v>0.39658803064058351</v>
      </c>
      <c r="D1474" s="6">
        <f t="shared" si="132"/>
        <v>63.258085222573847</v>
      </c>
      <c r="E1474" s="6">
        <f t="shared" si="137"/>
        <v>0.10338699393387794</v>
      </c>
      <c r="F1474" s="6">
        <f t="shared" si="133"/>
        <v>0.2074035581067995</v>
      </c>
      <c r="G1474" s="6">
        <f t="shared" si="134"/>
        <v>-6.6726922702809929E-2</v>
      </c>
      <c r="H1474" s="6">
        <f t="shared" si="135"/>
        <v>0.2735009105705658</v>
      </c>
      <c r="I1474" s="6">
        <f t="shared" si="136"/>
        <v>1</v>
      </c>
    </row>
    <row r="1475" spans="1:9" x14ac:dyDescent="0.25">
      <c r="A1475" s="6">
        <v>1464</v>
      </c>
      <c r="B1475" s="6">
        <v>-0.55342297855531797</v>
      </c>
      <c r="C1475" s="6">
        <v>0.95840327158421579</v>
      </c>
      <c r="D1475" s="6">
        <f t="shared" si="132"/>
        <v>43.265553327069767</v>
      </c>
      <c r="E1475" s="6">
        <f t="shared" si="137"/>
        <v>-2.0465739214956202E-2</v>
      </c>
      <c r="F1475" s="6">
        <f t="shared" si="133"/>
        <v>0.14185427320350744</v>
      </c>
      <c r="G1475" s="6">
        <f t="shared" si="134"/>
        <v>-0.16115241041667749</v>
      </c>
      <c r="H1475" s="6">
        <f t="shared" si="135"/>
        <v>0.12022093198676509</v>
      </c>
      <c r="I1475" s="6">
        <f t="shared" si="136"/>
        <v>1</v>
      </c>
    </row>
    <row r="1476" spans="1:9" x14ac:dyDescent="0.25">
      <c r="A1476" s="6">
        <v>1465</v>
      </c>
      <c r="B1476" s="6">
        <v>0.56693579608690925</v>
      </c>
      <c r="C1476" s="6">
        <v>0.30088198492385632</v>
      </c>
      <c r="D1476" s="6">
        <f t="shared" si="132"/>
        <v>66.244848794716148</v>
      </c>
      <c r="E1476" s="6">
        <f t="shared" si="137"/>
        <v>8.7771201413308228E-2</v>
      </c>
      <c r="F1476" s="6">
        <f t="shared" si="133"/>
        <v>0.21719622555644638</v>
      </c>
      <c r="G1476" s="6">
        <f t="shared" si="134"/>
        <v>-8.6312406642521891E-2</v>
      </c>
      <c r="H1476" s="6">
        <f t="shared" si="135"/>
        <v>0.26185480946913836</v>
      </c>
      <c r="I1476" s="6">
        <f t="shared" si="136"/>
        <v>1</v>
      </c>
    </row>
    <row r="1477" spans="1:9" x14ac:dyDescent="0.25">
      <c r="A1477" s="6">
        <v>1466</v>
      </c>
      <c r="B1477" s="6">
        <v>-0.43092313717352226</v>
      </c>
      <c r="C1477" s="6">
        <v>0.50752281258583332</v>
      </c>
      <c r="D1477" s="6">
        <f t="shared" si="132"/>
        <v>60.127917817702098</v>
      </c>
      <c r="E1477" s="6">
        <f t="shared" si="137"/>
        <v>-8.6311301962092093E-3</v>
      </c>
      <c r="F1477" s="6">
        <f t="shared" si="133"/>
        <v>0.19714071415640033</v>
      </c>
      <c r="G1477" s="6">
        <f t="shared" si="134"/>
        <v>-0.17448282167634796</v>
      </c>
      <c r="H1477" s="6">
        <f t="shared" si="135"/>
        <v>0.15722056128392956</v>
      </c>
      <c r="I1477" s="6">
        <f t="shared" si="136"/>
        <v>1</v>
      </c>
    </row>
    <row r="1478" spans="1:9" x14ac:dyDescent="0.25">
      <c r="A1478" s="6">
        <v>1467</v>
      </c>
      <c r="B1478" s="6">
        <v>0.45709498408541549</v>
      </c>
      <c r="C1478" s="6">
        <v>0.73158970915860466</v>
      </c>
      <c r="D1478" s="6">
        <f t="shared" si="132"/>
        <v>53.807957437050185</v>
      </c>
      <c r="E1478" s="6">
        <f t="shared" si="137"/>
        <v>7.7159570821168144E-2</v>
      </c>
      <c r="F1478" s="6">
        <f t="shared" si="133"/>
        <v>0.17641953258049242</v>
      </c>
      <c r="G1478" s="6">
        <f t="shared" si="134"/>
        <v>-7.973397416758618E-2</v>
      </c>
      <c r="H1478" s="6">
        <f t="shared" si="135"/>
        <v>0.23405311580992247</v>
      </c>
      <c r="I1478" s="6">
        <f t="shared" si="136"/>
        <v>1</v>
      </c>
    </row>
    <row r="1479" spans="1:9" x14ac:dyDescent="0.25">
      <c r="A1479" s="6">
        <v>1468</v>
      </c>
      <c r="B1479" s="6">
        <v>1.4146530702419113</v>
      </c>
      <c r="C1479" s="6">
        <v>0.38850062562944426</v>
      </c>
      <c r="D1479" s="6">
        <f t="shared" si="132"/>
        <v>63.496691790723439</v>
      </c>
      <c r="E1479" s="6">
        <f t="shared" si="137"/>
        <v>0.16966847070686086</v>
      </c>
      <c r="F1479" s="6">
        <f t="shared" si="133"/>
        <v>0.20818587472368341</v>
      </c>
      <c r="G1479" s="6">
        <f t="shared" si="134"/>
        <v>-7.6597486725679675E-4</v>
      </c>
      <c r="H1479" s="6">
        <f t="shared" si="135"/>
        <v>0.34010291628097855</v>
      </c>
      <c r="I1479" s="6">
        <f t="shared" si="136"/>
        <v>1</v>
      </c>
    </row>
    <row r="1480" spans="1:9" x14ac:dyDescent="0.25">
      <c r="A1480" s="6">
        <v>1469</v>
      </c>
      <c r="B1480" s="6">
        <v>-0.66804432208300568</v>
      </c>
      <c r="C1480" s="6">
        <v>0.34800256355479597</v>
      </c>
      <c r="D1480" s="6">
        <f t="shared" si="132"/>
        <v>64.724994623521297</v>
      </c>
      <c r="E1480" s="6">
        <f t="shared" si="137"/>
        <v>-3.1539213029717045E-2</v>
      </c>
      <c r="F1480" s="6">
        <f t="shared" si="133"/>
        <v>0.21221309712629935</v>
      </c>
      <c r="G1480" s="6">
        <f t="shared" si="134"/>
        <v>-0.2036142352234212</v>
      </c>
      <c r="H1480" s="6">
        <f t="shared" si="135"/>
        <v>0.14053580916398711</v>
      </c>
      <c r="I1480" s="6">
        <f t="shared" si="136"/>
        <v>1</v>
      </c>
    </row>
    <row r="1481" spans="1:9" x14ac:dyDescent="0.25">
      <c r="A1481" s="6">
        <v>1470</v>
      </c>
      <c r="B1481" s="6">
        <v>1.2620921552297659</v>
      </c>
      <c r="C1481" s="6">
        <v>0.42616046632282478</v>
      </c>
      <c r="D1481" s="6">
        <f t="shared" si="132"/>
        <v>62.400840664722814</v>
      </c>
      <c r="E1481" s="6">
        <f t="shared" si="137"/>
        <v>0.15492968606563162</v>
      </c>
      <c r="F1481" s="6">
        <f t="shared" si="133"/>
        <v>0.20459292021220596</v>
      </c>
      <c r="G1481" s="6">
        <f t="shared" si="134"/>
        <v>-1.4027645941146472E-2</v>
      </c>
      <c r="H1481" s="6">
        <f t="shared" si="135"/>
        <v>0.32388701807240972</v>
      </c>
      <c r="I1481" s="6">
        <f t="shared" si="136"/>
        <v>1</v>
      </c>
    </row>
    <row r="1482" spans="1:9" x14ac:dyDescent="0.25">
      <c r="A1482" s="6">
        <v>1471</v>
      </c>
      <c r="B1482" s="6">
        <v>-1.668799995968584</v>
      </c>
      <c r="C1482" s="6">
        <v>0.5790276802880947</v>
      </c>
      <c r="D1482" s="6">
        <f t="shared" si="132"/>
        <v>58.172598198479108</v>
      </c>
      <c r="E1482" s="6">
        <f t="shared" si="137"/>
        <v>-0.1282213963708011</v>
      </c>
      <c r="F1482" s="6">
        <f t="shared" si="133"/>
        <v>0.1907298301589479</v>
      </c>
      <c r="G1482" s="6">
        <f t="shared" si="134"/>
        <v>-0.29135410733574219</v>
      </c>
      <c r="H1482" s="6">
        <f t="shared" si="135"/>
        <v>3.4911314594139986E-2</v>
      </c>
      <c r="I1482" s="6">
        <f t="shared" si="136"/>
        <v>1</v>
      </c>
    </row>
    <row r="1483" spans="1:9" x14ac:dyDescent="0.25">
      <c r="A1483" s="6">
        <v>1472</v>
      </c>
      <c r="B1483" s="6">
        <v>1.0813323569891509</v>
      </c>
      <c r="C1483" s="6">
        <v>0.68633075960570089</v>
      </c>
      <c r="D1483" s="6">
        <f t="shared" si="132"/>
        <v>55.162447222570286</v>
      </c>
      <c r="E1483" s="6">
        <f t="shared" si="137"/>
        <v>0.13746663048649865</v>
      </c>
      <c r="F1483" s="6">
        <f t="shared" si="133"/>
        <v>0.18086048269695176</v>
      </c>
      <c r="G1483" s="6">
        <f t="shared" si="134"/>
        <v>-2.1389355757723577E-2</v>
      </c>
      <c r="H1483" s="6">
        <f t="shared" si="135"/>
        <v>0.29632261673072091</v>
      </c>
      <c r="I1483" s="6">
        <f t="shared" si="136"/>
        <v>1</v>
      </c>
    </row>
    <row r="1484" spans="1:9" x14ac:dyDescent="0.25">
      <c r="A1484" s="6">
        <v>1473</v>
      </c>
      <c r="B1484" s="6">
        <v>0.17061211110558361</v>
      </c>
      <c r="C1484" s="6">
        <v>0.98269600512710964</v>
      </c>
      <c r="D1484" s="6">
        <f t="shared" si="132"/>
        <v>40.018862871068102</v>
      </c>
      <c r="E1484" s="6">
        <f t="shared" si="137"/>
        <v>4.9482695863291626E-2</v>
      </c>
      <c r="F1484" s="6">
        <f t="shared" si="133"/>
        <v>0.13120938646251837</v>
      </c>
      <c r="G1484" s="6">
        <f t="shared" si="134"/>
        <v>-8.5822412913132168E-2</v>
      </c>
      <c r="H1484" s="6">
        <f t="shared" si="135"/>
        <v>0.18478780463971542</v>
      </c>
      <c r="I1484" s="6">
        <f t="shared" si="136"/>
        <v>1</v>
      </c>
    </row>
    <row r="1485" spans="1:9" x14ac:dyDescent="0.25">
      <c r="A1485" s="6">
        <v>1474</v>
      </c>
      <c r="B1485" s="6">
        <v>0.46858986024744809</v>
      </c>
      <c r="C1485" s="6">
        <v>0.79119235816522726</v>
      </c>
      <c r="D1485" s="6">
        <f t="shared" ref="D1485:D1548" si="138">CHIINV(C1485,$B$5)</f>
        <v>51.870966290914133</v>
      </c>
      <c r="E1485" s="6">
        <f t="shared" si="137"/>
        <v>7.827008136193353E-2</v>
      </c>
      <c r="F1485" s="6">
        <f t="shared" ref="F1485:F1548" si="139">$B$2/($B$5)*D1485</f>
        <v>0.17006874193742338</v>
      </c>
      <c r="G1485" s="6">
        <f t="shared" ref="G1485:G1548" si="140">E1485-$B$8*SQRT(F1485/$B$6*(1/$B$3+1/$B$4))</f>
        <v>-7.5773636541406064E-2</v>
      </c>
      <c r="H1485" s="6">
        <f t="shared" ref="H1485:H1548" si="141">E1485+$B$8*SQRT(F1485/$B$6*(1/$B$3+1/$B$4))</f>
        <v>0.23231379926527312</v>
      </c>
      <c r="I1485" s="6">
        <f t="shared" ref="I1485:I1548" si="142">IF(-G1485&lt;$B$9,1,0)*IF(H1485&lt;$B$9,1,0)</f>
        <v>1</v>
      </c>
    </row>
    <row r="1486" spans="1:9" x14ac:dyDescent="0.25">
      <c r="A1486" s="6">
        <v>1475</v>
      </c>
      <c r="B1486" s="6">
        <v>-1.1604697647271678</v>
      </c>
      <c r="C1486" s="6">
        <v>0.11618396557512131</v>
      </c>
      <c r="D1486" s="6">
        <f t="shared" si="138"/>
        <v>74.408485825608523</v>
      </c>
      <c r="E1486" s="6">
        <f t="shared" ref="E1486:E1549" si="143">$B$1+B1486*SQRT($B$2/$B$6*(1/$B$3+1/$B$4))</f>
        <v>-7.9112030421488053E-2</v>
      </c>
      <c r="F1486" s="6">
        <f t="shared" si="139"/>
        <v>0.24396224860855253</v>
      </c>
      <c r="G1486" s="6">
        <f t="shared" si="140"/>
        <v>-0.26361062242630001</v>
      </c>
      <c r="H1486" s="6">
        <f t="shared" si="141"/>
        <v>0.10538656158332392</v>
      </c>
      <c r="I1486" s="6">
        <f t="shared" si="142"/>
        <v>1</v>
      </c>
    </row>
    <row r="1487" spans="1:9" x14ac:dyDescent="0.25">
      <c r="A1487" s="6">
        <v>1476</v>
      </c>
      <c r="B1487" s="6">
        <v>-8.7584339780732989E-3</v>
      </c>
      <c r="C1487" s="6">
        <v>0.85985900448622088</v>
      </c>
      <c r="D1487" s="6">
        <f t="shared" si="138"/>
        <v>49.248669578380515</v>
      </c>
      <c r="E1487" s="6">
        <f t="shared" si="143"/>
        <v>3.2153854890114089E-2</v>
      </c>
      <c r="F1487" s="6">
        <f t="shared" si="139"/>
        <v>0.16147104779796889</v>
      </c>
      <c r="G1487" s="6">
        <f t="shared" si="140"/>
        <v>-0.11794558586001926</v>
      </c>
      <c r="H1487" s="6">
        <f t="shared" si="141"/>
        <v>0.18225329564024745</v>
      </c>
      <c r="I1487" s="6">
        <f t="shared" si="142"/>
        <v>1</v>
      </c>
    </row>
    <row r="1488" spans="1:9" x14ac:dyDescent="0.25">
      <c r="A1488" s="6">
        <v>1477</v>
      </c>
      <c r="B1488" s="6">
        <v>0.36933897717972286</v>
      </c>
      <c r="C1488" s="6">
        <v>6.2288277840510269E-2</v>
      </c>
      <c r="D1488" s="6">
        <f t="shared" si="138"/>
        <v>78.796822755496507</v>
      </c>
      <c r="E1488" s="6">
        <f t="shared" si="143"/>
        <v>6.8681535102424182E-2</v>
      </c>
      <c r="F1488" s="6">
        <f t="shared" si="139"/>
        <v>0.25835023854261152</v>
      </c>
      <c r="G1488" s="6">
        <f t="shared" si="140"/>
        <v>-0.12117964495077445</v>
      </c>
      <c r="H1488" s="6">
        <f t="shared" si="141"/>
        <v>0.25854271515562283</v>
      </c>
      <c r="I1488" s="6">
        <f t="shared" si="142"/>
        <v>1</v>
      </c>
    </row>
    <row r="1489" spans="1:9" x14ac:dyDescent="0.25">
      <c r="A1489" s="6">
        <v>1478</v>
      </c>
      <c r="B1489" s="6">
        <v>0.76825472206110135</v>
      </c>
      <c r="C1489" s="6">
        <v>0.88647114474929045</v>
      </c>
      <c r="D1489" s="6">
        <f t="shared" si="138"/>
        <v>48.030925936593945</v>
      </c>
      <c r="E1489" s="6">
        <f t="shared" si="143"/>
        <v>0.10722045742950984</v>
      </c>
      <c r="F1489" s="6">
        <f t="shared" si="139"/>
        <v>0.15747844569375063</v>
      </c>
      <c r="G1489" s="6">
        <f t="shared" si="140"/>
        <v>-4.1011656544564928E-2</v>
      </c>
      <c r="H1489" s="6">
        <f t="shared" si="141"/>
        <v>0.25545257140358457</v>
      </c>
      <c r="I1489" s="6">
        <f t="shared" si="142"/>
        <v>1</v>
      </c>
    </row>
    <row r="1490" spans="1:9" x14ac:dyDescent="0.25">
      <c r="A1490" s="6">
        <v>1479</v>
      </c>
      <c r="B1490" s="6">
        <v>2.5971530703827739</v>
      </c>
      <c r="C1490" s="6">
        <v>0.42353587450788904</v>
      </c>
      <c r="D1490" s="6">
        <f t="shared" si="138"/>
        <v>62.476049185412592</v>
      </c>
      <c r="E1490" s="6">
        <f t="shared" si="143"/>
        <v>0.28390882406959617</v>
      </c>
      <c r="F1490" s="6">
        <f t="shared" si="139"/>
        <v>0.20483950552594293</v>
      </c>
      <c r="G1490" s="6">
        <f t="shared" si="140"/>
        <v>0.11484970493633376</v>
      </c>
      <c r="H1490" s="6">
        <f t="shared" si="141"/>
        <v>0.4529679432028586</v>
      </c>
      <c r="I1490" s="6">
        <f t="shared" si="142"/>
        <v>0</v>
      </c>
    </row>
    <row r="1491" spans="1:9" x14ac:dyDescent="0.25">
      <c r="A1491" s="6">
        <v>1480</v>
      </c>
      <c r="B1491" s="6">
        <v>1.4370607459568419</v>
      </c>
      <c r="C1491" s="6">
        <v>0.37104403820917387</v>
      </c>
      <c r="D1491" s="6">
        <f t="shared" si="138"/>
        <v>64.018835269509509</v>
      </c>
      <c r="E1491" s="6">
        <f t="shared" si="143"/>
        <v>0.17183325784547085</v>
      </c>
      <c r="F1491" s="6">
        <f t="shared" si="139"/>
        <v>0.20989782055576889</v>
      </c>
      <c r="G1491" s="6">
        <f t="shared" si="140"/>
        <v>6.9949209518671562E-4</v>
      </c>
      <c r="H1491" s="6">
        <f t="shared" si="141"/>
        <v>0.34296702359575498</v>
      </c>
      <c r="I1491" s="6">
        <f t="shared" si="142"/>
        <v>1</v>
      </c>
    </row>
    <row r="1492" spans="1:9" x14ac:dyDescent="0.25">
      <c r="A1492" s="6">
        <v>1481</v>
      </c>
      <c r="B1492" s="6">
        <v>0.19550725482986309</v>
      </c>
      <c r="C1492" s="6">
        <v>0.5901058992278817</v>
      </c>
      <c r="D1492" s="6">
        <f t="shared" si="138"/>
        <v>57.868840911751008</v>
      </c>
      <c r="E1492" s="6">
        <f t="shared" si="143"/>
        <v>5.1887795242352069E-2</v>
      </c>
      <c r="F1492" s="6">
        <f t="shared" si="139"/>
        <v>0.18973390462869183</v>
      </c>
      <c r="G1492" s="6">
        <f t="shared" si="140"/>
        <v>-0.11081844683958911</v>
      </c>
      <c r="H1492" s="6">
        <f t="shared" si="141"/>
        <v>0.21459403732429325</v>
      </c>
      <c r="I1492" s="6">
        <f t="shared" si="142"/>
        <v>1</v>
      </c>
    </row>
    <row r="1493" spans="1:9" x14ac:dyDescent="0.25">
      <c r="A1493" s="6">
        <v>1482</v>
      </c>
      <c r="B1493" s="6">
        <v>-0.62933395383879542</v>
      </c>
      <c r="C1493" s="6">
        <v>3.4852137821588795E-2</v>
      </c>
      <c r="D1493" s="6">
        <f t="shared" si="138"/>
        <v>82.490381204513199</v>
      </c>
      <c r="E1493" s="6">
        <f t="shared" si="143"/>
        <v>-2.7799436161646512E-2</v>
      </c>
      <c r="F1493" s="6">
        <f t="shared" si="139"/>
        <v>0.27046026624430558</v>
      </c>
      <c r="G1493" s="6">
        <f t="shared" si="140"/>
        <v>-0.2220594780330428</v>
      </c>
      <c r="H1493" s="6">
        <f t="shared" si="141"/>
        <v>0.16646060570974977</v>
      </c>
      <c r="I1493" s="6">
        <f t="shared" si="142"/>
        <v>1</v>
      </c>
    </row>
    <row r="1494" spans="1:9" x14ac:dyDescent="0.25">
      <c r="A1494" s="6">
        <v>1483</v>
      </c>
      <c r="B1494" s="6">
        <v>1.0872531674976926</v>
      </c>
      <c r="C1494" s="6">
        <v>3.4943693350016784E-2</v>
      </c>
      <c r="D1494" s="6">
        <f t="shared" si="138"/>
        <v>82.47436516111712</v>
      </c>
      <c r="E1494" s="6">
        <f t="shared" si="143"/>
        <v>0.13803863512464581</v>
      </c>
      <c r="F1494" s="6">
        <f t="shared" si="139"/>
        <v>0.27040775462661348</v>
      </c>
      <c r="G1494" s="6">
        <f t="shared" si="140"/>
        <v>-5.6202547406736275E-2</v>
      </c>
      <c r="H1494" s="6">
        <f t="shared" si="141"/>
        <v>0.33227981765602788</v>
      </c>
      <c r="I1494" s="6">
        <f t="shared" si="142"/>
        <v>1</v>
      </c>
    </row>
    <row r="1495" spans="1:9" x14ac:dyDescent="0.25">
      <c r="A1495" s="6">
        <v>1484</v>
      </c>
      <c r="B1495" s="6">
        <v>0.87955413619056344</v>
      </c>
      <c r="C1495" s="6">
        <v>0.61113315225684373</v>
      </c>
      <c r="D1495" s="6">
        <f t="shared" si="138"/>
        <v>57.289587185016408</v>
      </c>
      <c r="E1495" s="6">
        <f t="shared" si="143"/>
        <v>0.11797300237471113</v>
      </c>
      <c r="F1495" s="6">
        <f t="shared" si="139"/>
        <v>0.18783471208202102</v>
      </c>
      <c r="G1495" s="6">
        <f t="shared" si="140"/>
        <v>-4.3916865695658017E-2</v>
      </c>
      <c r="H1495" s="6">
        <f t="shared" si="141"/>
        <v>0.27986287044508029</v>
      </c>
      <c r="I1495" s="6">
        <f t="shared" si="142"/>
        <v>1</v>
      </c>
    </row>
    <row r="1496" spans="1:9" x14ac:dyDescent="0.25">
      <c r="A1496" s="6">
        <v>1485</v>
      </c>
      <c r="B1496" s="6">
        <v>-1.2733698895317502</v>
      </c>
      <c r="C1496" s="6">
        <v>0.91448713644825586</v>
      </c>
      <c r="D1496" s="6">
        <f t="shared" si="138"/>
        <v>46.532378016236869</v>
      </c>
      <c r="E1496" s="6">
        <f t="shared" si="143"/>
        <v>-9.001921870972146E-2</v>
      </c>
      <c r="F1496" s="6">
        <f t="shared" si="139"/>
        <v>0.15256517382372745</v>
      </c>
      <c r="G1496" s="6">
        <f t="shared" si="140"/>
        <v>-0.23592061444004128</v>
      </c>
      <c r="H1496" s="6">
        <f t="shared" si="141"/>
        <v>5.5882177020598361E-2</v>
      </c>
      <c r="I1496" s="6">
        <f t="shared" si="142"/>
        <v>1</v>
      </c>
    </row>
    <row r="1497" spans="1:9" x14ac:dyDescent="0.25">
      <c r="A1497" s="6">
        <v>1486</v>
      </c>
      <c r="B1497" s="6">
        <v>-0.69224370236042887</v>
      </c>
      <c r="C1497" s="6">
        <v>0.12521744438001647</v>
      </c>
      <c r="D1497" s="6">
        <f t="shared" si="138"/>
        <v>73.842718633584283</v>
      </c>
      <c r="E1497" s="6">
        <f t="shared" si="143"/>
        <v>-3.3877095273880012E-2</v>
      </c>
      <c r="F1497" s="6">
        <f t="shared" si="139"/>
        <v>0.24210727420847306</v>
      </c>
      <c r="G1497" s="6">
        <f t="shared" si="140"/>
        <v>-0.21767292853129161</v>
      </c>
      <c r="H1497" s="6">
        <f t="shared" si="141"/>
        <v>0.14991873798353161</v>
      </c>
      <c r="I1497" s="6">
        <f t="shared" si="142"/>
        <v>1</v>
      </c>
    </row>
    <row r="1498" spans="1:9" x14ac:dyDescent="0.25">
      <c r="A1498" s="6">
        <v>1487</v>
      </c>
      <c r="B1498" s="6">
        <v>2.0508196030277759</v>
      </c>
      <c r="C1498" s="6">
        <v>0.98162785729544966</v>
      </c>
      <c r="D1498" s="6">
        <f t="shared" si="138"/>
        <v>40.221213654800245</v>
      </c>
      <c r="E1498" s="6">
        <f t="shared" si="143"/>
        <v>0.23112799670630776</v>
      </c>
      <c r="F1498" s="6">
        <f t="shared" si="139"/>
        <v>0.13187283165508276</v>
      </c>
      <c r="G1498" s="6">
        <f t="shared" si="140"/>
        <v>9.5481241887808377E-2</v>
      </c>
      <c r="H1498" s="6">
        <f t="shared" si="141"/>
        <v>0.36677475152480715</v>
      </c>
      <c r="I1498" s="6">
        <f t="shared" si="142"/>
        <v>1</v>
      </c>
    </row>
    <row r="1499" spans="1:9" x14ac:dyDescent="0.25">
      <c r="A1499" s="6">
        <v>1488</v>
      </c>
      <c r="B1499" s="6">
        <v>-1.0655435289663728</v>
      </c>
      <c r="C1499" s="6">
        <v>0.89327677236243785</v>
      </c>
      <c r="D1499" s="6">
        <f t="shared" si="138"/>
        <v>47.69131036383466</v>
      </c>
      <c r="E1499" s="6">
        <f t="shared" si="143"/>
        <v>-6.994128478477285E-2</v>
      </c>
      <c r="F1499" s="6">
        <f t="shared" si="139"/>
        <v>0.15636495201257267</v>
      </c>
      <c r="G1499" s="6">
        <f t="shared" si="140"/>
        <v>-0.21764841159320808</v>
      </c>
      <c r="H1499" s="6">
        <f t="shared" si="141"/>
        <v>7.7765842023662379E-2</v>
      </c>
      <c r="I1499" s="6">
        <f t="shared" si="142"/>
        <v>1</v>
      </c>
    </row>
    <row r="1500" spans="1:9" x14ac:dyDescent="0.25">
      <c r="A1500" s="6">
        <v>1489</v>
      </c>
      <c r="B1500" s="6">
        <v>-0.11257498044869862</v>
      </c>
      <c r="C1500" s="6">
        <v>0.37562181463057343</v>
      </c>
      <c r="D1500" s="6">
        <f t="shared" si="138"/>
        <v>63.880914665210128</v>
      </c>
      <c r="E1500" s="6">
        <f t="shared" si="143"/>
        <v>2.2124223640819989E-2</v>
      </c>
      <c r="F1500" s="6">
        <f t="shared" si="139"/>
        <v>0.20944562185314797</v>
      </c>
      <c r="G1500" s="6">
        <f t="shared" si="140"/>
        <v>-0.14882509952812925</v>
      </c>
      <c r="H1500" s="6">
        <f t="shared" si="141"/>
        <v>0.19307354680976921</v>
      </c>
      <c r="I1500" s="6">
        <f t="shared" si="142"/>
        <v>1</v>
      </c>
    </row>
    <row r="1501" spans="1:9" x14ac:dyDescent="0.25">
      <c r="A1501" s="6">
        <v>1490</v>
      </c>
      <c r="B1501" s="6">
        <v>1.1649831321847159</v>
      </c>
      <c r="C1501" s="6">
        <v>0.7976317636646626</v>
      </c>
      <c r="D1501" s="6">
        <f t="shared" si="138"/>
        <v>51.646940376269754</v>
      </c>
      <c r="E1501" s="6">
        <f t="shared" si="143"/>
        <v>0.14554806314296354</v>
      </c>
      <c r="F1501" s="6">
        <f t="shared" si="139"/>
        <v>0.16933423074186804</v>
      </c>
      <c r="G1501" s="6">
        <f t="shared" si="140"/>
        <v>-8.1626445130829894E-3</v>
      </c>
      <c r="H1501" s="6">
        <f t="shared" si="141"/>
        <v>0.29925877079901009</v>
      </c>
      <c r="I1501" s="6">
        <f t="shared" si="142"/>
        <v>1</v>
      </c>
    </row>
    <row r="1502" spans="1:9" x14ac:dyDescent="0.25">
      <c r="A1502" s="6">
        <v>1491</v>
      </c>
      <c r="B1502" s="6">
        <v>0.64000118982221466</v>
      </c>
      <c r="C1502" s="6">
        <v>0.86150700399792479</v>
      </c>
      <c r="D1502" s="6">
        <f t="shared" si="138"/>
        <v>49.177586129932408</v>
      </c>
      <c r="E1502" s="6">
        <f t="shared" si="143"/>
        <v>9.4829989064821429E-2</v>
      </c>
      <c r="F1502" s="6">
        <f t="shared" si="139"/>
        <v>0.1612379873112538</v>
      </c>
      <c r="G1502" s="6">
        <f t="shared" si="140"/>
        <v>-5.516108897482308E-2</v>
      </c>
      <c r="H1502" s="6">
        <f t="shared" si="141"/>
        <v>0.24482106710446594</v>
      </c>
      <c r="I1502" s="6">
        <f t="shared" si="142"/>
        <v>1</v>
      </c>
    </row>
    <row r="1503" spans="1:9" x14ac:dyDescent="0.25">
      <c r="A1503" s="6">
        <v>1492</v>
      </c>
      <c r="B1503" s="6">
        <v>0.39716724131722003</v>
      </c>
      <c r="C1503" s="6">
        <v>0.36930448316904202</v>
      </c>
      <c r="D1503" s="6">
        <f t="shared" si="138"/>
        <v>64.071440195485508</v>
      </c>
      <c r="E1503" s="6">
        <f t="shared" si="143"/>
        <v>7.1370000834483804E-2</v>
      </c>
      <c r="F1503" s="6">
        <f t="shared" si="139"/>
        <v>0.21007029572290331</v>
      </c>
      <c r="G1503" s="6">
        <f t="shared" si="140"/>
        <v>-9.9834061653031991E-2</v>
      </c>
      <c r="H1503" s="6">
        <f t="shared" si="141"/>
        <v>0.2425740633219996</v>
      </c>
      <c r="I1503" s="6">
        <f t="shared" si="142"/>
        <v>1</v>
      </c>
    </row>
    <row r="1504" spans="1:9" x14ac:dyDescent="0.25">
      <c r="A1504" s="6">
        <v>1493</v>
      </c>
      <c r="B1504" s="6">
        <v>-0.66041366153513081</v>
      </c>
      <c r="C1504" s="6">
        <v>0.18066957609790338</v>
      </c>
      <c r="D1504" s="6">
        <f t="shared" si="138"/>
        <v>70.915183819042198</v>
      </c>
      <c r="E1504" s="6">
        <f t="shared" si="143"/>
        <v>-3.0802021184240108E-2</v>
      </c>
      <c r="F1504" s="6">
        <f t="shared" si="139"/>
        <v>0.23250879940669572</v>
      </c>
      <c r="G1504" s="6">
        <f t="shared" si="140"/>
        <v>-0.21091766682973764</v>
      </c>
      <c r="H1504" s="6">
        <f t="shared" si="141"/>
        <v>0.14931362446125743</v>
      </c>
      <c r="I1504" s="6">
        <f t="shared" si="142"/>
        <v>1</v>
      </c>
    </row>
    <row r="1505" spans="1:9" x14ac:dyDescent="0.25">
      <c r="A1505" s="6">
        <v>1494</v>
      </c>
      <c r="B1505" s="6">
        <v>-0.277500475931447</v>
      </c>
      <c r="C1505" s="6">
        <v>0.94283883175145722</v>
      </c>
      <c r="D1505" s="6">
        <f t="shared" si="138"/>
        <v>44.624138701372047</v>
      </c>
      <c r="E1505" s="6">
        <f t="shared" si="143"/>
        <v>6.1909070402035166E-3</v>
      </c>
      <c r="F1505" s="6">
        <f t="shared" si="139"/>
        <v>0.14630865147990835</v>
      </c>
      <c r="G1505" s="6">
        <f t="shared" si="140"/>
        <v>-0.13668754820667861</v>
      </c>
      <c r="H1505" s="6">
        <f t="shared" si="141"/>
        <v>0.14906936228708567</v>
      </c>
      <c r="I1505" s="6">
        <f t="shared" si="142"/>
        <v>1</v>
      </c>
    </row>
    <row r="1506" spans="1:9" x14ac:dyDescent="0.25">
      <c r="A1506" s="6">
        <v>1495</v>
      </c>
      <c r="B1506" s="6">
        <v>0.65651875047478825</v>
      </c>
      <c r="C1506" s="6">
        <v>0.96551408429212315</v>
      </c>
      <c r="D1506" s="6">
        <f t="shared" si="138"/>
        <v>42.515063505362342</v>
      </c>
      <c r="E1506" s="6">
        <f t="shared" si="143"/>
        <v>9.6425737027117958E-2</v>
      </c>
      <c r="F1506" s="6">
        <f t="shared" si="139"/>
        <v>0.13939365083725358</v>
      </c>
      <c r="G1506" s="6">
        <f t="shared" si="140"/>
        <v>-4.3035411913184857E-2</v>
      </c>
      <c r="H1506" s="6">
        <f t="shared" si="141"/>
        <v>0.23588688596742077</v>
      </c>
      <c r="I1506" s="6">
        <f t="shared" si="142"/>
        <v>1</v>
      </c>
    </row>
    <row r="1507" spans="1:9" x14ac:dyDescent="0.25">
      <c r="A1507" s="6">
        <v>1496</v>
      </c>
      <c r="B1507" s="6">
        <v>-0.90864659796352498</v>
      </c>
      <c r="C1507" s="6">
        <v>0.7763908810693686</v>
      </c>
      <c r="D1507" s="6">
        <f t="shared" si="138"/>
        <v>52.373380044944938</v>
      </c>
      <c r="E1507" s="6">
        <f t="shared" si="143"/>
        <v>-5.478360120155179E-2</v>
      </c>
      <c r="F1507" s="6">
        <f t="shared" si="139"/>
        <v>0.17171600014736046</v>
      </c>
      <c r="G1507" s="6">
        <f t="shared" si="140"/>
        <v>-0.20957154255580213</v>
      </c>
      <c r="H1507" s="6">
        <f t="shared" si="141"/>
        <v>0.10000434015269855</v>
      </c>
      <c r="I1507" s="6">
        <f t="shared" si="142"/>
        <v>1</v>
      </c>
    </row>
    <row r="1508" spans="1:9" x14ac:dyDescent="0.25">
      <c r="A1508" s="6">
        <v>1497</v>
      </c>
      <c r="B1508" s="6">
        <v>5.1697952585527673E-2</v>
      </c>
      <c r="C1508" s="6">
        <v>0.78859828485976746</v>
      </c>
      <c r="D1508" s="6">
        <f t="shared" si="138"/>
        <v>51.960241276965284</v>
      </c>
      <c r="E1508" s="6">
        <f t="shared" si="143"/>
        <v>3.7994496719490137E-2</v>
      </c>
      <c r="F1508" s="6">
        <f t="shared" si="139"/>
        <v>0.17036144680972223</v>
      </c>
      <c r="G1508" s="6">
        <f t="shared" si="140"/>
        <v>-0.11618172631722003</v>
      </c>
      <c r="H1508" s="6">
        <f t="shared" si="141"/>
        <v>0.19217071975620031</v>
      </c>
      <c r="I1508" s="6">
        <f t="shared" si="142"/>
        <v>1</v>
      </c>
    </row>
    <row r="1509" spans="1:9" x14ac:dyDescent="0.25">
      <c r="A1509" s="6">
        <v>1498</v>
      </c>
      <c r="B1509" s="6">
        <v>0.28418526198947802</v>
      </c>
      <c r="C1509" s="6">
        <v>0.67281105990783407</v>
      </c>
      <c r="D1509" s="6">
        <f t="shared" si="138"/>
        <v>55.553926098226142</v>
      </c>
      <c r="E1509" s="6">
        <f t="shared" si="143"/>
        <v>6.045490464802717E-2</v>
      </c>
      <c r="F1509" s="6">
        <f t="shared" si="139"/>
        <v>0.18214401999418409</v>
      </c>
      <c r="G1509" s="6">
        <f t="shared" si="140"/>
        <v>-9.8963772520266502E-2</v>
      </c>
      <c r="H1509" s="6">
        <f t="shared" si="141"/>
        <v>0.21987358181632083</v>
      </c>
      <c r="I1509" s="6">
        <f t="shared" si="142"/>
        <v>1</v>
      </c>
    </row>
    <row r="1510" spans="1:9" x14ac:dyDescent="0.25">
      <c r="A1510" s="6">
        <v>1499</v>
      </c>
      <c r="B1510" s="6">
        <v>-0.44346506911097094</v>
      </c>
      <c r="C1510" s="6">
        <v>0.99142429883724481</v>
      </c>
      <c r="D1510" s="6">
        <f t="shared" si="138"/>
        <v>37.815329202307773</v>
      </c>
      <c r="E1510" s="6">
        <f t="shared" si="143"/>
        <v>-9.842795935080105E-3</v>
      </c>
      <c r="F1510" s="6">
        <f t="shared" si="139"/>
        <v>0.12398468590920581</v>
      </c>
      <c r="G1510" s="6">
        <f t="shared" si="140"/>
        <v>-0.141370053685586</v>
      </c>
      <c r="H1510" s="6">
        <f t="shared" si="141"/>
        <v>0.12168446181542578</v>
      </c>
      <c r="I1510" s="6">
        <f t="shared" si="142"/>
        <v>1</v>
      </c>
    </row>
    <row r="1511" spans="1:9" x14ac:dyDescent="0.25">
      <c r="A1511" s="6">
        <v>1500</v>
      </c>
      <c r="B1511" s="6">
        <v>0.72091552283382043</v>
      </c>
      <c r="C1511" s="6">
        <v>0.41999572740867336</v>
      </c>
      <c r="D1511" s="6">
        <f t="shared" si="138"/>
        <v>62.577743743035967</v>
      </c>
      <c r="E1511" s="6">
        <f t="shared" si="143"/>
        <v>0.10264705629040684</v>
      </c>
      <c r="F1511" s="6">
        <f t="shared" si="139"/>
        <v>0.20517293030503594</v>
      </c>
      <c r="G1511" s="6">
        <f t="shared" si="140"/>
        <v>-6.6549598763202197E-2</v>
      </c>
      <c r="H1511" s="6">
        <f t="shared" si="141"/>
        <v>0.27184371134401586</v>
      </c>
      <c r="I1511" s="6">
        <f t="shared" si="142"/>
        <v>1</v>
      </c>
    </row>
    <row r="1512" spans="1:9" x14ac:dyDescent="0.25">
      <c r="A1512" s="6">
        <v>1501</v>
      </c>
      <c r="B1512" s="6">
        <v>5.9359308579587378E-2</v>
      </c>
      <c r="C1512" s="6">
        <v>0.58595538193914609</v>
      </c>
      <c r="D1512" s="6">
        <f t="shared" si="138"/>
        <v>57.982737734538006</v>
      </c>
      <c r="E1512" s="6">
        <f t="shared" si="143"/>
        <v>3.873465402680077E-2</v>
      </c>
      <c r="F1512" s="6">
        <f t="shared" si="139"/>
        <v>0.19010733683455083</v>
      </c>
      <c r="G1512" s="6">
        <f t="shared" si="140"/>
        <v>-0.12413162767410429</v>
      </c>
      <c r="H1512" s="6">
        <f t="shared" si="141"/>
        <v>0.20160093572770582</v>
      </c>
      <c r="I1512" s="6">
        <f t="shared" si="142"/>
        <v>1</v>
      </c>
    </row>
    <row r="1513" spans="1:9" x14ac:dyDescent="0.25">
      <c r="A1513" s="6">
        <v>1502</v>
      </c>
      <c r="B1513" s="6">
        <v>-1.4791385183343664</v>
      </c>
      <c r="C1513" s="6">
        <v>0.41798150578325755</v>
      </c>
      <c r="D1513" s="6">
        <f t="shared" si="138"/>
        <v>62.635736158122761</v>
      </c>
      <c r="E1513" s="6">
        <f t="shared" si="143"/>
        <v>-0.10989835685989158</v>
      </c>
      <c r="F1513" s="6">
        <f t="shared" si="139"/>
        <v>0.2053630693708943</v>
      </c>
      <c r="G1513" s="6">
        <f t="shared" si="140"/>
        <v>-0.27917339321833945</v>
      </c>
      <c r="H1513" s="6">
        <f t="shared" si="141"/>
        <v>5.9376679498556295E-2</v>
      </c>
      <c r="I1513" s="6">
        <f t="shared" si="142"/>
        <v>1</v>
      </c>
    </row>
    <row r="1514" spans="1:9" x14ac:dyDescent="0.25">
      <c r="A1514" s="6">
        <v>1503</v>
      </c>
      <c r="B1514" s="6">
        <v>-0.27170131033926737</v>
      </c>
      <c r="C1514" s="6">
        <v>0.3770867030854213</v>
      </c>
      <c r="D1514" s="6">
        <f t="shared" si="138"/>
        <v>63.836934013411344</v>
      </c>
      <c r="E1514" s="6">
        <f t="shared" si="143"/>
        <v>6.7511596629356088E-3</v>
      </c>
      <c r="F1514" s="6">
        <f t="shared" si="139"/>
        <v>0.20930142299479129</v>
      </c>
      <c r="G1514" s="6">
        <f t="shared" si="140"/>
        <v>-0.16413930588619061</v>
      </c>
      <c r="H1514" s="6">
        <f t="shared" si="141"/>
        <v>0.17764162521206181</v>
      </c>
      <c r="I1514" s="6">
        <f t="shared" si="142"/>
        <v>1</v>
      </c>
    </row>
    <row r="1515" spans="1:9" x14ac:dyDescent="0.25">
      <c r="A1515" s="6">
        <v>1504</v>
      </c>
      <c r="B1515" s="6">
        <v>0.66260440689802635</v>
      </c>
      <c r="C1515" s="6">
        <v>0.2997222815637684</v>
      </c>
      <c r="D1515" s="6">
        <f t="shared" si="138"/>
        <v>66.283790378606128</v>
      </c>
      <c r="E1515" s="6">
        <f t="shared" si="143"/>
        <v>9.7013667293631353E-2</v>
      </c>
      <c r="F1515" s="6">
        <f t="shared" si="139"/>
        <v>0.21732390288067582</v>
      </c>
      <c r="G1515" s="6">
        <f t="shared" si="140"/>
        <v>-7.7121100177476434E-2</v>
      </c>
      <c r="H1515" s="6">
        <f t="shared" si="141"/>
        <v>0.27114843476473915</v>
      </c>
      <c r="I1515" s="6">
        <f t="shared" si="142"/>
        <v>1</v>
      </c>
    </row>
    <row r="1516" spans="1:9" x14ac:dyDescent="0.25">
      <c r="A1516" s="6">
        <v>1505</v>
      </c>
      <c r="B1516" s="6">
        <v>0.24473024495819118</v>
      </c>
      <c r="C1516" s="6">
        <v>0.13534958952604756</v>
      </c>
      <c r="D1516" s="6">
        <f t="shared" si="138"/>
        <v>73.24418630270047</v>
      </c>
      <c r="E1516" s="6">
        <f t="shared" si="143"/>
        <v>5.6643187872509181E-2</v>
      </c>
      <c r="F1516" s="6">
        <f t="shared" si="139"/>
        <v>0.2401448731236081</v>
      </c>
      <c r="G1516" s="6">
        <f t="shared" si="140"/>
        <v>-0.12640625105129302</v>
      </c>
      <c r="H1516" s="6">
        <f t="shared" si="141"/>
        <v>0.2396926267963114</v>
      </c>
      <c r="I1516" s="6">
        <f t="shared" si="142"/>
        <v>1</v>
      </c>
    </row>
    <row r="1517" spans="1:9" x14ac:dyDescent="0.25">
      <c r="A1517" s="6">
        <v>1506</v>
      </c>
      <c r="B1517" s="6">
        <v>-0.9407904144609347</v>
      </c>
      <c r="C1517" s="6">
        <v>0.30765709402752772</v>
      </c>
      <c r="D1517" s="6">
        <f t="shared" si="138"/>
        <v>66.018977988630283</v>
      </c>
      <c r="E1517" s="6">
        <f t="shared" si="143"/>
        <v>-5.788898890104742E-2</v>
      </c>
      <c r="F1517" s="6">
        <f t="shared" si="139"/>
        <v>0.21645566553649273</v>
      </c>
      <c r="G1517" s="6">
        <f t="shared" si="140"/>
        <v>-0.23167556269745038</v>
      </c>
      <c r="H1517" s="6">
        <f t="shared" si="141"/>
        <v>0.11589758489535555</v>
      </c>
      <c r="I1517" s="6">
        <f t="shared" si="142"/>
        <v>1</v>
      </c>
    </row>
    <row r="1518" spans="1:9" x14ac:dyDescent="0.25">
      <c r="A1518" s="6">
        <v>1507</v>
      </c>
      <c r="B1518" s="6">
        <v>2.0981678972020745</v>
      </c>
      <c r="C1518" s="6">
        <v>0.78392895290993991</v>
      </c>
      <c r="D1518" s="6">
        <f t="shared" si="138"/>
        <v>52.119593221901958</v>
      </c>
      <c r="E1518" s="6">
        <f t="shared" si="143"/>
        <v>0.23570227650076889</v>
      </c>
      <c r="F1518" s="6">
        <f t="shared" si="139"/>
        <v>0.17088391220295723</v>
      </c>
      <c r="G1518" s="6">
        <f t="shared" si="140"/>
        <v>8.1289820214409336E-2</v>
      </c>
      <c r="H1518" s="6">
        <f t="shared" si="141"/>
        <v>0.39011473278712844</v>
      </c>
      <c r="I1518" s="6">
        <f t="shared" si="142"/>
        <v>1</v>
      </c>
    </row>
    <row r="1519" spans="1:9" x14ac:dyDescent="0.25">
      <c r="A1519" s="6">
        <v>1508</v>
      </c>
      <c r="B1519" s="6">
        <v>0.43874251787201501</v>
      </c>
      <c r="C1519" s="6">
        <v>0.78344065675832397</v>
      </c>
      <c r="D1519" s="6">
        <f t="shared" si="138"/>
        <v>52.136160330872926</v>
      </c>
      <c r="E1519" s="6">
        <f t="shared" si="143"/>
        <v>7.538655414036749E-2</v>
      </c>
      <c r="F1519" s="6">
        <f t="shared" si="139"/>
        <v>0.17093823059302599</v>
      </c>
      <c r="G1519" s="6">
        <f t="shared" si="140"/>
        <v>-7.9050441523359827E-2</v>
      </c>
      <c r="H1519" s="6">
        <f t="shared" si="141"/>
        <v>0.22982354980409481</v>
      </c>
      <c r="I1519" s="6">
        <f t="shared" si="142"/>
        <v>1</v>
      </c>
    </row>
    <row r="1520" spans="1:9" x14ac:dyDescent="0.25">
      <c r="A1520" s="6">
        <v>1509</v>
      </c>
      <c r="B1520" s="6">
        <v>0.19332333067723084</v>
      </c>
      <c r="C1520" s="6">
        <v>0.77687917722098454</v>
      </c>
      <c r="D1520" s="6">
        <f t="shared" si="138"/>
        <v>52.357065136584069</v>
      </c>
      <c r="E1520" s="6">
        <f t="shared" si="143"/>
        <v>5.1676808124479431E-2</v>
      </c>
      <c r="F1520" s="6">
        <f t="shared" si="139"/>
        <v>0.17166250864453794</v>
      </c>
      <c r="G1520" s="6">
        <f t="shared" si="140"/>
        <v>-0.10308702224270087</v>
      </c>
      <c r="H1520" s="6">
        <f t="shared" si="141"/>
        <v>0.20644063849165972</v>
      </c>
      <c r="I1520" s="6">
        <f t="shared" si="142"/>
        <v>1</v>
      </c>
    </row>
    <row r="1521" spans="1:9" x14ac:dyDescent="0.25">
      <c r="A1521" s="6">
        <v>1510</v>
      </c>
      <c r="B1521" s="6">
        <v>4.0976146920002066E-2</v>
      </c>
      <c r="C1521" s="6">
        <v>0.49000518814661093</v>
      </c>
      <c r="D1521" s="6">
        <f t="shared" si="138"/>
        <v>60.610046302324321</v>
      </c>
      <c r="E1521" s="6">
        <f t="shared" si="143"/>
        <v>3.6958671884166398E-2</v>
      </c>
      <c r="F1521" s="6">
        <f t="shared" si="139"/>
        <v>0.19872146328630924</v>
      </c>
      <c r="G1521" s="6">
        <f t="shared" si="140"/>
        <v>-0.12955662292655082</v>
      </c>
      <c r="H1521" s="6">
        <f t="shared" si="141"/>
        <v>0.20347396669488363</v>
      </c>
      <c r="I1521" s="6">
        <f t="shared" si="142"/>
        <v>1</v>
      </c>
    </row>
    <row r="1522" spans="1:9" x14ac:dyDescent="0.25">
      <c r="A1522" s="6">
        <v>1511</v>
      </c>
      <c r="B1522" s="6">
        <v>1.2813643479603343E-2</v>
      </c>
      <c r="C1522" s="6">
        <v>0.76195562608722189</v>
      </c>
      <c r="D1522" s="6">
        <f t="shared" si="138"/>
        <v>52.848425749242537</v>
      </c>
      <c r="E1522" s="6">
        <f t="shared" si="143"/>
        <v>3.4237915567695239E-2</v>
      </c>
      <c r="F1522" s="6">
        <f t="shared" si="139"/>
        <v>0.17327352704669685</v>
      </c>
      <c r="G1522" s="6">
        <f t="shared" si="140"/>
        <v>-0.12125043274365466</v>
      </c>
      <c r="H1522" s="6">
        <f t="shared" si="141"/>
        <v>0.18972626387904512</v>
      </c>
      <c r="I1522" s="6">
        <f t="shared" si="142"/>
        <v>1</v>
      </c>
    </row>
    <row r="1523" spans="1:9" x14ac:dyDescent="0.25">
      <c r="A1523" s="6">
        <v>1512</v>
      </c>
      <c r="B1523" s="6">
        <v>-0.6948698683117982</v>
      </c>
      <c r="C1523" s="6">
        <v>0.73699148533585623</v>
      </c>
      <c r="D1523" s="6">
        <f t="shared" si="138"/>
        <v>53.640736633642213</v>
      </c>
      <c r="E1523" s="6">
        <f t="shared" si="143"/>
        <v>-3.4130807008542069E-2</v>
      </c>
      <c r="F1523" s="6">
        <f t="shared" si="139"/>
        <v>0.17587126765128594</v>
      </c>
      <c r="G1523" s="6">
        <f t="shared" si="140"/>
        <v>-0.19078037061286582</v>
      </c>
      <c r="H1523" s="6">
        <f t="shared" si="141"/>
        <v>0.12251875659578168</v>
      </c>
      <c r="I1523" s="6">
        <f t="shared" si="142"/>
        <v>1</v>
      </c>
    </row>
    <row r="1524" spans="1:9" x14ac:dyDescent="0.25">
      <c r="A1524" s="6">
        <v>1513</v>
      </c>
      <c r="B1524" s="6">
        <v>-1.8990522221429273</v>
      </c>
      <c r="C1524" s="6">
        <v>0.86461989196447642</v>
      </c>
      <c r="D1524" s="6">
        <f t="shared" si="138"/>
        <v>49.041921152836785</v>
      </c>
      <c r="E1524" s="6">
        <f t="shared" si="143"/>
        <v>-0.15046587474507597</v>
      </c>
      <c r="F1524" s="6">
        <f t="shared" si="139"/>
        <v>0.16079318410766158</v>
      </c>
      <c r="G1524" s="6">
        <f t="shared" si="140"/>
        <v>-0.30024992158504771</v>
      </c>
      <c r="H1524" s="6">
        <f t="shared" si="141"/>
        <v>-6.8182790510420976E-4</v>
      </c>
      <c r="I1524" s="6">
        <f t="shared" si="142"/>
        <v>1</v>
      </c>
    </row>
    <row r="1525" spans="1:9" x14ac:dyDescent="0.25">
      <c r="A1525" s="6">
        <v>1514</v>
      </c>
      <c r="B1525" s="6">
        <v>0.9425775715499185</v>
      </c>
      <c r="C1525" s="6">
        <v>0.54771568956572159</v>
      </c>
      <c r="D1525" s="6">
        <f t="shared" si="138"/>
        <v>59.028407711210527</v>
      </c>
      <c r="E1525" s="6">
        <f t="shared" si="143"/>
        <v>0.12406164467892133</v>
      </c>
      <c r="F1525" s="6">
        <f t="shared" si="139"/>
        <v>0.19353576298757549</v>
      </c>
      <c r="G1525" s="6">
        <f t="shared" si="140"/>
        <v>-4.0266653218166665E-2</v>
      </c>
      <c r="H1525" s="6">
        <f t="shared" si="141"/>
        <v>0.28838994257600936</v>
      </c>
      <c r="I1525" s="6">
        <f t="shared" si="142"/>
        <v>1</v>
      </c>
    </row>
    <row r="1526" spans="1:9" x14ac:dyDescent="0.25">
      <c r="A1526" s="6">
        <v>1515</v>
      </c>
      <c r="B1526" s="6">
        <v>-2.7260830393061042</v>
      </c>
      <c r="C1526" s="6">
        <v>0.12802514725180822</v>
      </c>
      <c r="D1526" s="6">
        <f t="shared" si="138"/>
        <v>73.673273060985963</v>
      </c>
      <c r="E1526" s="6">
        <f t="shared" si="143"/>
        <v>-0.23036464242654606</v>
      </c>
      <c r="F1526" s="6">
        <f t="shared" si="139"/>
        <v>0.24155171495405234</v>
      </c>
      <c r="G1526" s="6">
        <f t="shared" si="140"/>
        <v>-0.41394947805712423</v>
      </c>
      <c r="H1526" s="6">
        <f t="shared" si="141"/>
        <v>-4.6779806795967882E-2</v>
      </c>
      <c r="I1526" s="6">
        <f t="shared" si="142"/>
        <v>0</v>
      </c>
    </row>
    <row r="1527" spans="1:9" x14ac:dyDescent="0.25">
      <c r="A1527" s="6">
        <v>1516</v>
      </c>
      <c r="B1527" s="6">
        <v>-0.97985321190208197</v>
      </c>
      <c r="C1527" s="6">
        <v>0.51499984740745264</v>
      </c>
      <c r="D1527" s="6">
        <f t="shared" si="138"/>
        <v>59.922845993766089</v>
      </c>
      <c r="E1527" s="6">
        <f t="shared" si="143"/>
        <v>-6.1662813664245752E-2</v>
      </c>
      <c r="F1527" s="6">
        <f t="shared" si="139"/>
        <v>0.19646834752054454</v>
      </c>
      <c r="G1527" s="6">
        <f t="shared" si="140"/>
        <v>-0.2272314373156768</v>
      </c>
      <c r="H1527" s="6">
        <f t="shared" si="141"/>
        <v>0.10390580998718529</v>
      </c>
      <c r="I1527" s="6">
        <f t="shared" si="142"/>
        <v>1</v>
      </c>
    </row>
    <row r="1528" spans="1:9" x14ac:dyDescent="0.25">
      <c r="A1528" s="6">
        <v>1517</v>
      </c>
      <c r="B1528" s="6">
        <v>1.3424551070784219</v>
      </c>
      <c r="C1528" s="6">
        <v>0.41911069063386946</v>
      </c>
      <c r="D1528" s="6">
        <f t="shared" si="138"/>
        <v>62.603213331933986</v>
      </c>
      <c r="E1528" s="6">
        <f t="shared" si="143"/>
        <v>0.16269348481012996</v>
      </c>
      <c r="F1528" s="6">
        <f t="shared" si="139"/>
        <v>0.20525643715388192</v>
      </c>
      <c r="G1528" s="6">
        <f t="shared" si="140"/>
        <v>-6.5375988645238192E-3</v>
      </c>
      <c r="H1528" s="6">
        <f t="shared" si="141"/>
        <v>0.33192456848478374</v>
      </c>
      <c r="I1528" s="6">
        <f t="shared" si="142"/>
        <v>1</v>
      </c>
    </row>
    <row r="1529" spans="1:9" x14ac:dyDescent="0.25">
      <c r="A1529" s="6">
        <v>1518</v>
      </c>
      <c r="B1529" s="6">
        <v>0.2629803930176422</v>
      </c>
      <c r="C1529" s="6">
        <v>0.66563921018097472</v>
      </c>
      <c r="D1529" s="6">
        <f t="shared" si="138"/>
        <v>55.759645615894399</v>
      </c>
      <c r="E1529" s="6">
        <f t="shared" si="143"/>
        <v>5.8406319680530797E-2</v>
      </c>
      <c r="F1529" s="6">
        <f t="shared" si="139"/>
        <v>0.1828185102160472</v>
      </c>
      <c r="G1529" s="6">
        <f t="shared" si="140"/>
        <v>-0.10130725319364438</v>
      </c>
      <c r="H1529" s="6">
        <f t="shared" si="141"/>
        <v>0.21811989255470599</v>
      </c>
      <c r="I1529" s="6">
        <f t="shared" si="142"/>
        <v>1</v>
      </c>
    </row>
    <row r="1530" spans="1:9" x14ac:dyDescent="0.25">
      <c r="A1530" s="6">
        <v>1519</v>
      </c>
      <c r="B1530" s="6">
        <v>-0.32408706829301082</v>
      </c>
      <c r="C1530" s="6">
        <v>8.8015381328775899E-2</v>
      </c>
      <c r="D1530" s="6">
        <f t="shared" si="138"/>
        <v>76.42821713235594</v>
      </c>
      <c r="E1530" s="6">
        <f t="shared" si="143"/>
        <v>1.6902146319863684E-3</v>
      </c>
      <c r="F1530" s="6">
        <f t="shared" si="139"/>
        <v>0.25058431846674079</v>
      </c>
      <c r="G1530" s="6">
        <f t="shared" si="140"/>
        <v>-0.18529561134457215</v>
      </c>
      <c r="H1530" s="6">
        <f t="shared" si="141"/>
        <v>0.1886760406085449</v>
      </c>
      <c r="I1530" s="6">
        <f t="shared" si="142"/>
        <v>1</v>
      </c>
    </row>
    <row r="1531" spans="1:9" x14ac:dyDescent="0.25">
      <c r="A1531" s="6">
        <v>1520</v>
      </c>
      <c r="B1531" s="6">
        <v>-1.499779500591103</v>
      </c>
      <c r="C1531" s="6">
        <v>0.71932126834925381</v>
      </c>
      <c r="D1531" s="6">
        <f t="shared" si="138"/>
        <v>54.182880139078321</v>
      </c>
      <c r="E1531" s="6">
        <f t="shared" si="143"/>
        <v>-0.11189246519518345</v>
      </c>
      <c r="F1531" s="6">
        <f t="shared" si="139"/>
        <v>0.1776487873412404</v>
      </c>
      <c r="G1531" s="6">
        <f t="shared" si="140"/>
        <v>-0.26933166219819937</v>
      </c>
      <c r="H1531" s="6">
        <f t="shared" si="141"/>
        <v>4.5546731807832475E-2</v>
      </c>
      <c r="I1531" s="6">
        <f t="shared" si="142"/>
        <v>1</v>
      </c>
    </row>
    <row r="1532" spans="1:9" x14ac:dyDescent="0.25">
      <c r="A1532" s="6">
        <v>1521</v>
      </c>
      <c r="B1532" s="6">
        <v>0.95228415375459008</v>
      </c>
      <c r="C1532" s="6">
        <v>0.47724845118564407</v>
      </c>
      <c r="D1532" s="6">
        <f t="shared" si="138"/>
        <v>60.963044455902853</v>
      </c>
      <c r="E1532" s="6">
        <f t="shared" si="143"/>
        <v>0.12499938960989303</v>
      </c>
      <c r="F1532" s="6">
        <f t="shared" si="139"/>
        <v>0.19987883428164871</v>
      </c>
      <c r="G1532" s="6">
        <f t="shared" si="140"/>
        <v>-4.2000100966680151E-2</v>
      </c>
      <c r="H1532" s="6">
        <f t="shared" si="141"/>
        <v>0.29199888018646619</v>
      </c>
      <c r="I1532" s="6">
        <f t="shared" si="142"/>
        <v>1</v>
      </c>
    </row>
    <row r="1533" spans="1:9" x14ac:dyDescent="0.25">
      <c r="A1533" s="6">
        <v>1522</v>
      </c>
      <c r="B1533" s="6">
        <v>1.7612956071388908</v>
      </c>
      <c r="C1533" s="6">
        <v>0.70650349436933502</v>
      </c>
      <c r="D1533" s="6">
        <f t="shared" si="138"/>
        <v>54.568033508755725</v>
      </c>
      <c r="E1533" s="6">
        <f t="shared" si="143"/>
        <v>0.2031573213630542</v>
      </c>
      <c r="F1533" s="6">
        <f t="shared" si="139"/>
        <v>0.17891158527460893</v>
      </c>
      <c r="G1533" s="6">
        <f t="shared" si="140"/>
        <v>4.5159545171867682E-2</v>
      </c>
      <c r="H1533" s="6">
        <f t="shared" si="141"/>
        <v>0.36115509755424069</v>
      </c>
      <c r="I1533" s="6">
        <f t="shared" si="142"/>
        <v>1</v>
      </c>
    </row>
    <row r="1534" spans="1:9" x14ac:dyDescent="0.25">
      <c r="A1534" s="6">
        <v>1523</v>
      </c>
      <c r="B1534" s="6">
        <v>1.6512058209627867</v>
      </c>
      <c r="C1534" s="6">
        <v>0.63420514542069761</v>
      </c>
      <c r="D1534" s="6">
        <f t="shared" si="138"/>
        <v>56.648113260215752</v>
      </c>
      <c r="E1534" s="6">
        <f t="shared" si="143"/>
        <v>0.19252163758048513</v>
      </c>
      <c r="F1534" s="6">
        <f t="shared" si="139"/>
        <v>0.1857315188859533</v>
      </c>
      <c r="G1534" s="6">
        <f t="shared" si="140"/>
        <v>3.1540664748346131E-2</v>
      </c>
      <c r="H1534" s="6">
        <f t="shared" si="141"/>
        <v>0.3535026104126241</v>
      </c>
      <c r="I1534" s="6">
        <f t="shared" si="142"/>
        <v>1</v>
      </c>
    </row>
    <row r="1535" spans="1:9" x14ac:dyDescent="0.25">
      <c r="A1535" s="6">
        <v>1524</v>
      </c>
      <c r="B1535" s="6">
        <v>-0.2444153324177023</v>
      </c>
      <c r="C1535" s="6">
        <v>0.13119907223731192</v>
      </c>
      <c r="D1535" s="6">
        <f t="shared" si="138"/>
        <v>73.485105741677486</v>
      </c>
      <c r="E1535" s="6">
        <f t="shared" si="143"/>
        <v>9.3872355692663154E-3</v>
      </c>
      <c r="F1535" s="6">
        <f t="shared" si="139"/>
        <v>0.24093477292353274</v>
      </c>
      <c r="G1535" s="6">
        <f t="shared" si="140"/>
        <v>-0.1739630051355647</v>
      </c>
      <c r="H1535" s="6">
        <f t="shared" si="141"/>
        <v>0.19273747627409735</v>
      </c>
      <c r="I1535" s="6">
        <f t="shared" si="142"/>
        <v>1</v>
      </c>
    </row>
    <row r="1536" spans="1:9" x14ac:dyDescent="0.25">
      <c r="A1536" s="6">
        <v>1525</v>
      </c>
      <c r="B1536" s="6">
        <v>0.14505076251225546</v>
      </c>
      <c r="C1536" s="6">
        <v>0.92025513473921938</v>
      </c>
      <c r="D1536" s="6">
        <f t="shared" si="138"/>
        <v>46.184418161321894</v>
      </c>
      <c r="E1536" s="6">
        <f t="shared" si="143"/>
        <v>4.7013234979247642E-2</v>
      </c>
      <c r="F1536" s="6">
        <f t="shared" si="139"/>
        <v>0.15142432184039964</v>
      </c>
      <c r="G1536" s="6">
        <f t="shared" si="140"/>
        <v>-9.8341626325962606E-2</v>
      </c>
      <c r="H1536" s="6">
        <f t="shared" si="141"/>
        <v>0.19236809628445789</v>
      </c>
      <c r="I1536" s="6">
        <f t="shared" si="142"/>
        <v>1</v>
      </c>
    </row>
    <row r="1537" spans="1:9" x14ac:dyDescent="0.25">
      <c r="A1537" s="6">
        <v>1526</v>
      </c>
      <c r="B1537" s="6">
        <v>0.58436171457287855</v>
      </c>
      <c r="C1537" s="6">
        <v>0.8511917477950377</v>
      </c>
      <c r="D1537" s="6">
        <f t="shared" si="138"/>
        <v>49.614592488975653</v>
      </c>
      <c r="E1537" s="6">
        <f t="shared" si="143"/>
        <v>8.9454705079498681E-2</v>
      </c>
      <c r="F1537" s="6">
        <f t="shared" si="139"/>
        <v>0.16267079504582183</v>
      </c>
      <c r="G1537" s="6">
        <f t="shared" si="140"/>
        <v>-6.1201331185241403E-2</v>
      </c>
      <c r="H1537" s="6">
        <f t="shared" si="141"/>
        <v>0.24011074134423877</v>
      </c>
      <c r="I1537" s="6">
        <f t="shared" si="142"/>
        <v>1</v>
      </c>
    </row>
    <row r="1538" spans="1:9" x14ac:dyDescent="0.25">
      <c r="A1538" s="6">
        <v>1527</v>
      </c>
      <c r="B1538" s="6">
        <v>-0.34536583370936569</v>
      </c>
      <c r="C1538" s="6">
        <v>0.24970244453260904</v>
      </c>
      <c r="D1538" s="6">
        <f t="shared" si="138"/>
        <v>68.054266823906914</v>
      </c>
      <c r="E1538" s="6">
        <f t="shared" si="143"/>
        <v>-3.655094102948675E-4</v>
      </c>
      <c r="F1538" s="6">
        <f t="shared" si="139"/>
        <v>0.22312874368494071</v>
      </c>
      <c r="G1538" s="6">
        <f t="shared" si="140"/>
        <v>-0.17681056889246197</v>
      </c>
      <c r="H1538" s="6">
        <f t="shared" si="141"/>
        <v>0.17607955007187223</v>
      </c>
      <c r="I1538" s="6">
        <f t="shared" si="142"/>
        <v>1</v>
      </c>
    </row>
    <row r="1539" spans="1:9" x14ac:dyDescent="0.25">
      <c r="A1539" s="6">
        <v>1528</v>
      </c>
      <c r="B1539" s="6">
        <v>1.273747329832986E-2</v>
      </c>
      <c r="C1539" s="6">
        <v>0.72377697073274938</v>
      </c>
      <c r="D1539" s="6">
        <f t="shared" si="138"/>
        <v>54.047463445767214</v>
      </c>
      <c r="E1539" s="6">
        <f t="shared" si="143"/>
        <v>3.4230556829070842E-2</v>
      </c>
      <c r="F1539" s="6">
        <f t="shared" si="139"/>
        <v>0.17720479818284332</v>
      </c>
      <c r="G1539" s="6">
        <f t="shared" si="140"/>
        <v>-0.12301177694866819</v>
      </c>
      <c r="H1539" s="6">
        <f t="shared" si="141"/>
        <v>0.19147289060680986</v>
      </c>
      <c r="I1539" s="6">
        <f t="shared" si="142"/>
        <v>1</v>
      </c>
    </row>
    <row r="1540" spans="1:9" x14ac:dyDescent="0.25">
      <c r="A1540" s="6">
        <v>1529</v>
      </c>
      <c r="B1540" s="6">
        <v>1.6265903468593024</v>
      </c>
      <c r="C1540" s="6">
        <v>6.183050019837031E-2</v>
      </c>
      <c r="D1540" s="6">
        <f t="shared" si="138"/>
        <v>78.845823425075338</v>
      </c>
      <c r="E1540" s="6">
        <f t="shared" si="143"/>
        <v>0.19014355685368739</v>
      </c>
      <c r="F1540" s="6">
        <f t="shared" si="139"/>
        <v>0.25851089647565684</v>
      </c>
      <c r="G1540" s="6">
        <f t="shared" si="140"/>
        <v>2.2335234537632087E-4</v>
      </c>
      <c r="H1540" s="6">
        <f t="shared" si="141"/>
        <v>0.38006376136199849</v>
      </c>
      <c r="I1540" s="6">
        <f t="shared" si="142"/>
        <v>1</v>
      </c>
    </row>
    <row r="1541" spans="1:9" x14ac:dyDescent="0.25">
      <c r="A1541" s="6">
        <v>1530</v>
      </c>
      <c r="B1541" s="6">
        <v>-0.58854084272752516</v>
      </c>
      <c r="C1541" s="6">
        <v>0.95983764152958773</v>
      </c>
      <c r="D1541" s="6">
        <f t="shared" si="138"/>
        <v>43.122391051389876</v>
      </c>
      <c r="E1541" s="6">
        <f t="shared" si="143"/>
        <v>-2.385844721656262E-2</v>
      </c>
      <c r="F1541" s="6">
        <f t="shared" si="139"/>
        <v>0.14138488869308155</v>
      </c>
      <c r="G1541" s="6">
        <f t="shared" si="140"/>
        <v>-0.16431216504844082</v>
      </c>
      <c r="H1541" s="6">
        <f t="shared" si="141"/>
        <v>0.11659527061531559</v>
      </c>
      <c r="I1541" s="6">
        <f t="shared" si="142"/>
        <v>1</v>
      </c>
    </row>
    <row r="1542" spans="1:9" x14ac:dyDescent="0.25">
      <c r="A1542" s="6">
        <v>1531</v>
      </c>
      <c r="B1542" s="6">
        <v>-1.5348496162914671</v>
      </c>
      <c r="C1542" s="6">
        <v>0.45051423688467057</v>
      </c>
      <c r="D1542" s="6">
        <f t="shared" si="138"/>
        <v>61.709817585326768</v>
      </c>
      <c r="E1542" s="6">
        <f t="shared" si="143"/>
        <v>-0.11528056025615965</v>
      </c>
      <c r="F1542" s="6">
        <f t="shared" si="139"/>
        <v>0.20232727077156318</v>
      </c>
      <c r="G1542" s="6">
        <f t="shared" si="140"/>
        <v>-0.2832997763109607</v>
      </c>
      <c r="H1542" s="6">
        <f t="shared" si="141"/>
        <v>5.2738655798641371E-2</v>
      </c>
      <c r="I1542" s="6">
        <f t="shared" si="142"/>
        <v>1</v>
      </c>
    </row>
    <row r="1543" spans="1:9" x14ac:dyDescent="0.25">
      <c r="A1543" s="6">
        <v>1532</v>
      </c>
      <c r="B1543" s="6">
        <v>0.33636638363532256</v>
      </c>
      <c r="C1543" s="6">
        <v>0.16040528580584124</v>
      </c>
      <c r="D1543" s="6">
        <f t="shared" si="138"/>
        <v>71.896577272235163</v>
      </c>
      <c r="E1543" s="6">
        <f t="shared" si="143"/>
        <v>6.5496079933418327E-2</v>
      </c>
      <c r="F1543" s="6">
        <f t="shared" si="139"/>
        <v>0.23572648285978742</v>
      </c>
      <c r="G1543" s="6">
        <f t="shared" si="140"/>
        <v>-0.11586159134156818</v>
      </c>
      <c r="H1543" s="6">
        <f t="shared" si="141"/>
        <v>0.24685375120840483</v>
      </c>
      <c r="I1543" s="6">
        <f t="shared" si="142"/>
        <v>1</v>
      </c>
    </row>
    <row r="1544" spans="1:9" x14ac:dyDescent="0.25">
      <c r="A1544" s="6">
        <v>1533</v>
      </c>
      <c r="B1544" s="6">
        <v>1.4069973985897377</v>
      </c>
      <c r="C1544" s="6">
        <v>0.77727591784417249</v>
      </c>
      <c r="D1544" s="6">
        <f t="shared" si="138"/>
        <v>52.343796830860121</v>
      </c>
      <c r="E1544" s="6">
        <f t="shared" si="143"/>
        <v>0.16892886255914905</v>
      </c>
      <c r="F1544" s="6">
        <f t="shared" si="139"/>
        <v>0.17161900600282007</v>
      </c>
      <c r="G1544" s="6">
        <f t="shared" si="140"/>
        <v>1.4184643527361651E-2</v>
      </c>
      <c r="H1544" s="6">
        <f t="shared" si="141"/>
        <v>0.32367308159093644</v>
      </c>
      <c r="I1544" s="6">
        <f t="shared" si="142"/>
        <v>1</v>
      </c>
    </row>
    <row r="1545" spans="1:9" x14ac:dyDescent="0.25">
      <c r="A1545" s="6">
        <v>1534</v>
      </c>
      <c r="B1545" s="6">
        <v>-0.59537683227972593</v>
      </c>
      <c r="C1545" s="6">
        <v>0.3095187231055635</v>
      </c>
      <c r="D1545" s="6">
        <f t="shared" si="138"/>
        <v>65.957389699535369</v>
      </c>
      <c r="E1545" s="6">
        <f t="shared" si="143"/>
        <v>-2.451886655012233E-2</v>
      </c>
      <c r="F1545" s="6">
        <f t="shared" si="139"/>
        <v>0.21625373671978809</v>
      </c>
      <c r="G1545" s="6">
        <f t="shared" si="140"/>
        <v>-0.19822435975830741</v>
      </c>
      <c r="H1545" s="6">
        <f t="shared" si="141"/>
        <v>0.14918662665806273</v>
      </c>
      <c r="I1545" s="6">
        <f t="shared" si="142"/>
        <v>1</v>
      </c>
    </row>
    <row r="1546" spans="1:9" x14ac:dyDescent="0.25">
      <c r="A1546" s="6">
        <v>1535</v>
      </c>
      <c r="B1546" s="6">
        <v>-0.21699634089600295</v>
      </c>
      <c r="C1546" s="6">
        <v>0.19669179357280189</v>
      </c>
      <c r="D1546" s="6">
        <f t="shared" si="138"/>
        <v>70.193010214354402</v>
      </c>
      <c r="E1546" s="6">
        <f t="shared" si="143"/>
        <v>1.2036161810209778E-2</v>
      </c>
      <c r="F1546" s="6">
        <f t="shared" si="139"/>
        <v>0.23014101709624393</v>
      </c>
      <c r="G1546" s="6">
        <f t="shared" si="140"/>
        <v>-0.16716002192882645</v>
      </c>
      <c r="H1546" s="6">
        <f t="shared" si="141"/>
        <v>0.19123234554924601</v>
      </c>
      <c r="I1546" s="6">
        <f t="shared" si="142"/>
        <v>1</v>
      </c>
    </row>
    <row r="1547" spans="1:9" x14ac:dyDescent="0.25">
      <c r="A1547" s="6">
        <v>1536</v>
      </c>
      <c r="B1547" s="6">
        <v>-0.58699470173451118</v>
      </c>
      <c r="C1547" s="6">
        <v>0.68639179662465288</v>
      </c>
      <c r="D1547" s="6">
        <f t="shared" si="138"/>
        <v>55.160668120658826</v>
      </c>
      <c r="E1547" s="6">
        <f t="shared" si="143"/>
        <v>-2.3709075805679332E-2</v>
      </c>
      <c r="F1547" s="6">
        <f t="shared" si="139"/>
        <v>0.18085464957593059</v>
      </c>
      <c r="G1547" s="6">
        <f t="shared" si="140"/>
        <v>-0.18256250031377655</v>
      </c>
      <c r="H1547" s="6">
        <f t="shared" si="141"/>
        <v>0.1351443487024179</v>
      </c>
      <c r="I1547" s="6">
        <f t="shared" si="142"/>
        <v>1</v>
      </c>
    </row>
    <row r="1548" spans="1:9" x14ac:dyDescent="0.25">
      <c r="A1548" s="6">
        <v>1537</v>
      </c>
      <c r="B1548" s="6">
        <v>0.42572537495288998</v>
      </c>
      <c r="C1548" s="6">
        <v>0.4545426801355022</v>
      </c>
      <c r="D1548" s="6">
        <f t="shared" si="138"/>
        <v>61.596584017189535</v>
      </c>
      <c r="E1548" s="6">
        <f t="shared" si="143"/>
        <v>7.4128978659033923E-2</v>
      </c>
      <c r="F1548" s="6">
        <f t="shared" si="139"/>
        <v>0.20195601317111322</v>
      </c>
      <c r="G1548" s="6">
        <f t="shared" si="140"/>
        <v>-9.3736014358689224E-2</v>
      </c>
      <c r="H1548" s="6">
        <f t="shared" si="141"/>
        <v>0.24199397167675707</v>
      </c>
      <c r="I1548" s="6">
        <f t="shared" si="142"/>
        <v>1</v>
      </c>
    </row>
    <row r="1549" spans="1:9" x14ac:dyDescent="0.25">
      <c r="A1549" s="6">
        <v>1538</v>
      </c>
      <c r="B1549" s="6">
        <v>0.28793010642402805</v>
      </c>
      <c r="C1549" s="6">
        <v>0.86559648426770841</v>
      </c>
      <c r="D1549" s="6">
        <f t="shared" ref="D1549:D1612" si="144">CHIINV(C1549,$B$5)</f>
        <v>48.998973084935024</v>
      </c>
      <c r="E1549" s="6">
        <f t="shared" si="143"/>
        <v>6.0816690991740072E-2</v>
      </c>
      <c r="F1549" s="6">
        <f t="shared" ref="F1549:F1612" si="145">$B$2/($B$5)*D1549</f>
        <v>0.16065237077027877</v>
      </c>
      <c r="G1549" s="6">
        <f t="shared" ref="G1549:G1612" si="146">E1549-$B$8*SQRT(F1549/$B$6*(1/$B$3+1/$B$4))</f>
        <v>-8.8901755395823581E-2</v>
      </c>
      <c r="H1549" s="6">
        <f t="shared" ref="H1549:H1612" si="147">E1549+$B$8*SQRT(F1549/$B$6*(1/$B$3+1/$B$4))</f>
        <v>0.21053513737930374</v>
      </c>
      <c r="I1549" s="6">
        <f t="shared" ref="I1549:I1612" si="148">IF(-G1549&lt;$B$9,1,0)*IF(H1549&lt;$B$9,1,0)</f>
        <v>1</v>
      </c>
    </row>
    <row r="1550" spans="1:9" x14ac:dyDescent="0.25">
      <c r="A1550" s="6">
        <v>1539</v>
      </c>
      <c r="B1550" s="6">
        <v>0.86845830082893372</v>
      </c>
      <c r="C1550" s="6">
        <v>0.70418408764915918</v>
      </c>
      <c r="D1550" s="6">
        <f t="shared" si="144"/>
        <v>54.637072462114311</v>
      </c>
      <c r="E1550" s="6">
        <f t="shared" ref="E1550:E1613" si="149">$B$1+B1550*SQRT($B$2/$B$6*(1/$B$3+1/$B$4))</f>
        <v>0.11690104283778402</v>
      </c>
      <c r="F1550" s="6">
        <f t="shared" si="145"/>
        <v>0.17913794249873544</v>
      </c>
      <c r="G1550" s="6">
        <f t="shared" si="146"/>
        <v>-4.119665039646106E-2</v>
      </c>
      <c r="H1550" s="6">
        <f t="shared" si="147"/>
        <v>0.27499873607202907</v>
      </c>
      <c r="I1550" s="6">
        <f t="shared" si="148"/>
        <v>1</v>
      </c>
    </row>
    <row r="1551" spans="1:9" x14ac:dyDescent="0.25">
      <c r="A1551" s="6">
        <v>1540</v>
      </c>
      <c r="B1551" s="6">
        <v>6.0279035096755251E-2</v>
      </c>
      <c r="C1551" s="6">
        <v>0.81859797967467274</v>
      </c>
      <c r="D1551" s="6">
        <f t="shared" si="144"/>
        <v>50.891000870788467</v>
      </c>
      <c r="E1551" s="6">
        <f t="shared" si="149"/>
        <v>3.8823508049892375E-2</v>
      </c>
      <c r="F1551" s="6">
        <f t="shared" si="145"/>
        <v>0.16685574055996219</v>
      </c>
      <c r="G1551" s="6">
        <f t="shared" si="146"/>
        <v>-0.1137581461072282</v>
      </c>
      <c r="H1551" s="6">
        <f t="shared" si="147"/>
        <v>0.19140516220701295</v>
      </c>
      <c r="I1551" s="6">
        <f t="shared" si="148"/>
        <v>1</v>
      </c>
    </row>
    <row r="1552" spans="1:9" x14ac:dyDescent="0.25">
      <c r="A1552" s="6">
        <v>1541</v>
      </c>
      <c r="B1552" s="6">
        <v>0.59729586610046681</v>
      </c>
      <c r="C1552" s="6">
        <v>0.5493331705679495</v>
      </c>
      <c r="D1552" s="6">
        <f t="shared" si="144"/>
        <v>58.984240775145039</v>
      </c>
      <c r="E1552" s="6">
        <f t="shared" si="149"/>
        <v>9.0704262830689233E-2</v>
      </c>
      <c r="F1552" s="6">
        <f t="shared" si="145"/>
        <v>0.19339095336113127</v>
      </c>
      <c r="G1552" s="6">
        <f t="shared" si="146"/>
        <v>-7.3562545727109394E-2</v>
      </c>
      <c r="H1552" s="6">
        <f t="shared" si="147"/>
        <v>0.25497107138848785</v>
      </c>
      <c r="I1552" s="6">
        <f t="shared" si="148"/>
        <v>1</v>
      </c>
    </row>
    <row r="1553" spans="1:9" x14ac:dyDescent="0.25">
      <c r="A1553" s="6">
        <v>1542</v>
      </c>
      <c r="B1553" s="6">
        <v>0.94508550319005735</v>
      </c>
      <c r="C1553" s="6">
        <v>0.74211859492782373</v>
      </c>
      <c r="D1553" s="6">
        <f t="shared" si="144"/>
        <v>53.480716567856696</v>
      </c>
      <c r="E1553" s="6">
        <f t="shared" si="149"/>
        <v>0.1243039338939276</v>
      </c>
      <c r="F1553" s="6">
        <f t="shared" si="145"/>
        <v>0.17534661169789081</v>
      </c>
      <c r="G1553" s="6">
        <f t="shared" si="146"/>
        <v>-3.2111798131136182E-2</v>
      </c>
      <c r="H1553" s="6">
        <f t="shared" si="147"/>
        <v>0.28071966591899139</v>
      </c>
      <c r="I1553" s="6">
        <f t="shared" si="148"/>
        <v>1</v>
      </c>
    </row>
    <row r="1554" spans="1:9" x14ac:dyDescent="0.25">
      <c r="A1554" s="6">
        <v>1543</v>
      </c>
      <c r="B1554" s="6">
        <v>0.335637651005527</v>
      </c>
      <c r="C1554" s="6">
        <v>0.68785668507950071</v>
      </c>
      <c r="D1554" s="6">
        <f t="shared" si="144"/>
        <v>55.117936469354625</v>
      </c>
      <c r="E1554" s="6">
        <f t="shared" si="149"/>
        <v>6.5425677672847599E-2</v>
      </c>
      <c r="F1554" s="6">
        <f t="shared" si="145"/>
        <v>0.1807145458011627</v>
      </c>
      <c r="G1554" s="6">
        <f t="shared" si="146"/>
        <v>-9.3366204938422903E-2</v>
      </c>
      <c r="H1554" s="6">
        <f t="shared" si="147"/>
        <v>0.2242175602841181</v>
      </c>
      <c r="I1554" s="6">
        <f t="shared" si="148"/>
        <v>1</v>
      </c>
    </row>
    <row r="1555" spans="1:9" x14ac:dyDescent="0.25">
      <c r="A1555" s="6">
        <v>1544</v>
      </c>
      <c r="B1555" s="6">
        <v>0.52221594160073437</v>
      </c>
      <c r="C1555" s="6">
        <v>0.74074526200140389</v>
      </c>
      <c r="D1555" s="6">
        <f t="shared" si="144"/>
        <v>53.523707056796965</v>
      </c>
      <c r="E1555" s="6">
        <f t="shared" si="149"/>
        <v>8.3450853017348697E-2</v>
      </c>
      <c r="F1555" s="6">
        <f t="shared" si="145"/>
        <v>0.17548756412064578</v>
      </c>
      <c r="G1555" s="6">
        <f t="shared" si="146"/>
        <v>-7.3027733793716243E-2</v>
      </c>
      <c r="H1555" s="6">
        <f t="shared" si="147"/>
        <v>0.23992943982841364</v>
      </c>
      <c r="I1555" s="6">
        <f t="shared" si="148"/>
        <v>1</v>
      </c>
    </row>
    <row r="1556" spans="1:9" x14ac:dyDescent="0.25">
      <c r="A1556" s="6">
        <v>1545</v>
      </c>
      <c r="B1556" s="6">
        <v>-1.2217333278385922</v>
      </c>
      <c r="C1556" s="6">
        <v>2.4384289071321757E-2</v>
      </c>
      <c r="D1556" s="6">
        <f t="shared" si="144"/>
        <v>84.622312539757345</v>
      </c>
      <c r="E1556" s="6">
        <f t="shared" si="149"/>
        <v>-8.5030652913898747E-2</v>
      </c>
      <c r="F1556" s="6">
        <f t="shared" si="145"/>
        <v>0.27745020504838475</v>
      </c>
      <c r="G1556" s="6">
        <f t="shared" si="146"/>
        <v>-0.28178496875115655</v>
      </c>
      <c r="H1556" s="6">
        <f t="shared" si="147"/>
        <v>0.11172366292335906</v>
      </c>
      <c r="I1556" s="6">
        <f t="shared" si="148"/>
        <v>1</v>
      </c>
    </row>
    <row r="1557" spans="1:9" x14ac:dyDescent="0.25">
      <c r="A1557" s="6">
        <v>1546</v>
      </c>
      <c r="B1557" s="6">
        <v>-0.32134721550391987</v>
      </c>
      <c r="C1557" s="6">
        <v>8.1179235206152531E-3</v>
      </c>
      <c r="D1557" s="6">
        <f t="shared" si="144"/>
        <v>90.694310212806627</v>
      </c>
      <c r="E1557" s="6">
        <f t="shared" si="149"/>
        <v>1.95490955862513E-3</v>
      </c>
      <c r="F1557" s="6">
        <f t="shared" si="145"/>
        <v>0.29735839414034959</v>
      </c>
      <c r="G1557" s="6">
        <f t="shared" si="146"/>
        <v>-0.20173609205990273</v>
      </c>
      <c r="H1557" s="6">
        <f t="shared" si="147"/>
        <v>0.20564591117715297</v>
      </c>
      <c r="I1557" s="6">
        <f t="shared" si="148"/>
        <v>1</v>
      </c>
    </row>
    <row r="1558" spans="1:9" x14ac:dyDescent="0.25">
      <c r="A1558" s="6">
        <v>1547</v>
      </c>
      <c r="B1558" s="6">
        <v>0.15270870790118352</v>
      </c>
      <c r="C1558" s="6">
        <v>0.5679494613483077</v>
      </c>
      <c r="D1558" s="6">
        <f t="shared" si="144"/>
        <v>58.475700379351089</v>
      </c>
      <c r="E1558" s="6">
        <f t="shared" si="149"/>
        <v>4.7753062790798974E-2</v>
      </c>
      <c r="F1558" s="6">
        <f t="shared" si="145"/>
        <v>0.19172360780115111</v>
      </c>
      <c r="G1558" s="6">
        <f t="shared" si="146"/>
        <v>-0.11580408889976621</v>
      </c>
      <c r="H1558" s="6">
        <f t="shared" si="147"/>
        <v>0.21131021448136414</v>
      </c>
      <c r="I1558" s="6">
        <f t="shared" si="148"/>
        <v>1</v>
      </c>
    </row>
    <row r="1559" spans="1:9" x14ac:dyDescent="0.25">
      <c r="A1559" s="6">
        <v>1548</v>
      </c>
      <c r="B1559" s="6">
        <v>-0.9860536920314189</v>
      </c>
      <c r="C1559" s="6">
        <v>0.81005279702139343</v>
      </c>
      <c r="D1559" s="6">
        <f t="shared" si="144"/>
        <v>51.204334163468204</v>
      </c>
      <c r="E1559" s="6">
        <f t="shared" si="149"/>
        <v>-6.2261836954655633E-2</v>
      </c>
      <c r="F1559" s="6">
        <f t="shared" si="145"/>
        <v>0.16788306283104329</v>
      </c>
      <c r="G1559" s="6">
        <f t="shared" si="146"/>
        <v>-0.21531248904559569</v>
      </c>
      <c r="H1559" s="6">
        <f t="shared" si="147"/>
        <v>9.0788815136284437E-2</v>
      </c>
      <c r="I1559" s="6">
        <f t="shared" si="148"/>
        <v>1</v>
      </c>
    </row>
    <row r="1560" spans="1:9" x14ac:dyDescent="0.25">
      <c r="A1560" s="6">
        <v>1549</v>
      </c>
      <c r="B1560" s="6">
        <v>-1.2513100955402479</v>
      </c>
      <c r="C1560" s="6">
        <v>0.4553666798913541</v>
      </c>
      <c r="D1560" s="6">
        <f t="shared" si="144"/>
        <v>61.573456228522559</v>
      </c>
      <c r="E1560" s="6">
        <f t="shared" si="149"/>
        <v>-8.7888040138560219E-2</v>
      </c>
      <c r="F1560" s="6">
        <f t="shared" si="145"/>
        <v>0.20188018435581168</v>
      </c>
      <c r="G1560" s="6">
        <f t="shared" si="146"/>
        <v>-0.25572151590056635</v>
      </c>
      <c r="H1560" s="6">
        <f t="shared" si="147"/>
        <v>7.9945435623445915E-2</v>
      </c>
      <c r="I1560" s="6">
        <f t="shared" si="148"/>
        <v>1</v>
      </c>
    </row>
    <row r="1561" spans="1:9" x14ac:dyDescent="0.25">
      <c r="A1561" s="6">
        <v>1550</v>
      </c>
      <c r="B1561" s="6">
        <v>0.98282498584012501</v>
      </c>
      <c r="C1561" s="6">
        <v>0.49601733451338237</v>
      </c>
      <c r="D1561" s="6">
        <f t="shared" si="144"/>
        <v>60.444274617413825</v>
      </c>
      <c r="E1561" s="6">
        <f t="shared" si="149"/>
        <v>0.12794991430251701</v>
      </c>
      <c r="F1561" s="6">
        <f t="shared" si="145"/>
        <v>0.19817794956529122</v>
      </c>
      <c r="G1561" s="6">
        <f t="shared" si="146"/>
        <v>-3.8337510519664081E-2</v>
      </c>
      <c r="H1561" s="6">
        <f t="shared" si="147"/>
        <v>0.29423733912469807</v>
      </c>
      <c r="I1561" s="6">
        <f t="shared" si="148"/>
        <v>1</v>
      </c>
    </row>
    <row r="1562" spans="1:9" x14ac:dyDescent="0.25">
      <c r="A1562" s="6">
        <v>1551</v>
      </c>
      <c r="B1562" s="6">
        <v>-1.7066167856683023</v>
      </c>
      <c r="C1562" s="6">
        <v>0.67021698660237439</v>
      </c>
      <c r="D1562" s="6">
        <f t="shared" si="144"/>
        <v>55.628482536134193</v>
      </c>
      <c r="E1562" s="6">
        <f t="shared" si="149"/>
        <v>-0.13187484534993468</v>
      </c>
      <c r="F1562" s="6">
        <f t="shared" si="145"/>
        <v>0.18238846733158751</v>
      </c>
      <c r="G1562" s="6">
        <f t="shared" si="146"/>
        <v>-0.29140046098685835</v>
      </c>
      <c r="H1562" s="6">
        <f t="shared" si="147"/>
        <v>2.7650770286988979E-2</v>
      </c>
      <c r="I1562" s="6">
        <f t="shared" si="148"/>
        <v>1</v>
      </c>
    </row>
    <row r="1563" spans="1:9" x14ac:dyDescent="0.25">
      <c r="A1563" s="6">
        <v>1552</v>
      </c>
      <c r="B1563" s="6">
        <v>-0.11234419616812374</v>
      </c>
      <c r="C1563" s="6">
        <v>8.0965605639820554E-2</v>
      </c>
      <c r="D1563" s="6">
        <f t="shared" si="144"/>
        <v>77.013832791775442</v>
      </c>
      <c r="E1563" s="6">
        <f t="shared" si="149"/>
        <v>2.2146519520532714E-2</v>
      </c>
      <c r="F1563" s="6">
        <f t="shared" si="145"/>
        <v>0.25250436980909979</v>
      </c>
      <c r="G1563" s="6">
        <f t="shared" si="146"/>
        <v>-0.1655543098461609</v>
      </c>
      <c r="H1563" s="6">
        <f t="shared" si="147"/>
        <v>0.20984734888722631</v>
      </c>
      <c r="I1563" s="6">
        <f t="shared" si="148"/>
        <v>1</v>
      </c>
    </row>
    <row r="1564" spans="1:9" x14ac:dyDescent="0.25">
      <c r="A1564" s="6">
        <v>1553</v>
      </c>
      <c r="B1564" s="6">
        <v>1.3571025192504749</v>
      </c>
      <c r="C1564" s="6">
        <v>8.3407086397900329E-2</v>
      </c>
      <c r="D1564" s="6">
        <f t="shared" si="144"/>
        <v>76.806503177550525</v>
      </c>
      <c r="E1564" s="6">
        <f t="shared" si="149"/>
        <v>0.16410855926440956</v>
      </c>
      <c r="F1564" s="6">
        <f t="shared" si="145"/>
        <v>0.25182460058213285</v>
      </c>
      <c r="G1564" s="6">
        <f t="shared" si="146"/>
        <v>-2.3339444305077395E-2</v>
      </c>
      <c r="H1564" s="6">
        <f t="shared" si="147"/>
        <v>0.35155656283389652</v>
      </c>
      <c r="I1564" s="6">
        <f t="shared" si="148"/>
        <v>1</v>
      </c>
    </row>
    <row r="1565" spans="1:9" x14ac:dyDescent="0.25">
      <c r="A1565" s="6">
        <v>1554</v>
      </c>
      <c r="B1565" s="6">
        <v>0.27138412406202406</v>
      </c>
      <c r="C1565" s="6">
        <v>0.76781517990661341</v>
      </c>
      <c r="D1565" s="6">
        <f t="shared" si="144"/>
        <v>52.657240014232876</v>
      </c>
      <c r="E1565" s="6">
        <f t="shared" si="149"/>
        <v>5.9218197231449367E-2</v>
      </c>
      <c r="F1565" s="6">
        <f t="shared" si="145"/>
        <v>0.17264668857125534</v>
      </c>
      <c r="G1565" s="6">
        <f t="shared" si="146"/>
        <v>-9.5988647062579036E-2</v>
      </c>
      <c r="H1565" s="6">
        <f t="shared" si="147"/>
        <v>0.21442504152547776</v>
      </c>
      <c r="I1565" s="6">
        <f t="shared" si="148"/>
        <v>1</v>
      </c>
    </row>
    <row r="1566" spans="1:9" x14ac:dyDescent="0.25">
      <c r="A1566" s="6">
        <v>1555</v>
      </c>
      <c r="B1566" s="6">
        <v>-0.24150040189852007</v>
      </c>
      <c r="C1566" s="6">
        <v>0.9515976439710685</v>
      </c>
      <c r="D1566" s="6">
        <f t="shared" si="144"/>
        <v>43.898830619410717</v>
      </c>
      <c r="E1566" s="6">
        <f t="shared" si="149"/>
        <v>9.6688446115492203E-3</v>
      </c>
      <c r="F1566" s="6">
        <f t="shared" si="145"/>
        <v>0.14393059219478924</v>
      </c>
      <c r="G1566" s="6">
        <f t="shared" si="146"/>
        <v>-0.13204370070949278</v>
      </c>
      <c r="H1566" s="6">
        <f t="shared" si="147"/>
        <v>0.1513813899325912</v>
      </c>
      <c r="I1566" s="6">
        <f t="shared" si="148"/>
        <v>1</v>
      </c>
    </row>
    <row r="1567" spans="1:9" x14ac:dyDescent="0.25">
      <c r="A1567" s="6">
        <v>1556</v>
      </c>
      <c r="B1567" s="6">
        <v>0.33434389479225501</v>
      </c>
      <c r="C1567" s="6">
        <v>0.25336466566972871</v>
      </c>
      <c r="D1567" s="6">
        <f t="shared" si="144"/>
        <v>67.917793328089459</v>
      </c>
      <c r="E1567" s="6">
        <f t="shared" si="149"/>
        <v>6.5300688948152608E-2</v>
      </c>
      <c r="F1567" s="6">
        <f t="shared" si="145"/>
        <v>0.22268128960029332</v>
      </c>
      <c r="G1567" s="6">
        <f t="shared" si="146"/>
        <v>-0.11096736356845022</v>
      </c>
      <c r="H1567" s="6">
        <f t="shared" si="147"/>
        <v>0.24156874146475543</v>
      </c>
      <c r="I1567" s="6">
        <f t="shared" si="148"/>
        <v>1</v>
      </c>
    </row>
    <row r="1568" spans="1:9" x14ac:dyDescent="0.25">
      <c r="A1568" s="6">
        <v>1557</v>
      </c>
      <c r="B1568" s="6">
        <v>0.87966554929153062</v>
      </c>
      <c r="C1568" s="6">
        <v>0.59675893429364912</v>
      </c>
      <c r="D1568" s="6">
        <f t="shared" si="144"/>
        <v>57.686000582941901</v>
      </c>
      <c r="E1568" s="6">
        <f t="shared" si="149"/>
        <v>0.11798376590284831</v>
      </c>
      <c r="F1568" s="6">
        <f t="shared" si="145"/>
        <v>0.18913442814079312</v>
      </c>
      <c r="G1568" s="6">
        <f t="shared" si="146"/>
        <v>-4.446523239982797E-2</v>
      </c>
      <c r="H1568" s="6">
        <f t="shared" si="147"/>
        <v>0.2804327642055246</v>
      </c>
      <c r="I1568" s="6">
        <f t="shared" si="148"/>
        <v>1</v>
      </c>
    </row>
    <row r="1569" spans="1:9" x14ac:dyDescent="0.25">
      <c r="A1569" s="6">
        <v>1558</v>
      </c>
      <c r="B1569" s="6">
        <v>-1.6737476471462287</v>
      </c>
      <c r="C1569" s="6">
        <v>0.89605395672475352</v>
      </c>
      <c r="D1569" s="6">
        <f t="shared" si="144"/>
        <v>47.548725730083632</v>
      </c>
      <c r="E1569" s="6">
        <f t="shared" si="149"/>
        <v>-0.12869938488562763</v>
      </c>
      <c r="F1569" s="6">
        <f t="shared" si="145"/>
        <v>0.15589746141011027</v>
      </c>
      <c r="G1569" s="6">
        <f t="shared" si="146"/>
        <v>-0.27618554343434182</v>
      </c>
      <c r="H1569" s="6">
        <f t="shared" si="147"/>
        <v>1.8786773663086564E-2</v>
      </c>
      <c r="I1569" s="6">
        <f t="shared" si="148"/>
        <v>1</v>
      </c>
    </row>
    <row r="1570" spans="1:9" x14ac:dyDescent="0.25">
      <c r="A1570" s="6">
        <v>1559</v>
      </c>
      <c r="B1570" s="6">
        <v>-0.10503413250262383</v>
      </c>
      <c r="C1570" s="6">
        <v>0.282723471785638</v>
      </c>
      <c r="D1570" s="6">
        <f t="shared" si="144"/>
        <v>66.864584287318934</v>
      </c>
      <c r="E1570" s="6">
        <f t="shared" si="149"/>
        <v>2.2852738764635311E-2</v>
      </c>
      <c r="F1570" s="6">
        <f t="shared" si="145"/>
        <v>0.21922814520432438</v>
      </c>
      <c r="G1570" s="6">
        <f t="shared" si="146"/>
        <v>-0.15204326936453019</v>
      </c>
      <c r="H1570" s="6">
        <f t="shared" si="147"/>
        <v>0.19774874689380081</v>
      </c>
      <c r="I1570" s="6">
        <f t="shared" si="148"/>
        <v>1</v>
      </c>
    </row>
    <row r="1571" spans="1:9" x14ac:dyDescent="0.25">
      <c r="A1571" s="6">
        <v>1560</v>
      </c>
      <c r="B1571" s="6">
        <v>-2.0169318304397166</v>
      </c>
      <c r="C1571" s="6">
        <v>0.95022431104464855</v>
      </c>
      <c r="D1571" s="6">
        <f t="shared" si="144"/>
        <v>44.018550252543939</v>
      </c>
      <c r="E1571" s="6">
        <f t="shared" si="149"/>
        <v>-0.16185412684188938</v>
      </c>
      <c r="F1571" s="6">
        <f t="shared" si="145"/>
        <v>0.14432311558211128</v>
      </c>
      <c r="G1571" s="6">
        <f t="shared" si="146"/>
        <v>-0.30375977779125674</v>
      </c>
      <c r="H1571" s="6">
        <f t="shared" si="147"/>
        <v>-1.994847589252205E-2</v>
      </c>
      <c r="I1571" s="6">
        <f t="shared" si="148"/>
        <v>1</v>
      </c>
    </row>
    <row r="1572" spans="1:9" x14ac:dyDescent="0.25">
      <c r="A1572" s="6">
        <v>1561</v>
      </c>
      <c r="B1572" s="6">
        <v>1.76310095412191</v>
      </c>
      <c r="C1572" s="6">
        <v>0.9217505417035432</v>
      </c>
      <c r="D1572" s="6">
        <f t="shared" si="144"/>
        <v>46.091420054657114</v>
      </c>
      <c r="E1572" s="6">
        <f t="shared" si="149"/>
        <v>0.2033317344516444</v>
      </c>
      <c r="F1572" s="6">
        <f t="shared" si="145"/>
        <v>0.15111941001526921</v>
      </c>
      <c r="G1572" s="6">
        <f t="shared" si="146"/>
        <v>5.8123291995074128E-2</v>
      </c>
      <c r="H1572" s="6">
        <f t="shared" si="147"/>
        <v>0.3485401769082147</v>
      </c>
      <c r="I1572" s="6">
        <f t="shared" si="148"/>
        <v>1</v>
      </c>
    </row>
    <row r="1573" spans="1:9" x14ac:dyDescent="0.25">
      <c r="A1573" s="6">
        <v>1562</v>
      </c>
      <c r="B1573" s="6">
        <v>0.49496520659886301</v>
      </c>
      <c r="C1573" s="6">
        <v>0.21549119541001618</v>
      </c>
      <c r="D1573" s="6">
        <f t="shared" si="144"/>
        <v>69.395387801691172</v>
      </c>
      <c r="E1573" s="6">
        <f t="shared" si="149"/>
        <v>8.0818181900530764E-2</v>
      </c>
      <c r="F1573" s="6">
        <f t="shared" si="145"/>
        <v>0.22752586164488908</v>
      </c>
      <c r="G1573" s="6">
        <f t="shared" si="146"/>
        <v>-9.735696529801692E-2</v>
      </c>
      <c r="H1573" s="6">
        <f t="shared" si="147"/>
        <v>0.25899332909907846</v>
      </c>
      <c r="I1573" s="6">
        <f t="shared" si="148"/>
        <v>1</v>
      </c>
    </row>
    <row r="1574" spans="1:9" x14ac:dyDescent="0.25">
      <c r="A1574" s="6">
        <v>1563</v>
      </c>
      <c r="B1574" s="6">
        <v>-1.6045851225499064</v>
      </c>
      <c r="C1574" s="6">
        <v>0.81807916501358069</v>
      </c>
      <c r="D1574" s="6">
        <f t="shared" si="144"/>
        <v>50.910245766412359</v>
      </c>
      <c r="E1574" s="6">
        <f t="shared" si="149"/>
        <v>-0.12201765021467495</v>
      </c>
      <c r="F1574" s="6">
        <f t="shared" si="145"/>
        <v>0.16691883857840117</v>
      </c>
      <c r="G1574" s="6">
        <f t="shared" si="146"/>
        <v>-0.2746281517161423</v>
      </c>
      <c r="H1574" s="6">
        <f t="shared" si="147"/>
        <v>3.0592851286792427E-2</v>
      </c>
      <c r="I1574" s="6">
        <f t="shared" si="148"/>
        <v>1</v>
      </c>
    </row>
    <row r="1575" spans="1:9" x14ac:dyDescent="0.25">
      <c r="A1575" s="6">
        <v>1564</v>
      </c>
      <c r="B1575" s="6">
        <v>-0.69994257501093671</v>
      </c>
      <c r="C1575" s="6">
        <v>0.7320780053102206</v>
      </c>
      <c r="D1575" s="6">
        <f t="shared" si="144"/>
        <v>53.792897483502074</v>
      </c>
      <c r="E1575" s="6">
        <f t="shared" si="149"/>
        <v>-3.462087703454296E-2</v>
      </c>
      <c r="F1575" s="6">
        <f t="shared" si="145"/>
        <v>0.17637015568361336</v>
      </c>
      <c r="G1575" s="6">
        <f t="shared" si="146"/>
        <v>-0.19149246453816865</v>
      </c>
      <c r="H1575" s="6">
        <f t="shared" si="147"/>
        <v>0.12225071046908272</v>
      </c>
      <c r="I1575" s="6">
        <f t="shared" si="148"/>
        <v>1</v>
      </c>
    </row>
    <row r="1576" spans="1:9" x14ac:dyDescent="0.25">
      <c r="A1576" s="6">
        <v>1565</v>
      </c>
      <c r="B1576" s="6">
        <v>8.7587750385864638E-2</v>
      </c>
      <c r="C1576" s="6">
        <v>0.80498672444837793</v>
      </c>
      <c r="D1576" s="6">
        <f t="shared" si="144"/>
        <v>51.386605545822697</v>
      </c>
      <c r="E1576" s="6">
        <f t="shared" si="149"/>
        <v>4.1461780594618428E-2</v>
      </c>
      <c r="F1576" s="6">
        <f t="shared" si="145"/>
        <v>0.16848067392073016</v>
      </c>
      <c r="G1576" s="6">
        <f t="shared" si="146"/>
        <v>-0.11186103568461848</v>
      </c>
      <c r="H1576" s="6">
        <f t="shared" si="147"/>
        <v>0.19478459687385535</v>
      </c>
      <c r="I1576" s="6">
        <f t="shared" si="148"/>
        <v>1</v>
      </c>
    </row>
    <row r="1577" spans="1:9" x14ac:dyDescent="0.25">
      <c r="A1577" s="6">
        <v>1566</v>
      </c>
      <c r="B1577" s="6">
        <v>-3.4546019378467463E-2</v>
      </c>
      <c r="C1577" s="6">
        <v>0.70162053285317549</v>
      </c>
      <c r="D1577" s="6">
        <f t="shared" si="144"/>
        <v>54.713158045939586</v>
      </c>
      <c r="E1577" s="6">
        <f t="shared" si="149"/>
        <v>2.9662537454036447E-2</v>
      </c>
      <c r="F1577" s="6">
        <f t="shared" si="145"/>
        <v>0.17938740342931012</v>
      </c>
      <c r="G1577" s="6">
        <f t="shared" si="146"/>
        <v>-0.12854519800879169</v>
      </c>
      <c r="H1577" s="6">
        <f t="shared" si="147"/>
        <v>0.18787027291686456</v>
      </c>
      <c r="I1577" s="6">
        <f t="shared" si="148"/>
        <v>1</v>
      </c>
    </row>
    <row r="1578" spans="1:9" x14ac:dyDescent="0.25">
      <c r="A1578" s="6">
        <v>1567</v>
      </c>
      <c r="B1578" s="6">
        <v>-0.1301464180869516</v>
      </c>
      <c r="C1578" s="6">
        <v>0.48536637470625937</v>
      </c>
      <c r="D1578" s="6">
        <f t="shared" si="144"/>
        <v>60.738199368243521</v>
      </c>
      <c r="E1578" s="6">
        <f t="shared" si="149"/>
        <v>2.0426661488899343E-2</v>
      </c>
      <c r="F1578" s="6">
        <f t="shared" si="145"/>
        <v>0.19914163727292958</v>
      </c>
      <c r="G1578" s="6">
        <f t="shared" si="146"/>
        <v>-0.14626457921531144</v>
      </c>
      <c r="H1578" s="6">
        <f t="shared" si="147"/>
        <v>0.18711790219311014</v>
      </c>
      <c r="I1578" s="6">
        <f t="shared" si="148"/>
        <v>1</v>
      </c>
    </row>
    <row r="1579" spans="1:9" x14ac:dyDescent="0.25">
      <c r="A1579" s="6">
        <v>1568</v>
      </c>
      <c r="B1579" s="6">
        <v>0.51294477998453658</v>
      </c>
      <c r="C1579" s="6">
        <v>0.75380718405713065</v>
      </c>
      <c r="D1579" s="6">
        <f t="shared" si="144"/>
        <v>53.110820998747371</v>
      </c>
      <c r="E1579" s="6">
        <f t="shared" si="149"/>
        <v>8.2555173711647806E-2</v>
      </c>
      <c r="F1579" s="6">
        <f t="shared" si="145"/>
        <v>0.17413383934015531</v>
      </c>
      <c r="G1579" s="6">
        <f t="shared" si="146"/>
        <v>-7.3318700619657146E-2</v>
      </c>
      <c r="H1579" s="6">
        <f t="shared" si="147"/>
        <v>0.23842904804295276</v>
      </c>
      <c r="I1579" s="6">
        <f t="shared" si="148"/>
        <v>1</v>
      </c>
    </row>
    <row r="1580" spans="1:9" x14ac:dyDescent="0.25">
      <c r="A1580" s="6">
        <v>1569</v>
      </c>
      <c r="B1580" s="6">
        <v>-0.50545622798381373</v>
      </c>
      <c r="C1580" s="6">
        <v>0.46784875026703698</v>
      </c>
      <c r="D1580" s="6">
        <f t="shared" si="144"/>
        <v>61.224418396037898</v>
      </c>
      <c r="E1580" s="6">
        <f t="shared" si="149"/>
        <v>-1.5831710856141767E-2</v>
      </c>
      <c r="F1580" s="6">
        <f t="shared" si="145"/>
        <v>0.20073579801979638</v>
      </c>
      <c r="G1580" s="6">
        <f t="shared" si="146"/>
        <v>-0.18318881668614001</v>
      </c>
      <c r="H1580" s="6">
        <f t="shared" si="147"/>
        <v>0.15152539497385648</v>
      </c>
      <c r="I1580" s="6">
        <f t="shared" si="148"/>
        <v>1</v>
      </c>
    </row>
    <row r="1581" spans="1:9" x14ac:dyDescent="0.25">
      <c r="A1581" s="6">
        <v>1570</v>
      </c>
      <c r="B1581" s="6">
        <v>0.37647396311513148</v>
      </c>
      <c r="C1581" s="6">
        <v>0.13223670155949582</v>
      </c>
      <c r="D1581" s="6">
        <f t="shared" si="144"/>
        <v>73.424340485278876</v>
      </c>
      <c r="E1581" s="6">
        <f t="shared" si="149"/>
        <v>6.9370840230882649E-2</v>
      </c>
      <c r="F1581" s="6">
        <f t="shared" si="145"/>
        <v>0.24073554257468482</v>
      </c>
      <c r="G1581" s="6">
        <f t="shared" si="146"/>
        <v>-0.11390357811216663</v>
      </c>
      <c r="H1581" s="6">
        <f t="shared" si="147"/>
        <v>0.25264525857393194</v>
      </c>
      <c r="I1581" s="6">
        <f t="shared" si="148"/>
        <v>1</v>
      </c>
    </row>
    <row r="1582" spans="1:9" x14ac:dyDescent="0.25">
      <c r="A1582" s="6">
        <v>1571</v>
      </c>
      <c r="B1582" s="6">
        <v>1.3334670256881509</v>
      </c>
      <c r="C1582" s="6">
        <v>0.12524796288949247</v>
      </c>
      <c r="D1582" s="6">
        <f t="shared" si="144"/>
        <v>73.840861283574981</v>
      </c>
      <c r="E1582" s="6">
        <f t="shared" si="149"/>
        <v>0.16182515365245109</v>
      </c>
      <c r="F1582" s="6">
        <f t="shared" si="145"/>
        <v>0.24210118453631141</v>
      </c>
      <c r="G1582" s="6">
        <f t="shared" si="146"/>
        <v>-2.1968368101906638E-2</v>
      </c>
      <c r="H1582" s="6">
        <f t="shared" si="147"/>
        <v>0.3456186754068088</v>
      </c>
      <c r="I1582" s="6">
        <f t="shared" si="148"/>
        <v>1</v>
      </c>
    </row>
    <row r="1583" spans="1:9" x14ac:dyDescent="0.25">
      <c r="A1583" s="6">
        <v>1572</v>
      </c>
      <c r="B1583" s="6">
        <v>-0.30439650799962692</v>
      </c>
      <c r="C1583" s="6">
        <v>0.47041230506302073</v>
      </c>
      <c r="D1583" s="6">
        <f t="shared" si="144"/>
        <v>61.153017364838234</v>
      </c>
      <c r="E1583" s="6">
        <f t="shared" si="149"/>
        <v>3.5925034823529288E-3</v>
      </c>
      <c r="F1583" s="6">
        <f t="shared" si="145"/>
        <v>0.20050169627815814</v>
      </c>
      <c r="G1583" s="6">
        <f t="shared" si="146"/>
        <v>-0.16366698642736935</v>
      </c>
      <c r="H1583" s="6">
        <f t="shared" si="147"/>
        <v>0.17085199339207521</v>
      </c>
      <c r="I1583" s="6">
        <f t="shared" si="148"/>
        <v>1</v>
      </c>
    </row>
    <row r="1584" spans="1:9" x14ac:dyDescent="0.25">
      <c r="A1584" s="6">
        <v>1573</v>
      </c>
      <c r="B1584" s="6">
        <v>-0.31338231565314345</v>
      </c>
      <c r="C1584" s="6">
        <v>0.11429181798760948</v>
      </c>
      <c r="D1584" s="6">
        <f t="shared" si="144"/>
        <v>74.531274424247528</v>
      </c>
      <c r="E1584" s="6">
        <f t="shared" si="149"/>
        <v>2.7243919885135935E-3</v>
      </c>
      <c r="F1584" s="6">
        <f t="shared" si="145"/>
        <v>0.24436483417786076</v>
      </c>
      <c r="G1584" s="6">
        <f t="shared" si="146"/>
        <v>-0.1819263667012927</v>
      </c>
      <c r="H1584" s="6">
        <f t="shared" si="147"/>
        <v>0.18737515067831989</v>
      </c>
      <c r="I1584" s="6">
        <f t="shared" si="148"/>
        <v>1</v>
      </c>
    </row>
    <row r="1585" spans="1:9" x14ac:dyDescent="0.25">
      <c r="A1585" s="6">
        <v>1574</v>
      </c>
      <c r="B1585" s="6">
        <v>-1.2942973626195453</v>
      </c>
      <c r="C1585" s="6">
        <v>0.68889431440168458</v>
      </c>
      <c r="D1585" s="6">
        <f t="shared" si="144"/>
        <v>55.087629307408918</v>
      </c>
      <c r="E1585" s="6">
        <f t="shared" si="149"/>
        <v>-9.2041004688794642E-2</v>
      </c>
      <c r="F1585" s="6">
        <f t="shared" si="145"/>
        <v>0.18061517805707841</v>
      </c>
      <c r="G1585" s="6">
        <f t="shared" si="146"/>
        <v>-0.25078922462556086</v>
      </c>
      <c r="H1585" s="6">
        <f t="shared" si="147"/>
        <v>6.6707215247971602E-2</v>
      </c>
      <c r="I1585" s="6">
        <f t="shared" si="148"/>
        <v>1</v>
      </c>
    </row>
    <row r="1586" spans="1:9" x14ac:dyDescent="0.25">
      <c r="A1586" s="6">
        <v>1575</v>
      </c>
      <c r="B1586" s="6">
        <v>-7.7071717896615155E-2</v>
      </c>
      <c r="C1586" s="6">
        <v>0.3128757591479232</v>
      </c>
      <c r="D1586" s="6">
        <f t="shared" si="144"/>
        <v>65.84683093575687</v>
      </c>
      <c r="E1586" s="6">
        <f t="shared" si="149"/>
        <v>2.555416466322746E-2</v>
      </c>
      <c r="F1586" s="6">
        <f t="shared" si="145"/>
        <v>0.21589124896969467</v>
      </c>
      <c r="G1586" s="6">
        <f t="shared" si="146"/>
        <v>-0.14800568361254979</v>
      </c>
      <c r="H1586" s="6">
        <f t="shared" si="147"/>
        <v>0.19911401293900471</v>
      </c>
      <c r="I1586" s="6">
        <f t="shared" si="148"/>
        <v>1</v>
      </c>
    </row>
    <row r="1587" spans="1:9" x14ac:dyDescent="0.25">
      <c r="A1587" s="6">
        <v>1576</v>
      </c>
      <c r="B1587" s="6">
        <v>-0.65348558564437553</v>
      </c>
      <c r="C1587" s="6">
        <v>0.2976165044099246</v>
      </c>
      <c r="D1587" s="6">
        <f t="shared" si="144"/>
        <v>66.354714083293572</v>
      </c>
      <c r="E1587" s="6">
        <f t="shared" si="149"/>
        <v>-3.0132705465179266E-2</v>
      </c>
      <c r="F1587" s="6">
        <f t="shared" si="145"/>
        <v>0.21755643961735596</v>
      </c>
      <c r="G1587" s="6">
        <f t="shared" si="146"/>
        <v>-0.20436061019365254</v>
      </c>
      <c r="H1587" s="6">
        <f t="shared" si="147"/>
        <v>0.144095199263294</v>
      </c>
      <c r="I1587" s="6">
        <f t="shared" si="148"/>
        <v>1</v>
      </c>
    </row>
    <row r="1588" spans="1:9" x14ac:dyDescent="0.25">
      <c r="A1588" s="6">
        <v>1577</v>
      </c>
      <c r="B1588" s="6">
        <v>-0.92085201686131768</v>
      </c>
      <c r="C1588" s="6">
        <v>0.57368694112979524</v>
      </c>
      <c r="D1588" s="6">
        <f t="shared" si="144"/>
        <v>58.318788475200762</v>
      </c>
      <c r="E1588" s="6">
        <f t="shared" si="149"/>
        <v>-5.5962756692171628E-2</v>
      </c>
      <c r="F1588" s="6">
        <f t="shared" si="145"/>
        <v>0.19120914254164184</v>
      </c>
      <c r="G1588" s="6">
        <f t="shared" si="146"/>
        <v>-0.21930031884707049</v>
      </c>
      <c r="H1588" s="6">
        <f t="shared" si="147"/>
        <v>0.10737480546272724</v>
      </c>
      <c r="I1588" s="6">
        <f t="shared" si="148"/>
        <v>1</v>
      </c>
    </row>
    <row r="1589" spans="1:9" x14ac:dyDescent="0.25">
      <c r="A1589" s="6">
        <v>1578</v>
      </c>
      <c r="B1589" s="6">
        <v>-1.3336534721020143</v>
      </c>
      <c r="C1589" s="6">
        <v>0.15363017670216986</v>
      </c>
      <c r="D1589" s="6">
        <f t="shared" si="144"/>
        <v>72.244660569894776</v>
      </c>
      <c r="E1589" s="6">
        <f t="shared" si="149"/>
        <v>-9.5843166087292903E-2</v>
      </c>
      <c r="F1589" s="6">
        <f t="shared" si="145"/>
        <v>0.2368677395734255</v>
      </c>
      <c r="G1589" s="6">
        <f t="shared" si="146"/>
        <v>-0.2776393238375886</v>
      </c>
      <c r="H1589" s="6">
        <f t="shared" si="147"/>
        <v>8.595299166300277E-2</v>
      </c>
      <c r="I1589" s="6">
        <f t="shared" si="148"/>
        <v>1</v>
      </c>
    </row>
    <row r="1590" spans="1:9" x14ac:dyDescent="0.25">
      <c r="A1590" s="6">
        <v>1579</v>
      </c>
      <c r="B1590" s="6">
        <v>-0.75029447543784045</v>
      </c>
      <c r="C1590" s="6">
        <v>0.39204077272865995</v>
      </c>
      <c r="D1590" s="6">
        <f t="shared" si="144"/>
        <v>63.392002856227776</v>
      </c>
      <c r="E1590" s="6">
        <f t="shared" si="149"/>
        <v>-3.9485332761028821E-2</v>
      </c>
      <c r="F1590" s="6">
        <f t="shared" si="145"/>
        <v>0.2078426323155009</v>
      </c>
      <c r="G1590" s="6">
        <f t="shared" si="146"/>
        <v>-0.20977922013845818</v>
      </c>
      <c r="H1590" s="6">
        <f t="shared" si="147"/>
        <v>0.13080855461640051</v>
      </c>
      <c r="I1590" s="6">
        <f t="shared" si="148"/>
        <v>1</v>
      </c>
    </row>
    <row r="1591" spans="1:9" x14ac:dyDescent="0.25">
      <c r="A1591" s="6">
        <v>1580</v>
      </c>
      <c r="B1591" s="6">
        <v>2.0134393707849085</v>
      </c>
      <c r="C1591" s="6">
        <v>0.63417462691122162</v>
      </c>
      <c r="D1591" s="6">
        <f t="shared" si="144"/>
        <v>56.648966900779115</v>
      </c>
      <c r="E1591" s="6">
        <f t="shared" si="149"/>
        <v>0.22751672318436478</v>
      </c>
      <c r="F1591" s="6">
        <f t="shared" si="145"/>
        <v>0.18573431770747251</v>
      </c>
      <c r="G1591" s="6">
        <f t="shared" si="146"/>
        <v>6.653453743124102E-2</v>
      </c>
      <c r="H1591" s="6">
        <f t="shared" si="147"/>
        <v>0.38849890893748851</v>
      </c>
      <c r="I1591" s="6">
        <f t="shared" si="148"/>
        <v>1</v>
      </c>
    </row>
    <row r="1592" spans="1:9" x14ac:dyDescent="0.25">
      <c r="A1592" s="6">
        <v>1581</v>
      </c>
      <c r="B1592" s="6">
        <v>-0.20042079995619133</v>
      </c>
      <c r="C1592" s="6">
        <v>0.85940122684408093</v>
      </c>
      <c r="D1592" s="6">
        <f t="shared" si="144"/>
        <v>49.268326341241362</v>
      </c>
      <c r="E1592" s="6">
        <f t="shared" si="149"/>
        <v>1.3637511200414426E-2</v>
      </c>
      <c r="F1592" s="6">
        <f t="shared" si="145"/>
        <v>0.16153549620079136</v>
      </c>
      <c r="G1592" s="6">
        <f t="shared" si="146"/>
        <v>-0.13649188137165713</v>
      </c>
      <c r="H1592" s="6">
        <f t="shared" si="147"/>
        <v>0.16376690377248598</v>
      </c>
      <c r="I1592" s="6">
        <f t="shared" si="148"/>
        <v>1</v>
      </c>
    </row>
    <row r="1593" spans="1:9" x14ac:dyDescent="0.25">
      <c r="A1593" s="6">
        <v>1582</v>
      </c>
      <c r="B1593" s="6">
        <v>2.5008193915709853</v>
      </c>
      <c r="C1593" s="6">
        <v>0.35782952360606707</v>
      </c>
      <c r="D1593" s="6">
        <f t="shared" si="144"/>
        <v>64.421269606448561</v>
      </c>
      <c r="E1593" s="6">
        <f t="shared" si="149"/>
        <v>0.27460210651620931</v>
      </c>
      <c r="F1593" s="6">
        <f t="shared" si="145"/>
        <v>0.21121727739819202</v>
      </c>
      <c r="G1593" s="6">
        <f t="shared" si="146"/>
        <v>0.10293129405510937</v>
      </c>
      <c r="H1593" s="6">
        <f t="shared" si="147"/>
        <v>0.44627291897730925</v>
      </c>
      <c r="I1593" s="6">
        <f t="shared" si="148"/>
        <v>0</v>
      </c>
    </row>
    <row r="1594" spans="1:9" x14ac:dyDescent="0.25">
      <c r="A1594" s="6">
        <v>1583</v>
      </c>
      <c r="B1594" s="6">
        <v>-1.306234480580315</v>
      </c>
      <c r="C1594" s="6">
        <v>0.75377666554765466</v>
      </c>
      <c r="D1594" s="6">
        <f t="shared" si="144"/>
        <v>53.11179649525603</v>
      </c>
      <c r="E1594" s="6">
        <f t="shared" si="149"/>
        <v>-9.3194239846349447E-2</v>
      </c>
      <c r="F1594" s="6">
        <f t="shared" si="145"/>
        <v>0.17413703768936403</v>
      </c>
      <c r="G1594" s="6">
        <f t="shared" si="146"/>
        <v>-0.24906954565356784</v>
      </c>
      <c r="H1594" s="6">
        <f t="shared" si="147"/>
        <v>6.2681065960868948E-2</v>
      </c>
      <c r="I1594" s="6">
        <f t="shared" si="148"/>
        <v>1</v>
      </c>
    </row>
    <row r="1595" spans="1:9" x14ac:dyDescent="0.25">
      <c r="A1595" s="6">
        <v>1584</v>
      </c>
      <c r="B1595" s="6">
        <v>-0.67360133471083827</v>
      </c>
      <c r="C1595" s="6">
        <v>0.15131076998199408</v>
      </c>
      <c r="D1595" s="6">
        <f t="shared" si="144"/>
        <v>72.366410268782317</v>
      </c>
      <c r="E1595" s="6">
        <f t="shared" si="149"/>
        <v>-3.2076071453538732E-2</v>
      </c>
      <c r="F1595" s="6">
        <f t="shared" si="145"/>
        <v>0.23726691891404039</v>
      </c>
      <c r="G1595" s="6">
        <f t="shared" si="146"/>
        <v>-0.21402534993284728</v>
      </c>
      <c r="H1595" s="6">
        <f t="shared" si="147"/>
        <v>0.14987320702576978</v>
      </c>
      <c r="I1595" s="6">
        <f t="shared" si="148"/>
        <v>1</v>
      </c>
    </row>
    <row r="1596" spans="1:9" x14ac:dyDescent="0.25">
      <c r="A1596" s="6">
        <v>1585</v>
      </c>
      <c r="B1596" s="6">
        <v>-1.1286601875326596</v>
      </c>
      <c r="C1596" s="6">
        <v>0.92480239265114295</v>
      </c>
      <c r="D1596" s="6">
        <f t="shared" si="144"/>
        <v>45.897772142340024</v>
      </c>
      <c r="E1596" s="6">
        <f t="shared" si="149"/>
        <v>-7.6038933306403961E-2</v>
      </c>
      <c r="F1596" s="6">
        <f t="shared" si="145"/>
        <v>0.15048449882734435</v>
      </c>
      <c r="G1596" s="6">
        <f t="shared" si="146"/>
        <v>-0.22094201623036236</v>
      </c>
      <c r="H1596" s="6">
        <f t="shared" si="147"/>
        <v>6.8864149617554438E-2</v>
      </c>
      <c r="I1596" s="6">
        <f t="shared" si="148"/>
        <v>1</v>
      </c>
    </row>
    <row r="1597" spans="1:9" x14ac:dyDescent="0.25">
      <c r="A1597" s="6">
        <v>1586</v>
      </c>
      <c r="B1597" s="6">
        <v>0.80992776929633692</v>
      </c>
      <c r="C1597" s="6">
        <v>3.9399395733512373E-2</v>
      </c>
      <c r="D1597" s="6">
        <f t="shared" si="144"/>
        <v>81.735709665673511</v>
      </c>
      <c r="E1597" s="6">
        <f t="shared" si="149"/>
        <v>0.11124645628049347</v>
      </c>
      <c r="F1597" s="6">
        <f t="shared" si="145"/>
        <v>0.26798593333007709</v>
      </c>
      <c r="G1597" s="6">
        <f t="shared" si="146"/>
        <v>-8.21229401170427E-2</v>
      </c>
      <c r="H1597" s="6">
        <f t="shared" si="147"/>
        <v>0.30461585267802965</v>
      </c>
      <c r="I1597" s="6">
        <f t="shared" si="148"/>
        <v>1</v>
      </c>
    </row>
    <row r="1598" spans="1:9" x14ac:dyDescent="0.25">
      <c r="A1598" s="6">
        <v>1587</v>
      </c>
      <c r="B1598" s="6">
        <v>-0.18608034224598669</v>
      </c>
      <c r="C1598" s="6">
        <v>0.89001129184850614</v>
      </c>
      <c r="D1598" s="6">
        <f t="shared" si="144"/>
        <v>47.855940956027545</v>
      </c>
      <c r="E1598" s="6">
        <f t="shared" si="149"/>
        <v>1.502293103635691E-2</v>
      </c>
      <c r="F1598" s="6">
        <f t="shared" si="145"/>
        <v>0.15690472444599196</v>
      </c>
      <c r="G1598" s="6">
        <f t="shared" si="146"/>
        <v>-0.13293891892839438</v>
      </c>
      <c r="H1598" s="6">
        <f t="shared" si="147"/>
        <v>0.16298478100110819</v>
      </c>
      <c r="I1598" s="6">
        <f t="shared" si="148"/>
        <v>1</v>
      </c>
    </row>
    <row r="1599" spans="1:9" x14ac:dyDescent="0.25">
      <c r="A1599" s="6">
        <v>1588</v>
      </c>
      <c r="B1599" s="6">
        <v>0.28044269129168242</v>
      </c>
      <c r="C1599" s="6">
        <v>0.75649281289101844</v>
      </c>
      <c r="D1599" s="6">
        <f t="shared" si="144"/>
        <v>53.024768928961301</v>
      </c>
      <c r="E1599" s="6">
        <f t="shared" si="149"/>
        <v>6.0093337968153804E-2</v>
      </c>
      <c r="F1599" s="6">
        <f t="shared" si="145"/>
        <v>0.1738517014064305</v>
      </c>
      <c r="G1599" s="6">
        <f t="shared" si="146"/>
        <v>-9.5654208932777263E-2</v>
      </c>
      <c r="H1599" s="6">
        <f t="shared" si="147"/>
        <v>0.21584088486908487</v>
      </c>
      <c r="I1599" s="6">
        <f t="shared" si="148"/>
        <v>1</v>
      </c>
    </row>
    <row r="1600" spans="1:9" x14ac:dyDescent="0.25">
      <c r="A1600" s="6">
        <v>1589</v>
      </c>
      <c r="B1600" s="6">
        <v>-0.14613306120736524</v>
      </c>
      <c r="C1600" s="6">
        <v>0.3979308450575274</v>
      </c>
      <c r="D1600" s="6">
        <f t="shared" si="144"/>
        <v>63.218655030219715</v>
      </c>
      <c r="E1600" s="6">
        <f t="shared" si="149"/>
        <v>1.8882205033134064E-2</v>
      </c>
      <c r="F1600" s="6">
        <f t="shared" si="145"/>
        <v>0.20727427878760563</v>
      </c>
      <c r="G1600" s="6">
        <f t="shared" si="146"/>
        <v>-0.15117868541717133</v>
      </c>
      <c r="H1600" s="6">
        <f t="shared" si="147"/>
        <v>0.18894309548343946</v>
      </c>
      <c r="I1600" s="6">
        <f t="shared" si="148"/>
        <v>1</v>
      </c>
    </row>
    <row r="1601" spans="1:9" x14ac:dyDescent="0.25">
      <c r="A1601" s="6">
        <v>1590</v>
      </c>
      <c r="B1601" s="6">
        <v>-0.43008412831113674</v>
      </c>
      <c r="C1601" s="6">
        <v>0.76415295876949374</v>
      </c>
      <c r="D1601" s="6">
        <f t="shared" si="144"/>
        <v>52.776984122106818</v>
      </c>
      <c r="E1601" s="6">
        <f t="shared" si="149"/>
        <v>-8.550074239421078E-3</v>
      </c>
      <c r="F1601" s="6">
        <f t="shared" si="145"/>
        <v>0.1730392922036289</v>
      </c>
      <c r="G1601" s="6">
        <f t="shared" si="146"/>
        <v>-0.16393329077902088</v>
      </c>
      <c r="H1601" s="6">
        <f t="shared" si="147"/>
        <v>0.14683314230017872</v>
      </c>
      <c r="I1601" s="6">
        <f t="shared" si="148"/>
        <v>1</v>
      </c>
    </row>
    <row r="1602" spans="1:9" x14ac:dyDescent="0.25">
      <c r="A1602" s="6">
        <v>1591</v>
      </c>
      <c r="B1602" s="6">
        <v>-0.293357516056858</v>
      </c>
      <c r="C1602" s="6">
        <v>0.25418866542558061</v>
      </c>
      <c r="D1602" s="6">
        <f t="shared" si="144"/>
        <v>67.887255149413747</v>
      </c>
      <c r="E1602" s="6">
        <f t="shared" si="149"/>
        <v>4.6589714232916878E-3</v>
      </c>
      <c r="F1602" s="6">
        <f t="shared" si="145"/>
        <v>0.22258116442430737</v>
      </c>
      <c r="G1602" s="6">
        <f t="shared" si="146"/>
        <v>-0.1715694485446097</v>
      </c>
      <c r="H1602" s="6">
        <f t="shared" si="147"/>
        <v>0.18088739139119309</v>
      </c>
      <c r="I1602" s="6">
        <f t="shared" si="148"/>
        <v>1</v>
      </c>
    </row>
    <row r="1603" spans="1:9" x14ac:dyDescent="0.25">
      <c r="A1603" s="6">
        <v>1592</v>
      </c>
      <c r="B1603" s="6">
        <v>1.2837631402362604</v>
      </c>
      <c r="C1603" s="6">
        <v>0.13663136692403943</v>
      </c>
      <c r="D1603" s="6">
        <f t="shared" si="144"/>
        <v>73.170914590695276</v>
      </c>
      <c r="E1603" s="6">
        <f t="shared" si="149"/>
        <v>0.15702330212023249</v>
      </c>
      <c r="F1603" s="6">
        <f t="shared" si="145"/>
        <v>0.2399046380022796</v>
      </c>
      <c r="G1603" s="6">
        <f t="shared" si="146"/>
        <v>-2.593455477860529E-2</v>
      </c>
      <c r="H1603" s="6">
        <f t="shared" si="147"/>
        <v>0.33998115901907028</v>
      </c>
      <c r="I1603" s="6">
        <f t="shared" si="148"/>
        <v>1</v>
      </c>
    </row>
    <row r="1604" spans="1:9" x14ac:dyDescent="0.25">
      <c r="A1604" s="6">
        <v>1593</v>
      </c>
      <c r="B1604" s="6">
        <v>-0.51024244385189377</v>
      </c>
      <c r="C1604" s="6">
        <v>0.57551805169835502</v>
      </c>
      <c r="D1604" s="6">
        <f t="shared" si="144"/>
        <v>58.268681522533946</v>
      </c>
      <c r="E1604" s="6">
        <f t="shared" si="149"/>
        <v>-1.6294103238361356E-2</v>
      </c>
      <c r="F1604" s="6">
        <f t="shared" si="145"/>
        <v>0.19104485745093097</v>
      </c>
      <c r="G1604" s="6">
        <f t="shared" si="146"/>
        <v>-0.1795614812686942</v>
      </c>
      <c r="H1604" s="6">
        <f t="shared" si="147"/>
        <v>0.14697327479197148</v>
      </c>
      <c r="I1604" s="6">
        <f t="shared" si="148"/>
        <v>1</v>
      </c>
    </row>
    <row r="1605" spans="1:9" x14ac:dyDescent="0.25">
      <c r="A1605" s="6">
        <v>1594</v>
      </c>
      <c r="B1605" s="6">
        <v>1.0825669960468076</v>
      </c>
      <c r="C1605" s="6">
        <v>6.7995239112521741E-2</v>
      </c>
      <c r="D1605" s="6">
        <f t="shared" si="144"/>
        <v>78.209838278687343</v>
      </c>
      <c r="E1605" s="6">
        <f t="shared" si="149"/>
        <v>0.13758590795136574</v>
      </c>
      <c r="F1605" s="6">
        <f t="shared" si="145"/>
        <v>0.25642569927438474</v>
      </c>
      <c r="G1605" s="6">
        <f t="shared" si="146"/>
        <v>-5.1566779758889264E-2</v>
      </c>
      <c r="H1605" s="6">
        <f t="shared" si="147"/>
        <v>0.32673859566162078</v>
      </c>
      <c r="I1605" s="6">
        <f t="shared" si="148"/>
        <v>1</v>
      </c>
    </row>
    <row r="1606" spans="1:9" x14ac:dyDescent="0.25">
      <c r="A1606" s="6">
        <v>1595</v>
      </c>
      <c r="B1606" s="6">
        <v>3.1560603019897826E-2</v>
      </c>
      <c r="C1606" s="6">
        <v>0.4595782341990417</v>
      </c>
      <c r="D1606" s="6">
        <f t="shared" si="144"/>
        <v>61.455419733203783</v>
      </c>
      <c r="E1606" s="6">
        <f t="shared" si="149"/>
        <v>3.6049043924655091E-2</v>
      </c>
      <c r="F1606" s="6">
        <f t="shared" si="145"/>
        <v>0.20149317945312717</v>
      </c>
      <c r="G1606" s="6">
        <f t="shared" si="146"/>
        <v>-0.13162348603549123</v>
      </c>
      <c r="H1606" s="6">
        <f t="shared" si="147"/>
        <v>0.20372157388480144</v>
      </c>
      <c r="I1606" s="6">
        <f t="shared" si="148"/>
        <v>1</v>
      </c>
    </row>
    <row r="1607" spans="1:9" x14ac:dyDescent="0.25">
      <c r="A1607" s="6">
        <v>1596</v>
      </c>
      <c r="B1607" s="6">
        <v>-0.77021013566991314</v>
      </c>
      <c r="C1607" s="6">
        <v>0.28849147007660148</v>
      </c>
      <c r="D1607" s="6">
        <f t="shared" si="144"/>
        <v>66.665344642985119</v>
      </c>
      <c r="E1607" s="6">
        <f t="shared" si="149"/>
        <v>-4.140936833150928E-2</v>
      </c>
      <c r="F1607" s="6">
        <f t="shared" si="145"/>
        <v>0.21857490046880368</v>
      </c>
      <c r="G1607" s="6">
        <f t="shared" si="146"/>
        <v>-0.21604460900197314</v>
      </c>
      <c r="H1607" s="6">
        <f t="shared" si="147"/>
        <v>0.13322587233895455</v>
      </c>
      <c r="I1607" s="6">
        <f t="shared" si="148"/>
        <v>1</v>
      </c>
    </row>
    <row r="1608" spans="1:9" x14ac:dyDescent="0.25">
      <c r="A1608" s="6">
        <v>1597</v>
      </c>
      <c r="B1608" s="6">
        <v>0.64904043028946035</v>
      </c>
      <c r="C1608" s="6">
        <v>0.45841853083895384</v>
      </c>
      <c r="D1608" s="6">
        <f t="shared" si="144"/>
        <v>61.487894233143017</v>
      </c>
      <c r="E1608" s="6">
        <f t="shared" si="149"/>
        <v>9.5703262658889815E-2</v>
      </c>
      <c r="F1608" s="6">
        <f t="shared" si="145"/>
        <v>0.20159965322341972</v>
      </c>
      <c r="G1608" s="6">
        <f t="shared" si="146"/>
        <v>-7.20135625192381E-2</v>
      </c>
      <c r="H1608" s="6">
        <f t="shared" si="147"/>
        <v>0.26342008783701776</v>
      </c>
      <c r="I1608" s="6">
        <f t="shared" si="148"/>
        <v>1</v>
      </c>
    </row>
    <row r="1609" spans="1:9" x14ac:dyDescent="0.25">
      <c r="A1609" s="6">
        <v>1598</v>
      </c>
      <c r="B1609" s="6">
        <v>0.94616325441165827</v>
      </c>
      <c r="C1609" s="6">
        <v>0.47633289590136418</v>
      </c>
      <c r="D1609" s="6">
        <f t="shared" si="144"/>
        <v>60.988452393778005</v>
      </c>
      <c r="E1609" s="6">
        <f t="shared" si="149"/>
        <v>0.12440805455386685</v>
      </c>
      <c r="F1609" s="6">
        <f t="shared" si="145"/>
        <v>0.19996213899599347</v>
      </c>
      <c r="G1609" s="6">
        <f t="shared" si="146"/>
        <v>-4.2626233092839319E-2</v>
      </c>
      <c r="H1609" s="6">
        <f t="shared" si="147"/>
        <v>0.29144234220057302</v>
      </c>
      <c r="I1609" s="6">
        <f t="shared" si="148"/>
        <v>1</v>
      </c>
    </row>
    <row r="1610" spans="1:9" x14ac:dyDescent="0.25">
      <c r="A1610" s="6">
        <v>1599</v>
      </c>
      <c r="B1610" s="6">
        <v>-0.34861614039982669</v>
      </c>
      <c r="C1610" s="6">
        <v>0.84682760093997012</v>
      </c>
      <c r="D1610" s="6">
        <f t="shared" si="144"/>
        <v>49.7941210242045</v>
      </c>
      <c r="E1610" s="6">
        <f t="shared" si="149"/>
        <v>-6.7951886890907365E-4</v>
      </c>
      <c r="F1610" s="6">
        <f t="shared" si="145"/>
        <v>0.16325941319411311</v>
      </c>
      <c r="G1610" s="6">
        <f t="shared" si="146"/>
        <v>-0.15160788060419572</v>
      </c>
      <c r="H1610" s="6">
        <f t="shared" si="147"/>
        <v>0.15024884286637757</v>
      </c>
      <c r="I1610" s="6">
        <f t="shared" si="148"/>
        <v>1</v>
      </c>
    </row>
    <row r="1611" spans="1:9" x14ac:dyDescent="0.25">
      <c r="A1611" s="6">
        <v>1600</v>
      </c>
      <c r="B1611" s="6">
        <v>0.36680148696177639</v>
      </c>
      <c r="C1611" s="6">
        <v>0.94070253608813748</v>
      </c>
      <c r="D1611" s="6">
        <f t="shared" si="144"/>
        <v>44.788698928310893</v>
      </c>
      <c r="E1611" s="6">
        <f t="shared" si="149"/>
        <v>6.8436390257503976E-2</v>
      </c>
      <c r="F1611" s="6">
        <f t="shared" si="145"/>
        <v>0.14684819320757669</v>
      </c>
      <c r="G1611" s="6">
        <f t="shared" si="146"/>
        <v>-7.4705268663492475E-2</v>
      </c>
      <c r="H1611" s="6">
        <f t="shared" si="147"/>
        <v>0.21157804917850043</v>
      </c>
      <c r="I1611" s="6">
        <f t="shared" si="148"/>
        <v>1</v>
      </c>
    </row>
    <row r="1612" spans="1:9" x14ac:dyDescent="0.25">
      <c r="A1612" s="6">
        <v>1601</v>
      </c>
      <c r="B1612" s="6">
        <v>0.9853079063759651</v>
      </c>
      <c r="C1612" s="6">
        <v>0.10907315286721396</v>
      </c>
      <c r="D1612" s="6">
        <f t="shared" si="144"/>
        <v>74.878340598588068</v>
      </c>
      <c r="E1612" s="6">
        <f t="shared" si="149"/>
        <v>0.1281897872152884</v>
      </c>
      <c r="F1612" s="6">
        <f t="shared" si="145"/>
        <v>0.24550275606094449</v>
      </c>
      <c r="G1612" s="6">
        <f t="shared" si="146"/>
        <v>-5.6890399251823848E-2</v>
      </c>
      <c r="H1612" s="6">
        <f t="shared" si="147"/>
        <v>0.31326997368240062</v>
      </c>
      <c r="I1612" s="6">
        <f t="shared" si="148"/>
        <v>1</v>
      </c>
    </row>
    <row r="1613" spans="1:9" x14ac:dyDescent="0.25">
      <c r="A1613" s="6">
        <v>1602</v>
      </c>
      <c r="B1613" s="6">
        <v>0.19332333067723084</v>
      </c>
      <c r="C1613" s="6">
        <v>0.5561082796716208</v>
      </c>
      <c r="D1613" s="6">
        <f t="shared" ref="D1613:D1676" si="150">CHIINV(C1613,$B$5)</f>
        <v>58.799228361375853</v>
      </c>
      <c r="E1613" s="6">
        <f t="shared" si="149"/>
        <v>5.1676808124479431E-2</v>
      </c>
      <c r="F1613" s="6">
        <f t="shared" ref="F1613:F1676" si="151">$B$2/($B$5)*D1613</f>
        <v>0.19278435528319951</v>
      </c>
      <c r="G1613" s="6">
        <f t="shared" ref="G1613:G1676" si="152">E1613-$B$8*SQRT(F1613/$B$6*(1/$B$3+1/$B$4))</f>
        <v>-0.11233217505883671</v>
      </c>
      <c r="H1613" s="6">
        <f t="shared" ref="H1613:H1676" si="153">E1613+$B$8*SQRT(F1613/$B$6*(1/$B$3+1/$B$4))</f>
        <v>0.21568579130779558</v>
      </c>
      <c r="I1613" s="6">
        <f t="shared" ref="I1613:I1676" si="154">IF(-G1613&lt;$B$9,1,0)*IF(H1613&lt;$B$9,1,0)</f>
        <v>1</v>
      </c>
    </row>
    <row r="1614" spans="1:9" x14ac:dyDescent="0.25">
      <c r="A1614" s="6">
        <v>1603</v>
      </c>
      <c r="B1614" s="6">
        <v>0.32481239031767473</v>
      </c>
      <c r="C1614" s="6">
        <v>0.95168919949949649</v>
      </c>
      <c r="D1614" s="6">
        <f t="shared" si="150"/>
        <v>43.890761266474861</v>
      </c>
      <c r="E1614" s="6">
        <f t="shared" ref="E1614:E1677" si="155">$B$1+B1614*SQRT($B$2/$B$6*(1/$B$3+1/$B$4))</f>
        <v>6.4379858132825069E-2</v>
      </c>
      <c r="F1614" s="6">
        <f t="shared" si="151"/>
        <v>0.14390413529991758</v>
      </c>
      <c r="G1614" s="6">
        <f t="shared" si="152"/>
        <v>-7.7319661999591921E-2</v>
      </c>
      <c r="H1614" s="6">
        <f t="shared" si="153"/>
        <v>0.20607937826524206</v>
      </c>
      <c r="I1614" s="6">
        <f t="shared" si="154"/>
        <v>1</v>
      </c>
    </row>
    <row r="1615" spans="1:9" x14ac:dyDescent="0.25">
      <c r="A1615" s="6">
        <v>1604</v>
      </c>
      <c r="B1615" s="6">
        <v>-8.6436102719744667E-2</v>
      </c>
      <c r="C1615" s="6">
        <v>0.27527695547349468</v>
      </c>
      <c r="D1615" s="6">
        <f t="shared" si="150"/>
        <v>67.125313216575307</v>
      </c>
      <c r="E1615" s="6">
        <f t="shared" si="155"/>
        <v>2.4649479140105672E-2</v>
      </c>
      <c r="F1615" s="6">
        <f t="shared" si="151"/>
        <v>0.22008299415270594</v>
      </c>
      <c r="G1615" s="6">
        <f t="shared" si="152"/>
        <v>-0.15058718826900547</v>
      </c>
      <c r="H1615" s="6">
        <f t="shared" si="153"/>
        <v>0.19988614654921683</v>
      </c>
      <c r="I1615" s="6">
        <f t="shared" si="154"/>
        <v>1</v>
      </c>
    </row>
    <row r="1616" spans="1:9" x14ac:dyDescent="0.25">
      <c r="A1616" s="6">
        <v>1605</v>
      </c>
      <c r="B1616" s="6">
        <v>-1.2661757864407264</v>
      </c>
      <c r="C1616" s="6">
        <v>0.11267433698538164</v>
      </c>
      <c r="D1616" s="6">
        <f t="shared" si="150"/>
        <v>74.637498493455411</v>
      </c>
      <c r="E1616" s="6">
        <f t="shared" si="155"/>
        <v>-8.9324202321435106E-2</v>
      </c>
      <c r="F1616" s="6">
        <f t="shared" si="151"/>
        <v>0.24471310981460789</v>
      </c>
      <c r="G1616" s="6">
        <f t="shared" si="152"/>
        <v>-0.27410649888822675</v>
      </c>
      <c r="H1616" s="6">
        <f t="shared" si="153"/>
        <v>9.5458094245356548E-2</v>
      </c>
      <c r="I1616" s="6">
        <f t="shared" si="154"/>
        <v>1</v>
      </c>
    </row>
    <row r="1617" spans="1:9" x14ac:dyDescent="0.25">
      <c r="A1617" s="6">
        <v>1606</v>
      </c>
      <c r="B1617" s="6">
        <v>1.1170209290867206</v>
      </c>
      <c r="C1617" s="6">
        <v>0.65779595324564344</v>
      </c>
      <c r="D1617" s="6">
        <f t="shared" si="150"/>
        <v>55.983227799560247</v>
      </c>
      <c r="E1617" s="6">
        <f t="shared" si="155"/>
        <v>0.14091447411182817</v>
      </c>
      <c r="F1617" s="6">
        <f t="shared" si="151"/>
        <v>0.18355156655593524</v>
      </c>
      <c r="G1617" s="6">
        <f t="shared" si="152"/>
        <v>-1.9118984088340341E-2</v>
      </c>
      <c r="H1617" s="6">
        <f t="shared" si="153"/>
        <v>0.30094793231199668</v>
      </c>
      <c r="I1617" s="6">
        <f t="shared" si="154"/>
        <v>1</v>
      </c>
    </row>
    <row r="1618" spans="1:9" x14ac:dyDescent="0.25">
      <c r="A1618" s="6">
        <v>1607</v>
      </c>
      <c r="B1618" s="6">
        <v>0.37146946851862594</v>
      </c>
      <c r="C1618" s="6">
        <v>0.9048127689443648</v>
      </c>
      <c r="D1618" s="6">
        <f t="shared" si="150"/>
        <v>47.082092393099785</v>
      </c>
      <c r="E1618" s="6">
        <f t="shared" si="155"/>
        <v>6.888736012006777E-2</v>
      </c>
      <c r="F1618" s="6">
        <f t="shared" si="151"/>
        <v>0.15436751604295013</v>
      </c>
      <c r="G1618" s="6">
        <f t="shared" si="152"/>
        <v>-7.7873314811335637E-2</v>
      </c>
      <c r="H1618" s="6">
        <f t="shared" si="153"/>
        <v>0.21564803505147118</v>
      </c>
      <c r="I1618" s="6">
        <f t="shared" si="154"/>
        <v>1</v>
      </c>
    </row>
    <row r="1619" spans="1:9" x14ac:dyDescent="0.25">
      <c r="A1619" s="6">
        <v>1608</v>
      </c>
      <c r="B1619" s="6">
        <v>-0.56119688451872207</v>
      </c>
      <c r="C1619" s="6">
        <v>0.85415204321420946</v>
      </c>
      <c r="D1619" s="6">
        <f t="shared" si="150"/>
        <v>49.491059903201496</v>
      </c>
      <c r="E1619" s="6">
        <f t="shared" si="155"/>
        <v>-2.1216769882323787E-2</v>
      </c>
      <c r="F1619" s="6">
        <f t="shared" si="151"/>
        <v>0.16226577017443114</v>
      </c>
      <c r="G1619" s="6">
        <f t="shared" si="152"/>
        <v>-0.17168513425650264</v>
      </c>
      <c r="H1619" s="6">
        <f t="shared" si="153"/>
        <v>0.12925159449185505</v>
      </c>
      <c r="I1619" s="6">
        <f t="shared" si="154"/>
        <v>1</v>
      </c>
    </row>
    <row r="1620" spans="1:9" x14ac:dyDescent="0.25">
      <c r="A1620" s="6">
        <v>1609</v>
      </c>
      <c r="B1620" s="6">
        <v>-0.33766127671697177</v>
      </c>
      <c r="C1620" s="6">
        <v>0.42283394878994107</v>
      </c>
      <c r="D1620" s="6">
        <f t="shared" si="150"/>
        <v>62.496189656101421</v>
      </c>
      <c r="E1620" s="6">
        <f t="shared" si="155"/>
        <v>3.7882150996692426E-4</v>
      </c>
      <c r="F1620" s="6">
        <f t="shared" si="151"/>
        <v>0.20490553985607024</v>
      </c>
      <c r="G1620" s="6">
        <f t="shared" si="152"/>
        <v>-0.16870754531188534</v>
      </c>
      <c r="H1620" s="6">
        <f t="shared" si="153"/>
        <v>0.1694651883318192</v>
      </c>
      <c r="I1620" s="6">
        <f t="shared" si="154"/>
        <v>1</v>
      </c>
    </row>
    <row r="1621" spans="1:9" x14ac:dyDescent="0.25">
      <c r="A1621" s="6">
        <v>1610</v>
      </c>
      <c r="B1621" s="6">
        <v>0.91781657829415053</v>
      </c>
      <c r="C1621" s="6">
        <v>0.50300607318338575</v>
      </c>
      <c r="D1621" s="6">
        <f t="shared" si="150"/>
        <v>60.251984797332213</v>
      </c>
      <c r="E1621" s="6">
        <f t="shared" si="155"/>
        <v>0.12166950546639341</v>
      </c>
      <c r="F1621" s="6">
        <f t="shared" si="151"/>
        <v>0.19754749113879413</v>
      </c>
      <c r="G1621" s="6">
        <f t="shared" si="152"/>
        <v>-4.4353205697230752E-2</v>
      </c>
      <c r="H1621" s="6">
        <f t="shared" si="153"/>
        <v>0.28769221663001754</v>
      </c>
      <c r="I1621" s="6">
        <f t="shared" si="154"/>
        <v>1</v>
      </c>
    </row>
    <row r="1622" spans="1:9" x14ac:dyDescent="0.25">
      <c r="A1622" s="6">
        <v>1611</v>
      </c>
      <c r="B1622" s="6">
        <v>0.5967467586742714</v>
      </c>
      <c r="C1622" s="6">
        <v>0.29392376476332893</v>
      </c>
      <c r="D1622" s="6">
        <f t="shared" si="150"/>
        <v>66.479766082761827</v>
      </c>
      <c r="E1622" s="6">
        <f t="shared" si="155"/>
        <v>9.0651214013441714E-2</v>
      </c>
      <c r="F1622" s="6">
        <f t="shared" si="151"/>
        <v>0.2179664461729896</v>
      </c>
      <c r="G1622" s="6">
        <f t="shared" si="152"/>
        <v>-8.3740788267228319E-2</v>
      </c>
      <c r="H1622" s="6">
        <f t="shared" si="153"/>
        <v>0.26504321629411176</v>
      </c>
      <c r="I1622" s="6">
        <f t="shared" si="154"/>
        <v>1</v>
      </c>
    </row>
    <row r="1623" spans="1:9" x14ac:dyDescent="0.25">
      <c r="A1623" s="6">
        <v>1612</v>
      </c>
      <c r="B1623" s="6">
        <v>0.49479240260552615</v>
      </c>
      <c r="C1623" s="6">
        <v>0.15659047212134158</v>
      </c>
      <c r="D1623" s="6">
        <f t="shared" si="150"/>
        <v>72.091216310487098</v>
      </c>
      <c r="E1623" s="6">
        <f t="shared" si="155"/>
        <v>8.0801487448726159E-2</v>
      </c>
      <c r="F1623" s="6">
        <f t="shared" si="151"/>
        <v>0.23636464364094131</v>
      </c>
      <c r="G1623" s="6">
        <f t="shared" si="152"/>
        <v>-0.10080150443613924</v>
      </c>
      <c r="H1623" s="6">
        <f t="shared" si="153"/>
        <v>0.26240447933359157</v>
      </c>
      <c r="I1623" s="6">
        <f t="shared" si="154"/>
        <v>1</v>
      </c>
    </row>
    <row r="1624" spans="1:9" x14ac:dyDescent="0.25">
      <c r="A1624" s="6">
        <v>1613</v>
      </c>
      <c r="B1624" s="6">
        <v>1.1293832358205691</v>
      </c>
      <c r="C1624" s="6">
        <v>0.37360759300515761</v>
      </c>
      <c r="D1624" s="6">
        <f t="shared" si="150"/>
        <v>63.941509101033454</v>
      </c>
      <c r="E1624" s="6">
        <f t="shared" si="155"/>
        <v>0.14210878640737584</v>
      </c>
      <c r="F1624" s="6">
        <f t="shared" si="151"/>
        <v>0.20964429213453592</v>
      </c>
      <c r="G1624" s="6">
        <f t="shared" si="152"/>
        <v>-2.8921594794283884E-2</v>
      </c>
      <c r="H1624" s="6">
        <f t="shared" si="153"/>
        <v>0.3131391676090356</v>
      </c>
      <c r="I1624" s="6">
        <f t="shared" si="154"/>
        <v>1</v>
      </c>
    </row>
    <row r="1625" spans="1:9" x14ac:dyDescent="0.25">
      <c r="A1625" s="6">
        <v>1614</v>
      </c>
      <c r="B1625" s="6">
        <v>-0.5859055818291381</v>
      </c>
      <c r="C1625" s="6">
        <v>0.2737815485091708</v>
      </c>
      <c r="D1625" s="6">
        <f t="shared" si="150"/>
        <v>67.178168693735472</v>
      </c>
      <c r="E1625" s="6">
        <f t="shared" si="155"/>
        <v>-2.3603856826542431E-2</v>
      </c>
      <c r="F1625" s="6">
        <f t="shared" si="151"/>
        <v>0.2202562907991327</v>
      </c>
      <c r="G1625" s="6">
        <f t="shared" si="152"/>
        <v>-0.19890950264814336</v>
      </c>
      <c r="H1625" s="6">
        <f t="shared" si="153"/>
        <v>0.15170178899505851</v>
      </c>
      <c r="I1625" s="6">
        <f t="shared" si="154"/>
        <v>1</v>
      </c>
    </row>
    <row r="1626" spans="1:9" x14ac:dyDescent="0.25">
      <c r="A1626" s="6">
        <v>1615</v>
      </c>
      <c r="B1626" s="6">
        <v>-0.9849350135482382</v>
      </c>
      <c r="C1626" s="6">
        <v>0.52061525315103607</v>
      </c>
      <c r="D1626" s="6">
        <f t="shared" si="150"/>
        <v>59.769049362485077</v>
      </c>
      <c r="E1626" s="6">
        <f t="shared" si="155"/>
        <v>-6.2153762345604782E-2</v>
      </c>
      <c r="F1626" s="6">
        <f t="shared" si="151"/>
        <v>0.19596409627044287</v>
      </c>
      <c r="G1626" s="6">
        <f t="shared" si="152"/>
        <v>-0.22750977713385329</v>
      </c>
      <c r="H1626" s="6">
        <f t="shared" si="153"/>
        <v>0.10320225244264374</v>
      </c>
      <c r="I1626" s="6">
        <f t="shared" si="154"/>
        <v>1</v>
      </c>
    </row>
    <row r="1627" spans="1:9" x14ac:dyDescent="0.25">
      <c r="A1627" s="6">
        <v>1616</v>
      </c>
      <c r="B1627" s="6">
        <v>0.84079374573775567</v>
      </c>
      <c r="C1627" s="6">
        <v>0.63472396008178955</v>
      </c>
      <c r="D1627" s="6">
        <f t="shared" si="150"/>
        <v>56.633599051068913</v>
      </c>
      <c r="E1627" s="6">
        <f t="shared" si="155"/>
        <v>0.11422839290217085</v>
      </c>
      <c r="F1627" s="6">
        <f t="shared" si="151"/>
        <v>0.18568393131498004</v>
      </c>
      <c r="G1627" s="6">
        <f t="shared" si="152"/>
        <v>-4.6731955578542012E-2</v>
      </c>
      <c r="H1627" s="6">
        <f t="shared" si="153"/>
        <v>0.27518874138288374</v>
      </c>
      <c r="I1627" s="6">
        <f t="shared" si="154"/>
        <v>1</v>
      </c>
    </row>
    <row r="1628" spans="1:9" x14ac:dyDescent="0.25">
      <c r="A1628" s="6">
        <v>1617</v>
      </c>
      <c r="B1628" s="6">
        <v>0.48616584535920992</v>
      </c>
      <c r="C1628" s="6">
        <v>0.13840144047364727</v>
      </c>
      <c r="D1628" s="6">
        <f t="shared" si="150"/>
        <v>73.070576555998684</v>
      </c>
      <c r="E1628" s="6">
        <f t="shared" si="155"/>
        <v>7.9968082841533228E-2</v>
      </c>
      <c r="F1628" s="6">
        <f t="shared" si="151"/>
        <v>0.23957566083933995</v>
      </c>
      <c r="G1628" s="6">
        <f t="shared" si="152"/>
        <v>-0.10286428751943447</v>
      </c>
      <c r="H1628" s="6">
        <f t="shared" si="153"/>
        <v>0.26280045320250089</v>
      </c>
      <c r="I1628" s="6">
        <f t="shared" si="154"/>
        <v>1</v>
      </c>
    </row>
    <row r="1629" spans="1:9" x14ac:dyDescent="0.25">
      <c r="A1629" s="6">
        <v>1618</v>
      </c>
      <c r="B1629" s="6">
        <v>-1.0620419743645471</v>
      </c>
      <c r="C1629" s="6">
        <v>0.36042359691152687</v>
      </c>
      <c r="D1629" s="6">
        <f t="shared" si="150"/>
        <v>64.341745143905101</v>
      </c>
      <c r="E1629" s="6">
        <f t="shared" si="155"/>
        <v>-6.9603002471890107E-2</v>
      </c>
      <c r="F1629" s="6">
        <f t="shared" si="151"/>
        <v>0.21095654145542655</v>
      </c>
      <c r="G1629" s="6">
        <f t="shared" si="152"/>
        <v>-0.24116782319339616</v>
      </c>
      <c r="H1629" s="6">
        <f t="shared" si="153"/>
        <v>0.10196181824961595</v>
      </c>
      <c r="I1629" s="6">
        <f t="shared" si="154"/>
        <v>1</v>
      </c>
    </row>
    <row r="1630" spans="1:9" x14ac:dyDescent="0.25">
      <c r="A1630" s="6">
        <v>1619</v>
      </c>
      <c r="B1630" s="6">
        <v>-0.32602201827103272</v>
      </c>
      <c r="C1630" s="6">
        <v>0.18213446455275126</v>
      </c>
      <c r="D1630" s="6">
        <f t="shared" si="150"/>
        <v>70.847341251102222</v>
      </c>
      <c r="E1630" s="6">
        <f t="shared" si="155"/>
        <v>1.5032807045427254E-3</v>
      </c>
      <c r="F1630" s="6">
        <f t="shared" si="151"/>
        <v>0.23228636475771219</v>
      </c>
      <c r="G1630" s="6">
        <f t="shared" si="152"/>
        <v>-0.1785261885314578</v>
      </c>
      <c r="H1630" s="6">
        <f t="shared" si="153"/>
        <v>0.18153274994054325</v>
      </c>
      <c r="I1630" s="6">
        <f t="shared" si="154"/>
        <v>1</v>
      </c>
    </row>
    <row r="1631" spans="1:9" x14ac:dyDescent="0.25">
      <c r="A1631" s="6">
        <v>1620</v>
      </c>
      <c r="B1631" s="6">
        <v>5.499146027432289E-2</v>
      </c>
      <c r="C1631" s="6">
        <v>0.69255653553880425</v>
      </c>
      <c r="D1631" s="6">
        <f t="shared" si="150"/>
        <v>54.980399544026675</v>
      </c>
      <c r="E1631" s="6">
        <f t="shared" si="155"/>
        <v>3.8312679791055487E-2</v>
      </c>
      <c r="F1631" s="6">
        <f t="shared" si="151"/>
        <v>0.18026360506238254</v>
      </c>
      <c r="G1631" s="6">
        <f t="shared" si="152"/>
        <v>-0.12028096074132549</v>
      </c>
      <c r="H1631" s="6">
        <f t="shared" si="153"/>
        <v>0.19690632032343647</v>
      </c>
      <c r="I1631" s="6">
        <f t="shared" si="154"/>
        <v>1</v>
      </c>
    </row>
    <row r="1632" spans="1:9" x14ac:dyDescent="0.25">
      <c r="A1632" s="6">
        <v>1621</v>
      </c>
      <c r="B1632" s="6">
        <v>-0.98580585472518578</v>
      </c>
      <c r="C1632" s="6">
        <v>0.41776787621692557</v>
      </c>
      <c r="D1632" s="6">
        <f t="shared" si="150"/>
        <v>62.641892572162291</v>
      </c>
      <c r="E1632" s="6">
        <f t="shared" si="155"/>
        <v>-6.2237893596146399E-2</v>
      </c>
      <c r="F1632" s="6">
        <f t="shared" si="151"/>
        <v>0.20538325433495833</v>
      </c>
      <c r="G1632" s="6">
        <f t="shared" si="152"/>
        <v>-0.231521248700953</v>
      </c>
      <c r="H1632" s="6">
        <f t="shared" si="153"/>
        <v>0.10704546150866021</v>
      </c>
      <c r="I1632" s="6">
        <f t="shared" si="154"/>
        <v>1</v>
      </c>
    </row>
    <row r="1633" spans="1:9" x14ac:dyDescent="0.25">
      <c r="A1633" s="6">
        <v>1622</v>
      </c>
      <c r="B1633" s="6">
        <v>0.52247969506424852</v>
      </c>
      <c r="C1633" s="6">
        <v>0.42350535599841305</v>
      </c>
      <c r="D1633" s="6">
        <f t="shared" si="150"/>
        <v>62.476924622995966</v>
      </c>
      <c r="E1633" s="6">
        <f t="shared" si="155"/>
        <v>8.3476334022734661E-2</v>
      </c>
      <c r="F1633" s="6">
        <f t="shared" si="151"/>
        <v>0.20484237581310152</v>
      </c>
      <c r="G1633" s="6">
        <f t="shared" si="152"/>
        <v>-8.5583969565932422E-2</v>
      </c>
      <c r="H1633" s="6">
        <f t="shared" si="153"/>
        <v>0.25253663761140177</v>
      </c>
      <c r="I1633" s="6">
        <f t="shared" si="154"/>
        <v>1</v>
      </c>
    </row>
    <row r="1634" spans="1:9" x14ac:dyDescent="0.25">
      <c r="A1634" s="6">
        <v>1623</v>
      </c>
      <c r="B1634" s="6">
        <v>-1.7970432963920757</v>
      </c>
      <c r="C1634" s="6">
        <v>0.51008636738181712</v>
      </c>
      <c r="D1634" s="6">
        <f t="shared" si="150"/>
        <v>60.057566591256951</v>
      </c>
      <c r="E1634" s="6">
        <f t="shared" si="155"/>
        <v>-0.14061087624821161</v>
      </c>
      <c r="F1634" s="6">
        <f t="shared" si="151"/>
        <v>0.19691005439756376</v>
      </c>
      <c r="G1634" s="6">
        <f t="shared" si="152"/>
        <v>-0.30636551393659228</v>
      </c>
      <c r="H1634" s="6">
        <f t="shared" si="153"/>
        <v>2.5143761440169082E-2</v>
      </c>
      <c r="I1634" s="6">
        <f t="shared" si="154"/>
        <v>1</v>
      </c>
    </row>
    <row r="1635" spans="1:9" x14ac:dyDescent="0.25">
      <c r="A1635" s="6">
        <v>1624</v>
      </c>
      <c r="B1635" s="6">
        <v>0.56819544624886476</v>
      </c>
      <c r="C1635" s="6">
        <v>0.49522385326700646</v>
      </c>
      <c r="D1635" s="6">
        <f t="shared" si="150"/>
        <v>60.466133524296644</v>
      </c>
      <c r="E1635" s="6">
        <f t="shared" si="155"/>
        <v>8.7892895180410199E-2</v>
      </c>
      <c r="F1635" s="6">
        <f t="shared" si="151"/>
        <v>0.19824961811244801</v>
      </c>
      <c r="G1635" s="6">
        <f t="shared" si="152"/>
        <v>-7.8424594795104177E-2</v>
      </c>
      <c r="H1635" s="6">
        <f t="shared" si="153"/>
        <v>0.25421038515592459</v>
      </c>
      <c r="I1635" s="6">
        <f t="shared" si="154"/>
        <v>1</v>
      </c>
    </row>
    <row r="1636" spans="1:9" x14ac:dyDescent="0.25">
      <c r="A1636" s="6">
        <v>1625</v>
      </c>
      <c r="B1636" s="6">
        <v>1.5874093151069246E-2</v>
      </c>
      <c r="C1636" s="6">
        <v>0.63670766319772942</v>
      </c>
      <c r="D1636" s="6">
        <f t="shared" si="150"/>
        <v>56.578062679720219</v>
      </c>
      <c r="E1636" s="6">
        <f t="shared" si="155"/>
        <v>3.4533583095708337E-2</v>
      </c>
      <c r="F1636" s="6">
        <f t="shared" si="151"/>
        <v>0.1855018448515417</v>
      </c>
      <c r="G1636" s="6">
        <f t="shared" si="152"/>
        <v>-0.12634782508806122</v>
      </c>
      <c r="H1636" s="6">
        <f t="shared" si="153"/>
        <v>0.1954149912794779</v>
      </c>
      <c r="I1636" s="6">
        <f t="shared" si="154"/>
        <v>1</v>
      </c>
    </row>
    <row r="1637" spans="1:9" x14ac:dyDescent="0.25">
      <c r="A1637" s="6">
        <v>1626</v>
      </c>
      <c r="B1637" s="6">
        <v>-9.865175343293231E-2</v>
      </c>
      <c r="C1637" s="6">
        <v>0.92678609576708271</v>
      </c>
      <c r="D1637" s="6">
        <f t="shared" si="150"/>
        <v>45.76897497172012</v>
      </c>
      <c r="E1637" s="6">
        <f t="shared" si="155"/>
        <v>2.3469335162207939E-2</v>
      </c>
      <c r="F1637" s="6">
        <f t="shared" si="151"/>
        <v>0.15006221302203318</v>
      </c>
      <c r="G1637" s="6">
        <f t="shared" si="152"/>
        <v>-0.12123029324085584</v>
      </c>
      <c r="H1637" s="6">
        <f t="shared" si="153"/>
        <v>0.16816896356527172</v>
      </c>
      <c r="I1637" s="6">
        <f t="shared" si="154"/>
        <v>1</v>
      </c>
    </row>
    <row r="1638" spans="1:9" x14ac:dyDescent="0.25">
      <c r="A1638" s="6">
        <v>1627</v>
      </c>
      <c r="B1638" s="6">
        <v>0.45879460230935365</v>
      </c>
      <c r="C1638" s="6">
        <v>0.39677114169743949</v>
      </c>
      <c r="D1638" s="6">
        <f t="shared" si="150"/>
        <v>63.252705306021475</v>
      </c>
      <c r="E1638" s="6">
        <f t="shared" si="155"/>
        <v>7.732376954122E-2</v>
      </c>
      <c r="F1638" s="6">
        <f t="shared" si="151"/>
        <v>0.20738591903613598</v>
      </c>
      <c r="G1638" s="6">
        <f t="shared" si="152"/>
        <v>-9.2782913094215241E-2</v>
      </c>
      <c r="H1638" s="6">
        <f t="shared" si="153"/>
        <v>0.24743045217665524</v>
      </c>
      <c r="I1638" s="6">
        <f t="shared" si="154"/>
        <v>1</v>
      </c>
    </row>
    <row r="1639" spans="1:9" x14ac:dyDescent="0.25">
      <c r="A1639" s="6">
        <v>1628</v>
      </c>
      <c r="B1639" s="6">
        <v>-1.2872578736278228</v>
      </c>
      <c r="C1639" s="6">
        <v>1.4496292001098667E-2</v>
      </c>
      <c r="D1639" s="6">
        <f t="shared" si="150"/>
        <v>87.575184631787494</v>
      </c>
      <c r="E1639" s="6">
        <f t="shared" si="155"/>
        <v>-9.136092544159663E-2</v>
      </c>
      <c r="F1639" s="6">
        <f t="shared" si="151"/>
        <v>0.28713175289110654</v>
      </c>
      <c r="G1639" s="6">
        <f t="shared" si="152"/>
        <v>-0.29151864922162751</v>
      </c>
      <c r="H1639" s="6">
        <f t="shared" si="153"/>
        <v>0.10879679833843428</v>
      </c>
      <c r="I1639" s="6">
        <f t="shared" si="154"/>
        <v>1</v>
      </c>
    </row>
    <row r="1640" spans="1:9" x14ac:dyDescent="0.25">
      <c r="A1640" s="6">
        <v>1629</v>
      </c>
      <c r="B1640" s="6">
        <v>-0.85404735727934167</v>
      </c>
      <c r="C1640" s="6">
        <v>0.43311868648335217</v>
      </c>
      <c r="D1640" s="6">
        <f t="shared" si="150"/>
        <v>62.202184946797935</v>
      </c>
      <c r="E1640" s="6">
        <f t="shared" si="155"/>
        <v>-4.9508813422815962E-2</v>
      </c>
      <c r="F1640" s="6">
        <f t="shared" si="151"/>
        <v>0.20394158998950143</v>
      </c>
      <c r="G1640" s="6">
        <f t="shared" si="152"/>
        <v>-0.21819698963208062</v>
      </c>
      <c r="H1640" s="6">
        <f t="shared" si="153"/>
        <v>0.11917936278644869</v>
      </c>
      <c r="I1640" s="6">
        <f t="shared" si="154"/>
        <v>1</v>
      </c>
    </row>
    <row r="1641" spans="1:9" x14ac:dyDescent="0.25">
      <c r="A1641" s="6">
        <v>1630</v>
      </c>
      <c r="B1641" s="6">
        <v>0.21331629795895424</v>
      </c>
      <c r="C1641" s="6">
        <v>0.79702139347514267</v>
      </c>
      <c r="D1641" s="6">
        <f t="shared" si="150"/>
        <v>51.668327029950866</v>
      </c>
      <c r="E1641" s="6">
        <f t="shared" si="155"/>
        <v>5.3608312265504048E-2</v>
      </c>
      <c r="F1641" s="6">
        <f t="shared" si="151"/>
        <v>0.1694043509178717</v>
      </c>
      <c r="G1641" s="6">
        <f t="shared" si="152"/>
        <v>-0.10013421738619208</v>
      </c>
      <c r="H1641" s="6">
        <f t="shared" si="153"/>
        <v>0.20735084191720018</v>
      </c>
      <c r="I1641" s="6">
        <f t="shared" si="154"/>
        <v>1</v>
      </c>
    </row>
    <row r="1642" spans="1:9" x14ac:dyDescent="0.25">
      <c r="A1642" s="6">
        <v>1631</v>
      </c>
      <c r="B1642" s="6">
        <v>0.15147065823839512</v>
      </c>
      <c r="C1642" s="6">
        <v>4.1077913754692219E-2</v>
      </c>
      <c r="D1642" s="6">
        <f t="shared" si="150"/>
        <v>81.47609863098161</v>
      </c>
      <c r="E1642" s="6">
        <f t="shared" si="155"/>
        <v>4.7633455830172582E-2</v>
      </c>
      <c r="F1642" s="6">
        <f t="shared" si="151"/>
        <v>0.26713474960977579</v>
      </c>
      <c r="G1642" s="6">
        <f t="shared" si="152"/>
        <v>-0.14542860393934326</v>
      </c>
      <c r="H1642" s="6">
        <f t="shared" si="153"/>
        <v>0.24069551559968844</v>
      </c>
      <c r="I1642" s="6">
        <f t="shared" si="154"/>
        <v>1</v>
      </c>
    </row>
    <row r="1643" spans="1:9" x14ac:dyDescent="0.25">
      <c r="A1643" s="6">
        <v>1632</v>
      </c>
      <c r="B1643" s="6">
        <v>-0.95036057246034034</v>
      </c>
      <c r="C1643" s="6">
        <v>0.21698660237434003</v>
      </c>
      <c r="D1643" s="6">
        <f t="shared" si="150"/>
        <v>69.333978968245802</v>
      </c>
      <c r="E1643" s="6">
        <f t="shared" si="155"/>
        <v>-5.8813554001647061E-2</v>
      </c>
      <c r="F1643" s="6">
        <f t="shared" si="151"/>
        <v>0.22732452120736329</v>
      </c>
      <c r="G1643" s="6">
        <f t="shared" si="152"/>
        <v>-0.23690984906080984</v>
      </c>
      <c r="H1643" s="6">
        <f t="shared" si="153"/>
        <v>0.11928274105751571</v>
      </c>
      <c r="I1643" s="6">
        <f t="shared" si="154"/>
        <v>1</v>
      </c>
    </row>
    <row r="1644" spans="1:9" x14ac:dyDescent="0.25">
      <c r="A1644" s="6">
        <v>1633</v>
      </c>
      <c r="B1644" s="6">
        <v>-0.37163317756494507</v>
      </c>
      <c r="C1644" s="6">
        <v>0.71834467604602192</v>
      </c>
      <c r="D1644" s="6">
        <f t="shared" si="150"/>
        <v>54.212451048073369</v>
      </c>
      <c r="E1644" s="6">
        <f t="shared" si="155"/>
        <v>-2.9031759165142335E-3</v>
      </c>
      <c r="F1644" s="6">
        <f t="shared" si="151"/>
        <v>0.17774574114122416</v>
      </c>
      <c r="G1644" s="6">
        <f t="shared" si="152"/>
        <v>-0.16038532915509798</v>
      </c>
      <c r="H1644" s="6">
        <f t="shared" si="153"/>
        <v>0.15457897732206952</v>
      </c>
      <c r="I1644" s="6">
        <f t="shared" si="154"/>
        <v>1</v>
      </c>
    </row>
    <row r="1645" spans="1:9" x14ac:dyDescent="0.25">
      <c r="A1645" s="6">
        <v>1634</v>
      </c>
      <c r="B1645" s="6">
        <v>-0.35227571970608551</v>
      </c>
      <c r="C1645" s="6">
        <v>0.36686300241096226</v>
      </c>
      <c r="D1645" s="6">
        <f t="shared" si="150"/>
        <v>64.145457122623981</v>
      </c>
      <c r="E1645" s="6">
        <f t="shared" si="155"/>
        <v>-1.0330678186394396E-3</v>
      </c>
      <c r="F1645" s="6">
        <f t="shared" si="151"/>
        <v>0.21031297417253764</v>
      </c>
      <c r="G1645" s="6">
        <f t="shared" si="152"/>
        <v>-0.17233599136609401</v>
      </c>
      <c r="H1645" s="6">
        <f t="shared" si="153"/>
        <v>0.17026985572881514</v>
      </c>
      <c r="I1645" s="6">
        <f t="shared" si="154"/>
        <v>1</v>
      </c>
    </row>
    <row r="1646" spans="1:9" x14ac:dyDescent="0.25">
      <c r="A1646" s="6">
        <v>1635</v>
      </c>
      <c r="B1646" s="6">
        <v>-0.425388861913234</v>
      </c>
      <c r="C1646" s="6">
        <v>0.74428540910061958</v>
      </c>
      <c r="D1646" s="6">
        <f t="shared" si="150"/>
        <v>53.412692269012773</v>
      </c>
      <c r="E1646" s="6">
        <f t="shared" si="155"/>
        <v>-8.0964684107828616E-3</v>
      </c>
      <c r="F1646" s="6">
        <f t="shared" si="151"/>
        <v>0.17512358120987795</v>
      </c>
      <c r="G1646" s="6">
        <f t="shared" si="152"/>
        <v>-0.16441269301784373</v>
      </c>
      <c r="H1646" s="6">
        <f t="shared" si="153"/>
        <v>0.14821975619627803</v>
      </c>
      <c r="I1646" s="6">
        <f t="shared" si="154"/>
        <v>1</v>
      </c>
    </row>
    <row r="1647" spans="1:9" x14ac:dyDescent="0.25">
      <c r="A1647" s="6">
        <v>1636</v>
      </c>
      <c r="B1647" s="6">
        <v>1.3561430023401044</v>
      </c>
      <c r="C1647" s="6">
        <v>0.80086672566911832</v>
      </c>
      <c r="D1647" s="6">
        <f t="shared" si="150"/>
        <v>51.533041672280632</v>
      </c>
      <c r="E1647" s="6">
        <f t="shared" si="155"/>
        <v>0.16401586112412611</v>
      </c>
      <c r="F1647" s="6">
        <f t="shared" si="151"/>
        <v>0.16896079236813322</v>
      </c>
      <c r="G1647" s="6">
        <f t="shared" si="152"/>
        <v>1.0474738668688449E-2</v>
      </c>
      <c r="H1647" s="6">
        <f t="shared" si="153"/>
        <v>0.31755698357956375</v>
      </c>
      <c r="I1647" s="6">
        <f t="shared" si="154"/>
        <v>1</v>
      </c>
    </row>
    <row r="1648" spans="1:9" x14ac:dyDescent="0.25">
      <c r="A1648" s="6">
        <v>1637</v>
      </c>
      <c r="B1648" s="6">
        <v>0.6834238774899859</v>
      </c>
      <c r="C1648" s="6">
        <v>9.1555528427991584E-2</v>
      </c>
      <c r="D1648" s="6">
        <f t="shared" si="150"/>
        <v>76.148320095378224</v>
      </c>
      <c r="E1648" s="6">
        <f t="shared" si="155"/>
        <v>9.9025019240326681E-2</v>
      </c>
      <c r="F1648" s="6">
        <f t="shared" si="151"/>
        <v>0.24966662326353517</v>
      </c>
      <c r="G1648" s="6">
        <f t="shared" si="152"/>
        <v>-8.7618100954445291E-2</v>
      </c>
      <c r="H1648" s="6">
        <f t="shared" si="153"/>
        <v>0.28566813943509867</v>
      </c>
      <c r="I1648" s="6">
        <f t="shared" si="154"/>
        <v>1</v>
      </c>
    </row>
    <row r="1649" spans="1:9" x14ac:dyDescent="0.25">
      <c r="A1649" s="6">
        <v>1638</v>
      </c>
      <c r="B1649" s="6">
        <v>0.97713837021728978</v>
      </c>
      <c r="C1649" s="6">
        <v>0.25742362743003633</v>
      </c>
      <c r="D1649" s="6">
        <f t="shared" si="150"/>
        <v>67.767949621548482</v>
      </c>
      <c r="E1649" s="6">
        <f t="shared" si="155"/>
        <v>0.12740053503984186</v>
      </c>
      <c r="F1649" s="6">
        <f t="shared" si="151"/>
        <v>0.22218999875917536</v>
      </c>
      <c r="G1649" s="6">
        <f t="shared" si="152"/>
        <v>-4.8672964316456346E-2</v>
      </c>
      <c r="H1649" s="6">
        <f t="shared" si="153"/>
        <v>0.30347403439614007</v>
      </c>
      <c r="I1649" s="6">
        <f t="shared" si="154"/>
        <v>1</v>
      </c>
    </row>
    <row r="1650" spans="1:9" x14ac:dyDescent="0.25">
      <c r="A1650" s="6">
        <v>1639</v>
      </c>
      <c r="B1650" s="6">
        <v>-0.48006086217355914</v>
      </c>
      <c r="C1650" s="6">
        <v>0.8877224036378063</v>
      </c>
      <c r="D1650" s="6">
        <f t="shared" si="150"/>
        <v>47.969480030293703</v>
      </c>
      <c r="E1650" s="6">
        <f t="shared" si="155"/>
        <v>-1.3378285432383785E-2</v>
      </c>
      <c r="F1650" s="6">
        <f t="shared" si="151"/>
        <v>0.157276983705881</v>
      </c>
      <c r="G1650" s="6">
        <f t="shared" si="152"/>
        <v>-0.1615155524789994</v>
      </c>
      <c r="H1650" s="6">
        <f t="shared" si="153"/>
        <v>0.13475898161423183</v>
      </c>
      <c r="I1650" s="6">
        <f t="shared" si="154"/>
        <v>1</v>
      </c>
    </row>
    <row r="1651" spans="1:9" x14ac:dyDescent="0.25">
      <c r="A1651" s="6">
        <v>1640</v>
      </c>
      <c r="B1651" s="6">
        <v>0.17309730537817813</v>
      </c>
      <c r="C1651" s="6">
        <v>0.38810388500625631</v>
      </c>
      <c r="D1651" s="6">
        <f t="shared" si="150"/>
        <v>63.508448234958948</v>
      </c>
      <c r="E1651" s="6">
        <f t="shared" si="155"/>
        <v>4.9722788439902549E-2</v>
      </c>
      <c r="F1651" s="6">
        <f t="shared" si="151"/>
        <v>0.20822442044248834</v>
      </c>
      <c r="G1651" s="6">
        <f t="shared" si="152"/>
        <v>-0.12072743441536646</v>
      </c>
      <c r="H1651" s="6">
        <f t="shared" si="153"/>
        <v>0.22017301129517156</v>
      </c>
      <c r="I1651" s="6">
        <f t="shared" si="154"/>
        <v>1</v>
      </c>
    </row>
    <row r="1652" spans="1:9" x14ac:dyDescent="0.25">
      <c r="A1652" s="6">
        <v>1641</v>
      </c>
      <c r="B1652" s="6">
        <v>0.24268160814244766</v>
      </c>
      <c r="C1652" s="6">
        <v>0.8885464033936582</v>
      </c>
      <c r="D1652" s="6">
        <f t="shared" si="150"/>
        <v>47.928777475193499</v>
      </c>
      <c r="E1652" s="6">
        <f t="shared" si="155"/>
        <v>5.6445270753088819E-2</v>
      </c>
      <c r="F1652" s="6">
        <f t="shared" si="151"/>
        <v>0.15714353270555245</v>
      </c>
      <c r="G1652" s="6">
        <f t="shared" si="152"/>
        <v>-9.1629135023723704E-2</v>
      </c>
      <c r="H1652" s="6">
        <f t="shared" si="153"/>
        <v>0.20451967652990133</v>
      </c>
      <c r="I1652" s="6">
        <f t="shared" si="154"/>
        <v>1</v>
      </c>
    </row>
    <row r="1653" spans="1:9" x14ac:dyDescent="0.25">
      <c r="A1653" s="6">
        <v>1642</v>
      </c>
      <c r="B1653" s="6">
        <v>-1.5489149518543854</v>
      </c>
      <c r="C1653" s="6">
        <v>0.35633411664174319</v>
      </c>
      <c r="D1653" s="6">
        <f t="shared" si="150"/>
        <v>64.467234094989934</v>
      </c>
      <c r="E1653" s="6">
        <f t="shared" si="155"/>
        <v>-0.1166394007675185</v>
      </c>
      <c r="F1653" s="6">
        <f t="shared" si="151"/>
        <v>0.21136798063931125</v>
      </c>
      <c r="G1653" s="6">
        <f t="shared" si="152"/>
        <v>-0.28837144575423085</v>
      </c>
      <c r="H1653" s="6">
        <f t="shared" si="153"/>
        <v>5.5092644219193854E-2</v>
      </c>
      <c r="I1653" s="6">
        <f t="shared" si="154"/>
        <v>1</v>
      </c>
    </row>
    <row r="1654" spans="1:9" x14ac:dyDescent="0.25">
      <c r="A1654" s="6">
        <v>1643</v>
      </c>
      <c r="B1654" s="6">
        <v>0.87842863649711944</v>
      </c>
      <c r="C1654" s="6">
        <v>0.62343211157567069</v>
      </c>
      <c r="D1654" s="6">
        <f t="shared" si="150"/>
        <v>56.948553838634325</v>
      </c>
      <c r="E1654" s="6">
        <f t="shared" si="155"/>
        <v>0.11786426877414168</v>
      </c>
      <c r="F1654" s="6">
        <f t="shared" si="151"/>
        <v>0.1867165699627355</v>
      </c>
      <c r="G1654" s="6">
        <f t="shared" si="152"/>
        <v>-4.354303121625426E-2</v>
      </c>
      <c r="H1654" s="6">
        <f t="shared" si="153"/>
        <v>0.27927156876453763</v>
      </c>
      <c r="I1654" s="6">
        <f t="shared" si="154"/>
        <v>1</v>
      </c>
    </row>
    <row r="1655" spans="1:9" x14ac:dyDescent="0.25">
      <c r="A1655" s="6">
        <v>1644</v>
      </c>
      <c r="B1655" s="6">
        <v>-0.57774968809098937</v>
      </c>
      <c r="C1655" s="6">
        <v>0.57774590289010286</v>
      </c>
      <c r="D1655" s="6">
        <f t="shared" si="150"/>
        <v>58.207696702742332</v>
      </c>
      <c r="E1655" s="6">
        <f t="shared" si="155"/>
        <v>-2.2815922634133096E-2</v>
      </c>
      <c r="F1655" s="6">
        <f t="shared" si="151"/>
        <v>0.19084490722210601</v>
      </c>
      <c r="G1655" s="6">
        <f t="shared" si="152"/>
        <v>-0.18599783933282985</v>
      </c>
      <c r="H1655" s="6">
        <f t="shared" si="153"/>
        <v>0.14036599406456365</v>
      </c>
      <c r="I1655" s="6">
        <f t="shared" si="154"/>
        <v>1</v>
      </c>
    </row>
    <row r="1656" spans="1:9" x14ac:dyDescent="0.25">
      <c r="A1656" s="6">
        <v>1645</v>
      </c>
      <c r="B1656" s="6">
        <v>0.67985411078552715</v>
      </c>
      <c r="C1656" s="6">
        <v>0.64671773430585655</v>
      </c>
      <c r="D1656" s="6">
        <f t="shared" si="150"/>
        <v>56.296773129488187</v>
      </c>
      <c r="E1656" s="6">
        <f t="shared" si="155"/>
        <v>9.8680147012257913E-2</v>
      </c>
      <c r="F1656" s="6">
        <f t="shared" si="151"/>
        <v>0.1845795840311088</v>
      </c>
      <c r="G1656" s="6">
        <f t="shared" si="152"/>
        <v>-6.1800835239699509E-2</v>
      </c>
      <c r="H1656" s="6">
        <f t="shared" si="153"/>
        <v>0.25916112926421531</v>
      </c>
      <c r="I1656" s="6">
        <f t="shared" si="154"/>
        <v>1</v>
      </c>
    </row>
    <row r="1657" spans="1:9" x14ac:dyDescent="0.25">
      <c r="A1657" s="6">
        <v>1646</v>
      </c>
      <c r="B1657" s="6">
        <v>-1.6048625184339471</v>
      </c>
      <c r="C1657" s="6">
        <v>0.54783776360362557</v>
      </c>
      <c r="D1657" s="6">
        <f t="shared" si="150"/>
        <v>59.025074350295526</v>
      </c>
      <c r="E1657" s="6">
        <f t="shared" si="155"/>
        <v>-0.12204444920309812</v>
      </c>
      <c r="F1657" s="6">
        <f t="shared" si="151"/>
        <v>0.19352483393539516</v>
      </c>
      <c r="G1657" s="6">
        <f t="shared" si="152"/>
        <v>-0.28636810718798078</v>
      </c>
      <c r="H1657" s="6">
        <f t="shared" si="153"/>
        <v>4.2279208781784566E-2</v>
      </c>
      <c r="I1657" s="6">
        <f t="shared" si="154"/>
        <v>1</v>
      </c>
    </row>
    <row r="1658" spans="1:9" x14ac:dyDescent="0.25">
      <c r="A1658" s="6">
        <v>1647</v>
      </c>
      <c r="B1658" s="6">
        <v>-0.23009533833828755</v>
      </c>
      <c r="C1658" s="6">
        <v>0.30887783440656758</v>
      </c>
      <c r="D1658" s="6">
        <f t="shared" si="150"/>
        <v>65.978569572149482</v>
      </c>
      <c r="E1658" s="6">
        <f t="shared" si="155"/>
        <v>1.0770678430652991E-2</v>
      </c>
      <c r="F1658" s="6">
        <f t="shared" si="151"/>
        <v>0.21632317892508027</v>
      </c>
      <c r="G1658" s="6">
        <f t="shared" si="152"/>
        <v>-0.16296270221313874</v>
      </c>
      <c r="H1658" s="6">
        <f t="shared" si="153"/>
        <v>0.18450405907444473</v>
      </c>
      <c r="I1658" s="6">
        <f t="shared" si="154"/>
        <v>1</v>
      </c>
    </row>
    <row r="1659" spans="1:9" x14ac:dyDescent="0.25">
      <c r="A1659" s="6">
        <v>1648</v>
      </c>
      <c r="B1659" s="6">
        <v>1.0708231457101647</v>
      </c>
      <c r="C1659" s="6">
        <v>0.76674703207495343</v>
      </c>
      <c r="D1659" s="6">
        <f t="shared" si="150"/>
        <v>52.692253860230018</v>
      </c>
      <c r="E1659" s="6">
        <f t="shared" si="155"/>
        <v>0.13645134422017136</v>
      </c>
      <c r="F1659" s="6">
        <f t="shared" si="151"/>
        <v>0.17276148806632793</v>
      </c>
      <c r="G1659" s="6">
        <f t="shared" si="152"/>
        <v>-1.8807093031050715E-2</v>
      </c>
      <c r="H1659" s="6">
        <f t="shared" si="153"/>
        <v>0.29170978147139343</v>
      </c>
      <c r="I1659" s="6">
        <f t="shared" si="154"/>
        <v>1</v>
      </c>
    </row>
    <row r="1660" spans="1:9" x14ac:dyDescent="0.25">
      <c r="A1660" s="6">
        <v>1649</v>
      </c>
      <c r="B1660" s="6">
        <v>0.17962292986339889</v>
      </c>
      <c r="C1660" s="6">
        <v>0.2674031800286874</v>
      </c>
      <c r="D1660" s="6">
        <f t="shared" si="150"/>
        <v>67.405554869542371</v>
      </c>
      <c r="E1660" s="6">
        <f t="shared" si="155"/>
        <v>5.0353223659365835E-2</v>
      </c>
      <c r="F1660" s="6">
        <f t="shared" si="151"/>
        <v>0.22100181924440121</v>
      </c>
      <c r="G1660" s="6">
        <f t="shared" si="152"/>
        <v>-0.12524886077187425</v>
      </c>
      <c r="H1660" s="6">
        <f t="shared" si="153"/>
        <v>0.22595530809060593</v>
      </c>
      <c r="I1660" s="6">
        <f t="shared" si="154"/>
        <v>1</v>
      </c>
    </row>
    <row r="1661" spans="1:9" x14ac:dyDescent="0.25">
      <c r="A1661" s="6">
        <v>1650</v>
      </c>
      <c r="B1661" s="6">
        <v>1.6818739823065698</v>
      </c>
      <c r="C1661" s="6">
        <v>0.3512070070497757</v>
      </c>
      <c r="D1661" s="6">
        <f t="shared" si="150"/>
        <v>64.625514542258031</v>
      </c>
      <c r="E1661" s="6">
        <f t="shared" si="155"/>
        <v>0.19548446344812301</v>
      </c>
      <c r="F1661" s="6">
        <f t="shared" si="151"/>
        <v>0.21188693292543617</v>
      </c>
      <c r="G1661" s="6">
        <f t="shared" si="152"/>
        <v>2.3541728787297933E-2</v>
      </c>
      <c r="H1661" s="6">
        <f t="shared" si="153"/>
        <v>0.36742719810894808</v>
      </c>
      <c r="I1661" s="6">
        <f t="shared" si="154"/>
        <v>1</v>
      </c>
    </row>
    <row r="1662" spans="1:9" x14ac:dyDescent="0.25">
      <c r="A1662" s="6">
        <v>1651</v>
      </c>
      <c r="B1662" s="6">
        <v>0.33312971936538815</v>
      </c>
      <c r="C1662" s="6">
        <v>0.21692556535538804</v>
      </c>
      <c r="D1662" s="6">
        <f t="shared" si="150"/>
        <v>69.336479948109513</v>
      </c>
      <c r="E1662" s="6">
        <f t="shared" si="155"/>
        <v>6.5183388457841329E-2</v>
      </c>
      <c r="F1662" s="6">
        <f t="shared" si="151"/>
        <v>0.22733272114134268</v>
      </c>
      <c r="G1662" s="6">
        <f t="shared" si="152"/>
        <v>-0.1129161186716349</v>
      </c>
      <c r="H1662" s="6">
        <f t="shared" si="153"/>
        <v>0.24328289558731755</v>
      </c>
      <c r="I1662" s="6">
        <f t="shared" si="154"/>
        <v>1</v>
      </c>
    </row>
    <row r="1663" spans="1:9" x14ac:dyDescent="0.25">
      <c r="A1663" s="6">
        <v>1652</v>
      </c>
      <c r="B1663" s="6">
        <v>-0.12158693607489113</v>
      </c>
      <c r="C1663" s="6">
        <v>0.14484084597308267</v>
      </c>
      <c r="D1663" s="6">
        <f t="shared" si="150"/>
        <v>72.713481126849416</v>
      </c>
      <c r="E1663" s="6">
        <f t="shared" si="155"/>
        <v>2.1253586012826009E-2</v>
      </c>
      <c r="F1663" s="6">
        <f t="shared" si="151"/>
        <v>0.23840485615360466</v>
      </c>
      <c r="G1663" s="6">
        <f t="shared" si="152"/>
        <v>-0.16113148689554108</v>
      </c>
      <c r="H1663" s="6">
        <f t="shared" si="153"/>
        <v>0.20363865892119309</v>
      </c>
      <c r="I1663" s="6">
        <f t="shared" si="154"/>
        <v>1</v>
      </c>
    </row>
    <row r="1664" spans="1:9" x14ac:dyDescent="0.25">
      <c r="A1664" s="6">
        <v>1653</v>
      </c>
      <c r="B1664" s="6">
        <v>1.7822458175942302</v>
      </c>
      <c r="C1664" s="6">
        <v>0.65654469435712759</v>
      </c>
      <c r="D1664" s="6">
        <f t="shared" si="150"/>
        <v>56.018769589345709</v>
      </c>
      <c r="E1664" s="6">
        <f t="shared" si="155"/>
        <v>0.20518130398052273</v>
      </c>
      <c r="F1664" s="6">
        <f t="shared" si="151"/>
        <v>0.18366809701424822</v>
      </c>
      <c r="G1664" s="6">
        <f t="shared" si="152"/>
        <v>4.5097054022878363E-2</v>
      </c>
      <c r="H1664" s="6">
        <f t="shared" si="153"/>
        <v>0.36526555393816706</v>
      </c>
      <c r="I1664" s="6">
        <f t="shared" si="154"/>
        <v>1</v>
      </c>
    </row>
    <row r="1665" spans="1:9" x14ac:dyDescent="0.25">
      <c r="A1665" s="6">
        <v>1654</v>
      </c>
      <c r="B1665" s="6">
        <v>-0.20190441318845842</v>
      </c>
      <c r="C1665" s="6">
        <v>0.12338633381145665</v>
      </c>
      <c r="D1665" s="6">
        <f t="shared" si="150"/>
        <v>73.954800198519109</v>
      </c>
      <c r="E1665" s="6">
        <f t="shared" si="155"/>
        <v>1.349418054511833E-2</v>
      </c>
      <c r="F1665" s="6">
        <f t="shared" si="151"/>
        <v>0.24247475474924299</v>
      </c>
      <c r="G1665" s="6">
        <f t="shared" si="152"/>
        <v>-0.17044108632196597</v>
      </c>
      <c r="H1665" s="6">
        <f t="shared" si="153"/>
        <v>0.19742944741220264</v>
      </c>
      <c r="I1665" s="6">
        <f t="shared" si="154"/>
        <v>1</v>
      </c>
    </row>
    <row r="1666" spans="1:9" x14ac:dyDescent="0.25">
      <c r="A1666" s="6">
        <v>1655</v>
      </c>
      <c r="B1666" s="6">
        <v>0.97750671557150781</v>
      </c>
      <c r="C1666" s="6">
        <v>0.55256813257240511</v>
      </c>
      <c r="D1666" s="6">
        <f t="shared" si="150"/>
        <v>58.895905389828712</v>
      </c>
      <c r="E1666" s="6">
        <f t="shared" si="155"/>
        <v>0.12743612058184642</v>
      </c>
      <c r="F1666" s="6">
        <f t="shared" si="151"/>
        <v>0.19310132914697939</v>
      </c>
      <c r="G1666" s="6">
        <f t="shared" si="152"/>
        <v>-3.6707638085812566E-2</v>
      </c>
      <c r="H1666" s="6">
        <f t="shared" si="153"/>
        <v>0.2915798792495054</v>
      </c>
      <c r="I1666" s="6">
        <f t="shared" si="154"/>
        <v>1</v>
      </c>
    </row>
    <row r="1667" spans="1:9" x14ac:dyDescent="0.25">
      <c r="A1667" s="6">
        <v>1656</v>
      </c>
      <c r="B1667" s="6">
        <v>-0.13431304068944883</v>
      </c>
      <c r="C1667" s="6">
        <v>0.76934110538041323</v>
      </c>
      <c r="D1667" s="6">
        <f t="shared" si="150"/>
        <v>52.607091687880768</v>
      </c>
      <c r="E1667" s="6">
        <f t="shared" si="155"/>
        <v>2.0024127502952838E-2</v>
      </c>
      <c r="F1667" s="6">
        <f t="shared" si="151"/>
        <v>0.17248226782911727</v>
      </c>
      <c r="G1667" s="6">
        <f t="shared" si="152"/>
        <v>-0.13510879326707712</v>
      </c>
      <c r="H1667" s="6">
        <f t="shared" si="153"/>
        <v>0.17515704827298281</v>
      </c>
      <c r="I1667" s="6">
        <f t="shared" si="154"/>
        <v>1</v>
      </c>
    </row>
    <row r="1668" spans="1:9" x14ac:dyDescent="0.25">
      <c r="A1668" s="6">
        <v>1657</v>
      </c>
      <c r="B1668" s="6">
        <v>1.1413339962018654</v>
      </c>
      <c r="C1668" s="6">
        <v>0.12509537034211249</v>
      </c>
      <c r="D1668" s="6">
        <f t="shared" si="150"/>
        <v>73.850151502986932</v>
      </c>
      <c r="E1668" s="6">
        <f t="shared" si="155"/>
        <v>0.14326333954796783</v>
      </c>
      <c r="F1668" s="6">
        <f t="shared" si="151"/>
        <v>0.2421316442720883</v>
      </c>
      <c r="G1668" s="6">
        <f t="shared" si="152"/>
        <v>-4.0541743748407216E-2</v>
      </c>
      <c r="H1668" s="6">
        <f t="shared" si="153"/>
        <v>0.3270684228443429</v>
      </c>
      <c r="I1668" s="6">
        <f t="shared" si="154"/>
        <v>1</v>
      </c>
    </row>
    <row r="1669" spans="1:9" x14ac:dyDescent="0.25">
      <c r="A1669" s="6">
        <v>1658</v>
      </c>
      <c r="B1669" s="6">
        <v>0.90299636212876067</v>
      </c>
      <c r="C1669" s="6">
        <v>0.98251289407025366</v>
      </c>
      <c r="D1669" s="6">
        <f t="shared" si="150"/>
        <v>40.054244146552456</v>
      </c>
      <c r="E1669" s="6">
        <f t="shared" si="155"/>
        <v>0.1202377365603092</v>
      </c>
      <c r="F1669" s="6">
        <f t="shared" si="151"/>
        <v>0.13132539064443427</v>
      </c>
      <c r="G1669" s="6">
        <f t="shared" si="152"/>
        <v>-1.5127171637293824E-2</v>
      </c>
      <c r="H1669" s="6">
        <f t="shared" si="153"/>
        <v>0.25560264475791222</v>
      </c>
      <c r="I1669" s="6">
        <f t="shared" si="154"/>
        <v>1</v>
      </c>
    </row>
    <row r="1670" spans="1:9" x14ac:dyDescent="0.25">
      <c r="A1670" s="6">
        <v>1659</v>
      </c>
      <c r="B1670" s="6">
        <v>0.90656840256997384</v>
      </c>
      <c r="C1670" s="6">
        <v>0.30762657551805173</v>
      </c>
      <c r="D1670" s="6">
        <f t="shared" si="150"/>
        <v>66.019989310138158</v>
      </c>
      <c r="E1670" s="6">
        <f t="shared" si="155"/>
        <v>0.1205828284522175</v>
      </c>
      <c r="F1670" s="6">
        <f t="shared" si="151"/>
        <v>0.21645898134471528</v>
      </c>
      <c r="G1670" s="6">
        <f t="shared" si="152"/>
        <v>-5.3205076426793355E-2</v>
      </c>
      <c r="H1670" s="6">
        <f t="shared" si="153"/>
        <v>0.29437073333122837</v>
      </c>
      <c r="I1670" s="6">
        <f t="shared" si="154"/>
        <v>1</v>
      </c>
    </row>
    <row r="1671" spans="1:9" x14ac:dyDescent="0.25">
      <c r="A1671" s="6">
        <v>1660</v>
      </c>
      <c r="B1671" s="6">
        <v>-0.48177867029153276</v>
      </c>
      <c r="C1671" s="6">
        <v>0.12619403668324838</v>
      </c>
      <c r="D1671" s="6">
        <f t="shared" si="150"/>
        <v>73.783454541772855</v>
      </c>
      <c r="E1671" s="6">
        <f t="shared" si="155"/>
        <v>-1.3544241463151904E-2</v>
      </c>
      <c r="F1671" s="6">
        <f t="shared" si="151"/>
        <v>0.24191296571073068</v>
      </c>
      <c r="G1671" s="6">
        <f t="shared" si="152"/>
        <v>-0.19726630522969135</v>
      </c>
      <c r="H1671" s="6">
        <f t="shared" si="153"/>
        <v>0.17017782230338752</v>
      </c>
      <c r="I1671" s="6">
        <f t="shared" si="154"/>
        <v>1</v>
      </c>
    </row>
    <row r="1672" spans="1:9" x14ac:dyDescent="0.25">
      <c r="A1672" s="6">
        <v>1661</v>
      </c>
      <c r="B1672" s="6">
        <v>0.97750671557150781</v>
      </c>
      <c r="C1672" s="6">
        <v>0.33088167973876154</v>
      </c>
      <c r="D1672" s="6">
        <f t="shared" si="150"/>
        <v>65.264226089342088</v>
      </c>
      <c r="E1672" s="6">
        <f t="shared" si="155"/>
        <v>0.12743612058184642</v>
      </c>
      <c r="F1672" s="6">
        <f t="shared" si="151"/>
        <v>0.2139810691453839</v>
      </c>
      <c r="G1672" s="6">
        <f t="shared" si="152"/>
        <v>-4.5354203408191296E-2</v>
      </c>
      <c r="H1672" s="6">
        <f t="shared" si="153"/>
        <v>0.30022644457188413</v>
      </c>
      <c r="I1672" s="6">
        <f t="shared" si="154"/>
        <v>1</v>
      </c>
    </row>
    <row r="1673" spans="1:9" x14ac:dyDescent="0.25">
      <c r="A1673" s="6">
        <v>1662</v>
      </c>
      <c r="B1673" s="6">
        <v>-0.85791043602512218</v>
      </c>
      <c r="C1673" s="6">
        <v>0.10821863460188605</v>
      </c>
      <c r="D1673" s="6">
        <f t="shared" si="150"/>
        <v>74.936401046176883</v>
      </c>
      <c r="E1673" s="6">
        <f t="shared" si="155"/>
        <v>-4.9882022286184644E-2</v>
      </c>
      <c r="F1673" s="6">
        <f t="shared" si="151"/>
        <v>0.24569311818418649</v>
      </c>
      <c r="G1673" s="6">
        <f t="shared" si="152"/>
        <v>-0.23503395016820039</v>
      </c>
      <c r="H1673" s="6">
        <f t="shared" si="153"/>
        <v>0.13526990559583113</v>
      </c>
      <c r="I1673" s="6">
        <f t="shared" si="154"/>
        <v>1</v>
      </c>
    </row>
    <row r="1674" spans="1:9" x14ac:dyDescent="0.25">
      <c r="A1674" s="6">
        <v>1663</v>
      </c>
      <c r="B1674" s="6">
        <v>1.8614173313835636</v>
      </c>
      <c r="C1674" s="6">
        <v>0.98446607867671743</v>
      </c>
      <c r="D1674" s="6">
        <f t="shared" si="150"/>
        <v>39.660464580132043</v>
      </c>
      <c r="E1674" s="6">
        <f t="shared" si="155"/>
        <v>0.21282999887310516</v>
      </c>
      <c r="F1674" s="6">
        <f t="shared" si="151"/>
        <v>0.13003431009879357</v>
      </c>
      <c r="G1674" s="6">
        <f t="shared" si="152"/>
        <v>7.8132131008056549E-2</v>
      </c>
      <c r="H1674" s="6">
        <f t="shared" si="153"/>
        <v>0.34752786673815378</v>
      </c>
      <c r="I1674" s="6">
        <f t="shared" si="154"/>
        <v>1</v>
      </c>
    </row>
    <row r="1675" spans="1:9" x14ac:dyDescent="0.25">
      <c r="A1675" s="6">
        <v>1664</v>
      </c>
      <c r="B1675" s="6">
        <v>0.63381776271853596</v>
      </c>
      <c r="C1675" s="6">
        <v>8.392590105899228E-2</v>
      </c>
      <c r="D1675" s="6">
        <f t="shared" si="150"/>
        <v>76.763081781013014</v>
      </c>
      <c r="E1675" s="6">
        <f t="shared" si="155"/>
        <v>9.4232613253208058E-2</v>
      </c>
      <c r="F1675" s="6">
        <f t="shared" si="151"/>
        <v>0.25168223534758366</v>
      </c>
      <c r="G1675" s="6">
        <f t="shared" si="152"/>
        <v>-9.316239737666604E-2</v>
      </c>
      <c r="H1675" s="6">
        <f t="shared" si="153"/>
        <v>0.28162762388308216</v>
      </c>
      <c r="I1675" s="6">
        <f t="shared" si="154"/>
        <v>1</v>
      </c>
    </row>
    <row r="1676" spans="1:9" x14ac:dyDescent="0.25">
      <c r="A1676" s="6">
        <v>1665</v>
      </c>
      <c r="B1676" s="6">
        <v>0.63372340264322702</v>
      </c>
      <c r="C1676" s="6">
        <v>4.196295052949614E-2</v>
      </c>
      <c r="D1676" s="6">
        <f t="shared" si="150"/>
        <v>81.34287114544945</v>
      </c>
      <c r="E1676" s="6">
        <f t="shared" si="155"/>
        <v>9.4223497203867385E-2</v>
      </c>
      <c r="F1676" s="6">
        <f t="shared" si="151"/>
        <v>0.26669793818180149</v>
      </c>
      <c r="G1676" s="6">
        <f t="shared" si="152"/>
        <v>-9.8680653090036013E-2</v>
      </c>
      <c r="H1676" s="6">
        <f t="shared" si="153"/>
        <v>0.28712764749777075</v>
      </c>
      <c r="I1676" s="6">
        <f t="shared" si="154"/>
        <v>1</v>
      </c>
    </row>
    <row r="1677" spans="1:9" x14ac:dyDescent="0.25">
      <c r="A1677" s="6">
        <v>1666</v>
      </c>
      <c r="B1677" s="6">
        <v>0.30343471735250205</v>
      </c>
      <c r="C1677" s="6">
        <v>0.57557908871730701</v>
      </c>
      <c r="D1677" s="6">
        <f t="shared" ref="D1677:D1740" si="156">CHIINV(C1677,$B$5)</f>
        <v>58.267011025464797</v>
      </c>
      <c r="E1677" s="6">
        <f t="shared" si="155"/>
        <v>6.2314578713524089E-2</v>
      </c>
      <c r="F1677" s="6">
        <f t="shared" ref="F1677:F1740" si="157">$B$2/($B$5)*D1677</f>
        <v>0.19103938041135998</v>
      </c>
      <c r="G1677" s="6">
        <f t="shared" ref="G1677:G1740" si="158">E1677-$B$8*SQRT(F1677/$B$6*(1/$B$3+1/$B$4))</f>
        <v>-0.10095045895467802</v>
      </c>
      <c r="H1677" s="6">
        <f t="shared" ref="H1677:H1740" si="159">E1677+$B$8*SQRT(F1677/$B$6*(1/$B$3+1/$B$4))</f>
        <v>0.22557961638172619</v>
      </c>
      <c r="I1677" s="6">
        <f t="shared" ref="I1677:I1740" si="160">IF(-G1677&lt;$B$9,1,0)*IF(H1677&lt;$B$9,1,0)</f>
        <v>1</v>
      </c>
    </row>
    <row r="1678" spans="1:9" x14ac:dyDescent="0.25">
      <c r="A1678" s="6">
        <v>1667</v>
      </c>
      <c r="B1678" s="6">
        <v>-0.1606076693860814</v>
      </c>
      <c r="C1678" s="6">
        <v>0.72005371257667772</v>
      </c>
      <c r="D1678" s="6">
        <f t="shared" si="156"/>
        <v>54.160676434514365</v>
      </c>
      <c r="E1678" s="6">
        <f t="shared" ref="E1678:E1741" si="161">$B$1+B1678*SQRT($B$2/$B$6*(1/$B$3+1/$B$4))</f>
        <v>1.748382503065906E-2</v>
      </c>
      <c r="F1678" s="6">
        <f t="shared" si="157"/>
        <v>0.17757598830988316</v>
      </c>
      <c r="G1678" s="6">
        <f t="shared" si="158"/>
        <v>-0.139923110014223</v>
      </c>
      <c r="H1678" s="6">
        <f t="shared" si="159"/>
        <v>0.17489076007554114</v>
      </c>
      <c r="I1678" s="6">
        <f t="shared" si="160"/>
        <v>1</v>
      </c>
    </row>
    <row r="1679" spans="1:9" x14ac:dyDescent="0.25">
      <c r="A1679" s="6">
        <v>1668</v>
      </c>
      <c r="B1679" s="6">
        <v>0.70788246375741437</v>
      </c>
      <c r="C1679" s="6">
        <v>0.64601580858790852</v>
      </c>
      <c r="D1679" s="6">
        <f t="shared" si="156"/>
        <v>56.316557341263994</v>
      </c>
      <c r="E1679" s="6">
        <f t="shared" si="161"/>
        <v>0.10138794316219656</v>
      </c>
      <c r="F1679" s="6">
        <f t="shared" si="157"/>
        <v>0.18464445029922621</v>
      </c>
      <c r="G1679" s="6">
        <f t="shared" si="158"/>
        <v>-5.9121235295928901E-2</v>
      </c>
      <c r="H1679" s="6">
        <f t="shared" si="159"/>
        <v>0.26189712162032203</v>
      </c>
      <c r="I1679" s="6">
        <f t="shared" si="160"/>
        <v>1</v>
      </c>
    </row>
    <row r="1680" spans="1:9" x14ac:dyDescent="0.25">
      <c r="A1680" s="6">
        <v>1669</v>
      </c>
      <c r="B1680" s="6">
        <v>-0.1019577666738769</v>
      </c>
      <c r="C1680" s="6">
        <v>0.50431836909085359</v>
      </c>
      <c r="D1680" s="6">
        <f t="shared" si="156"/>
        <v>60.215922514000994</v>
      </c>
      <c r="E1680" s="6">
        <f t="shared" si="161"/>
        <v>2.3149943939525144E-2</v>
      </c>
      <c r="F1680" s="6">
        <f t="shared" si="157"/>
        <v>0.19742925414426554</v>
      </c>
      <c r="G1680" s="6">
        <f t="shared" si="158"/>
        <v>-0.14282307546537276</v>
      </c>
      <c r="H1680" s="6">
        <f t="shared" si="159"/>
        <v>0.18912296334442308</v>
      </c>
      <c r="I1680" s="6">
        <f t="shared" si="160"/>
        <v>1</v>
      </c>
    </row>
    <row r="1681" spans="1:9" x14ac:dyDescent="0.25">
      <c r="A1681" s="6">
        <v>1670</v>
      </c>
      <c r="B1681" s="6">
        <v>1.0572148312348872</v>
      </c>
      <c r="C1681" s="6">
        <v>0.37769707327494123</v>
      </c>
      <c r="D1681" s="6">
        <f t="shared" si="156"/>
        <v>63.818630383175865</v>
      </c>
      <c r="E1681" s="6">
        <f t="shared" si="161"/>
        <v>0.13513665614055892</v>
      </c>
      <c r="F1681" s="6">
        <f t="shared" si="157"/>
        <v>0.2092414110923799</v>
      </c>
      <c r="G1681" s="6">
        <f t="shared" si="158"/>
        <v>-3.5729308387446701E-2</v>
      </c>
      <c r="H1681" s="6">
        <f t="shared" si="159"/>
        <v>0.30600262066856454</v>
      </c>
      <c r="I1681" s="6">
        <f t="shared" si="160"/>
        <v>1</v>
      </c>
    </row>
    <row r="1682" spans="1:9" x14ac:dyDescent="0.25">
      <c r="A1682" s="6">
        <v>1671</v>
      </c>
      <c r="B1682" s="6">
        <v>-0.95312771009048447</v>
      </c>
      <c r="C1682" s="6">
        <v>0.8419141209143346</v>
      </c>
      <c r="D1682" s="6">
        <f t="shared" si="156"/>
        <v>49.992747841175891</v>
      </c>
      <c r="E1682" s="6">
        <f t="shared" si="161"/>
        <v>-5.9080884894360239E-2</v>
      </c>
      <c r="F1682" s="6">
        <f t="shared" si="157"/>
        <v>0.16391064865959309</v>
      </c>
      <c r="G1682" s="6">
        <f t="shared" si="158"/>
        <v>-0.21030997072373314</v>
      </c>
      <c r="H1682" s="6">
        <f t="shared" si="159"/>
        <v>9.214820093501265E-2</v>
      </c>
      <c r="I1682" s="6">
        <f t="shared" si="160"/>
        <v>1</v>
      </c>
    </row>
    <row r="1683" spans="1:9" x14ac:dyDescent="0.25">
      <c r="A1683" s="6">
        <v>1672</v>
      </c>
      <c r="B1683" s="6">
        <v>-0.56900489653344266</v>
      </c>
      <c r="C1683" s="6">
        <v>0.4085512863551744</v>
      </c>
      <c r="D1683" s="6">
        <f t="shared" si="156"/>
        <v>62.9085762290985</v>
      </c>
      <c r="E1683" s="6">
        <f t="shared" si="161"/>
        <v>-2.1971095507284384E-2</v>
      </c>
      <c r="F1683" s="6">
        <f t="shared" si="157"/>
        <v>0.20625762698065081</v>
      </c>
      <c r="G1683" s="6">
        <f t="shared" si="158"/>
        <v>-0.19161441066111989</v>
      </c>
      <c r="H1683" s="6">
        <f t="shared" si="159"/>
        <v>0.14767221964655114</v>
      </c>
      <c r="I1683" s="6">
        <f t="shared" si="160"/>
        <v>1</v>
      </c>
    </row>
    <row r="1684" spans="1:9" x14ac:dyDescent="0.25">
      <c r="A1684" s="6">
        <v>1673</v>
      </c>
      <c r="B1684" s="6">
        <v>0.15394789443234913</v>
      </c>
      <c r="C1684" s="6">
        <v>0.69365520187994023</v>
      </c>
      <c r="D1684" s="6">
        <f t="shared" si="156"/>
        <v>54.948149030653219</v>
      </c>
      <c r="E1684" s="6">
        <f t="shared" si="161"/>
        <v>4.787277958334514E-2</v>
      </c>
      <c r="F1684" s="6">
        <f t="shared" si="157"/>
        <v>0.18015786567427286</v>
      </c>
      <c r="G1684" s="6">
        <f t="shared" si="158"/>
        <v>-0.11067434003759251</v>
      </c>
      <c r="H1684" s="6">
        <f t="shared" si="159"/>
        <v>0.20641989920428278</v>
      </c>
      <c r="I1684" s="6">
        <f t="shared" si="160"/>
        <v>1</v>
      </c>
    </row>
    <row r="1685" spans="1:9" x14ac:dyDescent="0.25">
      <c r="A1685" s="6">
        <v>1674</v>
      </c>
      <c r="B1685" s="6">
        <v>1.8238279153592885</v>
      </c>
      <c r="C1685" s="6">
        <v>0.79491561632129881</v>
      </c>
      <c r="D1685" s="6">
        <f t="shared" si="156"/>
        <v>51.741863539609419</v>
      </c>
      <c r="E1685" s="6">
        <f t="shared" si="161"/>
        <v>0.20919851627792502</v>
      </c>
      <c r="F1685" s="6">
        <f t="shared" si="157"/>
        <v>0.1696454542282276</v>
      </c>
      <c r="G1685" s="6">
        <f t="shared" si="158"/>
        <v>5.534661914865785E-2</v>
      </c>
      <c r="H1685" s="6">
        <f t="shared" si="159"/>
        <v>0.36305041340719219</v>
      </c>
      <c r="I1685" s="6">
        <f t="shared" si="160"/>
        <v>1</v>
      </c>
    </row>
    <row r="1686" spans="1:9" x14ac:dyDescent="0.25">
      <c r="A1686" s="6">
        <v>1675</v>
      </c>
      <c r="B1686" s="6">
        <v>-0.61466835177270696</v>
      </c>
      <c r="C1686" s="6">
        <v>0.38666951506088443</v>
      </c>
      <c r="D1686" s="6">
        <f t="shared" si="156"/>
        <v>63.550993366981807</v>
      </c>
      <c r="E1686" s="6">
        <f t="shared" si="161"/>
        <v>-2.6382604396650633E-2</v>
      </c>
      <c r="F1686" s="6">
        <f t="shared" si="157"/>
        <v>0.20836391267862889</v>
      </c>
      <c r="G1686" s="6">
        <f t="shared" si="158"/>
        <v>-0.19688991109918413</v>
      </c>
      <c r="H1686" s="6">
        <f t="shared" si="159"/>
        <v>0.14412470230588287</v>
      </c>
      <c r="I1686" s="6">
        <f t="shared" si="160"/>
        <v>1</v>
      </c>
    </row>
    <row r="1687" spans="1:9" x14ac:dyDescent="0.25">
      <c r="A1687" s="6">
        <v>1676</v>
      </c>
      <c r="B1687" s="6">
        <v>0.37212544157227967</v>
      </c>
      <c r="C1687" s="6">
        <v>0.12930692464980009</v>
      </c>
      <c r="D1687" s="6">
        <f t="shared" si="156"/>
        <v>73.596859517633604</v>
      </c>
      <c r="E1687" s="6">
        <f t="shared" si="161"/>
        <v>6.8950733137773404E-2</v>
      </c>
      <c r="F1687" s="6">
        <f t="shared" si="157"/>
        <v>0.24130117874633969</v>
      </c>
      <c r="G1687" s="6">
        <f t="shared" si="158"/>
        <v>-0.11453887116508697</v>
      </c>
      <c r="H1687" s="6">
        <f t="shared" si="159"/>
        <v>0.25244033744063377</v>
      </c>
      <c r="I1687" s="6">
        <f t="shared" si="160"/>
        <v>1</v>
      </c>
    </row>
    <row r="1688" spans="1:9" x14ac:dyDescent="0.25">
      <c r="A1688" s="6">
        <v>1677</v>
      </c>
      <c r="B1688" s="6">
        <v>0.36173332773614675</v>
      </c>
      <c r="C1688" s="6">
        <v>0.2336497085482345</v>
      </c>
      <c r="D1688" s="6">
        <f t="shared" si="156"/>
        <v>68.667774666333884</v>
      </c>
      <c r="E1688" s="6">
        <f t="shared" si="161"/>
        <v>6.794675955918214E-2</v>
      </c>
      <c r="F1688" s="6">
        <f t="shared" si="157"/>
        <v>0.22514024480765207</v>
      </c>
      <c r="G1688" s="6">
        <f t="shared" si="158"/>
        <v>-0.10929183982477886</v>
      </c>
      <c r="H1688" s="6">
        <f t="shared" si="159"/>
        <v>0.24518535894314314</v>
      </c>
      <c r="I1688" s="6">
        <f t="shared" si="160"/>
        <v>1</v>
      </c>
    </row>
    <row r="1689" spans="1:9" x14ac:dyDescent="0.25">
      <c r="A1689" s="6">
        <v>1678</v>
      </c>
      <c r="B1689" s="6">
        <v>0.9841892278927844</v>
      </c>
      <c r="C1689" s="6">
        <v>0.76522110660115361</v>
      </c>
      <c r="D1689" s="6">
        <f t="shared" si="156"/>
        <v>52.74214680208506</v>
      </c>
      <c r="E1689" s="6">
        <f t="shared" si="161"/>
        <v>0.12808171260623757</v>
      </c>
      <c r="F1689" s="6">
        <f t="shared" si="157"/>
        <v>0.17292507148224609</v>
      </c>
      <c r="G1689" s="6">
        <f t="shared" si="158"/>
        <v>-2.7250212366512538E-2</v>
      </c>
      <c r="H1689" s="6">
        <f t="shared" si="159"/>
        <v>0.28341363757898769</v>
      </c>
      <c r="I1689" s="6">
        <f t="shared" si="160"/>
        <v>1</v>
      </c>
    </row>
    <row r="1690" spans="1:9" x14ac:dyDescent="0.25">
      <c r="A1690" s="6">
        <v>1679</v>
      </c>
      <c r="B1690" s="6">
        <v>8.0908648669719696E-2</v>
      </c>
      <c r="C1690" s="6">
        <v>0.61296426282540362</v>
      </c>
      <c r="D1690" s="6">
        <f t="shared" si="156"/>
        <v>57.238931508143068</v>
      </c>
      <c r="E1690" s="6">
        <f t="shared" si="161"/>
        <v>4.081651806598658E-2</v>
      </c>
      <c r="F1690" s="6">
        <f t="shared" si="157"/>
        <v>0.18766862789555105</v>
      </c>
      <c r="G1690" s="6">
        <f t="shared" si="158"/>
        <v>-0.12100176234935994</v>
      </c>
      <c r="H1690" s="6">
        <f t="shared" si="159"/>
        <v>0.20263479848133309</v>
      </c>
      <c r="I1690" s="6">
        <f t="shared" si="160"/>
        <v>1</v>
      </c>
    </row>
    <row r="1691" spans="1:9" x14ac:dyDescent="0.25">
      <c r="A1691" s="6">
        <v>1680</v>
      </c>
      <c r="B1691" s="6">
        <v>0.21464757082867436</v>
      </c>
      <c r="C1691" s="6">
        <v>0.31424909207434309</v>
      </c>
      <c r="D1691" s="6">
        <f t="shared" si="156"/>
        <v>65.801785397249716</v>
      </c>
      <c r="E1691" s="6">
        <f t="shared" si="161"/>
        <v>5.3736925443551353E-2</v>
      </c>
      <c r="F1691" s="6">
        <f t="shared" si="157"/>
        <v>0.21574355867950726</v>
      </c>
      <c r="G1691" s="6">
        <f t="shared" si="158"/>
        <v>-0.11976354689676352</v>
      </c>
      <c r="H1691" s="6">
        <f t="shared" si="159"/>
        <v>0.22723739778386623</v>
      </c>
      <c r="I1691" s="6">
        <f t="shared" si="160"/>
        <v>1</v>
      </c>
    </row>
    <row r="1692" spans="1:9" x14ac:dyDescent="0.25">
      <c r="A1692" s="6">
        <v>1681</v>
      </c>
      <c r="B1692" s="6">
        <v>0.13184376257413533</v>
      </c>
      <c r="C1692" s="6">
        <v>0.26129947813348797</v>
      </c>
      <c r="D1692" s="6">
        <f t="shared" si="156"/>
        <v>67.626209200932166</v>
      </c>
      <c r="E1692" s="6">
        <f t="shared" si="161"/>
        <v>4.5737317567312974E-2</v>
      </c>
      <c r="F1692" s="6">
        <f t="shared" si="157"/>
        <v>0.22172527606863005</v>
      </c>
      <c r="G1692" s="6">
        <f t="shared" si="158"/>
        <v>-0.13015195166796767</v>
      </c>
      <c r="H1692" s="6">
        <f t="shared" si="159"/>
        <v>0.22162658680259362</v>
      </c>
      <c r="I1692" s="6">
        <f t="shared" si="160"/>
        <v>1</v>
      </c>
    </row>
    <row r="1693" spans="1:9" x14ac:dyDescent="0.25">
      <c r="A1693" s="6">
        <v>1682</v>
      </c>
      <c r="B1693" s="6">
        <v>-0.9809673429117538</v>
      </c>
      <c r="C1693" s="6">
        <v>0.41337321085238199</v>
      </c>
      <c r="D1693" s="6">
        <f t="shared" si="156"/>
        <v>62.768786430275995</v>
      </c>
      <c r="E1693" s="6">
        <f t="shared" si="161"/>
        <v>-6.1770448945617534E-2</v>
      </c>
      <c r="F1693" s="6">
        <f t="shared" si="157"/>
        <v>0.20579929977139672</v>
      </c>
      <c r="G1693" s="6">
        <f t="shared" si="158"/>
        <v>-0.23122517619154906</v>
      </c>
      <c r="H1693" s="6">
        <f t="shared" si="159"/>
        <v>0.10768427830031399</v>
      </c>
      <c r="I1693" s="6">
        <f t="shared" si="160"/>
        <v>1</v>
      </c>
    </row>
    <row r="1694" spans="1:9" x14ac:dyDescent="0.25">
      <c r="A1694" s="6">
        <v>1683</v>
      </c>
      <c r="B1694" s="6">
        <v>0.30623937163909432</v>
      </c>
      <c r="C1694" s="6">
        <v>3.9521469771416365E-2</v>
      </c>
      <c r="D1694" s="6">
        <f t="shared" si="156"/>
        <v>81.716510474545473</v>
      </c>
      <c r="E1694" s="6">
        <f t="shared" si="161"/>
        <v>6.2585534059589581E-2</v>
      </c>
      <c r="F1694" s="6">
        <f t="shared" si="157"/>
        <v>0.26792298516244417</v>
      </c>
      <c r="G1694" s="6">
        <f t="shared" si="158"/>
        <v>-0.13076115039200992</v>
      </c>
      <c r="H1694" s="6">
        <f t="shared" si="159"/>
        <v>0.25593221851118908</v>
      </c>
      <c r="I1694" s="6">
        <f t="shared" si="160"/>
        <v>1</v>
      </c>
    </row>
    <row r="1695" spans="1:9" x14ac:dyDescent="0.25">
      <c r="A1695" s="6">
        <v>1684</v>
      </c>
      <c r="B1695" s="6">
        <v>-0.27448095352156088</v>
      </c>
      <c r="C1695" s="6">
        <v>0.22785119174779503</v>
      </c>
      <c r="D1695" s="6">
        <f t="shared" si="156"/>
        <v>68.895984356643254</v>
      </c>
      <c r="E1695" s="6">
        <f t="shared" si="161"/>
        <v>6.4826206191049944E-3</v>
      </c>
      <c r="F1695" s="6">
        <f t="shared" si="157"/>
        <v>0.22588847330046968</v>
      </c>
      <c r="G1695" s="6">
        <f t="shared" si="158"/>
        <v>-0.17105025083101755</v>
      </c>
      <c r="H1695" s="6">
        <f t="shared" si="159"/>
        <v>0.18401549206922752</v>
      </c>
      <c r="I1695" s="6">
        <f t="shared" si="160"/>
        <v>1</v>
      </c>
    </row>
    <row r="1696" spans="1:9" x14ac:dyDescent="0.25">
      <c r="A1696" s="6">
        <v>1685</v>
      </c>
      <c r="B1696" s="6">
        <v>-1.1949077816097997</v>
      </c>
      <c r="C1696" s="6">
        <v>2.0661030915250098E-2</v>
      </c>
      <c r="D1696" s="6">
        <f t="shared" si="156"/>
        <v>85.581109826031991</v>
      </c>
      <c r="E1696" s="6">
        <f t="shared" si="161"/>
        <v>-8.2439058935073722E-2</v>
      </c>
      <c r="F1696" s="6">
        <f t="shared" si="157"/>
        <v>0.28059380270830159</v>
      </c>
      <c r="G1696" s="6">
        <f t="shared" si="158"/>
        <v>-0.28030487920646563</v>
      </c>
      <c r="H1696" s="6">
        <f t="shared" si="159"/>
        <v>0.11542676133631816</v>
      </c>
      <c r="I1696" s="6">
        <f t="shared" si="160"/>
        <v>1</v>
      </c>
    </row>
    <row r="1697" spans="1:9" x14ac:dyDescent="0.25">
      <c r="A1697" s="6">
        <v>1686</v>
      </c>
      <c r="B1697" s="6">
        <v>1.4573333828593604</v>
      </c>
      <c r="C1697" s="6">
        <v>0.39432966093935973</v>
      </c>
      <c r="D1697" s="6">
        <f t="shared" si="156"/>
        <v>63.32451810448719</v>
      </c>
      <c r="E1697" s="6">
        <f t="shared" si="161"/>
        <v>0.17379178063875816</v>
      </c>
      <c r="F1697" s="6">
        <f t="shared" si="157"/>
        <v>0.20762137083438423</v>
      </c>
      <c r="G1697" s="6">
        <f t="shared" si="158"/>
        <v>3.5885616451628022E-3</v>
      </c>
      <c r="H1697" s="6">
        <f t="shared" si="159"/>
        <v>0.34399499963235353</v>
      </c>
      <c r="I1697" s="6">
        <f t="shared" si="160"/>
        <v>1</v>
      </c>
    </row>
    <row r="1698" spans="1:9" x14ac:dyDescent="0.25">
      <c r="A1698" s="6">
        <v>1687</v>
      </c>
      <c r="B1698" s="6">
        <v>0.63728066379553638</v>
      </c>
      <c r="C1698" s="6">
        <v>4.0131839960936305E-2</v>
      </c>
      <c r="D1698" s="6">
        <f t="shared" si="156"/>
        <v>81.621274998606921</v>
      </c>
      <c r="E1698" s="6">
        <f t="shared" si="161"/>
        <v>9.4567161280818712E-2</v>
      </c>
      <c r="F1698" s="6">
        <f t="shared" si="157"/>
        <v>0.26761073770035054</v>
      </c>
      <c r="G1698" s="6">
        <f t="shared" si="158"/>
        <v>-9.8666823598374143E-2</v>
      </c>
      <c r="H1698" s="6">
        <f t="shared" si="159"/>
        <v>0.28780114616001157</v>
      </c>
      <c r="I1698" s="6">
        <f t="shared" si="160"/>
        <v>1</v>
      </c>
    </row>
    <row r="1699" spans="1:9" x14ac:dyDescent="0.25">
      <c r="A1699" s="6">
        <v>1688</v>
      </c>
      <c r="B1699" s="6">
        <v>-4.518824425758794E-2</v>
      </c>
      <c r="C1699" s="6">
        <v>0.2336497085482345</v>
      </c>
      <c r="D1699" s="6">
        <f t="shared" si="156"/>
        <v>68.667774666333884</v>
      </c>
      <c r="E1699" s="6">
        <f t="shared" si="161"/>
        <v>2.8634400853096414E-2</v>
      </c>
      <c r="F1699" s="6">
        <f t="shared" si="157"/>
        <v>0.22514024480765207</v>
      </c>
      <c r="G1699" s="6">
        <f t="shared" si="158"/>
        <v>-0.1486041985308646</v>
      </c>
      <c r="H1699" s="6">
        <f t="shared" si="159"/>
        <v>0.2058730002370574</v>
      </c>
      <c r="I1699" s="6">
        <f t="shared" si="160"/>
        <v>1</v>
      </c>
    </row>
    <row r="1700" spans="1:9" x14ac:dyDescent="0.25">
      <c r="A1700" s="6">
        <v>1689</v>
      </c>
      <c r="B1700" s="6">
        <v>-1.411422090313863E-2</v>
      </c>
      <c r="C1700" s="6">
        <v>0.46671956541642506</v>
      </c>
      <c r="D1700" s="6">
        <f t="shared" si="156"/>
        <v>61.255898085513508</v>
      </c>
      <c r="E1700" s="6">
        <f t="shared" si="161"/>
        <v>3.1636436716091176E-2</v>
      </c>
      <c r="F1700" s="6">
        <f t="shared" si="157"/>
        <v>0.20083901011643773</v>
      </c>
      <c r="G1700" s="6">
        <f t="shared" si="158"/>
        <v>-0.13576368849105891</v>
      </c>
      <c r="H1700" s="6">
        <f t="shared" si="159"/>
        <v>0.19903656192324126</v>
      </c>
      <c r="I1700" s="6">
        <f t="shared" si="160"/>
        <v>1</v>
      </c>
    </row>
    <row r="1701" spans="1:9" x14ac:dyDescent="0.25">
      <c r="A1701" s="6">
        <v>1690</v>
      </c>
      <c r="B1701" s="6">
        <v>1.3486965144693386</v>
      </c>
      <c r="C1701" s="6">
        <v>0.20703756828516495</v>
      </c>
      <c r="D1701" s="6">
        <f t="shared" si="156"/>
        <v>69.747993138890692</v>
      </c>
      <c r="E1701" s="6">
        <f t="shared" si="161"/>
        <v>0.16329646204965148</v>
      </c>
      <c r="F1701" s="6">
        <f t="shared" si="157"/>
        <v>0.22868194471767439</v>
      </c>
      <c r="G1701" s="6">
        <f t="shared" si="158"/>
        <v>-1.5330775022485532E-2</v>
      </c>
      <c r="H1701" s="6">
        <f t="shared" si="159"/>
        <v>0.34192369912178849</v>
      </c>
      <c r="I1701" s="6">
        <f t="shared" si="160"/>
        <v>1</v>
      </c>
    </row>
    <row r="1702" spans="1:9" x14ac:dyDescent="0.25">
      <c r="A1702" s="6">
        <v>1691</v>
      </c>
      <c r="B1702" s="6">
        <v>-0.71527210820931941</v>
      </c>
      <c r="C1702" s="6">
        <v>0.5263832514419996</v>
      </c>
      <c r="D1702" s="6">
        <f t="shared" si="156"/>
        <v>59.611231460384779</v>
      </c>
      <c r="E1702" s="6">
        <f t="shared" si="161"/>
        <v>-3.6101850640682845E-2</v>
      </c>
      <c r="F1702" s="6">
        <f t="shared" si="157"/>
        <v>0.19544666052585175</v>
      </c>
      <c r="G1702" s="6">
        <f t="shared" si="158"/>
        <v>-0.20123941299511733</v>
      </c>
      <c r="H1702" s="6">
        <f t="shared" si="159"/>
        <v>0.12903571171375167</v>
      </c>
      <c r="I1702" s="6">
        <f t="shared" si="160"/>
        <v>1</v>
      </c>
    </row>
    <row r="1703" spans="1:9" x14ac:dyDescent="0.25">
      <c r="A1703" s="6">
        <v>1692</v>
      </c>
      <c r="B1703" s="6">
        <v>-0.79767005445319228</v>
      </c>
      <c r="C1703" s="6">
        <v>0.87090670491653188</v>
      </c>
      <c r="D1703" s="6">
        <f t="shared" si="156"/>
        <v>48.762063527484194</v>
      </c>
      <c r="E1703" s="6">
        <f t="shared" si="161"/>
        <v>-4.4062248521564359E-2</v>
      </c>
      <c r="F1703" s="6">
        <f t="shared" si="157"/>
        <v>0.15987561812289899</v>
      </c>
      <c r="G1703" s="6">
        <f t="shared" si="158"/>
        <v>-0.19341831273504667</v>
      </c>
      <c r="H1703" s="6">
        <f t="shared" si="159"/>
        <v>0.10529381569191797</v>
      </c>
      <c r="I1703" s="6">
        <f t="shared" si="160"/>
        <v>1</v>
      </c>
    </row>
    <row r="1704" spans="1:9" x14ac:dyDescent="0.25">
      <c r="A1704" s="6">
        <v>1693</v>
      </c>
      <c r="B1704" s="6">
        <v>1.1636257113423198</v>
      </c>
      <c r="C1704" s="6">
        <v>0.65977965636158331</v>
      </c>
      <c r="D1704" s="6">
        <f t="shared" si="156"/>
        <v>55.926811044907829</v>
      </c>
      <c r="E1704" s="6">
        <f t="shared" si="161"/>
        <v>0.1454169238307616</v>
      </c>
      <c r="F1704" s="6">
        <f t="shared" si="157"/>
        <v>0.18336659358986174</v>
      </c>
      <c r="G1704" s="6">
        <f t="shared" si="158"/>
        <v>-1.4535877675693809E-2</v>
      </c>
      <c r="H1704" s="6">
        <f t="shared" si="159"/>
        <v>0.30536972533721701</v>
      </c>
      <c r="I1704" s="6">
        <f t="shared" si="160"/>
        <v>1</v>
      </c>
    </row>
    <row r="1705" spans="1:9" x14ac:dyDescent="0.25">
      <c r="A1705" s="6">
        <v>1694</v>
      </c>
      <c r="B1705" s="6">
        <v>-0.6528216545120813</v>
      </c>
      <c r="C1705" s="6">
        <v>0.1358378856776635</v>
      </c>
      <c r="D1705" s="6">
        <f t="shared" si="156"/>
        <v>73.216211796356816</v>
      </c>
      <c r="E1705" s="6">
        <f t="shared" si="161"/>
        <v>-3.0068563624035261E-2</v>
      </c>
      <c r="F1705" s="6">
        <f t="shared" si="157"/>
        <v>0.2400531534306781</v>
      </c>
      <c r="G1705" s="6">
        <f t="shared" si="158"/>
        <v>-0.21308304273063283</v>
      </c>
      <c r="H1705" s="6">
        <f t="shared" si="159"/>
        <v>0.15294591548256231</v>
      </c>
      <c r="I1705" s="6">
        <f t="shared" si="160"/>
        <v>1</v>
      </c>
    </row>
    <row r="1706" spans="1:9" x14ac:dyDescent="0.25">
      <c r="A1706" s="6">
        <v>1695</v>
      </c>
      <c r="B1706" s="6">
        <v>-1.6338117347913794</v>
      </c>
      <c r="C1706" s="6">
        <v>0.74941251869258707</v>
      </c>
      <c r="D1706" s="6">
        <f t="shared" si="156"/>
        <v>53.250756848231909</v>
      </c>
      <c r="E1706" s="6">
        <f t="shared" si="161"/>
        <v>-0.12484120920804814</v>
      </c>
      <c r="F1706" s="6">
        <f t="shared" si="157"/>
        <v>0.17459264540403904</v>
      </c>
      <c r="G1706" s="6">
        <f t="shared" si="158"/>
        <v>-0.2809202959025705</v>
      </c>
      <c r="H1706" s="6">
        <f t="shared" si="159"/>
        <v>3.1237877486474219E-2</v>
      </c>
      <c r="I1706" s="6">
        <f t="shared" si="160"/>
        <v>1</v>
      </c>
    </row>
    <row r="1707" spans="1:9" x14ac:dyDescent="0.25">
      <c r="A1707" s="6">
        <v>1696</v>
      </c>
      <c r="B1707" s="6">
        <v>-0.82617589214351028</v>
      </c>
      <c r="C1707" s="6">
        <v>0.57405316324350719</v>
      </c>
      <c r="D1707" s="6">
        <f t="shared" si="156"/>
        <v>58.30876829261171</v>
      </c>
      <c r="E1707" s="6">
        <f t="shared" si="161"/>
        <v>-4.6816174077805181E-2</v>
      </c>
      <c r="F1707" s="6">
        <f t="shared" si="157"/>
        <v>0.19117628948397281</v>
      </c>
      <c r="G1707" s="6">
        <f t="shared" si="158"/>
        <v>-0.21013970351231093</v>
      </c>
      <c r="H1707" s="6">
        <f t="shared" si="159"/>
        <v>0.11650735535670055</v>
      </c>
      <c r="I1707" s="6">
        <f t="shared" si="160"/>
        <v>1</v>
      </c>
    </row>
    <row r="1708" spans="1:9" x14ac:dyDescent="0.25">
      <c r="A1708" s="6">
        <v>1697</v>
      </c>
      <c r="B1708" s="6">
        <v>0.36500296118902043</v>
      </c>
      <c r="C1708" s="6">
        <v>0.2325510422070986</v>
      </c>
      <c r="D1708" s="6">
        <f t="shared" si="156"/>
        <v>68.710731579985577</v>
      </c>
      <c r="E1708" s="6">
        <f t="shared" si="161"/>
        <v>6.8262636160432377E-2</v>
      </c>
      <c r="F1708" s="6">
        <f t="shared" si="157"/>
        <v>0.2252810871474937</v>
      </c>
      <c r="G1708" s="6">
        <f t="shared" si="158"/>
        <v>-0.10903139266545925</v>
      </c>
      <c r="H1708" s="6">
        <f t="shared" si="159"/>
        <v>0.245556664986324</v>
      </c>
      <c r="I1708" s="6">
        <f t="shared" si="160"/>
        <v>1</v>
      </c>
    </row>
    <row r="1709" spans="1:9" x14ac:dyDescent="0.25">
      <c r="A1709" s="6">
        <v>1698</v>
      </c>
      <c r="B1709" s="6">
        <v>0.30295382202893961</v>
      </c>
      <c r="C1709" s="6">
        <v>0.9744560075685903</v>
      </c>
      <c r="D1709" s="6">
        <f t="shared" si="156"/>
        <v>41.381484124908148</v>
      </c>
      <c r="E1709" s="6">
        <f t="shared" si="161"/>
        <v>6.2268119811462595E-2</v>
      </c>
      <c r="F1709" s="6">
        <f t="shared" si="157"/>
        <v>0.13567699713084638</v>
      </c>
      <c r="G1709" s="6">
        <f t="shared" si="158"/>
        <v>-7.5321241256496335E-2</v>
      </c>
      <c r="H1709" s="6">
        <f t="shared" si="159"/>
        <v>0.19985748087942154</v>
      </c>
      <c r="I1709" s="6">
        <f t="shared" si="160"/>
        <v>1</v>
      </c>
    </row>
    <row r="1710" spans="1:9" x14ac:dyDescent="0.25">
      <c r="A1710" s="6">
        <v>1699</v>
      </c>
      <c r="B1710" s="6">
        <v>-0.34528511605458334</v>
      </c>
      <c r="C1710" s="6">
        <v>0.75231177709280683</v>
      </c>
      <c r="D1710" s="6">
        <f t="shared" si="156"/>
        <v>53.158558581184082</v>
      </c>
      <c r="E1710" s="6">
        <f t="shared" si="161"/>
        <v>-3.5771134399140148E-4</v>
      </c>
      <c r="F1710" s="6">
        <f t="shared" si="157"/>
        <v>0.17429035600388224</v>
      </c>
      <c r="G1710" s="6">
        <f t="shared" si="158"/>
        <v>-0.15630162197373243</v>
      </c>
      <c r="H1710" s="6">
        <f t="shared" si="159"/>
        <v>0.15558619928574963</v>
      </c>
      <c r="I1710" s="6">
        <f t="shared" si="160"/>
        <v>1</v>
      </c>
    </row>
    <row r="1711" spans="1:9" x14ac:dyDescent="0.25">
      <c r="A1711" s="6">
        <v>1700</v>
      </c>
      <c r="B1711" s="6">
        <v>1.6971762306638993</v>
      </c>
      <c r="C1711" s="6">
        <v>0.44087038789025546</v>
      </c>
      <c r="D1711" s="6">
        <f t="shared" si="156"/>
        <v>61.982062555139287</v>
      </c>
      <c r="E1711" s="6">
        <f t="shared" si="161"/>
        <v>0.19696280108818848</v>
      </c>
      <c r="F1711" s="6">
        <f t="shared" si="157"/>
        <v>0.20321987722996487</v>
      </c>
      <c r="G1711" s="6">
        <f t="shared" si="158"/>
        <v>2.8573368033952162E-2</v>
      </c>
      <c r="H1711" s="6">
        <f t="shared" si="159"/>
        <v>0.36535223414242479</v>
      </c>
      <c r="I1711" s="6">
        <f t="shared" si="160"/>
        <v>1</v>
      </c>
    </row>
    <row r="1712" spans="1:9" x14ac:dyDescent="0.25">
      <c r="A1712" s="6">
        <v>1701</v>
      </c>
      <c r="B1712" s="6">
        <v>0.34707113627518993</v>
      </c>
      <c r="C1712" s="6">
        <v>0.71056245612964264</v>
      </c>
      <c r="D1712" s="6">
        <f t="shared" si="156"/>
        <v>54.446745621741378</v>
      </c>
      <c r="E1712" s="6">
        <f t="shared" si="161"/>
        <v>6.6530257289945549E-2</v>
      </c>
      <c r="F1712" s="6">
        <f t="shared" si="157"/>
        <v>0.17851392007128319</v>
      </c>
      <c r="G1712" s="6">
        <f t="shared" si="158"/>
        <v>-9.1291831089870823E-2</v>
      </c>
      <c r="H1712" s="6">
        <f t="shared" si="159"/>
        <v>0.22435234566976192</v>
      </c>
      <c r="I1712" s="6">
        <f t="shared" si="160"/>
        <v>1</v>
      </c>
    </row>
    <row r="1713" spans="1:9" x14ac:dyDescent="0.25">
      <c r="A1713" s="6">
        <v>1702</v>
      </c>
      <c r="B1713" s="6">
        <v>1.5157547750277445</v>
      </c>
      <c r="C1713" s="6">
        <v>0.18973357341227454</v>
      </c>
      <c r="D1713" s="6">
        <f t="shared" si="156"/>
        <v>70.501415515493306</v>
      </c>
      <c r="E1713" s="6">
        <f t="shared" si="161"/>
        <v>0.17943582333175107</v>
      </c>
      <c r="F1713" s="6">
        <f t="shared" si="157"/>
        <v>0.23115218201801085</v>
      </c>
      <c r="G1713" s="6">
        <f t="shared" si="158"/>
        <v>-1.5359387637836619E-4</v>
      </c>
      <c r="H1713" s="6">
        <f t="shared" si="159"/>
        <v>0.3590252405398805</v>
      </c>
      <c r="I1713" s="6">
        <f t="shared" si="160"/>
        <v>1</v>
      </c>
    </row>
    <row r="1714" spans="1:9" x14ac:dyDescent="0.25">
      <c r="A1714" s="6">
        <v>1703</v>
      </c>
      <c r="B1714" s="6">
        <v>-0.17931256479641888</v>
      </c>
      <c r="C1714" s="6">
        <v>0.50401318399609363</v>
      </c>
      <c r="D1714" s="6">
        <f t="shared" si="156"/>
        <v>60.224307905909299</v>
      </c>
      <c r="E1714" s="6">
        <f t="shared" si="161"/>
        <v>1.5676760454730591E-2</v>
      </c>
      <c r="F1714" s="6">
        <f t="shared" si="157"/>
        <v>0.19745674723248952</v>
      </c>
      <c r="G1714" s="6">
        <f t="shared" si="158"/>
        <v>-0.15030781486683401</v>
      </c>
      <c r="H1714" s="6">
        <f t="shared" si="159"/>
        <v>0.1816613357762952</v>
      </c>
      <c r="I1714" s="6">
        <f t="shared" si="160"/>
        <v>1</v>
      </c>
    </row>
    <row r="1715" spans="1:9" x14ac:dyDescent="0.25">
      <c r="A1715" s="6">
        <v>1704</v>
      </c>
      <c r="B1715" s="6">
        <v>-1.9548588170437142</v>
      </c>
      <c r="C1715" s="6">
        <v>0.95574816125980411</v>
      </c>
      <c r="D1715" s="6">
        <f t="shared" si="156"/>
        <v>43.521135512811981</v>
      </c>
      <c r="E1715" s="6">
        <f t="shared" si="161"/>
        <v>-0.1558573040226045</v>
      </c>
      <c r="F1715" s="6">
        <f t="shared" si="157"/>
        <v>0.14269224758299009</v>
      </c>
      <c r="G1715" s="6">
        <f t="shared" si="158"/>
        <v>-0.29695890186131113</v>
      </c>
      <c r="H1715" s="6">
        <f t="shared" si="159"/>
        <v>-1.4755706183897876E-2</v>
      </c>
      <c r="I1715" s="6">
        <f t="shared" si="160"/>
        <v>1</v>
      </c>
    </row>
    <row r="1716" spans="1:9" x14ac:dyDescent="0.25">
      <c r="A1716" s="6">
        <v>1705</v>
      </c>
      <c r="B1716" s="6">
        <v>0.65414837990829255</v>
      </c>
      <c r="C1716" s="6">
        <v>0.96734519486068304</v>
      </c>
      <c r="D1716" s="6">
        <f t="shared" si="156"/>
        <v>42.303040688607155</v>
      </c>
      <c r="E1716" s="6">
        <f t="shared" si="161"/>
        <v>9.6196737474403507E-2</v>
      </c>
      <c r="F1716" s="6">
        <f t="shared" si="157"/>
        <v>0.13869849406100707</v>
      </c>
      <c r="G1716" s="6">
        <f t="shared" si="158"/>
        <v>-4.2916230133062436E-2</v>
      </c>
      <c r="H1716" s="6">
        <f t="shared" si="159"/>
        <v>0.23530970508186944</v>
      </c>
      <c r="I1716" s="6">
        <f t="shared" si="160"/>
        <v>1</v>
      </c>
    </row>
    <row r="1717" spans="1:9" x14ac:dyDescent="0.25">
      <c r="A1717" s="6">
        <v>1706</v>
      </c>
      <c r="B1717" s="6">
        <v>-0.39344513425021432</v>
      </c>
      <c r="C1717" s="6">
        <v>0.68126468703268528</v>
      </c>
      <c r="D1717" s="6">
        <f t="shared" si="156"/>
        <v>55.309735342376506</v>
      </c>
      <c r="E1717" s="6">
        <f t="shared" si="161"/>
        <v>-5.0104111291662465E-3</v>
      </c>
      <c r="F1717" s="6">
        <f t="shared" si="157"/>
        <v>0.18134339456516888</v>
      </c>
      <c r="G1717" s="6">
        <f t="shared" si="158"/>
        <v>-0.1640783350516897</v>
      </c>
      <c r="H1717" s="6">
        <f t="shared" si="159"/>
        <v>0.15405751279335719</v>
      </c>
      <c r="I1717" s="6">
        <f t="shared" si="160"/>
        <v>1</v>
      </c>
    </row>
    <row r="1718" spans="1:9" x14ac:dyDescent="0.25">
      <c r="A1718" s="6">
        <v>1707</v>
      </c>
      <c r="B1718" s="6">
        <v>1.4055558494874276</v>
      </c>
      <c r="C1718" s="6">
        <v>0.24600970488601337</v>
      </c>
      <c r="D1718" s="6">
        <f t="shared" si="156"/>
        <v>68.193143756311684</v>
      </c>
      <c r="E1718" s="6">
        <f t="shared" si="161"/>
        <v>0.16878959568488433</v>
      </c>
      <c r="F1718" s="6">
        <f t="shared" si="157"/>
        <v>0.22358407788954651</v>
      </c>
      <c r="G1718" s="6">
        <f t="shared" si="158"/>
        <v>-7.8354059317299607E-3</v>
      </c>
      <c r="H1718" s="6">
        <f t="shared" si="159"/>
        <v>0.34541459730149859</v>
      </c>
      <c r="I1718" s="6">
        <f t="shared" si="160"/>
        <v>1</v>
      </c>
    </row>
    <row r="1719" spans="1:9" x14ac:dyDescent="0.25">
      <c r="A1719" s="6">
        <v>1708</v>
      </c>
      <c r="B1719" s="6">
        <v>0.19394747141632251</v>
      </c>
      <c r="C1719" s="6">
        <v>7.4251533555101168E-2</v>
      </c>
      <c r="D1719" s="6">
        <f t="shared" si="156"/>
        <v>77.611515163913097</v>
      </c>
      <c r="E1719" s="6">
        <f t="shared" si="161"/>
        <v>5.173710584843158E-2</v>
      </c>
      <c r="F1719" s="6">
        <f t="shared" si="157"/>
        <v>0.25446398414397736</v>
      </c>
      <c r="G1719" s="6">
        <f t="shared" si="158"/>
        <v>-0.13669066213141162</v>
      </c>
      <c r="H1719" s="6">
        <f t="shared" si="159"/>
        <v>0.24016487382827478</v>
      </c>
      <c r="I1719" s="6">
        <f t="shared" si="160"/>
        <v>1</v>
      </c>
    </row>
    <row r="1720" spans="1:9" x14ac:dyDescent="0.25">
      <c r="A1720" s="6">
        <v>1709</v>
      </c>
      <c r="B1720" s="6">
        <v>-0.25910253498295788</v>
      </c>
      <c r="C1720" s="6">
        <v>0.59559923093356115</v>
      </c>
      <c r="D1720" s="6">
        <f t="shared" si="156"/>
        <v>57.717897719749033</v>
      </c>
      <c r="E1720" s="6">
        <f t="shared" si="161"/>
        <v>7.9683169977948602E-3</v>
      </c>
      <c r="F1720" s="6">
        <f t="shared" si="157"/>
        <v>0.18923900891720993</v>
      </c>
      <c r="G1720" s="6">
        <f t="shared" si="158"/>
        <v>-0.15452558771004724</v>
      </c>
      <c r="H1720" s="6">
        <f t="shared" si="159"/>
        <v>0.17046222170563693</v>
      </c>
      <c r="I1720" s="6">
        <f t="shared" si="160"/>
        <v>1</v>
      </c>
    </row>
    <row r="1721" spans="1:9" x14ac:dyDescent="0.25">
      <c r="A1721" s="6">
        <v>1710</v>
      </c>
      <c r="B1721" s="6">
        <v>-0.51661345423781313</v>
      </c>
      <c r="C1721" s="6">
        <v>0.79232154301583912</v>
      </c>
      <c r="D1721" s="6">
        <f t="shared" si="156"/>
        <v>51.831934126463544</v>
      </c>
      <c r="E1721" s="6">
        <f t="shared" si="161"/>
        <v>-1.6909601316736307E-2</v>
      </c>
      <c r="F1721" s="6">
        <f t="shared" si="157"/>
        <v>0.16994076762774932</v>
      </c>
      <c r="G1721" s="6">
        <f t="shared" si="158"/>
        <v>-0.17089535045936238</v>
      </c>
      <c r="H1721" s="6">
        <f t="shared" si="159"/>
        <v>0.13707614782588978</v>
      </c>
      <c r="I1721" s="6">
        <f t="shared" si="160"/>
        <v>1</v>
      </c>
    </row>
    <row r="1722" spans="1:9" x14ac:dyDescent="0.25">
      <c r="A1722" s="6">
        <v>1711</v>
      </c>
      <c r="B1722" s="6">
        <v>0.70601572588202544</v>
      </c>
      <c r="C1722" s="6">
        <v>8.3468123416852322E-2</v>
      </c>
      <c r="D1722" s="6">
        <f t="shared" si="156"/>
        <v>76.801383427718903</v>
      </c>
      <c r="E1722" s="6">
        <f t="shared" si="161"/>
        <v>0.10120759914993893</v>
      </c>
      <c r="F1722" s="6">
        <f t="shared" si="157"/>
        <v>0.25180781451711115</v>
      </c>
      <c r="G1722" s="6">
        <f t="shared" si="158"/>
        <v>-8.6234156882958102E-2</v>
      </c>
      <c r="H1722" s="6">
        <f t="shared" si="159"/>
        <v>0.28864935518283596</v>
      </c>
      <c r="I1722" s="6">
        <f t="shared" si="160"/>
        <v>1</v>
      </c>
    </row>
    <row r="1723" spans="1:9" x14ac:dyDescent="0.25">
      <c r="A1723" s="6">
        <v>1712</v>
      </c>
      <c r="B1723" s="6">
        <v>0.11996917237411253</v>
      </c>
      <c r="C1723" s="6">
        <v>0.57536545915097503</v>
      </c>
      <c r="D1723" s="6">
        <f t="shared" si="156"/>
        <v>58.272857688682535</v>
      </c>
      <c r="E1723" s="6">
        <f t="shared" si="161"/>
        <v>4.4590123165345379E-2</v>
      </c>
      <c r="F1723" s="6">
        <f t="shared" si="157"/>
        <v>0.19105854979895914</v>
      </c>
      <c r="G1723" s="6">
        <f t="shared" si="158"/>
        <v>-0.11868310551634126</v>
      </c>
      <c r="H1723" s="6">
        <f t="shared" si="159"/>
        <v>0.20786335184703203</v>
      </c>
      <c r="I1723" s="6">
        <f t="shared" si="160"/>
        <v>1</v>
      </c>
    </row>
    <row r="1724" spans="1:9" x14ac:dyDescent="0.25">
      <c r="A1724" s="6">
        <v>1713</v>
      </c>
      <c r="B1724" s="6">
        <v>-0.91490619524847716</v>
      </c>
      <c r="C1724" s="6">
        <v>0.47578356273079625</v>
      </c>
      <c r="D1724" s="6">
        <f t="shared" si="156"/>
        <v>61.0037022011754</v>
      </c>
      <c r="E1724" s="6">
        <f t="shared" si="161"/>
        <v>-5.5388335751789572E-2</v>
      </c>
      <c r="F1724" s="6">
        <f t="shared" si="157"/>
        <v>0.20001213836450951</v>
      </c>
      <c r="G1724" s="6">
        <f t="shared" si="158"/>
        <v>-0.22244350506875155</v>
      </c>
      <c r="H1724" s="6">
        <f t="shared" si="159"/>
        <v>0.11166683356517242</v>
      </c>
      <c r="I1724" s="6">
        <f t="shared" si="160"/>
        <v>1</v>
      </c>
    </row>
    <row r="1725" spans="1:9" x14ac:dyDescent="0.25">
      <c r="A1725" s="6">
        <v>1714</v>
      </c>
      <c r="B1725" s="6">
        <v>-0.32432808438898064</v>
      </c>
      <c r="C1725" s="6">
        <v>0.72981963560899688</v>
      </c>
      <c r="D1725" s="6">
        <f t="shared" si="156"/>
        <v>53.862458477830216</v>
      </c>
      <c r="E1725" s="6">
        <f t="shared" si="161"/>
        <v>1.6669302649957377E-3</v>
      </c>
      <c r="F1725" s="6">
        <f t="shared" si="157"/>
        <v>0.17659822451747612</v>
      </c>
      <c r="G1725" s="6">
        <f t="shared" si="158"/>
        <v>-0.15530605183442034</v>
      </c>
      <c r="H1725" s="6">
        <f t="shared" si="159"/>
        <v>0.1586399123644118</v>
      </c>
      <c r="I1725" s="6">
        <f t="shared" si="160"/>
        <v>1</v>
      </c>
    </row>
    <row r="1726" spans="1:9" x14ac:dyDescent="0.25">
      <c r="A1726" s="6">
        <v>1715</v>
      </c>
      <c r="B1726" s="6">
        <v>0.8133315532177221</v>
      </c>
      <c r="C1726" s="6">
        <v>0.35132908108767968</v>
      </c>
      <c r="D1726" s="6">
        <f t="shared" si="156"/>
        <v>64.621733372405615</v>
      </c>
      <c r="E1726" s="6">
        <f t="shared" si="161"/>
        <v>0.11157529304827624</v>
      </c>
      <c r="F1726" s="6">
        <f t="shared" si="157"/>
        <v>0.21187453564723152</v>
      </c>
      <c r="G1726" s="6">
        <f t="shared" si="158"/>
        <v>-6.0362411446063163E-2</v>
      </c>
      <c r="H1726" s="6">
        <f t="shared" si="159"/>
        <v>0.28351299754261561</v>
      </c>
      <c r="I1726" s="6">
        <f t="shared" si="160"/>
        <v>1</v>
      </c>
    </row>
    <row r="1727" spans="1:9" x14ac:dyDescent="0.25">
      <c r="A1727" s="6">
        <v>1716</v>
      </c>
      <c r="B1727" s="6">
        <v>-0.70180135480768513</v>
      </c>
      <c r="C1727" s="6">
        <v>8.7374492629779962E-2</v>
      </c>
      <c r="D1727" s="6">
        <f t="shared" si="156"/>
        <v>76.479853742439175</v>
      </c>
      <c r="E1727" s="6">
        <f t="shared" si="161"/>
        <v>-3.4800452223362213E-2</v>
      </c>
      <c r="F1727" s="6">
        <f t="shared" si="157"/>
        <v>0.25075361882766944</v>
      </c>
      <c r="G1727" s="6">
        <f t="shared" si="158"/>
        <v>-0.22184943343409652</v>
      </c>
      <c r="H1727" s="6">
        <f t="shared" si="159"/>
        <v>0.15224852898737207</v>
      </c>
      <c r="I1727" s="6">
        <f t="shared" si="160"/>
        <v>1</v>
      </c>
    </row>
    <row r="1728" spans="1:9" x14ac:dyDescent="0.25">
      <c r="A1728" s="6">
        <v>1717</v>
      </c>
      <c r="B1728" s="6">
        <v>-0.92894879344385117</v>
      </c>
      <c r="C1728" s="6">
        <v>0.32300790429395426</v>
      </c>
      <c r="D1728" s="6">
        <f t="shared" si="156"/>
        <v>65.516910687488647</v>
      </c>
      <c r="E1728" s="6">
        <f t="shared" si="161"/>
        <v>-5.674497962475307E-2</v>
      </c>
      <c r="F1728" s="6">
        <f t="shared" si="157"/>
        <v>0.21480954323766768</v>
      </c>
      <c r="G1728" s="6">
        <f t="shared" si="158"/>
        <v>-0.22986947806696423</v>
      </c>
      <c r="H1728" s="6">
        <f t="shared" si="159"/>
        <v>0.1163795188174581</v>
      </c>
      <c r="I1728" s="6">
        <f t="shared" si="160"/>
        <v>1</v>
      </c>
    </row>
    <row r="1729" spans="1:9" x14ac:dyDescent="0.25">
      <c r="A1729" s="6">
        <v>1718</v>
      </c>
      <c r="B1729" s="6">
        <v>0.87752823674236424</v>
      </c>
      <c r="C1729" s="6">
        <v>4.8066652424695579E-2</v>
      </c>
      <c r="D1729" s="6">
        <f t="shared" si="156"/>
        <v>80.484548976613766</v>
      </c>
      <c r="E1729" s="6">
        <f t="shared" si="161"/>
        <v>0.11777728189368612</v>
      </c>
      <c r="F1729" s="6">
        <f t="shared" si="157"/>
        <v>0.26388376713643857</v>
      </c>
      <c r="G1729" s="6">
        <f t="shared" si="158"/>
        <v>-7.4106416293849856E-2</v>
      </c>
      <c r="H1729" s="6">
        <f t="shared" si="159"/>
        <v>0.30966098008122211</v>
      </c>
      <c r="I1729" s="6">
        <f t="shared" si="160"/>
        <v>1</v>
      </c>
    </row>
    <row r="1730" spans="1:9" x14ac:dyDescent="0.25">
      <c r="A1730" s="6">
        <v>1719</v>
      </c>
      <c r="B1730" s="6">
        <v>-0.7446283234457951</v>
      </c>
      <c r="C1730" s="6">
        <v>0.7874691000091556</v>
      </c>
      <c r="D1730" s="6">
        <f t="shared" si="156"/>
        <v>51.998933672558422</v>
      </c>
      <c r="E1730" s="6">
        <f t="shared" si="161"/>
        <v>-3.8937930472909485E-2</v>
      </c>
      <c r="F1730" s="6">
        <f t="shared" si="157"/>
        <v>0.17048830712314236</v>
      </c>
      <c r="G1730" s="6">
        <f t="shared" si="158"/>
        <v>-0.19317154678889537</v>
      </c>
      <c r="H1730" s="6">
        <f t="shared" si="159"/>
        <v>0.11529568584307641</v>
      </c>
      <c r="I1730" s="6">
        <f t="shared" si="160"/>
        <v>1</v>
      </c>
    </row>
    <row r="1731" spans="1:9" x14ac:dyDescent="0.25">
      <c r="A1731" s="6">
        <v>1720</v>
      </c>
      <c r="B1731" s="6">
        <v>0.29088141673128121</v>
      </c>
      <c r="C1731" s="6">
        <v>0.69408246101260418</v>
      </c>
      <c r="D1731" s="6">
        <f t="shared" si="156"/>
        <v>54.935596818732492</v>
      </c>
      <c r="E1731" s="6">
        <f t="shared" si="161"/>
        <v>6.1101814655455521E-2</v>
      </c>
      <c r="F1731" s="6">
        <f t="shared" si="157"/>
        <v>0.18011671088109013</v>
      </c>
      <c r="G1731" s="6">
        <f t="shared" si="158"/>
        <v>-9.7427194885822632E-2</v>
      </c>
      <c r="H1731" s="6">
        <f t="shared" si="159"/>
        <v>0.21963082419673369</v>
      </c>
      <c r="I1731" s="6">
        <f t="shared" si="160"/>
        <v>1</v>
      </c>
    </row>
    <row r="1732" spans="1:9" x14ac:dyDescent="0.25">
      <c r="A1732" s="6">
        <v>1721</v>
      </c>
      <c r="B1732" s="6">
        <v>-0.7047401595627889</v>
      </c>
      <c r="C1732" s="6">
        <v>0.49385052034058657</v>
      </c>
      <c r="D1732" s="6">
        <f t="shared" si="156"/>
        <v>60.503979991036118</v>
      </c>
      <c r="E1732" s="6">
        <f t="shared" si="161"/>
        <v>-3.5084367735960215E-2</v>
      </c>
      <c r="F1732" s="6">
        <f t="shared" si="157"/>
        <v>0.198373704888643</v>
      </c>
      <c r="G1732" s="6">
        <f t="shared" si="158"/>
        <v>-0.20145389960946605</v>
      </c>
      <c r="H1732" s="6">
        <f t="shared" si="159"/>
        <v>0.13128516413754562</v>
      </c>
      <c r="I1732" s="6">
        <f t="shared" si="160"/>
        <v>1</v>
      </c>
    </row>
    <row r="1733" spans="1:9" x14ac:dyDescent="0.25">
      <c r="A1733" s="6">
        <v>1722</v>
      </c>
      <c r="B1733" s="6">
        <v>-0.29711259230680298</v>
      </c>
      <c r="C1733" s="6">
        <v>0.35361796929837946</v>
      </c>
      <c r="D1733" s="6">
        <f t="shared" si="156"/>
        <v>64.550950925897453</v>
      </c>
      <c r="E1733" s="6">
        <f t="shared" si="161"/>
        <v>4.2961965923008841E-3</v>
      </c>
      <c r="F1733" s="6">
        <f t="shared" si="157"/>
        <v>0.21164246205212281</v>
      </c>
      <c r="G1733" s="6">
        <f t="shared" si="158"/>
        <v>-0.16754731740941403</v>
      </c>
      <c r="H1733" s="6">
        <f t="shared" si="159"/>
        <v>0.17613971059401579</v>
      </c>
      <c r="I1733" s="6">
        <f t="shared" si="160"/>
        <v>1</v>
      </c>
    </row>
    <row r="1734" spans="1:9" x14ac:dyDescent="0.25">
      <c r="A1734" s="6">
        <v>1723</v>
      </c>
      <c r="B1734" s="6">
        <v>-0.61670220929954667</v>
      </c>
      <c r="C1734" s="6">
        <v>4.3458357493820002E-2</v>
      </c>
      <c r="D1734" s="6">
        <f t="shared" si="156"/>
        <v>81.1231530620489</v>
      </c>
      <c r="E1734" s="6">
        <f t="shared" si="161"/>
        <v>-2.6579093701114012E-2</v>
      </c>
      <c r="F1734" s="6">
        <f t="shared" si="157"/>
        <v>0.26597755102311116</v>
      </c>
      <c r="G1734" s="6">
        <f t="shared" si="158"/>
        <v>-0.21922253774079059</v>
      </c>
      <c r="H1734" s="6">
        <f t="shared" si="159"/>
        <v>0.16606435033856259</v>
      </c>
      <c r="I1734" s="6">
        <f t="shared" si="160"/>
        <v>1</v>
      </c>
    </row>
    <row r="1735" spans="1:9" x14ac:dyDescent="0.25">
      <c r="A1735" s="6">
        <v>1724</v>
      </c>
      <c r="B1735" s="6">
        <v>-1.7293677956331521</v>
      </c>
      <c r="C1735" s="6">
        <v>0.52711569566942351</v>
      </c>
      <c r="D1735" s="6">
        <f t="shared" si="156"/>
        <v>59.59120090370908</v>
      </c>
      <c r="E1735" s="6">
        <f t="shared" si="161"/>
        <v>-0.13407280172831432</v>
      </c>
      <c r="F1735" s="6">
        <f t="shared" si="157"/>
        <v>0.19538098656953798</v>
      </c>
      <c r="G1735" s="6">
        <f t="shared" si="158"/>
        <v>-0.2991826170027182</v>
      </c>
      <c r="H1735" s="6">
        <f t="shared" si="159"/>
        <v>3.1037013546089592E-2</v>
      </c>
      <c r="I1735" s="6">
        <f t="shared" si="160"/>
        <v>1</v>
      </c>
    </row>
    <row r="1736" spans="1:9" x14ac:dyDescent="0.25">
      <c r="A1736" s="6">
        <v>1725</v>
      </c>
      <c r="B1736" s="6">
        <v>0.92096797743579373</v>
      </c>
      <c r="C1736" s="6">
        <v>0.83413190099795531</v>
      </c>
      <c r="D1736" s="6">
        <f t="shared" si="156"/>
        <v>50.300279749130311</v>
      </c>
      <c r="E1736" s="6">
        <f t="shared" si="161"/>
        <v>0.12197395954798787</v>
      </c>
      <c r="F1736" s="6">
        <f t="shared" si="157"/>
        <v>0.16491894999714857</v>
      </c>
      <c r="G1736" s="6">
        <f t="shared" si="158"/>
        <v>-2.9719558293693965E-2</v>
      </c>
      <c r="H1736" s="6">
        <f t="shared" si="159"/>
        <v>0.27366747738966968</v>
      </c>
      <c r="I1736" s="6">
        <f t="shared" si="160"/>
        <v>1</v>
      </c>
    </row>
    <row r="1737" spans="1:9" x14ac:dyDescent="0.25">
      <c r="A1737" s="6">
        <v>1726</v>
      </c>
      <c r="B1737" s="6">
        <v>5.269384928396903E-2</v>
      </c>
      <c r="C1737" s="6">
        <v>0.8868984038819544</v>
      </c>
      <c r="D1737" s="6">
        <f t="shared" si="156"/>
        <v>48.009992993387989</v>
      </c>
      <c r="E1737" s="6">
        <f t="shared" si="161"/>
        <v>3.8090709481206131E-2</v>
      </c>
      <c r="F1737" s="6">
        <f t="shared" si="157"/>
        <v>0.15740981309307536</v>
      </c>
      <c r="G1737" s="6">
        <f t="shared" si="158"/>
        <v>-0.11010909955060263</v>
      </c>
      <c r="H1737" s="6">
        <f t="shared" si="159"/>
        <v>0.1862905185130149</v>
      </c>
      <c r="I1737" s="6">
        <f t="shared" si="160"/>
        <v>1</v>
      </c>
    </row>
    <row r="1738" spans="1:9" x14ac:dyDescent="0.25">
      <c r="A1738" s="6">
        <v>1727</v>
      </c>
      <c r="B1738" s="6">
        <v>0.84592329585575499</v>
      </c>
      <c r="C1738" s="6">
        <v>0.5646839808343761</v>
      </c>
      <c r="D1738" s="6">
        <f t="shared" si="156"/>
        <v>58.564955217459847</v>
      </c>
      <c r="E1738" s="6">
        <f t="shared" si="161"/>
        <v>0.11472395452416011</v>
      </c>
      <c r="F1738" s="6">
        <f t="shared" si="157"/>
        <v>0.19201624661462244</v>
      </c>
      <c r="G1738" s="6">
        <f t="shared" si="158"/>
        <v>-4.8957972933978314E-2</v>
      </c>
      <c r="H1738" s="6">
        <f t="shared" si="159"/>
        <v>0.27840588198229854</v>
      </c>
      <c r="I1738" s="6">
        <f t="shared" si="160"/>
        <v>1</v>
      </c>
    </row>
    <row r="1739" spans="1:9" x14ac:dyDescent="0.25">
      <c r="A1739" s="6">
        <v>1728</v>
      </c>
      <c r="B1739" s="6">
        <v>1.0075518730445765</v>
      </c>
      <c r="C1739" s="6">
        <v>0.25095370342112489</v>
      </c>
      <c r="D1739" s="6">
        <f t="shared" si="156"/>
        <v>68.007499721730838</v>
      </c>
      <c r="E1739" s="6">
        <f t="shared" si="161"/>
        <v>0.13033875855745192</v>
      </c>
      <c r="F1739" s="6">
        <f t="shared" si="157"/>
        <v>0.22297540892370765</v>
      </c>
      <c r="G1739" s="6">
        <f t="shared" si="158"/>
        <v>-4.6045663710712864E-2</v>
      </c>
      <c r="H1739" s="6">
        <f t="shared" si="159"/>
        <v>0.30672318082561667</v>
      </c>
      <c r="I1739" s="6">
        <f t="shared" si="160"/>
        <v>1</v>
      </c>
    </row>
    <row r="1740" spans="1:9" x14ac:dyDescent="0.25">
      <c r="A1740" s="6">
        <v>1729</v>
      </c>
      <c r="B1740" s="6">
        <v>3.1484432838624343E-2</v>
      </c>
      <c r="C1740" s="6">
        <v>0.84893337809381386</v>
      </c>
      <c r="D1740" s="6">
        <f t="shared" si="156"/>
        <v>49.707871502304883</v>
      </c>
      <c r="E1740" s="6">
        <f t="shared" si="161"/>
        <v>3.6041685186030695E-2</v>
      </c>
      <c r="F1740" s="6">
        <f t="shared" si="157"/>
        <v>0.16297662787640946</v>
      </c>
      <c r="G1740" s="6">
        <f t="shared" si="158"/>
        <v>-0.11475590668490061</v>
      </c>
      <c r="H1740" s="6">
        <f t="shared" si="159"/>
        <v>0.18683927705696202</v>
      </c>
      <c r="I1740" s="6">
        <f t="shared" si="160"/>
        <v>1</v>
      </c>
    </row>
    <row r="1741" spans="1:9" x14ac:dyDescent="0.25">
      <c r="A1741" s="6">
        <v>1730</v>
      </c>
      <c r="B1741" s="6">
        <v>-0.55395730669260956</v>
      </c>
      <c r="C1741" s="6">
        <v>0.1369365520187994</v>
      </c>
      <c r="D1741" s="6">
        <f t="shared" ref="D1741:D1804" si="162">CHIINV(C1741,$B$5)</f>
        <v>73.153545385021104</v>
      </c>
      <c r="E1741" s="6">
        <f t="shared" si="161"/>
        <v>-2.0517360217246754E-2</v>
      </c>
      <c r="F1741" s="6">
        <f t="shared" ref="F1741:F1804" si="163">$B$2/($B$5)*D1741</f>
        <v>0.23984768978695445</v>
      </c>
      <c r="G1741" s="6">
        <f t="shared" ref="G1741:G1804" si="164">E1741-$B$8*SQRT(F1741/$B$6*(1/$B$3+1/$B$4))</f>
        <v>-0.20345350069178073</v>
      </c>
      <c r="H1741" s="6">
        <f t="shared" ref="H1741:H1804" si="165">E1741+$B$8*SQRT(F1741/$B$6*(1/$B$3+1/$B$4))</f>
        <v>0.1624187802572872</v>
      </c>
      <c r="I1741" s="6">
        <f t="shared" ref="I1741:I1804" si="166">IF(-G1741&lt;$B$9,1,0)*IF(H1741&lt;$B$9,1,0)</f>
        <v>1</v>
      </c>
    </row>
    <row r="1742" spans="1:9" x14ac:dyDescent="0.25">
      <c r="A1742" s="6">
        <v>1731</v>
      </c>
      <c r="B1742" s="6">
        <v>0.22130620891402941</v>
      </c>
      <c r="C1742" s="6">
        <v>0.37058626056703392</v>
      </c>
      <c r="D1742" s="6">
        <f t="shared" si="162"/>
        <v>64.032668115105849</v>
      </c>
      <c r="E1742" s="6">
        <f t="shared" ref="E1742:E1805" si="167">$B$1+B1742*SQRT($B$2/$B$6*(1/$B$3+1/$B$4))</f>
        <v>5.4380210997627382E-2</v>
      </c>
      <c r="F1742" s="6">
        <f t="shared" si="163"/>
        <v>0.20994317414788802</v>
      </c>
      <c r="G1742" s="6">
        <f t="shared" si="164"/>
        <v>-0.11677204258584847</v>
      </c>
      <c r="H1742" s="6">
        <f t="shared" si="165"/>
        <v>0.22553246458110324</v>
      </c>
      <c r="I1742" s="6">
        <f t="shared" si="166"/>
        <v>1</v>
      </c>
    </row>
    <row r="1743" spans="1:9" x14ac:dyDescent="0.25">
      <c r="A1743" s="6">
        <v>1732</v>
      </c>
      <c r="B1743" s="6">
        <v>-0.38989355743979104</v>
      </c>
      <c r="C1743" s="6">
        <v>0.84676656392101812</v>
      </c>
      <c r="D1743" s="6">
        <f t="shared" si="162"/>
        <v>49.796610747581745</v>
      </c>
      <c r="E1743" s="6">
        <f t="shared" si="167"/>
        <v>-4.6672962118137554E-3</v>
      </c>
      <c r="F1743" s="6">
        <f t="shared" si="163"/>
        <v>0.1632675762215795</v>
      </c>
      <c r="G1743" s="6">
        <f t="shared" si="164"/>
        <v>-0.15559943113523722</v>
      </c>
      <c r="H1743" s="6">
        <f t="shared" si="165"/>
        <v>0.14626483871160972</v>
      </c>
      <c r="I1743" s="6">
        <f t="shared" si="166"/>
        <v>1</v>
      </c>
    </row>
    <row r="1744" spans="1:9" x14ac:dyDescent="0.25">
      <c r="A1744" s="6">
        <v>1733</v>
      </c>
      <c r="B1744" s="6">
        <v>1.9857634470099583</v>
      </c>
      <c r="C1744" s="6">
        <v>0.9761955626087222</v>
      </c>
      <c r="D1744" s="6">
        <f t="shared" si="162"/>
        <v>41.126173875245293</v>
      </c>
      <c r="E1744" s="6">
        <f t="shared" si="167"/>
        <v>0.22484297492955396</v>
      </c>
      <c r="F1744" s="6">
        <f t="shared" si="163"/>
        <v>0.13483991434506654</v>
      </c>
      <c r="G1744" s="6">
        <f t="shared" si="164"/>
        <v>8.7678711277659166E-2</v>
      </c>
      <c r="H1744" s="6">
        <f t="shared" si="165"/>
        <v>0.36200723858144879</v>
      </c>
      <c r="I1744" s="6">
        <f t="shared" si="166"/>
        <v>1</v>
      </c>
    </row>
    <row r="1745" spans="1:9" x14ac:dyDescent="0.25">
      <c r="A1745" s="6">
        <v>1734</v>
      </c>
      <c r="B1745" s="6">
        <v>-0.69603856900357641</v>
      </c>
      <c r="C1745" s="6">
        <v>0.14593951231421856</v>
      </c>
      <c r="D1745" s="6">
        <f t="shared" si="162"/>
        <v>72.653744664275024</v>
      </c>
      <c r="E1745" s="6">
        <f t="shared" si="167"/>
        <v>-3.4243714222062668E-2</v>
      </c>
      <c r="F1745" s="6">
        <f t="shared" si="163"/>
        <v>0.23820899889926236</v>
      </c>
      <c r="G1745" s="6">
        <f t="shared" si="164"/>
        <v>-0.21655385413665135</v>
      </c>
      <c r="H1745" s="6">
        <f t="shared" si="165"/>
        <v>0.14806642569252604</v>
      </c>
      <c r="I1745" s="6">
        <f t="shared" si="166"/>
        <v>1</v>
      </c>
    </row>
    <row r="1746" spans="1:9" x14ac:dyDescent="0.25">
      <c r="A1746" s="6">
        <v>1735</v>
      </c>
      <c r="B1746" s="6">
        <v>1.0048870535683818</v>
      </c>
      <c r="C1746" s="6">
        <v>0.76680806909390542</v>
      </c>
      <c r="D1746" s="6">
        <f t="shared" si="162"/>
        <v>52.690255048896688</v>
      </c>
      <c r="E1746" s="6">
        <f t="shared" si="167"/>
        <v>0.13008131253751781</v>
      </c>
      <c r="F1746" s="6">
        <f t="shared" si="163"/>
        <v>0.1727549345865465</v>
      </c>
      <c r="G1746" s="6">
        <f t="shared" si="164"/>
        <v>-2.5174179923490275E-2</v>
      </c>
      <c r="H1746" s="6">
        <f t="shared" si="165"/>
        <v>0.28533680499852587</v>
      </c>
      <c r="I1746" s="6">
        <f t="shared" si="166"/>
        <v>1</v>
      </c>
    </row>
    <row r="1747" spans="1:9" x14ac:dyDescent="0.25">
      <c r="A1747" s="6">
        <v>1736</v>
      </c>
      <c r="B1747" s="6">
        <v>0.79588289736420847</v>
      </c>
      <c r="C1747" s="6">
        <v>0.6012146366771447</v>
      </c>
      <c r="D1747" s="6">
        <f t="shared" si="162"/>
        <v>57.563337977745967</v>
      </c>
      <c r="E1747" s="6">
        <f t="shared" si="167"/>
        <v>0.10988959274369044</v>
      </c>
      <c r="F1747" s="6">
        <f t="shared" si="163"/>
        <v>0.18873225566474086</v>
      </c>
      <c r="G1747" s="6">
        <f t="shared" si="164"/>
        <v>-5.2386599148208854E-2</v>
      </c>
      <c r="H1747" s="6">
        <f t="shared" si="165"/>
        <v>0.27216578463558971</v>
      </c>
      <c r="I1747" s="6">
        <f t="shared" si="166"/>
        <v>1</v>
      </c>
    </row>
    <row r="1748" spans="1:9" x14ac:dyDescent="0.25">
      <c r="A1748" s="6">
        <v>1737</v>
      </c>
      <c r="B1748" s="6">
        <v>-0.24354903871426359</v>
      </c>
      <c r="C1748" s="6">
        <v>0.24500259407330546</v>
      </c>
      <c r="D1748" s="6">
        <f t="shared" si="162"/>
        <v>68.231245279561293</v>
      </c>
      <c r="E1748" s="6">
        <f t="shared" si="167"/>
        <v>9.4709274921288625E-3</v>
      </c>
      <c r="F1748" s="6">
        <f t="shared" si="163"/>
        <v>0.2237090009165944</v>
      </c>
      <c r="G1748" s="6">
        <f t="shared" si="164"/>
        <v>-0.16720341003627559</v>
      </c>
      <c r="H1748" s="6">
        <f t="shared" si="165"/>
        <v>0.1861452650205333</v>
      </c>
      <c r="I1748" s="6">
        <f t="shared" si="166"/>
        <v>1</v>
      </c>
    </row>
    <row r="1749" spans="1:9" x14ac:dyDescent="0.25">
      <c r="A1749" s="6">
        <v>1738</v>
      </c>
      <c r="B1749" s="6">
        <v>0.44278976929490454</v>
      </c>
      <c r="C1749" s="6">
        <v>0.65916928617206338</v>
      </c>
      <c r="D1749" s="6">
        <f t="shared" si="162"/>
        <v>55.944179283664226</v>
      </c>
      <c r="E1749" s="6">
        <f t="shared" si="167"/>
        <v>7.5777555774738437E-2</v>
      </c>
      <c r="F1749" s="6">
        <f t="shared" si="163"/>
        <v>0.18342353863496469</v>
      </c>
      <c r="G1749" s="6">
        <f t="shared" si="164"/>
        <v>-8.4200080714627701E-2</v>
      </c>
      <c r="H1749" s="6">
        <f t="shared" si="165"/>
        <v>0.23575519226410457</v>
      </c>
      <c r="I1749" s="6">
        <f t="shared" si="166"/>
        <v>1</v>
      </c>
    </row>
    <row r="1750" spans="1:9" x14ac:dyDescent="0.25">
      <c r="A1750" s="6">
        <v>1739</v>
      </c>
      <c r="B1750" s="6">
        <v>0.28187514544697478</v>
      </c>
      <c r="C1750" s="6">
        <v>0.52006591998046814</v>
      </c>
      <c r="D1750" s="6">
        <f t="shared" si="162"/>
        <v>59.784087487575363</v>
      </c>
      <c r="E1750" s="6">
        <f t="shared" si="167"/>
        <v>6.023172618706038E-2</v>
      </c>
      <c r="F1750" s="6">
        <f t="shared" si="163"/>
        <v>0.19601340159860775</v>
      </c>
      <c r="G1750" s="6">
        <f t="shared" si="164"/>
        <v>-0.10514508940083833</v>
      </c>
      <c r="H1750" s="6">
        <f t="shared" si="165"/>
        <v>0.22560854177495909</v>
      </c>
      <c r="I1750" s="6">
        <f t="shared" si="166"/>
        <v>1</v>
      </c>
    </row>
    <row r="1751" spans="1:9" x14ac:dyDescent="0.25">
      <c r="A1751" s="6">
        <v>1740</v>
      </c>
      <c r="B1751" s="6">
        <v>0.77360937211778946</v>
      </c>
      <c r="C1751" s="6">
        <v>0.70674764244514299</v>
      </c>
      <c r="D1751" s="6">
        <f t="shared" si="162"/>
        <v>54.560755034667416</v>
      </c>
      <c r="E1751" s="6">
        <f t="shared" si="167"/>
        <v>0.10773776577161298</v>
      </c>
      <c r="F1751" s="6">
        <f t="shared" si="163"/>
        <v>0.17888772142513906</v>
      </c>
      <c r="G1751" s="6">
        <f t="shared" si="164"/>
        <v>-5.0249472921740063E-2</v>
      </c>
      <c r="H1751" s="6">
        <f t="shared" si="165"/>
        <v>0.26572500446496605</v>
      </c>
      <c r="I1751" s="6">
        <f t="shared" si="166"/>
        <v>1</v>
      </c>
    </row>
    <row r="1752" spans="1:9" x14ac:dyDescent="0.25">
      <c r="A1752" s="6">
        <v>1741</v>
      </c>
      <c r="B1752" s="6">
        <v>-0.98904365586349741</v>
      </c>
      <c r="C1752" s="6">
        <v>9.9948118533890809E-2</v>
      </c>
      <c r="D1752" s="6">
        <f t="shared" si="162"/>
        <v>75.517853523266183</v>
      </c>
      <c r="E1752" s="6">
        <f t="shared" si="167"/>
        <v>-6.2550694903643164E-2</v>
      </c>
      <c r="F1752" s="6">
        <f t="shared" si="163"/>
        <v>0.24759951974841371</v>
      </c>
      <c r="G1752" s="6">
        <f t="shared" si="164"/>
        <v>-0.24841955752381051</v>
      </c>
      <c r="H1752" s="6">
        <f t="shared" si="165"/>
        <v>0.12331816771652419</v>
      </c>
      <c r="I1752" s="6">
        <f t="shared" si="166"/>
        <v>1</v>
      </c>
    </row>
    <row r="1753" spans="1:9" x14ac:dyDescent="0.25">
      <c r="A1753" s="6">
        <v>1742</v>
      </c>
      <c r="B1753" s="6">
        <v>-0.58209479902870953</v>
      </c>
      <c r="C1753" s="6">
        <v>0.77687917722098454</v>
      </c>
      <c r="D1753" s="6">
        <f t="shared" si="162"/>
        <v>52.357065136584069</v>
      </c>
      <c r="E1753" s="6">
        <f t="shared" si="167"/>
        <v>-2.3235700231483039E-2</v>
      </c>
      <c r="F1753" s="6">
        <f t="shared" si="163"/>
        <v>0.17166250864453794</v>
      </c>
      <c r="G1753" s="6">
        <f t="shared" si="164"/>
        <v>-0.17799953059866336</v>
      </c>
      <c r="H1753" s="6">
        <f t="shared" si="165"/>
        <v>0.13152813013569725</v>
      </c>
      <c r="I1753" s="6">
        <f t="shared" si="166"/>
        <v>1</v>
      </c>
    </row>
    <row r="1754" spans="1:9" x14ac:dyDescent="0.25">
      <c r="A1754" s="6">
        <v>1743</v>
      </c>
      <c r="B1754" s="6">
        <v>1.0406370165583212</v>
      </c>
      <c r="C1754" s="6">
        <v>0.52729880672627949</v>
      </c>
      <c r="D1754" s="6">
        <f t="shared" si="162"/>
        <v>59.586193578109459</v>
      </c>
      <c r="E1754" s="6">
        <f t="shared" si="167"/>
        <v>0.13353508708651474</v>
      </c>
      <c r="F1754" s="6">
        <f t="shared" si="163"/>
        <v>0.1953645691085556</v>
      </c>
      <c r="G1754" s="6">
        <f t="shared" si="164"/>
        <v>-3.1567791123686156E-2</v>
      </c>
      <c r="H1754" s="6">
        <f t="shared" si="165"/>
        <v>0.2986379652967156</v>
      </c>
      <c r="I1754" s="6">
        <f t="shared" si="166"/>
        <v>1</v>
      </c>
    </row>
    <row r="1755" spans="1:9" x14ac:dyDescent="0.25">
      <c r="A1755" s="6">
        <v>1744</v>
      </c>
      <c r="B1755" s="6">
        <v>0.5801018687634496</v>
      </c>
      <c r="C1755" s="6">
        <v>0.37937559129612108</v>
      </c>
      <c r="D1755" s="6">
        <f t="shared" si="162"/>
        <v>63.768360385574368</v>
      </c>
      <c r="E1755" s="6">
        <f t="shared" si="167"/>
        <v>8.9043164876131273E-2</v>
      </c>
      <c r="F1755" s="6">
        <f t="shared" si="163"/>
        <v>0.20907659142811269</v>
      </c>
      <c r="G1755" s="6">
        <f t="shared" si="164"/>
        <v>-8.1755490750712909E-2</v>
      </c>
      <c r="H1755" s="6">
        <f t="shared" si="165"/>
        <v>0.25984182050297544</v>
      </c>
      <c r="I1755" s="6">
        <f t="shared" si="166"/>
        <v>1</v>
      </c>
    </row>
    <row r="1756" spans="1:9" x14ac:dyDescent="0.25">
      <c r="A1756" s="6">
        <v>1745</v>
      </c>
      <c r="B1756" s="6">
        <v>0.79137635111692362</v>
      </c>
      <c r="C1756" s="6">
        <v>0.67281105990783407</v>
      </c>
      <c r="D1756" s="6">
        <f t="shared" si="162"/>
        <v>55.553926098226142</v>
      </c>
      <c r="E1756" s="6">
        <f t="shared" si="167"/>
        <v>0.10945421901373356</v>
      </c>
      <c r="F1756" s="6">
        <f t="shared" si="163"/>
        <v>0.18214401999418409</v>
      </c>
      <c r="G1756" s="6">
        <f t="shared" si="164"/>
        <v>-4.9964458154560104E-2</v>
      </c>
      <c r="H1756" s="6">
        <f t="shared" si="165"/>
        <v>0.26887289618202725</v>
      </c>
      <c r="I1756" s="6">
        <f t="shared" si="166"/>
        <v>1</v>
      </c>
    </row>
    <row r="1757" spans="1:9" x14ac:dyDescent="0.25">
      <c r="A1757" s="6">
        <v>1746</v>
      </c>
      <c r="B1757" s="6">
        <v>0.98792270364356227</v>
      </c>
      <c r="C1757" s="6">
        <v>0.26456495864741963</v>
      </c>
      <c r="D1757" s="6">
        <f t="shared" si="162"/>
        <v>67.507777430013221</v>
      </c>
      <c r="E1757" s="6">
        <f t="shared" si="167"/>
        <v>0.1284424006307528</v>
      </c>
      <c r="F1757" s="6">
        <f t="shared" si="163"/>
        <v>0.22133697518037121</v>
      </c>
      <c r="G1757" s="6">
        <f t="shared" si="164"/>
        <v>-4.7292786289354877E-2</v>
      </c>
      <c r="H1757" s="6">
        <f t="shared" si="165"/>
        <v>0.30417758755086044</v>
      </c>
      <c r="I1757" s="6">
        <f t="shared" si="166"/>
        <v>1</v>
      </c>
    </row>
    <row r="1758" spans="1:9" x14ac:dyDescent="0.25">
      <c r="A1758" s="6">
        <v>1747</v>
      </c>
      <c r="B1758" s="6">
        <v>0.32481239031767473</v>
      </c>
      <c r="C1758" s="6">
        <v>0.51002533036286513</v>
      </c>
      <c r="D1758" s="6">
        <f t="shared" si="162"/>
        <v>60.059241102857762</v>
      </c>
      <c r="E1758" s="6">
        <f t="shared" si="167"/>
        <v>6.4379858132825069E-2</v>
      </c>
      <c r="F1758" s="6">
        <f t="shared" si="163"/>
        <v>0.19691554459953364</v>
      </c>
      <c r="G1758" s="6">
        <f t="shared" si="164"/>
        <v>-0.10137709030626346</v>
      </c>
      <c r="H1758" s="6">
        <f t="shared" si="165"/>
        <v>0.2301368065719136</v>
      </c>
      <c r="I1758" s="6">
        <f t="shared" si="166"/>
        <v>1</v>
      </c>
    </row>
    <row r="1759" spans="1:9" x14ac:dyDescent="0.25">
      <c r="A1759" s="6">
        <v>1748</v>
      </c>
      <c r="B1759" s="6">
        <v>0.86034333435236476</v>
      </c>
      <c r="C1759" s="6">
        <v>0.90035706656086911</v>
      </c>
      <c r="D1759" s="6">
        <f t="shared" si="162"/>
        <v>47.322830984142769</v>
      </c>
      <c r="E1759" s="6">
        <f t="shared" si="167"/>
        <v>0.11611706259448629</v>
      </c>
      <c r="F1759" s="6">
        <f t="shared" si="163"/>
        <v>0.15515682289882876</v>
      </c>
      <c r="G1759" s="6">
        <f t="shared" si="164"/>
        <v>-3.1018339840895831E-2</v>
      </c>
      <c r="H1759" s="6">
        <f t="shared" si="165"/>
        <v>0.26325246502986843</v>
      </c>
      <c r="I1759" s="6">
        <f t="shared" si="166"/>
        <v>1</v>
      </c>
    </row>
    <row r="1760" spans="1:9" x14ac:dyDescent="0.25">
      <c r="A1760" s="6">
        <v>1749</v>
      </c>
      <c r="B1760" s="6">
        <v>2.0335846784291789</v>
      </c>
      <c r="C1760" s="6">
        <v>0.28244880520035404</v>
      </c>
      <c r="D1760" s="6">
        <f t="shared" si="162"/>
        <v>66.874129952807593</v>
      </c>
      <c r="E1760" s="6">
        <f t="shared" si="167"/>
        <v>0.22946294480263821</v>
      </c>
      <c r="F1760" s="6">
        <f t="shared" si="163"/>
        <v>0.21925944246822163</v>
      </c>
      <c r="G1760" s="6">
        <f t="shared" si="164"/>
        <v>5.4554452940671155E-2</v>
      </c>
      <c r="H1760" s="6">
        <f t="shared" si="165"/>
        <v>0.40437143666460529</v>
      </c>
      <c r="I1760" s="6">
        <f t="shared" si="166"/>
        <v>0</v>
      </c>
    </row>
    <row r="1761" spans="1:9" x14ac:dyDescent="0.25">
      <c r="A1761" s="6">
        <v>1750</v>
      </c>
      <c r="B1761" s="6">
        <v>0.8838424037094228</v>
      </c>
      <c r="C1761" s="6">
        <v>0.17764824365977966</v>
      </c>
      <c r="D1761" s="6">
        <f t="shared" si="162"/>
        <v>71.056344420742505</v>
      </c>
      <c r="E1761" s="6">
        <f t="shared" si="167"/>
        <v>0.11838728837607272</v>
      </c>
      <c r="F1761" s="6">
        <f t="shared" si="163"/>
        <v>0.23297162105161476</v>
      </c>
      <c r="G1761" s="6">
        <f t="shared" si="164"/>
        <v>-6.1907533233865372E-2</v>
      </c>
      <c r="H1761" s="6">
        <f t="shared" si="165"/>
        <v>0.2986821099860108</v>
      </c>
      <c r="I1761" s="6">
        <f t="shared" si="166"/>
        <v>1</v>
      </c>
    </row>
    <row r="1762" spans="1:9" x14ac:dyDescent="0.25">
      <c r="A1762" s="6">
        <v>1751</v>
      </c>
      <c r="B1762" s="6">
        <v>-0.45802948989148717</v>
      </c>
      <c r="C1762" s="6">
        <v>0.76549577318643758</v>
      </c>
      <c r="D1762" s="6">
        <f t="shared" si="162"/>
        <v>52.733177002495921</v>
      </c>
      <c r="E1762" s="6">
        <f t="shared" si="167"/>
        <v>-1.1249852659216714E-2</v>
      </c>
      <c r="F1762" s="6">
        <f t="shared" si="163"/>
        <v>0.17289566230326531</v>
      </c>
      <c r="G1762" s="6">
        <f t="shared" si="164"/>
        <v>-0.16656856850449084</v>
      </c>
      <c r="H1762" s="6">
        <f t="shared" si="165"/>
        <v>0.14406886318605741</v>
      </c>
      <c r="I1762" s="6">
        <f t="shared" si="166"/>
        <v>1</v>
      </c>
    </row>
    <row r="1763" spans="1:9" x14ac:dyDescent="0.25">
      <c r="A1763" s="6">
        <v>1752</v>
      </c>
      <c r="B1763" s="6">
        <v>-1.7128877516370267</v>
      </c>
      <c r="C1763" s="6">
        <v>0.48777733695486314</v>
      </c>
      <c r="D1763" s="6">
        <f t="shared" si="162"/>
        <v>60.671565235649751</v>
      </c>
      <c r="E1763" s="6">
        <f t="shared" si="167"/>
        <v>-0.13248067821937012</v>
      </c>
      <c r="F1763" s="6">
        <f t="shared" si="163"/>
        <v>0.19892316470704838</v>
      </c>
      <c r="G1763" s="6">
        <f t="shared" si="164"/>
        <v>-0.29908045774754061</v>
      </c>
      <c r="H1763" s="6">
        <f t="shared" si="165"/>
        <v>3.4119101308800359E-2</v>
      </c>
      <c r="I1763" s="6">
        <f t="shared" si="166"/>
        <v>1</v>
      </c>
    </row>
    <row r="1764" spans="1:9" x14ac:dyDescent="0.25">
      <c r="A1764" s="6">
        <v>1753</v>
      </c>
      <c r="B1764" s="6">
        <v>0.71626118369749747</v>
      </c>
      <c r="C1764" s="6">
        <v>0.44495986816003907</v>
      </c>
      <c r="D1764" s="6">
        <f t="shared" si="162"/>
        <v>61.86640812132525</v>
      </c>
      <c r="E1764" s="6">
        <f t="shared" si="167"/>
        <v>0.10219740441088024</v>
      </c>
      <c r="F1764" s="6">
        <f t="shared" si="163"/>
        <v>0.20284068236500083</v>
      </c>
      <c r="G1764" s="6">
        <f t="shared" si="164"/>
        <v>-6.6034853510896357E-2</v>
      </c>
      <c r="H1764" s="6">
        <f t="shared" si="165"/>
        <v>0.27042966233265686</v>
      </c>
      <c r="I1764" s="6">
        <f t="shared" si="166"/>
        <v>1</v>
      </c>
    </row>
    <row r="1765" spans="1:9" x14ac:dyDescent="0.25">
      <c r="A1765" s="6">
        <v>1754</v>
      </c>
      <c r="B1765" s="6">
        <v>6.947857400518842E-2</v>
      </c>
      <c r="C1765" s="6">
        <v>0.95669423505355999</v>
      </c>
      <c r="D1765" s="6">
        <f t="shared" si="162"/>
        <v>43.431405580617849</v>
      </c>
      <c r="E1765" s="6">
        <f t="shared" si="167"/>
        <v>3.9712267944647932E-2</v>
      </c>
      <c r="F1765" s="6">
        <f t="shared" si="163"/>
        <v>0.14239805108399295</v>
      </c>
      <c r="G1765" s="6">
        <f t="shared" si="164"/>
        <v>-0.10124379635749733</v>
      </c>
      <c r="H1765" s="6">
        <f t="shared" si="165"/>
        <v>0.18066833224679321</v>
      </c>
      <c r="I1765" s="6">
        <f t="shared" si="166"/>
        <v>1</v>
      </c>
    </row>
    <row r="1766" spans="1:9" x14ac:dyDescent="0.25">
      <c r="A1766" s="6">
        <v>1755</v>
      </c>
      <c r="B1766" s="6">
        <v>-0.59291323850629851</v>
      </c>
      <c r="C1766" s="6">
        <v>0.50566118350779743</v>
      </c>
      <c r="D1766" s="6">
        <f t="shared" si="162"/>
        <v>60.179035156602161</v>
      </c>
      <c r="E1766" s="6">
        <f t="shared" si="167"/>
        <v>-2.4280860779986972E-2</v>
      </c>
      <c r="F1766" s="6">
        <f t="shared" si="163"/>
        <v>0.19730831198885954</v>
      </c>
      <c r="G1766" s="6">
        <f t="shared" si="164"/>
        <v>-0.19020303612466899</v>
      </c>
      <c r="H1766" s="6">
        <f t="shared" si="165"/>
        <v>0.14164131456469503</v>
      </c>
      <c r="I1766" s="6">
        <f t="shared" si="166"/>
        <v>1</v>
      </c>
    </row>
    <row r="1767" spans="1:9" x14ac:dyDescent="0.25">
      <c r="A1767" s="6">
        <v>1756</v>
      </c>
      <c r="B1767" s="6">
        <v>1.7452839529141784</v>
      </c>
      <c r="C1767" s="6">
        <v>0.40470595416119876</v>
      </c>
      <c r="D1767" s="6">
        <f t="shared" si="162"/>
        <v>63.020489909830715</v>
      </c>
      <c r="E1767" s="6">
        <f t="shared" si="167"/>
        <v>0.20161044860505406</v>
      </c>
      <c r="F1767" s="6">
        <f t="shared" si="163"/>
        <v>0.20662455708141217</v>
      </c>
      <c r="G1767" s="6">
        <f t="shared" si="164"/>
        <v>3.1816303685698405E-2</v>
      </c>
      <c r="H1767" s="6">
        <f t="shared" si="165"/>
        <v>0.37140459352440969</v>
      </c>
      <c r="I1767" s="6">
        <f t="shared" si="166"/>
        <v>1</v>
      </c>
    </row>
    <row r="1768" spans="1:9" x14ac:dyDescent="0.25">
      <c r="A1768" s="6">
        <v>1757</v>
      </c>
      <c r="B1768" s="6">
        <v>-0.13184376257413533</v>
      </c>
      <c r="C1768" s="6">
        <v>0.17444380016479996</v>
      </c>
      <c r="D1768" s="6">
        <f t="shared" si="162"/>
        <v>71.207931233059128</v>
      </c>
      <c r="E1768" s="6">
        <f t="shared" si="167"/>
        <v>2.0262682432687029E-2</v>
      </c>
      <c r="F1768" s="6">
        <f t="shared" si="163"/>
        <v>0.23346862699363649</v>
      </c>
      <c r="G1768" s="6">
        <f t="shared" si="164"/>
        <v>-0.16022435112448163</v>
      </c>
      <c r="H1768" s="6">
        <f t="shared" si="165"/>
        <v>0.20074971598985569</v>
      </c>
      <c r="I1768" s="6">
        <f t="shared" si="166"/>
        <v>1</v>
      </c>
    </row>
    <row r="1769" spans="1:9" x14ac:dyDescent="0.25">
      <c r="A1769" s="6">
        <v>1758</v>
      </c>
      <c r="B1769" s="6">
        <v>1.2600594345713034</v>
      </c>
      <c r="C1769" s="6">
        <v>0.64970854823450419</v>
      </c>
      <c r="D1769" s="6">
        <f t="shared" si="162"/>
        <v>56.212368816724528</v>
      </c>
      <c r="E1769" s="6">
        <f t="shared" si="167"/>
        <v>0.15473330659308798</v>
      </c>
      <c r="F1769" s="6">
        <f t="shared" si="163"/>
        <v>0.18430284857942469</v>
      </c>
      <c r="G1769" s="6">
        <f t="shared" si="164"/>
        <v>-5.6273280163626205E-3</v>
      </c>
      <c r="H1769" s="6">
        <f t="shared" si="165"/>
        <v>0.31509394120253859</v>
      </c>
      <c r="I1769" s="6">
        <f t="shared" si="166"/>
        <v>1</v>
      </c>
    </row>
    <row r="1770" spans="1:9" x14ac:dyDescent="0.25">
      <c r="A1770" s="6">
        <v>1759</v>
      </c>
      <c r="B1770" s="6">
        <v>0.65376980273867957</v>
      </c>
      <c r="C1770" s="6">
        <v>0.81536301767021702</v>
      </c>
      <c r="D1770" s="6">
        <f t="shared" si="162"/>
        <v>51.010522796468905</v>
      </c>
      <c r="E1770" s="6">
        <f t="shared" si="167"/>
        <v>9.6160163445121044E-2</v>
      </c>
      <c r="F1770" s="6">
        <f t="shared" si="163"/>
        <v>0.16724761572612756</v>
      </c>
      <c r="G1770" s="6">
        <f t="shared" si="164"/>
        <v>-5.66005612516291E-2</v>
      </c>
      <c r="H1770" s="6">
        <f t="shared" si="165"/>
        <v>0.24892088814187119</v>
      </c>
      <c r="I1770" s="6">
        <f t="shared" si="166"/>
        <v>1</v>
      </c>
    </row>
    <row r="1771" spans="1:9" x14ac:dyDescent="0.25">
      <c r="A1771" s="6">
        <v>1760</v>
      </c>
      <c r="B1771" s="6">
        <v>-0.44177795643918216</v>
      </c>
      <c r="C1771" s="6">
        <v>0.20972319711905271</v>
      </c>
      <c r="D1771" s="6">
        <f t="shared" si="162"/>
        <v>69.634945282144542</v>
      </c>
      <c r="E1771" s="6">
        <f t="shared" si="167"/>
        <v>-9.6798053661456968E-3</v>
      </c>
      <c r="F1771" s="6">
        <f t="shared" si="163"/>
        <v>0.22831129600703129</v>
      </c>
      <c r="G1771" s="6">
        <f t="shared" si="164"/>
        <v>-0.18816222382462194</v>
      </c>
      <c r="H1771" s="6">
        <f t="shared" si="165"/>
        <v>0.16880261309233058</v>
      </c>
      <c r="I1771" s="6">
        <f t="shared" si="166"/>
        <v>1</v>
      </c>
    </row>
    <row r="1772" spans="1:9" x14ac:dyDescent="0.25">
      <c r="A1772" s="6">
        <v>1761</v>
      </c>
      <c r="B1772" s="6">
        <v>0.17410684449714608</v>
      </c>
      <c r="C1772" s="6">
        <v>0.85616626483962521</v>
      </c>
      <c r="D1772" s="6">
        <f t="shared" si="162"/>
        <v>49.406162181037153</v>
      </c>
      <c r="E1772" s="6">
        <f t="shared" si="167"/>
        <v>4.9820319184655758E-2</v>
      </c>
      <c r="F1772" s="6">
        <f t="shared" si="163"/>
        <v>0.16198741698700705</v>
      </c>
      <c r="G1772" s="6">
        <f t="shared" si="164"/>
        <v>-0.10051893192662709</v>
      </c>
      <c r="H1772" s="6">
        <f t="shared" si="165"/>
        <v>0.20015957029593862</v>
      </c>
      <c r="I1772" s="6">
        <f t="shared" si="166"/>
        <v>1</v>
      </c>
    </row>
    <row r="1773" spans="1:9" x14ac:dyDescent="0.25">
      <c r="A1773" s="6">
        <v>1762</v>
      </c>
      <c r="B1773" s="6">
        <v>-0.7867811291362159</v>
      </c>
      <c r="C1773" s="6">
        <v>0.41782891323587756</v>
      </c>
      <c r="D1773" s="6">
        <f t="shared" si="162"/>
        <v>62.640133484371553</v>
      </c>
      <c r="E1773" s="6">
        <f t="shared" si="167"/>
        <v>-4.3010278394034859E-2</v>
      </c>
      <c r="F1773" s="6">
        <f t="shared" si="163"/>
        <v>0.20537748683400509</v>
      </c>
      <c r="G1773" s="6">
        <f t="shared" si="164"/>
        <v>-0.21229125660407094</v>
      </c>
      <c r="H1773" s="6">
        <f t="shared" si="165"/>
        <v>0.12627069981600125</v>
      </c>
      <c r="I1773" s="6">
        <f t="shared" si="166"/>
        <v>1</v>
      </c>
    </row>
    <row r="1774" spans="1:9" x14ac:dyDescent="0.25">
      <c r="A1774" s="6">
        <v>1763</v>
      </c>
      <c r="B1774" s="6">
        <v>0.2568879153841408</v>
      </c>
      <c r="C1774" s="6">
        <v>0.76067384868923005</v>
      </c>
      <c r="D1774" s="6">
        <f t="shared" si="162"/>
        <v>52.889963017304879</v>
      </c>
      <c r="E1774" s="6">
        <f t="shared" si="167"/>
        <v>5.7817730422498784E-2</v>
      </c>
      <c r="F1774" s="6">
        <f t="shared" si="163"/>
        <v>0.17340971481083567</v>
      </c>
      <c r="G1774" s="6">
        <f t="shared" si="164"/>
        <v>-9.7731710462118412E-2</v>
      </c>
      <c r="H1774" s="6">
        <f t="shared" si="165"/>
        <v>0.21336717130711597</v>
      </c>
      <c r="I1774" s="6">
        <f t="shared" si="166"/>
        <v>1</v>
      </c>
    </row>
    <row r="1775" spans="1:9" x14ac:dyDescent="0.25">
      <c r="A1775" s="6">
        <v>1764</v>
      </c>
      <c r="B1775" s="6">
        <v>0.51862571126548573</v>
      </c>
      <c r="C1775" s="6">
        <v>0.55638294625690476</v>
      </c>
      <c r="D1775" s="6">
        <f t="shared" si="162"/>
        <v>58.791726989385879</v>
      </c>
      <c r="E1775" s="6">
        <f t="shared" si="167"/>
        <v>8.3104003814724117E-2</v>
      </c>
      <c r="F1775" s="6">
        <f t="shared" si="163"/>
        <v>0.1927597606209373</v>
      </c>
      <c r="G1775" s="6">
        <f t="shared" si="164"/>
        <v>-8.0894517227605642E-2</v>
      </c>
      <c r="H1775" s="6">
        <f t="shared" si="165"/>
        <v>0.24710252485705386</v>
      </c>
      <c r="I1775" s="6">
        <f t="shared" si="166"/>
        <v>1</v>
      </c>
    </row>
    <row r="1776" spans="1:9" x14ac:dyDescent="0.25">
      <c r="A1776" s="6">
        <v>1765</v>
      </c>
      <c r="B1776" s="6">
        <v>-0.10703388397814706</v>
      </c>
      <c r="C1776" s="6">
        <v>0.47328104495376444</v>
      </c>
      <c r="D1776" s="6">
        <f t="shared" si="162"/>
        <v>61.073222338970048</v>
      </c>
      <c r="E1776" s="6">
        <f t="shared" si="167"/>
        <v>2.2659544417764944E-2</v>
      </c>
      <c r="F1776" s="6">
        <f t="shared" si="163"/>
        <v>0.20024007324252474</v>
      </c>
      <c r="G1776" s="6">
        <f t="shared" si="164"/>
        <v>-0.14449078626725706</v>
      </c>
      <c r="H1776" s="6">
        <f t="shared" si="165"/>
        <v>0.18980987510278693</v>
      </c>
      <c r="I1776" s="6">
        <f t="shared" si="166"/>
        <v>1</v>
      </c>
    </row>
    <row r="1777" spans="1:9" x14ac:dyDescent="0.25">
      <c r="A1777" s="6">
        <v>1766</v>
      </c>
      <c r="B1777" s="6">
        <v>-1.2742293620249256</v>
      </c>
      <c r="C1777" s="6">
        <v>0.97997985778374586</v>
      </c>
      <c r="D1777" s="6">
        <f t="shared" si="162"/>
        <v>40.515829356632459</v>
      </c>
      <c r="E1777" s="6">
        <f t="shared" si="167"/>
        <v>-9.0102251641065403E-2</v>
      </c>
      <c r="F1777" s="6">
        <f t="shared" si="163"/>
        <v>0.13283878477584413</v>
      </c>
      <c r="G1777" s="6">
        <f t="shared" si="164"/>
        <v>-0.22624489836283584</v>
      </c>
      <c r="H1777" s="6">
        <f t="shared" si="165"/>
        <v>4.6040395080705052E-2</v>
      </c>
      <c r="I1777" s="6">
        <f t="shared" si="166"/>
        <v>1</v>
      </c>
    </row>
    <row r="1778" spans="1:9" x14ac:dyDescent="0.25">
      <c r="A1778" s="6">
        <v>1767</v>
      </c>
      <c r="B1778" s="6">
        <v>0.5065862751507666</v>
      </c>
      <c r="C1778" s="6">
        <v>0.67937253944517351</v>
      </c>
      <c r="D1778" s="6">
        <f t="shared" si="162"/>
        <v>55.364559824837201</v>
      </c>
      <c r="E1778" s="6">
        <f t="shared" si="167"/>
        <v>8.1940883784390295E-2</v>
      </c>
      <c r="F1778" s="6">
        <f t="shared" si="163"/>
        <v>0.18152314696667934</v>
      </c>
      <c r="G1778" s="6">
        <f t="shared" si="164"/>
        <v>-7.7205856792607858E-2</v>
      </c>
      <c r="H1778" s="6">
        <f t="shared" si="165"/>
        <v>0.24108762436138845</v>
      </c>
      <c r="I1778" s="6">
        <f t="shared" si="166"/>
        <v>1</v>
      </c>
    </row>
    <row r="1779" spans="1:9" x14ac:dyDescent="0.25">
      <c r="A1779" s="6">
        <v>1768</v>
      </c>
      <c r="B1779" s="6">
        <v>1.9136405171593651</v>
      </c>
      <c r="C1779" s="6">
        <v>0.44773705252235479</v>
      </c>
      <c r="D1779" s="6">
        <f t="shared" si="162"/>
        <v>61.78804370070776</v>
      </c>
      <c r="E1779" s="6">
        <f t="shared" si="167"/>
        <v>0.21787523793952771</v>
      </c>
      <c r="F1779" s="6">
        <f t="shared" si="163"/>
        <v>0.20258374983838609</v>
      </c>
      <c r="G1779" s="6">
        <f t="shared" si="164"/>
        <v>4.9749561288870037E-2</v>
      </c>
      <c r="H1779" s="6">
        <f t="shared" si="165"/>
        <v>0.38600091459018537</v>
      </c>
      <c r="I1779" s="6">
        <f t="shared" si="166"/>
        <v>1</v>
      </c>
    </row>
    <row r="1780" spans="1:9" x14ac:dyDescent="0.25">
      <c r="A1780" s="6">
        <v>1769</v>
      </c>
      <c r="B1780" s="6">
        <v>0.21300365915521979</v>
      </c>
      <c r="C1780" s="6">
        <v>0.46830652790917693</v>
      </c>
      <c r="D1780" s="6">
        <f t="shared" si="162"/>
        <v>61.211661500267454</v>
      </c>
      <c r="E1780" s="6">
        <f t="shared" si="167"/>
        <v>5.3578108487568089E-2</v>
      </c>
      <c r="F1780" s="6">
        <f t="shared" si="163"/>
        <v>0.20069397213202445</v>
      </c>
      <c r="G1780" s="6">
        <f t="shared" si="164"/>
        <v>-0.11376156093033765</v>
      </c>
      <c r="H1780" s="6">
        <f t="shared" si="165"/>
        <v>0.22091777790547382</v>
      </c>
      <c r="I1780" s="6">
        <f t="shared" si="166"/>
        <v>1</v>
      </c>
    </row>
    <row r="1781" spans="1:9" x14ac:dyDescent="0.25">
      <c r="A1781" s="6">
        <v>1770</v>
      </c>
      <c r="B1781" s="6">
        <v>-1.5436035027960315</v>
      </c>
      <c r="C1781" s="6">
        <v>0.15372173223059785</v>
      </c>
      <c r="D1781" s="6">
        <f t="shared" si="162"/>
        <v>72.239882491660765</v>
      </c>
      <c r="E1781" s="6">
        <f t="shared" si="167"/>
        <v>-0.11612626603836651</v>
      </c>
      <c r="F1781" s="6">
        <f t="shared" si="163"/>
        <v>0.23685207374315004</v>
      </c>
      <c r="G1781" s="6">
        <f t="shared" si="164"/>
        <v>-0.29791641192134666</v>
      </c>
      <c r="H1781" s="6">
        <f t="shared" si="165"/>
        <v>6.5663879844613665E-2</v>
      </c>
      <c r="I1781" s="6">
        <f t="shared" si="166"/>
        <v>1</v>
      </c>
    </row>
    <row r="1782" spans="1:9" x14ac:dyDescent="0.25">
      <c r="A1782" s="6">
        <v>1771</v>
      </c>
      <c r="B1782" s="6">
        <v>-0.7644598554179538</v>
      </c>
      <c r="C1782" s="6">
        <v>0.1836603900265511</v>
      </c>
      <c r="D1782" s="6">
        <f t="shared" si="162"/>
        <v>70.777078733287965</v>
      </c>
      <c r="E1782" s="6">
        <f t="shared" si="167"/>
        <v>-4.0853838481327176E-2</v>
      </c>
      <c r="F1782" s="6">
        <f t="shared" si="163"/>
        <v>0.23205599584684578</v>
      </c>
      <c r="G1782" s="6">
        <f t="shared" si="164"/>
        <v>-0.22079401388252148</v>
      </c>
      <c r="H1782" s="6">
        <f t="shared" si="165"/>
        <v>0.13908633691986713</v>
      </c>
      <c r="I1782" s="6">
        <f t="shared" si="166"/>
        <v>1</v>
      </c>
    </row>
    <row r="1783" spans="1:9" x14ac:dyDescent="0.25">
      <c r="A1783" s="6">
        <v>1772</v>
      </c>
      <c r="B1783" s="6">
        <v>1.1046859071939252</v>
      </c>
      <c r="C1783" s="6">
        <v>0.35218359935300758</v>
      </c>
      <c r="D1783" s="6">
        <f t="shared" si="162"/>
        <v>64.595282560728364</v>
      </c>
      <c r="E1783" s="6">
        <f t="shared" si="167"/>
        <v>0.13972279778235489</v>
      </c>
      <c r="F1783" s="6">
        <f t="shared" si="163"/>
        <v>0.21178781167451924</v>
      </c>
      <c r="G1783" s="6">
        <f t="shared" si="164"/>
        <v>-3.2179714547655863E-2</v>
      </c>
      <c r="H1783" s="6">
        <f t="shared" si="165"/>
        <v>0.31162531011236561</v>
      </c>
      <c r="I1783" s="6">
        <f t="shared" si="166"/>
        <v>1</v>
      </c>
    </row>
    <row r="1784" spans="1:9" x14ac:dyDescent="0.25">
      <c r="A1784" s="6">
        <v>1773</v>
      </c>
      <c r="B1784" s="6">
        <v>-0.37737777347501833</v>
      </c>
      <c r="C1784" s="6">
        <v>2.0447401348918121E-2</v>
      </c>
      <c r="D1784" s="6">
        <f t="shared" si="162"/>
        <v>85.640666093880043</v>
      </c>
      <c r="E1784" s="6">
        <f t="shared" si="167"/>
        <v>-3.4581566070975081E-3</v>
      </c>
      <c r="F1784" s="6">
        <f t="shared" si="163"/>
        <v>0.28078906916026242</v>
      </c>
      <c r="G1784" s="6">
        <f t="shared" si="164"/>
        <v>-0.20139281274873422</v>
      </c>
      <c r="H1784" s="6">
        <f t="shared" si="165"/>
        <v>0.19447649953453922</v>
      </c>
      <c r="I1784" s="6">
        <f t="shared" si="166"/>
        <v>1</v>
      </c>
    </row>
    <row r="1785" spans="1:9" x14ac:dyDescent="0.25">
      <c r="A1785" s="6">
        <v>1774</v>
      </c>
      <c r="B1785" s="6">
        <v>0.69574753069900908</v>
      </c>
      <c r="C1785" s="6">
        <v>0.14786217841120639</v>
      </c>
      <c r="D1785" s="6">
        <f t="shared" si="162"/>
        <v>72.550005261362585</v>
      </c>
      <c r="E1785" s="6">
        <f t="shared" si="167"/>
        <v>0.10021559725060228</v>
      </c>
      <c r="F1785" s="6">
        <f t="shared" si="163"/>
        <v>0.23786886970938553</v>
      </c>
      <c r="G1785" s="6">
        <f t="shared" si="164"/>
        <v>-8.1964339457248514E-2</v>
      </c>
      <c r="H1785" s="6">
        <f t="shared" si="165"/>
        <v>0.28239553395845307</v>
      </c>
      <c r="I1785" s="6">
        <f t="shared" si="166"/>
        <v>1</v>
      </c>
    </row>
    <row r="1786" spans="1:9" x14ac:dyDescent="0.25">
      <c r="A1786" s="6">
        <v>1775</v>
      </c>
      <c r="B1786" s="6">
        <v>-1.306234480580315</v>
      </c>
      <c r="C1786" s="6">
        <v>0.90762047181615646</v>
      </c>
      <c r="D1786" s="6">
        <f t="shared" si="162"/>
        <v>46.926550028848652</v>
      </c>
      <c r="E1786" s="6">
        <f t="shared" si="167"/>
        <v>-9.3194239846349447E-2</v>
      </c>
      <c r="F1786" s="6">
        <f t="shared" si="163"/>
        <v>0.1538575410781923</v>
      </c>
      <c r="G1786" s="6">
        <f t="shared" si="164"/>
        <v>-0.23971229188361282</v>
      </c>
      <c r="H1786" s="6">
        <f t="shared" si="165"/>
        <v>5.3323812190913922E-2</v>
      </c>
      <c r="I1786" s="6">
        <f t="shared" si="166"/>
        <v>1</v>
      </c>
    </row>
    <row r="1787" spans="1:9" x14ac:dyDescent="0.25">
      <c r="A1787" s="6">
        <v>1776</v>
      </c>
      <c r="B1787" s="6">
        <v>-5.4837983043398708E-2</v>
      </c>
      <c r="C1787" s="6">
        <v>8.6886196478164007E-2</v>
      </c>
      <c r="D1787" s="6">
        <f t="shared" si="162"/>
        <v>76.519401422222202</v>
      </c>
      <c r="E1787" s="6">
        <f t="shared" si="167"/>
        <v>2.7702147518113077E-2</v>
      </c>
      <c r="F1787" s="6">
        <f t="shared" si="163"/>
        <v>0.25088328335154819</v>
      </c>
      <c r="G1787" s="6">
        <f t="shared" si="164"/>
        <v>-0.15939518889210408</v>
      </c>
      <c r="H1787" s="6">
        <f t="shared" si="165"/>
        <v>0.2147994839283302</v>
      </c>
      <c r="I1787" s="6">
        <f t="shared" si="166"/>
        <v>1</v>
      </c>
    </row>
    <row r="1788" spans="1:9" x14ac:dyDescent="0.25">
      <c r="A1788" s="6">
        <v>1777</v>
      </c>
      <c r="B1788" s="6">
        <v>-4.6336481318576261E-2</v>
      </c>
      <c r="C1788" s="6">
        <v>2.0599993896298106E-2</v>
      </c>
      <c r="D1788" s="6">
        <f t="shared" si="162"/>
        <v>85.598069732389007</v>
      </c>
      <c r="E1788" s="6">
        <f t="shared" si="167"/>
        <v>2.8523470614131619E-2</v>
      </c>
      <c r="F1788" s="6">
        <f t="shared" si="163"/>
        <v>0.28064940895865248</v>
      </c>
      <c r="G1788" s="6">
        <f t="shared" si="164"/>
        <v>-0.16936195456510389</v>
      </c>
      <c r="H1788" s="6">
        <f t="shared" si="165"/>
        <v>0.22640889579336715</v>
      </c>
      <c r="I1788" s="6">
        <f t="shared" si="166"/>
        <v>1</v>
      </c>
    </row>
    <row r="1789" spans="1:9" x14ac:dyDescent="0.25">
      <c r="A1789" s="6">
        <v>1778</v>
      </c>
      <c r="B1789" s="6">
        <v>-6.947857400518842E-2</v>
      </c>
      <c r="C1789" s="6">
        <v>0.76308481093783376</v>
      </c>
      <c r="D1789" s="6">
        <f t="shared" si="162"/>
        <v>52.811750037462268</v>
      </c>
      <c r="E1789" s="6">
        <f t="shared" si="167"/>
        <v>2.6287732055352071E-2</v>
      </c>
      <c r="F1789" s="6">
        <f t="shared" si="163"/>
        <v>0.1731532788113517</v>
      </c>
      <c r="G1789" s="6">
        <f t="shared" si="164"/>
        <v>-0.12914665404719078</v>
      </c>
      <c r="H1789" s="6">
        <f t="shared" si="165"/>
        <v>0.18172211815789491</v>
      </c>
      <c r="I1789" s="6">
        <f t="shared" si="166"/>
        <v>1</v>
      </c>
    </row>
    <row r="1790" spans="1:9" x14ac:dyDescent="0.25">
      <c r="A1790" s="6">
        <v>1779</v>
      </c>
      <c r="B1790" s="6">
        <v>0.35642983675643336</v>
      </c>
      <c r="C1790" s="6">
        <v>0.52952665791802733</v>
      </c>
      <c r="D1790" s="6">
        <f t="shared" si="162"/>
        <v>59.525280682179726</v>
      </c>
      <c r="E1790" s="6">
        <f t="shared" si="167"/>
        <v>6.7434393653468511E-2</v>
      </c>
      <c r="F1790" s="6">
        <f t="shared" si="163"/>
        <v>0.19516485469567124</v>
      </c>
      <c r="G1790" s="6">
        <f t="shared" si="164"/>
        <v>-9.7584073509876801E-2</v>
      </c>
      <c r="H1790" s="6">
        <f t="shared" si="165"/>
        <v>0.23245286081681382</v>
      </c>
      <c r="I1790" s="6">
        <f t="shared" si="166"/>
        <v>1</v>
      </c>
    </row>
    <row r="1791" spans="1:9" x14ac:dyDescent="0.25">
      <c r="A1791" s="6">
        <v>1780</v>
      </c>
      <c r="B1791" s="6">
        <v>0.82155793279525824</v>
      </c>
      <c r="C1791" s="6">
        <v>0.87508774071474349</v>
      </c>
      <c r="D1791" s="6">
        <f t="shared" si="162"/>
        <v>48.571302828505665</v>
      </c>
      <c r="E1791" s="6">
        <f t="shared" si="167"/>
        <v>0.11237003681971114</v>
      </c>
      <c r="F1791" s="6">
        <f t="shared" si="163"/>
        <v>0.1592501732082153</v>
      </c>
      <c r="G1791" s="6">
        <f t="shared" si="164"/>
        <v>-3.6693595277972613E-2</v>
      </c>
      <c r="H1791" s="6">
        <f t="shared" si="165"/>
        <v>0.26143366891739489</v>
      </c>
      <c r="I1791" s="6">
        <f t="shared" si="166"/>
        <v>1</v>
      </c>
    </row>
    <row r="1792" spans="1:9" x14ac:dyDescent="0.25">
      <c r="A1792" s="6">
        <v>1781</v>
      </c>
      <c r="B1792" s="6">
        <v>0.35871380532626063</v>
      </c>
      <c r="C1792" s="6">
        <v>0.52430799279763174</v>
      </c>
      <c r="D1792" s="6">
        <f t="shared" si="162"/>
        <v>59.667996098933969</v>
      </c>
      <c r="E1792" s="6">
        <f t="shared" si="167"/>
        <v>6.7655045980280659E-2</v>
      </c>
      <c r="F1792" s="6">
        <f t="shared" si="163"/>
        <v>0.19563277409486549</v>
      </c>
      <c r="G1792" s="6">
        <f t="shared" si="164"/>
        <v>-9.7561123570186287E-2</v>
      </c>
      <c r="H1792" s="6">
        <f t="shared" si="165"/>
        <v>0.23287121553074761</v>
      </c>
      <c r="I1792" s="6">
        <f t="shared" si="166"/>
        <v>1</v>
      </c>
    </row>
    <row r="1793" spans="1:9" x14ac:dyDescent="0.25">
      <c r="A1793" s="6">
        <v>1782</v>
      </c>
      <c r="B1793" s="6">
        <v>0.96719759312691167</v>
      </c>
      <c r="C1793" s="6">
        <v>0.15732291634876552</v>
      </c>
      <c r="D1793" s="6">
        <f t="shared" si="162"/>
        <v>72.053579135516785</v>
      </c>
      <c r="E1793" s="6">
        <f t="shared" si="167"/>
        <v>0.12644016473339814</v>
      </c>
      <c r="F1793" s="6">
        <f t="shared" si="163"/>
        <v>0.23624124306726815</v>
      </c>
      <c r="G1793" s="6">
        <f t="shared" si="164"/>
        <v>-5.5115415578560922E-2</v>
      </c>
      <c r="H1793" s="6">
        <f t="shared" si="165"/>
        <v>0.30799574504535721</v>
      </c>
      <c r="I1793" s="6">
        <f t="shared" si="166"/>
        <v>1</v>
      </c>
    </row>
    <row r="1794" spans="1:9" x14ac:dyDescent="0.25">
      <c r="A1794" s="6">
        <v>1783</v>
      </c>
      <c r="B1794" s="6">
        <v>0.18071204976877198</v>
      </c>
      <c r="C1794" s="6">
        <v>0.10141300698873867</v>
      </c>
      <c r="D1794" s="6">
        <f t="shared" si="162"/>
        <v>75.412164351371572</v>
      </c>
      <c r="E1794" s="6">
        <f t="shared" si="167"/>
        <v>5.0458442638502743E-2</v>
      </c>
      <c r="F1794" s="6">
        <f t="shared" si="163"/>
        <v>0.24725299787334942</v>
      </c>
      <c r="G1794" s="6">
        <f t="shared" si="164"/>
        <v>-0.13528031032379687</v>
      </c>
      <c r="H1794" s="6">
        <f t="shared" si="165"/>
        <v>0.23619719560080235</v>
      </c>
      <c r="I1794" s="6">
        <f t="shared" si="166"/>
        <v>1</v>
      </c>
    </row>
    <row r="1795" spans="1:9" x14ac:dyDescent="0.25">
      <c r="A1795" s="6">
        <v>1784</v>
      </c>
      <c r="B1795" s="6">
        <v>-0.31973627301340457</v>
      </c>
      <c r="C1795" s="6">
        <v>0.48316904202398753</v>
      </c>
      <c r="D1795" s="6">
        <f t="shared" si="162"/>
        <v>60.798984537782566</v>
      </c>
      <c r="E1795" s="6">
        <f t="shared" si="167"/>
        <v>2.110541388935145E-3</v>
      </c>
      <c r="F1795" s="6">
        <f t="shared" si="163"/>
        <v>0.19934093291076252</v>
      </c>
      <c r="G1795" s="6">
        <f t="shared" si="164"/>
        <v>-0.16466408853040082</v>
      </c>
      <c r="H1795" s="6">
        <f t="shared" si="165"/>
        <v>0.16888517130827113</v>
      </c>
      <c r="I1795" s="6">
        <f t="shared" si="166"/>
        <v>1</v>
      </c>
    </row>
    <row r="1796" spans="1:9" x14ac:dyDescent="0.25">
      <c r="A1796" s="6">
        <v>1785</v>
      </c>
      <c r="B1796" s="6">
        <v>-1.2583996067405678E-2</v>
      </c>
      <c r="C1796" s="6">
        <v>0.96490371410260323</v>
      </c>
      <c r="D1796" s="6">
        <f t="shared" si="162"/>
        <v>42.583836899463144</v>
      </c>
      <c r="E1796" s="6">
        <f t="shared" si="167"/>
        <v>3.1784270480097722E-2</v>
      </c>
      <c r="F1796" s="6">
        <f t="shared" si="163"/>
        <v>0.139619137375289</v>
      </c>
      <c r="G1796" s="6">
        <f t="shared" si="164"/>
        <v>-0.10778963074322476</v>
      </c>
      <c r="H1796" s="6">
        <f t="shared" si="165"/>
        <v>0.17135817170342019</v>
      </c>
      <c r="I1796" s="6">
        <f t="shared" si="166"/>
        <v>1</v>
      </c>
    </row>
    <row r="1797" spans="1:9" x14ac:dyDescent="0.25">
      <c r="A1797" s="6">
        <v>1786</v>
      </c>
      <c r="B1797" s="6">
        <v>-0.53541270972345956</v>
      </c>
      <c r="C1797" s="6">
        <v>0.33182775353251748</v>
      </c>
      <c r="D1797" s="6">
        <f t="shared" si="162"/>
        <v>65.234072120597133</v>
      </c>
      <c r="E1797" s="6">
        <f t="shared" si="167"/>
        <v>-1.872578194200545E-2</v>
      </c>
      <c r="F1797" s="6">
        <f t="shared" si="163"/>
        <v>0.21388220367408897</v>
      </c>
      <c r="G1797" s="6">
        <f t="shared" si="164"/>
        <v>-0.19147618424516002</v>
      </c>
      <c r="H1797" s="6">
        <f t="shared" si="165"/>
        <v>0.15402462036114914</v>
      </c>
      <c r="I1797" s="6">
        <f t="shared" si="166"/>
        <v>1</v>
      </c>
    </row>
    <row r="1798" spans="1:9" x14ac:dyDescent="0.25">
      <c r="A1798" s="6">
        <v>1787</v>
      </c>
      <c r="B1798" s="6">
        <v>0.40354962038691156</v>
      </c>
      <c r="C1798" s="6">
        <v>0.21591845454268013</v>
      </c>
      <c r="D1798" s="6">
        <f t="shared" si="162"/>
        <v>69.37781364252298</v>
      </c>
      <c r="E1798" s="6">
        <f t="shared" si="167"/>
        <v>7.1986597232056443E-2</v>
      </c>
      <c r="F1798" s="6">
        <f t="shared" si="163"/>
        <v>0.227468241450895</v>
      </c>
      <c r="G1798" s="6">
        <f t="shared" si="164"/>
        <v>-0.10616598739592611</v>
      </c>
      <c r="H1798" s="6">
        <f t="shared" si="165"/>
        <v>0.25013918186003903</v>
      </c>
      <c r="I1798" s="6">
        <f t="shared" si="166"/>
        <v>1</v>
      </c>
    </row>
    <row r="1799" spans="1:9" x14ac:dyDescent="0.25">
      <c r="A1799" s="6">
        <v>1788</v>
      </c>
      <c r="B1799" s="6">
        <v>-1.9079470803262666</v>
      </c>
      <c r="C1799" s="6">
        <v>0.84475234229560225</v>
      </c>
      <c r="D1799" s="6">
        <f t="shared" si="162"/>
        <v>49.878452990222179</v>
      </c>
      <c r="E1799" s="6">
        <f t="shared" si="167"/>
        <v>-0.15132519968533395</v>
      </c>
      <c r="F1799" s="6">
        <f t="shared" si="163"/>
        <v>0.16353591144335142</v>
      </c>
      <c r="G1799" s="6">
        <f t="shared" si="164"/>
        <v>-0.30238131446312372</v>
      </c>
      <c r="H1799" s="6">
        <f t="shared" si="165"/>
        <v>-2.6908490754418146E-4</v>
      </c>
      <c r="I1799" s="6">
        <f t="shared" si="166"/>
        <v>1</v>
      </c>
    </row>
    <row r="1800" spans="1:9" x14ac:dyDescent="0.25">
      <c r="A1800" s="6">
        <v>1789</v>
      </c>
      <c r="B1800" s="6">
        <v>0.90714593170559965</v>
      </c>
      <c r="C1800" s="6">
        <v>0.90758995330668046</v>
      </c>
      <c r="D1800" s="6">
        <f t="shared" si="162"/>
        <v>46.92825745466066</v>
      </c>
      <c r="E1800" s="6">
        <f t="shared" si="167"/>
        <v>0.12063862306745919</v>
      </c>
      <c r="F1800" s="6">
        <f t="shared" si="163"/>
        <v>0.15386313919560873</v>
      </c>
      <c r="G1800" s="6">
        <f t="shared" si="164"/>
        <v>-2.588209448035482E-2</v>
      </c>
      <c r="H1800" s="6">
        <f t="shared" si="165"/>
        <v>0.26715934061527319</v>
      </c>
      <c r="I1800" s="6">
        <f t="shared" si="166"/>
        <v>1</v>
      </c>
    </row>
    <row r="1801" spans="1:9" x14ac:dyDescent="0.25">
      <c r="A1801" s="6">
        <v>1790</v>
      </c>
      <c r="B1801" s="6">
        <v>-0.13300109458214138</v>
      </c>
      <c r="C1801" s="6">
        <v>0.99392681661427651</v>
      </c>
      <c r="D1801" s="6">
        <f t="shared" si="162"/>
        <v>36.830753753423778</v>
      </c>
      <c r="E1801" s="6">
        <f t="shared" si="167"/>
        <v>2.0150873538364096E-2</v>
      </c>
      <c r="F1801" s="6">
        <f t="shared" si="163"/>
        <v>0.12075656968335664</v>
      </c>
      <c r="G1801" s="6">
        <f t="shared" si="164"/>
        <v>-0.10965284265022443</v>
      </c>
      <c r="H1801" s="6">
        <f t="shared" si="165"/>
        <v>0.14995458972695261</v>
      </c>
      <c r="I1801" s="6">
        <f t="shared" si="166"/>
        <v>1</v>
      </c>
    </row>
    <row r="1802" spans="1:9" x14ac:dyDescent="0.25">
      <c r="A1802" s="6">
        <v>1791</v>
      </c>
      <c r="B1802" s="6">
        <v>1.5033219824545085</v>
      </c>
      <c r="C1802" s="6">
        <v>4.2603839228492084E-2</v>
      </c>
      <c r="D1802" s="6">
        <f t="shared" si="162"/>
        <v>81.247896044299978</v>
      </c>
      <c r="E1802" s="6">
        <f t="shared" si="167"/>
        <v>0.17823470145717782</v>
      </c>
      <c r="F1802" s="6">
        <f t="shared" si="163"/>
        <v>0.26638654440754089</v>
      </c>
      <c r="G1802" s="6">
        <f t="shared" si="164"/>
        <v>-1.4556799492461719E-2</v>
      </c>
      <c r="H1802" s="6">
        <f t="shared" si="165"/>
        <v>0.37102620240681738</v>
      </c>
      <c r="I1802" s="6">
        <f t="shared" si="166"/>
        <v>1</v>
      </c>
    </row>
    <row r="1803" spans="1:9" x14ac:dyDescent="0.25">
      <c r="A1803" s="6">
        <v>1792</v>
      </c>
      <c r="B1803" s="6">
        <v>0.659273382552783</v>
      </c>
      <c r="C1803" s="6">
        <v>7.6509903256324965E-2</v>
      </c>
      <c r="D1803" s="6">
        <f t="shared" si="162"/>
        <v>77.405712850531813</v>
      </c>
      <c r="E1803" s="6">
        <f t="shared" si="167"/>
        <v>9.6691859768713695E-2</v>
      </c>
      <c r="F1803" s="6">
        <f t="shared" si="163"/>
        <v>0.25378922246076002</v>
      </c>
      <c r="G1803" s="6">
        <f t="shared" si="164"/>
        <v>-9.1485915590321321E-2</v>
      </c>
      <c r="H1803" s="6">
        <f t="shared" si="165"/>
        <v>0.28486963512774871</v>
      </c>
      <c r="I1803" s="6">
        <f t="shared" si="166"/>
        <v>1</v>
      </c>
    </row>
    <row r="1804" spans="1:9" x14ac:dyDescent="0.25">
      <c r="A1804" s="6">
        <v>1793</v>
      </c>
      <c r="B1804" s="6">
        <v>0.89749164544628002</v>
      </c>
      <c r="C1804" s="6">
        <v>0.62562944425794242</v>
      </c>
      <c r="D1804" s="6">
        <f t="shared" si="162"/>
        <v>56.887414053057469</v>
      </c>
      <c r="E1804" s="6">
        <f t="shared" si="167"/>
        <v>0.1197059304047968</v>
      </c>
      <c r="F1804" s="6">
        <f t="shared" si="163"/>
        <v>0.18651611164936874</v>
      </c>
      <c r="G1804" s="6">
        <f t="shared" si="164"/>
        <v>-4.1614703137181214E-2</v>
      </c>
      <c r="H1804" s="6">
        <f t="shared" si="165"/>
        <v>0.28102656394677483</v>
      </c>
      <c r="I1804" s="6">
        <f t="shared" si="166"/>
        <v>1</v>
      </c>
    </row>
    <row r="1805" spans="1:9" x14ac:dyDescent="0.25">
      <c r="A1805" s="6">
        <v>1794</v>
      </c>
      <c r="B1805" s="6">
        <v>0.35113657759211492</v>
      </c>
      <c r="C1805" s="6">
        <v>0.95309305093539232</v>
      </c>
      <c r="D1805" s="6">
        <f t="shared" ref="D1805:D1868" si="168">CHIINV(C1805,$B$5)</f>
        <v>43.765601795552627</v>
      </c>
      <c r="E1805" s="6">
        <f t="shared" si="167"/>
        <v>6.6923016235032787E-2</v>
      </c>
      <c r="F1805" s="6">
        <f t="shared" ref="F1805:F1868" si="169">$B$2/($B$5)*D1805</f>
        <v>0.14349377637886107</v>
      </c>
      <c r="G1805" s="6">
        <f t="shared" ref="G1805:G1868" si="170">E1805-$B$8*SQRT(F1805/$B$6*(1/$B$3+1/$B$4))</f>
        <v>-7.4574323553698682E-2</v>
      </c>
      <c r="H1805" s="6">
        <f t="shared" ref="H1805:H1868" si="171">E1805+$B$8*SQRT(F1805/$B$6*(1/$B$3+1/$B$4))</f>
        <v>0.20842035602376424</v>
      </c>
      <c r="I1805" s="6">
        <f t="shared" ref="I1805:I1868" si="172">IF(-G1805&lt;$B$9,1,0)*IF(H1805&lt;$B$9,1,0)</f>
        <v>1</v>
      </c>
    </row>
    <row r="1806" spans="1:9" x14ac:dyDescent="0.25">
      <c r="A1806" s="6">
        <v>1795</v>
      </c>
      <c r="B1806" s="6">
        <v>1.513585630164016</v>
      </c>
      <c r="C1806" s="6">
        <v>0.76464125492110968</v>
      </c>
      <c r="D1806" s="6">
        <f t="shared" si="168"/>
        <v>52.761067394728478</v>
      </c>
      <c r="E1806" s="6">
        <f t="shared" ref="E1806:E1869" si="173">$B$1+B1806*SQRT($B$2/$B$6*(1/$B$3+1/$B$4))</f>
        <v>0.1792262640288354</v>
      </c>
      <c r="F1806" s="6">
        <f t="shared" si="169"/>
        <v>0.17298710621222452</v>
      </c>
      <c r="G1806" s="6">
        <f t="shared" si="170"/>
        <v>2.3866479851232913E-2</v>
      </c>
      <c r="H1806" s="6">
        <f t="shared" si="171"/>
        <v>0.33458604820643789</v>
      </c>
      <c r="I1806" s="6">
        <f t="shared" si="172"/>
        <v>1</v>
      </c>
    </row>
    <row r="1807" spans="1:9" x14ac:dyDescent="0.25">
      <c r="A1807" s="6">
        <v>1796</v>
      </c>
      <c r="B1807" s="6">
        <v>0.43571276364673395</v>
      </c>
      <c r="C1807" s="6">
        <v>0.29355754264961698</v>
      </c>
      <c r="D1807" s="6">
        <f t="shared" si="168"/>
        <v>66.492215803183015</v>
      </c>
      <c r="E1807" s="6">
        <f t="shared" si="173"/>
        <v>7.5093852074188103E-2</v>
      </c>
      <c r="F1807" s="6">
        <f t="shared" si="169"/>
        <v>0.21800726492846889</v>
      </c>
      <c r="G1807" s="6">
        <f t="shared" si="170"/>
        <v>-9.9314478708837792E-2</v>
      </c>
      <c r="H1807" s="6">
        <f t="shared" si="171"/>
        <v>0.24950218285721398</v>
      </c>
      <c r="I1807" s="6">
        <f t="shared" si="172"/>
        <v>1</v>
      </c>
    </row>
    <row r="1808" spans="1:9" x14ac:dyDescent="0.25">
      <c r="A1808" s="6">
        <v>1797</v>
      </c>
      <c r="B1808" s="6">
        <v>-0.4245521267876029</v>
      </c>
      <c r="C1808" s="6">
        <v>0.28025147251808219</v>
      </c>
      <c r="D1808" s="6">
        <f t="shared" si="168"/>
        <v>66.950689500796955</v>
      </c>
      <c r="E1808" s="6">
        <f t="shared" si="173"/>
        <v>-8.0156321178342579E-3</v>
      </c>
      <c r="F1808" s="6">
        <f t="shared" si="169"/>
        <v>0.21951045737966215</v>
      </c>
      <c r="G1808" s="6">
        <f t="shared" si="170"/>
        <v>-0.1830242156347951</v>
      </c>
      <c r="H1808" s="6">
        <f t="shared" si="171"/>
        <v>0.16699295139912657</v>
      </c>
      <c r="I1808" s="6">
        <f t="shared" si="172"/>
        <v>1</v>
      </c>
    </row>
    <row r="1809" spans="1:9" x14ac:dyDescent="0.25">
      <c r="A1809" s="6">
        <v>1798</v>
      </c>
      <c r="B1809" s="6">
        <v>2.2662061383016407</v>
      </c>
      <c r="C1809" s="6">
        <v>0.70671712393566699</v>
      </c>
      <c r="D1809" s="6">
        <f t="shared" si="168"/>
        <v>54.561664961719096</v>
      </c>
      <c r="E1809" s="6">
        <f t="shared" si="173"/>
        <v>0.25193631289770779</v>
      </c>
      <c r="F1809" s="6">
        <f t="shared" si="169"/>
        <v>0.17889070479252162</v>
      </c>
      <c r="G1809" s="6">
        <f t="shared" si="170"/>
        <v>9.3947756808152538E-2</v>
      </c>
      <c r="H1809" s="6">
        <f t="shared" si="171"/>
        <v>0.40992486898726305</v>
      </c>
      <c r="I1809" s="6">
        <f t="shared" si="172"/>
        <v>0</v>
      </c>
    </row>
    <row r="1810" spans="1:9" x14ac:dyDescent="0.25">
      <c r="A1810" s="6">
        <v>1799</v>
      </c>
      <c r="B1810" s="6">
        <v>0.82854626271000598</v>
      </c>
      <c r="C1810" s="6">
        <v>0.44703512680440688</v>
      </c>
      <c r="D1810" s="6">
        <f t="shared" si="168"/>
        <v>61.807836866537357</v>
      </c>
      <c r="E1810" s="6">
        <f t="shared" si="173"/>
        <v>0.11304517363051964</v>
      </c>
      <c r="F1810" s="6">
        <f t="shared" si="169"/>
        <v>0.20264864546405692</v>
      </c>
      <c r="G1810" s="6">
        <f t="shared" si="170"/>
        <v>-5.5107429531642133E-2</v>
      </c>
      <c r="H1810" s="6">
        <f t="shared" si="171"/>
        <v>0.28119777679268143</v>
      </c>
      <c r="I1810" s="6">
        <f t="shared" si="172"/>
        <v>1</v>
      </c>
    </row>
    <row r="1811" spans="1:9" x14ac:dyDescent="0.25">
      <c r="A1811" s="6">
        <v>1800</v>
      </c>
      <c r="B1811" s="6">
        <v>-0.27980604500044137</v>
      </c>
      <c r="C1811" s="6">
        <v>0.12936796166875209</v>
      </c>
      <c r="D1811" s="6">
        <f t="shared" si="168"/>
        <v>73.59323519997308</v>
      </c>
      <c r="E1811" s="6">
        <f t="shared" si="173"/>
        <v>5.9681679069157889E-3</v>
      </c>
      <c r="F1811" s="6">
        <f t="shared" si="169"/>
        <v>0.24128929573761665</v>
      </c>
      <c r="G1811" s="6">
        <f t="shared" si="170"/>
        <v>-0.17751691831728381</v>
      </c>
      <c r="H1811" s="6">
        <f t="shared" si="171"/>
        <v>0.18945325413111538</v>
      </c>
      <c r="I1811" s="6">
        <f t="shared" si="172"/>
        <v>1</v>
      </c>
    </row>
    <row r="1812" spans="1:9" x14ac:dyDescent="0.25">
      <c r="A1812" s="6">
        <v>1801</v>
      </c>
      <c r="B1812" s="6">
        <v>-1.2339251043158583</v>
      </c>
      <c r="C1812" s="6">
        <v>0.98513748588518935</v>
      </c>
      <c r="D1812" s="6">
        <f t="shared" si="168"/>
        <v>39.515935973443845</v>
      </c>
      <c r="E1812" s="6">
        <f t="shared" si="173"/>
        <v>-8.6208490421481376E-2</v>
      </c>
      <c r="F1812" s="6">
        <f t="shared" si="169"/>
        <v>0.12956044581456999</v>
      </c>
      <c r="G1812" s="6">
        <f t="shared" si="170"/>
        <v>-0.22066070479313932</v>
      </c>
      <c r="H1812" s="6">
        <f t="shared" si="171"/>
        <v>4.8243723950176565E-2</v>
      </c>
      <c r="I1812" s="6">
        <f t="shared" si="172"/>
        <v>1</v>
      </c>
    </row>
    <row r="1813" spans="1:9" x14ac:dyDescent="0.25">
      <c r="A1813" s="6">
        <v>1802</v>
      </c>
      <c r="B1813" s="6">
        <v>-0.53179746828391217</v>
      </c>
      <c r="C1813" s="6">
        <v>0.37122714926602984</v>
      </c>
      <c r="D1813" s="6">
        <f t="shared" si="168"/>
        <v>64.013304231784602</v>
      </c>
      <c r="E1813" s="6">
        <f t="shared" si="173"/>
        <v>-1.8376516437146002E-2</v>
      </c>
      <c r="F1813" s="6">
        <f t="shared" si="169"/>
        <v>0.20987968600585116</v>
      </c>
      <c r="G1813" s="6">
        <f t="shared" si="170"/>
        <v>-0.18950288930253942</v>
      </c>
      <c r="H1813" s="6">
        <f t="shared" si="171"/>
        <v>0.15274985642824743</v>
      </c>
      <c r="I1813" s="6">
        <f t="shared" si="172"/>
        <v>1</v>
      </c>
    </row>
    <row r="1814" spans="1:9" x14ac:dyDescent="0.25">
      <c r="A1814" s="6">
        <v>1803</v>
      </c>
      <c r="B1814" s="6">
        <v>0.4273169906809926</v>
      </c>
      <c r="C1814" s="6">
        <v>0.86791589098788413</v>
      </c>
      <c r="D1814" s="6">
        <f t="shared" si="168"/>
        <v>48.896208750090501</v>
      </c>
      <c r="E1814" s="6">
        <f t="shared" si="173"/>
        <v>7.4282743346707897E-2</v>
      </c>
      <c r="F1814" s="6">
        <f t="shared" si="169"/>
        <v>0.16031543852488689</v>
      </c>
      <c r="G1814" s="6">
        <f t="shared" si="170"/>
        <v>-7.5278620238104832E-2</v>
      </c>
      <c r="H1814" s="6">
        <f t="shared" si="171"/>
        <v>0.22384410693152063</v>
      </c>
      <c r="I1814" s="6">
        <f t="shared" si="172"/>
        <v>1</v>
      </c>
    </row>
    <row r="1815" spans="1:9" x14ac:dyDescent="0.25">
      <c r="A1815" s="6">
        <v>1804</v>
      </c>
      <c r="B1815" s="6">
        <v>-0.39195811041281559</v>
      </c>
      <c r="C1815" s="6">
        <v>0.3673207800531022</v>
      </c>
      <c r="D1815" s="6">
        <f t="shared" si="168"/>
        <v>64.131562289005814</v>
      </c>
      <c r="E1815" s="6">
        <f t="shared" si="173"/>
        <v>-4.8667509781108523E-3</v>
      </c>
      <c r="F1815" s="6">
        <f t="shared" si="169"/>
        <v>0.21026741734100265</v>
      </c>
      <c r="G1815" s="6">
        <f t="shared" si="170"/>
        <v>-0.17615112017550261</v>
      </c>
      <c r="H1815" s="6">
        <f t="shared" si="171"/>
        <v>0.16641761821928092</v>
      </c>
      <c r="I1815" s="6">
        <f t="shared" si="172"/>
        <v>1</v>
      </c>
    </row>
    <row r="1816" spans="1:9" x14ac:dyDescent="0.25">
      <c r="A1816" s="6">
        <v>1805</v>
      </c>
      <c r="B1816" s="6">
        <v>0.45404021875583567</v>
      </c>
      <c r="C1816" s="6">
        <v>0.53700369273964654</v>
      </c>
      <c r="D1816" s="6">
        <f t="shared" si="168"/>
        <v>59.320955777719959</v>
      </c>
      <c r="E1816" s="6">
        <f t="shared" si="173"/>
        <v>7.686445245275389E-2</v>
      </c>
      <c r="F1816" s="6">
        <f t="shared" si="169"/>
        <v>0.19449493697613102</v>
      </c>
      <c r="G1816" s="6">
        <f t="shared" si="170"/>
        <v>-8.7870552236615107E-2</v>
      </c>
      <c r="H1816" s="6">
        <f t="shared" si="171"/>
        <v>0.24159945714212289</v>
      </c>
      <c r="I1816" s="6">
        <f t="shared" si="172"/>
        <v>1</v>
      </c>
    </row>
    <row r="1817" spans="1:9" x14ac:dyDescent="0.25">
      <c r="A1817" s="6">
        <v>1806</v>
      </c>
      <c r="B1817" s="6">
        <v>1.1497377272462472</v>
      </c>
      <c r="C1817" s="6">
        <v>0.61546678060243543</v>
      </c>
      <c r="D1817" s="6">
        <f t="shared" si="168"/>
        <v>57.169637950071014</v>
      </c>
      <c r="E1817" s="6">
        <f t="shared" si="173"/>
        <v>0.14407521709888643</v>
      </c>
      <c r="F1817" s="6">
        <f t="shared" si="169"/>
        <v>0.18744143590187218</v>
      </c>
      <c r="G1817" s="6">
        <f t="shared" si="170"/>
        <v>-1.7645084897050384E-2</v>
      </c>
      <c r="H1817" s="6">
        <f t="shared" si="171"/>
        <v>0.30579551909482328</v>
      </c>
      <c r="I1817" s="6">
        <f t="shared" si="172"/>
        <v>1</v>
      </c>
    </row>
    <row r="1818" spans="1:9" x14ac:dyDescent="0.25">
      <c r="A1818" s="6">
        <v>1807</v>
      </c>
      <c r="B1818" s="6">
        <v>-0.47963226279534865</v>
      </c>
      <c r="C1818" s="6">
        <v>0.34372997222815638</v>
      </c>
      <c r="D1818" s="6">
        <f t="shared" si="168"/>
        <v>64.858320458922393</v>
      </c>
      <c r="E1818" s="6">
        <f t="shared" si="173"/>
        <v>-1.3336878798631581E-2</v>
      </c>
      <c r="F1818" s="6">
        <f t="shared" si="169"/>
        <v>0.21265023101286029</v>
      </c>
      <c r="G1818" s="6">
        <f t="shared" si="170"/>
        <v>-0.18558903691869658</v>
      </c>
      <c r="H1818" s="6">
        <f t="shared" si="171"/>
        <v>0.15891527932143343</v>
      </c>
      <c r="I1818" s="6">
        <f t="shared" si="172"/>
        <v>1</v>
      </c>
    </row>
    <row r="1819" spans="1:9" x14ac:dyDescent="0.25">
      <c r="A1819" s="6">
        <v>1808</v>
      </c>
      <c r="B1819" s="6">
        <v>0.2801243681460619</v>
      </c>
      <c r="C1819" s="6">
        <v>0.58983123264259774</v>
      </c>
      <c r="D1819" s="6">
        <f t="shared" si="168"/>
        <v>57.876381977378152</v>
      </c>
      <c r="E1819" s="6">
        <f t="shared" si="173"/>
        <v>6.0062585030619009E-2</v>
      </c>
      <c r="F1819" s="6">
        <f t="shared" si="169"/>
        <v>0.18975862943402672</v>
      </c>
      <c r="G1819" s="6">
        <f t="shared" si="170"/>
        <v>-0.10265425807995804</v>
      </c>
      <c r="H1819" s="6">
        <f t="shared" si="171"/>
        <v>0.22277942814119606</v>
      </c>
      <c r="I1819" s="6">
        <f t="shared" si="172"/>
        <v>1</v>
      </c>
    </row>
    <row r="1820" spans="1:9" x14ac:dyDescent="0.25">
      <c r="A1820" s="6">
        <v>1809</v>
      </c>
      <c r="B1820" s="6">
        <v>-0.9881705409497954</v>
      </c>
      <c r="C1820" s="6">
        <v>9.3630787072359389E-2</v>
      </c>
      <c r="D1820" s="6">
        <f t="shared" si="168"/>
        <v>75.988259251759331</v>
      </c>
      <c r="E1820" s="6">
        <f t="shared" si="173"/>
        <v>-6.2466343989262013E-2</v>
      </c>
      <c r="F1820" s="6">
        <f t="shared" si="169"/>
        <v>0.24914183361232567</v>
      </c>
      <c r="G1820" s="6">
        <f t="shared" si="170"/>
        <v>-0.24891320266183944</v>
      </c>
      <c r="H1820" s="6">
        <f t="shared" si="171"/>
        <v>0.12398051468331542</v>
      </c>
      <c r="I1820" s="6">
        <f t="shared" si="172"/>
        <v>1</v>
      </c>
    </row>
    <row r="1821" spans="1:9" x14ac:dyDescent="0.25">
      <c r="A1821" s="6">
        <v>1810</v>
      </c>
      <c r="B1821" s="6">
        <v>1.0075518730445765</v>
      </c>
      <c r="C1821" s="6">
        <v>0.75188451796014277</v>
      </c>
      <c r="D1821" s="6">
        <f t="shared" si="168"/>
        <v>53.172174874755029</v>
      </c>
      <c r="E1821" s="6">
        <f t="shared" si="173"/>
        <v>0.13033875855745192</v>
      </c>
      <c r="F1821" s="6">
        <f t="shared" si="169"/>
        <v>0.17433499958936075</v>
      </c>
      <c r="G1821" s="6">
        <f t="shared" si="170"/>
        <v>-2.5625122912062648E-2</v>
      </c>
      <c r="H1821" s="6">
        <f t="shared" si="171"/>
        <v>0.28630264002696648</v>
      </c>
      <c r="I1821" s="6">
        <f t="shared" si="172"/>
        <v>1</v>
      </c>
    </row>
    <row r="1822" spans="1:9" x14ac:dyDescent="0.25">
      <c r="A1822" s="6">
        <v>1811</v>
      </c>
      <c r="B1822" s="6">
        <v>-0.32690991247363854</v>
      </c>
      <c r="C1822" s="6">
        <v>7.9989013336588644E-2</v>
      </c>
      <c r="D1822" s="6">
        <f t="shared" si="168"/>
        <v>77.098190505871088</v>
      </c>
      <c r="E1822" s="6">
        <f t="shared" si="173"/>
        <v>1.4175019752045992E-3</v>
      </c>
      <c r="F1822" s="6">
        <f t="shared" si="169"/>
        <v>0.25278095247826587</v>
      </c>
      <c r="G1822" s="6">
        <f t="shared" si="170"/>
        <v>-0.18638609905419243</v>
      </c>
      <c r="H1822" s="6">
        <f t="shared" si="171"/>
        <v>0.18922110300460163</v>
      </c>
      <c r="I1822" s="6">
        <f t="shared" si="172"/>
        <v>1</v>
      </c>
    </row>
    <row r="1823" spans="1:9" x14ac:dyDescent="0.25">
      <c r="A1823" s="6">
        <v>1812</v>
      </c>
      <c r="B1823" s="6">
        <v>0.93971948444959708</v>
      </c>
      <c r="C1823" s="6">
        <v>0.25098422193060094</v>
      </c>
      <c r="D1823" s="6">
        <f t="shared" si="168"/>
        <v>68.006360870851978</v>
      </c>
      <c r="E1823" s="6">
        <f t="shared" si="173"/>
        <v>0.12378552723262679</v>
      </c>
      <c r="F1823" s="6">
        <f t="shared" si="169"/>
        <v>0.22297167498639991</v>
      </c>
      <c r="G1823" s="6">
        <f t="shared" si="170"/>
        <v>-5.2597418166103665E-2</v>
      </c>
      <c r="H1823" s="6">
        <f t="shared" si="171"/>
        <v>0.30016847263135726</v>
      </c>
      <c r="I1823" s="6">
        <f t="shared" si="172"/>
        <v>1</v>
      </c>
    </row>
    <row r="1824" spans="1:9" x14ac:dyDescent="0.25">
      <c r="A1824" s="6">
        <v>1813</v>
      </c>
      <c r="B1824" s="6">
        <v>0.14450961316470057</v>
      </c>
      <c r="C1824" s="6">
        <v>0.58003479110080258</v>
      </c>
      <c r="D1824" s="6">
        <f t="shared" si="168"/>
        <v>58.145014673829266</v>
      </c>
      <c r="E1824" s="6">
        <f t="shared" si="173"/>
        <v>4.6960954985438487E-2</v>
      </c>
      <c r="F1824" s="6">
        <f t="shared" si="169"/>
        <v>0.1906393923732107</v>
      </c>
      <c r="G1824" s="6">
        <f t="shared" si="170"/>
        <v>-0.11613307532201822</v>
      </c>
      <c r="H1824" s="6">
        <f t="shared" si="171"/>
        <v>0.21005498529289518</v>
      </c>
      <c r="I1824" s="6">
        <f t="shared" si="172"/>
        <v>1</v>
      </c>
    </row>
    <row r="1825" spans="1:9" x14ac:dyDescent="0.25">
      <c r="A1825" s="6">
        <v>1814</v>
      </c>
      <c r="B1825" s="6">
        <v>1.4892657418386079</v>
      </c>
      <c r="C1825" s="6">
        <v>0.64262825403607293</v>
      </c>
      <c r="D1825" s="6">
        <f t="shared" si="168"/>
        <v>56.411908069915768</v>
      </c>
      <c r="E1825" s="6">
        <f t="shared" si="173"/>
        <v>0.17687673960117711</v>
      </c>
      <c r="F1825" s="6">
        <f t="shared" si="169"/>
        <v>0.1849570756390681</v>
      </c>
      <c r="G1825" s="6">
        <f t="shared" si="170"/>
        <v>1.6231737904205762E-2</v>
      </c>
      <c r="H1825" s="6">
        <f t="shared" si="171"/>
        <v>0.33752174129814849</v>
      </c>
      <c r="I1825" s="6">
        <f t="shared" si="172"/>
        <v>1</v>
      </c>
    </row>
    <row r="1826" spans="1:9" x14ac:dyDescent="0.25">
      <c r="A1826" s="6">
        <v>1815</v>
      </c>
      <c r="B1826" s="6">
        <v>-1.6231570043601096</v>
      </c>
      <c r="C1826" s="6">
        <v>7.8707235938596756E-2</v>
      </c>
      <c r="D1826" s="6">
        <f t="shared" si="168"/>
        <v>77.210193411507518</v>
      </c>
      <c r="E1826" s="6">
        <f t="shared" si="173"/>
        <v>-0.12381186445599066</v>
      </c>
      <c r="F1826" s="6">
        <f t="shared" si="169"/>
        <v>0.25314817511969678</v>
      </c>
      <c r="G1826" s="6">
        <f t="shared" si="170"/>
        <v>-0.31175183000332685</v>
      </c>
      <c r="H1826" s="6">
        <f t="shared" si="171"/>
        <v>6.4128101091345563E-2</v>
      </c>
      <c r="I1826" s="6">
        <f t="shared" si="172"/>
        <v>1</v>
      </c>
    </row>
    <row r="1827" spans="1:9" x14ac:dyDescent="0.25">
      <c r="A1827" s="6">
        <v>1816</v>
      </c>
      <c r="B1827" s="6">
        <v>0.30535829864675179</v>
      </c>
      <c r="C1827" s="6">
        <v>7.9866939298684658E-2</v>
      </c>
      <c r="D1827" s="6">
        <f t="shared" si="168"/>
        <v>77.108794129362067</v>
      </c>
      <c r="E1827" s="6">
        <f t="shared" si="173"/>
        <v>6.2500414321770059E-2</v>
      </c>
      <c r="F1827" s="6">
        <f t="shared" si="169"/>
        <v>0.2528157184569248</v>
      </c>
      <c r="G1827" s="6">
        <f t="shared" si="170"/>
        <v>-0.1253161009550039</v>
      </c>
      <c r="H1827" s="6">
        <f t="shared" si="171"/>
        <v>0.25031692959854401</v>
      </c>
      <c r="I1827" s="6">
        <f t="shared" si="172"/>
        <v>1</v>
      </c>
    </row>
    <row r="1828" spans="1:9" x14ac:dyDescent="0.25">
      <c r="A1828" s="6">
        <v>1817</v>
      </c>
      <c r="B1828" s="6">
        <v>0.38618168218818028</v>
      </c>
      <c r="C1828" s="6">
        <v>0.10464796899319437</v>
      </c>
      <c r="D1828" s="6">
        <f t="shared" si="168"/>
        <v>75.182977806866205</v>
      </c>
      <c r="E1828" s="6">
        <f t="shared" si="173"/>
        <v>7.0308694993774096E-2</v>
      </c>
      <c r="F1828" s="6">
        <f t="shared" si="169"/>
        <v>0.2465015665798892</v>
      </c>
      <c r="G1828" s="6">
        <f t="shared" si="170"/>
        <v>-0.11514760211071237</v>
      </c>
      <c r="H1828" s="6">
        <f t="shared" si="171"/>
        <v>0.25576499209826054</v>
      </c>
      <c r="I1828" s="6">
        <f t="shared" si="172"/>
        <v>1</v>
      </c>
    </row>
    <row r="1829" spans="1:9" x14ac:dyDescent="0.25">
      <c r="A1829" s="6">
        <v>1818</v>
      </c>
      <c r="B1829" s="6">
        <v>-0.53497160479309969</v>
      </c>
      <c r="C1829" s="6">
        <v>0.57606738486892295</v>
      </c>
      <c r="D1829" s="6">
        <f t="shared" si="168"/>
        <v>58.253646413584704</v>
      </c>
      <c r="E1829" s="6">
        <f t="shared" si="173"/>
        <v>-1.8683167157135805E-2</v>
      </c>
      <c r="F1829" s="6">
        <f t="shared" si="169"/>
        <v>0.19099556201175313</v>
      </c>
      <c r="G1829" s="6">
        <f t="shared" si="170"/>
        <v>-0.18192947983020824</v>
      </c>
      <c r="H1829" s="6">
        <f t="shared" si="171"/>
        <v>0.14456314551593663</v>
      </c>
      <c r="I1829" s="6">
        <f t="shared" si="172"/>
        <v>1</v>
      </c>
    </row>
    <row r="1830" spans="1:9" x14ac:dyDescent="0.25">
      <c r="A1830" s="6">
        <v>1819</v>
      </c>
      <c r="B1830" s="6">
        <v>0.9781251719687134</v>
      </c>
      <c r="C1830" s="6">
        <v>0.13348796044801173</v>
      </c>
      <c r="D1830" s="6">
        <f t="shared" si="168"/>
        <v>73.351543762123939</v>
      </c>
      <c r="E1830" s="6">
        <f t="shared" si="173"/>
        <v>0.12749586914619973</v>
      </c>
      <c r="F1830" s="6">
        <f t="shared" si="169"/>
        <v>0.24049686479384899</v>
      </c>
      <c r="G1830" s="6">
        <f t="shared" si="170"/>
        <v>-5.5687672754656276E-2</v>
      </c>
      <c r="H1830" s="6">
        <f t="shared" si="171"/>
        <v>0.31067941104705576</v>
      </c>
      <c r="I1830" s="6">
        <f t="shared" si="172"/>
        <v>1</v>
      </c>
    </row>
    <row r="1831" spans="1:9" x14ac:dyDescent="0.25">
      <c r="A1831" s="6">
        <v>1820</v>
      </c>
      <c r="B1831" s="6">
        <v>-0.78261791713885032</v>
      </c>
      <c r="C1831" s="6">
        <v>0.21948912015137181</v>
      </c>
      <c r="D1831" s="6">
        <f t="shared" si="168"/>
        <v>69.231836990599845</v>
      </c>
      <c r="E1831" s="6">
        <f t="shared" si="173"/>
        <v>-4.2608073903847646E-2</v>
      </c>
      <c r="F1831" s="6">
        <f t="shared" si="169"/>
        <v>0.22698962947737655</v>
      </c>
      <c r="G1831" s="6">
        <f t="shared" si="170"/>
        <v>-0.22057313596059963</v>
      </c>
      <c r="H1831" s="6">
        <f t="shared" si="171"/>
        <v>0.13535698815290431</v>
      </c>
      <c r="I1831" s="6">
        <f t="shared" si="172"/>
        <v>1</v>
      </c>
    </row>
    <row r="1832" spans="1:9" x14ac:dyDescent="0.25">
      <c r="A1832" s="6">
        <v>1821</v>
      </c>
      <c r="B1832" s="6">
        <v>-0.59711283029173501</v>
      </c>
      <c r="C1832" s="6">
        <v>0.16657002471999269</v>
      </c>
      <c r="D1832" s="6">
        <f t="shared" si="168"/>
        <v>71.589033727241926</v>
      </c>
      <c r="E1832" s="6">
        <f t="shared" si="173"/>
        <v>-2.4686579891606726E-2</v>
      </c>
      <c r="F1832" s="6">
        <f t="shared" si="169"/>
        <v>0.23471814336800631</v>
      </c>
      <c r="G1832" s="6">
        <f t="shared" si="170"/>
        <v>-0.2056559492674227</v>
      </c>
      <c r="H1832" s="6">
        <f t="shared" si="171"/>
        <v>0.15628278948420926</v>
      </c>
      <c r="I1832" s="6">
        <f t="shared" si="172"/>
        <v>1</v>
      </c>
    </row>
    <row r="1833" spans="1:9" x14ac:dyDescent="0.25">
      <c r="A1833" s="6">
        <v>1822</v>
      </c>
      <c r="B1833" s="6">
        <v>-0.26702082323026843</v>
      </c>
      <c r="C1833" s="6">
        <v>0.77028717917416911</v>
      </c>
      <c r="D1833" s="6">
        <f t="shared" si="168"/>
        <v>52.575922897540792</v>
      </c>
      <c r="E1833" s="6">
        <f t="shared" si="173"/>
        <v>7.20333767661685E-3</v>
      </c>
      <c r="F1833" s="6">
        <f t="shared" si="169"/>
        <v>0.17238007507390424</v>
      </c>
      <c r="G1833" s="6">
        <f t="shared" si="170"/>
        <v>-0.14788361950040618</v>
      </c>
      <c r="H1833" s="6">
        <f t="shared" si="171"/>
        <v>0.16229029485363988</v>
      </c>
      <c r="I1833" s="6">
        <f t="shared" si="172"/>
        <v>1</v>
      </c>
    </row>
    <row r="1834" spans="1:9" x14ac:dyDescent="0.25">
      <c r="A1834" s="6">
        <v>1823</v>
      </c>
      <c r="B1834" s="6">
        <v>1.7400452634319663</v>
      </c>
      <c r="C1834" s="6">
        <v>0.94402905362102119</v>
      </c>
      <c r="D1834" s="6">
        <f t="shared" si="168"/>
        <v>44.530531278350729</v>
      </c>
      <c r="E1834" s="6">
        <f t="shared" si="173"/>
        <v>0.20110434311876715</v>
      </c>
      <c r="F1834" s="6">
        <f t="shared" si="169"/>
        <v>0.14600174189623188</v>
      </c>
      <c r="G1834" s="6">
        <f t="shared" si="170"/>
        <v>5.8375823597512616E-2</v>
      </c>
      <c r="H1834" s="6">
        <f t="shared" si="171"/>
        <v>0.34383286264002166</v>
      </c>
      <c r="I1834" s="6">
        <f t="shared" si="172"/>
        <v>1</v>
      </c>
    </row>
    <row r="1835" spans="1:9" x14ac:dyDescent="0.25">
      <c r="A1835" s="6">
        <v>1824</v>
      </c>
      <c r="B1835" s="6">
        <v>0.19956246433139313</v>
      </c>
      <c r="C1835" s="6">
        <v>8.7893307290871914E-3</v>
      </c>
      <c r="D1835" s="6">
        <f t="shared" si="168"/>
        <v>90.276298736069137</v>
      </c>
      <c r="E1835" s="6">
        <f t="shared" si="173"/>
        <v>5.2279565700161401E-2</v>
      </c>
      <c r="F1835" s="6">
        <f t="shared" si="169"/>
        <v>0.29598786470842342</v>
      </c>
      <c r="G1835" s="6">
        <f t="shared" si="170"/>
        <v>-0.15094148630527054</v>
      </c>
      <c r="H1835" s="6">
        <f t="shared" si="171"/>
        <v>0.25550061770559335</v>
      </c>
      <c r="I1835" s="6">
        <f t="shared" si="172"/>
        <v>1</v>
      </c>
    </row>
    <row r="1836" spans="1:9" x14ac:dyDescent="0.25">
      <c r="A1836" s="6">
        <v>1825</v>
      </c>
      <c r="B1836" s="6">
        <v>-1.8063474271912128</v>
      </c>
      <c r="C1836" s="6">
        <v>0.93490401928769795</v>
      </c>
      <c r="D1836" s="6">
        <f t="shared" si="168"/>
        <v>45.215005175848702</v>
      </c>
      <c r="E1836" s="6">
        <f t="shared" si="173"/>
        <v>-0.14150974067958574</v>
      </c>
      <c r="F1836" s="6">
        <f t="shared" si="169"/>
        <v>0.14824591860934</v>
      </c>
      <c r="G1836" s="6">
        <f t="shared" si="170"/>
        <v>-0.2853310092687093</v>
      </c>
      <c r="H1836" s="6">
        <f t="shared" si="171"/>
        <v>2.3115279095378138E-3</v>
      </c>
      <c r="I1836" s="6">
        <f t="shared" si="172"/>
        <v>1</v>
      </c>
    </row>
    <row r="1837" spans="1:9" x14ac:dyDescent="0.25">
      <c r="A1837" s="6">
        <v>1826</v>
      </c>
      <c r="B1837" s="6">
        <v>-0.12282043826417066</v>
      </c>
      <c r="C1837" s="6">
        <v>0.65993224890896329</v>
      </c>
      <c r="D1837" s="6">
        <f t="shared" si="168"/>
        <v>55.922467691837369</v>
      </c>
      <c r="E1837" s="6">
        <f t="shared" si="173"/>
        <v>2.1134418379878679E-2</v>
      </c>
      <c r="F1837" s="6">
        <f t="shared" si="169"/>
        <v>0.18335235308799136</v>
      </c>
      <c r="G1837" s="6">
        <f t="shared" si="170"/>
        <v>-0.13881217192869555</v>
      </c>
      <c r="H1837" s="6">
        <f t="shared" si="171"/>
        <v>0.18108100868845289</v>
      </c>
      <c r="I1837" s="6">
        <f t="shared" si="172"/>
        <v>1</v>
      </c>
    </row>
    <row r="1838" spans="1:9" x14ac:dyDescent="0.25">
      <c r="A1838" s="6">
        <v>1827</v>
      </c>
      <c r="B1838" s="6">
        <v>-1.0449866749695502</v>
      </c>
      <c r="C1838" s="6">
        <v>0.88073366496780292</v>
      </c>
      <c r="D1838" s="6">
        <f t="shared" si="168"/>
        <v>48.307327363254899</v>
      </c>
      <c r="E1838" s="6">
        <f t="shared" si="173"/>
        <v>-6.7955304011543732E-2</v>
      </c>
      <c r="F1838" s="6">
        <f t="shared" si="169"/>
        <v>0.15838467987952426</v>
      </c>
      <c r="G1838" s="6">
        <f t="shared" si="170"/>
        <v>-0.21661331850349169</v>
      </c>
      <c r="H1838" s="6">
        <f t="shared" si="171"/>
        <v>8.0702710480404227E-2</v>
      </c>
      <c r="I1838" s="6">
        <f t="shared" si="172"/>
        <v>1</v>
      </c>
    </row>
    <row r="1839" spans="1:9" x14ac:dyDescent="0.25">
      <c r="A1839" s="6">
        <v>1828</v>
      </c>
      <c r="B1839" s="6">
        <v>0.95566065283492208</v>
      </c>
      <c r="C1839" s="6">
        <v>0.81347087008270513</v>
      </c>
      <c r="D1839" s="6">
        <f t="shared" si="168"/>
        <v>51.079915556499941</v>
      </c>
      <c r="E1839" s="6">
        <f t="shared" si="173"/>
        <v>0.12532559041160138</v>
      </c>
      <c r="F1839" s="6">
        <f t="shared" si="169"/>
        <v>0.16747513297213096</v>
      </c>
      <c r="G1839" s="6">
        <f t="shared" si="170"/>
        <v>-2.7539003889454544E-2</v>
      </c>
      <c r="H1839" s="6">
        <f t="shared" si="171"/>
        <v>0.27819018471265733</v>
      </c>
      <c r="I1839" s="6">
        <f t="shared" si="172"/>
        <v>1</v>
      </c>
    </row>
    <row r="1840" spans="1:9" x14ac:dyDescent="0.25">
      <c r="A1840" s="6">
        <v>1829</v>
      </c>
      <c r="B1840" s="6">
        <v>-1.0390613169874996</v>
      </c>
      <c r="C1840" s="6">
        <v>0.38166447950682086</v>
      </c>
      <c r="D1840" s="6">
        <f t="shared" si="168"/>
        <v>63.699962121127172</v>
      </c>
      <c r="E1840" s="6">
        <f t="shared" si="173"/>
        <v>-6.7382860045717488E-2</v>
      </c>
      <c r="F1840" s="6">
        <f t="shared" si="169"/>
        <v>0.20885233482336776</v>
      </c>
      <c r="G1840" s="6">
        <f t="shared" si="170"/>
        <v>-0.23808989134776148</v>
      </c>
      <c r="H1840" s="6">
        <f t="shared" si="171"/>
        <v>0.10332417125632652</v>
      </c>
      <c r="I1840" s="6">
        <f t="shared" si="172"/>
        <v>1</v>
      </c>
    </row>
    <row r="1841" spans="1:9" x14ac:dyDescent="0.25">
      <c r="A1841" s="6">
        <v>1830</v>
      </c>
      <c r="B1841" s="6">
        <v>9.8190184871782549E-2</v>
      </c>
      <c r="C1841" s="6">
        <v>0.62227240821558272</v>
      </c>
      <c r="D1841" s="6">
        <f t="shared" si="168"/>
        <v>56.980794803178291</v>
      </c>
      <c r="E1841" s="6">
        <f t="shared" si="173"/>
        <v>4.2486073078366611E-2</v>
      </c>
      <c r="F1841" s="6">
        <f t="shared" si="169"/>
        <v>0.1868222780432075</v>
      </c>
      <c r="G1841" s="6">
        <f t="shared" si="170"/>
        <v>-0.11896691016782332</v>
      </c>
      <c r="H1841" s="6">
        <f t="shared" si="171"/>
        <v>0.20393905632455653</v>
      </c>
      <c r="I1841" s="6">
        <f t="shared" si="172"/>
        <v>1</v>
      </c>
    </row>
    <row r="1842" spans="1:9" x14ac:dyDescent="0.25">
      <c r="A1842" s="6">
        <v>1831</v>
      </c>
      <c r="B1842" s="6">
        <v>-1.2202008292661048E-2</v>
      </c>
      <c r="C1842" s="6">
        <v>0.43137913144322032</v>
      </c>
      <c r="D1842" s="6">
        <f t="shared" si="168"/>
        <v>62.251751399759797</v>
      </c>
      <c r="E1842" s="6">
        <f t="shared" si="173"/>
        <v>3.1821174005139473E-2</v>
      </c>
      <c r="F1842" s="6">
        <f t="shared" si="169"/>
        <v>0.20410410295003212</v>
      </c>
      <c r="G1842" s="6">
        <f t="shared" si="170"/>
        <v>-0.13693419927710421</v>
      </c>
      <c r="H1842" s="6">
        <f t="shared" si="171"/>
        <v>0.20057654728738317</v>
      </c>
      <c r="I1842" s="6">
        <f t="shared" si="172"/>
        <v>1</v>
      </c>
    </row>
    <row r="1843" spans="1:9" x14ac:dyDescent="0.25">
      <c r="A1843" s="6">
        <v>1832</v>
      </c>
      <c r="B1843" s="6">
        <v>-0.65889253164641559</v>
      </c>
      <c r="C1843" s="6">
        <v>0.81139561143833738</v>
      </c>
      <c r="D1843" s="6">
        <f t="shared" si="168"/>
        <v>51.155597062287548</v>
      </c>
      <c r="E1843" s="6">
        <f t="shared" si="173"/>
        <v>-3.0655066075591708E-2</v>
      </c>
      <c r="F1843" s="6">
        <f t="shared" si="169"/>
        <v>0.16772326905668047</v>
      </c>
      <c r="G1843" s="6">
        <f t="shared" si="170"/>
        <v>-0.18363286280144481</v>
      </c>
      <c r="H1843" s="6">
        <f t="shared" si="171"/>
        <v>0.12232273065026139</v>
      </c>
      <c r="I1843" s="6">
        <f t="shared" si="172"/>
        <v>1</v>
      </c>
    </row>
    <row r="1844" spans="1:9" x14ac:dyDescent="0.25">
      <c r="A1844" s="6">
        <v>1833</v>
      </c>
      <c r="B1844" s="6">
        <v>0.20534116629278287</v>
      </c>
      <c r="C1844" s="6">
        <v>0.54960783715323347</v>
      </c>
      <c r="D1844" s="6">
        <f t="shared" si="168"/>
        <v>58.976740723586573</v>
      </c>
      <c r="E1844" s="6">
        <f t="shared" si="173"/>
        <v>5.2837841348337682E-2</v>
      </c>
      <c r="F1844" s="6">
        <f t="shared" si="169"/>
        <v>0.19336636302815269</v>
      </c>
      <c r="G1844" s="6">
        <f t="shared" si="170"/>
        <v>-0.11141852332916852</v>
      </c>
      <c r="H1844" s="6">
        <f t="shared" si="171"/>
        <v>0.21709420602584389</v>
      </c>
      <c r="I1844" s="6">
        <f t="shared" si="172"/>
        <v>1</v>
      </c>
    </row>
    <row r="1845" spans="1:9" x14ac:dyDescent="0.25">
      <c r="A1845" s="6">
        <v>1834</v>
      </c>
      <c r="B1845" s="6">
        <v>0.89703235062188469</v>
      </c>
      <c r="C1845" s="6">
        <v>0.29920346690267646</v>
      </c>
      <c r="D1845" s="6">
        <f t="shared" si="168"/>
        <v>66.301238601321984</v>
      </c>
      <c r="E1845" s="6">
        <f t="shared" si="173"/>
        <v>0.11966155830921087</v>
      </c>
      <c r="F1845" s="6">
        <f t="shared" si="169"/>
        <v>0.2173811101682688</v>
      </c>
      <c r="G1845" s="6">
        <f t="shared" si="170"/>
        <v>-5.4496126848594992E-2</v>
      </c>
      <c r="H1845" s="6">
        <f t="shared" si="171"/>
        <v>0.29381924346701671</v>
      </c>
      <c r="I1845" s="6">
        <f t="shared" si="172"/>
        <v>1</v>
      </c>
    </row>
    <row r="1846" spans="1:9" x14ac:dyDescent="0.25">
      <c r="A1846" s="6">
        <v>1835</v>
      </c>
      <c r="B1846" s="6">
        <v>1.1897668628080282</v>
      </c>
      <c r="C1846" s="6">
        <v>0.86016418958098084</v>
      </c>
      <c r="D1846" s="6">
        <f t="shared" si="168"/>
        <v>49.235543791730883</v>
      </c>
      <c r="E1846" s="6">
        <f t="shared" si="173"/>
        <v>0.14794239899388678</v>
      </c>
      <c r="F1846" s="6">
        <f t="shared" si="169"/>
        <v>0.16142801243190452</v>
      </c>
      <c r="G1846" s="6">
        <f t="shared" si="170"/>
        <v>-2.1370381242415415E-3</v>
      </c>
      <c r="H1846" s="6">
        <f t="shared" si="171"/>
        <v>0.2980218361120151</v>
      </c>
      <c r="I1846" s="6">
        <f t="shared" si="172"/>
        <v>1</v>
      </c>
    </row>
    <row r="1847" spans="1:9" x14ac:dyDescent="0.25">
      <c r="A1847" s="6">
        <v>1836</v>
      </c>
      <c r="B1847" s="6">
        <v>0.38288703763100784</v>
      </c>
      <c r="C1847" s="6">
        <v>0.1400799584948271</v>
      </c>
      <c r="D1847" s="6">
        <f t="shared" si="168"/>
        <v>72.976315665901026</v>
      </c>
      <c r="E1847" s="6">
        <f t="shared" si="173"/>
        <v>6.9990402090288978E-2</v>
      </c>
      <c r="F1847" s="6">
        <f t="shared" si="169"/>
        <v>0.23926660874065911</v>
      </c>
      <c r="G1847" s="6">
        <f t="shared" si="170"/>
        <v>-0.11272400352818995</v>
      </c>
      <c r="H1847" s="6">
        <f t="shared" si="171"/>
        <v>0.25270480770876791</v>
      </c>
      <c r="I1847" s="6">
        <f t="shared" si="172"/>
        <v>1</v>
      </c>
    </row>
    <row r="1848" spans="1:9" x14ac:dyDescent="0.25">
      <c r="A1848" s="6">
        <v>1837</v>
      </c>
      <c r="B1848" s="6">
        <v>-1.2194777809781954</v>
      </c>
      <c r="C1848" s="6">
        <v>0.73577074495681627</v>
      </c>
      <c r="D1848" s="6">
        <f t="shared" si="168"/>
        <v>53.678647284569607</v>
      </c>
      <c r="E1848" s="6">
        <f t="shared" si="173"/>
        <v>-8.4812746385080781E-2</v>
      </c>
      <c r="F1848" s="6">
        <f t="shared" si="169"/>
        <v>0.17599556486744133</v>
      </c>
      <c r="G1848" s="6">
        <f t="shared" si="170"/>
        <v>-0.24151765633971201</v>
      </c>
      <c r="H1848" s="6">
        <f t="shared" si="171"/>
        <v>7.189216356955043E-2</v>
      </c>
      <c r="I1848" s="6">
        <f t="shared" si="172"/>
        <v>1</v>
      </c>
    </row>
    <row r="1849" spans="1:9" x14ac:dyDescent="0.25">
      <c r="A1849" s="6">
        <v>1838</v>
      </c>
      <c r="B1849" s="6">
        <v>1.5047453416627832</v>
      </c>
      <c r="C1849" s="6">
        <v>0.17114780114139225</v>
      </c>
      <c r="D1849" s="6">
        <f t="shared" si="168"/>
        <v>71.36593192885789</v>
      </c>
      <c r="E1849" s="6">
        <f t="shared" si="173"/>
        <v>0.17837221102072626</v>
      </c>
      <c r="F1849" s="6">
        <f t="shared" si="169"/>
        <v>0.23398666206182914</v>
      </c>
      <c r="G1849" s="6">
        <f t="shared" si="170"/>
        <v>-2.3149496503742928E-3</v>
      </c>
      <c r="H1849" s="6">
        <f t="shared" si="171"/>
        <v>0.35905937169182678</v>
      </c>
      <c r="I1849" s="6">
        <f t="shared" si="172"/>
        <v>1</v>
      </c>
    </row>
    <row r="1850" spans="1:9" x14ac:dyDescent="0.25">
      <c r="A1850" s="6">
        <v>1839</v>
      </c>
      <c r="B1850" s="6">
        <v>1.0973940334224608</v>
      </c>
      <c r="C1850" s="6">
        <v>0.11133152256843776</v>
      </c>
      <c r="D1850" s="6">
        <f t="shared" si="168"/>
        <v>74.726591184241656</v>
      </c>
      <c r="E1850" s="6">
        <f t="shared" si="173"/>
        <v>0.13901833584896856</v>
      </c>
      <c r="F1850" s="6">
        <f t="shared" si="169"/>
        <v>0.24500521699751363</v>
      </c>
      <c r="G1850" s="6">
        <f t="shared" si="170"/>
        <v>-4.5874212551629684E-2</v>
      </c>
      <c r="H1850" s="6">
        <f t="shared" si="171"/>
        <v>0.32391088424956682</v>
      </c>
      <c r="I1850" s="6">
        <f t="shared" si="172"/>
        <v>1</v>
      </c>
    </row>
    <row r="1851" spans="1:9" x14ac:dyDescent="0.25">
      <c r="A1851" s="6">
        <v>1840</v>
      </c>
      <c r="B1851" s="6">
        <v>-0.50371795623505022</v>
      </c>
      <c r="C1851" s="6">
        <v>0.31116672261726736</v>
      </c>
      <c r="D1851" s="6">
        <f t="shared" si="168"/>
        <v>65.903035407230718</v>
      </c>
      <c r="E1851" s="6">
        <f t="shared" si="173"/>
        <v>-1.5663777850817837E-2</v>
      </c>
      <c r="F1851" s="6">
        <f t="shared" si="169"/>
        <v>0.21607552592534662</v>
      </c>
      <c r="G1851" s="6">
        <f t="shared" si="170"/>
        <v>-0.18929768252912998</v>
      </c>
      <c r="H1851" s="6">
        <f t="shared" si="171"/>
        <v>0.15797012682749428</v>
      </c>
      <c r="I1851" s="6">
        <f t="shared" si="172"/>
        <v>1</v>
      </c>
    </row>
    <row r="1852" spans="1:9" x14ac:dyDescent="0.25">
      <c r="A1852" s="6">
        <v>1841</v>
      </c>
      <c r="B1852" s="6">
        <v>2.0270363165764138E-3</v>
      </c>
      <c r="C1852" s="6">
        <v>0.87261574144718768</v>
      </c>
      <c r="D1852" s="6">
        <f t="shared" si="168"/>
        <v>48.684554269787462</v>
      </c>
      <c r="E1852" s="6">
        <f t="shared" si="173"/>
        <v>3.3195830312944784E-2</v>
      </c>
      <c r="F1852" s="6">
        <f t="shared" si="169"/>
        <v>0.15962148940913923</v>
      </c>
      <c r="G1852" s="6">
        <f t="shared" si="170"/>
        <v>-0.11604148296168521</v>
      </c>
      <c r="H1852" s="6">
        <f t="shared" si="171"/>
        <v>0.18243314358757479</v>
      </c>
      <c r="I1852" s="6">
        <f t="shared" si="172"/>
        <v>1</v>
      </c>
    </row>
    <row r="1853" spans="1:9" x14ac:dyDescent="0.25">
      <c r="A1853" s="6">
        <v>1842</v>
      </c>
      <c r="B1853" s="6">
        <v>-0.93142489276942797</v>
      </c>
      <c r="C1853" s="6">
        <v>0.53889584032715843</v>
      </c>
      <c r="D1853" s="6">
        <f t="shared" si="168"/>
        <v>59.269269785102132</v>
      </c>
      <c r="E1853" s="6">
        <f t="shared" si="173"/>
        <v>-5.6984193546005868E-2</v>
      </c>
      <c r="F1853" s="6">
        <f t="shared" si="169"/>
        <v>0.19432547470525288</v>
      </c>
      <c r="G1853" s="6">
        <f t="shared" si="170"/>
        <v>-0.2216474162858974</v>
      </c>
      <c r="H1853" s="6">
        <f t="shared" si="171"/>
        <v>0.10767902919388567</v>
      </c>
      <c r="I1853" s="6">
        <f t="shared" si="172"/>
        <v>1</v>
      </c>
    </row>
    <row r="1854" spans="1:9" x14ac:dyDescent="0.25">
      <c r="A1854" s="6">
        <v>1843</v>
      </c>
      <c r="B1854" s="6">
        <v>-0.25151507543341722</v>
      </c>
      <c r="C1854" s="6">
        <v>0.48786889248329113</v>
      </c>
      <c r="D1854" s="6">
        <f t="shared" si="168"/>
        <v>60.669036045579759</v>
      </c>
      <c r="E1854" s="6">
        <f t="shared" si="173"/>
        <v>8.7013352303206351E-3</v>
      </c>
      <c r="F1854" s="6">
        <f t="shared" si="169"/>
        <v>0.19891487228058938</v>
      </c>
      <c r="G1854" s="6">
        <f t="shared" si="170"/>
        <v>-0.15789497177412487</v>
      </c>
      <c r="H1854" s="6">
        <f t="shared" si="171"/>
        <v>0.17529764223476613</v>
      </c>
      <c r="I1854" s="6">
        <f t="shared" si="172"/>
        <v>1</v>
      </c>
    </row>
    <row r="1855" spans="1:9" x14ac:dyDescent="0.25">
      <c r="A1855" s="6">
        <v>1844</v>
      </c>
      <c r="B1855" s="6">
        <v>-0.18966147763421759</v>
      </c>
      <c r="C1855" s="6">
        <v>0.2989288003173925</v>
      </c>
      <c r="D1855" s="6">
        <f t="shared" si="168"/>
        <v>66.310482684247603</v>
      </c>
      <c r="E1855" s="6">
        <f t="shared" si="173"/>
        <v>1.4676960489090476E-2</v>
      </c>
      <c r="F1855" s="6">
        <f t="shared" si="169"/>
        <v>0.21741141863687738</v>
      </c>
      <c r="G1855" s="6">
        <f t="shared" si="170"/>
        <v>-0.1594928652561716</v>
      </c>
      <c r="H1855" s="6">
        <f t="shared" si="171"/>
        <v>0.18884678623435255</v>
      </c>
      <c r="I1855" s="6">
        <f t="shared" si="172"/>
        <v>1</v>
      </c>
    </row>
    <row r="1856" spans="1:9" x14ac:dyDescent="0.25">
      <c r="A1856" s="6">
        <v>1845</v>
      </c>
      <c r="B1856" s="6">
        <v>-0.22734639060217887</v>
      </c>
      <c r="C1856" s="6">
        <v>0.88738670003357034</v>
      </c>
      <c r="D1856" s="6">
        <f t="shared" si="168"/>
        <v>47.986008049273323</v>
      </c>
      <c r="E1856" s="6">
        <f t="shared" si="173"/>
        <v>1.1036252012649895E-2</v>
      </c>
      <c r="F1856" s="6">
        <f t="shared" si="169"/>
        <v>0.15733117393204368</v>
      </c>
      <c r="G1856" s="6">
        <f t="shared" si="170"/>
        <v>-0.13712653339161732</v>
      </c>
      <c r="H1856" s="6">
        <f t="shared" si="171"/>
        <v>0.15919903741691713</v>
      </c>
      <c r="I1856" s="6">
        <f t="shared" si="172"/>
        <v>1</v>
      </c>
    </row>
    <row r="1857" spans="1:9" x14ac:dyDescent="0.25">
      <c r="A1857" s="6">
        <v>1846</v>
      </c>
      <c r="B1857" s="6">
        <v>-0.46696868594153784</v>
      </c>
      <c r="C1857" s="6">
        <v>0.57029938657795953</v>
      </c>
      <c r="D1857" s="6">
        <f t="shared" si="168"/>
        <v>58.411448511203695</v>
      </c>
      <c r="E1857" s="6">
        <f t="shared" si="173"/>
        <v>-1.2113461044345603E-2</v>
      </c>
      <c r="F1857" s="6">
        <f t="shared" si="169"/>
        <v>0.19151294593837276</v>
      </c>
      <c r="G1857" s="6">
        <f t="shared" si="170"/>
        <v>-0.17558073146123399</v>
      </c>
      <c r="H1857" s="6">
        <f t="shared" si="171"/>
        <v>0.15135380937254278</v>
      </c>
      <c r="I1857" s="6">
        <f t="shared" si="172"/>
        <v>1</v>
      </c>
    </row>
    <row r="1858" spans="1:9" x14ac:dyDescent="0.25">
      <c r="A1858" s="6">
        <v>1847</v>
      </c>
      <c r="B1858" s="6">
        <v>-0.31635636332794093</v>
      </c>
      <c r="C1858" s="6">
        <v>0.13705862605670338</v>
      </c>
      <c r="D1858" s="6">
        <f t="shared" si="168"/>
        <v>73.146605867937694</v>
      </c>
      <c r="E1858" s="6">
        <f t="shared" si="173"/>
        <v>2.4370716864027982E-3</v>
      </c>
      <c r="F1858" s="6">
        <f t="shared" si="169"/>
        <v>0.23982493727192686</v>
      </c>
      <c r="G1858" s="6">
        <f t="shared" si="170"/>
        <v>-0.18049039170642989</v>
      </c>
      <c r="H1858" s="6">
        <f t="shared" si="171"/>
        <v>0.1853645350792355</v>
      </c>
      <c r="I1858" s="6">
        <f t="shared" si="172"/>
        <v>1</v>
      </c>
    </row>
    <row r="1859" spans="1:9" x14ac:dyDescent="0.25">
      <c r="A1859" s="6">
        <v>1848</v>
      </c>
      <c r="B1859" s="6">
        <v>-0.84964995039626956</v>
      </c>
      <c r="C1859" s="6">
        <v>0.20880764183477279</v>
      </c>
      <c r="D1859" s="6">
        <f t="shared" si="168"/>
        <v>69.673374348322128</v>
      </c>
      <c r="E1859" s="6">
        <f t="shared" si="173"/>
        <v>-4.9083983557156735E-2</v>
      </c>
      <c r="F1859" s="6">
        <f t="shared" si="169"/>
        <v>0.22843729294531845</v>
      </c>
      <c r="G1859" s="6">
        <f t="shared" si="170"/>
        <v>-0.2276156442933846</v>
      </c>
      <c r="H1859" s="6">
        <f t="shared" si="171"/>
        <v>0.12944767717907113</v>
      </c>
      <c r="I1859" s="6">
        <f t="shared" si="172"/>
        <v>1</v>
      </c>
    </row>
    <row r="1860" spans="1:9" x14ac:dyDescent="0.25">
      <c r="A1860" s="6">
        <v>1849</v>
      </c>
      <c r="B1860" s="6">
        <v>-0.75730667958850972</v>
      </c>
      <c r="C1860" s="6">
        <v>0.32148197882015445</v>
      </c>
      <c r="D1860" s="6">
        <f t="shared" si="168"/>
        <v>65.566246563470585</v>
      </c>
      <c r="E1860" s="6">
        <f t="shared" si="173"/>
        <v>-4.0162776042152432E-2</v>
      </c>
      <c r="F1860" s="6">
        <f t="shared" si="169"/>
        <v>0.21497130020810029</v>
      </c>
      <c r="G1860" s="6">
        <f t="shared" si="170"/>
        <v>-0.21335244576118736</v>
      </c>
      <c r="H1860" s="6">
        <f t="shared" si="171"/>
        <v>0.1330268936768825</v>
      </c>
      <c r="I1860" s="6">
        <f t="shared" si="172"/>
        <v>1</v>
      </c>
    </row>
    <row r="1861" spans="1:9" x14ac:dyDescent="0.25">
      <c r="A1861" s="6">
        <v>1850</v>
      </c>
      <c r="B1861" s="6">
        <v>0.81364987636334263</v>
      </c>
      <c r="C1861" s="6">
        <v>0.56749168370616776</v>
      </c>
      <c r="D1861" s="6">
        <f t="shared" si="168"/>
        <v>58.488214751989659</v>
      </c>
      <c r="E1861" s="6">
        <f t="shared" si="173"/>
        <v>0.11160604598581103</v>
      </c>
      <c r="F1861" s="6">
        <f t="shared" si="169"/>
        <v>0.19176463853111364</v>
      </c>
      <c r="G1861" s="6">
        <f t="shared" si="170"/>
        <v>-5.196860618472085E-2</v>
      </c>
      <c r="H1861" s="6">
        <f t="shared" si="171"/>
        <v>0.27518069815634294</v>
      </c>
      <c r="I1861" s="6">
        <f t="shared" si="172"/>
        <v>1</v>
      </c>
    </row>
    <row r="1862" spans="1:9" x14ac:dyDescent="0.25">
      <c r="A1862" s="6">
        <v>1851</v>
      </c>
      <c r="B1862" s="6">
        <v>-0.60481056607386563</v>
      </c>
      <c r="C1862" s="6">
        <v>0.87386700033570364</v>
      </c>
      <c r="D1862" s="6">
        <f t="shared" si="168"/>
        <v>48.627400431496362</v>
      </c>
      <c r="E1862" s="6">
        <f t="shared" si="173"/>
        <v>-2.5430251820349914E-2</v>
      </c>
      <c r="F1862" s="6">
        <f t="shared" si="169"/>
        <v>0.15943409977539791</v>
      </c>
      <c r="G1862" s="6">
        <f t="shared" si="170"/>
        <v>-0.17457993986977047</v>
      </c>
      <c r="H1862" s="6">
        <f t="shared" si="171"/>
        <v>0.12371943622907064</v>
      </c>
      <c r="I1862" s="6">
        <f t="shared" si="172"/>
        <v>1</v>
      </c>
    </row>
    <row r="1863" spans="1:9" x14ac:dyDescent="0.25">
      <c r="A1863" s="6">
        <v>1852</v>
      </c>
      <c r="B1863" s="6">
        <v>-0.25096255740209017</v>
      </c>
      <c r="C1863" s="6">
        <v>0.93255409405804623</v>
      </c>
      <c r="D1863" s="6">
        <f t="shared" si="168"/>
        <v>45.380120663211031</v>
      </c>
      <c r="E1863" s="6">
        <f t="shared" si="173"/>
        <v>8.7547135433274567E-3</v>
      </c>
      <c r="F1863" s="6">
        <f t="shared" si="169"/>
        <v>0.14878728086298698</v>
      </c>
      <c r="G1863" s="6">
        <f t="shared" si="170"/>
        <v>-0.13532891793190502</v>
      </c>
      <c r="H1863" s="6">
        <f t="shared" si="171"/>
        <v>0.15283834501855995</v>
      </c>
      <c r="I1863" s="6">
        <f t="shared" si="172"/>
        <v>1</v>
      </c>
    </row>
    <row r="1864" spans="1:9" x14ac:dyDescent="0.25">
      <c r="A1864" s="6">
        <v>1853</v>
      </c>
      <c r="B1864" s="6">
        <v>-0.14064653441892006</v>
      </c>
      <c r="C1864" s="6">
        <v>0.99075289162877289</v>
      </c>
      <c r="D1864" s="6">
        <f t="shared" si="168"/>
        <v>38.03838821126849</v>
      </c>
      <c r="E1864" s="6">
        <f t="shared" si="173"/>
        <v>1.9412253877930198E-2</v>
      </c>
      <c r="F1864" s="6">
        <f t="shared" si="169"/>
        <v>0.12471602692219177</v>
      </c>
      <c r="G1864" s="6">
        <f t="shared" si="170"/>
        <v>-0.11250234947340723</v>
      </c>
      <c r="H1864" s="6">
        <f t="shared" si="171"/>
        <v>0.15132685722926761</v>
      </c>
      <c r="I1864" s="6">
        <f t="shared" si="172"/>
        <v>1</v>
      </c>
    </row>
    <row r="1865" spans="1:9" x14ac:dyDescent="0.25">
      <c r="A1865" s="6">
        <v>1854</v>
      </c>
      <c r="B1865" s="6">
        <v>-1.1936572263948619</v>
      </c>
      <c r="C1865" s="6">
        <v>0.11093478194524979</v>
      </c>
      <c r="D1865" s="6">
        <f t="shared" si="168"/>
        <v>74.753074497769333</v>
      </c>
      <c r="E1865" s="6">
        <f t="shared" si="173"/>
        <v>-8.231824382332989E-2</v>
      </c>
      <c r="F1865" s="6">
        <f t="shared" si="169"/>
        <v>0.24509204753366995</v>
      </c>
      <c r="G1865" s="6">
        <f t="shared" si="170"/>
        <v>-0.26724355254049142</v>
      </c>
      <c r="H1865" s="6">
        <f t="shared" si="171"/>
        <v>0.10260706489383165</v>
      </c>
      <c r="I1865" s="6">
        <f t="shared" si="172"/>
        <v>1</v>
      </c>
    </row>
    <row r="1866" spans="1:9" x14ac:dyDescent="0.25">
      <c r="A1866" s="6">
        <v>1855</v>
      </c>
      <c r="B1866" s="6">
        <v>1.5395880836877041</v>
      </c>
      <c r="C1866" s="6">
        <v>0.37330240791039765</v>
      </c>
      <c r="D1866" s="6">
        <f t="shared" si="168"/>
        <v>63.95070242583629</v>
      </c>
      <c r="E1866" s="6">
        <f t="shared" si="173"/>
        <v>0.18173833969774902</v>
      </c>
      <c r="F1866" s="6">
        <f t="shared" si="169"/>
        <v>0.2096744341830698</v>
      </c>
      <c r="G1866" s="6">
        <f t="shared" si="170"/>
        <v>1.0695663811813277E-2</v>
      </c>
      <c r="H1866" s="6">
        <f t="shared" si="171"/>
        <v>0.3527810155836848</v>
      </c>
      <c r="I1866" s="6">
        <f t="shared" si="172"/>
        <v>1</v>
      </c>
    </row>
    <row r="1867" spans="1:9" x14ac:dyDescent="0.25">
      <c r="A1867" s="6">
        <v>1856</v>
      </c>
      <c r="B1867" s="6">
        <v>0.60068259699619375</v>
      </c>
      <c r="C1867" s="6">
        <v>0.69533371990112003</v>
      </c>
      <c r="D1867" s="6">
        <f t="shared" si="168"/>
        <v>54.89880313366978</v>
      </c>
      <c r="E1867" s="6">
        <f t="shared" si="173"/>
        <v>9.1031452119675491E-2</v>
      </c>
      <c r="F1867" s="6">
        <f t="shared" si="169"/>
        <v>0.17999607584809765</v>
      </c>
      <c r="G1867" s="6">
        <f t="shared" si="170"/>
        <v>-6.7444460306334261E-2</v>
      </c>
      <c r="H1867" s="6">
        <f t="shared" si="171"/>
        <v>0.24950736454568523</v>
      </c>
      <c r="I1867" s="6">
        <f t="shared" si="172"/>
        <v>1</v>
      </c>
    </row>
    <row r="1868" spans="1:9" x14ac:dyDescent="0.25">
      <c r="A1868" s="6">
        <v>1857</v>
      </c>
      <c r="B1868" s="6">
        <v>0.82510041465866379</v>
      </c>
      <c r="C1868" s="6">
        <v>0.96783349101229899</v>
      </c>
      <c r="D1868" s="6">
        <f t="shared" si="168"/>
        <v>42.244976970203716</v>
      </c>
      <c r="E1868" s="6">
        <f t="shared" si="173"/>
        <v>0.11271227308170549</v>
      </c>
      <c r="F1868" s="6">
        <f t="shared" si="169"/>
        <v>0.13850812121378267</v>
      </c>
      <c r="G1868" s="6">
        <f t="shared" si="170"/>
        <v>-2.6305190873463238E-2</v>
      </c>
      <c r="H1868" s="6">
        <f t="shared" si="171"/>
        <v>0.25172973703687423</v>
      </c>
      <c r="I1868" s="6">
        <f t="shared" si="172"/>
        <v>1</v>
      </c>
    </row>
    <row r="1869" spans="1:9" x14ac:dyDescent="0.25">
      <c r="A1869" s="6">
        <v>1858</v>
      </c>
      <c r="B1869" s="6">
        <v>-0.80515746958553791</v>
      </c>
      <c r="C1869" s="6">
        <v>0.23685415204321422</v>
      </c>
      <c r="D1869" s="6">
        <f t="shared" ref="D1869:D1932" si="174">CHIINV(C1869,$B$5)</f>
        <v>68.543218787104379</v>
      </c>
      <c r="E1869" s="6">
        <f t="shared" si="173"/>
        <v>-4.4785601545150627E-2</v>
      </c>
      <c r="F1869" s="6">
        <f t="shared" ref="F1869:F1932" si="175">$B$2/($B$5)*D1869</f>
        <v>0.22473186487575206</v>
      </c>
      <c r="G1869" s="6">
        <f t="shared" ref="G1869:G1932" si="176">E1869-$B$8*SQRT(F1869/$B$6*(1/$B$3+1/$B$4))</f>
        <v>-0.22186338219213897</v>
      </c>
      <c r="H1869" s="6">
        <f t="shared" ref="H1869:H1932" si="177">E1869+$B$8*SQRT(F1869/$B$6*(1/$B$3+1/$B$4))</f>
        <v>0.13229217910183771</v>
      </c>
      <c r="I1869" s="6">
        <f t="shared" ref="I1869:I1932" si="178">IF(-G1869&lt;$B$9,1,0)*IF(H1869&lt;$B$9,1,0)</f>
        <v>1</v>
      </c>
    </row>
    <row r="1870" spans="1:9" x14ac:dyDescent="0.25">
      <c r="A1870" s="6">
        <v>1859</v>
      </c>
      <c r="B1870" s="6">
        <v>0.96123130788328126</v>
      </c>
      <c r="C1870" s="6">
        <v>0.26349681081575976</v>
      </c>
      <c r="D1870" s="6">
        <f t="shared" si="174"/>
        <v>67.546419088181636</v>
      </c>
      <c r="E1870" s="6">
        <f t="shared" ref="E1870:E1933" si="179">$B$1+B1870*SQRT($B$2/$B$6*(1/$B$3+1/$B$4))</f>
        <v>0.12586376681846029</v>
      </c>
      <c r="F1870" s="6">
        <f t="shared" si="175"/>
        <v>0.22146366914157914</v>
      </c>
      <c r="G1870" s="6">
        <f t="shared" si="176"/>
        <v>-4.9921708585459246E-2</v>
      </c>
      <c r="H1870" s="6">
        <f t="shared" si="177"/>
        <v>0.30164924222237982</v>
      </c>
      <c r="I1870" s="6">
        <f t="shared" si="178"/>
        <v>1</v>
      </c>
    </row>
    <row r="1871" spans="1:9" x14ac:dyDescent="0.25">
      <c r="A1871" s="6">
        <v>1860</v>
      </c>
      <c r="B1871" s="6">
        <v>0.41369503378518857</v>
      </c>
      <c r="C1871" s="6">
        <v>0.90243232520523697</v>
      </c>
      <c r="D1871" s="6">
        <f t="shared" si="174"/>
        <v>47.211606273215224</v>
      </c>
      <c r="E1871" s="6">
        <f t="shared" si="179"/>
        <v>7.2966737284058239E-2</v>
      </c>
      <c r="F1871" s="6">
        <f t="shared" si="175"/>
        <v>0.15479215171545976</v>
      </c>
      <c r="G1871" s="6">
        <f t="shared" si="176"/>
        <v>-7.3995654371329669E-2</v>
      </c>
      <c r="H1871" s="6">
        <f t="shared" si="177"/>
        <v>0.21992912893944616</v>
      </c>
      <c r="I1871" s="6">
        <f t="shared" si="178"/>
        <v>1</v>
      </c>
    </row>
    <row r="1872" spans="1:9" x14ac:dyDescent="0.25">
      <c r="A1872" s="6">
        <v>1861</v>
      </c>
      <c r="B1872" s="6">
        <v>0.57811121223494411</v>
      </c>
      <c r="C1872" s="6">
        <v>0.66844691305276649</v>
      </c>
      <c r="D1872" s="6">
        <f t="shared" si="174"/>
        <v>55.67925958612571</v>
      </c>
      <c r="E1872" s="6">
        <f t="shared" si="179"/>
        <v>8.8850849184619052E-2</v>
      </c>
      <c r="F1872" s="6">
        <f t="shared" si="175"/>
        <v>0.18255494946270726</v>
      </c>
      <c r="G1872" s="6">
        <f t="shared" si="176"/>
        <v>-7.0747556434901132E-2</v>
      </c>
      <c r="H1872" s="6">
        <f t="shared" si="177"/>
        <v>0.24844925480413924</v>
      </c>
      <c r="I1872" s="6">
        <f t="shared" si="178"/>
        <v>1</v>
      </c>
    </row>
    <row r="1873" spans="1:9" x14ac:dyDescent="0.25">
      <c r="A1873" s="6">
        <v>1862</v>
      </c>
      <c r="B1873" s="6">
        <v>0.11319116310914978</v>
      </c>
      <c r="C1873" s="6">
        <v>0.30405590990936004</v>
      </c>
      <c r="D1873" s="6">
        <f t="shared" si="174"/>
        <v>66.138692762335737</v>
      </c>
      <c r="E1873" s="6">
        <f t="shared" si="179"/>
        <v>4.3935305259693795E-2</v>
      </c>
      <c r="F1873" s="6">
        <f t="shared" si="175"/>
        <v>0.21684817299126471</v>
      </c>
      <c r="G1873" s="6">
        <f t="shared" si="176"/>
        <v>-0.13000876413860513</v>
      </c>
      <c r="H1873" s="6">
        <f t="shared" si="177"/>
        <v>0.21787937465799273</v>
      </c>
      <c r="I1873" s="6">
        <f t="shared" si="178"/>
        <v>1</v>
      </c>
    </row>
    <row r="1874" spans="1:9" x14ac:dyDescent="0.25">
      <c r="A1874" s="6">
        <v>1863</v>
      </c>
      <c r="B1874" s="6">
        <v>0.43008412831113674</v>
      </c>
      <c r="C1874" s="6">
        <v>0.15018158513138219</v>
      </c>
      <c r="D1874" s="6">
        <f t="shared" si="174"/>
        <v>72.426181662826039</v>
      </c>
      <c r="E1874" s="6">
        <f t="shared" si="179"/>
        <v>7.4550074239421088E-2</v>
      </c>
      <c r="F1874" s="6">
        <f t="shared" si="175"/>
        <v>0.23746289069779028</v>
      </c>
      <c r="G1874" s="6">
        <f t="shared" si="176"/>
        <v>-0.10747432968321635</v>
      </c>
      <c r="H1874" s="6">
        <f t="shared" si="177"/>
        <v>0.25657447816205853</v>
      </c>
      <c r="I1874" s="6">
        <f t="shared" si="178"/>
        <v>1</v>
      </c>
    </row>
    <row r="1875" spans="1:9" x14ac:dyDescent="0.25">
      <c r="A1875" s="6">
        <v>1864</v>
      </c>
      <c r="B1875" s="6">
        <v>-0.88158230937551707</v>
      </c>
      <c r="C1875" s="6">
        <v>0.19031342509231849</v>
      </c>
      <c r="D1875" s="6">
        <f t="shared" si="174"/>
        <v>70.475419116951713</v>
      </c>
      <c r="E1875" s="6">
        <f t="shared" si="179"/>
        <v>-5.216894251957567E-2</v>
      </c>
      <c r="F1875" s="6">
        <f t="shared" si="175"/>
        <v>0.23106694792443183</v>
      </c>
      <c r="G1875" s="6">
        <f t="shared" si="176"/>
        <v>-0.23172524614774326</v>
      </c>
      <c r="H1875" s="6">
        <f t="shared" si="177"/>
        <v>0.12738736110859189</v>
      </c>
      <c r="I1875" s="6">
        <f t="shared" si="178"/>
        <v>1</v>
      </c>
    </row>
    <row r="1876" spans="1:9" x14ac:dyDescent="0.25">
      <c r="A1876" s="6">
        <v>1865</v>
      </c>
      <c r="B1876" s="6">
        <v>-0.2831495748978341</v>
      </c>
      <c r="C1876" s="6">
        <v>0.32218390453810236</v>
      </c>
      <c r="D1876" s="6">
        <f t="shared" si="174"/>
        <v>65.543536971877757</v>
      </c>
      <c r="E1876" s="6">
        <f t="shared" si="179"/>
        <v>5.6451522308806831E-3</v>
      </c>
      <c r="F1876" s="6">
        <f t="shared" si="175"/>
        <v>0.21489684253074673</v>
      </c>
      <c r="G1876" s="6">
        <f t="shared" si="176"/>
        <v>-0.16751452181585477</v>
      </c>
      <c r="H1876" s="6">
        <f t="shared" si="177"/>
        <v>0.17880482627761615</v>
      </c>
      <c r="I1876" s="6">
        <f t="shared" si="178"/>
        <v>1</v>
      </c>
    </row>
    <row r="1877" spans="1:9" x14ac:dyDescent="0.25">
      <c r="A1877" s="6">
        <v>1866</v>
      </c>
      <c r="B1877" s="6">
        <v>0.5430206329037901</v>
      </c>
      <c r="C1877" s="6">
        <v>0.70650349436933502</v>
      </c>
      <c r="D1877" s="6">
        <f t="shared" si="174"/>
        <v>54.568033508755725</v>
      </c>
      <c r="E1877" s="6">
        <f t="shared" si="179"/>
        <v>8.5460777149087036E-2</v>
      </c>
      <c r="F1877" s="6">
        <f t="shared" si="175"/>
        <v>0.17891158527460893</v>
      </c>
      <c r="G1877" s="6">
        <f t="shared" si="176"/>
        <v>-7.2536999042099481E-2</v>
      </c>
      <c r="H1877" s="6">
        <f t="shared" si="177"/>
        <v>0.24345855334027355</v>
      </c>
      <c r="I1877" s="6">
        <f t="shared" si="178"/>
        <v>1</v>
      </c>
    </row>
    <row r="1878" spans="1:9" x14ac:dyDescent="0.25">
      <c r="A1878" s="6">
        <v>1867</v>
      </c>
      <c r="B1878" s="6">
        <v>1.0308281161997002</v>
      </c>
      <c r="C1878" s="6">
        <v>0.10403759880367443</v>
      </c>
      <c r="D1878" s="6">
        <f t="shared" si="174"/>
        <v>75.225788200188092</v>
      </c>
      <c r="E1878" s="6">
        <f t="shared" si="179"/>
        <v>0.132587457282764</v>
      </c>
      <c r="F1878" s="6">
        <f t="shared" si="175"/>
        <v>0.24664192852520686</v>
      </c>
      <c r="G1878" s="6">
        <f t="shared" si="176"/>
        <v>-5.2921633202370311E-2</v>
      </c>
      <c r="H1878" s="6">
        <f t="shared" si="177"/>
        <v>0.31809654776789831</v>
      </c>
      <c r="I1878" s="6">
        <f t="shared" si="178"/>
        <v>1</v>
      </c>
    </row>
    <row r="1879" spans="1:9" x14ac:dyDescent="0.25">
      <c r="A1879" s="6">
        <v>1868</v>
      </c>
      <c r="B1879" s="6">
        <v>-1.2907707969134208</v>
      </c>
      <c r="C1879" s="6">
        <v>8.963286233100376E-2</v>
      </c>
      <c r="D1879" s="6">
        <f t="shared" si="174"/>
        <v>76.299230649966603</v>
      </c>
      <c r="E1879" s="6">
        <f t="shared" si="179"/>
        <v>-9.1700306073677032E-2</v>
      </c>
      <c r="F1879" s="6">
        <f t="shared" si="175"/>
        <v>0.25016141196710362</v>
      </c>
      <c r="G1879" s="6">
        <f t="shared" si="176"/>
        <v>-0.27852827916816092</v>
      </c>
      <c r="H1879" s="6">
        <f t="shared" si="177"/>
        <v>9.5127667020806841E-2</v>
      </c>
      <c r="I1879" s="6">
        <f t="shared" si="178"/>
        <v>1</v>
      </c>
    </row>
    <row r="1880" spans="1:9" x14ac:dyDescent="0.25">
      <c r="A1880" s="6">
        <v>1869</v>
      </c>
      <c r="B1880" s="6">
        <v>1.4513898349832743</v>
      </c>
      <c r="C1880" s="6">
        <v>0.60921048615985596</v>
      </c>
      <c r="D1880" s="6">
        <f t="shared" si="174"/>
        <v>57.342734473011305</v>
      </c>
      <c r="E1880" s="6">
        <f t="shared" si="179"/>
        <v>0.17321757936221566</v>
      </c>
      <c r="F1880" s="6">
        <f t="shared" si="175"/>
        <v>0.18800896548528295</v>
      </c>
      <c r="G1880" s="6">
        <f t="shared" si="176"/>
        <v>1.1252636454385345E-2</v>
      </c>
      <c r="H1880" s="6">
        <f t="shared" si="177"/>
        <v>0.33518252227004597</v>
      </c>
      <c r="I1880" s="6">
        <f t="shared" si="178"/>
        <v>1</v>
      </c>
    </row>
    <row r="1881" spans="1:9" x14ac:dyDescent="0.25">
      <c r="A1881" s="6">
        <v>1870</v>
      </c>
      <c r="B1881" s="6">
        <v>-0.28227304937900044</v>
      </c>
      <c r="C1881" s="6">
        <v>8.7588122196111937E-2</v>
      </c>
      <c r="D1881" s="6">
        <f t="shared" si="174"/>
        <v>76.462607695440624</v>
      </c>
      <c r="E1881" s="6">
        <f t="shared" si="179"/>
        <v>5.7298326410211362E-3</v>
      </c>
      <c r="F1881" s="6">
        <f t="shared" si="175"/>
        <v>0.25069707441128075</v>
      </c>
      <c r="G1881" s="6">
        <f t="shared" si="176"/>
        <v>-0.18129805780371694</v>
      </c>
      <c r="H1881" s="6">
        <f t="shared" si="177"/>
        <v>0.19275772308575922</v>
      </c>
      <c r="I1881" s="6">
        <f t="shared" si="178"/>
        <v>1</v>
      </c>
    </row>
    <row r="1882" spans="1:9" x14ac:dyDescent="0.25">
      <c r="A1882" s="6">
        <v>1871</v>
      </c>
      <c r="B1882" s="6">
        <v>0.31563331504003145</v>
      </c>
      <c r="C1882" s="6">
        <v>0.64229255043183686</v>
      </c>
      <c r="D1882" s="6">
        <f t="shared" si="174"/>
        <v>56.421345761799309</v>
      </c>
      <c r="E1882" s="6">
        <f t="shared" si="179"/>
        <v>6.3493075212625316E-2</v>
      </c>
      <c r="F1882" s="6">
        <f t="shared" si="175"/>
        <v>0.18498801889114527</v>
      </c>
      <c r="G1882" s="6">
        <f t="shared" si="176"/>
        <v>-9.7165363847788622E-2</v>
      </c>
      <c r="H1882" s="6">
        <f t="shared" si="177"/>
        <v>0.22415151427303925</v>
      </c>
      <c r="I1882" s="6">
        <f t="shared" si="178"/>
        <v>1</v>
      </c>
    </row>
    <row r="1883" spans="1:9" x14ac:dyDescent="0.25">
      <c r="A1883" s="6">
        <v>1872</v>
      </c>
      <c r="B1883" s="6">
        <v>-0.96670873972470872</v>
      </c>
      <c r="C1883" s="6">
        <v>0.2053590502639851</v>
      </c>
      <c r="D1883" s="6">
        <f t="shared" si="174"/>
        <v>69.819150805853383</v>
      </c>
      <c r="E1883" s="6">
        <f t="shared" si="179"/>
        <v>-6.0392937007898273E-2</v>
      </c>
      <c r="F1883" s="6">
        <f t="shared" si="175"/>
        <v>0.22891524854378159</v>
      </c>
      <c r="G1883" s="6">
        <f t="shared" si="176"/>
        <v>-0.23911126958421122</v>
      </c>
      <c r="H1883" s="6">
        <f t="shared" si="177"/>
        <v>0.11832539556841468</v>
      </c>
      <c r="I1883" s="6">
        <f t="shared" si="178"/>
        <v>1</v>
      </c>
    </row>
    <row r="1884" spans="1:9" x14ac:dyDescent="0.25">
      <c r="A1884" s="6">
        <v>1873</v>
      </c>
      <c r="B1884" s="6">
        <v>1.7013917386066169</v>
      </c>
      <c r="C1884" s="6">
        <v>0.74449903866695155</v>
      </c>
      <c r="D1884" s="6">
        <f t="shared" si="174"/>
        <v>53.405972575487141</v>
      </c>
      <c r="E1884" s="6">
        <f t="shared" si="179"/>
        <v>0.19737005784668499</v>
      </c>
      <c r="F1884" s="6">
        <f t="shared" si="175"/>
        <v>0.17510154942782669</v>
      </c>
      <c r="G1884" s="6">
        <f t="shared" si="176"/>
        <v>4.1063666390854126E-2</v>
      </c>
      <c r="H1884" s="6">
        <f t="shared" si="177"/>
        <v>0.35367644930251585</v>
      </c>
      <c r="I1884" s="6">
        <f t="shared" si="178"/>
        <v>1</v>
      </c>
    </row>
    <row r="1885" spans="1:9" x14ac:dyDescent="0.25">
      <c r="A1885" s="6">
        <v>1874</v>
      </c>
      <c r="B1885" s="6">
        <v>-0.38148755265865475</v>
      </c>
      <c r="C1885" s="6">
        <v>0.21320230719931638</v>
      </c>
      <c r="D1885" s="6">
        <f t="shared" si="174"/>
        <v>69.489931860770128</v>
      </c>
      <c r="E1885" s="6">
        <f t="shared" si="179"/>
        <v>-3.8551989970556505E-3</v>
      </c>
      <c r="F1885" s="6">
        <f t="shared" si="175"/>
        <v>0.22783584216645944</v>
      </c>
      <c r="G1885" s="6">
        <f t="shared" si="176"/>
        <v>-0.18215167751567407</v>
      </c>
      <c r="H1885" s="6">
        <f t="shared" si="177"/>
        <v>0.17444127952156274</v>
      </c>
      <c r="I1885" s="6">
        <f t="shared" si="178"/>
        <v>1</v>
      </c>
    </row>
    <row r="1886" spans="1:9" x14ac:dyDescent="0.25">
      <c r="A1886" s="6">
        <v>1875</v>
      </c>
      <c r="B1886" s="6">
        <v>-0.43319005271769129</v>
      </c>
      <c r="C1886" s="6">
        <v>0.73580126346629227</v>
      </c>
      <c r="D1886" s="6">
        <f t="shared" si="174"/>
        <v>53.677700388316126</v>
      </c>
      <c r="E1886" s="6">
        <f t="shared" si="179"/>
        <v>-8.850135044224855E-3</v>
      </c>
      <c r="F1886" s="6">
        <f t="shared" si="175"/>
        <v>0.17599246028956106</v>
      </c>
      <c r="G1886" s="6">
        <f t="shared" si="176"/>
        <v>-0.16555366284828013</v>
      </c>
      <c r="H1886" s="6">
        <f t="shared" si="177"/>
        <v>0.14785339275983042</v>
      </c>
      <c r="I1886" s="6">
        <f t="shared" si="178"/>
        <v>1</v>
      </c>
    </row>
    <row r="1887" spans="1:9" x14ac:dyDescent="0.25">
      <c r="A1887" s="6">
        <v>1876</v>
      </c>
      <c r="B1887" s="6">
        <v>-2.0596689864760265</v>
      </c>
      <c r="C1887" s="6">
        <v>0.32084109012115847</v>
      </c>
      <c r="D1887" s="6">
        <f t="shared" si="174"/>
        <v>65.587003983520134</v>
      </c>
      <c r="E1887" s="6">
        <f t="shared" si="179"/>
        <v>-0.16598292836977505</v>
      </c>
      <c r="F1887" s="6">
        <f t="shared" si="175"/>
        <v>0.21503935732301682</v>
      </c>
      <c r="G1887" s="6">
        <f t="shared" si="176"/>
        <v>-0.33920001071669248</v>
      </c>
      <c r="H1887" s="6">
        <f t="shared" si="177"/>
        <v>7.2341539771424157E-3</v>
      </c>
      <c r="I1887" s="6">
        <f t="shared" si="178"/>
        <v>1</v>
      </c>
    </row>
    <row r="1888" spans="1:9" x14ac:dyDescent="0.25">
      <c r="A1888" s="6">
        <v>1877</v>
      </c>
      <c r="B1888" s="6">
        <v>-1.0021039997809567</v>
      </c>
      <c r="C1888" s="6">
        <v>0.79036835840937525</v>
      </c>
      <c r="D1888" s="6">
        <f t="shared" si="174"/>
        <v>51.899383255376506</v>
      </c>
      <c r="E1888" s="6">
        <f t="shared" si="179"/>
        <v>-6.3812443997927876E-2</v>
      </c>
      <c r="F1888" s="6">
        <f t="shared" si="175"/>
        <v>0.17016191231270986</v>
      </c>
      <c r="G1888" s="6">
        <f t="shared" si="176"/>
        <v>-0.21789835174077476</v>
      </c>
      <c r="H1888" s="6">
        <f t="shared" si="177"/>
        <v>9.0273463744919014E-2</v>
      </c>
      <c r="I1888" s="6">
        <f t="shared" si="178"/>
        <v>1</v>
      </c>
    </row>
    <row r="1889" spans="1:9" x14ac:dyDescent="0.25">
      <c r="A1889" s="6">
        <v>1878</v>
      </c>
      <c r="B1889" s="6">
        <v>-0.33693368095555343</v>
      </c>
      <c r="C1889" s="6">
        <v>0.15839106418042542</v>
      </c>
      <c r="D1889" s="6">
        <f t="shared" si="174"/>
        <v>71.998920497897331</v>
      </c>
      <c r="E1889" s="6">
        <f t="shared" si="179"/>
        <v>4.4911393861787885E-4</v>
      </c>
      <c r="F1889" s="6">
        <f t="shared" si="175"/>
        <v>0.23606203441933551</v>
      </c>
      <c r="G1889" s="6">
        <f t="shared" si="176"/>
        <v>-0.18103759079858978</v>
      </c>
      <c r="H1889" s="6">
        <f t="shared" si="177"/>
        <v>0.18193581867582553</v>
      </c>
      <c r="I1889" s="6">
        <f t="shared" si="178"/>
        <v>1</v>
      </c>
    </row>
    <row r="1890" spans="1:9" x14ac:dyDescent="0.25">
      <c r="A1890" s="6">
        <v>1879</v>
      </c>
      <c r="B1890" s="6">
        <v>0.47971752792363986</v>
      </c>
      <c r="C1890" s="6">
        <v>0.8724021118808557</v>
      </c>
      <c r="D1890" s="6">
        <f t="shared" si="174"/>
        <v>48.694277685795377</v>
      </c>
      <c r="E1890" s="6">
        <f t="shared" si="179"/>
        <v>7.9345116192614112E-2</v>
      </c>
      <c r="F1890" s="6">
        <f t="shared" si="175"/>
        <v>0.1596533694616242</v>
      </c>
      <c r="G1890" s="6">
        <f t="shared" si="176"/>
        <v>-6.9907099385791732E-2</v>
      </c>
      <c r="H1890" s="6">
        <f t="shared" si="177"/>
        <v>0.22859733177101996</v>
      </c>
      <c r="I1890" s="6">
        <f t="shared" si="178"/>
        <v>1</v>
      </c>
    </row>
    <row r="1891" spans="1:9" x14ac:dyDescent="0.25">
      <c r="A1891" s="6">
        <v>1880</v>
      </c>
      <c r="B1891" s="6">
        <v>1.4941497283871286</v>
      </c>
      <c r="C1891" s="6">
        <v>0.33219397564622943</v>
      </c>
      <c r="D1891" s="6">
        <f t="shared" si="174"/>
        <v>65.222411281181053</v>
      </c>
      <c r="E1891" s="6">
        <f t="shared" si="179"/>
        <v>0.17734857752849667</v>
      </c>
      <c r="F1891" s="6">
        <f t="shared" si="175"/>
        <v>0.21384397141370837</v>
      </c>
      <c r="G1891" s="6">
        <f t="shared" si="176"/>
        <v>4.6136158123233906E-3</v>
      </c>
      <c r="H1891" s="6">
        <f t="shared" si="177"/>
        <v>0.35008353924466995</v>
      </c>
      <c r="I1891" s="6">
        <f t="shared" si="178"/>
        <v>1</v>
      </c>
    </row>
    <row r="1892" spans="1:9" x14ac:dyDescent="0.25">
      <c r="A1892" s="6">
        <v>1881</v>
      </c>
      <c r="B1892" s="6">
        <v>2.5114422896876931</v>
      </c>
      <c r="C1892" s="6">
        <v>0.47895748771629992</v>
      </c>
      <c r="D1892" s="6">
        <f t="shared" si="174"/>
        <v>60.915643995860641</v>
      </c>
      <c r="E1892" s="6">
        <f t="shared" si="179"/>
        <v>0.27562837597451328</v>
      </c>
      <c r="F1892" s="6">
        <f t="shared" si="175"/>
        <v>0.19972342293724801</v>
      </c>
      <c r="G1892" s="6">
        <f t="shared" si="176"/>
        <v>0.10869382139357575</v>
      </c>
      <c r="H1892" s="6">
        <f t="shared" si="177"/>
        <v>0.44256293055545082</v>
      </c>
      <c r="I1892" s="6">
        <f t="shared" si="178"/>
        <v>0</v>
      </c>
    </row>
    <row r="1893" spans="1:9" x14ac:dyDescent="0.25">
      <c r="A1893" s="6">
        <v>1882</v>
      </c>
      <c r="B1893" s="6">
        <v>0.53453049986273982</v>
      </c>
      <c r="C1893" s="6">
        <v>0.96560563982055114</v>
      </c>
      <c r="D1893" s="6">
        <f t="shared" si="174"/>
        <v>42.504668079348633</v>
      </c>
      <c r="E1893" s="6">
        <f t="shared" si="179"/>
        <v>8.464055237226617E-2</v>
      </c>
      <c r="F1893" s="6">
        <f t="shared" si="175"/>
        <v>0.13935956747327422</v>
      </c>
      <c r="G1893" s="6">
        <f t="shared" si="176"/>
        <v>-5.4803545591658426E-2</v>
      </c>
      <c r="H1893" s="6">
        <f t="shared" si="177"/>
        <v>0.22408465033619077</v>
      </c>
      <c r="I1893" s="6">
        <f t="shared" si="178"/>
        <v>1</v>
      </c>
    </row>
    <row r="1894" spans="1:9" x14ac:dyDescent="0.25">
      <c r="A1894" s="6">
        <v>1883</v>
      </c>
      <c r="B1894" s="6">
        <v>-0.10972712516377214</v>
      </c>
      <c r="C1894" s="6">
        <v>0.70870082705160675</v>
      </c>
      <c r="D1894" s="6">
        <f t="shared" si="174"/>
        <v>54.502449203154967</v>
      </c>
      <c r="E1894" s="6">
        <f t="shared" si="179"/>
        <v>2.2399352599836629E-2</v>
      </c>
      <c r="F1894" s="6">
        <f t="shared" si="175"/>
        <v>0.17869655476444252</v>
      </c>
      <c r="G1894" s="6">
        <f t="shared" si="176"/>
        <v>-0.13550344774954146</v>
      </c>
      <c r="H1894" s="6">
        <f t="shared" si="177"/>
        <v>0.18030215294921473</v>
      </c>
      <c r="I1894" s="6">
        <f t="shared" si="178"/>
        <v>1</v>
      </c>
    </row>
    <row r="1895" spans="1:9" x14ac:dyDescent="0.25">
      <c r="A1895" s="6">
        <v>1884</v>
      </c>
      <c r="B1895" s="6">
        <v>-0.35390485209063627</v>
      </c>
      <c r="C1895" s="6">
        <v>0.41871395001068146</v>
      </c>
      <c r="D1895" s="6">
        <f t="shared" si="174"/>
        <v>62.614636789249111</v>
      </c>
      <c r="E1895" s="6">
        <f t="shared" si="179"/>
        <v>-1.1904569596657283E-3</v>
      </c>
      <c r="F1895" s="6">
        <f t="shared" si="175"/>
        <v>0.20529389111229218</v>
      </c>
      <c r="G1895" s="6">
        <f t="shared" si="176"/>
        <v>-0.17043698006447056</v>
      </c>
      <c r="H1895" s="6">
        <f t="shared" si="177"/>
        <v>0.16805606614513913</v>
      </c>
      <c r="I1895" s="6">
        <f t="shared" si="178"/>
        <v>1</v>
      </c>
    </row>
    <row r="1896" spans="1:9" x14ac:dyDescent="0.25">
      <c r="A1896" s="6">
        <v>1885</v>
      </c>
      <c r="B1896" s="6">
        <v>-0.73928958954638802</v>
      </c>
      <c r="C1896" s="6">
        <v>0.32560197759941406</v>
      </c>
      <c r="D1896" s="6">
        <f t="shared" si="174"/>
        <v>65.433316088039945</v>
      </c>
      <c r="E1896" s="6">
        <f t="shared" si="179"/>
        <v>-3.8422159777683082E-2</v>
      </c>
      <c r="F1896" s="6">
        <f t="shared" si="175"/>
        <v>0.21453546258373751</v>
      </c>
      <c r="G1896" s="6">
        <f t="shared" si="176"/>
        <v>-0.21143617611475735</v>
      </c>
      <c r="H1896" s="6">
        <f t="shared" si="177"/>
        <v>0.13459185655939115</v>
      </c>
      <c r="I1896" s="6">
        <f t="shared" si="178"/>
        <v>1</v>
      </c>
    </row>
    <row r="1897" spans="1:9" x14ac:dyDescent="0.25">
      <c r="A1897" s="6">
        <v>1886</v>
      </c>
      <c r="B1897" s="6">
        <v>-1.0570806807663757</v>
      </c>
      <c r="C1897" s="6">
        <v>0.42918179876094853</v>
      </c>
      <c r="D1897" s="6">
        <f t="shared" si="174"/>
        <v>62.314453630785209</v>
      </c>
      <c r="E1897" s="6">
        <f t="shared" si="179"/>
        <v>-6.9123695974026386E-2</v>
      </c>
      <c r="F1897" s="6">
        <f t="shared" si="175"/>
        <v>0.20430968403536134</v>
      </c>
      <c r="G1897" s="6">
        <f t="shared" si="176"/>
        <v>-0.23796403614497719</v>
      </c>
      <c r="H1897" s="6">
        <f t="shared" si="177"/>
        <v>9.9716644196924428E-2</v>
      </c>
      <c r="I1897" s="6">
        <f t="shared" si="178"/>
        <v>1</v>
      </c>
    </row>
    <row r="1898" spans="1:9" x14ac:dyDescent="0.25">
      <c r="A1898" s="6">
        <v>1887</v>
      </c>
      <c r="B1898" s="6">
        <v>5.1544475354603492E-2</v>
      </c>
      <c r="C1898" s="6">
        <v>0.34046449171422466</v>
      </c>
      <c r="D1898" s="6">
        <f t="shared" si="174"/>
        <v>64.960762623942074</v>
      </c>
      <c r="E1898" s="6">
        <f t="shared" si="179"/>
        <v>3.7979669410321576E-2</v>
      </c>
      <c r="F1898" s="6">
        <f t="shared" si="175"/>
        <v>0.21298610696374451</v>
      </c>
      <c r="G1898" s="6">
        <f t="shared" si="176"/>
        <v>-0.13440846911724372</v>
      </c>
      <c r="H1898" s="6">
        <f t="shared" si="177"/>
        <v>0.21036780793788687</v>
      </c>
      <c r="I1898" s="6">
        <f t="shared" si="178"/>
        <v>1</v>
      </c>
    </row>
    <row r="1899" spans="1:9" x14ac:dyDescent="0.25">
      <c r="A1899" s="6">
        <v>1888</v>
      </c>
      <c r="B1899" s="6">
        <v>-3.3014657674357295E-2</v>
      </c>
      <c r="C1899" s="6">
        <v>0.35605945005645923</v>
      </c>
      <c r="D1899" s="6">
        <f t="shared" si="174"/>
        <v>64.475686278789453</v>
      </c>
      <c r="E1899" s="6">
        <f t="shared" si="179"/>
        <v>2.9810481049962763E-2</v>
      </c>
      <c r="F1899" s="6">
        <f t="shared" si="175"/>
        <v>0.21139569271734246</v>
      </c>
      <c r="G1899" s="6">
        <f t="shared" si="176"/>
        <v>-0.14193282130846518</v>
      </c>
      <c r="H1899" s="6">
        <f t="shared" si="177"/>
        <v>0.2015537834083907</v>
      </c>
      <c r="I1899" s="6">
        <f t="shared" si="178"/>
        <v>1</v>
      </c>
    </row>
    <row r="1900" spans="1:9" x14ac:dyDescent="0.25">
      <c r="A1900" s="6">
        <v>1889</v>
      </c>
      <c r="B1900" s="6">
        <v>-0.14628767530666664</v>
      </c>
      <c r="C1900" s="6">
        <v>0.31446272164067507</v>
      </c>
      <c r="D1900" s="6">
        <f t="shared" si="174"/>
        <v>65.794787745133789</v>
      </c>
      <c r="E1900" s="6">
        <f t="shared" si="179"/>
        <v>1.8867267892045736E-2</v>
      </c>
      <c r="F1900" s="6">
        <f t="shared" si="175"/>
        <v>0.21572061555781569</v>
      </c>
      <c r="G1900" s="6">
        <f t="shared" si="176"/>
        <v>-0.15462397880021223</v>
      </c>
      <c r="H1900" s="6">
        <f t="shared" si="177"/>
        <v>0.1923585145843037</v>
      </c>
      <c r="I1900" s="6">
        <f t="shared" si="178"/>
        <v>1</v>
      </c>
    </row>
    <row r="1901" spans="1:9" x14ac:dyDescent="0.25">
      <c r="A1901" s="6">
        <v>1890</v>
      </c>
      <c r="B1901" s="6">
        <v>-1.1544921107997652</v>
      </c>
      <c r="C1901" s="6">
        <v>0.16360972930082096</v>
      </c>
      <c r="D1901" s="6">
        <f t="shared" si="174"/>
        <v>71.73566778481181</v>
      </c>
      <c r="E1901" s="6">
        <f t="shared" si="179"/>
        <v>-7.8534534187352525E-2</v>
      </c>
      <c r="F1901" s="6">
        <f t="shared" si="175"/>
        <v>0.23519891076987479</v>
      </c>
      <c r="G1901" s="6">
        <f t="shared" si="176"/>
        <v>-0.25968914630948248</v>
      </c>
      <c r="H1901" s="6">
        <f t="shared" si="177"/>
        <v>0.10262007793477744</v>
      </c>
      <c r="I1901" s="6">
        <f t="shared" si="178"/>
        <v>1</v>
      </c>
    </row>
    <row r="1902" spans="1:9" x14ac:dyDescent="0.25">
      <c r="A1902" s="6">
        <v>1891</v>
      </c>
      <c r="B1902" s="6">
        <v>0.27535406843526289</v>
      </c>
      <c r="C1902" s="6">
        <v>0.72377697073274938</v>
      </c>
      <c r="D1902" s="6">
        <f t="shared" si="174"/>
        <v>54.047463445767214</v>
      </c>
      <c r="E1902" s="6">
        <f t="shared" si="179"/>
        <v>5.9601730295276156E-2</v>
      </c>
      <c r="F1902" s="6">
        <f t="shared" si="175"/>
        <v>0.17720479818284332</v>
      </c>
      <c r="G1902" s="6">
        <f t="shared" si="176"/>
        <v>-9.7640603482462868E-2</v>
      </c>
      <c r="H1902" s="6">
        <f t="shared" si="177"/>
        <v>0.21684406407301518</v>
      </c>
      <c r="I1902" s="6">
        <f t="shared" si="178"/>
        <v>1</v>
      </c>
    </row>
    <row r="1903" spans="1:9" x14ac:dyDescent="0.25">
      <c r="A1903" s="6">
        <v>1892</v>
      </c>
      <c r="B1903" s="6">
        <v>0.10488065527169965</v>
      </c>
      <c r="C1903" s="6">
        <v>0.37806329538865324</v>
      </c>
      <c r="D1903" s="6">
        <f t="shared" si="174"/>
        <v>63.80765427582282</v>
      </c>
      <c r="E1903" s="6">
        <f t="shared" si="179"/>
        <v>4.3132433926196131E-2</v>
      </c>
      <c r="F1903" s="6">
        <f t="shared" si="175"/>
        <v>0.20920542385515678</v>
      </c>
      <c r="G1903" s="6">
        <f t="shared" si="176"/>
        <v>-0.127718836430184</v>
      </c>
      <c r="H1903" s="6">
        <f t="shared" si="177"/>
        <v>0.21398370428257629</v>
      </c>
      <c r="I1903" s="6">
        <f t="shared" si="178"/>
        <v>1</v>
      </c>
    </row>
    <row r="1904" spans="1:9" x14ac:dyDescent="0.25">
      <c r="A1904" s="6">
        <v>1893</v>
      </c>
      <c r="B1904" s="6">
        <v>-1.0651388038240839</v>
      </c>
      <c r="C1904" s="6">
        <v>0.93771172215948972</v>
      </c>
      <c r="D1904" s="6">
        <f t="shared" si="174"/>
        <v>45.012108468805053</v>
      </c>
      <c r="E1904" s="6">
        <f t="shared" si="179"/>
        <v>-6.9902184621335753E-2</v>
      </c>
      <c r="F1904" s="6">
        <f t="shared" si="175"/>
        <v>0.14758068350427886</v>
      </c>
      <c r="G1904" s="6">
        <f t="shared" si="176"/>
        <v>-0.2134004003686652</v>
      </c>
      <c r="H1904" s="6">
        <f t="shared" si="177"/>
        <v>7.359603112599368E-2</v>
      </c>
      <c r="I1904" s="6">
        <f t="shared" si="178"/>
        <v>1</v>
      </c>
    </row>
    <row r="1905" spans="1:9" x14ac:dyDescent="0.25">
      <c r="A1905" s="6">
        <v>1894</v>
      </c>
      <c r="B1905" s="6">
        <v>1.6818739823065698</v>
      </c>
      <c r="C1905" s="6">
        <v>0.61076693014313177</v>
      </c>
      <c r="D1905" s="6">
        <f t="shared" si="174"/>
        <v>57.299713688077475</v>
      </c>
      <c r="E1905" s="6">
        <f t="shared" si="179"/>
        <v>0.19548446344812301</v>
      </c>
      <c r="F1905" s="6">
        <f t="shared" si="175"/>
        <v>0.18786791373140155</v>
      </c>
      <c r="G1905" s="6">
        <f t="shared" si="176"/>
        <v>3.3580288189594298E-2</v>
      </c>
      <c r="H1905" s="6">
        <f t="shared" si="177"/>
        <v>0.35738863870665172</v>
      </c>
      <c r="I1905" s="6">
        <f t="shared" si="178"/>
        <v>1</v>
      </c>
    </row>
    <row r="1906" spans="1:9" x14ac:dyDescent="0.25">
      <c r="A1906" s="6">
        <v>1895</v>
      </c>
      <c r="B1906" s="6">
        <v>0.57603301684139296</v>
      </c>
      <c r="C1906" s="6">
        <v>0.27759636219367045</v>
      </c>
      <c r="D1906" s="6">
        <f t="shared" si="174"/>
        <v>67.043665998126173</v>
      </c>
      <c r="E1906" s="6">
        <f t="shared" si="179"/>
        <v>8.8650076435284747E-2</v>
      </c>
      <c r="F1906" s="6">
        <f t="shared" si="175"/>
        <v>0.21981529835451205</v>
      </c>
      <c r="G1906" s="6">
        <f t="shared" si="176"/>
        <v>-8.64799848430714E-2</v>
      </c>
      <c r="H1906" s="6">
        <f t="shared" si="177"/>
        <v>0.26378013771364089</v>
      </c>
      <c r="I1906" s="6">
        <f t="shared" si="178"/>
        <v>1</v>
      </c>
    </row>
    <row r="1907" spans="1:9" x14ac:dyDescent="0.25">
      <c r="A1907" s="6">
        <v>1896</v>
      </c>
      <c r="B1907" s="6">
        <v>-0.77391860031639226</v>
      </c>
      <c r="C1907" s="6">
        <v>0.49394207586901456</v>
      </c>
      <c r="D1907" s="6">
        <f t="shared" si="174"/>
        <v>60.501456344160808</v>
      </c>
      <c r="E1907" s="6">
        <f t="shared" si="179"/>
        <v>-4.1767640053789634E-2</v>
      </c>
      <c r="F1907" s="6">
        <f t="shared" si="175"/>
        <v>0.19836543063659282</v>
      </c>
      <c r="G1907" s="6">
        <f t="shared" si="176"/>
        <v>-0.20813370221895955</v>
      </c>
      <c r="H1907" s="6">
        <f t="shared" si="177"/>
        <v>0.12459842211138028</v>
      </c>
      <c r="I1907" s="6">
        <f t="shared" si="178"/>
        <v>1</v>
      </c>
    </row>
    <row r="1908" spans="1:9" x14ac:dyDescent="0.25">
      <c r="A1908" s="6">
        <v>1897</v>
      </c>
      <c r="B1908" s="6">
        <v>0.51687493396457285</v>
      </c>
      <c r="C1908" s="6">
        <v>0.86950285348063605</v>
      </c>
      <c r="D1908" s="6">
        <f t="shared" si="174"/>
        <v>48.825263140059761</v>
      </c>
      <c r="E1908" s="6">
        <f t="shared" si="179"/>
        <v>8.293486265828276E-2</v>
      </c>
      <c r="F1908" s="6">
        <f t="shared" si="175"/>
        <v>0.16008282996740905</v>
      </c>
      <c r="G1908" s="6">
        <f t="shared" si="176"/>
        <v>-6.6517959036157953E-2</v>
      </c>
      <c r="H1908" s="6">
        <f t="shared" si="177"/>
        <v>0.23238768435272347</v>
      </c>
      <c r="I1908" s="6">
        <f t="shared" si="178"/>
        <v>1</v>
      </c>
    </row>
    <row r="1909" spans="1:9" x14ac:dyDescent="0.25">
      <c r="A1909" s="6">
        <v>1898</v>
      </c>
      <c r="B1909" s="6">
        <v>0.58173213801637758</v>
      </c>
      <c r="C1909" s="6">
        <v>0.14307077242347485</v>
      </c>
      <c r="D1909" s="6">
        <f t="shared" si="174"/>
        <v>72.810437178542031</v>
      </c>
      <c r="E1909" s="6">
        <f t="shared" si="179"/>
        <v>8.9200663849077322E-2</v>
      </c>
      <c r="F1909" s="6">
        <f t="shared" si="175"/>
        <v>0.2387227448476788</v>
      </c>
      <c r="G1909" s="6">
        <f t="shared" si="176"/>
        <v>-9.3305964549934312E-2</v>
      </c>
      <c r="H1909" s="6">
        <f t="shared" si="177"/>
        <v>0.27170729224808898</v>
      </c>
      <c r="I1909" s="6">
        <f t="shared" si="178"/>
        <v>1</v>
      </c>
    </row>
    <row r="1910" spans="1:9" x14ac:dyDescent="0.25">
      <c r="A1910" s="6">
        <v>1899</v>
      </c>
      <c r="B1910" s="6">
        <v>0.17092361304094084</v>
      </c>
      <c r="C1910" s="6">
        <v>0.19934690389721366</v>
      </c>
      <c r="D1910" s="6">
        <f t="shared" si="174"/>
        <v>70.07730899287418</v>
      </c>
      <c r="E1910" s="6">
        <f t="shared" si="179"/>
        <v>4.9512789809307817E-2</v>
      </c>
      <c r="F1910" s="6">
        <f t="shared" si="175"/>
        <v>0.22976166882909568</v>
      </c>
      <c r="G1910" s="6">
        <f t="shared" si="176"/>
        <v>-0.12953564582686924</v>
      </c>
      <c r="H1910" s="6">
        <f t="shared" si="177"/>
        <v>0.22856122544548488</v>
      </c>
      <c r="I1910" s="6">
        <f t="shared" si="178"/>
        <v>1</v>
      </c>
    </row>
    <row r="1911" spans="1:9" x14ac:dyDescent="0.25">
      <c r="A1911" s="6">
        <v>1900</v>
      </c>
      <c r="B1911" s="6">
        <v>1.4764009392820299</v>
      </c>
      <c r="C1911" s="6">
        <v>0.66646320993682673</v>
      </c>
      <c r="D1911" s="6">
        <f t="shared" si="174"/>
        <v>55.736073743614618</v>
      </c>
      <c r="E1911" s="6">
        <f t="shared" si="179"/>
        <v>0.17563388159709234</v>
      </c>
      <c r="F1911" s="6">
        <f t="shared" si="175"/>
        <v>0.18274122538890039</v>
      </c>
      <c r="G1911" s="6">
        <f t="shared" si="176"/>
        <v>1.5954071006211185E-2</v>
      </c>
      <c r="H1911" s="6">
        <f t="shared" si="177"/>
        <v>0.33531369218797347</v>
      </c>
      <c r="I1911" s="6">
        <f t="shared" si="178"/>
        <v>1</v>
      </c>
    </row>
    <row r="1912" spans="1:9" x14ac:dyDescent="0.25">
      <c r="A1912" s="6">
        <v>1901</v>
      </c>
      <c r="B1912" s="6">
        <v>0.43201453081564978</v>
      </c>
      <c r="C1912" s="6">
        <v>5.5970946378978849E-2</v>
      </c>
      <c r="D1912" s="6">
        <f t="shared" si="174"/>
        <v>79.501501109897745</v>
      </c>
      <c r="E1912" s="6">
        <f t="shared" si="179"/>
        <v>7.4736568839185655E-2</v>
      </c>
      <c r="F1912" s="6">
        <f t="shared" si="175"/>
        <v>0.2606606593767139</v>
      </c>
      <c r="G1912" s="6">
        <f t="shared" si="176"/>
        <v>-0.11597168389202374</v>
      </c>
      <c r="H1912" s="6">
        <f t="shared" si="177"/>
        <v>0.26544482157039506</v>
      </c>
      <c r="I1912" s="6">
        <f t="shared" si="178"/>
        <v>1</v>
      </c>
    </row>
    <row r="1913" spans="1:9" x14ac:dyDescent="0.25">
      <c r="A1913" s="6">
        <v>1902</v>
      </c>
      <c r="B1913" s="6">
        <v>1.0434018804517109</v>
      </c>
      <c r="C1913" s="6">
        <v>0.91882076479384744</v>
      </c>
      <c r="D1913" s="6">
        <f t="shared" si="174"/>
        <v>46.272506739413387</v>
      </c>
      <c r="E1913" s="6">
        <f t="shared" si="179"/>
        <v>0.13380219831538837</v>
      </c>
      <c r="F1913" s="6">
        <f t="shared" si="175"/>
        <v>0.1517131368505357</v>
      </c>
      <c r="G1913" s="6">
        <f t="shared" si="176"/>
        <v>-1.1691216250724334E-2</v>
      </c>
      <c r="H1913" s="6">
        <f t="shared" si="177"/>
        <v>0.27929561288150107</v>
      </c>
      <c r="I1913" s="6">
        <f t="shared" si="178"/>
        <v>1</v>
      </c>
    </row>
    <row r="1914" spans="1:9" x14ac:dyDescent="0.25">
      <c r="A1914" s="6">
        <v>1903</v>
      </c>
      <c r="B1914" s="6">
        <v>-2.2814310796093196</v>
      </c>
      <c r="C1914" s="6">
        <v>0.52476577043977168</v>
      </c>
      <c r="D1914" s="6">
        <f t="shared" si="174"/>
        <v>59.655472989919218</v>
      </c>
      <c r="E1914" s="6">
        <f t="shared" si="179"/>
        <v>-0.18740718196722905</v>
      </c>
      <c r="F1914" s="6">
        <f t="shared" si="175"/>
        <v>0.19559171472104661</v>
      </c>
      <c r="G1914" s="6">
        <f t="shared" si="176"/>
        <v>-0.3526060128369094</v>
      </c>
      <c r="H1914" s="6">
        <f t="shared" si="177"/>
        <v>-2.2208351097548734E-2</v>
      </c>
      <c r="I1914" s="6">
        <f t="shared" si="178"/>
        <v>1</v>
      </c>
    </row>
    <row r="1915" spans="1:9" x14ac:dyDescent="0.25">
      <c r="A1915" s="6">
        <v>1904</v>
      </c>
      <c r="B1915" s="6">
        <v>-0.86589579950668849</v>
      </c>
      <c r="C1915" s="6">
        <v>0.75792718283639027</v>
      </c>
      <c r="D1915" s="6">
        <f t="shared" si="174"/>
        <v>52.978638229270999</v>
      </c>
      <c r="E1915" s="6">
        <f t="shared" si="179"/>
        <v>-5.0653481690628915E-2</v>
      </c>
      <c r="F1915" s="6">
        <f t="shared" si="175"/>
        <v>0.17370045321072458</v>
      </c>
      <c r="G1915" s="6">
        <f t="shared" si="176"/>
        <v>-0.2063332649143978</v>
      </c>
      <c r="H1915" s="6">
        <f t="shared" si="177"/>
        <v>0.10502630153313997</v>
      </c>
      <c r="I1915" s="6">
        <f t="shared" si="178"/>
        <v>1</v>
      </c>
    </row>
    <row r="1916" spans="1:9" x14ac:dyDescent="0.25">
      <c r="A1916" s="6">
        <v>1905</v>
      </c>
      <c r="B1916" s="6">
        <v>0.71725025918567553</v>
      </c>
      <c r="C1916" s="6">
        <v>0.50248725852229381</v>
      </c>
      <c r="D1916" s="6">
        <f t="shared" si="174"/>
        <v>60.266245685557472</v>
      </c>
      <c r="E1916" s="6">
        <f t="shared" si="179"/>
        <v>0.10229295818107764</v>
      </c>
      <c r="F1916" s="6">
        <f t="shared" si="175"/>
        <v>0.19759424814936877</v>
      </c>
      <c r="G1916" s="6">
        <f t="shared" si="176"/>
        <v>-6.3749399565593917E-2</v>
      </c>
      <c r="H1916" s="6">
        <f t="shared" si="177"/>
        <v>0.26833531592774917</v>
      </c>
      <c r="I1916" s="6">
        <f t="shared" si="178"/>
        <v>1</v>
      </c>
    </row>
    <row r="1917" spans="1:9" x14ac:dyDescent="0.25">
      <c r="A1917" s="6">
        <v>1906</v>
      </c>
      <c r="B1917" s="6">
        <v>1.3244016372482292</v>
      </c>
      <c r="C1917" s="6">
        <v>0.64516129032258063</v>
      </c>
      <c r="D1917" s="6">
        <f t="shared" si="174"/>
        <v>56.340629895908513</v>
      </c>
      <c r="E1917" s="6">
        <f t="shared" si="179"/>
        <v>0.16094935392422807</v>
      </c>
      <c r="F1917" s="6">
        <f t="shared" si="175"/>
        <v>0.18472337670789676</v>
      </c>
      <c r="G1917" s="6">
        <f t="shared" si="176"/>
        <v>4.0587424691507223E-4</v>
      </c>
      <c r="H1917" s="6">
        <f t="shared" si="177"/>
        <v>0.32149283360154107</v>
      </c>
      <c r="I1917" s="6">
        <f t="shared" si="178"/>
        <v>1</v>
      </c>
    </row>
    <row r="1918" spans="1:9" x14ac:dyDescent="0.25">
      <c r="A1918" s="6">
        <v>1907</v>
      </c>
      <c r="B1918" s="6">
        <v>0.85956799011910334</v>
      </c>
      <c r="C1918" s="6">
        <v>0.46266060365611744</v>
      </c>
      <c r="D1918" s="6">
        <f t="shared" si="174"/>
        <v>61.369207488919677</v>
      </c>
      <c r="E1918" s="6">
        <f t="shared" si="179"/>
        <v>0.11604215722520511</v>
      </c>
      <c r="F1918" s="6">
        <f t="shared" si="175"/>
        <v>0.20121051635711371</v>
      </c>
      <c r="G1918" s="6">
        <f t="shared" si="176"/>
        <v>-5.1512722425140073E-2</v>
      </c>
      <c r="H1918" s="6">
        <f t="shared" si="177"/>
        <v>0.28359703687555027</v>
      </c>
      <c r="I1918" s="6">
        <f t="shared" si="178"/>
        <v>1</v>
      </c>
    </row>
    <row r="1919" spans="1:9" x14ac:dyDescent="0.25">
      <c r="A1919" s="6">
        <v>1908</v>
      </c>
      <c r="B1919" s="6">
        <v>1.6191688700928353</v>
      </c>
      <c r="C1919" s="6">
        <v>0.64998321481978816</v>
      </c>
      <c r="D1919" s="6">
        <f t="shared" si="174"/>
        <v>56.204608622023073</v>
      </c>
      <c r="E1919" s="6">
        <f t="shared" si="179"/>
        <v>0.18942657408144761</v>
      </c>
      <c r="F1919" s="6">
        <f t="shared" si="175"/>
        <v>0.18427740531810843</v>
      </c>
      <c r="G1919" s="6">
        <f t="shared" si="176"/>
        <v>2.9077008856947195E-2</v>
      </c>
      <c r="H1919" s="6">
        <f t="shared" si="177"/>
        <v>0.34977613930594803</v>
      </c>
      <c r="I1919" s="6">
        <f t="shared" si="178"/>
        <v>1</v>
      </c>
    </row>
    <row r="1920" spans="1:9" x14ac:dyDescent="0.25">
      <c r="A1920" s="6">
        <v>1909</v>
      </c>
      <c r="B1920" s="6">
        <v>-1.7155434761662036</v>
      </c>
      <c r="C1920" s="6">
        <v>0.53920102542191839</v>
      </c>
      <c r="D1920" s="6">
        <f t="shared" si="174"/>
        <v>59.260933933312778</v>
      </c>
      <c r="E1920" s="6">
        <f t="shared" si="179"/>
        <v>-0.13273724558394612</v>
      </c>
      <c r="F1920" s="6">
        <f t="shared" si="175"/>
        <v>0.19429814404364845</v>
      </c>
      <c r="G1920" s="6">
        <f t="shared" si="176"/>
        <v>-0.2973888884908949</v>
      </c>
      <c r="H1920" s="6">
        <f t="shared" si="177"/>
        <v>3.1914397323002663E-2</v>
      </c>
      <c r="I1920" s="6">
        <f t="shared" si="178"/>
        <v>1</v>
      </c>
    </row>
    <row r="1921" spans="1:9" x14ac:dyDescent="0.25">
      <c r="A1921" s="6">
        <v>1910</v>
      </c>
      <c r="B1921" s="6">
        <v>0.25578174245310947</v>
      </c>
      <c r="C1921" s="6">
        <v>0.90615558336130864</v>
      </c>
      <c r="D1921" s="6">
        <f t="shared" si="174"/>
        <v>47.008087558706421</v>
      </c>
      <c r="E1921" s="6">
        <f t="shared" si="179"/>
        <v>5.7710863964565373E-2</v>
      </c>
      <c r="F1921" s="6">
        <f t="shared" si="175"/>
        <v>0.15412487724166041</v>
      </c>
      <c r="G1921" s="6">
        <f t="shared" si="176"/>
        <v>-8.8934424520016986E-2</v>
      </c>
      <c r="H1921" s="6">
        <f t="shared" si="177"/>
        <v>0.20435615244914773</v>
      </c>
      <c r="I1921" s="6">
        <f t="shared" si="178"/>
        <v>1</v>
      </c>
    </row>
    <row r="1922" spans="1:9" x14ac:dyDescent="0.25">
      <c r="A1922" s="6">
        <v>1911</v>
      </c>
      <c r="B1922" s="6">
        <v>0.38692405723850243</v>
      </c>
      <c r="C1922" s="6">
        <v>3.6927396465956601E-2</v>
      </c>
      <c r="D1922" s="6">
        <f t="shared" si="174"/>
        <v>82.135996352262566</v>
      </c>
      <c r="E1922" s="6">
        <f t="shared" si="179"/>
        <v>7.0380415237382032E-2</v>
      </c>
      <c r="F1922" s="6">
        <f t="shared" si="175"/>
        <v>0.26929834869594282</v>
      </c>
      <c r="G1922" s="6">
        <f t="shared" si="176"/>
        <v>-0.1234618996641923</v>
      </c>
      <c r="H1922" s="6">
        <f t="shared" si="177"/>
        <v>0.26422273013895636</v>
      </c>
      <c r="I1922" s="6">
        <f t="shared" si="178"/>
        <v>1</v>
      </c>
    </row>
    <row r="1923" spans="1:9" x14ac:dyDescent="0.25">
      <c r="A1923" s="6">
        <v>1912</v>
      </c>
      <c r="B1923" s="6">
        <v>-1.601270014361944</v>
      </c>
      <c r="C1923" s="6">
        <v>0.44334238715781121</v>
      </c>
      <c r="D1923" s="6">
        <f t="shared" si="174"/>
        <v>61.912114341850405</v>
      </c>
      <c r="E1923" s="6">
        <f t="shared" si="179"/>
        <v>-0.12169738033663402</v>
      </c>
      <c r="F1923" s="6">
        <f t="shared" si="175"/>
        <v>0.20299053882573903</v>
      </c>
      <c r="G1923" s="6">
        <f t="shared" si="176"/>
        <v>-0.28999177085388994</v>
      </c>
      <c r="H1923" s="6">
        <f t="shared" si="177"/>
        <v>4.6597010180621901E-2</v>
      </c>
      <c r="I1923" s="6">
        <f t="shared" si="178"/>
        <v>1</v>
      </c>
    </row>
    <row r="1924" spans="1:9" x14ac:dyDescent="0.25">
      <c r="A1924" s="6">
        <v>1913</v>
      </c>
      <c r="B1924" s="6">
        <v>4.2048213799716905E-2</v>
      </c>
      <c r="C1924" s="6">
        <v>0.84685811944944611</v>
      </c>
      <c r="D1924" s="6">
        <f t="shared" si="174"/>
        <v>49.792875947617027</v>
      </c>
      <c r="E1924" s="6">
        <f t="shared" si="179"/>
        <v>3.7062243384506796E-2</v>
      </c>
      <c r="F1924" s="6">
        <f t="shared" si="175"/>
        <v>0.16325533097579353</v>
      </c>
      <c r="G1924" s="6">
        <f t="shared" si="176"/>
        <v>-0.11386423139564918</v>
      </c>
      <c r="H1924" s="6">
        <f t="shared" si="177"/>
        <v>0.18798871816466278</v>
      </c>
      <c r="I1924" s="6">
        <f t="shared" si="178"/>
        <v>1</v>
      </c>
    </row>
    <row r="1925" spans="1:9" x14ac:dyDescent="0.25">
      <c r="A1925" s="6">
        <v>1914</v>
      </c>
      <c r="B1925" s="6">
        <v>0.2717808911256725</v>
      </c>
      <c r="C1925" s="6">
        <v>0.21100497451704459</v>
      </c>
      <c r="D1925" s="6">
        <f t="shared" si="174"/>
        <v>69.581333267423503</v>
      </c>
      <c r="E1925" s="6">
        <f t="shared" si="179"/>
        <v>5.9256528571448093E-2</v>
      </c>
      <c r="F1925" s="6">
        <f t="shared" si="175"/>
        <v>0.22813551890958525</v>
      </c>
      <c r="G1925" s="6">
        <f t="shared" si="176"/>
        <v>-0.11915716976041657</v>
      </c>
      <c r="H1925" s="6">
        <f t="shared" si="177"/>
        <v>0.23767022690331274</v>
      </c>
      <c r="I1925" s="6">
        <f t="shared" si="178"/>
        <v>1</v>
      </c>
    </row>
    <row r="1926" spans="1:9" x14ac:dyDescent="0.25">
      <c r="A1926" s="6">
        <v>1915</v>
      </c>
      <c r="B1926" s="6">
        <v>1.3264298104331829</v>
      </c>
      <c r="C1926" s="6">
        <v>0.56605731376079593</v>
      </c>
      <c r="D1926" s="6">
        <f t="shared" si="174"/>
        <v>58.527422094327079</v>
      </c>
      <c r="E1926" s="6">
        <f t="shared" si="179"/>
        <v>0.16114529406909261</v>
      </c>
      <c r="F1926" s="6">
        <f t="shared" si="175"/>
        <v>0.19189318719451501</v>
      </c>
      <c r="G1926" s="6">
        <f t="shared" si="176"/>
        <v>-2.4841747254849833E-3</v>
      </c>
      <c r="H1926" s="6">
        <f t="shared" si="177"/>
        <v>0.32477476286367024</v>
      </c>
      <c r="I1926" s="6">
        <f t="shared" si="178"/>
        <v>1</v>
      </c>
    </row>
    <row r="1927" spans="1:9" x14ac:dyDescent="0.25">
      <c r="A1927" s="6">
        <v>1916</v>
      </c>
      <c r="B1927" s="6">
        <v>0.79609435488237068</v>
      </c>
      <c r="C1927" s="6">
        <v>0.14407788323618276</v>
      </c>
      <c r="D1927" s="6">
        <f t="shared" si="174"/>
        <v>72.75516358011069</v>
      </c>
      <c r="E1927" s="6">
        <f t="shared" si="179"/>
        <v>0.10991002148076713</v>
      </c>
      <c r="F1927" s="6">
        <f t="shared" si="175"/>
        <v>0.23854151993478914</v>
      </c>
      <c r="G1927" s="6">
        <f t="shared" si="176"/>
        <v>-7.2527319370127893E-2</v>
      </c>
      <c r="H1927" s="6">
        <f t="shared" si="177"/>
        <v>0.29234736233166214</v>
      </c>
      <c r="I1927" s="6">
        <f t="shared" si="178"/>
        <v>1</v>
      </c>
    </row>
    <row r="1928" spans="1:9" x14ac:dyDescent="0.25">
      <c r="A1928" s="6">
        <v>1917</v>
      </c>
      <c r="B1928" s="6">
        <v>0.91304855232010596</v>
      </c>
      <c r="C1928" s="6">
        <v>2.3010956144901885E-2</v>
      </c>
      <c r="D1928" s="6">
        <f t="shared" si="174"/>
        <v>84.959801118590761</v>
      </c>
      <c r="E1928" s="6">
        <f t="shared" si="179"/>
        <v>0.12120887039489009</v>
      </c>
      <c r="F1928" s="6">
        <f t="shared" si="175"/>
        <v>0.27855672497898609</v>
      </c>
      <c r="G1928" s="6">
        <f t="shared" si="176"/>
        <v>-7.5937400342338451E-2</v>
      </c>
      <c r="H1928" s="6">
        <f t="shared" si="177"/>
        <v>0.3183551411321186</v>
      </c>
      <c r="I1928" s="6">
        <f t="shared" si="178"/>
        <v>1</v>
      </c>
    </row>
    <row r="1929" spans="1:9" x14ac:dyDescent="0.25">
      <c r="A1929" s="6">
        <v>1918</v>
      </c>
      <c r="B1929" s="6">
        <v>-0.94927827376523055</v>
      </c>
      <c r="C1929" s="6">
        <v>0.4196295052949614</v>
      </c>
      <c r="D1929" s="6">
        <f t="shared" si="174"/>
        <v>62.588280627159804</v>
      </c>
      <c r="E1929" s="6">
        <f t="shared" si="179"/>
        <v>-5.8708994014028751E-2</v>
      </c>
      <c r="F1929" s="6">
        <f t="shared" si="175"/>
        <v>0.20520747746609772</v>
      </c>
      <c r="G1929" s="6">
        <f t="shared" si="176"/>
        <v>-0.22791989319342931</v>
      </c>
      <c r="H1929" s="6">
        <f t="shared" si="177"/>
        <v>0.11050190516537182</v>
      </c>
      <c r="I1929" s="6">
        <f t="shared" si="178"/>
        <v>1</v>
      </c>
    </row>
    <row r="1930" spans="1:9" x14ac:dyDescent="0.25">
      <c r="A1930" s="6">
        <v>1919</v>
      </c>
      <c r="B1930" s="6">
        <v>1.2114719538658392</v>
      </c>
      <c r="C1930" s="6">
        <v>1.1810663167210914E-2</v>
      </c>
      <c r="D1930" s="6">
        <f t="shared" si="174"/>
        <v>88.696337198441341</v>
      </c>
      <c r="E1930" s="6">
        <f t="shared" si="179"/>
        <v>0.1500393100060807</v>
      </c>
      <c r="F1930" s="6">
        <f t="shared" si="175"/>
        <v>0.29080766294570931</v>
      </c>
      <c r="G1930" s="6">
        <f t="shared" si="176"/>
        <v>-5.1395565984944602E-2</v>
      </c>
      <c r="H1930" s="6">
        <f t="shared" si="177"/>
        <v>0.351474185997106</v>
      </c>
      <c r="I1930" s="6">
        <f t="shared" si="178"/>
        <v>1</v>
      </c>
    </row>
    <row r="1931" spans="1:9" x14ac:dyDescent="0.25">
      <c r="A1931" s="6">
        <v>1920</v>
      </c>
      <c r="B1931" s="6">
        <v>0.17364072846248746</v>
      </c>
      <c r="C1931" s="6">
        <v>0.74221015045625172</v>
      </c>
      <c r="D1931" s="6">
        <f t="shared" si="174"/>
        <v>53.477847150651399</v>
      </c>
      <c r="E1931" s="6">
        <f t="shared" si="179"/>
        <v>4.9775288097551232E-2</v>
      </c>
      <c r="F1931" s="6">
        <f t="shared" si="175"/>
        <v>0.17533720377262754</v>
      </c>
      <c r="G1931" s="6">
        <f t="shared" si="176"/>
        <v>-0.10663624776072748</v>
      </c>
      <c r="H1931" s="6">
        <f t="shared" si="177"/>
        <v>0.20618682395582993</v>
      </c>
      <c r="I1931" s="6">
        <f t="shared" si="178"/>
        <v>1</v>
      </c>
    </row>
    <row r="1932" spans="1:9" x14ac:dyDescent="0.25">
      <c r="A1932" s="6">
        <v>1921</v>
      </c>
      <c r="B1932" s="6">
        <v>-1.2637906365853269</v>
      </c>
      <c r="C1932" s="6">
        <v>0.97119052705465869</v>
      </c>
      <c r="D1932" s="6">
        <f t="shared" si="174"/>
        <v>41.826392681489637</v>
      </c>
      <c r="E1932" s="6">
        <f t="shared" si="179"/>
        <v>-8.909377495376368E-2</v>
      </c>
      <c r="F1932" s="6">
        <f t="shared" si="175"/>
        <v>0.1371357137098021</v>
      </c>
      <c r="G1932" s="6">
        <f t="shared" si="176"/>
        <v>-0.22742079717808472</v>
      </c>
      <c r="H1932" s="6">
        <f t="shared" si="177"/>
        <v>4.9233247270557348E-2</v>
      </c>
      <c r="I1932" s="6">
        <f t="shared" si="178"/>
        <v>1</v>
      </c>
    </row>
    <row r="1933" spans="1:9" x14ac:dyDescent="0.25">
      <c r="A1933" s="6">
        <v>1922</v>
      </c>
      <c r="B1933" s="6">
        <v>-1.5719160728622228</v>
      </c>
      <c r="C1933" s="6">
        <v>0.70119327372051155</v>
      </c>
      <c r="D1933" s="6">
        <f t="shared" ref="D1933:D1996" si="180">CHIINV(C1933,$B$5)</f>
        <v>54.725816839904688</v>
      </c>
      <c r="E1933" s="6">
        <f t="shared" si="179"/>
        <v>-0.11886152016824691</v>
      </c>
      <c r="F1933" s="6">
        <f t="shared" ref="F1933:F1996" si="181">$B$2/($B$5)*D1933</f>
        <v>0.17942890767181865</v>
      </c>
      <c r="G1933" s="6">
        <f t="shared" ref="G1933:G1996" si="182">E1933-$B$8*SQRT(F1933/$B$6*(1/$B$3+1/$B$4))</f>
        <v>-0.27708755656060718</v>
      </c>
      <c r="H1933" s="6">
        <f t="shared" ref="H1933:H1996" si="183">E1933+$B$8*SQRT(F1933/$B$6*(1/$B$3+1/$B$4))</f>
        <v>3.9364516224113355E-2</v>
      </c>
      <c r="I1933" s="6">
        <f t="shared" ref="I1933:I1996" si="184">IF(-G1933&lt;$B$9,1,0)*IF(H1933&lt;$B$9,1,0)</f>
        <v>1</v>
      </c>
    </row>
    <row r="1934" spans="1:9" x14ac:dyDescent="0.25">
      <c r="A1934" s="6">
        <v>1923</v>
      </c>
      <c r="B1934" s="6">
        <v>-1.1185920811840333</v>
      </c>
      <c r="C1934" s="6">
        <v>0.72856837672048103</v>
      </c>
      <c r="D1934" s="6">
        <f t="shared" si="180"/>
        <v>53.900899693117424</v>
      </c>
      <c r="E1934" s="6">
        <f t="shared" ref="E1934:E1997" si="185">$B$1+B1934*SQRT($B$2/$B$6*(1/$B$3+1/$B$4))</f>
        <v>-7.5066261824946329E-2</v>
      </c>
      <c r="F1934" s="6">
        <f t="shared" si="181"/>
        <v>0.17672426128890958</v>
      </c>
      <c r="G1934" s="6">
        <f t="shared" si="182"/>
        <v>-0.23209524912824284</v>
      </c>
      <c r="H1934" s="6">
        <f t="shared" si="183"/>
        <v>8.1962725478350179E-2</v>
      </c>
      <c r="I1934" s="6">
        <f t="shared" si="184"/>
        <v>1</v>
      </c>
    </row>
    <row r="1935" spans="1:9" x14ac:dyDescent="0.25">
      <c r="A1935" s="6">
        <v>1924</v>
      </c>
      <c r="B1935" s="6">
        <v>0.71804151957621798</v>
      </c>
      <c r="C1935" s="6">
        <v>8.9327677236243783E-2</v>
      </c>
      <c r="D1935" s="6">
        <f t="shared" si="180"/>
        <v>76.323423471481803</v>
      </c>
      <c r="E1935" s="6">
        <f t="shared" si="185"/>
        <v>0.10236940119723556</v>
      </c>
      <c r="F1935" s="6">
        <f t="shared" si="181"/>
        <v>0.25024073269338298</v>
      </c>
      <c r="G1935" s="6">
        <f t="shared" si="182"/>
        <v>-8.4488189086932425E-2</v>
      </c>
      <c r="H1935" s="6">
        <f t="shared" si="183"/>
        <v>0.28922699148140352</v>
      </c>
      <c r="I1935" s="6">
        <f t="shared" si="184"/>
        <v>1</v>
      </c>
    </row>
    <row r="1936" spans="1:9" x14ac:dyDescent="0.25">
      <c r="A1936" s="6">
        <v>1925</v>
      </c>
      <c r="B1936" s="6">
        <v>0.86522732090088539</v>
      </c>
      <c r="C1936" s="6">
        <v>0.89278847621082191</v>
      </c>
      <c r="D1936" s="6">
        <f t="shared" si="180"/>
        <v>47.716131860190131</v>
      </c>
      <c r="E1936" s="6">
        <f t="shared" si="185"/>
        <v>0.11658890052180586</v>
      </c>
      <c r="F1936" s="6">
        <f t="shared" si="181"/>
        <v>0.1564463339678365</v>
      </c>
      <c r="G1936" s="6">
        <f t="shared" si="182"/>
        <v>-3.1156659231354841E-2</v>
      </c>
      <c r="H1936" s="6">
        <f t="shared" si="183"/>
        <v>0.26433446027496654</v>
      </c>
      <c r="I1936" s="6">
        <f t="shared" si="184"/>
        <v>1</v>
      </c>
    </row>
    <row r="1937" spans="1:9" x14ac:dyDescent="0.25">
      <c r="A1937" s="6">
        <v>1926</v>
      </c>
      <c r="B1937" s="6">
        <v>1.1203110261703841</v>
      </c>
      <c r="C1937" s="6">
        <v>0.68221076082644128</v>
      </c>
      <c r="D1937" s="6">
        <f t="shared" si="180"/>
        <v>55.282285553045888</v>
      </c>
      <c r="E1937" s="6">
        <f t="shared" si="185"/>
        <v>0.14123232768763422</v>
      </c>
      <c r="F1937" s="6">
        <f t="shared" si="181"/>
        <v>0.18125339525588816</v>
      </c>
      <c r="G1937" s="6">
        <f t="shared" si="182"/>
        <v>-1.7796119252595194E-2</v>
      </c>
      <c r="H1937" s="6">
        <f t="shared" si="183"/>
        <v>0.3002607746278636</v>
      </c>
      <c r="I1937" s="6">
        <f t="shared" si="184"/>
        <v>1</v>
      </c>
    </row>
    <row r="1938" spans="1:9" x14ac:dyDescent="0.25">
      <c r="A1938" s="6">
        <v>1927</v>
      </c>
      <c r="B1938" s="6">
        <v>0.22146309675008524</v>
      </c>
      <c r="C1938" s="6">
        <v>0.64387951292458878</v>
      </c>
      <c r="D1938" s="6">
        <f t="shared" si="180"/>
        <v>56.376713144408129</v>
      </c>
      <c r="E1938" s="6">
        <f t="shared" si="185"/>
        <v>5.4395367802555245E-2</v>
      </c>
      <c r="F1938" s="6">
        <f t="shared" si="181"/>
        <v>0.18484168244068239</v>
      </c>
      <c r="G1938" s="6">
        <f t="shared" si="182"/>
        <v>-0.10619951352807624</v>
      </c>
      <c r="H1938" s="6">
        <f t="shared" si="183"/>
        <v>0.21499024913318673</v>
      </c>
      <c r="I1938" s="6">
        <f t="shared" si="184"/>
        <v>1</v>
      </c>
    </row>
    <row r="1939" spans="1:9" x14ac:dyDescent="0.25">
      <c r="A1939" s="6">
        <v>1928</v>
      </c>
      <c r="B1939" s="6">
        <v>0.77309323387453333</v>
      </c>
      <c r="C1939" s="6">
        <v>0.4813074129459517</v>
      </c>
      <c r="D1939" s="6">
        <f t="shared" si="180"/>
        <v>60.850525821566649</v>
      </c>
      <c r="E1939" s="6">
        <f t="shared" si="185"/>
        <v>0.1076879020800387</v>
      </c>
      <c r="F1939" s="6">
        <f t="shared" si="181"/>
        <v>0.19950992072644802</v>
      </c>
      <c r="G1939" s="6">
        <f t="shared" si="182"/>
        <v>-5.9157403012865067E-2</v>
      </c>
      <c r="H1939" s="6">
        <f t="shared" si="183"/>
        <v>0.27453320717294249</v>
      </c>
      <c r="I1939" s="6">
        <f t="shared" si="184"/>
        <v>1</v>
      </c>
    </row>
    <row r="1940" spans="1:9" x14ac:dyDescent="0.25">
      <c r="A1940" s="6">
        <v>1929</v>
      </c>
      <c r="B1940" s="6">
        <v>-0.10949634088319726</v>
      </c>
      <c r="C1940" s="6">
        <v>0.16443372905667286</v>
      </c>
      <c r="D1940" s="6">
        <f t="shared" si="180"/>
        <v>71.694660833107164</v>
      </c>
      <c r="E1940" s="6">
        <f t="shared" si="185"/>
        <v>2.2421648479549357E-2</v>
      </c>
      <c r="F1940" s="6">
        <f t="shared" si="181"/>
        <v>0.23506446174789233</v>
      </c>
      <c r="G1940" s="6">
        <f t="shared" si="182"/>
        <v>-0.15868117866180551</v>
      </c>
      <c r="H1940" s="6">
        <f t="shared" si="183"/>
        <v>0.20352447562090423</v>
      </c>
      <c r="I1940" s="6">
        <f t="shared" si="184"/>
        <v>1</v>
      </c>
    </row>
    <row r="1941" spans="1:9" x14ac:dyDescent="0.25">
      <c r="A1941" s="6">
        <v>1930</v>
      </c>
      <c r="B1941" s="6">
        <v>-0.64555024437140673</v>
      </c>
      <c r="C1941" s="6">
        <v>0.94030579546494952</v>
      </c>
      <c r="D1941" s="6">
        <f t="shared" si="180"/>
        <v>44.818790759446436</v>
      </c>
      <c r="E1941" s="6">
        <f t="shared" si="185"/>
        <v>-2.9366078665204749E-2</v>
      </c>
      <c r="F1941" s="6">
        <f t="shared" si="181"/>
        <v>0.1469468549490047</v>
      </c>
      <c r="G1941" s="6">
        <f t="shared" si="182"/>
        <v>-0.17255581524285185</v>
      </c>
      <c r="H1941" s="6">
        <f t="shared" si="183"/>
        <v>0.11382365791244237</v>
      </c>
      <c r="I1941" s="6">
        <f t="shared" si="184"/>
        <v>1</v>
      </c>
    </row>
    <row r="1942" spans="1:9" x14ac:dyDescent="0.25">
      <c r="A1942" s="6">
        <v>1931</v>
      </c>
      <c r="B1942" s="6">
        <v>-1.4268243830883875</v>
      </c>
      <c r="C1942" s="6">
        <v>0.40226447340311899</v>
      </c>
      <c r="D1942" s="6">
        <f t="shared" si="180"/>
        <v>63.091753474059466</v>
      </c>
      <c r="E1942" s="6">
        <f t="shared" si="185"/>
        <v>-0.10484433123988768</v>
      </c>
      <c r="F1942" s="6">
        <f t="shared" si="181"/>
        <v>0.20685820811167038</v>
      </c>
      <c r="G1942" s="6">
        <f t="shared" si="182"/>
        <v>-0.27473445063670282</v>
      </c>
      <c r="H1942" s="6">
        <f t="shared" si="183"/>
        <v>6.5045788156927464E-2</v>
      </c>
      <c r="I1942" s="6">
        <f t="shared" si="184"/>
        <v>1</v>
      </c>
    </row>
    <row r="1943" spans="1:9" x14ac:dyDescent="0.25">
      <c r="A1943" s="6">
        <v>1932</v>
      </c>
      <c r="B1943" s="6">
        <v>-0.56810449677868746</v>
      </c>
      <c r="C1943" s="6">
        <v>0.35221411786248358</v>
      </c>
      <c r="D1943" s="6">
        <f t="shared" si="180"/>
        <v>64.594338449860217</v>
      </c>
      <c r="E1943" s="6">
        <f t="shared" si="185"/>
        <v>-2.1884108626828824E-2</v>
      </c>
      <c r="F1943" s="6">
        <f t="shared" si="181"/>
        <v>0.2117847162290499</v>
      </c>
      <c r="G1943" s="6">
        <f t="shared" si="182"/>
        <v>-0.19378536470702734</v>
      </c>
      <c r="H1943" s="6">
        <f t="shared" si="183"/>
        <v>0.15001714745336969</v>
      </c>
      <c r="I1943" s="6">
        <f t="shared" si="184"/>
        <v>1</v>
      </c>
    </row>
    <row r="1944" spans="1:9" x14ac:dyDescent="0.25">
      <c r="A1944" s="6">
        <v>1933</v>
      </c>
      <c r="B1944" s="6">
        <v>-0.99379576568026096</v>
      </c>
      <c r="C1944" s="6">
        <v>0.88103885006256299</v>
      </c>
      <c r="D1944" s="6">
        <f t="shared" si="180"/>
        <v>48.292838458704964</v>
      </c>
      <c r="E1944" s="6">
        <f t="shared" si="185"/>
        <v>-6.300979232826974E-2</v>
      </c>
      <c r="F1944" s="6">
        <f t="shared" si="181"/>
        <v>0.15833717527444249</v>
      </c>
      <c r="G1944" s="6">
        <f t="shared" si="182"/>
        <v>-0.21164551151400302</v>
      </c>
      <c r="H1944" s="6">
        <f t="shared" si="183"/>
        <v>8.562592685746355E-2</v>
      </c>
      <c r="I1944" s="6">
        <f t="shared" si="184"/>
        <v>1</v>
      </c>
    </row>
    <row r="1945" spans="1:9" x14ac:dyDescent="0.25">
      <c r="A1945" s="6">
        <v>1934</v>
      </c>
      <c r="B1945" s="6">
        <v>-1.3417002264759503</v>
      </c>
      <c r="C1945" s="6">
        <v>0.49995422223578601</v>
      </c>
      <c r="D1945" s="6">
        <f t="shared" si="180"/>
        <v>60.335903509937644</v>
      </c>
      <c r="E1945" s="6">
        <f t="shared" si="185"/>
        <v>-9.6620556415404596E-2</v>
      </c>
      <c r="F1945" s="6">
        <f t="shared" si="181"/>
        <v>0.19782263445881196</v>
      </c>
      <c r="G1945" s="6">
        <f t="shared" si="182"/>
        <v>-0.26275884521813109</v>
      </c>
      <c r="H1945" s="6">
        <f t="shared" si="183"/>
        <v>6.9517732387321923E-2</v>
      </c>
      <c r="I1945" s="6">
        <f t="shared" si="184"/>
        <v>1</v>
      </c>
    </row>
    <row r="1946" spans="1:9" x14ac:dyDescent="0.25">
      <c r="A1946" s="6">
        <v>1935</v>
      </c>
      <c r="B1946" s="6">
        <v>1.9198887457605451</v>
      </c>
      <c r="C1946" s="6">
        <v>0.50309762871181374</v>
      </c>
      <c r="D1946" s="6">
        <f t="shared" si="180"/>
        <v>60.249468389993297</v>
      </c>
      <c r="E1946" s="6">
        <f t="shared" si="185"/>
        <v>0.2184788741705678</v>
      </c>
      <c r="F1946" s="6">
        <f t="shared" si="181"/>
        <v>0.19753924062292885</v>
      </c>
      <c r="G1946" s="6">
        <f t="shared" si="182"/>
        <v>5.2459629989254825E-2</v>
      </c>
      <c r="H1946" s="6">
        <f t="shared" si="183"/>
        <v>0.38449811835188075</v>
      </c>
      <c r="I1946" s="6">
        <f t="shared" si="184"/>
        <v>1</v>
      </c>
    </row>
    <row r="1947" spans="1:9" x14ac:dyDescent="0.25">
      <c r="A1947" s="6">
        <v>1936</v>
      </c>
      <c r="B1947" s="6">
        <v>0.83070517575833946</v>
      </c>
      <c r="C1947" s="6">
        <v>0.98577837458418527</v>
      </c>
      <c r="D1947" s="6">
        <f t="shared" si="180"/>
        <v>39.373000816801714</v>
      </c>
      <c r="E1947" s="6">
        <f t="shared" si="185"/>
        <v>0.11325374444615741</v>
      </c>
      <c r="F1947" s="6">
        <f t="shared" si="181"/>
        <v>0.12909180595672692</v>
      </c>
      <c r="G1947" s="6">
        <f t="shared" si="182"/>
        <v>-2.0955082569093814E-2</v>
      </c>
      <c r="H1947" s="6">
        <f t="shared" si="183"/>
        <v>0.24746257146140863</v>
      </c>
      <c r="I1947" s="6">
        <f t="shared" si="184"/>
        <v>1</v>
      </c>
    </row>
    <row r="1948" spans="1:9" x14ac:dyDescent="0.25">
      <c r="A1948" s="6">
        <v>1937</v>
      </c>
      <c r="B1948" s="6">
        <v>1.5809246178832836</v>
      </c>
      <c r="C1948" s="6">
        <v>0.34604937894833215</v>
      </c>
      <c r="D1948" s="6">
        <f t="shared" si="180"/>
        <v>64.785845043979705</v>
      </c>
      <c r="E1948" s="6">
        <f t="shared" si="185"/>
        <v>0.1857318283004816</v>
      </c>
      <c r="F1948" s="6">
        <f t="shared" si="181"/>
        <v>0.2124126067015728</v>
      </c>
      <c r="G1948" s="6">
        <f t="shared" si="182"/>
        <v>1.3575937984190878E-2</v>
      </c>
      <c r="H1948" s="6">
        <f t="shared" si="183"/>
        <v>0.35788771861677232</v>
      </c>
      <c r="I1948" s="6">
        <f t="shared" si="184"/>
        <v>1</v>
      </c>
    </row>
    <row r="1949" spans="1:9" x14ac:dyDescent="0.25">
      <c r="A1949" s="6">
        <v>1938</v>
      </c>
      <c r="B1949" s="6">
        <v>-1.7863749235402793</v>
      </c>
      <c r="C1949" s="6">
        <v>0.48640400402844325</v>
      </c>
      <c r="D1949" s="6">
        <f t="shared" si="180"/>
        <v>60.709513737480876</v>
      </c>
      <c r="E1949" s="6">
        <f t="shared" si="185"/>
        <v>-0.13958021351311692</v>
      </c>
      <c r="F1949" s="6">
        <f t="shared" si="181"/>
        <v>0.19904758602452746</v>
      </c>
      <c r="G1949" s="6">
        <f t="shared" si="182"/>
        <v>-0.30623208683289949</v>
      </c>
      <c r="H1949" s="6">
        <f t="shared" si="183"/>
        <v>2.7071659806665621E-2</v>
      </c>
      <c r="I1949" s="6">
        <f t="shared" si="184"/>
        <v>1</v>
      </c>
    </row>
    <row r="1950" spans="1:9" x14ac:dyDescent="0.25">
      <c r="A1950" s="6">
        <v>1939</v>
      </c>
      <c r="B1950" s="6">
        <v>-3.1254785426426679E-2</v>
      </c>
      <c r="C1950" s="6">
        <v>0.96368297372356337</v>
      </c>
      <c r="D1950" s="6">
        <f t="shared" si="180"/>
        <v>42.718712554602554</v>
      </c>
      <c r="E1950" s="6">
        <f t="shared" si="185"/>
        <v>2.9980500861762266E-2</v>
      </c>
      <c r="F1950" s="6">
        <f t="shared" si="181"/>
        <v>0.14006135263804115</v>
      </c>
      <c r="G1950" s="6">
        <f t="shared" si="182"/>
        <v>-0.10981426160974464</v>
      </c>
      <c r="H1950" s="6">
        <f t="shared" si="183"/>
        <v>0.16977526333326917</v>
      </c>
      <c r="I1950" s="6">
        <f t="shared" si="184"/>
        <v>1</v>
      </c>
    </row>
    <row r="1951" spans="1:9" x14ac:dyDescent="0.25">
      <c r="A1951" s="6">
        <v>1940</v>
      </c>
      <c r="B1951" s="6">
        <v>-0.12598093235283159</v>
      </c>
      <c r="C1951" s="6">
        <v>0.65086825159459216</v>
      </c>
      <c r="D1951" s="6">
        <f t="shared" si="180"/>
        <v>56.179593336153118</v>
      </c>
      <c r="E1951" s="6">
        <f t="shared" si="185"/>
        <v>2.0829085642926078E-2</v>
      </c>
      <c r="F1951" s="6">
        <f t="shared" si="181"/>
        <v>0.18419538798738727</v>
      </c>
      <c r="G1951" s="6">
        <f t="shared" si="182"/>
        <v>-0.13948479179073842</v>
      </c>
      <c r="H1951" s="6">
        <f t="shared" si="183"/>
        <v>0.18114296307659056</v>
      </c>
      <c r="I1951" s="6">
        <f t="shared" si="184"/>
        <v>1</v>
      </c>
    </row>
    <row r="1952" spans="1:9" x14ac:dyDescent="0.25">
      <c r="A1952" s="6">
        <v>1941</v>
      </c>
      <c r="B1952" s="6">
        <v>0.22169842850416899</v>
      </c>
      <c r="C1952" s="6">
        <v>0.2903836176641133</v>
      </c>
      <c r="D1952" s="6">
        <f t="shared" si="180"/>
        <v>66.600482135553463</v>
      </c>
      <c r="E1952" s="6">
        <f t="shared" si="185"/>
        <v>5.4418103009947039E-2</v>
      </c>
      <c r="F1952" s="6">
        <f t="shared" si="181"/>
        <v>0.21836223651001135</v>
      </c>
      <c r="G1952" s="6">
        <f t="shared" si="182"/>
        <v>-0.12013216070407565</v>
      </c>
      <c r="H1952" s="6">
        <f t="shared" si="183"/>
        <v>0.22896836672396972</v>
      </c>
      <c r="I1952" s="6">
        <f t="shared" si="184"/>
        <v>1</v>
      </c>
    </row>
    <row r="1953" spans="1:9" x14ac:dyDescent="0.25">
      <c r="A1953" s="6">
        <v>1942</v>
      </c>
      <c r="B1953" s="6">
        <v>0.52625409807660617</v>
      </c>
      <c r="C1953" s="6">
        <v>0.59410382396923733</v>
      </c>
      <c r="D1953" s="6">
        <f t="shared" si="180"/>
        <v>57.759011605801824</v>
      </c>
      <c r="E1953" s="6">
        <f t="shared" si="185"/>
        <v>8.3840975996361505E-2</v>
      </c>
      <c r="F1953" s="6">
        <f t="shared" si="181"/>
        <v>0.18937380854361255</v>
      </c>
      <c r="G1953" s="6">
        <f t="shared" si="182"/>
        <v>-7.8710792622441933E-2</v>
      </c>
      <c r="H1953" s="6">
        <f t="shared" si="183"/>
        <v>0.24639274461516494</v>
      </c>
      <c r="I1953" s="6">
        <f t="shared" si="184"/>
        <v>1</v>
      </c>
    </row>
    <row r="1954" spans="1:9" x14ac:dyDescent="0.25">
      <c r="A1954" s="6">
        <v>1943</v>
      </c>
      <c r="B1954" s="6">
        <v>-5.2234554459573701E-2</v>
      </c>
      <c r="C1954" s="6">
        <v>0.5391094698934904</v>
      </c>
      <c r="D1954" s="6">
        <f t="shared" si="180"/>
        <v>59.263434672565452</v>
      </c>
      <c r="E1954" s="6">
        <f t="shared" si="185"/>
        <v>2.7953662614379787E-2</v>
      </c>
      <c r="F1954" s="6">
        <f t="shared" si="181"/>
        <v>0.19430634318873918</v>
      </c>
      <c r="G1954" s="6">
        <f t="shared" si="182"/>
        <v>-0.13670145430534059</v>
      </c>
      <c r="H1954" s="6">
        <f t="shared" si="183"/>
        <v>0.19260877953410016</v>
      </c>
      <c r="I1954" s="6">
        <f t="shared" si="184"/>
        <v>1</v>
      </c>
    </row>
    <row r="1955" spans="1:9" x14ac:dyDescent="0.25">
      <c r="A1955" s="6">
        <v>1944</v>
      </c>
      <c r="B1955" s="6">
        <v>-0.83644408732652664</v>
      </c>
      <c r="C1955" s="6">
        <v>6.6988128299813834E-2</v>
      </c>
      <c r="D1955" s="6">
        <f t="shared" si="180"/>
        <v>78.31037008093837</v>
      </c>
      <c r="E1955" s="6">
        <f t="shared" si="185"/>
        <v>-4.7808175977141834E-2</v>
      </c>
      <c r="F1955" s="6">
        <f t="shared" si="181"/>
        <v>0.25675531174078153</v>
      </c>
      <c r="G1955" s="6">
        <f t="shared" si="182"/>
        <v>-0.23708239413764937</v>
      </c>
      <c r="H1955" s="6">
        <f t="shared" si="183"/>
        <v>0.14146604218336567</v>
      </c>
      <c r="I1955" s="6">
        <f t="shared" si="184"/>
        <v>1</v>
      </c>
    </row>
    <row r="1956" spans="1:9" x14ac:dyDescent="0.25">
      <c r="A1956" s="6">
        <v>1945</v>
      </c>
      <c r="B1956" s="6">
        <v>-1.117307419917779</v>
      </c>
      <c r="C1956" s="6">
        <v>0.1011078218939787</v>
      </c>
      <c r="D1956" s="6">
        <f t="shared" si="180"/>
        <v>75.434082714277238</v>
      </c>
      <c r="E1956" s="6">
        <f t="shared" si="185"/>
        <v>-7.4942151755609476E-2</v>
      </c>
      <c r="F1956" s="6">
        <f t="shared" si="181"/>
        <v>0.24732486135828602</v>
      </c>
      <c r="G1956" s="6">
        <f t="shared" si="182"/>
        <v>-0.26070789501621172</v>
      </c>
      <c r="H1956" s="6">
        <f t="shared" si="183"/>
        <v>0.1108235915049928</v>
      </c>
      <c r="I1956" s="6">
        <f t="shared" si="184"/>
        <v>1</v>
      </c>
    </row>
    <row r="1957" spans="1:9" x14ac:dyDescent="0.25">
      <c r="A1957" s="6">
        <v>1946</v>
      </c>
      <c r="B1957" s="6">
        <v>0.6296136234595906</v>
      </c>
      <c r="C1957" s="6">
        <v>0.52568132572405168</v>
      </c>
      <c r="D1957" s="6">
        <f t="shared" si="180"/>
        <v>59.630429340073711</v>
      </c>
      <c r="E1957" s="6">
        <f t="shared" si="185"/>
        <v>9.3826454813909221E-2</v>
      </c>
      <c r="F1957" s="6">
        <f t="shared" si="181"/>
        <v>0.19550960439368431</v>
      </c>
      <c r="G1957" s="6">
        <f t="shared" si="182"/>
        <v>-7.1337696790306548E-2</v>
      </c>
      <c r="H1957" s="6">
        <f t="shared" si="183"/>
        <v>0.25899060641812499</v>
      </c>
      <c r="I1957" s="6">
        <f t="shared" si="184"/>
        <v>1</v>
      </c>
    </row>
    <row r="1958" spans="1:9" x14ac:dyDescent="0.25">
      <c r="A1958" s="6">
        <v>1947</v>
      </c>
      <c r="B1958" s="6">
        <v>-0.92061782197561115</v>
      </c>
      <c r="C1958" s="6">
        <v>3.0091250343333233E-2</v>
      </c>
      <c r="D1958" s="6">
        <f t="shared" si="180"/>
        <v>83.378479548643924</v>
      </c>
      <c r="E1958" s="6">
        <f t="shared" si="185"/>
        <v>-5.5940131316699601E-2</v>
      </c>
      <c r="F1958" s="6">
        <f t="shared" si="181"/>
        <v>0.27337206409391451</v>
      </c>
      <c r="G1958" s="6">
        <f t="shared" si="182"/>
        <v>-0.25124308361764819</v>
      </c>
      <c r="H1958" s="6">
        <f t="shared" si="183"/>
        <v>0.13936282098424896</v>
      </c>
      <c r="I1958" s="6">
        <f t="shared" si="184"/>
        <v>1</v>
      </c>
    </row>
    <row r="1959" spans="1:9" x14ac:dyDescent="0.25">
      <c r="A1959" s="6">
        <v>1948</v>
      </c>
      <c r="B1959" s="6">
        <v>-0.61042328525218181</v>
      </c>
      <c r="C1959" s="6">
        <v>0.60594500564592424</v>
      </c>
      <c r="D1959" s="6">
        <f t="shared" si="180"/>
        <v>57.432907787821705</v>
      </c>
      <c r="E1959" s="6">
        <f t="shared" si="185"/>
        <v>-2.59724920082402E-2</v>
      </c>
      <c r="F1959" s="6">
        <f t="shared" si="181"/>
        <v>0.18830461569777607</v>
      </c>
      <c r="G1959" s="6">
        <f t="shared" si="182"/>
        <v>-0.18806473246085137</v>
      </c>
      <c r="H1959" s="6">
        <f t="shared" si="183"/>
        <v>0.13611974844437097</v>
      </c>
      <c r="I1959" s="6">
        <f t="shared" si="184"/>
        <v>1</v>
      </c>
    </row>
    <row r="1960" spans="1:9" x14ac:dyDescent="0.25">
      <c r="A1960" s="6">
        <v>1949</v>
      </c>
      <c r="B1960" s="6">
        <v>0.46944364839873742</v>
      </c>
      <c r="C1960" s="6">
        <v>0.84102908413953059</v>
      </c>
      <c r="D1960" s="6">
        <f t="shared" si="180"/>
        <v>50.028147988274206</v>
      </c>
      <c r="E1960" s="6">
        <f t="shared" si="185"/>
        <v>7.8352565133678637E-2</v>
      </c>
      <c r="F1960" s="6">
        <f t="shared" si="181"/>
        <v>0.16402671471565314</v>
      </c>
      <c r="G1960" s="6">
        <f t="shared" si="182"/>
        <v>-7.2930054305406639E-2</v>
      </c>
      <c r="H1960" s="6">
        <f t="shared" si="183"/>
        <v>0.22963518457276391</v>
      </c>
      <c r="I1960" s="6">
        <f t="shared" si="184"/>
        <v>1</v>
      </c>
    </row>
    <row r="1961" spans="1:9" x14ac:dyDescent="0.25">
      <c r="A1961" s="6">
        <v>1950</v>
      </c>
      <c r="B1961" s="6">
        <v>-1.747748683555983</v>
      </c>
      <c r="C1961" s="6">
        <v>5.8076723532822658E-2</v>
      </c>
      <c r="D1961" s="6">
        <f t="shared" si="180"/>
        <v>79.259507686134882</v>
      </c>
      <c r="E1961" s="6">
        <f t="shared" si="185"/>
        <v>-0.13584856420710917</v>
      </c>
      <c r="F1961" s="6">
        <f t="shared" si="181"/>
        <v>0.25986723831519631</v>
      </c>
      <c r="G1961" s="6">
        <f t="shared" si="182"/>
        <v>-0.32626634874051119</v>
      </c>
      <c r="H1961" s="6">
        <f t="shared" si="183"/>
        <v>5.4569220326292855E-2</v>
      </c>
      <c r="I1961" s="6">
        <f t="shared" si="184"/>
        <v>1</v>
      </c>
    </row>
    <row r="1962" spans="1:9" x14ac:dyDescent="0.25">
      <c r="A1962" s="6">
        <v>1951</v>
      </c>
      <c r="B1962" s="6">
        <v>0.67475411924533546</v>
      </c>
      <c r="C1962" s="6">
        <v>0.70983001190221873</v>
      </c>
      <c r="D1962" s="6">
        <f t="shared" si="180"/>
        <v>54.468677173520241</v>
      </c>
      <c r="E1962" s="6">
        <f t="shared" si="185"/>
        <v>9.8187441020182592E-2</v>
      </c>
      <c r="F1962" s="6">
        <f t="shared" si="181"/>
        <v>0.17858582679842702</v>
      </c>
      <c r="G1962" s="6">
        <f t="shared" si="182"/>
        <v>-5.9666430111533664E-2</v>
      </c>
      <c r="H1962" s="6">
        <f t="shared" si="183"/>
        <v>0.25604131215189885</v>
      </c>
      <c r="I1962" s="6">
        <f t="shared" si="184"/>
        <v>1</v>
      </c>
    </row>
    <row r="1963" spans="1:9" x14ac:dyDescent="0.25">
      <c r="A1963" s="6">
        <v>1952</v>
      </c>
      <c r="B1963" s="6">
        <v>-1.3671615306520835</v>
      </c>
      <c r="C1963" s="6">
        <v>0.13623462630085148</v>
      </c>
      <c r="D1963" s="6">
        <f t="shared" si="180"/>
        <v>73.19353832553503</v>
      </c>
      <c r="E1963" s="6">
        <f t="shared" si="185"/>
        <v>-9.9080352090509083E-2</v>
      </c>
      <c r="F1963" s="6">
        <f t="shared" si="181"/>
        <v>0.23997881418208206</v>
      </c>
      <c r="G1963" s="6">
        <f t="shared" si="182"/>
        <v>-0.28206649119795812</v>
      </c>
      <c r="H1963" s="6">
        <f t="shared" si="183"/>
        <v>8.3905787016939931E-2</v>
      </c>
      <c r="I1963" s="6">
        <f t="shared" si="184"/>
        <v>1</v>
      </c>
    </row>
    <row r="1964" spans="1:9" x14ac:dyDescent="0.25">
      <c r="A1964" s="6">
        <v>1953</v>
      </c>
      <c r="B1964" s="6">
        <v>0.4922003427054733</v>
      </c>
      <c r="C1964" s="6">
        <v>0.34052552873317665</v>
      </c>
      <c r="D1964" s="6">
        <f t="shared" si="180"/>
        <v>64.958843418252002</v>
      </c>
      <c r="E1964" s="6">
        <f t="shared" si="185"/>
        <v>8.0551070671657121E-2</v>
      </c>
      <c r="F1964" s="6">
        <f t="shared" si="181"/>
        <v>0.21297981448607214</v>
      </c>
      <c r="G1964" s="6">
        <f t="shared" si="182"/>
        <v>-9.1834521312989914E-2</v>
      </c>
      <c r="H1964" s="6">
        <f t="shared" si="183"/>
        <v>0.25293666265630416</v>
      </c>
      <c r="I1964" s="6">
        <f t="shared" si="184"/>
        <v>1</v>
      </c>
    </row>
    <row r="1965" spans="1:9" x14ac:dyDescent="0.25">
      <c r="A1965" s="6">
        <v>1954</v>
      </c>
      <c r="B1965" s="6">
        <v>8.4362454799702391E-2</v>
      </c>
      <c r="C1965" s="6">
        <v>0.89184240241706592</v>
      </c>
      <c r="D1965" s="6">
        <f t="shared" si="180"/>
        <v>47.764017361719901</v>
      </c>
      <c r="E1965" s="6">
        <f t="shared" si="185"/>
        <v>4.1150187438239103E-2</v>
      </c>
      <c r="F1965" s="6">
        <f t="shared" si="181"/>
        <v>0.15660333561219639</v>
      </c>
      <c r="G1965" s="6">
        <f t="shared" si="182"/>
        <v>-0.10666948871797295</v>
      </c>
      <c r="H1965" s="6">
        <f t="shared" si="183"/>
        <v>0.18896986359445117</v>
      </c>
      <c r="I1965" s="6">
        <f t="shared" si="184"/>
        <v>1</v>
      </c>
    </row>
    <row r="1966" spans="1:9" x14ac:dyDescent="0.25">
      <c r="A1966" s="6">
        <v>1955</v>
      </c>
      <c r="B1966" s="6">
        <v>-1.3648286767420359</v>
      </c>
      <c r="C1966" s="6">
        <v>0.40116580706198307</v>
      </c>
      <c r="D1966" s="6">
        <f t="shared" si="180"/>
        <v>63.123875722804982</v>
      </c>
      <c r="E1966" s="6">
        <f t="shared" si="185"/>
        <v>-9.8854976991146926E-2</v>
      </c>
      <c r="F1966" s="6">
        <f t="shared" si="181"/>
        <v>0.20696352696001633</v>
      </c>
      <c r="G1966" s="6">
        <f t="shared" si="182"/>
        <v>-0.26878833942632108</v>
      </c>
      <c r="H1966" s="6">
        <f t="shared" si="183"/>
        <v>7.1078385444027226E-2</v>
      </c>
      <c r="I1966" s="6">
        <f t="shared" si="184"/>
        <v>1</v>
      </c>
    </row>
    <row r="1967" spans="1:9" x14ac:dyDescent="0.25">
      <c r="A1967" s="6">
        <v>1956</v>
      </c>
      <c r="B1967" s="6">
        <v>5.4226347856456414E-2</v>
      </c>
      <c r="C1967" s="6">
        <v>0.91631824701681575</v>
      </c>
      <c r="D1967" s="6">
        <f t="shared" si="180"/>
        <v>46.42368873217805</v>
      </c>
      <c r="E1967" s="6">
        <f t="shared" si="185"/>
        <v>3.8238762909052218E-2</v>
      </c>
      <c r="F1967" s="6">
        <f t="shared" si="181"/>
        <v>0.15220881551533788</v>
      </c>
      <c r="G1967" s="6">
        <f t="shared" si="182"/>
        <v>-0.10749213660020006</v>
      </c>
      <c r="H1967" s="6">
        <f t="shared" si="183"/>
        <v>0.18396966241830448</v>
      </c>
      <c r="I1967" s="6">
        <f t="shared" si="184"/>
        <v>1</v>
      </c>
    </row>
    <row r="1968" spans="1:9" x14ac:dyDescent="0.25">
      <c r="A1968" s="6">
        <v>1957</v>
      </c>
      <c r="B1968" s="6">
        <v>-0.32900857149797957</v>
      </c>
      <c r="C1968" s="6">
        <v>0.14328440198980683</v>
      </c>
      <c r="D1968" s="6">
        <f t="shared" si="180"/>
        <v>72.798688271192106</v>
      </c>
      <c r="E1968" s="6">
        <f t="shared" si="185"/>
        <v>1.2147522513144896E-3</v>
      </c>
      <c r="F1968" s="6">
        <f t="shared" si="181"/>
        <v>0.23868422383997412</v>
      </c>
      <c r="G1968" s="6">
        <f t="shared" si="182"/>
        <v>-0.1812771506491378</v>
      </c>
      <c r="H1968" s="6">
        <f t="shared" si="183"/>
        <v>0.18370665515176676</v>
      </c>
      <c r="I1968" s="6">
        <f t="shared" si="184"/>
        <v>1</v>
      </c>
    </row>
    <row r="1969" spans="1:9" x14ac:dyDescent="0.25">
      <c r="A1969" s="6">
        <v>1958</v>
      </c>
      <c r="B1969" s="6">
        <v>0.12598093235283159</v>
      </c>
      <c r="C1969" s="6">
        <v>0.93957335123752561</v>
      </c>
      <c r="D1969" s="6">
        <f t="shared" si="180"/>
        <v>44.873971605893793</v>
      </c>
      <c r="E1969" s="6">
        <f t="shared" si="185"/>
        <v>4.5170914357073925E-2</v>
      </c>
      <c r="F1969" s="6">
        <f t="shared" si="181"/>
        <v>0.14712777575702882</v>
      </c>
      <c r="G1969" s="6">
        <f t="shared" si="182"/>
        <v>-9.8106942629464122E-2</v>
      </c>
      <c r="H1969" s="6">
        <f t="shared" si="183"/>
        <v>0.18844877134361199</v>
      </c>
      <c r="I1969" s="6">
        <f t="shared" si="184"/>
        <v>1</v>
      </c>
    </row>
    <row r="1970" spans="1:9" x14ac:dyDescent="0.25">
      <c r="A1970" s="6">
        <v>1959</v>
      </c>
      <c r="B1970" s="6">
        <v>0.66279426391702145</v>
      </c>
      <c r="C1970" s="6">
        <v>0.23560289315469832</v>
      </c>
      <c r="D1970" s="6">
        <f t="shared" si="180"/>
        <v>68.591725783133455</v>
      </c>
      <c r="E1970" s="6">
        <f t="shared" si="185"/>
        <v>9.7032009224232468E-2</v>
      </c>
      <c r="F1970" s="6">
        <f t="shared" si="181"/>
        <v>0.22489090420699492</v>
      </c>
      <c r="G1970" s="6">
        <f t="shared" si="182"/>
        <v>-8.0108417970623375E-2</v>
      </c>
      <c r="H1970" s="6">
        <f t="shared" si="183"/>
        <v>0.27417243641908828</v>
      </c>
      <c r="I1970" s="6">
        <f t="shared" si="184"/>
        <v>1</v>
      </c>
    </row>
    <row r="1971" spans="1:9" x14ac:dyDescent="0.25">
      <c r="A1971" s="6">
        <v>1960</v>
      </c>
      <c r="B1971" s="6">
        <v>0.55743953453202266</v>
      </c>
      <c r="C1971" s="6">
        <v>0.44270149845881529</v>
      </c>
      <c r="D1971" s="6">
        <f t="shared" si="180"/>
        <v>61.93023791162193</v>
      </c>
      <c r="E1971" s="6">
        <f t="shared" si="185"/>
        <v>8.6853775387493448E-2</v>
      </c>
      <c r="F1971" s="6">
        <f t="shared" si="181"/>
        <v>0.20304996036597353</v>
      </c>
      <c r="G1971" s="6">
        <f t="shared" si="182"/>
        <v>-8.1465245785489082E-2</v>
      </c>
      <c r="H1971" s="6">
        <f t="shared" si="183"/>
        <v>0.25517279656047598</v>
      </c>
      <c r="I1971" s="6">
        <f t="shared" si="184"/>
        <v>1</v>
      </c>
    </row>
    <row r="1972" spans="1:9" x14ac:dyDescent="0.25">
      <c r="A1972" s="6">
        <v>1961</v>
      </c>
      <c r="B1972" s="6">
        <v>-0.26543602871242911</v>
      </c>
      <c r="C1972" s="6">
        <v>0.58613849299600207</v>
      </c>
      <c r="D1972" s="6">
        <f t="shared" si="180"/>
        <v>57.977715368612223</v>
      </c>
      <c r="E1972" s="6">
        <f t="shared" si="185"/>
        <v>7.35644337277222E-3</v>
      </c>
      <c r="F1972" s="6">
        <f t="shared" si="181"/>
        <v>0.19009087006102368</v>
      </c>
      <c r="G1972" s="6">
        <f t="shared" si="182"/>
        <v>-0.15550278457550509</v>
      </c>
      <c r="H1972" s="6">
        <f t="shared" si="183"/>
        <v>0.17021567132104953</v>
      </c>
      <c r="I1972" s="6">
        <f t="shared" si="184"/>
        <v>1</v>
      </c>
    </row>
    <row r="1973" spans="1:9" x14ac:dyDescent="0.25">
      <c r="A1973" s="6">
        <v>1962</v>
      </c>
      <c r="B1973" s="6">
        <v>-0.28928639039804693</v>
      </c>
      <c r="C1973" s="6">
        <v>0.21066927091280863</v>
      </c>
      <c r="D1973" s="6">
        <f t="shared" si="180"/>
        <v>69.595353361370258</v>
      </c>
      <c r="E1973" s="6">
        <f t="shared" si="185"/>
        <v>5.0522795279777551E-3</v>
      </c>
      <c r="F1973" s="6">
        <f t="shared" si="181"/>
        <v>0.22818148643072217</v>
      </c>
      <c r="G1973" s="6">
        <f t="shared" si="182"/>
        <v>-0.17337939238031377</v>
      </c>
      <c r="H1973" s="6">
        <f t="shared" si="183"/>
        <v>0.1834839514362693</v>
      </c>
      <c r="I1973" s="6">
        <f t="shared" si="184"/>
        <v>1</v>
      </c>
    </row>
    <row r="1974" spans="1:9" x14ac:dyDescent="0.25">
      <c r="A1974" s="6">
        <v>1963</v>
      </c>
      <c r="B1974" s="6">
        <v>-0.14288616512203589</v>
      </c>
      <c r="C1974" s="6">
        <v>0.62511062959685049</v>
      </c>
      <c r="D1974" s="6">
        <f t="shared" si="180"/>
        <v>56.90185601900086</v>
      </c>
      <c r="E1974" s="6">
        <f t="shared" si="185"/>
        <v>1.9195884995988968E-2</v>
      </c>
      <c r="F1974" s="6">
        <f t="shared" si="181"/>
        <v>0.18656346235737986</v>
      </c>
      <c r="G1974" s="6">
        <f t="shared" si="182"/>
        <v>-0.14214522442178501</v>
      </c>
      <c r="H1974" s="6">
        <f t="shared" si="183"/>
        <v>0.18053699441376297</v>
      </c>
      <c r="I1974" s="6">
        <f t="shared" si="184"/>
        <v>1</v>
      </c>
    </row>
    <row r="1975" spans="1:9" x14ac:dyDescent="0.25">
      <c r="A1975" s="6">
        <v>1964</v>
      </c>
      <c r="B1975" s="6">
        <v>-0.80558152149023954</v>
      </c>
      <c r="C1975" s="6">
        <v>0.6598406933805353</v>
      </c>
      <c r="D1975" s="6">
        <f t="shared" si="180"/>
        <v>55.925073765919606</v>
      </c>
      <c r="E1975" s="6">
        <f t="shared" si="185"/>
        <v>-4.4826568851223755E-2</v>
      </c>
      <c r="F1975" s="6">
        <f t="shared" si="181"/>
        <v>0.18336089759317903</v>
      </c>
      <c r="G1975" s="6">
        <f t="shared" si="182"/>
        <v>-0.20477688599647559</v>
      </c>
      <c r="H1975" s="6">
        <f t="shared" si="183"/>
        <v>0.11512374829402809</v>
      </c>
      <c r="I1975" s="6">
        <f t="shared" si="184"/>
        <v>1</v>
      </c>
    </row>
    <row r="1976" spans="1:9" x14ac:dyDescent="0.25">
      <c r="A1976" s="6">
        <v>1965</v>
      </c>
      <c r="B1976" s="6">
        <v>3.6077381082577631E-2</v>
      </c>
      <c r="C1976" s="6">
        <v>0.79555650502029485</v>
      </c>
      <c r="D1976" s="6">
        <f t="shared" si="180"/>
        <v>51.719523187685283</v>
      </c>
      <c r="E1976" s="6">
        <f t="shared" si="185"/>
        <v>3.6485406141889873E-2</v>
      </c>
      <c r="F1976" s="6">
        <f t="shared" si="181"/>
        <v>0.16957220717273863</v>
      </c>
      <c r="G1976" s="6">
        <f t="shared" si="182"/>
        <v>-0.11733327343028786</v>
      </c>
      <c r="H1976" s="6">
        <f t="shared" si="183"/>
        <v>0.19030408571406759</v>
      </c>
      <c r="I1976" s="6">
        <f t="shared" si="184"/>
        <v>1</v>
      </c>
    </row>
    <row r="1977" spans="1:9" x14ac:dyDescent="0.25">
      <c r="A1977" s="6">
        <v>1966</v>
      </c>
      <c r="B1977" s="6">
        <v>-1.9160324882250279</v>
      </c>
      <c r="C1977" s="6">
        <v>0.94747764519180888</v>
      </c>
      <c r="D1977" s="6">
        <f t="shared" si="180"/>
        <v>44.250935038570383</v>
      </c>
      <c r="E1977" s="6">
        <f t="shared" si="185"/>
        <v>-0.15210632429871773</v>
      </c>
      <c r="F1977" s="6">
        <f t="shared" si="181"/>
        <v>0.14508503291334551</v>
      </c>
      <c r="G1977" s="6">
        <f t="shared" si="182"/>
        <v>-0.2943860596465615</v>
      </c>
      <c r="H1977" s="6">
        <f t="shared" si="183"/>
        <v>-9.8265889508739601E-3</v>
      </c>
      <c r="I1977" s="6">
        <f t="shared" si="184"/>
        <v>1</v>
      </c>
    </row>
    <row r="1978" spans="1:9" x14ac:dyDescent="0.25">
      <c r="A1978" s="6">
        <v>1967</v>
      </c>
      <c r="B1978" s="6">
        <v>2.1835876395925879</v>
      </c>
      <c r="C1978" s="6">
        <v>0.47795037690359204</v>
      </c>
      <c r="D1978" s="6">
        <f t="shared" si="180"/>
        <v>60.943572080167904</v>
      </c>
      <c r="E1978" s="6">
        <f t="shared" si="185"/>
        <v>0.24395460762439142</v>
      </c>
      <c r="F1978" s="6">
        <f t="shared" si="181"/>
        <v>0.19981499042678003</v>
      </c>
      <c r="G1978" s="6">
        <f t="shared" si="182"/>
        <v>7.6981790063998079E-2</v>
      </c>
      <c r="H1978" s="6">
        <f t="shared" si="183"/>
        <v>0.41092742518478476</v>
      </c>
      <c r="I1978" s="6">
        <f t="shared" si="184"/>
        <v>0</v>
      </c>
    </row>
    <row r="1979" spans="1:9" x14ac:dyDescent="0.25">
      <c r="A1979" s="6">
        <v>1968</v>
      </c>
      <c r="B1979" s="6">
        <v>0.82198766904184595</v>
      </c>
      <c r="C1979" s="6">
        <v>0.43693350016785182</v>
      </c>
      <c r="D1979" s="6">
        <f t="shared" si="180"/>
        <v>62.093706200089407</v>
      </c>
      <c r="E1979" s="6">
        <f t="shared" si="185"/>
        <v>0.11241155328538312</v>
      </c>
      <c r="F1979" s="6">
        <f t="shared" si="181"/>
        <v>0.20358592196750624</v>
      </c>
      <c r="G1979" s="6">
        <f t="shared" si="182"/>
        <v>-5.6129465173855933E-2</v>
      </c>
      <c r="H1979" s="6">
        <f t="shared" si="183"/>
        <v>0.28095257174462218</v>
      </c>
      <c r="I1979" s="6">
        <f t="shared" si="184"/>
        <v>1</v>
      </c>
    </row>
    <row r="1980" spans="1:9" x14ac:dyDescent="0.25">
      <c r="A1980" s="6">
        <v>1969</v>
      </c>
      <c r="B1980" s="6">
        <v>-0.53992152970749885</v>
      </c>
      <c r="C1980" s="6">
        <v>0.88091677602465901</v>
      </c>
      <c r="D1980" s="6">
        <f t="shared" si="180"/>
        <v>48.298636811302345</v>
      </c>
      <c r="E1980" s="6">
        <f t="shared" si="185"/>
        <v>-1.916137533580186E-2</v>
      </c>
      <c r="F1980" s="6">
        <f t="shared" si="181"/>
        <v>0.15835618626656506</v>
      </c>
      <c r="G1980" s="6">
        <f t="shared" si="182"/>
        <v>-0.16780601733978176</v>
      </c>
      <c r="H1980" s="6">
        <f t="shared" si="183"/>
        <v>0.12948326666817803</v>
      </c>
      <c r="I1980" s="6">
        <f t="shared" si="184"/>
        <v>1</v>
      </c>
    </row>
    <row r="1981" spans="1:9" x14ac:dyDescent="0.25">
      <c r="A1981" s="6">
        <v>1970</v>
      </c>
      <c r="B1981" s="6">
        <v>0.22891754269949161</v>
      </c>
      <c r="C1981" s="6">
        <v>0.16977446821497238</v>
      </c>
      <c r="D1981" s="6">
        <f t="shared" si="180"/>
        <v>71.432407945122264</v>
      </c>
      <c r="E1981" s="6">
        <f t="shared" si="185"/>
        <v>5.5115535700468274E-2</v>
      </c>
      <c r="F1981" s="6">
        <f t="shared" si="181"/>
        <v>0.23420461621351563</v>
      </c>
      <c r="G1981" s="6">
        <f t="shared" si="182"/>
        <v>-0.12565575871988516</v>
      </c>
      <c r="H1981" s="6">
        <f t="shared" si="183"/>
        <v>0.23588683012082168</v>
      </c>
      <c r="I1981" s="6">
        <f t="shared" si="184"/>
        <v>1</v>
      </c>
    </row>
    <row r="1982" spans="1:9" x14ac:dyDescent="0.25">
      <c r="A1982" s="6">
        <v>1971</v>
      </c>
      <c r="B1982" s="6">
        <v>-1.4016632121638395</v>
      </c>
      <c r="C1982" s="6">
        <v>0.19022186956389051</v>
      </c>
      <c r="D1982" s="6">
        <f t="shared" si="180"/>
        <v>70.479520152654317</v>
      </c>
      <c r="E1982" s="6">
        <f t="shared" si="185"/>
        <v>-0.10241353119160171</v>
      </c>
      <c r="F1982" s="6">
        <f t="shared" si="181"/>
        <v>0.2310803939431289</v>
      </c>
      <c r="G1982" s="6">
        <f t="shared" si="182"/>
        <v>-0.28197505902495218</v>
      </c>
      <c r="H1982" s="6">
        <f t="shared" si="183"/>
        <v>7.7147996641748762E-2</v>
      </c>
      <c r="I1982" s="6">
        <f t="shared" si="184"/>
        <v>1</v>
      </c>
    </row>
    <row r="1983" spans="1:9" x14ac:dyDescent="0.25">
      <c r="A1983" s="6">
        <v>1972</v>
      </c>
      <c r="B1983" s="6">
        <v>0.45709498408541549</v>
      </c>
      <c r="C1983" s="6">
        <v>0.71926023133030181</v>
      </c>
      <c r="D1983" s="6">
        <f t="shared" si="180"/>
        <v>54.184729457425753</v>
      </c>
      <c r="E1983" s="6">
        <f t="shared" si="185"/>
        <v>7.7159570821168144E-2</v>
      </c>
      <c r="F1983" s="6">
        <f t="shared" si="181"/>
        <v>0.17765485068008444</v>
      </c>
      <c r="G1983" s="6">
        <f t="shared" si="182"/>
        <v>-8.0282312941120815E-2</v>
      </c>
      <c r="H1983" s="6">
        <f t="shared" si="183"/>
        <v>0.2346014545834571</v>
      </c>
      <c r="I1983" s="6">
        <f t="shared" si="184"/>
        <v>1</v>
      </c>
    </row>
    <row r="1984" spans="1:9" x14ac:dyDescent="0.25">
      <c r="A1984" s="6">
        <v>1973</v>
      </c>
      <c r="B1984" s="6">
        <v>0.24276005206047557</v>
      </c>
      <c r="C1984" s="6">
        <v>0.10669270912808619</v>
      </c>
      <c r="D1984" s="6">
        <f t="shared" si="180"/>
        <v>75.04098113721966</v>
      </c>
      <c r="E1984" s="6">
        <f t="shared" si="185"/>
        <v>5.6452849155552758E-2</v>
      </c>
      <c r="F1984" s="6">
        <f t="shared" si="181"/>
        <v>0.24603600372858905</v>
      </c>
      <c r="G1984" s="6">
        <f t="shared" si="182"/>
        <v>-0.1288282312756002</v>
      </c>
      <c r="H1984" s="6">
        <f t="shared" si="183"/>
        <v>0.24173392958670573</v>
      </c>
      <c r="I1984" s="6">
        <f t="shared" si="184"/>
        <v>1</v>
      </c>
    </row>
    <row r="1985" spans="1:9" x14ac:dyDescent="0.25">
      <c r="A1985" s="6">
        <v>1974</v>
      </c>
      <c r="B1985" s="6">
        <v>1.3426415534922853E-2</v>
      </c>
      <c r="C1985" s="6">
        <v>0.28397473067415385</v>
      </c>
      <c r="D1985" s="6">
        <f t="shared" si="180"/>
        <v>66.821166075318374</v>
      </c>
      <c r="E1985" s="6">
        <f t="shared" si="185"/>
        <v>3.4297114972449722E-2</v>
      </c>
      <c r="F1985" s="6">
        <f t="shared" si="181"/>
        <v>0.21908579041087992</v>
      </c>
      <c r="G1985" s="6">
        <f t="shared" si="182"/>
        <v>-0.14054209997412598</v>
      </c>
      <c r="H1985" s="6">
        <f t="shared" si="183"/>
        <v>0.20913632991902542</v>
      </c>
      <c r="I1985" s="6">
        <f t="shared" si="184"/>
        <v>1</v>
      </c>
    </row>
    <row r="1986" spans="1:9" x14ac:dyDescent="0.25">
      <c r="A1986" s="6">
        <v>1975</v>
      </c>
      <c r="B1986" s="6">
        <v>1.3143562682671472</v>
      </c>
      <c r="C1986" s="6">
        <v>0.44361705374309518</v>
      </c>
      <c r="D1986" s="6">
        <f t="shared" si="180"/>
        <v>61.904349464459855</v>
      </c>
      <c r="E1986" s="6">
        <f t="shared" si="185"/>
        <v>0.15997887908116576</v>
      </c>
      <c r="F1986" s="6">
        <f t="shared" si="181"/>
        <v>0.2029650802113438</v>
      </c>
      <c r="G1986" s="6">
        <f t="shared" si="182"/>
        <v>-8.3049575542056553E-3</v>
      </c>
      <c r="H1986" s="6">
        <f t="shared" si="183"/>
        <v>0.3282627157165372</v>
      </c>
      <c r="I1986" s="6">
        <f t="shared" si="184"/>
        <v>1</v>
      </c>
    </row>
    <row r="1987" spans="1:9" x14ac:dyDescent="0.25">
      <c r="A1987" s="6">
        <v>1976</v>
      </c>
      <c r="B1987" s="6">
        <v>-0.21214304979366716</v>
      </c>
      <c r="C1987" s="6">
        <v>0.25901058992278819</v>
      </c>
      <c r="D1987" s="6">
        <f t="shared" si="180"/>
        <v>67.70975800012971</v>
      </c>
      <c r="E1987" s="6">
        <f t="shared" si="185"/>
        <v>1.2505034275695624E-2</v>
      </c>
      <c r="F1987" s="6">
        <f t="shared" si="181"/>
        <v>0.22199920655780234</v>
      </c>
      <c r="G1987" s="6">
        <f t="shared" si="182"/>
        <v>-0.16349285261960894</v>
      </c>
      <c r="H1987" s="6">
        <f t="shared" si="183"/>
        <v>0.1885029211710002</v>
      </c>
      <c r="I1987" s="6">
        <f t="shared" si="184"/>
        <v>1</v>
      </c>
    </row>
    <row r="1988" spans="1:9" x14ac:dyDescent="0.25">
      <c r="A1988" s="6">
        <v>1977</v>
      </c>
      <c r="B1988" s="6">
        <v>1.749158400343731</v>
      </c>
      <c r="C1988" s="6">
        <v>0.32410657063509019</v>
      </c>
      <c r="D1988" s="6">
        <f t="shared" si="180"/>
        <v>65.481463712624588</v>
      </c>
      <c r="E1988" s="6">
        <f t="shared" si="185"/>
        <v>0.2019847557876204</v>
      </c>
      <c r="F1988" s="6">
        <f t="shared" si="181"/>
        <v>0.21469332364794946</v>
      </c>
      <c r="G1988" s="6">
        <f t="shared" si="182"/>
        <v>2.8907096931963083E-2</v>
      </c>
      <c r="H1988" s="6">
        <f t="shared" si="183"/>
        <v>0.37506241464327772</v>
      </c>
      <c r="I1988" s="6">
        <f t="shared" si="184"/>
        <v>1</v>
      </c>
    </row>
    <row r="1989" spans="1:9" x14ac:dyDescent="0.25">
      <c r="A1989" s="6">
        <v>1978</v>
      </c>
      <c r="B1989" s="6">
        <v>2.0082370610907674</v>
      </c>
      <c r="C1989" s="6">
        <v>0.91274758140812406</v>
      </c>
      <c r="D1989" s="6">
        <f t="shared" si="180"/>
        <v>46.634186954442271</v>
      </c>
      <c r="E1989" s="6">
        <f t="shared" si="185"/>
        <v>0.22701413231951043</v>
      </c>
      <c r="F1989" s="6">
        <f t="shared" si="181"/>
        <v>0.1528989736211222</v>
      </c>
      <c r="G1989" s="6">
        <f t="shared" si="182"/>
        <v>8.0953213792071155E-2</v>
      </c>
      <c r="H1989" s="6">
        <f t="shared" si="183"/>
        <v>0.3730750508469497</v>
      </c>
      <c r="I1989" s="6">
        <f t="shared" si="184"/>
        <v>1</v>
      </c>
    </row>
    <row r="1990" spans="1:9" x14ac:dyDescent="0.25">
      <c r="A1990" s="6">
        <v>1979</v>
      </c>
      <c r="B1990" s="6">
        <v>1.047631030814955</v>
      </c>
      <c r="C1990" s="6">
        <v>0.34134952848902861</v>
      </c>
      <c r="D1990" s="6">
        <f t="shared" si="180"/>
        <v>64.932950642913809</v>
      </c>
      <c r="E1990" s="6">
        <f t="shared" si="185"/>
        <v>0.13421077305692208</v>
      </c>
      <c r="F1990" s="6">
        <f t="shared" si="181"/>
        <v>0.21289492014070102</v>
      </c>
      <c r="G1990" s="6">
        <f t="shared" si="182"/>
        <v>-3.8140458815586503E-2</v>
      </c>
      <c r="H1990" s="6">
        <f t="shared" si="183"/>
        <v>0.30656200492943064</v>
      </c>
      <c r="I1990" s="6">
        <f t="shared" si="184"/>
        <v>1</v>
      </c>
    </row>
    <row r="1991" spans="1:9" x14ac:dyDescent="0.25">
      <c r="A1991" s="6">
        <v>1980</v>
      </c>
      <c r="B1991" s="6">
        <v>-0.48642277761246078</v>
      </c>
      <c r="C1991" s="6">
        <v>0.33286538285470135</v>
      </c>
      <c r="D1991" s="6">
        <f t="shared" si="180"/>
        <v>65.201049899260084</v>
      </c>
      <c r="E1991" s="6">
        <f t="shared" si="185"/>
        <v>-1.3992904855400605E-2</v>
      </c>
      <c r="F1991" s="6">
        <f t="shared" si="181"/>
        <v>0.2137739340959347</v>
      </c>
      <c r="G1991" s="6">
        <f t="shared" si="182"/>
        <v>-0.1866995775250089</v>
      </c>
      <c r="H1991" s="6">
        <f t="shared" si="183"/>
        <v>0.15871376781420768</v>
      </c>
      <c r="I1991" s="6">
        <f t="shared" si="184"/>
        <v>1</v>
      </c>
    </row>
    <row r="1992" spans="1:9" x14ac:dyDescent="0.25">
      <c r="A1992" s="6">
        <v>1981</v>
      </c>
      <c r="B1992" s="6">
        <v>0.15812929632375017</v>
      </c>
      <c r="C1992" s="6">
        <v>0.44389172032837915</v>
      </c>
      <c r="D1992" s="6">
        <f t="shared" si="180"/>
        <v>61.89658600119445</v>
      </c>
      <c r="E1992" s="6">
        <f t="shared" si="185"/>
        <v>4.8276741384248617E-2</v>
      </c>
      <c r="F1992" s="6">
        <f t="shared" si="181"/>
        <v>0.20293962623342443</v>
      </c>
      <c r="G1992" s="6">
        <f t="shared" si="182"/>
        <v>-0.11999654262954682</v>
      </c>
      <c r="H1992" s="6">
        <f t="shared" si="183"/>
        <v>0.21655002539804405</v>
      </c>
      <c r="I1992" s="6">
        <f t="shared" si="184"/>
        <v>1</v>
      </c>
    </row>
    <row r="1993" spans="1:9" x14ac:dyDescent="0.25">
      <c r="A1993" s="6">
        <v>1982</v>
      </c>
      <c r="B1993" s="6">
        <v>0.68874783210048918</v>
      </c>
      <c r="C1993" s="6">
        <v>0.60164189580980865</v>
      </c>
      <c r="D1993" s="6">
        <f t="shared" si="180"/>
        <v>57.551566198939859</v>
      </c>
      <c r="E1993" s="6">
        <f t="shared" si="185"/>
        <v>9.9539362120596109E-2</v>
      </c>
      <c r="F1993" s="6">
        <f t="shared" si="181"/>
        <v>0.18869365966865528</v>
      </c>
      <c r="G1993" s="6">
        <f t="shared" si="182"/>
        <v>-6.2720236074887914E-2</v>
      </c>
      <c r="H1993" s="6">
        <f t="shared" si="183"/>
        <v>0.26179896031608013</v>
      </c>
      <c r="I1993" s="6">
        <f t="shared" si="184"/>
        <v>1</v>
      </c>
    </row>
    <row r="1994" spans="1:9" x14ac:dyDescent="0.25">
      <c r="A1994" s="6">
        <v>1983</v>
      </c>
      <c r="B1994" s="6">
        <v>-0.37787003748235293</v>
      </c>
      <c r="C1994" s="6">
        <v>0.913266396069216</v>
      </c>
      <c r="D1994" s="6">
        <f t="shared" si="180"/>
        <v>46.603967079048964</v>
      </c>
      <c r="E1994" s="6">
        <f t="shared" si="185"/>
        <v>-3.5057138283566686E-3</v>
      </c>
      <c r="F1994" s="6">
        <f t="shared" si="181"/>
        <v>0.15279989206245562</v>
      </c>
      <c r="G1994" s="6">
        <f t="shared" si="182"/>
        <v>-0.1495192995045298</v>
      </c>
      <c r="H1994" s="6">
        <f t="shared" si="183"/>
        <v>0.14250787184781644</v>
      </c>
      <c r="I1994" s="6">
        <f t="shared" si="184"/>
        <v>1</v>
      </c>
    </row>
    <row r="1995" spans="1:9" x14ac:dyDescent="0.25">
      <c r="A1995" s="6">
        <v>1984</v>
      </c>
      <c r="B1995" s="6">
        <v>0.14381384971784428</v>
      </c>
      <c r="C1995" s="6">
        <v>0.35187841425824762</v>
      </c>
      <c r="D1995" s="6">
        <f t="shared" si="180"/>
        <v>64.604725794244146</v>
      </c>
      <c r="E1995" s="6">
        <f t="shared" si="185"/>
        <v>4.689373785054101E-2</v>
      </c>
      <c r="F1995" s="6">
        <f t="shared" si="181"/>
        <v>0.21181877309588246</v>
      </c>
      <c r="G1995" s="6">
        <f t="shared" si="182"/>
        <v>-0.12502133929982062</v>
      </c>
      <c r="H1995" s="6">
        <f t="shared" si="183"/>
        <v>0.21880881500090266</v>
      </c>
      <c r="I1995" s="6">
        <f t="shared" si="184"/>
        <v>1</v>
      </c>
    </row>
    <row r="1996" spans="1:9" x14ac:dyDescent="0.25">
      <c r="A1996" s="6">
        <v>1985</v>
      </c>
      <c r="B1996" s="6">
        <v>1.2220561984577216</v>
      </c>
      <c r="C1996" s="6">
        <v>0.23139133884701071</v>
      </c>
      <c r="D1996" s="6">
        <f t="shared" si="180"/>
        <v>68.756216909407811</v>
      </c>
      <c r="E1996" s="6">
        <f t="shared" si="185"/>
        <v>0.15106184517911261</v>
      </c>
      <c r="F1996" s="6">
        <f t="shared" si="181"/>
        <v>0.22543021937510757</v>
      </c>
      <c r="G1996" s="6">
        <f t="shared" si="182"/>
        <v>-2.6290856746005814E-2</v>
      </c>
      <c r="H1996" s="6">
        <f t="shared" si="183"/>
        <v>0.32841454710423101</v>
      </c>
      <c r="I1996" s="6">
        <f t="shared" si="184"/>
        <v>1</v>
      </c>
    </row>
    <row r="1997" spans="1:9" x14ac:dyDescent="0.25">
      <c r="A1997" s="6">
        <v>1986</v>
      </c>
      <c r="B1997" s="6">
        <v>0.60977754401392303</v>
      </c>
      <c r="C1997" s="6">
        <v>0.55897701956236456</v>
      </c>
      <c r="D1997" s="6">
        <f t="shared" ref="D1997:D2060" si="186">CHIINV(C1997,$B$5)</f>
        <v>58.720875281496106</v>
      </c>
      <c r="E1997" s="6">
        <f t="shared" si="185"/>
        <v>9.1910107477812475E-2</v>
      </c>
      <c r="F1997" s="6">
        <f t="shared" ref="F1997:F2060" si="187">$B$2/($B$5)*D1997</f>
        <v>0.19252745993933149</v>
      </c>
      <c r="G1997" s="6">
        <f t="shared" ref="G1997:G2060" si="188">E1997-$B$8*SQRT(F1997/$B$6*(1/$B$3+1/$B$4))</f>
        <v>-7.1989563957694569E-2</v>
      </c>
      <c r="H1997" s="6">
        <f t="shared" ref="H1997:H2060" si="189">E1997+$B$8*SQRT(F1997/$B$6*(1/$B$3+1/$B$4))</f>
        <v>0.25580977891331952</v>
      </c>
      <c r="I1997" s="6">
        <f t="shared" ref="I1997:I2060" si="190">IF(-G1997&lt;$B$9,1,0)*IF(H1997&lt;$B$9,1,0)</f>
        <v>1</v>
      </c>
    </row>
    <row r="1998" spans="1:9" x14ac:dyDescent="0.25">
      <c r="A1998" s="6">
        <v>1987</v>
      </c>
      <c r="B1998" s="6">
        <v>-0.88508613771409728</v>
      </c>
      <c r="C1998" s="6">
        <v>0.52110354930265201</v>
      </c>
      <c r="D1998" s="6">
        <f t="shared" si="186"/>
        <v>59.755683362349288</v>
      </c>
      <c r="E1998" s="6">
        <f t="shared" ref="E1998:E2061" si="191">$B$1+B1998*SQRT($B$2/$B$6*(1/$B$3+1/$B$4))</f>
        <v>-5.2507444496297948E-2</v>
      </c>
      <c r="F1998" s="6">
        <f t="shared" si="187"/>
        <v>0.195920273319178</v>
      </c>
      <c r="G1998" s="6">
        <f t="shared" si="188"/>
        <v>-0.21784496917874779</v>
      </c>
      <c r="H1998" s="6">
        <f t="shared" si="189"/>
        <v>0.11283008018615191</v>
      </c>
      <c r="I1998" s="6">
        <f t="shared" si="190"/>
        <v>1</v>
      </c>
    </row>
    <row r="1999" spans="1:9" x14ac:dyDescent="0.25">
      <c r="A1999" s="6">
        <v>1988</v>
      </c>
      <c r="B1999" s="6">
        <v>1.3887074601370841</v>
      </c>
      <c r="C1999" s="6">
        <v>0.7703482161931211</v>
      </c>
      <c r="D1999" s="6">
        <f t="shared" si="186"/>
        <v>52.573909971750233</v>
      </c>
      <c r="E1999" s="6">
        <f t="shared" si="191"/>
        <v>0.16716188663393558</v>
      </c>
      <c r="F1999" s="6">
        <f t="shared" si="187"/>
        <v>0.17237347531721386</v>
      </c>
      <c r="G1999" s="6">
        <f t="shared" si="188"/>
        <v>1.2077898320859731E-2</v>
      </c>
      <c r="H1999" s="6">
        <f t="shared" si="189"/>
        <v>0.3222458749470114</v>
      </c>
      <c r="I1999" s="6">
        <f t="shared" si="190"/>
        <v>1</v>
      </c>
    </row>
    <row r="2000" spans="1:9" x14ac:dyDescent="0.25">
      <c r="A2000" s="6">
        <v>1989</v>
      </c>
      <c r="B2000" s="6">
        <v>0.77774302553734742</v>
      </c>
      <c r="C2000" s="6">
        <v>0.20511490218817713</v>
      </c>
      <c r="D2000" s="6">
        <f t="shared" si="186"/>
        <v>69.829533719530133</v>
      </c>
      <c r="E2000" s="6">
        <f t="shared" si="191"/>
        <v>0.10813711463188623</v>
      </c>
      <c r="F2000" s="6">
        <f t="shared" si="187"/>
        <v>0.22894929088370536</v>
      </c>
      <c r="G2000" s="6">
        <f t="shared" si="188"/>
        <v>-7.0594506189953818E-2</v>
      </c>
      <c r="H2000" s="6">
        <f t="shared" si="189"/>
        <v>0.28686873545372626</v>
      </c>
      <c r="I2000" s="6">
        <f t="shared" si="190"/>
        <v>1</v>
      </c>
    </row>
    <row r="2001" spans="1:9" x14ac:dyDescent="0.25">
      <c r="A2001" s="6">
        <v>1990</v>
      </c>
      <c r="B2001" s="6">
        <v>-0.21668256522389129</v>
      </c>
      <c r="C2001" s="6">
        <v>8.5238196966460164E-2</v>
      </c>
      <c r="D2001" s="6">
        <f t="shared" si="186"/>
        <v>76.654214239312338</v>
      </c>
      <c r="E2001" s="6">
        <f t="shared" si="191"/>
        <v>1.2066475420065507E-2</v>
      </c>
      <c r="F2001" s="6">
        <f t="shared" si="187"/>
        <v>0.25132529258790931</v>
      </c>
      <c r="G2001" s="6">
        <f t="shared" si="188"/>
        <v>-0.17519560364821488</v>
      </c>
      <c r="H2001" s="6">
        <f t="shared" si="189"/>
        <v>0.19932855448834588</v>
      </c>
      <c r="I2001" s="6">
        <f t="shared" si="190"/>
        <v>1</v>
      </c>
    </row>
    <row r="2002" spans="1:9" x14ac:dyDescent="0.25">
      <c r="A2002" s="6">
        <v>1991</v>
      </c>
      <c r="B2002" s="6">
        <v>-0.8606764367868891</v>
      </c>
      <c r="C2002" s="6">
        <v>0.195593127231666</v>
      </c>
      <c r="D2002" s="6">
        <f t="shared" si="186"/>
        <v>70.241200014848744</v>
      </c>
      <c r="E2002" s="6">
        <f t="shared" si="191"/>
        <v>-5.0149243346978054E-2</v>
      </c>
      <c r="F2002" s="6">
        <f t="shared" si="187"/>
        <v>0.23029901644212702</v>
      </c>
      <c r="G2002" s="6">
        <f t="shared" si="188"/>
        <v>-0.22940692855674349</v>
      </c>
      <c r="H2002" s="6">
        <f t="shared" si="189"/>
        <v>0.12910844186278736</v>
      </c>
      <c r="I2002" s="6">
        <f t="shared" si="190"/>
        <v>1</v>
      </c>
    </row>
    <row r="2003" spans="1:9" x14ac:dyDescent="0.25">
      <c r="A2003" s="6">
        <v>1992</v>
      </c>
      <c r="B2003" s="6">
        <v>-0.64573896452202462</v>
      </c>
      <c r="C2003" s="6">
        <v>0.19962157048249762</v>
      </c>
      <c r="D2003" s="6">
        <f t="shared" si="186"/>
        <v>70.065400224524367</v>
      </c>
      <c r="E2003" s="6">
        <f t="shared" si="191"/>
        <v>-2.938431076388609E-2</v>
      </c>
      <c r="F2003" s="6">
        <f t="shared" si="187"/>
        <v>0.22972262368696514</v>
      </c>
      <c r="G2003" s="6">
        <f t="shared" si="188"/>
        <v>-0.20841753222468365</v>
      </c>
      <c r="H2003" s="6">
        <f t="shared" si="189"/>
        <v>0.14964891069691147</v>
      </c>
      <c r="I2003" s="6">
        <f t="shared" si="190"/>
        <v>1</v>
      </c>
    </row>
    <row r="2004" spans="1:9" x14ac:dyDescent="0.25">
      <c r="A2004" s="6">
        <v>1993</v>
      </c>
      <c r="B2004" s="6">
        <v>-1.9579692889237776</v>
      </c>
      <c r="C2004" s="6">
        <v>0.92004150517288741</v>
      </c>
      <c r="D2004" s="6">
        <f t="shared" si="186"/>
        <v>46.197605932693229</v>
      </c>
      <c r="E2004" s="6">
        <f t="shared" si="191"/>
        <v>-0.15615780415508734</v>
      </c>
      <c r="F2004" s="6">
        <f t="shared" si="187"/>
        <v>0.15146756043505977</v>
      </c>
      <c r="G2004" s="6">
        <f t="shared" si="188"/>
        <v>-0.30153341672158046</v>
      </c>
      <c r="H2004" s="6">
        <f t="shared" si="189"/>
        <v>-1.0782191588594225E-2</v>
      </c>
      <c r="I2004" s="6">
        <f t="shared" si="190"/>
        <v>1</v>
      </c>
    </row>
    <row r="2005" spans="1:9" x14ac:dyDescent="0.25">
      <c r="A2005" s="6">
        <v>1994</v>
      </c>
      <c r="B2005" s="6">
        <v>0.90552930487319827</v>
      </c>
      <c r="C2005" s="6">
        <v>0.84807885982848596</v>
      </c>
      <c r="D2005" s="6">
        <f t="shared" si="186"/>
        <v>49.742954744914684</v>
      </c>
      <c r="E2005" s="6">
        <f t="shared" si="191"/>
        <v>0.12048244207755035</v>
      </c>
      <c r="F2005" s="6">
        <f t="shared" si="187"/>
        <v>0.16309165490135963</v>
      </c>
      <c r="G2005" s="6">
        <f t="shared" si="188"/>
        <v>-3.0368356007830277E-2</v>
      </c>
      <c r="H2005" s="6">
        <f t="shared" si="189"/>
        <v>0.27133324016293098</v>
      </c>
      <c r="I2005" s="6">
        <f t="shared" si="190"/>
        <v>1</v>
      </c>
    </row>
    <row r="2006" spans="1:9" x14ac:dyDescent="0.25">
      <c r="A2006" s="6">
        <v>1995</v>
      </c>
      <c r="B2006" s="6">
        <v>0.72528678174421657</v>
      </c>
      <c r="C2006" s="6">
        <v>0.43644520401623582</v>
      </c>
      <c r="D2006" s="6">
        <f t="shared" si="186"/>
        <v>62.107574926053097</v>
      </c>
      <c r="E2006" s="6">
        <f t="shared" si="191"/>
        <v>0.10306936002191143</v>
      </c>
      <c r="F2006" s="6">
        <f t="shared" si="187"/>
        <v>0.20363139320017409</v>
      </c>
      <c r="G2006" s="6">
        <f t="shared" si="188"/>
        <v>-6.5490479335918103E-2</v>
      </c>
      <c r="H2006" s="6">
        <f t="shared" si="189"/>
        <v>0.27162919937974095</v>
      </c>
      <c r="I2006" s="6">
        <f t="shared" si="190"/>
        <v>1</v>
      </c>
    </row>
    <row r="2007" spans="1:9" x14ac:dyDescent="0.25">
      <c r="A2007" s="6">
        <v>1996</v>
      </c>
      <c r="B2007" s="6">
        <v>0.41036400943994522</v>
      </c>
      <c r="C2007" s="6">
        <v>0.13348796044801173</v>
      </c>
      <c r="D2007" s="6">
        <f t="shared" si="186"/>
        <v>73.351543762123939</v>
      </c>
      <c r="E2007" s="6">
        <f t="shared" si="191"/>
        <v>7.2644929759140567E-2</v>
      </c>
      <c r="F2007" s="6">
        <f t="shared" si="187"/>
        <v>0.24049686479384899</v>
      </c>
      <c r="G2007" s="6">
        <f t="shared" si="188"/>
        <v>-0.11053861214171544</v>
      </c>
      <c r="H2007" s="6">
        <f t="shared" si="189"/>
        <v>0.25582847165999656</v>
      </c>
      <c r="I2007" s="6">
        <f t="shared" si="190"/>
        <v>1</v>
      </c>
    </row>
    <row r="2008" spans="1:9" x14ac:dyDescent="0.25">
      <c r="A2008" s="6">
        <v>1997</v>
      </c>
      <c r="B2008" s="6">
        <v>-1.1763677321141586</v>
      </c>
      <c r="C2008" s="6">
        <v>0.41694387646107361</v>
      </c>
      <c r="D2008" s="6">
        <f t="shared" si="186"/>
        <v>62.665649082228541</v>
      </c>
      <c r="E2008" s="6">
        <f t="shared" si="191"/>
        <v>-8.0647919987511488E-2</v>
      </c>
      <c r="F2008" s="6">
        <f t="shared" si="187"/>
        <v>0.20546114453189684</v>
      </c>
      <c r="G2008" s="6">
        <f t="shared" si="188"/>
        <v>-0.24996337182780459</v>
      </c>
      <c r="H2008" s="6">
        <f t="shared" si="189"/>
        <v>8.8667531852781631E-2</v>
      </c>
      <c r="I2008" s="6">
        <f t="shared" si="190"/>
        <v>1</v>
      </c>
    </row>
    <row r="2009" spans="1:9" x14ac:dyDescent="0.25">
      <c r="A2009" s="6">
        <v>1998</v>
      </c>
      <c r="B2009" s="6">
        <v>0.66012944444082677</v>
      </c>
      <c r="C2009" s="6">
        <v>0.65910824915311139</v>
      </c>
      <c r="D2009" s="6">
        <f t="shared" si="186"/>
        <v>55.945915653687038</v>
      </c>
      <c r="E2009" s="6">
        <f t="shared" si="191"/>
        <v>9.6774563204298336E-2</v>
      </c>
      <c r="F2009" s="6">
        <f t="shared" si="187"/>
        <v>0.18342923165143291</v>
      </c>
      <c r="G2009" s="6">
        <f t="shared" si="188"/>
        <v>-6.3205555922408313E-2</v>
      </c>
      <c r="H2009" s="6">
        <f t="shared" si="189"/>
        <v>0.25675468233100496</v>
      </c>
      <c r="I2009" s="6">
        <f t="shared" si="190"/>
        <v>1</v>
      </c>
    </row>
    <row r="2010" spans="1:9" x14ac:dyDescent="0.25">
      <c r="A2010" s="6">
        <v>1999</v>
      </c>
      <c r="B2010" s="6">
        <v>-1.5625118976458907</v>
      </c>
      <c r="C2010" s="6">
        <v>0.50621051667836547</v>
      </c>
      <c r="D2010" s="6">
        <f t="shared" si="186"/>
        <v>60.163948738188957</v>
      </c>
      <c r="E2010" s="6">
        <f t="shared" si="191"/>
        <v>-0.11795299052793329</v>
      </c>
      <c r="F2010" s="6">
        <f t="shared" si="187"/>
        <v>0.197258848321931</v>
      </c>
      <c r="G2010" s="6">
        <f t="shared" si="188"/>
        <v>-0.28385436686631804</v>
      </c>
      <c r="H2010" s="6">
        <f t="shared" si="189"/>
        <v>4.7948385810451466E-2</v>
      </c>
      <c r="I2010" s="6">
        <f t="shared" si="190"/>
        <v>1</v>
      </c>
    </row>
    <row r="2011" spans="1:9" x14ac:dyDescent="0.25">
      <c r="A2011" s="6">
        <v>2000</v>
      </c>
      <c r="B2011" s="6">
        <v>-0.230802470468916</v>
      </c>
      <c r="C2011" s="6">
        <v>0.19077120273445844</v>
      </c>
      <c r="D2011" s="6">
        <f t="shared" si="186"/>
        <v>70.454934444160557</v>
      </c>
      <c r="E2011" s="6">
        <f t="shared" si="191"/>
        <v>1.0702362976557842E-2</v>
      </c>
      <c r="F2011" s="6">
        <f t="shared" si="187"/>
        <v>0.23099978506282151</v>
      </c>
      <c r="G2011" s="6">
        <f t="shared" si="188"/>
        <v>-0.16882784347128055</v>
      </c>
      <c r="H2011" s="6">
        <f t="shared" si="189"/>
        <v>0.1902325694243962</v>
      </c>
      <c r="I2011" s="6">
        <f t="shared" si="190"/>
        <v>1</v>
      </c>
    </row>
    <row r="2012" spans="1:9" x14ac:dyDescent="0.25">
      <c r="A2012" s="6">
        <v>2001</v>
      </c>
      <c r="B2012" s="6">
        <v>-0.25483245735813398</v>
      </c>
      <c r="C2012" s="6">
        <v>0.11902218695638905</v>
      </c>
      <c r="D2012" s="6">
        <f t="shared" si="186"/>
        <v>74.227178354594358</v>
      </c>
      <c r="E2012" s="6">
        <f t="shared" si="191"/>
        <v>8.3808456884401708E-3</v>
      </c>
      <c r="F2012" s="6">
        <f t="shared" si="187"/>
        <v>0.24336779788391594</v>
      </c>
      <c r="G2012" s="6">
        <f t="shared" si="188"/>
        <v>-0.17589282993286592</v>
      </c>
      <c r="H2012" s="6">
        <f t="shared" si="189"/>
        <v>0.19265452130974625</v>
      </c>
      <c r="I2012" s="6">
        <f t="shared" si="190"/>
        <v>1</v>
      </c>
    </row>
    <row r="2013" spans="1:9" x14ac:dyDescent="0.25">
      <c r="A2013" s="6">
        <v>2002</v>
      </c>
      <c r="B2013" s="6">
        <v>-1.4478882803814486</v>
      </c>
      <c r="C2013" s="6">
        <v>0.90942106387524035</v>
      </c>
      <c r="D2013" s="6">
        <f t="shared" si="186"/>
        <v>46.82513992345951</v>
      </c>
      <c r="E2013" s="6">
        <f t="shared" si="191"/>
        <v>-0.10687929704933291</v>
      </c>
      <c r="F2013" s="6">
        <f t="shared" si="187"/>
        <v>0.15352504892937544</v>
      </c>
      <c r="G2013" s="6">
        <f t="shared" si="188"/>
        <v>-0.253238947849169</v>
      </c>
      <c r="H2013" s="6">
        <f t="shared" si="189"/>
        <v>3.9480353750503155E-2</v>
      </c>
      <c r="I2013" s="6">
        <f t="shared" si="190"/>
        <v>1</v>
      </c>
    </row>
    <row r="2014" spans="1:9" x14ac:dyDescent="0.25">
      <c r="A2014" s="6">
        <v>2003</v>
      </c>
      <c r="B2014" s="6">
        <v>-0.47989033191697672</v>
      </c>
      <c r="C2014" s="6">
        <v>0.750022888882107</v>
      </c>
      <c r="D2014" s="6">
        <f t="shared" si="186"/>
        <v>53.231385057255224</v>
      </c>
      <c r="E2014" s="6">
        <f t="shared" si="191"/>
        <v>-1.3361810644418715E-2</v>
      </c>
      <c r="F2014" s="6">
        <f t="shared" si="187"/>
        <v>0.17452913133526302</v>
      </c>
      <c r="G2014" s="6">
        <f t="shared" si="188"/>
        <v>-0.16941250519345225</v>
      </c>
      <c r="H2014" s="6">
        <f t="shared" si="189"/>
        <v>0.14268888390461482</v>
      </c>
      <c r="I2014" s="6">
        <f t="shared" si="190"/>
        <v>1</v>
      </c>
    </row>
    <row r="2015" spans="1:9" x14ac:dyDescent="0.25">
      <c r="A2015" s="6">
        <v>2004</v>
      </c>
      <c r="B2015" s="6">
        <v>0.4710670964414021</v>
      </c>
      <c r="C2015" s="6">
        <v>0.28211310159611802</v>
      </c>
      <c r="D2015" s="6">
        <f t="shared" si="186"/>
        <v>66.88580416766024</v>
      </c>
      <c r="E2015" s="6">
        <f t="shared" si="191"/>
        <v>7.8509405115106082E-2</v>
      </c>
      <c r="F2015" s="6">
        <f t="shared" si="187"/>
        <v>0.21929771858249258</v>
      </c>
      <c r="G2015" s="6">
        <f t="shared" si="188"/>
        <v>-9.6414352965713587E-2</v>
      </c>
      <c r="H2015" s="6">
        <f t="shared" si="189"/>
        <v>0.25343316319592574</v>
      </c>
      <c r="I2015" s="6">
        <f t="shared" si="190"/>
        <v>1</v>
      </c>
    </row>
    <row r="2016" spans="1:9" x14ac:dyDescent="0.25">
      <c r="A2016" s="6">
        <v>2005</v>
      </c>
      <c r="B2016" s="6">
        <v>-1.0244730219710618</v>
      </c>
      <c r="C2016" s="6">
        <v>0.95712149418622394</v>
      </c>
      <c r="D2016" s="6">
        <f t="shared" si="186"/>
        <v>43.390405176898739</v>
      </c>
      <c r="E2016" s="6">
        <f t="shared" si="191"/>
        <v>-6.5973496851265773E-2</v>
      </c>
      <c r="F2016" s="6">
        <f t="shared" si="187"/>
        <v>0.14226362353081554</v>
      </c>
      <c r="G2016" s="6">
        <f t="shared" si="188"/>
        <v>-0.20686301230410789</v>
      </c>
      <c r="H2016" s="6">
        <f t="shared" si="189"/>
        <v>7.4916018601576345E-2</v>
      </c>
      <c r="I2016" s="6">
        <f t="shared" si="190"/>
        <v>1</v>
      </c>
    </row>
    <row r="2017" spans="1:9" x14ac:dyDescent="0.25">
      <c r="A2017" s="6">
        <v>2006</v>
      </c>
      <c r="B2017" s="6">
        <v>-2.3470784071832895</v>
      </c>
      <c r="C2017" s="6">
        <v>0.31885738700521865</v>
      </c>
      <c r="D2017" s="6">
        <f t="shared" si="186"/>
        <v>65.651390887034765</v>
      </c>
      <c r="E2017" s="6">
        <f t="shared" si="191"/>
        <v>-0.19374931634226178</v>
      </c>
      <c r="F2017" s="6">
        <f t="shared" si="187"/>
        <v>0.21525046192470415</v>
      </c>
      <c r="G2017" s="6">
        <f t="shared" si="188"/>
        <v>-0.36705140162439753</v>
      </c>
      <c r="H2017" s="6">
        <f t="shared" si="189"/>
        <v>-2.0447231060125998E-2</v>
      </c>
      <c r="I2017" s="6">
        <f t="shared" si="190"/>
        <v>1</v>
      </c>
    </row>
    <row r="2018" spans="1:9" x14ac:dyDescent="0.25">
      <c r="A2018" s="6">
        <v>2007</v>
      </c>
      <c r="B2018" s="6">
        <v>-0.85338797362055629</v>
      </c>
      <c r="C2018" s="6">
        <v>0.97140415662099067</v>
      </c>
      <c r="D2018" s="6">
        <f t="shared" si="186"/>
        <v>41.798511695066161</v>
      </c>
      <c r="E2018" s="6">
        <f t="shared" si="191"/>
        <v>-4.9445110909351039E-2</v>
      </c>
      <c r="F2018" s="6">
        <f t="shared" si="187"/>
        <v>0.13704430063956119</v>
      </c>
      <c r="G2018" s="6">
        <f t="shared" si="188"/>
        <v>-0.18772602185676718</v>
      </c>
      <c r="H2018" s="6">
        <f t="shared" si="189"/>
        <v>8.8835800038065113E-2</v>
      </c>
      <c r="I2018" s="6">
        <f t="shared" si="190"/>
        <v>1</v>
      </c>
    </row>
    <row r="2019" spans="1:9" x14ac:dyDescent="0.25">
      <c r="A2019" s="6">
        <v>2008</v>
      </c>
      <c r="B2019" s="6">
        <v>-1.0460416888236068</v>
      </c>
      <c r="C2019" s="6">
        <v>0.60655537583544417</v>
      </c>
      <c r="D2019" s="6">
        <f t="shared" si="186"/>
        <v>57.416061587318204</v>
      </c>
      <c r="E2019" s="6">
        <f t="shared" si="191"/>
        <v>-6.8057228033087627E-2</v>
      </c>
      <c r="F2019" s="6">
        <f t="shared" si="187"/>
        <v>0.1882493822535023</v>
      </c>
      <c r="G2019" s="6">
        <f t="shared" si="188"/>
        <v>-0.23012569432246421</v>
      </c>
      <c r="H2019" s="6">
        <f t="shared" si="189"/>
        <v>9.4011238256288945E-2</v>
      </c>
      <c r="I2019" s="6">
        <f t="shared" si="190"/>
        <v>1</v>
      </c>
    </row>
    <row r="2020" spans="1:9" x14ac:dyDescent="0.25">
      <c r="A2020" s="6">
        <v>2009</v>
      </c>
      <c r="B2020" s="6">
        <v>1.2937675819557626</v>
      </c>
      <c r="C2020" s="6">
        <v>4.3031098361156041E-3</v>
      </c>
      <c r="D2020" s="6">
        <f t="shared" si="186"/>
        <v>93.939330292474779</v>
      </c>
      <c r="E2020" s="6">
        <f t="shared" si="191"/>
        <v>0.15798982301418318</v>
      </c>
      <c r="F2020" s="6">
        <f t="shared" si="187"/>
        <v>0.30799780423762224</v>
      </c>
      <c r="G2020" s="6">
        <f t="shared" si="188"/>
        <v>-4.9313160525160465E-2</v>
      </c>
      <c r="H2020" s="6">
        <f t="shared" si="189"/>
        <v>0.36529280655352681</v>
      </c>
      <c r="I2020" s="6">
        <f t="shared" si="190"/>
        <v>1</v>
      </c>
    </row>
    <row r="2021" spans="1:9" x14ac:dyDescent="0.25">
      <c r="A2021" s="6">
        <v>2010</v>
      </c>
      <c r="B2021" s="6">
        <v>1.168759808933828</v>
      </c>
      <c r="C2021" s="6">
        <v>0.15665150914029358</v>
      </c>
      <c r="D2021" s="6">
        <f t="shared" si="186"/>
        <v>72.088074966265978</v>
      </c>
      <c r="E2021" s="6">
        <f t="shared" si="191"/>
        <v>0.14591292478042991</v>
      </c>
      <c r="F2021" s="6">
        <f t="shared" si="187"/>
        <v>0.23635434415169174</v>
      </c>
      <c r="G2021" s="6">
        <f t="shared" si="188"/>
        <v>-3.5686110424599793E-2</v>
      </c>
      <c r="H2021" s="6">
        <f t="shared" si="189"/>
        <v>0.32751195998545962</v>
      </c>
      <c r="I2021" s="6">
        <f t="shared" si="190"/>
        <v>1</v>
      </c>
    </row>
    <row r="2022" spans="1:9" x14ac:dyDescent="0.25">
      <c r="A2022" s="6">
        <v>2011</v>
      </c>
      <c r="B2022" s="6">
        <v>0.11049678505514748</v>
      </c>
      <c r="C2022" s="6">
        <v>0.39649647511215552</v>
      </c>
      <c r="D2022" s="6">
        <f t="shared" si="186"/>
        <v>63.260775546123206</v>
      </c>
      <c r="E2022" s="6">
        <f t="shared" si="191"/>
        <v>4.3675003609845713E-2</v>
      </c>
      <c r="F2022" s="6">
        <f t="shared" si="187"/>
        <v>0.20741237883974822</v>
      </c>
      <c r="G2022" s="6">
        <f t="shared" si="188"/>
        <v>-0.12644253040324935</v>
      </c>
      <c r="H2022" s="6">
        <f t="shared" si="189"/>
        <v>0.21379253762294079</v>
      </c>
      <c r="I2022" s="6">
        <f t="shared" si="190"/>
        <v>1</v>
      </c>
    </row>
    <row r="2023" spans="1:9" x14ac:dyDescent="0.25">
      <c r="A2023" s="6">
        <v>2012</v>
      </c>
      <c r="B2023" s="6">
        <v>-0.46449599722109269</v>
      </c>
      <c r="C2023" s="6">
        <v>0.88467055269020656</v>
      </c>
      <c r="D2023" s="6">
        <f t="shared" si="186"/>
        <v>48.118599031446642</v>
      </c>
      <c r="E2023" s="6">
        <f t="shared" si="191"/>
        <v>-1.1874576618852106E-2</v>
      </c>
      <c r="F2023" s="6">
        <f t="shared" si="187"/>
        <v>0.15776589846375949</v>
      </c>
      <c r="G2023" s="6">
        <f t="shared" si="188"/>
        <v>-0.16024191641675539</v>
      </c>
      <c r="H2023" s="6">
        <f t="shared" si="189"/>
        <v>0.13649276317905118</v>
      </c>
      <c r="I2023" s="6">
        <f t="shared" si="190"/>
        <v>1</v>
      </c>
    </row>
    <row r="2024" spans="1:9" x14ac:dyDescent="0.25">
      <c r="A2024" s="6">
        <v>2013</v>
      </c>
      <c r="B2024" s="6">
        <v>-8.6060936155263335E-3</v>
      </c>
      <c r="C2024" s="6">
        <v>0.402203436384167</v>
      </c>
      <c r="D2024" s="6">
        <f t="shared" si="186"/>
        <v>63.093537163645777</v>
      </c>
      <c r="E2024" s="6">
        <f t="shared" si="191"/>
        <v>3.2168572367362883E-2</v>
      </c>
      <c r="F2024" s="6">
        <f t="shared" si="187"/>
        <v>0.20686405627424845</v>
      </c>
      <c r="G2024" s="6">
        <f t="shared" si="188"/>
        <v>-0.13772394852472192</v>
      </c>
      <c r="H2024" s="6">
        <f t="shared" si="189"/>
        <v>0.20206109325944765</v>
      </c>
      <c r="I2024" s="6">
        <f t="shared" si="190"/>
        <v>1</v>
      </c>
    </row>
    <row r="2025" spans="1:9" x14ac:dyDescent="0.25">
      <c r="A2025" s="6">
        <v>2014</v>
      </c>
      <c r="B2025" s="6">
        <v>-6.924778972461354E-2</v>
      </c>
      <c r="C2025" s="6">
        <v>0.58857997375408189</v>
      </c>
      <c r="D2025" s="6">
        <f t="shared" si="186"/>
        <v>57.910728793693004</v>
      </c>
      <c r="E2025" s="6">
        <f t="shared" si="191"/>
        <v>2.6310027935064796E-2</v>
      </c>
      <c r="F2025" s="6">
        <f t="shared" si="187"/>
        <v>0.18987124194653443</v>
      </c>
      <c r="G2025" s="6">
        <f t="shared" si="188"/>
        <v>-0.13645509027846145</v>
      </c>
      <c r="H2025" s="6">
        <f t="shared" si="189"/>
        <v>0.18907514614859103</v>
      </c>
      <c r="I2025" s="6">
        <f t="shared" si="190"/>
        <v>1</v>
      </c>
    </row>
    <row r="2026" spans="1:9" x14ac:dyDescent="0.25">
      <c r="A2026" s="6">
        <v>2015</v>
      </c>
      <c r="B2026" s="6">
        <v>-7.5538082455750555E-2</v>
      </c>
      <c r="C2026" s="6">
        <v>0.25711844233527636</v>
      </c>
      <c r="D2026" s="6">
        <f t="shared" si="186"/>
        <v>67.779165436676024</v>
      </c>
      <c r="E2026" s="6">
        <f t="shared" si="191"/>
        <v>2.5702327922993307E-2</v>
      </c>
      <c r="F2026" s="6">
        <f t="shared" si="187"/>
        <v>0.22222677192352794</v>
      </c>
      <c r="G2026" s="6">
        <f t="shared" si="188"/>
        <v>-0.15038574119767104</v>
      </c>
      <c r="H2026" s="6">
        <f t="shared" si="189"/>
        <v>0.20179039704365767</v>
      </c>
      <c r="I2026" s="6">
        <f t="shared" si="190"/>
        <v>1</v>
      </c>
    </row>
    <row r="2027" spans="1:9" x14ac:dyDescent="0.25">
      <c r="A2027" s="6">
        <v>2016</v>
      </c>
      <c r="B2027" s="6">
        <v>1.3355156625038944</v>
      </c>
      <c r="C2027" s="6">
        <v>0.73412274544511247</v>
      </c>
      <c r="D2027" s="6">
        <f t="shared" si="186"/>
        <v>53.729714024866333</v>
      </c>
      <c r="E2027" s="6">
        <f t="shared" si="191"/>
        <v>0.16202307077187145</v>
      </c>
      <c r="F2027" s="6">
        <f t="shared" si="187"/>
        <v>0.17616299680284042</v>
      </c>
      <c r="G2027" s="6">
        <f t="shared" si="188"/>
        <v>5.2436385724290158E-3</v>
      </c>
      <c r="H2027" s="6">
        <f t="shared" si="189"/>
        <v>0.31880250297131385</v>
      </c>
      <c r="I2027" s="6">
        <f t="shared" si="190"/>
        <v>1</v>
      </c>
    </row>
    <row r="2028" spans="1:9" x14ac:dyDescent="0.25">
      <c r="A2028" s="6">
        <v>2017</v>
      </c>
      <c r="B2028" s="6">
        <v>-0.92906475401832722</v>
      </c>
      <c r="C2028" s="6">
        <v>0.858851893673513</v>
      </c>
      <c r="D2028" s="6">
        <f t="shared" si="186"/>
        <v>49.291864203411649</v>
      </c>
      <c r="E2028" s="6">
        <f t="shared" si="191"/>
        <v>-5.6756182480569309E-2</v>
      </c>
      <c r="F2028" s="6">
        <f t="shared" si="187"/>
        <v>0.16161266951938247</v>
      </c>
      <c r="G2028" s="6">
        <f t="shared" si="188"/>
        <v>-0.20692143280604375</v>
      </c>
      <c r="H2028" s="6">
        <f t="shared" si="189"/>
        <v>9.3409067844905116E-2</v>
      </c>
      <c r="I2028" s="6">
        <f t="shared" si="190"/>
        <v>1</v>
      </c>
    </row>
    <row r="2029" spans="1:9" x14ac:dyDescent="0.25">
      <c r="A2029" s="6">
        <v>2018</v>
      </c>
      <c r="B2029" s="6">
        <v>-5.4302518037729897E-2</v>
      </c>
      <c r="C2029" s="6">
        <v>0.3073824274422437</v>
      </c>
      <c r="D2029" s="6">
        <f t="shared" si="186"/>
        <v>66.028081840932458</v>
      </c>
      <c r="E2029" s="6">
        <f t="shared" si="191"/>
        <v>2.7753878352323392E-2</v>
      </c>
      <c r="F2029" s="6">
        <f t="shared" si="187"/>
        <v>0.21648551423256543</v>
      </c>
      <c r="G2029" s="6">
        <f t="shared" si="188"/>
        <v>-0.14604467739842855</v>
      </c>
      <c r="H2029" s="6">
        <f t="shared" si="189"/>
        <v>0.20155243410307536</v>
      </c>
      <c r="I2029" s="6">
        <f t="shared" si="190"/>
        <v>1</v>
      </c>
    </row>
    <row r="2030" spans="1:9" x14ac:dyDescent="0.25">
      <c r="A2030" s="6">
        <v>2019</v>
      </c>
      <c r="B2030" s="6">
        <v>-0.89771901912172325</v>
      </c>
      <c r="C2030" s="6">
        <v>0.52418591875972775</v>
      </c>
      <c r="D2030" s="6">
        <f t="shared" si="186"/>
        <v>59.671335742265924</v>
      </c>
      <c r="E2030" s="6">
        <f t="shared" si="191"/>
        <v>-5.3727896788750215E-2</v>
      </c>
      <c r="F2030" s="6">
        <f t="shared" si="187"/>
        <v>0.19564372374513417</v>
      </c>
      <c r="G2030" s="6">
        <f t="shared" si="188"/>
        <v>-0.21894868988445626</v>
      </c>
      <c r="H2030" s="6">
        <f t="shared" si="189"/>
        <v>0.11149289630695584</v>
      </c>
      <c r="I2030" s="6">
        <f t="shared" si="190"/>
        <v>1</v>
      </c>
    </row>
    <row r="2031" spans="1:9" x14ac:dyDescent="0.25">
      <c r="A2031" s="6">
        <v>2020</v>
      </c>
      <c r="B2031" s="6">
        <v>1.7442334865336306</v>
      </c>
      <c r="C2031" s="6">
        <v>0.59410382396923733</v>
      </c>
      <c r="D2031" s="6">
        <f t="shared" si="186"/>
        <v>57.759011605801824</v>
      </c>
      <c r="E2031" s="6">
        <f t="shared" si="191"/>
        <v>0.20150896391118922</v>
      </c>
      <c r="F2031" s="6">
        <f t="shared" si="187"/>
        <v>0.18937380854361255</v>
      </c>
      <c r="G2031" s="6">
        <f t="shared" si="188"/>
        <v>3.8957195292385782E-2</v>
      </c>
      <c r="H2031" s="6">
        <f t="shared" si="189"/>
        <v>0.36406073252999266</v>
      </c>
      <c r="I2031" s="6">
        <f t="shared" si="190"/>
        <v>1</v>
      </c>
    </row>
    <row r="2032" spans="1:9" x14ac:dyDescent="0.25">
      <c r="A2032" s="6">
        <v>2021</v>
      </c>
      <c r="B2032" s="6">
        <v>-0.63101424530032091</v>
      </c>
      <c r="C2032" s="6">
        <v>0.50038148136844995</v>
      </c>
      <c r="D2032" s="6">
        <f t="shared" si="186"/>
        <v>60.324150305462638</v>
      </c>
      <c r="E2032" s="6">
        <f t="shared" si="191"/>
        <v>-2.7961767739062324E-2</v>
      </c>
      <c r="F2032" s="6">
        <f t="shared" si="187"/>
        <v>0.19778409936217259</v>
      </c>
      <c r="G2032" s="6">
        <f t="shared" si="188"/>
        <v>-0.19408387420036655</v>
      </c>
      <c r="H2032" s="6">
        <f t="shared" si="189"/>
        <v>0.13816033872224187</v>
      </c>
      <c r="I2032" s="6">
        <f t="shared" si="190"/>
        <v>1</v>
      </c>
    </row>
    <row r="2033" spans="1:9" x14ac:dyDescent="0.25">
      <c r="A2033" s="6">
        <v>2022</v>
      </c>
      <c r="B2033" s="6">
        <v>-1.8315495253773406</v>
      </c>
      <c r="C2033" s="6">
        <v>0.10287789544358654</v>
      </c>
      <c r="D2033" s="6">
        <f t="shared" si="186"/>
        <v>75.307676889211379</v>
      </c>
      <c r="E2033" s="6">
        <f t="shared" si="191"/>
        <v>-0.14394449467698331</v>
      </c>
      <c r="F2033" s="6">
        <f t="shared" si="187"/>
        <v>0.24691041603020125</v>
      </c>
      <c r="G2033" s="6">
        <f t="shared" si="188"/>
        <v>-0.32955452770245586</v>
      </c>
      <c r="H2033" s="6">
        <f t="shared" si="189"/>
        <v>4.1665538348489212E-2</v>
      </c>
      <c r="I2033" s="6">
        <f t="shared" si="190"/>
        <v>1</v>
      </c>
    </row>
    <row r="2034" spans="1:9" x14ac:dyDescent="0.25">
      <c r="A2034" s="6">
        <v>2023</v>
      </c>
      <c r="B2034" s="6">
        <v>-8.6513409769395366E-2</v>
      </c>
      <c r="C2034" s="6">
        <v>0.82299264503921632</v>
      </c>
      <c r="D2034" s="6">
        <f t="shared" si="186"/>
        <v>50.726782433372918</v>
      </c>
      <c r="E2034" s="6">
        <f t="shared" si="191"/>
        <v>2.4642010569561508E-2</v>
      </c>
      <c r="F2034" s="6">
        <f t="shared" si="187"/>
        <v>0.16631731945368169</v>
      </c>
      <c r="G2034" s="6">
        <f t="shared" si="188"/>
        <v>-0.12769326439729012</v>
      </c>
      <c r="H2034" s="6">
        <f t="shared" si="189"/>
        <v>0.17697728553641312</v>
      </c>
      <c r="I2034" s="6">
        <f t="shared" si="190"/>
        <v>1</v>
      </c>
    </row>
    <row r="2035" spans="1:9" x14ac:dyDescent="0.25">
      <c r="A2035" s="6">
        <v>2024</v>
      </c>
      <c r="B2035" s="6">
        <v>-1.4300076145445928</v>
      </c>
      <c r="C2035" s="6">
        <v>0.10489211706900235</v>
      </c>
      <c r="D2035" s="6">
        <f t="shared" si="186"/>
        <v>75.165908748879247</v>
      </c>
      <c r="E2035" s="6">
        <f t="shared" si="191"/>
        <v>-0.1051518606152356</v>
      </c>
      <c r="F2035" s="6">
        <f t="shared" si="187"/>
        <v>0.24644560245534181</v>
      </c>
      <c r="G2035" s="6">
        <f t="shared" si="188"/>
        <v>-0.29058710412438449</v>
      </c>
      <c r="H2035" s="6">
        <f t="shared" si="189"/>
        <v>8.0283382893913263E-2</v>
      </c>
      <c r="I2035" s="6">
        <f t="shared" si="190"/>
        <v>1</v>
      </c>
    </row>
    <row r="2036" spans="1:9" x14ac:dyDescent="0.25">
      <c r="A2036" s="6">
        <v>2025</v>
      </c>
      <c r="B2036" s="6">
        <v>0.35333414416527376</v>
      </c>
      <c r="C2036" s="6">
        <v>0.35776848658711508</v>
      </c>
      <c r="D2036" s="6">
        <f t="shared" si="186"/>
        <v>64.423143964199156</v>
      </c>
      <c r="E2036" s="6">
        <f t="shared" si="191"/>
        <v>6.7135321335942633E-2</v>
      </c>
      <c r="F2036" s="6">
        <f t="shared" si="187"/>
        <v>0.21122342283343987</v>
      </c>
      <c r="G2036" s="6">
        <f t="shared" si="188"/>
        <v>-0.1045379885159986</v>
      </c>
      <c r="H2036" s="6">
        <f t="shared" si="189"/>
        <v>0.23880863118788387</v>
      </c>
      <c r="I2036" s="6">
        <f t="shared" si="190"/>
        <v>1</v>
      </c>
    </row>
    <row r="2037" spans="1:9" x14ac:dyDescent="0.25">
      <c r="A2037" s="6">
        <v>2026</v>
      </c>
      <c r="B2037" s="6">
        <v>1.4478882803814486</v>
      </c>
      <c r="C2037" s="6">
        <v>0.52745139927365947</v>
      </c>
      <c r="D2037" s="6">
        <f t="shared" si="186"/>
        <v>59.582020901030873</v>
      </c>
      <c r="E2037" s="6">
        <f t="shared" si="191"/>
        <v>0.17287929704933291</v>
      </c>
      <c r="F2037" s="6">
        <f t="shared" si="187"/>
        <v>0.19535088820010121</v>
      </c>
      <c r="G2037" s="6">
        <f t="shared" si="188"/>
        <v>7.7821998180420404E-3</v>
      </c>
      <c r="H2037" s="6">
        <f t="shared" si="189"/>
        <v>0.33797639428062376</v>
      </c>
      <c r="I2037" s="6">
        <f t="shared" si="190"/>
        <v>1</v>
      </c>
    </row>
    <row r="2038" spans="1:9" x14ac:dyDescent="0.25">
      <c r="A2038" s="6">
        <v>2027</v>
      </c>
      <c r="B2038" s="6">
        <v>-0.93497192210634239</v>
      </c>
      <c r="C2038" s="6">
        <v>6.1159092989898377E-2</v>
      </c>
      <c r="D2038" s="6">
        <f t="shared" si="186"/>
        <v>78.918242304041442</v>
      </c>
      <c r="E2038" s="6">
        <f t="shared" si="191"/>
        <v>-5.732686913567929E-2</v>
      </c>
      <c r="F2038" s="6">
        <f t="shared" si="187"/>
        <v>0.25874833542308667</v>
      </c>
      <c r="G2038" s="6">
        <f t="shared" si="188"/>
        <v>-0.24733427326333302</v>
      </c>
      <c r="H2038" s="6">
        <f t="shared" si="189"/>
        <v>0.13268053499197446</v>
      </c>
      <c r="I2038" s="6">
        <f t="shared" si="190"/>
        <v>1</v>
      </c>
    </row>
    <row r="2039" spans="1:9" x14ac:dyDescent="0.25">
      <c r="A2039" s="6">
        <v>2028</v>
      </c>
      <c r="B2039" s="6">
        <v>-2.1152573026483878E-2</v>
      </c>
      <c r="C2039" s="6">
        <v>0.34867397076326795</v>
      </c>
      <c r="D2039" s="6">
        <f t="shared" si="186"/>
        <v>64.704115135091612</v>
      </c>
      <c r="E2039" s="6">
        <f t="shared" si="191"/>
        <v>3.0956467300812918E-2</v>
      </c>
      <c r="F2039" s="6">
        <f t="shared" si="187"/>
        <v>0.21214463978718562</v>
      </c>
      <c r="G2039" s="6">
        <f t="shared" si="188"/>
        <v>-0.14109079800968122</v>
      </c>
      <c r="H2039" s="6">
        <f t="shared" si="189"/>
        <v>0.20300373261130705</v>
      </c>
      <c r="I2039" s="6">
        <f t="shared" si="190"/>
        <v>1</v>
      </c>
    </row>
    <row r="2040" spans="1:9" x14ac:dyDescent="0.25">
      <c r="A2040" s="6">
        <v>2029</v>
      </c>
      <c r="B2040" s="6">
        <v>0.37811673792020883</v>
      </c>
      <c r="C2040" s="6">
        <v>0.26889858699301128</v>
      </c>
      <c r="D2040" s="6">
        <f t="shared" si="186"/>
        <v>67.351957043019723</v>
      </c>
      <c r="E2040" s="6">
        <f t="shared" si="191"/>
        <v>6.9529547354946139E-2</v>
      </c>
      <c r="F2040" s="6">
        <f t="shared" si="187"/>
        <v>0.22082608866563844</v>
      </c>
      <c r="G2040" s="6">
        <f t="shared" si="188"/>
        <v>-0.10600270780334044</v>
      </c>
      <c r="H2040" s="6">
        <f t="shared" si="189"/>
        <v>0.24506180251323273</v>
      </c>
      <c r="I2040" s="6">
        <f t="shared" si="190"/>
        <v>1</v>
      </c>
    </row>
    <row r="2041" spans="1:9" x14ac:dyDescent="0.25">
      <c r="A2041" s="6">
        <v>2030</v>
      </c>
      <c r="B2041" s="6">
        <v>-5.1085180530208163E-2</v>
      </c>
      <c r="C2041" s="6">
        <v>0.31379131443220315</v>
      </c>
      <c r="D2041" s="6">
        <f t="shared" si="186"/>
        <v>65.816788896627841</v>
      </c>
      <c r="E2041" s="6">
        <f t="shared" si="191"/>
        <v>2.8064702685264349E-2</v>
      </c>
      <c r="F2041" s="6">
        <f t="shared" si="187"/>
        <v>0.21579275048074703</v>
      </c>
      <c r="G2041" s="6">
        <f t="shared" si="188"/>
        <v>-0.14545554849422415</v>
      </c>
      <c r="H2041" s="6">
        <f t="shared" si="189"/>
        <v>0.20158495386475284</v>
      </c>
      <c r="I2041" s="6">
        <f t="shared" si="190"/>
        <v>1</v>
      </c>
    </row>
    <row r="2042" spans="1:9" x14ac:dyDescent="0.25">
      <c r="A2042" s="6">
        <v>2031</v>
      </c>
      <c r="B2042" s="6">
        <v>0.62412027546088211</v>
      </c>
      <c r="C2042" s="6">
        <v>0.8010193182164983</v>
      </c>
      <c r="D2042" s="6">
        <f t="shared" si="186"/>
        <v>51.52764593909032</v>
      </c>
      <c r="E2042" s="6">
        <f t="shared" si="191"/>
        <v>9.329574697759449E-2</v>
      </c>
      <c r="F2042" s="6">
        <f t="shared" si="187"/>
        <v>0.16894310143964039</v>
      </c>
      <c r="G2042" s="6">
        <f t="shared" si="188"/>
        <v>-6.0237337056368495E-2</v>
      </c>
      <c r="H2042" s="6">
        <f t="shared" si="189"/>
        <v>0.24682883101155748</v>
      </c>
      <c r="I2042" s="6">
        <f t="shared" si="190"/>
        <v>1</v>
      </c>
    </row>
    <row r="2043" spans="1:9" x14ac:dyDescent="0.25">
      <c r="A2043" s="6">
        <v>2032</v>
      </c>
      <c r="B2043" s="6">
        <v>-0.61605533119291067</v>
      </c>
      <c r="C2043" s="6">
        <v>0.85796685689870911</v>
      </c>
      <c r="D2043" s="6">
        <f t="shared" si="186"/>
        <v>49.329671995973911</v>
      </c>
      <c r="E2043" s="6">
        <f t="shared" si="191"/>
        <v>-2.6516599338766524E-2</v>
      </c>
      <c r="F2043" s="6">
        <f t="shared" si="187"/>
        <v>0.16173662949499643</v>
      </c>
      <c r="G2043" s="6">
        <f t="shared" si="188"/>
        <v>-0.17673942841959864</v>
      </c>
      <c r="H2043" s="6">
        <f t="shared" si="189"/>
        <v>0.1237062297420656</v>
      </c>
      <c r="I2043" s="6">
        <f t="shared" si="190"/>
        <v>1</v>
      </c>
    </row>
    <row r="2044" spans="1:9" x14ac:dyDescent="0.25">
      <c r="A2044" s="6">
        <v>2033</v>
      </c>
      <c r="B2044" s="6">
        <v>0.30543787943315692</v>
      </c>
      <c r="C2044" s="6">
        <v>0.47865230262153996</v>
      </c>
      <c r="D2044" s="6">
        <f t="shared" si="186"/>
        <v>60.924105748731563</v>
      </c>
      <c r="E2044" s="6">
        <f t="shared" si="191"/>
        <v>6.2508102556153758E-2</v>
      </c>
      <c r="F2044" s="6">
        <f t="shared" si="187"/>
        <v>0.19975116638928381</v>
      </c>
      <c r="G2044" s="6">
        <f t="shared" si="188"/>
        <v>-0.10443804600789565</v>
      </c>
      <c r="H2044" s="6">
        <f t="shared" si="189"/>
        <v>0.22945425112020318</v>
      </c>
      <c r="I2044" s="6">
        <f t="shared" si="190"/>
        <v>1</v>
      </c>
    </row>
    <row r="2045" spans="1:9" x14ac:dyDescent="0.25">
      <c r="A2045" s="6">
        <v>2034</v>
      </c>
      <c r="B2045" s="6">
        <v>0.383545284421416</v>
      </c>
      <c r="C2045" s="6">
        <v>0.7006439405499435</v>
      </c>
      <c r="D2045" s="6">
        <f t="shared" si="186"/>
        <v>54.742083245334314</v>
      </c>
      <c r="E2045" s="6">
        <f t="shared" si="191"/>
        <v>7.0053994771834147E-2</v>
      </c>
      <c r="F2045" s="6">
        <f t="shared" si="187"/>
        <v>0.17948224014863709</v>
      </c>
      <c r="G2045" s="6">
        <f t="shared" si="188"/>
        <v>-8.8195554998500444E-2</v>
      </c>
      <c r="H2045" s="6">
        <f t="shared" si="189"/>
        <v>0.22830354454216872</v>
      </c>
      <c r="I2045" s="6">
        <f t="shared" si="190"/>
        <v>1</v>
      </c>
    </row>
    <row r="2046" spans="1:9" x14ac:dyDescent="0.25">
      <c r="A2046" s="6">
        <v>2035</v>
      </c>
      <c r="B2046" s="6">
        <v>1.7049751477316022</v>
      </c>
      <c r="C2046" s="6">
        <v>0.90691854609820854</v>
      </c>
      <c r="D2046" s="6">
        <f t="shared" si="186"/>
        <v>46.965726385062354</v>
      </c>
      <c r="E2046" s="6">
        <f t="shared" si="191"/>
        <v>0.19771624805779095</v>
      </c>
      <c r="F2046" s="6">
        <f t="shared" si="187"/>
        <v>0.15398598814774542</v>
      </c>
      <c r="G2046" s="6">
        <f t="shared" si="188"/>
        <v>5.113704890994511E-2</v>
      </c>
      <c r="H2046" s="6">
        <f t="shared" si="189"/>
        <v>0.34429544720563676</v>
      </c>
      <c r="I2046" s="6">
        <f t="shared" si="190"/>
        <v>1</v>
      </c>
    </row>
    <row r="2047" spans="1:9" x14ac:dyDescent="0.25">
      <c r="A2047" s="6">
        <v>2036</v>
      </c>
      <c r="B2047" s="6">
        <v>-0.18646915123099461</v>
      </c>
      <c r="C2047" s="6">
        <v>0.79775383770256658</v>
      </c>
      <c r="D2047" s="6">
        <f t="shared" si="186"/>
        <v>51.642659139068762</v>
      </c>
      <c r="E2047" s="6">
        <f t="shared" si="191"/>
        <v>1.4985368519796555E-2</v>
      </c>
      <c r="F2047" s="6">
        <f t="shared" si="187"/>
        <v>0.1693201938985861</v>
      </c>
      <c r="G2047" s="6">
        <f t="shared" si="188"/>
        <v>-0.13871896813311613</v>
      </c>
      <c r="H2047" s="6">
        <f t="shared" si="189"/>
        <v>0.16868970517270926</v>
      </c>
      <c r="I2047" s="6">
        <f t="shared" si="190"/>
        <v>1</v>
      </c>
    </row>
    <row r="2048" spans="1:9" x14ac:dyDescent="0.25">
      <c r="A2048" s="6">
        <v>2037</v>
      </c>
      <c r="B2048" s="6">
        <v>0.31852891879680101</v>
      </c>
      <c r="C2048" s="6">
        <v>0.7168492690816981</v>
      </c>
      <c r="D2048" s="6">
        <f t="shared" si="186"/>
        <v>54.25765689477187</v>
      </c>
      <c r="E2048" s="6">
        <f t="shared" si="191"/>
        <v>6.3772817112272173E-2</v>
      </c>
      <c r="F2048" s="6">
        <f t="shared" si="187"/>
        <v>0.17789395703203892</v>
      </c>
      <c r="G2048" s="6">
        <f t="shared" si="188"/>
        <v>-9.3774981844808869E-2</v>
      </c>
      <c r="H2048" s="6">
        <f t="shared" si="189"/>
        <v>0.22132061606935322</v>
      </c>
      <c r="I2048" s="6">
        <f t="shared" si="190"/>
        <v>1</v>
      </c>
    </row>
    <row r="2049" spans="1:9" x14ac:dyDescent="0.25">
      <c r="A2049" s="6">
        <v>2038</v>
      </c>
      <c r="B2049" s="6">
        <v>-0.34877757570939139</v>
      </c>
      <c r="C2049" s="6">
        <v>0.32297738578447827</v>
      </c>
      <c r="D2049" s="6">
        <f t="shared" si="186"/>
        <v>65.517896216852776</v>
      </c>
      <c r="E2049" s="6">
        <f t="shared" si="191"/>
        <v>-6.9511500151600569E-4</v>
      </c>
      <c r="F2049" s="6">
        <f t="shared" si="187"/>
        <v>0.2148127744814845</v>
      </c>
      <c r="G2049" s="6">
        <f t="shared" si="188"/>
        <v>-0.17382091553988413</v>
      </c>
      <c r="H2049" s="6">
        <f t="shared" si="189"/>
        <v>0.17243068553685212</v>
      </c>
      <c r="I2049" s="6">
        <f t="shared" si="190"/>
        <v>1</v>
      </c>
    </row>
    <row r="2050" spans="1:9" x14ac:dyDescent="0.25">
      <c r="A2050" s="6">
        <v>2039</v>
      </c>
      <c r="B2050" s="6">
        <v>-1.0335634215152822</v>
      </c>
      <c r="C2050" s="6">
        <v>0.49967955565050204</v>
      </c>
      <c r="D2050" s="6">
        <f t="shared" si="186"/>
        <v>60.343459948182513</v>
      </c>
      <c r="E2050" s="6">
        <f t="shared" si="191"/>
        <v>-6.6851712881723688E-2</v>
      </c>
      <c r="F2050" s="6">
        <f t="shared" si="187"/>
        <v>0.19784740966617217</v>
      </c>
      <c r="G2050" s="6">
        <f t="shared" si="188"/>
        <v>-0.23300040489665086</v>
      </c>
      <c r="H2050" s="6">
        <f t="shared" si="189"/>
        <v>9.929697913320347E-2</v>
      </c>
      <c r="I2050" s="6">
        <f t="shared" si="190"/>
        <v>1</v>
      </c>
    </row>
    <row r="2051" spans="1:9" x14ac:dyDescent="0.25">
      <c r="A2051" s="6">
        <v>2040</v>
      </c>
      <c r="B2051" s="6">
        <v>-0.66670736487139948</v>
      </c>
      <c r="C2051" s="6">
        <v>0.22803430280465103</v>
      </c>
      <c r="D2051" s="6">
        <f t="shared" si="186"/>
        <v>68.888720642701202</v>
      </c>
      <c r="E2051" s="6">
        <f t="shared" si="191"/>
        <v>-3.1410050692070896E-2</v>
      </c>
      <c r="F2051" s="6">
        <f t="shared" si="187"/>
        <v>0.22586465784492196</v>
      </c>
      <c r="G2051" s="6">
        <f t="shared" si="188"/>
        <v>-0.20893356323690551</v>
      </c>
      <c r="H2051" s="6">
        <f t="shared" si="189"/>
        <v>0.14611346185276372</v>
      </c>
      <c r="I2051" s="6">
        <f t="shared" si="190"/>
        <v>1</v>
      </c>
    </row>
    <row r="2052" spans="1:9" x14ac:dyDescent="0.25">
      <c r="A2052" s="6">
        <v>2041</v>
      </c>
      <c r="B2052" s="6">
        <v>0.36279516280046664</v>
      </c>
      <c r="C2052" s="6">
        <v>3.6530655842768642E-2</v>
      </c>
      <c r="D2052" s="6">
        <f t="shared" si="186"/>
        <v>82.202387107062108</v>
      </c>
      <c r="E2052" s="6">
        <f t="shared" si="191"/>
        <v>6.8049342572244625E-2</v>
      </c>
      <c r="F2052" s="6">
        <f t="shared" si="187"/>
        <v>0.26951602330184299</v>
      </c>
      <c r="G2052" s="6">
        <f t="shared" si="188"/>
        <v>-0.12587129814651074</v>
      </c>
      <c r="H2052" s="6">
        <f t="shared" si="189"/>
        <v>0.26196998329099996</v>
      </c>
      <c r="I2052" s="6">
        <f t="shared" si="190"/>
        <v>1</v>
      </c>
    </row>
    <row r="2053" spans="1:9" x14ac:dyDescent="0.25">
      <c r="A2053" s="6">
        <v>2042</v>
      </c>
      <c r="B2053" s="6">
        <v>0.35871380532626063</v>
      </c>
      <c r="C2053" s="6">
        <v>0.8231147190771203</v>
      </c>
      <c r="D2053" s="6">
        <f t="shared" si="186"/>
        <v>50.722189506672393</v>
      </c>
      <c r="E2053" s="6">
        <f t="shared" si="191"/>
        <v>6.7655045980280659E-2</v>
      </c>
      <c r="F2053" s="6">
        <f t="shared" si="187"/>
        <v>0.16630226067761442</v>
      </c>
      <c r="G2053" s="6">
        <f t="shared" si="188"/>
        <v>-8.4673332426644238E-2</v>
      </c>
      <c r="H2053" s="6">
        <f t="shared" si="189"/>
        <v>0.21998342438720556</v>
      </c>
      <c r="I2053" s="6">
        <f t="shared" si="190"/>
        <v>1</v>
      </c>
    </row>
    <row r="2054" spans="1:9" x14ac:dyDescent="0.25">
      <c r="A2054" s="6">
        <v>2043</v>
      </c>
      <c r="B2054" s="6">
        <v>1.2735426935250871</v>
      </c>
      <c r="C2054" s="6">
        <v>0.74858851893673517</v>
      </c>
      <c r="D2054" s="6">
        <f t="shared" si="186"/>
        <v>53.27687668723884</v>
      </c>
      <c r="E2054" s="6">
        <f t="shared" si="191"/>
        <v>0.15603591316152607</v>
      </c>
      <c r="F2054" s="6">
        <f t="shared" si="187"/>
        <v>0.1746782842204552</v>
      </c>
      <c r="G2054" s="6">
        <f t="shared" si="188"/>
        <v>-8.1447738484702326E-5</v>
      </c>
      <c r="H2054" s="6">
        <f t="shared" si="189"/>
        <v>0.31215327406153681</v>
      </c>
      <c r="I2054" s="6">
        <f t="shared" si="190"/>
        <v>1</v>
      </c>
    </row>
    <row r="2055" spans="1:9" x14ac:dyDescent="0.25">
      <c r="A2055" s="6">
        <v>2044</v>
      </c>
      <c r="B2055" s="6">
        <v>0.27138412406202406</v>
      </c>
      <c r="C2055" s="6">
        <v>0.85241248817407755</v>
      </c>
      <c r="D2055" s="6">
        <f t="shared" si="186"/>
        <v>49.563827262107424</v>
      </c>
      <c r="E2055" s="6">
        <f t="shared" si="191"/>
        <v>5.9218197231449367E-2</v>
      </c>
      <c r="F2055" s="6">
        <f t="shared" si="187"/>
        <v>0.16250435167904073</v>
      </c>
      <c r="G2055" s="6">
        <f t="shared" si="188"/>
        <v>-9.136074432342503E-2</v>
      </c>
      <c r="H2055" s="6">
        <f t="shared" si="189"/>
        <v>0.20979713878632375</v>
      </c>
      <c r="I2055" s="6">
        <f t="shared" si="190"/>
        <v>1</v>
      </c>
    </row>
    <row r="2056" spans="1:9" x14ac:dyDescent="0.25">
      <c r="A2056" s="6">
        <v>2045</v>
      </c>
      <c r="B2056" s="6">
        <v>0.81898861026274972</v>
      </c>
      <c r="C2056" s="6">
        <v>0.19278542435987425</v>
      </c>
      <c r="D2056" s="6">
        <f t="shared" si="186"/>
        <v>70.365204267633075</v>
      </c>
      <c r="E2056" s="6">
        <f t="shared" si="191"/>
        <v>0.11212181668103745</v>
      </c>
      <c r="F2056" s="6">
        <f t="shared" si="187"/>
        <v>0.2307055877627314</v>
      </c>
      <c r="G2056" s="6">
        <f t="shared" si="188"/>
        <v>-6.7294030072649405E-2</v>
      </c>
      <c r="H2056" s="6">
        <f t="shared" si="189"/>
        <v>0.29153766343472431</v>
      </c>
      <c r="I2056" s="6">
        <f t="shared" si="190"/>
        <v>1</v>
      </c>
    </row>
    <row r="2057" spans="1:9" x14ac:dyDescent="0.25">
      <c r="A2057" s="6">
        <v>2046</v>
      </c>
      <c r="B2057" s="6">
        <v>2.1611867850879207E-2</v>
      </c>
      <c r="C2057" s="6">
        <v>0.83855708487197489</v>
      </c>
      <c r="D2057" s="6">
        <f t="shared" si="186"/>
        <v>50.126434745657313</v>
      </c>
      <c r="E2057" s="6">
        <f t="shared" si="191"/>
        <v>3.5087904794773001E-2</v>
      </c>
      <c r="F2057" s="6">
        <f t="shared" si="187"/>
        <v>0.16434896637920432</v>
      </c>
      <c r="G2057" s="6">
        <f t="shared" si="188"/>
        <v>-0.11634324884775346</v>
      </c>
      <c r="H2057" s="6">
        <f t="shared" si="189"/>
        <v>0.18651905843729946</v>
      </c>
      <c r="I2057" s="6">
        <f t="shared" si="190"/>
        <v>1</v>
      </c>
    </row>
    <row r="2058" spans="1:9" x14ac:dyDescent="0.25">
      <c r="A2058" s="6">
        <v>2047</v>
      </c>
      <c r="B2058" s="6">
        <v>-0.23441771190846339</v>
      </c>
      <c r="C2058" s="6">
        <v>0.53270058290353095</v>
      </c>
      <c r="D2058" s="6">
        <f t="shared" si="186"/>
        <v>59.438528471527981</v>
      </c>
      <c r="E2058" s="6">
        <f t="shared" si="191"/>
        <v>1.0353097471698394E-2</v>
      </c>
      <c r="F2058" s="6">
        <f t="shared" si="187"/>
        <v>0.19488042121812452</v>
      </c>
      <c r="G2058" s="6">
        <f t="shared" si="188"/>
        <v>-0.15454507679759916</v>
      </c>
      <c r="H2058" s="6">
        <f t="shared" si="189"/>
        <v>0.17525127174099592</v>
      </c>
      <c r="I2058" s="6">
        <f t="shared" si="190"/>
        <v>1</v>
      </c>
    </row>
    <row r="2059" spans="1:9" x14ac:dyDescent="0.25">
      <c r="A2059" s="6">
        <v>2048</v>
      </c>
      <c r="B2059" s="6">
        <v>-6.5338099375367165E-2</v>
      </c>
      <c r="C2059" s="6">
        <v>0.15912350840784936</v>
      </c>
      <c r="D2059" s="6">
        <f t="shared" si="186"/>
        <v>71.961595611193871</v>
      </c>
      <c r="E2059" s="6">
        <f t="shared" si="191"/>
        <v>2.6687739907143931E-2</v>
      </c>
      <c r="F2059" s="6">
        <f t="shared" si="187"/>
        <v>0.23593965774161926</v>
      </c>
      <c r="G2059" s="6">
        <f t="shared" si="188"/>
        <v>-0.15475191656326273</v>
      </c>
      <c r="H2059" s="6">
        <f t="shared" si="189"/>
        <v>0.20812739637755059</v>
      </c>
      <c r="I2059" s="6">
        <f t="shared" si="190"/>
        <v>1</v>
      </c>
    </row>
    <row r="2060" spans="1:9" x14ac:dyDescent="0.25">
      <c r="A2060" s="6">
        <v>2049</v>
      </c>
      <c r="B2060" s="6">
        <v>0.85492956714006141</v>
      </c>
      <c r="C2060" s="6">
        <v>0.84420300912503432</v>
      </c>
      <c r="D2060" s="6">
        <f t="shared" si="186"/>
        <v>49.900667442899504</v>
      </c>
      <c r="E2060" s="6">
        <f t="shared" si="191"/>
        <v>0.11559404299255525</v>
      </c>
      <c r="F2060" s="6">
        <f t="shared" si="187"/>
        <v>0.1636087457144246</v>
      </c>
      <c r="G2060" s="6">
        <f t="shared" si="188"/>
        <v>-3.5495706101956667E-2</v>
      </c>
      <c r="H2060" s="6">
        <f t="shared" si="189"/>
        <v>0.26668379208706716</v>
      </c>
      <c r="I2060" s="6">
        <f t="shared" si="190"/>
        <v>1</v>
      </c>
    </row>
    <row r="2061" spans="1:9" x14ac:dyDescent="0.25">
      <c r="A2061" s="6">
        <v>2050</v>
      </c>
      <c r="B2061" s="6">
        <v>-0.60637262322416063</v>
      </c>
      <c r="C2061" s="6">
        <v>0.52308725241859189</v>
      </c>
      <c r="D2061" s="6">
        <f t="shared" ref="D2061:D2124" si="192">CHIINV(C2061,$B$5)</f>
        <v>59.701395392921654</v>
      </c>
      <c r="E2061" s="6">
        <f t="shared" si="191"/>
        <v>-2.5581160878109938E-2</v>
      </c>
      <c r="F2061" s="6">
        <f t="shared" ref="F2061:F2124" si="193">$B$2/($B$5)*D2061</f>
        <v>0.1957422799767923</v>
      </c>
      <c r="G2061" s="6">
        <f t="shared" ref="G2061:G2124" si="194">E2061-$B$8*SQRT(F2061/$B$6*(1/$B$3+1/$B$4))</f>
        <v>-0.19084356401946664</v>
      </c>
      <c r="H2061" s="6">
        <f t="shared" ref="H2061:H2124" si="195">E2061+$B$8*SQRT(F2061/$B$6*(1/$B$3+1/$B$4))</f>
        <v>0.13968124226324677</v>
      </c>
      <c r="I2061" s="6">
        <f t="shared" ref="I2061:I2124" si="196">IF(-G2061&lt;$B$9,1,0)*IF(H2061&lt;$B$9,1,0)</f>
        <v>1</v>
      </c>
    </row>
    <row r="2062" spans="1:9" x14ac:dyDescent="0.25">
      <c r="A2062" s="6">
        <v>2051</v>
      </c>
      <c r="B2062" s="6">
        <v>1.0561439012235496</v>
      </c>
      <c r="C2062" s="6">
        <v>0.50245674001281782</v>
      </c>
      <c r="D2062" s="6">
        <f t="shared" si="192"/>
        <v>60.267084627644174</v>
      </c>
      <c r="E2062" s="6">
        <f t="shared" ref="E2062:E2125" si="197">$B$1+B2062*SQRT($B$2/$B$6*(1/$B$3+1/$B$4))</f>
        <v>0.1350331944721383</v>
      </c>
      <c r="F2062" s="6">
        <f t="shared" si="193"/>
        <v>0.19759699877916123</v>
      </c>
      <c r="G2062" s="6">
        <f t="shared" si="194"/>
        <v>-3.1010318974840523E-2</v>
      </c>
      <c r="H2062" s="6">
        <f t="shared" si="195"/>
        <v>0.30107670791911711</v>
      </c>
      <c r="I2062" s="6">
        <f t="shared" si="196"/>
        <v>1</v>
      </c>
    </row>
    <row r="2063" spans="1:9" x14ac:dyDescent="0.25">
      <c r="A2063" s="6">
        <v>2052</v>
      </c>
      <c r="B2063" s="6">
        <v>0.15495402294618543</v>
      </c>
      <c r="C2063" s="6">
        <v>0.36143070772423475</v>
      </c>
      <c r="D2063" s="6">
        <f t="shared" si="192"/>
        <v>64.310941742999873</v>
      </c>
      <c r="E2063" s="6">
        <f t="shared" si="197"/>
        <v>4.796998083233904E-2</v>
      </c>
      <c r="F2063" s="6">
        <f t="shared" si="193"/>
        <v>0.21085554669836024</v>
      </c>
      <c r="G2063" s="6">
        <f t="shared" si="194"/>
        <v>-0.12355376692315288</v>
      </c>
      <c r="H2063" s="6">
        <f t="shared" si="195"/>
        <v>0.21949372858783095</v>
      </c>
      <c r="I2063" s="6">
        <f t="shared" si="196"/>
        <v>1</v>
      </c>
    </row>
    <row r="2064" spans="1:9" x14ac:dyDescent="0.25">
      <c r="A2064" s="6">
        <v>2053</v>
      </c>
      <c r="B2064" s="6">
        <v>-0.452853328170022</v>
      </c>
      <c r="C2064" s="6">
        <v>0.35746330149235511</v>
      </c>
      <c r="D2064" s="6">
        <f t="shared" si="192"/>
        <v>64.432517972601786</v>
      </c>
      <c r="E2064" s="6">
        <f t="shared" si="197"/>
        <v>-1.074978792851701E-2</v>
      </c>
      <c r="F2064" s="6">
        <f t="shared" si="193"/>
        <v>0.21125415728721897</v>
      </c>
      <c r="G2064" s="6">
        <f t="shared" si="194"/>
        <v>-0.18243558714696889</v>
      </c>
      <c r="H2064" s="6">
        <f t="shared" si="195"/>
        <v>0.1609360112899349</v>
      </c>
      <c r="I2064" s="6">
        <f t="shared" si="196"/>
        <v>1</v>
      </c>
    </row>
    <row r="2065" spans="1:9" x14ac:dyDescent="0.25">
      <c r="A2065" s="6">
        <v>2054</v>
      </c>
      <c r="B2065" s="6">
        <v>-1.0950225259875879</v>
      </c>
      <c r="C2065" s="6">
        <v>0.25733207190160834</v>
      </c>
      <c r="D2065" s="6">
        <f t="shared" si="192"/>
        <v>67.77131351129141</v>
      </c>
      <c r="E2065" s="6">
        <f t="shared" si="197"/>
        <v>-7.2789226464334333E-2</v>
      </c>
      <c r="F2065" s="6">
        <f t="shared" si="193"/>
        <v>0.22220102790587348</v>
      </c>
      <c r="G2065" s="6">
        <f t="shared" si="194"/>
        <v>-0.24886709576609994</v>
      </c>
      <c r="H2065" s="6">
        <f t="shared" si="195"/>
        <v>0.10328864283743128</v>
      </c>
      <c r="I2065" s="6">
        <f t="shared" si="196"/>
        <v>1</v>
      </c>
    </row>
    <row r="2066" spans="1:9" x14ac:dyDescent="0.25">
      <c r="A2066" s="6">
        <v>2055</v>
      </c>
      <c r="B2066" s="6">
        <v>0.31185663829091936</v>
      </c>
      <c r="C2066" s="6">
        <v>0.57301553392132332</v>
      </c>
      <c r="D2066" s="6">
        <f t="shared" si="192"/>
        <v>58.337157293363973</v>
      </c>
      <c r="E2066" s="6">
        <f t="shared" si="197"/>
        <v>6.3128213575158937E-2</v>
      </c>
      <c r="F2066" s="6">
        <f t="shared" si="193"/>
        <v>0.19126936817496384</v>
      </c>
      <c r="G2066" s="6">
        <f t="shared" si="194"/>
        <v>-0.10023506997964915</v>
      </c>
      <c r="H2066" s="6">
        <f t="shared" si="195"/>
        <v>0.22649149712996702</v>
      </c>
      <c r="I2066" s="6">
        <f t="shared" si="196"/>
        <v>1</v>
      </c>
    </row>
    <row r="2067" spans="1:9" x14ac:dyDescent="0.25">
      <c r="A2067" s="6">
        <v>2056</v>
      </c>
      <c r="B2067" s="6">
        <v>-0.76671540227835067</v>
      </c>
      <c r="C2067" s="6">
        <v>4.2512283700064088E-2</v>
      </c>
      <c r="D2067" s="6">
        <f t="shared" si="192"/>
        <v>81.261388449013964</v>
      </c>
      <c r="E2067" s="6">
        <f t="shared" si="197"/>
        <v>-4.1071745010145141E-2</v>
      </c>
      <c r="F2067" s="6">
        <f t="shared" si="193"/>
        <v>0.26643078180004576</v>
      </c>
      <c r="G2067" s="6">
        <f t="shared" si="194"/>
        <v>-0.23387925322335157</v>
      </c>
      <c r="H2067" s="6">
        <f t="shared" si="195"/>
        <v>0.15173576320306126</v>
      </c>
      <c r="I2067" s="6">
        <f t="shared" si="196"/>
        <v>1</v>
      </c>
    </row>
    <row r="2068" spans="1:9" x14ac:dyDescent="0.25">
      <c r="A2068" s="6">
        <v>2057</v>
      </c>
      <c r="B2068" s="6">
        <v>-0.50258904593647458</v>
      </c>
      <c r="C2068" s="6">
        <v>0.49720755638294628</v>
      </c>
      <c r="D2068" s="6">
        <f t="shared" si="192"/>
        <v>60.411496930456863</v>
      </c>
      <c r="E2068" s="6">
        <f t="shared" si="197"/>
        <v>-1.5554714754489087E-2</v>
      </c>
      <c r="F2068" s="6">
        <f t="shared" si="193"/>
        <v>0.19807048173920283</v>
      </c>
      <c r="G2068" s="6">
        <f t="shared" si="194"/>
        <v>-0.181797046337348</v>
      </c>
      <c r="H2068" s="6">
        <f t="shared" si="195"/>
        <v>0.15068761682836984</v>
      </c>
      <c r="I2068" s="6">
        <f t="shared" si="196"/>
        <v>1</v>
      </c>
    </row>
    <row r="2069" spans="1:9" x14ac:dyDescent="0.25">
      <c r="A2069" s="6">
        <v>2058</v>
      </c>
      <c r="B2069" s="6">
        <v>0.64970208768500015</v>
      </c>
      <c r="C2069" s="6">
        <v>0.70519119846186717</v>
      </c>
      <c r="D2069" s="6">
        <f t="shared" si="192"/>
        <v>54.607118586205317</v>
      </c>
      <c r="E2069" s="6">
        <f t="shared" si="197"/>
        <v>9.5767184836194286E-2</v>
      </c>
      <c r="F2069" s="6">
        <f t="shared" si="193"/>
        <v>0.17903973306952564</v>
      </c>
      <c r="G2069" s="6">
        <f t="shared" si="194"/>
        <v>-6.2287165227304486E-2</v>
      </c>
      <c r="H2069" s="6">
        <f t="shared" si="195"/>
        <v>0.25382153489969306</v>
      </c>
      <c r="I2069" s="6">
        <f t="shared" si="196"/>
        <v>1</v>
      </c>
    </row>
    <row r="2070" spans="1:9" x14ac:dyDescent="0.25">
      <c r="A2070" s="6">
        <v>2059</v>
      </c>
      <c r="B2070" s="6">
        <v>0.96123130788328126</v>
      </c>
      <c r="C2070" s="6">
        <v>0.38038270210882902</v>
      </c>
      <c r="D2070" s="6">
        <f t="shared" si="192"/>
        <v>63.738243735076892</v>
      </c>
      <c r="E2070" s="6">
        <f t="shared" si="197"/>
        <v>0.12586376681846029</v>
      </c>
      <c r="F2070" s="6">
        <f t="shared" si="193"/>
        <v>0.20897784831172753</v>
      </c>
      <c r="G2070" s="6">
        <f t="shared" si="194"/>
        <v>-4.4894551477533379E-2</v>
      </c>
      <c r="H2070" s="6">
        <f t="shared" si="195"/>
        <v>0.29662208511445398</v>
      </c>
      <c r="I2070" s="6">
        <f t="shared" si="196"/>
        <v>1</v>
      </c>
    </row>
    <row r="2071" spans="1:9" x14ac:dyDescent="0.25">
      <c r="A2071" s="6">
        <v>2060</v>
      </c>
      <c r="B2071" s="6">
        <v>-6.7561813921201974E-2</v>
      </c>
      <c r="C2071" s="6">
        <v>0.91207617419965203</v>
      </c>
      <c r="D2071" s="6">
        <f t="shared" si="192"/>
        <v>46.673116203191711</v>
      </c>
      <c r="E2071" s="6">
        <f t="shared" si="197"/>
        <v>2.6472908672079441E-2</v>
      </c>
      <c r="F2071" s="6">
        <f t="shared" si="193"/>
        <v>0.1530266105022679</v>
      </c>
      <c r="G2071" s="6">
        <f t="shared" si="194"/>
        <v>-0.11964896144526502</v>
      </c>
      <c r="H2071" s="6">
        <f t="shared" si="195"/>
        <v>0.17259477878942389</v>
      </c>
      <c r="I2071" s="6">
        <f t="shared" si="196"/>
        <v>1</v>
      </c>
    </row>
    <row r="2072" spans="1:9" x14ac:dyDescent="0.25">
      <c r="A2072" s="6">
        <v>2061</v>
      </c>
      <c r="B2072" s="6">
        <v>-1.6491139831487089</v>
      </c>
      <c r="C2072" s="6">
        <v>0.78139591662343211</v>
      </c>
      <c r="D2072" s="6">
        <f t="shared" si="192"/>
        <v>52.205340095322207</v>
      </c>
      <c r="E2072" s="6">
        <f t="shared" si="197"/>
        <v>-0.12631954684811361</v>
      </c>
      <c r="F2072" s="6">
        <f t="shared" si="193"/>
        <v>0.17116504949285968</v>
      </c>
      <c r="G2072" s="6">
        <f t="shared" si="194"/>
        <v>-0.28085897020432138</v>
      </c>
      <c r="H2072" s="6">
        <f t="shared" si="195"/>
        <v>2.8219876508094155E-2</v>
      </c>
      <c r="I2072" s="6">
        <f t="shared" si="196"/>
        <v>1</v>
      </c>
    </row>
    <row r="2073" spans="1:9" x14ac:dyDescent="0.25">
      <c r="A2073" s="6">
        <v>2062</v>
      </c>
      <c r="B2073" s="6">
        <v>0.31370404940389562</v>
      </c>
      <c r="C2073" s="6">
        <v>0.87176122318185978</v>
      </c>
      <c r="D2073" s="6">
        <f t="shared" si="192"/>
        <v>48.723388094176549</v>
      </c>
      <c r="E2073" s="6">
        <f t="shared" si="197"/>
        <v>6.3306690444780503E-2</v>
      </c>
      <c r="F2073" s="6">
        <f t="shared" si="193"/>
        <v>0.15974881342352967</v>
      </c>
      <c r="G2073" s="6">
        <f t="shared" si="194"/>
        <v>-8.5990131440534898E-2</v>
      </c>
      <c r="H2073" s="6">
        <f t="shared" si="195"/>
        <v>0.21260351233009589</v>
      </c>
      <c r="I2073" s="6">
        <f t="shared" si="196"/>
        <v>1</v>
      </c>
    </row>
    <row r="2074" spans="1:9" x14ac:dyDescent="0.25">
      <c r="A2074" s="6">
        <v>2063</v>
      </c>
      <c r="B2074" s="6">
        <v>-1.3998260328662582</v>
      </c>
      <c r="C2074" s="6">
        <v>0.73174230170598464</v>
      </c>
      <c r="D2074" s="6">
        <f t="shared" si="192"/>
        <v>53.803252378538431</v>
      </c>
      <c r="E2074" s="6">
        <f t="shared" si="197"/>
        <v>-0.10223604280925805</v>
      </c>
      <c r="F2074" s="6">
        <f t="shared" si="193"/>
        <v>0.1764041061591424</v>
      </c>
      <c r="G2074" s="6">
        <f t="shared" si="194"/>
        <v>-0.25912272813001547</v>
      </c>
      <c r="H2074" s="6">
        <f t="shared" si="195"/>
        <v>5.4650642511499398E-2</v>
      </c>
      <c r="I2074" s="6">
        <f t="shared" si="196"/>
        <v>1</v>
      </c>
    </row>
    <row r="2075" spans="1:9" x14ac:dyDescent="0.25">
      <c r="A2075" s="6">
        <v>2064</v>
      </c>
      <c r="B2075" s="6">
        <v>-0.22640506358584389</v>
      </c>
      <c r="C2075" s="6">
        <v>0.58021790215765867</v>
      </c>
      <c r="D2075" s="6">
        <f t="shared" si="192"/>
        <v>58.139998891840413</v>
      </c>
      <c r="E2075" s="6">
        <f t="shared" si="197"/>
        <v>1.1127192842217071E-2</v>
      </c>
      <c r="F2075" s="6">
        <f t="shared" si="193"/>
        <v>0.19062294718636202</v>
      </c>
      <c r="G2075" s="6">
        <f t="shared" si="194"/>
        <v>-0.15195980279729041</v>
      </c>
      <c r="H2075" s="6">
        <f t="shared" si="195"/>
        <v>0.17421418848172457</v>
      </c>
      <c r="I2075" s="6">
        <f t="shared" si="196"/>
        <v>1</v>
      </c>
    </row>
    <row r="2076" spans="1:9" x14ac:dyDescent="0.25">
      <c r="A2076" s="6">
        <v>2065</v>
      </c>
      <c r="B2076" s="6">
        <v>-1.2811506167054176</v>
      </c>
      <c r="C2076" s="6">
        <v>0.78417310098574788</v>
      </c>
      <c r="D2076" s="6">
        <f t="shared" si="192"/>
        <v>52.111302871825657</v>
      </c>
      <c r="E2076" s="6">
        <f t="shared" si="197"/>
        <v>-9.0770908368607642E-2</v>
      </c>
      <c r="F2076" s="6">
        <f t="shared" si="193"/>
        <v>0.17085673072729723</v>
      </c>
      <c r="G2076" s="6">
        <f t="shared" si="194"/>
        <v>-0.24517108343643268</v>
      </c>
      <c r="H2076" s="6">
        <f t="shared" si="195"/>
        <v>6.3629266699217382E-2</v>
      </c>
      <c r="I2076" s="6">
        <f t="shared" si="196"/>
        <v>1</v>
      </c>
    </row>
    <row r="2077" spans="1:9" x14ac:dyDescent="0.25">
      <c r="A2077" s="6">
        <v>2066</v>
      </c>
      <c r="B2077" s="6">
        <v>-1.100193003367167</v>
      </c>
      <c r="C2077" s="6">
        <v>0.32007812738425856</v>
      </c>
      <c r="D2077" s="6">
        <f t="shared" si="192"/>
        <v>65.611743447007285</v>
      </c>
      <c r="E2077" s="6">
        <f t="shared" si="197"/>
        <v>-7.3288742035435214E-2</v>
      </c>
      <c r="F2077" s="6">
        <f t="shared" si="193"/>
        <v>0.21512047031805667</v>
      </c>
      <c r="G2077" s="6">
        <f t="shared" si="194"/>
        <v>-0.24653849010418555</v>
      </c>
      <c r="H2077" s="6">
        <f t="shared" si="195"/>
        <v>9.9961006033315133E-2</v>
      </c>
      <c r="I2077" s="6">
        <f t="shared" si="196"/>
        <v>1</v>
      </c>
    </row>
    <row r="2078" spans="1:9" x14ac:dyDescent="0.25">
      <c r="A2078" s="6">
        <v>2067</v>
      </c>
      <c r="B2078" s="6">
        <v>0.82520728028612211</v>
      </c>
      <c r="C2078" s="6">
        <v>0.58113345744193856</v>
      </c>
      <c r="D2078" s="6">
        <f t="shared" si="192"/>
        <v>58.114917168460295</v>
      </c>
      <c r="E2078" s="6">
        <f t="shared" si="197"/>
        <v>0.11272259728216361</v>
      </c>
      <c r="F2078" s="6">
        <f t="shared" si="193"/>
        <v>0.19054071202773867</v>
      </c>
      <c r="G2078" s="6">
        <f t="shared" si="194"/>
        <v>-5.0329216518268577E-2</v>
      </c>
      <c r="H2078" s="6">
        <f t="shared" si="195"/>
        <v>0.27577441108259582</v>
      </c>
      <c r="I2078" s="6">
        <f t="shared" si="196"/>
        <v>1</v>
      </c>
    </row>
    <row r="2079" spans="1:9" x14ac:dyDescent="0.25">
      <c r="A2079" s="6">
        <v>2068</v>
      </c>
      <c r="B2079" s="6">
        <v>0.76599690146395005</v>
      </c>
      <c r="C2079" s="6">
        <v>0.75560777611621444</v>
      </c>
      <c r="D2079" s="6">
        <f t="shared" si="192"/>
        <v>53.053172786924449</v>
      </c>
      <c r="E2079" s="6">
        <f t="shared" si="197"/>
        <v>0.10700233123685232</v>
      </c>
      <c r="F2079" s="6">
        <f t="shared" si="193"/>
        <v>0.17394482880958836</v>
      </c>
      <c r="G2079" s="6">
        <f t="shared" si="194"/>
        <v>-4.8786924840923479E-2</v>
      </c>
      <c r="H2079" s="6">
        <f t="shared" si="195"/>
        <v>0.26279158731462815</v>
      </c>
      <c r="I2079" s="6">
        <f t="shared" si="196"/>
        <v>1</v>
      </c>
    </row>
    <row r="2080" spans="1:9" x14ac:dyDescent="0.25">
      <c r="A2080" s="6">
        <v>2069</v>
      </c>
      <c r="B2080" s="6">
        <v>0.41252860683016479</v>
      </c>
      <c r="C2080" s="6">
        <v>0.16742454298532058</v>
      </c>
      <c r="D2080" s="6">
        <f t="shared" si="192"/>
        <v>71.547056417541754</v>
      </c>
      <c r="E2080" s="6">
        <f t="shared" si="197"/>
        <v>7.2854049734377174E-2</v>
      </c>
      <c r="F2080" s="6">
        <f t="shared" si="193"/>
        <v>0.23458051284439918</v>
      </c>
      <c r="G2080" s="6">
        <f t="shared" si="194"/>
        <v>-0.10806225480181264</v>
      </c>
      <c r="H2080" s="6">
        <f t="shared" si="195"/>
        <v>0.25377035427056699</v>
      </c>
      <c r="I2080" s="6">
        <f t="shared" si="196"/>
        <v>1</v>
      </c>
    </row>
    <row r="2081" spans="1:9" x14ac:dyDescent="0.25">
      <c r="A2081" s="6">
        <v>2070</v>
      </c>
      <c r="B2081" s="6">
        <v>1.1488509699120186</v>
      </c>
      <c r="C2081" s="6">
        <v>0.20181890316476944</v>
      </c>
      <c r="D2081" s="6">
        <f t="shared" si="192"/>
        <v>69.97053025431326</v>
      </c>
      <c r="E2081" s="6">
        <f t="shared" si="197"/>
        <v>0.14398954820146806</v>
      </c>
      <c r="F2081" s="6">
        <f t="shared" si="193"/>
        <v>0.22941157460430578</v>
      </c>
      <c r="G2081" s="6">
        <f t="shared" si="194"/>
        <v>-3.492242489926381E-2</v>
      </c>
      <c r="H2081" s="6">
        <f t="shared" si="195"/>
        <v>0.32290152130219996</v>
      </c>
      <c r="I2081" s="6">
        <f t="shared" si="196"/>
        <v>1</v>
      </c>
    </row>
    <row r="2082" spans="1:9" x14ac:dyDescent="0.25">
      <c r="A2082" s="6">
        <v>2071</v>
      </c>
      <c r="B2082" s="6">
        <v>-1.3003318599658087</v>
      </c>
      <c r="C2082" s="6">
        <v>0.56187627796258433</v>
      </c>
      <c r="D2082" s="6">
        <f t="shared" si="192"/>
        <v>58.641673814702379</v>
      </c>
      <c r="E2082" s="6">
        <f t="shared" si="197"/>
        <v>-9.2623992518918535E-2</v>
      </c>
      <c r="F2082" s="6">
        <f t="shared" si="193"/>
        <v>0.19226778299902419</v>
      </c>
      <c r="G2082" s="6">
        <f t="shared" si="194"/>
        <v>-0.25641309446416505</v>
      </c>
      <c r="H2082" s="6">
        <f t="shared" si="195"/>
        <v>7.1165109426327977E-2</v>
      </c>
      <c r="I2082" s="6">
        <f t="shared" si="196"/>
        <v>1</v>
      </c>
    </row>
    <row r="2083" spans="1:9" x14ac:dyDescent="0.25">
      <c r="A2083" s="6">
        <v>2072</v>
      </c>
      <c r="B2083" s="6">
        <v>2.4147084332071245</v>
      </c>
      <c r="C2083" s="6">
        <v>0.77315591906491288</v>
      </c>
      <c r="D2083" s="6">
        <f t="shared" si="192"/>
        <v>52.481045245678125</v>
      </c>
      <c r="E2083" s="6">
        <f t="shared" si="197"/>
        <v>0.26628299758536839</v>
      </c>
      <c r="F2083" s="6">
        <f t="shared" si="193"/>
        <v>0.17206900080550205</v>
      </c>
      <c r="G2083" s="6">
        <f t="shared" si="194"/>
        <v>0.11133603729101363</v>
      </c>
      <c r="H2083" s="6">
        <f t="shared" si="195"/>
        <v>0.42122995787972317</v>
      </c>
      <c r="I2083" s="6">
        <f t="shared" si="196"/>
        <v>0</v>
      </c>
    </row>
    <row r="2084" spans="1:9" x14ac:dyDescent="0.25">
      <c r="A2084" s="6">
        <v>2073</v>
      </c>
      <c r="B2084" s="6">
        <v>0.36492110666586086</v>
      </c>
      <c r="C2084" s="6">
        <v>0.72176274910733362</v>
      </c>
      <c r="D2084" s="6">
        <f t="shared" si="192"/>
        <v>54.108781784274917</v>
      </c>
      <c r="E2084" s="6">
        <f t="shared" si="197"/>
        <v>6.8254728262209144E-2</v>
      </c>
      <c r="F2084" s="6">
        <f t="shared" si="193"/>
        <v>0.17740584191565548</v>
      </c>
      <c r="G2084" s="6">
        <f t="shared" si="194"/>
        <v>-8.9076778113585484E-2</v>
      </c>
      <c r="H2084" s="6">
        <f t="shared" si="195"/>
        <v>0.22558623463800376</v>
      </c>
      <c r="I2084" s="6">
        <f t="shared" si="196"/>
        <v>1</v>
      </c>
    </row>
    <row r="2085" spans="1:9" x14ac:dyDescent="0.25">
      <c r="A2085" s="6">
        <v>2074</v>
      </c>
      <c r="B2085" s="6">
        <v>-1.1777433428505901</v>
      </c>
      <c r="C2085" s="6">
        <v>0.2589800714133122</v>
      </c>
      <c r="D2085" s="6">
        <f t="shared" si="192"/>
        <v>67.710875014284753</v>
      </c>
      <c r="E2085" s="6">
        <f t="shared" si="197"/>
        <v>-8.0780816610429712E-2</v>
      </c>
      <c r="F2085" s="6">
        <f t="shared" si="193"/>
        <v>0.22200286889929427</v>
      </c>
      <c r="G2085" s="6">
        <f t="shared" si="194"/>
        <v>-0.25678015522647535</v>
      </c>
      <c r="H2085" s="6">
        <f t="shared" si="195"/>
        <v>9.5218522005615924E-2</v>
      </c>
      <c r="I2085" s="6">
        <f t="shared" si="196"/>
        <v>1</v>
      </c>
    </row>
    <row r="2086" spans="1:9" x14ac:dyDescent="0.25">
      <c r="A2086" s="6">
        <v>2075</v>
      </c>
      <c r="B2086" s="6">
        <v>0.23614802557858638</v>
      </c>
      <c r="C2086" s="6">
        <v>0.60676900540177614</v>
      </c>
      <c r="D2086" s="6">
        <f t="shared" si="192"/>
        <v>57.410164494404185</v>
      </c>
      <c r="E2086" s="6">
        <f t="shared" si="197"/>
        <v>5.5814066710187168E-2</v>
      </c>
      <c r="F2086" s="6">
        <f t="shared" si="193"/>
        <v>0.18823004752263667</v>
      </c>
      <c r="G2086" s="6">
        <f t="shared" si="194"/>
        <v>-0.1062460764957233</v>
      </c>
      <c r="H2086" s="6">
        <f t="shared" si="195"/>
        <v>0.21787420991609763</v>
      </c>
      <c r="I2086" s="6">
        <f t="shared" si="196"/>
        <v>1</v>
      </c>
    </row>
    <row r="2087" spans="1:9" x14ac:dyDescent="0.25">
      <c r="A2087" s="6">
        <v>2076</v>
      </c>
      <c r="B2087" s="6">
        <v>-0.27996520657325163</v>
      </c>
      <c r="C2087" s="6">
        <v>0.85839411603137306</v>
      </c>
      <c r="D2087" s="6">
        <f t="shared" si="192"/>
        <v>49.311437490638255</v>
      </c>
      <c r="E2087" s="6">
        <f t="shared" si="197"/>
        <v>5.952791438148395E-3</v>
      </c>
      <c r="F2087" s="6">
        <f t="shared" si="193"/>
        <v>0.16167684423160084</v>
      </c>
      <c r="G2087" s="6">
        <f t="shared" si="194"/>
        <v>-0.14424227045864013</v>
      </c>
      <c r="H2087" s="6">
        <f t="shared" si="195"/>
        <v>0.15614785333493691</v>
      </c>
      <c r="I2087" s="6">
        <f t="shared" si="196"/>
        <v>1</v>
      </c>
    </row>
    <row r="2088" spans="1:9" x14ac:dyDescent="0.25">
      <c r="A2088" s="6">
        <v>2077</v>
      </c>
      <c r="B2088" s="6">
        <v>-1.6753028830862604</v>
      </c>
      <c r="C2088" s="6">
        <v>0.19870601519821771</v>
      </c>
      <c r="D2088" s="6">
        <f t="shared" si="192"/>
        <v>70.105139804228727</v>
      </c>
      <c r="E2088" s="6">
        <f t="shared" si="197"/>
        <v>-0.12884963495186905</v>
      </c>
      <c r="F2088" s="6">
        <f t="shared" si="193"/>
        <v>0.22985291739091385</v>
      </c>
      <c r="G2088" s="6">
        <f t="shared" si="194"/>
        <v>-0.30793362110116096</v>
      </c>
      <c r="H2088" s="6">
        <f t="shared" si="195"/>
        <v>5.0234351197422894E-2</v>
      </c>
      <c r="I2088" s="6">
        <f t="shared" si="196"/>
        <v>1</v>
      </c>
    </row>
    <row r="2089" spans="1:9" x14ac:dyDescent="0.25">
      <c r="A2089" s="6">
        <v>2078</v>
      </c>
      <c r="B2089" s="6">
        <v>-0.42849023884627968</v>
      </c>
      <c r="C2089" s="6">
        <v>0.45234534745323041</v>
      </c>
      <c r="D2089" s="6">
        <f t="shared" si="192"/>
        <v>61.658313557108841</v>
      </c>
      <c r="E2089" s="6">
        <f t="shared" si="197"/>
        <v>-8.3960898879075693E-3</v>
      </c>
      <c r="F2089" s="6">
        <f t="shared" si="193"/>
        <v>0.20215840510527489</v>
      </c>
      <c r="G2089" s="6">
        <f t="shared" si="194"/>
        <v>-0.17634517550673837</v>
      </c>
      <c r="H2089" s="6">
        <f t="shared" si="195"/>
        <v>0.15955299573092321</v>
      </c>
      <c r="I2089" s="6">
        <f t="shared" si="196"/>
        <v>1</v>
      </c>
    </row>
    <row r="2090" spans="1:9" x14ac:dyDescent="0.25">
      <c r="A2090" s="6">
        <v>2079</v>
      </c>
      <c r="B2090" s="6">
        <v>-2.8396607376635075</v>
      </c>
      <c r="C2090" s="6">
        <v>0.68745994445631275</v>
      </c>
      <c r="D2090" s="6">
        <f t="shared" si="192"/>
        <v>55.129515944153134</v>
      </c>
      <c r="E2090" s="6">
        <f t="shared" si="197"/>
        <v>-0.24133729053896066</v>
      </c>
      <c r="F2090" s="6">
        <f t="shared" si="193"/>
        <v>0.18075251129230535</v>
      </c>
      <c r="G2090" s="6">
        <f t="shared" si="194"/>
        <v>-0.40014585220389692</v>
      </c>
      <c r="H2090" s="6">
        <f t="shared" si="195"/>
        <v>-8.2528728874024404E-2</v>
      </c>
      <c r="I2090" s="6">
        <f t="shared" si="196"/>
        <v>0</v>
      </c>
    </row>
    <row r="2091" spans="1:9" x14ac:dyDescent="0.25">
      <c r="A2091" s="6">
        <v>2080</v>
      </c>
      <c r="B2091" s="6">
        <v>2.3305619833990932</v>
      </c>
      <c r="C2091" s="6">
        <v>3.4424878688924833E-2</v>
      </c>
      <c r="D2091" s="6">
        <f t="shared" si="192"/>
        <v>82.56560977764218</v>
      </c>
      <c r="E2091" s="6">
        <f t="shared" si="197"/>
        <v>0.25815367821188506</v>
      </c>
      <c r="F2091" s="6">
        <f t="shared" si="193"/>
        <v>0.27070691730374485</v>
      </c>
      <c r="G2091" s="6">
        <f t="shared" si="194"/>
        <v>6.3805077073225858E-2</v>
      </c>
      <c r="H2091" s="6">
        <f t="shared" si="195"/>
        <v>0.45250227935054427</v>
      </c>
      <c r="I2091" s="6">
        <f t="shared" si="196"/>
        <v>0</v>
      </c>
    </row>
    <row r="2092" spans="1:9" x14ac:dyDescent="0.25">
      <c r="A2092" s="6">
        <v>2081</v>
      </c>
      <c r="B2092" s="6">
        <v>0.86100953922141343</v>
      </c>
      <c r="C2092" s="6">
        <v>0.21506393627735221</v>
      </c>
      <c r="D2092" s="6">
        <f t="shared" si="192"/>
        <v>69.412985124215453</v>
      </c>
      <c r="E2092" s="6">
        <f t="shared" si="197"/>
        <v>0.11618142409946983</v>
      </c>
      <c r="F2092" s="6">
        <f t="shared" si="193"/>
        <v>0.22758355778431297</v>
      </c>
      <c r="G2092" s="6">
        <f t="shared" si="194"/>
        <v>-6.2016312545481234E-2</v>
      </c>
      <c r="H2092" s="6">
        <f t="shared" si="195"/>
        <v>0.29437916074442089</v>
      </c>
      <c r="I2092" s="6">
        <f t="shared" si="196"/>
        <v>1</v>
      </c>
    </row>
    <row r="2093" spans="1:9" x14ac:dyDescent="0.25">
      <c r="A2093" s="6">
        <v>2082</v>
      </c>
      <c r="B2093" s="6">
        <v>-0.65225435719185043</v>
      </c>
      <c r="C2093" s="6">
        <v>0.37324137089144566</v>
      </c>
      <c r="D2093" s="6">
        <f t="shared" si="192"/>
        <v>63.952541483253412</v>
      </c>
      <c r="E2093" s="6">
        <f t="shared" si="197"/>
        <v>-3.0013757496071478E-2</v>
      </c>
      <c r="F2093" s="6">
        <f t="shared" si="193"/>
        <v>0.20968046387951939</v>
      </c>
      <c r="G2093" s="6">
        <f t="shared" si="194"/>
        <v>-0.20105889273763872</v>
      </c>
      <c r="H2093" s="6">
        <f t="shared" si="195"/>
        <v>0.14103137774549579</v>
      </c>
      <c r="I2093" s="6">
        <f t="shared" si="196"/>
        <v>1</v>
      </c>
    </row>
    <row r="2094" spans="1:9" x14ac:dyDescent="0.25">
      <c r="A2094" s="6">
        <v>2083</v>
      </c>
      <c r="B2094" s="6">
        <v>-2.4334804038517177</v>
      </c>
      <c r="C2094" s="6">
        <v>0.20419934690389721</v>
      </c>
      <c r="D2094" s="6">
        <f t="shared" si="192"/>
        <v>69.868544323322553</v>
      </c>
      <c r="E2094" s="6">
        <f t="shared" si="197"/>
        <v>-0.20209654224456311</v>
      </c>
      <c r="F2094" s="6">
        <f t="shared" si="193"/>
        <v>0.2290771945026969</v>
      </c>
      <c r="G2094" s="6">
        <f t="shared" si="194"/>
        <v>-0.38087808073411827</v>
      </c>
      <c r="H2094" s="6">
        <f t="shared" si="195"/>
        <v>-2.3315003755007946E-2</v>
      </c>
      <c r="I2094" s="6">
        <f t="shared" si="196"/>
        <v>1</v>
      </c>
    </row>
    <row r="2095" spans="1:9" x14ac:dyDescent="0.25">
      <c r="A2095" s="6">
        <v>2084</v>
      </c>
      <c r="B2095" s="6">
        <v>0.11195879778824747</v>
      </c>
      <c r="C2095" s="6">
        <v>7.7486495559556876E-2</v>
      </c>
      <c r="D2095" s="6">
        <f t="shared" si="192"/>
        <v>77.318255946508401</v>
      </c>
      <c r="E2095" s="6">
        <f t="shared" si="197"/>
        <v>4.3816247458666233E-2</v>
      </c>
      <c r="F2095" s="6">
        <f t="shared" si="193"/>
        <v>0.25350247851314228</v>
      </c>
      <c r="G2095" s="6">
        <f t="shared" si="194"/>
        <v>-0.14425519145390342</v>
      </c>
      <c r="H2095" s="6">
        <f t="shared" si="195"/>
        <v>0.23188768637123591</v>
      </c>
      <c r="I2095" s="6">
        <f t="shared" si="196"/>
        <v>1</v>
      </c>
    </row>
    <row r="2096" spans="1:9" x14ac:dyDescent="0.25">
      <c r="A2096" s="6">
        <v>2085</v>
      </c>
      <c r="B2096" s="6">
        <v>0.68690724219777621</v>
      </c>
      <c r="C2096" s="6">
        <v>1.0986663411358989E-2</v>
      </c>
      <c r="D2096" s="6">
        <f t="shared" si="192"/>
        <v>89.086945573816251</v>
      </c>
      <c r="E2096" s="6">
        <f t="shared" si="197"/>
        <v>9.9361544242493133E-2</v>
      </c>
      <c r="F2096" s="6">
        <f t="shared" si="193"/>
        <v>0.29208834614365986</v>
      </c>
      <c r="G2096" s="6">
        <f t="shared" si="194"/>
        <v>-0.10251639239566271</v>
      </c>
      <c r="H2096" s="6">
        <f t="shared" si="195"/>
        <v>0.301239480880649</v>
      </c>
      <c r="I2096" s="6">
        <f t="shared" si="196"/>
        <v>1</v>
      </c>
    </row>
    <row r="2097" spans="1:9" x14ac:dyDescent="0.25">
      <c r="A2097" s="6">
        <v>2086</v>
      </c>
      <c r="B2097" s="6">
        <v>0.27654664336296264</v>
      </c>
      <c r="C2097" s="6">
        <v>9.4790490432447277E-2</v>
      </c>
      <c r="D2097" s="6">
        <f t="shared" si="192"/>
        <v>75.900046596309252</v>
      </c>
      <c r="E2097" s="6">
        <f t="shared" si="197"/>
        <v>5.9716943979111869E-2</v>
      </c>
      <c r="F2097" s="6">
        <f t="shared" si="193"/>
        <v>0.24885261179117787</v>
      </c>
      <c r="G2097" s="6">
        <f t="shared" si="194"/>
        <v>-0.12662166278292994</v>
      </c>
      <c r="H2097" s="6">
        <f t="shared" si="195"/>
        <v>0.24605555074115368</v>
      </c>
      <c r="I2097" s="6">
        <f t="shared" si="196"/>
        <v>1</v>
      </c>
    </row>
    <row r="2098" spans="1:9" x14ac:dyDescent="0.25">
      <c r="A2098" s="6">
        <v>2087</v>
      </c>
      <c r="B2098" s="6">
        <v>-0.64234995988954324</v>
      </c>
      <c r="C2098" s="6">
        <v>5.7313760795922729E-2</v>
      </c>
      <c r="D2098" s="6">
        <f t="shared" si="192"/>
        <v>79.346320885020262</v>
      </c>
      <c r="E2098" s="6">
        <f t="shared" si="197"/>
        <v>-2.9056901811060298E-2</v>
      </c>
      <c r="F2098" s="6">
        <f t="shared" si="193"/>
        <v>0.26015187175416482</v>
      </c>
      <c r="G2098" s="6">
        <f t="shared" si="194"/>
        <v>-0.21957894041697787</v>
      </c>
      <c r="H2098" s="6">
        <f t="shared" si="195"/>
        <v>0.16146513679485727</v>
      </c>
      <c r="I2098" s="6">
        <f t="shared" si="196"/>
        <v>1</v>
      </c>
    </row>
    <row r="2099" spans="1:9" x14ac:dyDescent="0.25">
      <c r="A2099" s="6">
        <v>2088</v>
      </c>
      <c r="B2099" s="6">
        <v>-0.99404587672324851</v>
      </c>
      <c r="C2099" s="6">
        <v>0.42780846583452864</v>
      </c>
      <c r="D2099" s="6">
        <f t="shared" si="192"/>
        <v>62.353695568638159</v>
      </c>
      <c r="E2099" s="6">
        <f t="shared" si="197"/>
        <v>-6.3033955350618509E-2</v>
      </c>
      <c r="F2099" s="6">
        <f t="shared" si="193"/>
        <v>0.20443834612668249</v>
      </c>
      <c r="G2099" s="6">
        <f t="shared" si="194"/>
        <v>-0.23192744995824227</v>
      </c>
      <c r="H2099" s="6">
        <f t="shared" si="195"/>
        <v>0.10585953925700525</v>
      </c>
      <c r="I2099" s="6">
        <f t="shared" si="196"/>
        <v>1</v>
      </c>
    </row>
    <row r="2100" spans="1:9" x14ac:dyDescent="0.25">
      <c r="A2100" s="6">
        <v>2089</v>
      </c>
      <c r="B2100" s="6">
        <v>1.218834313476691</v>
      </c>
      <c r="C2100" s="6">
        <v>0.34253975035859247</v>
      </c>
      <c r="D2100" s="6">
        <f t="shared" si="192"/>
        <v>64.895603926490423</v>
      </c>
      <c r="E2100" s="6">
        <f t="shared" si="197"/>
        <v>0.15075058151849258</v>
      </c>
      <c r="F2100" s="6">
        <f t="shared" si="193"/>
        <v>0.21277247189013254</v>
      </c>
      <c r="G2100" s="6">
        <f t="shared" si="194"/>
        <v>-2.1551078616383751E-2</v>
      </c>
      <c r="H2100" s="6">
        <f t="shared" si="195"/>
        <v>0.32305224165336888</v>
      </c>
      <c r="I2100" s="6">
        <f t="shared" si="196"/>
        <v>1</v>
      </c>
    </row>
    <row r="2101" spans="1:9" x14ac:dyDescent="0.25">
      <c r="A2101" s="6">
        <v>2090</v>
      </c>
      <c r="B2101" s="6">
        <v>1.6530020729987882</v>
      </c>
      <c r="C2101" s="6">
        <v>0.61876277962584303</v>
      </c>
      <c r="D2101" s="6">
        <f t="shared" si="192"/>
        <v>57.078255330818003</v>
      </c>
      <c r="E2101" s="6">
        <f t="shared" si="197"/>
        <v>0.19269517201371716</v>
      </c>
      <c r="F2101" s="6">
        <f t="shared" si="193"/>
        <v>0.18714182075678035</v>
      </c>
      <c r="G2101" s="6">
        <f t="shared" si="194"/>
        <v>3.1104172350877313E-2</v>
      </c>
      <c r="H2101" s="6">
        <f t="shared" si="195"/>
        <v>0.35428617167655702</v>
      </c>
      <c r="I2101" s="6">
        <f t="shared" si="196"/>
        <v>1</v>
      </c>
    </row>
    <row r="2102" spans="1:9" x14ac:dyDescent="0.25">
      <c r="A2102" s="6">
        <v>2091</v>
      </c>
      <c r="B2102" s="6">
        <v>1.468938535253983</v>
      </c>
      <c r="C2102" s="6">
        <v>0.93145542771691026</v>
      </c>
      <c r="D2102" s="6">
        <f t="shared" si="192"/>
        <v>45.45593220297539</v>
      </c>
      <c r="E2102" s="6">
        <f t="shared" si="197"/>
        <v>0.17491294487574097</v>
      </c>
      <c r="F2102" s="6">
        <f t="shared" si="193"/>
        <v>0.14903584328844391</v>
      </c>
      <c r="G2102" s="6">
        <f t="shared" si="194"/>
        <v>3.0709011343591691E-2</v>
      </c>
      <c r="H2102" s="6">
        <f t="shared" si="195"/>
        <v>0.31911687840789027</v>
      </c>
      <c r="I2102" s="6">
        <f t="shared" si="196"/>
        <v>1</v>
      </c>
    </row>
    <row r="2103" spans="1:9" x14ac:dyDescent="0.25">
      <c r="A2103" s="6">
        <v>2092</v>
      </c>
      <c r="B2103" s="6">
        <v>-0.59501189753063954</v>
      </c>
      <c r="C2103" s="6">
        <v>0.46156193731498152</v>
      </c>
      <c r="D2103" s="6">
        <f t="shared" si="192"/>
        <v>61.399919893156465</v>
      </c>
      <c r="E2103" s="6">
        <f t="shared" si="197"/>
        <v>-2.4483610503877082E-2</v>
      </c>
      <c r="F2103" s="6">
        <f t="shared" si="193"/>
        <v>0.20131121276444744</v>
      </c>
      <c r="G2103" s="6">
        <f t="shared" si="194"/>
        <v>-0.19208041158137457</v>
      </c>
      <c r="H2103" s="6">
        <f t="shared" si="195"/>
        <v>0.14311319057362037</v>
      </c>
      <c r="I2103" s="6">
        <f t="shared" si="196"/>
        <v>1</v>
      </c>
    </row>
    <row r="2104" spans="1:9" x14ac:dyDescent="0.25">
      <c r="A2104" s="6">
        <v>2093</v>
      </c>
      <c r="B2104" s="6">
        <v>0.15116143003979232</v>
      </c>
      <c r="C2104" s="6">
        <v>0.29050569170201729</v>
      </c>
      <c r="D2104" s="6">
        <f t="shared" si="192"/>
        <v>66.596305709054434</v>
      </c>
      <c r="E2104" s="6">
        <f t="shared" si="197"/>
        <v>4.7603581547995918E-2</v>
      </c>
      <c r="F2104" s="6">
        <f t="shared" si="193"/>
        <v>0.21834854330837519</v>
      </c>
      <c r="G2104" s="6">
        <f t="shared" si="194"/>
        <v>-0.12694120917429785</v>
      </c>
      <c r="H2104" s="6">
        <f t="shared" si="195"/>
        <v>0.22214837227028966</v>
      </c>
      <c r="I2104" s="6">
        <f t="shared" si="196"/>
        <v>1</v>
      </c>
    </row>
    <row r="2105" spans="1:9" x14ac:dyDescent="0.25">
      <c r="A2105" s="6">
        <v>2094</v>
      </c>
      <c r="B2105" s="6">
        <v>0.59775288718810771</v>
      </c>
      <c r="C2105" s="6">
        <v>0.57441938535721915</v>
      </c>
      <c r="D2105" s="6">
        <f t="shared" si="192"/>
        <v>58.298747514858</v>
      </c>
      <c r="E2105" s="6">
        <f t="shared" si="197"/>
        <v>9.0748415262435628E-2</v>
      </c>
      <c r="F2105" s="6">
        <f t="shared" si="193"/>
        <v>0.19114343447494425</v>
      </c>
      <c r="G2105" s="6">
        <f t="shared" si="194"/>
        <v>-7.2561079412282126E-2</v>
      </c>
      <c r="H2105" s="6">
        <f t="shared" si="195"/>
        <v>0.25405790993715338</v>
      </c>
      <c r="I2105" s="6">
        <f t="shared" si="196"/>
        <v>1</v>
      </c>
    </row>
    <row r="2106" spans="1:9" x14ac:dyDescent="0.25">
      <c r="A2106" s="6">
        <v>2095</v>
      </c>
      <c r="B2106" s="6">
        <v>0.53355961426859722</v>
      </c>
      <c r="C2106" s="6">
        <v>0.8239997558519242</v>
      </c>
      <c r="D2106" s="6">
        <f t="shared" si="192"/>
        <v>50.688839139772981</v>
      </c>
      <c r="E2106" s="6">
        <f t="shared" si="197"/>
        <v>8.4546755912785043E-2</v>
      </c>
      <c r="F2106" s="6">
        <f t="shared" si="193"/>
        <v>0.16619291521237042</v>
      </c>
      <c r="G2106" s="6">
        <f t="shared" si="194"/>
        <v>-6.7731535513417901E-2</v>
      </c>
      <c r="H2106" s="6">
        <f t="shared" si="195"/>
        <v>0.23682504733898799</v>
      </c>
      <c r="I2106" s="6">
        <f t="shared" si="196"/>
        <v>1</v>
      </c>
    </row>
    <row r="2107" spans="1:9" x14ac:dyDescent="0.25">
      <c r="A2107" s="6">
        <v>2096</v>
      </c>
      <c r="B2107" s="6">
        <v>-0.59793592299683951</v>
      </c>
      <c r="C2107" s="6">
        <v>3.0701620532853177E-2</v>
      </c>
      <c r="D2107" s="6">
        <f t="shared" si="192"/>
        <v>83.258034729842194</v>
      </c>
      <c r="E2107" s="6">
        <f t="shared" si="197"/>
        <v>-2.4766098201518122E-2</v>
      </c>
      <c r="F2107" s="6">
        <f t="shared" si="193"/>
        <v>0.27297716304866293</v>
      </c>
      <c r="G2107" s="6">
        <f t="shared" si="194"/>
        <v>-0.21992793657162454</v>
      </c>
      <c r="H2107" s="6">
        <f t="shared" si="195"/>
        <v>0.1703957401685883</v>
      </c>
      <c r="I2107" s="6">
        <f t="shared" si="196"/>
        <v>1</v>
      </c>
    </row>
    <row r="2108" spans="1:9" x14ac:dyDescent="0.25">
      <c r="A2108" s="6">
        <v>2097</v>
      </c>
      <c r="B2108" s="6">
        <v>0.72180796450993512</v>
      </c>
      <c r="C2108" s="6">
        <v>0.26633503219702748</v>
      </c>
      <c r="D2108" s="6">
        <f t="shared" si="192"/>
        <v>67.443948933520005</v>
      </c>
      <c r="E2108" s="6">
        <f t="shared" si="197"/>
        <v>0.10273327434742403</v>
      </c>
      <c r="F2108" s="6">
        <f t="shared" si="193"/>
        <v>0.22112770142137705</v>
      </c>
      <c r="G2108" s="6">
        <f t="shared" si="194"/>
        <v>-7.2918814255447592E-2</v>
      </c>
      <c r="H2108" s="6">
        <f t="shared" si="195"/>
        <v>0.27838536295029565</v>
      </c>
      <c r="I2108" s="6">
        <f t="shared" si="196"/>
        <v>1</v>
      </c>
    </row>
    <row r="2109" spans="1:9" x14ac:dyDescent="0.25">
      <c r="A2109" s="6">
        <v>2098</v>
      </c>
      <c r="B2109" s="6">
        <v>-2.4305336410179734</v>
      </c>
      <c r="C2109" s="6">
        <v>0.32560197759941406</v>
      </c>
      <c r="D2109" s="6">
        <f t="shared" si="192"/>
        <v>65.433316088039945</v>
      </c>
      <c r="E2109" s="6">
        <f t="shared" si="197"/>
        <v>-0.20181185790852671</v>
      </c>
      <c r="F2109" s="6">
        <f t="shared" si="193"/>
        <v>0.21453546258373751</v>
      </c>
      <c r="G2109" s="6">
        <f t="shared" si="194"/>
        <v>-0.37482587424560099</v>
      </c>
      <c r="H2109" s="6">
        <f t="shared" si="195"/>
        <v>-2.8797841571452459E-2</v>
      </c>
      <c r="I2109" s="6">
        <f t="shared" si="196"/>
        <v>1</v>
      </c>
    </row>
    <row r="2110" spans="1:9" x14ac:dyDescent="0.25">
      <c r="A2110" s="6">
        <v>2099</v>
      </c>
      <c r="B2110" s="6">
        <v>0.41127918848360423</v>
      </c>
      <c r="C2110" s="6">
        <v>0.3490401928769799</v>
      </c>
      <c r="D2110" s="6">
        <f t="shared" si="192"/>
        <v>64.692734421484545</v>
      </c>
      <c r="E2110" s="6">
        <f t="shared" si="197"/>
        <v>7.2733344454553095E-2</v>
      </c>
      <c r="F2110" s="6">
        <f t="shared" si="193"/>
        <v>0.21210732597208048</v>
      </c>
      <c r="G2110" s="6">
        <f t="shared" si="194"/>
        <v>-9.929878961772523E-2</v>
      </c>
      <c r="H2110" s="6">
        <f t="shared" si="195"/>
        <v>0.24476547852683142</v>
      </c>
      <c r="I2110" s="6">
        <f t="shared" si="196"/>
        <v>1</v>
      </c>
    </row>
    <row r="2111" spans="1:9" x14ac:dyDescent="0.25">
      <c r="A2111" s="6">
        <v>2100</v>
      </c>
      <c r="B2111" s="6">
        <v>2.8193198886583559E-2</v>
      </c>
      <c r="C2111" s="6">
        <v>0.67647328104495374</v>
      </c>
      <c r="D2111" s="6">
        <f t="shared" si="192"/>
        <v>55.448374635916274</v>
      </c>
      <c r="E2111" s="6">
        <f t="shared" si="197"/>
        <v>3.5723721778304872E-2</v>
      </c>
      <c r="F2111" s="6">
        <f t="shared" si="193"/>
        <v>0.181797949625955</v>
      </c>
      <c r="G2111" s="6">
        <f t="shared" si="194"/>
        <v>-0.12354343707284293</v>
      </c>
      <c r="H2111" s="6">
        <f t="shared" si="195"/>
        <v>0.19499088062945269</v>
      </c>
      <c r="I2111" s="6">
        <f t="shared" si="196"/>
        <v>1</v>
      </c>
    </row>
    <row r="2112" spans="1:9" x14ac:dyDescent="0.25">
      <c r="A2112" s="6">
        <v>2101</v>
      </c>
      <c r="B2112" s="6">
        <v>-0.88905380835058168</v>
      </c>
      <c r="C2112" s="6">
        <v>0.9966124454481643</v>
      </c>
      <c r="D2112" s="6">
        <f t="shared" si="192"/>
        <v>35.286875747080771</v>
      </c>
      <c r="E2112" s="6">
        <f t="shared" si="197"/>
        <v>-5.2890757896285209E-2</v>
      </c>
      <c r="F2112" s="6">
        <f t="shared" si="193"/>
        <v>0.1156946745805927</v>
      </c>
      <c r="G2112" s="6">
        <f t="shared" si="194"/>
        <v>-0.17994478260923458</v>
      </c>
      <c r="H2112" s="6">
        <f t="shared" si="195"/>
        <v>7.4163266816664172E-2</v>
      </c>
      <c r="I2112" s="6">
        <f t="shared" si="196"/>
        <v>1</v>
      </c>
    </row>
    <row r="2113" spans="1:9" x14ac:dyDescent="0.25">
      <c r="A2113" s="6">
        <v>2102</v>
      </c>
      <c r="B2113" s="6">
        <v>-2.5260305847041309</v>
      </c>
      <c r="C2113" s="6">
        <v>0.14221625415814693</v>
      </c>
      <c r="D2113" s="6">
        <f t="shared" si="192"/>
        <v>72.85756425007817</v>
      </c>
      <c r="E2113" s="6">
        <f t="shared" si="197"/>
        <v>-0.21103773916896501</v>
      </c>
      <c r="F2113" s="6">
        <f t="shared" si="193"/>
        <v>0.23887725983632188</v>
      </c>
      <c r="G2113" s="6">
        <f t="shared" si="194"/>
        <v>-0.39360342236802198</v>
      </c>
      <c r="H2113" s="6">
        <f t="shared" si="195"/>
        <v>-2.8472055969908039E-2</v>
      </c>
      <c r="I2113" s="6">
        <f t="shared" si="196"/>
        <v>1</v>
      </c>
    </row>
    <row r="2114" spans="1:9" x14ac:dyDescent="0.25">
      <c r="A2114" s="6">
        <v>2103</v>
      </c>
      <c r="B2114" s="6">
        <v>1.2568511920107994</v>
      </c>
      <c r="C2114" s="6">
        <v>0.84771263771477401</v>
      </c>
      <c r="D2114" s="6">
        <f t="shared" si="192"/>
        <v>49.757955401604754</v>
      </c>
      <c r="E2114" s="6">
        <f t="shared" si="197"/>
        <v>0.15442336091550518</v>
      </c>
      <c r="F2114" s="6">
        <f t="shared" si="193"/>
        <v>0.16314083738231067</v>
      </c>
      <c r="G2114" s="6">
        <f t="shared" si="194"/>
        <v>3.5498190016589881E-3</v>
      </c>
      <c r="H2114" s="6">
        <f t="shared" si="195"/>
        <v>0.3052969028293514</v>
      </c>
      <c r="I2114" s="6">
        <f t="shared" si="196"/>
        <v>1</v>
      </c>
    </row>
    <row r="2115" spans="1:9" x14ac:dyDescent="0.25">
      <c r="A2115" s="6">
        <v>2104</v>
      </c>
      <c r="B2115" s="6">
        <v>-1.8146238289773464</v>
      </c>
      <c r="C2115" s="6">
        <v>0.42274239326151308</v>
      </c>
      <c r="D2115" s="6">
        <f t="shared" si="192"/>
        <v>62.498817509383798</v>
      </c>
      <c r="E2115" s="6">
        <f t="shared" si="197"/>
        <v>-0.14230931705549038</v>
      </c>
      <c r="F2115" s="6">
        <f t="shared" si="193"/>
        <v>0.20491415576847147</v>
      </c>
      <c r="G2115" s="6">
        <f t="shared" si="194"/>
        <v>-0.3113992387300123</v>
      </c>
      <c r="H2115" s="6">
        <f t="shared" si="195"/>
        <v>2.6780604619031562E-2</v>
      </c>
      <c r="I2115" s="6">
        <f t="shared" si="196"/>
        <v>1</v>
      </c>
    </row>
    <row r="2116" spans="1:9" x14ac:dyDescent="0.25">
      <c r="A2116" s="6">
        <v>2105</v>
      </c>
      <c r="B2116" s="6">
        <v>-1.0368330549681559</v>
      </c>
      <c r="C2116" s="6">
        <v>0.76732688375499736</v>
      </c>
      <c r="D2116" s="6">
        <f t="shared" si="192"/>
        <v>52.673255478584039</v>
      </c>
      <c r="E2116" s="6">
        <f t="shared" si="197"/>
        <v>-6.7167589482973938E-2</v>
      </c>
      <c r="F2116" s="6">
        <f t="shared" si="193"/>
        <v>0.17269919829043948</v>
      </c>
      <c r="G2116" s="6">
        <f t="shared" si="194"/>
        <v>-0.2223980347168307</v>
      </c>
      <c r="H2116" s="6">
        <f t="shared" si="195"/>
        <v>8.8062855750882824E-2</v>
      </c>
      <c r="I2116" s="6">
        <f t="shared" si="196"/>
        <v>1</v>
      </c>
    </row>
    <row r="2117" spans="1:9" x14ac:dyDescent="0.25">
      <c r="A2117" s="6">
        <v>2106</v>
      </c>
      <c r="B2117" s="6">
        <v>0.95699078883626498</v>
      </c>
      <c r="C2117" s="6">
        <v>0.59251686147648552</v>
      </c>
      <c r="D2117" s="6">
        <f t="shared" si="192"/>
        <v>57.802622830376087</v>
      </c>
      <c r="E2117" s="6">
        <f t="shared" si="197"/>
        <v>0.12545409375772892</v>
      </c>
      <c r="F2117" s="6">
        <f t="shared" si="193"/>
        <v>0.18951679616516751</v>
      </c>
      <c r="G2117" s="6">
        <f t="shared" si="194"/>
        <v>-3.7159031035917361E-2</v>
      </c>
      <c r="H2117" s="6">
        <f t="shared" si="195"/>
        <v>0.28806721855137518</v>
      </c>
      <c r="I2117" s="6">
        <f t="shared" si="196"/>
        <v>1</v>
      </c>
    </row>
    <row r="2118" spans="1:9" x14ac:dyDescent="0.25">
      <c r="A2118" s="6">
        <v>2107</v>
      </c>
      <c r="B2118" s="6">
        <v>-0.42179181036772206</v>
      </c>
      <c r="C2118" s="6">
        <v>0.83657338175603502</v>
      </c>
      <c r="D2118" s="6">
        <f t="shared" si="192"/>
        <v>50.204692548778297</v>
      </c>
      <c r="E2118" s="6">
        <f t="shared" si="197"/>
        <v>-7.7489602166396845E-3</v>
      </c>
      <c r="F2118" s="6">
        <f t="shared" si="193"/>
        <v>0.1646055493402567</v>
      </c>
      <c r="G2118" s="6">
        <f t="shared" si="194"/>
        <v>-0.1592982755410671</v>
      </c>
      <c r="H2118" s="6">
        <f t="shared" si="195"/>
        <v>0.14380035510778774</v>
      </c>
      <c r="I2118" s="6">
        <f t="shared" si="196"/>
        <v>1</v>
      </c>
    </row>
    <row r="2119" spans="1:9" x14ac:dyDescent="0.25">
      <c r="A2119" s="6">
        <v>2108</v>
      </c>
      <c r="B2119" s="6">
        <v>0.82316773841739632</v>
      </c>
      <c r="C2119" s="6">
        <v>0.55619983520004879</v>
      </c>
      <c r="D2119" s="6">
        <f t="shared" si="192"/>
        <v>58.796727914898021</v>
      </c>
      <c r="E2119" s="6">
        <f t="shared" si="197"/>
        <v>0.11252555881810139</v>
      </c>
      <c r="F2119" s="6">
        <f t="shared" si="193"/>
        <v>0.19277615709802629</v>
      </c>
      <c r="G2119" s="6">
        <f t="shared" si="194"/>
        <v>-5.1479937074176224E-2</v>
      </c>
      <c r="H2119" s="6">
        <f t="shared" si="195"/>
        <v>0.27653105471037898</v>
      </c>
      <c r="I2119" s="6">
        <f t="shared" si="196"/>
        <v>1</v>
      </c>
    </row>
    <row r="2120" spans="1:9" x14ac:dyDescent="0.25">
      <c r="A2120" s="6">
        <v>2109</v>
      </c>
      <c r="B2120" s="6">
        <v>-1.1224619811400771</v>
      </c>
      <c r="C2120" s="6">
        <v>0.7092196417126988</v>
      </c>
      <c r="D2120" s="6">
        <f t="shared" si="192"/>
        <v>54.486938191290932</v>
      </c>
      <c r="E2120" s="6">
        <f t="shared" si="197"/>
        <v>-7.5440129679833601E-2</v>
      </c>
      <c r="F2120" s="6">
        <f t="shared" si="193"/>
        <v>0.17864569898783911</v>
      </c>
      <c r="G2120" s="6">
        <f t="shared" si="194"/>
        <v>-0.23332045941982865</v>
      </c>
      <c r="H2120" s="6">
        <f t="shared" si="195"/>
        <v>8.244020006016145E-2</v>
      </c>
      <c r="I2120" s="6">
        <f t="shared" si="196"/>
        <v>1</v>
      </c>
    </row>
    <row r="2121" spans="1:9" x14ac:dyDescent="0.25">
      <c r="A2121" s="6">
        <v>2110</v>
      </c>
      <c r="B2121" s="6">
        <v>0.19215462998545263</v>
      </c>
      <c r="C2121" s="6">
        <v>0.8120670186468093</v>
      </c>
      <c r="D2121" s="6">
        <f t="shared" si="192"/>
        <v>51.131160128133978</v>
      </c>
      <c r="E2121" s="6">
        <f t="shared" si="197"/>
        <v>5.1563900910958832E-2</v>
      </c>
      <c r="F2121" s="6">
        <f t="shared" si="193"/>
        <v>0.167643147961095</v>
      </c>
      <c r="G2121" s="6">
        <f t="shared" si="194"/>
        <v>-0.10137735284489033</v>
      </c>
      <c r="H2121" s="6">
        <f t="shared" si="195"/>
        <v>0.20450515466680799</v>
      </c>
      <c r="I2121" s="6">
        <f t="shared" si="196"/>
        <v>1</v>
      </c>
    </row>
    <row r="2122" spans="1:9" x14ac:dyDescent="0.25">
      <c r="A2122" s="6">
        <v>2111</v>
      </c>
      <c r="B2122" s="6">
        <v>0.31370404940389562</v>
      </c>
      <c r="C2122" s="6">
        <v>0.82522049623096405</v>
      </c>
      <c r="D2122" s="6">
        <f t="shared" si="192"/>
        <v>50.642688404481106</v>
      </c>
      <c r="E2122" s="6">
        <f t="shared" si="197"/>
        <v>6.3306690444780503E-2</v>
      </c>
      <c r="F2122" s="6">
        <f t="shared" si="193"/>
        <v>0.16604160132616755</v>
      </c>
      <c r="G2122" s="6">
        <f t="shared" si="194"/>
        <v>-8.8902262685175829E-2</v>
      </c>
      <c r="H2122" s="6">
        <f t="shared" si="195"/>
        <v>0.21551564357473685</v>
      </c>
      <c r="I2122" s="6">
        <f t="shared" si="196"/>
        <v>1</v>
      </c>
    </row>
    <row r="2123" spans="1:9" x14ac:dyDescent="0.25">
      <c r="A2123" s="6">
        <v>2112</v>
      </c>
      <c r="B2123" s="6">
        <v>0.25957660909625702</v>
      </c>
      <c r="C2123" s="6">
        <v>0.29871517075106052</v>
      </c>
      <c r="D2123" s="6">
        <f t="shared" si="192"/>
        <v>66.317675784266854</v>
      </c>
      <c r="E2123" s="6">
        <f t="shared" si="197"/>
        <v>5.807748291274803E-2</v>
      </c>
      <c r="F2123" s="6">
        <f t="shared" si="193"/>
        <v>0.21743500257136672</v>
      </c>
      <c r="G2123" s="6">
        <f t="shared" si="194"/>
        <v>-0.1161017892047374</v>
      </c>
      <c r="H2123" s="6">
        <f t="shared" si="195"/>
        <v>0.23225675503023346</v>
      </c>
      <c r="I2123" s="6">
        <f t="shared" si="196"/>
        <v>1</v>
      </c>
    </row>
    <row r="2124" spans="1:9" x14ac:dyDescent="0.25">
      <c r="A2124" s="6">
        <v>2113</v>
      </c>
      <c r="B2124" s="6">
        <v>2.7694477466866374</v>
      </c>
      <c r="C2124" s="6">
        <v>0.40528580584124274</v>
      </c>
      <c r="D2124" s="6">
        <f t="shared" si="192"/>
        <v>63.003588692588764</v>
      </c>
      <c r="E2124" s="6">
        <f t="shared" si="197"/>
        <v>0.30055407117414312</v>
      </c>
      <c r="F2124" s="6">
        <f t="shared" si="193"/>
        <v>0.20656914325438938</v>
      </c>
      <c r="G2124" s="6">
        <f t="shared" si="194"/>
        <v>0.13078269599336653</v>
      </c>
      <c r="H2124" s="6">
        <f t="shared" si="195"/>
        <v>0.47032544635491969</v>
      </c>
      <c r="I2124" s="6">
        <f t="shared" si="196"/>
        <v>0</v>
      </c>
    </row>
    <row r="2125" spans="1:9" x14ac:dyDescent="0.25">
      <c r="A2125" s="6">
        <v>2114</v>
      </c>
      <c r="B2125" s="6">
        <v>-0.7183382422226714</v>
      </c>
      <c r="C2125" s="6">
        <v>0.80642109439374976</v>
      </c>
      <c r="D2125" s="6">
        <f t="shared" ref="D2125:D2188" si="198">CHIINV(C2125,$B$5)</f>
        <v>51.335250791359329</v>
      </c>
      <c r="E2125" s="6">
        <f t="shared" si="197"/>
        <v>-3.6398067328294773E-2</v>
      </c>
      <c r="F2125" s="6">
        <f t="shared" ref="F2125:F2188" si="199">$B$2/($B$5)*D2125</f>
        <v>0.16831229767658795</v>
      </c>
      <c r="G2125" s="6">
        <f t="shared" ref="G2125:G2188" si="200">E2125-$B$8*SQRT(F2125/$B$6*(1/$B$3+1/$B$4))</f>
        <v>-0.18964425056544415</v>
      </c>
      <c r="H2125" s="6">
        <f t="shared" ref="H2125:H2188" si="201">E2125+$B$8*SQRT(F2125/$B$6*(1/$B$3+1/$B$4))</f>
        <v>0.11684811590885459</v>
      </c>
      <c r="I2125" s="6">
        <f t="shared" ref="I2125:I2188" si="202">IF(-G2125&lt;$B$9,1,0)*IF(H2125&lt;$B$9,1,0)</f>
        <v>1</v>
      </c>
    </row>
    <row r="2126" spans="1:9" x14ac:dyDescent="0.25">
      <c r="A2126" s="6">
        <v>2115</v>
      </c>
      <c r="B2126" s="6">
        <v>-3.8679672798025422E-2</v>
      </c>
      <c r="C2126" s="6">
        <v>3.3967101046784874E-2</v>
      </c>
      <c r="D2126" s="6">
        <f t="shared" si="198"/>
        <v>82.647118308444263</v>
      </c>
      <c r="E2126" s="6">
        <f t="shared" ref="E2126:E2189" si="203">$B$1+B2126*SQRT($B$2/$B$6*(1/$B$3+1/$B$4))</f>
        <v>2.926318859376319E-2</v>
      </c>
      <c r="F2126" s="6">
        <f t="shared" si="199"/>
        <v>0.27097415838834182</v>
      </c>
      <c r="G2126" s="6">
        <f t="shared" si="200"/>
        <v>-0.16518131906910821</v>
      </c>
      <c r="H2126" s="6">
        <f t="shared" si="201"/>
        <v>0.22370769625663461</v>
      </c>
      <c r="I2126" s="6">
        <f t="shared" si="202"/>
        <v>1</v>
      </c>
    </row>
    <row r="2127" spans="1:9" x14ac:dyDescent="0.25">
      <c r="A2127" s="6">
        <v>2116</v>
      </c>
      <c r="B2127" s="6">
        <v>0.34577169572003186</v>
      </c>
      <c r="C2127" s="6">
        <v>0.77867976928006832</v>
      </c>
      <c r="D2127" s="6">
        <f t="shared" si="198"/>
        <v>52.296757186174382</v>
      </c>
      <c r="E2127" s="6">
        <f t="shared" si="203"/>
        <v>6.6404719405651735E-2</v>
      </c>
      <c r="F2127" s="6">
        <f t="shared" si="199"/>
        <v>0.17146477765958815</v>
      </c>
      <c r="G2127" s="6">
        <f t="shared" si="200"/>
        <v>-8.8269952233405113E-2</v>
      </c>
      <c r="H2127" s="6">
        <f t="shared" si="201"/>
        <v>0.22107939104470858</v>
      </c>
      <c r="I2127" s="6">
        <f t="shared" si="202"/>
        <v>1</v>
      </c>
    </row>
    <row r="2128" spans="1:9" x14ac:dyDescent="0.25">
      <c r="A2128" s="6">
        <v>2117</v>
      </c>
      <c r="B2128" s="6">
        <v>0.30367459658009466</v>
      </c>
      <c r="C2128" s="6">
        <v>0.60179448835718863</v>
      </c>
      <c r="D2128" s="6">
        <f t="shared" si="198"/>
        <v>57.547361570338495</v>
      </c>
      <c r="E2128" s="6">
        <f t="shared" si="203"/>
        <v>6.2337753248594953E-2</v>
      </c>
      <c r="F2128" s="6">
        <f t="shared" si="199"/>
        <v>0.18867987400110983</v>
      </c>
      <c r="G2128" s="6">
        <f t="shared" si="200"/>
        <v>-9.9915917620720496E-2</v>
      </c>
      <c r="H2128" s="6">
        <f t="shared" si="201"/>
        <v>0.22459142411791039</v>
      </c>
      <c r="I2128" s="6">
        <f t="shared" si="202"/>
        <v>1</v>
      </c>
    </row>
    <row r="2129" spans="1:9" x14ac:dyDescent="0.25">
      <c r="A2129" s="6">
        <v>2118</v>
      </c>
      <c r="B2129" s="6">
        <v>-2.1765345081803389E-2</v>
      </c>
      <c r="C2129" s="6">
        <v>0.4426404614398633</v>
      </c>
      <c r="D2129" s="6">
        <f t="shared" si="198"/>
        <v>61.931964370506542</v>
      </c>
      <c r="E2129" s="6">
        <f t="shared" si="203"/>
        <v>3.0897267896058438E-2</v>
      </c>
      <c r="F2129" s="6">
        <f t="shared" si="199"/>
        <v>0.20305562088690671</v>
      </c>
      <c r="G2129" s="6">
        <f t="shared" si="200"/>
        <v>-0.13742409941553194</v>
      </c>
      <c r="H2129" s="6">
        <f t="shared" si="201"/>
        <v>0.19921863520764879</v>
      </c>
      <c r="I2129" s="6">
        <f t="shared" si="202"/>
        <v>1</v>
      </c>
    </row>
    <row r="2130" spans="1:9" x14ac:dyDescent="0.25">
      <c r="A2130" s="6">
        <v>2119</v>
      </c>
      <c r="B2130" s="6">
        <v>1.3808403309667483E-2</v>
      </c>
      <c r="C2130" s="6">
        <v>4.3671987060151983E-2</v>
      </c>
      <c r="D2130" s="6">
        <f t="shared" si="198"/>
        <v>81.092296385206211</v>
      </c>
      <c r="E2130" s="6">
        <f t="shared" si="203"/>
        <v>3.4334018497491472E-2</v>
      </c>
      <c r="F2130" s="6">
        <f t="shared" si="199"/>
        <v>0.26587638159084004</v>
      </c>
      <c r="G2130" s="6">
        <f t="shared" si="200"/>
        <v>-0.15827278432669334</v>
      </c>
      <c r="H2130" s="6">
        <f t="shared" si="201"/>
        <v>0.22694082132167631</v>
      </c>
      <c r="I2130" s="6">
        <f t="shared" si="202"/>
        <v>1</v>
      </c>
    </row>
    <row r="2131" spans="1:9" x14ac:dyDescent="0.25">
      <c r="A2131" s="6">
        <v>2120</v>
      </c>
      <c r="B2131" s="6">
        <v>0.71655676947557367</v>
      </c>
      <c r="C2131" s="6">
        <v>0.20725119785149693</v>
      </c>
      <c r="D2131" s="6">
        <f t="shared" si="198"/>
        <v>69.738964676038563</v>
      </c>
      <c r="E2131" s="6">
        <f t="shared" si="203"/>
        <v>0.1022259607100197</v>
      </c>
      <c r="F2131" s="6">
        <f t="shared" si="199"/>
        <v>0.22865234320012642</v>
      </c>
      <c r="G2131" s="6">
        <f t="shared" si="200"/>
        <v>-7.638971487127981E-2</v>
      </c>
      <c r="H2131" s="6">
        <f t="shared" si="201"/>
        <v>0.2808416362913192</v>
      </c>
      <c r="I2131" s="6">
        <f t="shared" si="202"/>
        <v>1</v>
      </c>
    </row>
    <row r="2132" spans="1:9" x14ac:dyDescent="0.25">
      <c r="A2132" s="6">
        <v>2121</v>
      </c>
      <c r="B2132" s="6">
        <v>-2.1259256755001843</v>
      </c>
      <c r="C2132" s="6">
        <v>0.30417798394726403</v>
      </c>
      <c r="D2132" s="6">
        <f t="shared" si="198"/>
        <v>66.134622009777246</v>
      </c>
      <c r="E2132" s="6">
        <f t="shared" si="203"/>
        <v>-0.17238393265380297</v>
      </c>
      <c r="F2132" s="6">
        <f t="shared" si="199"/>
        <v>0.21683482626156475</v>
      </c>
      <c r="G2132" s="6">
        <f t="shared" si="200"/>
        <v>-0.34632264895143039</v>
      </c>
      <c r="H2132" s="6">
        <f t="shared" si="201"/>
        <v>1.5547836438244145E-3</v>
      </c>
      <c r="I2132" s="6">
        <f t="shared" si="202"/>
        <v>1</v>
      </c>
    </row>
    <row r="2133" spans="1:9" x14ac:dyDescent="0.25">
      <c r="A2133" s="6">
        <v>2122</v>
      </c>
      <c r="B2133" s="6">
        <v>1.2513100955402479</v>
      </c>
      <c r="C2133" s="6">
        <v>0.2870265816217536</v>
      </c>
      <c r="D2133" s="6">
        <f t="shared" si="198"/>
        <v>66.715727327395854</v>
      </c>
      <c r="E2133" s="6">
        <f t="shared" si="203"/>
        <v>0.15388804013856022</v>
      </c>
      <c r="F2133" s="6">
        <f t="shared" si="199"/>
        <v>0.21874008959801919</v>
      </c>
      <c r="G2133" s="6">
        <f t="shared" si="200"/>
        <v>-2.0813178818651523E-2</v>
      </c>
      <c r="H2133" s="6">
        <f t="shared" si="201"/>
        <v>0.32858925909577197</v>
      </c>
      <c r="I2133" s="6">
        <f t="shared" si="202"/>
        <v>1</v>
      </c>
    </row>
    <row r="2134" spans="1:9" x14ac:dyDescent="0.25">
      <c r="A2134" s="6">
        <v>2123</v>
      </c>
      <c r="B2134" s="6">
        <v>0.49764821596909314</v>
      </c>
      <c r="C2134" s="6">
        <v>0.90792565691091642</v>
      </c>
      <c r="D2134" s="6">
        <f t="shared" si="198"/>
        <v>46.909455101237846</v>
      </c>
      <c r="E2134" s="6">
        <f t="shared" si="203"/>
        <v>8.1077385231181173E-2</v>
      </c>
      <c r="F2134" s="6">
        <f t="shared" si="199"/>
        <v>0.15380149213520605</v>
      </c>
      <c r="G2134" s="6">
        <f t="shared" si="200"/>
        <v>-6.5413976759139611E-2</v>
      </c>
      <c r="H2134" s="6">
        <f t="shared" si="201"/>
        <v>0.22756874722150194</v>
      </c>
      <c r="I2134" s="6">
        <f t="shared" si="202"/>
        <v>1</v>
      </c>
    </row>
    <row r="2135" spans="1:9" x14ac:dyDescent="0.25">
      <c r="A2135" s="6">
        <v>2124</v>
      </c>
      <c r="B2135" s="6">
        <v>-5.3919393394608051E-2</v>
      </c>
      <c r="C2135" s="6">
        <v>0.66640217291787474</v>
      </c>
      <c r="D2135" s="6">
        <f t="shared" si="198"/>
        <v>55.737820364733281</v>
      </c>
      <c r="E2135" s="6">
        <f t="shared" si="203"/>
        <v>2.7790891709284914E-2</v>
      </c>
      <c r="F2135" s="6">
        <f t="shared" si="199"/>
        <v>0.18274695201551897</v>
      </c>
      <c r="G2135" s="6">
        <f t="shared" si="200"/>
        <v>-0.13189142083343558</v>
      </c>
      <c r="H2135" s="6">
        <f t="shared" si="201"/>
        <v>0.18747320425200542</v>
      </c>
      <c r="I2135" s="6">
        <f t="shared" si="202"/>
        <v>1</v>
      </c>
    </row>
    <row r="2136" spans="1:9" x14ac:dyDescent="0.25">
      <c r="A2136" s="6">
        <v>2125</v>
      </c>
      <c r="B2136" s="6">
        <v>0.50649873628572095</v>
      </c>
      <c r="C2136" s="6">
        <v>3.8758507034516436E-2</v>
      </c>
      <c r="D2136" s="6">
        <f t="shared" si="198"/>
        <v>81.837355964714916</v>
      </c>
      <c r="E2136" s="6">
        <f t="shared" si="203"/>
        <v>8.1932426726568225E-2</v>
      </c>
      <c r="F2136" s="6">
        <f t="shared" si="199"/>
        <v>0.26831919988431119</v>
      </c>
      <c r="G2136" s="6">
        <f t="shared" si="200"/>
        <v>-0.11155716913185817</v>
      </c>
      <c r="H2136" s="6">
        <f t="shared" si="201"/>
        <v>0.2754220225849946</v>
      </c>
      <c r="I2136" s="6">
        <f t="shared" si="202"/>
        <v>1</v>
      </c>
    </row>
    <row r="2137" spans="1:9" x14ac:dyDescent="0.25">
      <c r="A2137" s="6">
        <v>2126</v>
      </c>
      <c r="B2137" s="6">
        <v>-2.3678694560658187E-2</v>
      </c>
      <c r="C2137" s="6">
        <v>0.94451734977263713</v>
      </c>
      <c r="D2137" s="6">
        <f t="shared" si="198"/>
        <v>44.491713278298043</v>
      </c>
      <c r="E2137" s="6">
        <f t="shared" si="203"/>
        <v>3.0712420775090371E-2</v>
      </c>
      <c r="F2137" s="6">
        <f t="shared" si="199"/>
        <v>0.14587446976491161</v>
      </c>
      <c r="G2137" s="6">
        <f t="shared" si="200"/>
        <v>-0.11195387577836996</v>
      </c>
      <c r="H2137" s="6">
        <f t="shared" si="201"/>
        <v>0.1733787173285507</v>
      </c>
      <c r="I2137" s="6">
        <f t="shared" si="202"/>
        <v>1</v>
      </c>
    </row>
    <row r="2138" spans="1:9" x14ac:dyDescent="0.25">
      <c r="A2138" s="6">
        <v>2127</v>
      </c>
      <c r="B2138" s="6">
        <v>0.62765707298240159</v>
      </c>
      <c r="C2138" s="6">
        <v>0.75969725638599805</v>
      </c>
      <c r="D2138" s="6">
        <f t="shared" si="198"/>
        <v>52.921543662731537</v>
      </c>
      <c r="E2138" s="6">
        <f t="shared" si="203"/>
        <v>9.3637434079990006E-2</v>
      </c>
      <c r="F2138" s="6">
        <f t="shared" si="199"/>
        <v>0.17351325791059521</v>
      </c>
      <c r="G2138" s="6">
        <f t="shared" si="200"/>
        <v>-6.1958439231359047E-2</v>
      </c>
      <c r="H2138" s="6">
        <f t="shared" si="201"/>
        <v>0.24923330739133906</v>
      </c>
      <c r="I2138" s="6">
        <f t="shared" si="202"/>
        <v>1</v>
      </c>
    </row>
    <row r="2139" spans="1:9" x14ac:dyDescent="0.25">
      <c r="A2139" s="6">
        <v>2128</v>
      </c>
      <c r="B2139" s="6">
        <v>0.55431428336305544</v>
      </c>
      <c r="C2139" s="6">
        <v>0.41380046998504594</v>
      </c>
      <c r="D2139" s="6">
        <f t="shared" si="198"/>
        <v>62.756428537957859</v>
      </c>
      <c r="E2139" s="6">
        <f t="shared" si="203"/>
        <v>8.6551847440053634E-2</v>
      </c>
      <c r="F2139" s="6">
        <f t="shared" si="199"/>
        <v>0.20575878209166512</v>
      </c>
      <c r="G2139" s="6">
        <f t="shared" si="200"/>
        <v>-8.2886197896979416E-2</v>
      </c>
      <c r="H2139" s="6">
        <f t="shared" si="201"/>
        <v>0.25598989277708667</v>
      </c>
      <c r="I2139" s="6">
        <f t="shared" si="202"/>
        <v>1</v>
      </c>
    </row>
    <row r="2140" spans="1:9" x14ac:dyDescent="0.25">
      <c r="A2140" s="6">
        <v>2129</v>
      </c>
      <c r="B2140" s="6">
        <v>-0.46662762542837299</v>
      </c>
      <c r="C2140" s="6">
        <v>0.5621204260383923</v>
      </c>
      <c r="D2140" s="6">
        <f t="shared" si="198"/>
        <v>58.635003401879551</v>
      </c>
      <c r="E2140" s="6">
        <f t="shared" si="203"/>
        <v>-1.2080511468415461E-2</v>
      </c>
      <c r="F2140" s="6">
        <f t="shared" si="199"/>
        <v>0.1922459127930477</v>
      </c>
      <c r="G2140" s="6">
        <f t="shared" si="200"/>
        <v>-0.1758602977519037</v>
      </c>
      <c r="H2140" s="6">
        <f t="shared" si="201"/>
        <v>0.15169927481507278</v>
      </c>
      <c r="I2140" s="6">
        <f t="shared" si="202"/>
        <v>1</v>
      </c>
    </row>
    <row r="2141" spans="1:9" x14ac:dyDescent="0.25">
      <c r="A2141" s="6">
        <v>2130</v>
      </c>
      <c r="B2141" s="6">
        <v>-0.26305997380404733</v>
      </c>
      <c r="C2141" s="6">
        <v>5.6306649983214822E-2</v>
      </c>
      <c r="D2141" s="6">
        <f t="shared" si="198"/>
        <v>79.462414684472265</v>
      </c>
      <c r="E2141" s="6">
        <f t="shared" si="203"/>
        <v>7.5859920850855078E-3</v>
      </c>
      <c r="F2141" s="6">
        <f t="shared" si="199"/>
        <v>0.26053250716220416</v>
      </c>
      <c r="G2141" s="6">
        <f t="shared" si="200"/>
        <v>-0.18307537461120174</v>
      </c>
      <c r="H2141" s="6">
        <f t="shared" si="201"/>
        <v>0.19824735878137276</v>
      </c>
      <c r="I2141" s="6">
        <f t="shared" si="202"/>
        <v>1</v>
      </c>
    </row>
    <row r="2142" spans="1:9" x14ac:dyDescent="0.25">
      <c r="A2142" s="6">
        <v>2131</v>
      </c>
      <c r="B2142" s="6">
        <v>-0.24008272703213152</v>
      </c>
      <c r="C2142" s="6">
        <v>0.44334238715781121</v>
      </c>
      <c r="D2142" s="6">
        <f t="shared" si="198"/>
        <v>61.912114341850405</v>
      </c>
      <c r="E2142" s="6">
        <f t="shared" si="203"/>
        <v>9.8058050154988217E-3</v>
      </c>
      <c r="F2142" s="6">
        <f t="shared" si="199"/>
        <v>0.20299053882573903</v>
      </c>
      <c r="G2142" s="6">
        <f t="shared" si="200"/>
        <v>-0.1584885855017571</v>
      </c>
      <c r="H2142" s="6">
        <f t="shared" si="201"/>
        <v>0.17810019553275475</v>
      </c>
      <c r="I2142" s="6">
        <f t="shared" si="202"/>
        <v>1</v>
      </c>
    </row>
    <row r="2143" spans="1:9" x14ac:dyDescent="0.25">
      <c r="A2143" s="6">
        <v>2132</v>
      </c>
      <c r="B2143" s="6">
        <v>-0.50945800467161462</v>
      </c>
      <c r="C2143" s="6">
        <v>0.11230811487166967</v>
      </c>
      <c r="D2143" s="6">
        <f t="shared" si="198"/>
        <v>74.661713996725069</v>
      </c>
      <c r="E2143" s="6">
        <f t="shared" si="203"/>
        <v>-1.6218319213722042E-2</v>
      </c>
      <c r="F2143" s="6">
        <f t="shared" si="199"/>
        <v>0.24479250490729532</v>
      </c>
      <c r="G2143" s="6">
        <f t="shared" si="200"/>
        <v>-0.20103058887392961</v>
      </c>
      <c r="H2143" s="6">
        <f t="shared" si="201"/>
        <v>0.16859395044648551</v>
      </c>
      <c r="I2143" s="6">
        <f t="shared" si="202"/>
        <v>1</v>
      </c>
    </row>
    <row r="2144" spans="1:9" x14ac:dyDescent="0.25">
      <c r="A2144" s="6">
        <v>2133</v>
      </c>
      <c r="B2144" s="6">
        <v>-0.21206460587563924</v>
      </c>
      <c r="C2144" s="6">
        <v>0.79833368938261051</v>
      </c>
      <c r="D2144" s="6">
        <f t="shared" si="198"/>
        <v>51.622305398404272</v>
      </c>
      <c r="E2144" s="6">
        <f t="shared" si="203"/>
        <v>1.2512612678159556E-2</v>
      </c>
      <c r="F2144" s="6">
        <f t="shared" si="199"/>
        <v>0.16925346032263697</v>
      </c>
      <c r="G2144" s="6">
        <f t="shared" si="200"/>
        <v>-0.14116143151332461</v>
      </c>
      <c r="H2144" s="6">
        <f t="shared" si="201"/>
        <v>0.16618665686964373</v>
      </c>
      <c r="I2144" s="6">
        <f t="shared" si="202"/>
        <v>1</v>
      </c>
    </row>
    <row r="2145" spans="1:9" x14ac:dyDescent="0.25">
      <c r="A2145" s="6">
        <v>2134</v>
      </c>
      <c r="B2145" s="6">
        <v>-0.31506942832493223</v>
      </c>
      <c r="C2145" s="6">
        <v>0.61217078157902771</v>
      </c>
      <c r="D2145" s="6">
        <f t="shared" si="198"/>
        <v>57.260887079519115</v>
      </c>
      <c r="E2145" s="6">
        <f t="shared" si="203"/>
        <v>2.5614014195791818E-3</v>
      </c>
      <c r="F2145" s="6">
        <f t="shared" si="199"/>
        <v>0.18774061337547251</v>
      </c>
      <c r="G2145" s="6">
        <f t="shared" si="200"/>
        <v>-0.15928791095323486</v>
      </c>
      <c r="H2145" s="6">
        <f t="shared" si="201"/>
        <v>0.16441071379239325</v>
      </c>
      <c r="I2145" s="6">
        <f t="shared" si="202"/>
        <v>1</v>
      </c>
    </row>
    <row r="2146" spans="1:9" x14ac:dyDescent="0.25">
      <c r="A2146" s="6">
        <v>2135</v>
      </c>
      <c r="B2146" s="6">
        <v>1.546377461636439</v>
      </c>
      <c r="C2146" s="6">
        <v>0.20310068056276132</v>
      </c>
      <c r="D2146" s="6">
        <f t="shared" si="198"/>
        <v>69.915513861827463</v>
      </c>
      <c r="E2146" s="6">
        <f t="shared" si="203"/>
        <v>0.18239425592259828</v>
      </c>
      <c r="F2146" s="6">
        <f t="shared" si="199"/>
        <v>0.22923119298959824</v>
      </c>
      <c r="G2146" s="6">
        <f t="shared" si="200"/>
        <v>3.5526340605448459E-3</v>
      </c>
      <c r="H2146" s="6">
        <f t="shared" si="201"/>
        <v>0.36123587778465172</v>
      </c>
      <c r="I2146" s="6">
        <f t="shared" si="202"/>
        <v>1</v>
      </c>
    </row>
    <row r="2147" spans="1:9" x14ac:dyDescent="0.25">
      <c r="A2147" s="6">
        <v>2136</v>
      </c>
      <c r="B2147" s="6">
        <v>-0.11280690159765072</v>
      </c>
      <c r="C2147" s="6">
        <v>0.88900418103579826</v>
      </c>
      <c r="D2147" s="6">
        <f t="shared" si="198"/>
        <v>47.906082046649153</v>
      </c>
      <c r="E2147" s="6">
        <f t="shared" si="203"/>
        <v>2.2101817929187494E-2</v>
      </c>
      <c r="F2147" s="6">
        <f t="shared" si="199"/>
        <v>0.15706912146442345</v>
      </c>
      <c r="G2147" s="6">
        <f t="shared" si="200"/>
        <v>-0.12593752530065966</v>
      </c>
      <c r="H2147" s="6">
        <f t="shared" si="201"/>
        <v>0.17014116115903466</v>
      </c>
      <c r="I2147" s="6">
        <f t="shared" si="202"/>
        <v>1</v>
      </c>
    </row>
    <row r="2148" spans="1:9" x14ac:dyDescent="0.25">
      <c r="A2148" s="6">
        <v>2137</v>
      </c>
      <c r="B2148" s="6">
        <v>-0.87539433479832951</v>
      </c>
      <c r="C2148" s="6">
        <v>0.28666035950804164</v>
      </c>
      <c r="D2148" s="6">
        <f t="shared" si="198"/>
        <v>66.728345933873996</v>
      </c>
      <c r="E2148" s="6">
        <f t="shared" si="203"/>
        <v>-5.157112738028323E-2</v>
      </c>
      <c r="F2148" s="6">
        <f t="shared" si="199"/>
        <v>0.2187814620782754</v>
      </c>
      <c r="G2148" s="6">
        <f t="shared" si="200"/>
        <v>-0.22628886704252488</v>
      </c>
      <c r="H2148" s="6">
        <f t="shared" si="201"/>
        <v>0.12314661228195843</v>
      </c>
      <c r="I2148" s="6">
        <f t="shared" si="202"/>
        <v>1</v>
      </c>
    </row>
    <row r="2149" spans="1:9" x14ac:dyDescent="0.25">
      <c r="A2149" s="6">
        <v>2138</v>
      </c>
      <c r="B2149" s="6">
        <v>1.5895238902885467</v>
      </c>
      <c r="C2149" s="6">
        <v>0.7330545976134526</v>
      </c>
      <c r="D2149" s="6">
        <f t="shared" si="198"/>
        <v>53.76274457000013</v>
      </c>
      <c r="E2149" s="6">
        <f t="shared" si="203"/>
        <v>0.18656259694160013</v>
      </c>
      <c r="F2149" s="6">
        <f t="shared" si="199"/>
        <v>0.17627129367213157</v>
      </c>
      <c r="G2149" s="6">
        <f t="shared" si="200"/>
        <v>2.9734981771406321E-2</v>
      </c>
      <c r="H2149" s="6">
        <f t="shared" si="201"/>
        <v>0.34339021211179394</v>
      </c>
      <c r="I2149" s="6">
        <f t="shared" si="202"/>
        <v>1</v>
      </c>
    </row>
    <row r="2150" spans="1:9" x14ac:dyDescent="0.25">
      <c r="A2150" s="6">
        <v>2139</v>
      </c>
      <c r="B2150" s="6">
        <v>1.11588178697275</v>
      </c>
      <c r="C2150" s="6">
        <v>0.95971556749168374</v>
      </c>
      <c r="D2150" s="6">
        <f t="shared" si="198"/>
        <v>43.134722381193669</v>
      </c>
      <c r="E2150" s="6">
        <f t="shared" si="203"/>
        <v>0.14080442252822151</v>
      </c>
      <c r="F2150" s="6">
        <f t="shared" si="199"/>
        <v>0.14142531928260219</v>
      </c>
      <c r="G2150" s="6">
        <f t="shared" si="200"/>
        <v>3.3062397641581143E-4</v>
      </c>
      <c r="H2150" s="6">
        <f t="shared" si="201"/>
        <v>0.2812782210800272</v>
      </c>
      <c r="I2150" s="6">
        <f t="shared" si="202"/>
        <v>1</v>
      </c>
    </row>
    <row r="2151" spans="1:9" x14ac:dyDescent="0.25">
      <c r="A2151" s="6">
        <v>2140</v>
      </c>
      <c r="B2151" s="6">
        <v>1.0517442206037231</v>
      </c>
      <c r="C2151" s="6">
        <v>0.63066499832148193</v>
      </c>
      <c r="D2151" s="6">
        <f t="shared" si="198"/>
        <v>56.747036287334979</v>
      </c>
      <c r="E2151" s="6">
        <f t="shared" si="203"/>
        <v>0.13460814494263951</v>
      </c>
      <c r="F2151" s="6">
        <f t="shared" si="199"/>
        <v>0.1860558566797868</v>
      </c>
      <c r="G2151" s="6">
        <f t="shared" si="200"/>
        <v>-2.6513324881035027E-2</v>
      </c>
      <c r="H2151" s="6">
        <f t="shared" si="201"/>
        <v>0.29572961476631404</v>
      </c>
      <c r="I2151" s="6">
        <f t="shared" si="202"/>
        <v>1</v>
      </c>
    </row>
    <row r="2152" spans="1:9" x14ac:dyDescent="0.25">
      <c r="A2152" s="6">
        <v>2141</v>
      </c>
      <c r="B2152" s="6">
        <v>-0.83872464529122226</v>
      </c>
      <c r="C2152" s="6">
        <v>0.91991943113498331</v>
      </c>
      <c r="D2152" s="6">
        <f t="shared" si="198"/>
        <v>46.20513099452144</v>
      </c>
      <c r="E2152" s="6">
        <f t="shared" si="203"/>
        <v>-4.8028498808194681E-2</v>
      </c>
      <c r="F2152" s="6">
        <f t="shared" si="199"/>
        <v>0.15149223276892276</v>
      </c>
      <c r="G2152" s="6">
        <f t="shared" si="200"/>
        <v>-0.19341595090517869</v>
      </c>
      <c r="H2152" s="6">
        <f t="shared" si="201"/>
        <v>9.7358953288789324E-2</v>
      </c>
      <c r="I2152" s="6">
        <f t="shared" si="202"/>
        <v>1</v>
      </c>
    </row>
    <row r="2153" spans="1:9" x14ac:dyDescent="0.25">
      <c r="A2153" s="6">
        <v>2142</v>
      </c>
      <c r="B2153" s="6">
        <v>-2.0933566702296957</v>
      </c>
      <c r="C2153" s="6">
        <v>0.58104190191351057</v>
      </c>
      <c r="D2153" s="6">
        <f t="shared" si="198"/>
        <v>58.117425554108038</v>
      </c>
      <c r="E2153" s="6">
        <f t="shared" si="203"/>
        <v>-0.16923746781631444</v>
      </c>
      <c r="F2153" s="6">
        <f t="shared" si="199"/>
        <v>0.19054893624297717</v>
      </c>
      <c r="G2153" s="6">
        <f t="shared" si="200"/>
        <v>-0.33229280044148446</v>
      </c>
      <c r="H2153" s="6">
        <f t="shared" si="201"/>
        <v>-6.1821351911444111E-3</v>
      </c>
      <c r="I2153" s="6">
        <f t="shared" si="202"/>
        <v>1</v>
      </c>
    </row>
    <row r="2154" spans="1:9" x14ac:dyDescent="0.25">
      <c r="A2154" s="6">
        <v>2143</v>
      </c>
      <c r="B2154" s="6">
        <v>-0.95614268502686173</v>
      </c>
      <c r="C2154" s="6">
        <v>0.20590838343455306</v>
      </c>
      <c r="D2154" s="6">
        <f t="shared" si="198"/>
        <v>69.795819734416085</v>
      </c>
      <c r="E2154" s="6">
        <f t="shared" si="203"/>
        <v>-5.9372159145582637E-2</v>
      </c>
      <c r="F2154" s="6">
        <f t="shared" si="199"/>
        <v>0.22883875322759373</v>
      </c>
      <c r="G2154" s="6">
        <f t="shared" si="200"/>
        <v>-0.23806062857879637</v>
      </c>
      <c r="H2154" s="6">
        <f t="shared" si="201"/>
        <v>0.11931631028763109</v>
      </c>
      <c r="I2154" s="6">
        <f t="shared" si="202"/>
        <v>1</v>
      </c>
    </row>
    <row r="2155" spans="1:9" x14ac:dyDescent="0.25">
      <c r="A2155" s="6">
        <v>2144</v>
      </c>
      <c r="B2155" s="6">
        <v>1.0889129953284282</v>
      </c>
      <c r="C2155" s="6">
        <v>0.42200994903408917</v>
      </c>
      <c r="D2155" s="6">
        <f t="shared" si="198"/>
        <v>62.519847308705899</v>
      </c>
      <c r="E2155" s="6">
        <f t="shared" si="203"/>
        <v>0.13819898972750583</v>
      </c>
      <c r="F2155" s="6">
        <f t="shared" si="199"/>
        <v>0.20498310593018326</v>
      </c>
      <c r="G2155" s="6">
        <f t="shared" si="200"/>
        <v>-3.0919377509546903E-2</v>
      </c>
      <c r="H2155" s="6">
        <f t="shared" si="201"/>
        <v>0.30731735696455853</v>
      </c>
      <c r="I2155" s="6">
        <f t="shared" si="202"/>
        <v>1</v>
      </c>
    </row>
    <row r="2156" spans="1:9" x14ac:dyDescent="0.25">
      <c r="A2156" s="6">
        <v>2145</v>
      </c>
      <c r="B2156" s="6">
        <v>1.9770504877669737</v>
      </c>
      <c r="C2156" s="6">
        <v>0.25492110965300457</v>
      </c>
      <c r="D2156" s="6">
        <f t="shared" si="198"/>
        <v>67.860161258693367</v>
      </c>
      <c r="E2156" s="6">
        <f t="shared" si="203"/>
        <v>0.22400122309645873</v>
      </c>
      <c r="F2156" s="6">
        <f t="shared" si="199"/>
        <v>0.22249233199571597</v>
      </c>
      <c r="G2156" s="6">
        <f t="shared" si="200"/>
        <v>4.7807973132379056E-2</v>
      </c>
      <c r="H2156" s="6">
        <f t="shared" si="201"/>
        <v>0.4001944730605384</v>
      </c>
      <c r="I2156" s="6">
        <f t="shared" si="202"/>
        <v>0</v>
      </c>
    </row>
    <row r="2157" spans="1:9" x14ac:dyDescent="0.25">
      <c r="A2157" s="6">
        <v>2146</v>
      </c>
      <c r="B2157" s="6">
        <v>0.4367223027657019</v>
      </c>
      <c r="C2157" s="6">
        <v>0.55229346598712115</v>
      </c>
      <c r="D2157" s="6">
        <f t="shared" si="198"/>
        <v>58.903405749650531</v>
      </c>
      <c r="E2157" s="6">
        <f t="shared" si="203"/>
        <v>7.5191382818941305E-2</v>
      </c>
      <c r="F2157" s="6">
        <f t="shared" si="199"/>
        <v>0.19312592049065747</v>
      </c>
      <c r="G2157" s="6">
        <f t="shared" si="200"/>
        <v>-8.8962827322811716E-2</v>
      </c>
      <c r="H2157" s="6">
        <f t="shared" si="201"/>
        <v>0.23934559296069433</v>
      </c>
      <c r="I2157" s="6">
        <f t="shared" si="202"/>
        <v>1</v>
      </c>
    </row>
    <row r="2158" spans="1:9" x14ac:dyDescent="0.25">
      <c r="A2158" s="6">
        <v>2147</v>
      </c>
      <c r="B2158" s="6">
        <v>-1.0022290553024504</v>
      </c>
      <c r="C2158" s="6">
        <v>5.2522354808191167E-2</v>
      </c>
      <c r="D2158" s="6">
        <f t="shared" si="198"/>
        <v>79.91491629509126</v>
      </c>
      <c r="E2158" s="6">
        <f t="shared" si="203"/>
        <v>-6.3824525509102253E-2</v>
      </c>
      <c r="F2158" s="6">
        <f t="shared" si="199"/>
        <v>0.2620161190002992</v>
      </c>
      <c r="G2158" s="6">
        <f t="shared" si="200"/>
        <v>-0.25502798560199369</v>
      </c>
      <c r="H2158" s="6">
        <f t="shared" si="201"/>
        <v>0.12737893458378918</v>
      </c>
      <c r="I2158" s="6">
        <f t="shared" si="202"/>
        <v>1</v>
      </c>
    </row>
    <row r="2159" spans="1:9" x14ac:dyDescent="0.25">
      <c r="A2159" s="6">
        <v>2148</v>
      </c>
      <c r="B2159" s="6">
        <v>-8.3902023106929846E-2</v>
      </c>
      <c r="C2159" s="6">
        <v>0.53254799035615097</v>
      </c>
      <c r="D2159" s="6">
        <f t="shared" si="198"/>
        <v>59.44269857212128</v>
      </c>
      <c r="E2159" s="6">
        <f t="shared" si="203"/>
        <v>2.489429448926659E-2</v>
      </c>
      <c r="F2159" s="6">
        <f t="shared" si="199"/>
        <v>0.19489409367908617</v>
      </c>
      <c r="G2159" s="6">
        <f t="shared" si="200"/>
        <v>-0.14000966415871197</v>
      </c>
      <c r="H2159" s="6">
        <f t="shared" si="201"/>
        <v>0.18979825313724513</v>
      </c>
      <c r="I2159" s="6">
        <f t="shared" si="202"/>
        <v>1</v>
      </c>
    </row>
    <row r="2160" spans="1:9" x14ac:dyDescent="0.25">
      <c r="A2160" s="6">
        <v>2149</v>
      </c>
      <c r="B2160" s="6">
        <v>-0.60563706938410178</v>
      </c>
      <c r="C2160" s="6">
        <v>0.17700735496078371</v>
      </c>
      <c r="D2160" s="6">
        <f t="shared" si="198"/>
        <v>71.086505584414951</v>
      </c>
      <c r="E2160" s="6">
        <f t="shared" si="203"/>
        <v>-2.5510099626020612E-2</v>
      </c>
      <c r="F2160" s="6">
        <f t="shared" si="199"/>
        <v>0.23307051011283592</v>
      </c>
      <c r="G2160" s="6">
        <f t="shared" si="200"/>
        <v>-0.20584318189189635</v>
      </c>
      <c r="H2160" s="6">
        <f t="shared" si="201"/>
        <v>0.15482298263985514</v>
      </c>
      <c r="I2160" s="6">
        <f t="shared" si="202"/>
        <v>1</v>
      </c>
    </row>
    <row r="2161" spans="1:9" x14ac:dyDescent="0.25">
      <c r="A2161" s="6">
        <v>2150</v>
      </c>
      <c r="B2161" s="6">
        <v>2.0845436665695161</v>
      </c>
      <c r="C2161" s="6">
        <v>0.40949736014893034</v>
      </c>
      <c r="D2161" s="6">
        <f t="shared" si="198"/>
        <v>62.881101848366193</v>
      </c>
      <c r="E2161" s="6">
        <f t="shared" si="203"/>
        <v>0.23438605077427971</v>
      </c>
      <c r="F2161" s="6">
        <f t="shared" si="199"/>
        <v>0.20616754704382359</v>
      </c>
      <c r="G2161" s="6">
        <f t="shared" si="200"/>
        <v>6.4779784257596701E-2</v>
      </c>
      <c r="H2161" s="6">
        <f t="shared" si="201"/>
        <v>0.40399231729096274</v>
      </c>
      <c r="I2161" s="6">
        <f t="shared" si="202"/>
        <v>0</v>
      </c>
    </row>
    <row r="2162" spans="1:9" x14ac:dyDescent="0.25">
      <c r="A2162" s="6">
        <v>2151</v>
      </c>
      <c r="B2162" s="6">
        <v>-2.1593405108433217</v>
      </c>
      <c r="C2162" s="6">
        <v>0.45619067964720605</v>
      </c>
      <c r="D2162" s="6">
        <f t="shared" si="198"/>
        <v>61.550339612393977</v>
      </c>
      <c r="E2162" s="6">
        <f t="shared" si="203"/>
        <v>-0.17561211243959823</v>
      </c>
      <c r="F2162" s="6">
        <f t="shared" si="199"/>
        <v>0.20180439217178353</v>
      </c>
      <c r="G2162" s="6">
        <f t="shared" si="200"/>
        <v>-0.34341408025578557</v>
      </c>
      <c r="H2162" s="6">
        <f t="shared" si="201"/>
        <v>-7.8101446234108973E-3</v>
      </c>
      <c r="I2162" s="6">
        <f t="shared" si="202"/>
        <v>1</v>
      </c>
    </row>
    <row r="2163" spans="1:9" x14ac:dyDescent="0.25">
      <c r="A2163" s="6">
        <v>2152</v>
      </c>
      <c r="B2163" s="6">
        <v>-0.50050630306941457</v>
      </c>
      <c r="C2163" s="6">
        <v>0.85869930112613302</v>
      </c>
      <c r="D2163" s="6">
        <f t="shared" si="198"/>
        <v>49.29839282083185</v>
      </c>
      <c r="E2163" s="6">
        <f t="shared" si="203"/>
        <v>-1.5353502677475719E-2</v>
      </c>
      <c r="F2163" s="6">
        <f t="shared" si="199"/>
        <v>0.1616340748223995</v>
      </c>
      <c r="G2163" s="6">
        <f t="shared" si="200"/>
        <v>-0.16552869723030966</v>
      </c>
      <c r="H2163" s="6">
        <f t="shared" si="201"/>
        <v>0.13482169187535825</v>
      </c>
      <c r="I2163" s="6">
        <f t="shared" si="202"/>
        <v>1</v>
      </c>
    </row>
    <row r="2164" spans="1:9" x14ac:dyDescent="0.25">
      <c r="A2164" s="6">
        <v>2153</v>
      </c>
      <c r="B2164" s="6">
        <v>-1.228863766300492</v>
      </c>
      <c r="C2164" s="6">
        <v>0.19870601519821771</v>
      </c>
      <c r="D2164" s="6">
        <f t="shared" si="198"/>
        <v>70.105139804228727</v>
      </c>
      <c r="E2164" s="6">
        <f t="shared" si="203"/>
        <v>-8.5719518714678145E-2</v>
      </c>
      <c r="F2164" s="6">
        <f t="shared" si="199"/>
        <v>0.22985291739091385</v>
      </c>
      <c r="G2164" s="6">
        <f t="shared" si="200"/>
        <v>-0.26480350486397009</v>
      </c>
      <c r="H2164" s="6">
        <f t="shared" si="201"/>
        <v>9.3364467434613796E-2</v>
      </c>
      <c r="I2164" s="6">
        <f t="shared" si="202"/>
        <v>1</v>
      </c>
    </row>
    <row r="2165" spans="1:9" x14ac:dyDescent="0.25">
      <c r="A2165" s="6">
        <v>2154</v>
      </c>
      <c r="B2165" s="6">
        <v>0.18032324078376405</v>
      </c>
      <c r="C2165" s="6">
        <v>0.51002533036286513</v>
      </c>
      <c r="D2165" s="6">
        <f t="shared" si="198"/>
        <v>60.059241102857762</v>
      </c>
      <c r="E2165" s="6">
        <f t="shared" si="203"/>
        <v>5.0420880121942388E-2</v>
      </c>
      <c r="F2165" s="6">
        <f t="shared" si="199"/>
        <v>0.19691554459953364</v>
      </c>
      <c r="G2165" s="6">
        <f t="shared" si="200"/>
        <v>-0.11533606831714614</v>
      </c>
      <c r="H2165" s="6">
        <f t="shared" si="201"/>
        <v>0.2161778285610309</v>
      </c>
      <c r="I2165" s="6">
        <f t="shared" si="202"/>
        <v>1</v>
      </c>
    </row>
    <row r="2166" spans="1:9" x14ac:dyDescent="0.25">
      <c r="A2166" s="6">
        <v>2155</v>
      </c>
      <c r="B2166" s="6">
        <v>-0.32763637136667967</v>
      </c>
      <c r="C2166" s="6">
        <v>0.15970336008789332</v>
      </c>
      <c r="D2166" s="6">
        <f t="shared" si="198"/>
        <v>71.932135480776466</v>
      </c>
      <c r="E2166" s="6">
        <f t="shared" si="203"/>
        <v>1.3473193784734119E-3</v>
      </c>
      <c r="F2166" s="6">
        <f t="shared" si="199"/>
        <v>0.23584306715008677</v>
      </c>
      <c r="G2166" s="6">
        <f t="shared" si="200"/>
        <v>-0.18005519378600435</v>
      </c>
      <c r="H2166" s="6">
        <f t="shared" si="201"/>
        <v>0.18274983254295116</v>
      </c>
      <c r="I2166" s="6">
        <f t="shared" si="202"/>
        <v>1</v>
      </c>
    </row>
    <row r="2167" spans="1:9" x14ac:dyDescent="0.25">
      <c r="A2167" s="6">
        <v>2156</v>
      </c>
      <c r="B2167" s="6">
        <v>0.1646390046516899</v>
      </c>
      <c r="C2167" s="6">
        <v>0.22696615497299111</v>
      </c>
      <c r="D2167" s="6">
        <f t="shared" si="198"/>
        <v>68.931145867584178</v>
      </c>
      <c r="E2167" s="6">
        <f t="shared" si="203"/>
        <v>4.8905638956835161E-2</v>
      </c>
      <c r="F2167" s="6">
        <f t="shared" si="199"/>
        <v>0.22600375694289895</v>
      </c>
      <c r="G2167" s="6">
        <f t="shared" si="200"/>
        <v>-0.12867252923888672</v>
      </c>
      <c r="H2167" s="6">
        <f t="shared" si="201"/>
        <v>0.22648380715255706</v>
      </c>
      <c r="I2167" s="6">
        <f t="shared" si="202"/>
        <v>1</v>
      </c>
    </row>
    <row r="2168" spans="1:9" x14ac:dyDescent="0.25">
      <c r="A2168" s="6">
        <v>2157</v>
      </c>
      <c r="B2168" s="6">
        <v>-0.68487452153931372</v>
      </c>
      <c r="C2168" s="6">
        <v>0.17484054078798791</v>
      </c>
      <c r="D2168" s="6">
        <f t="shared" si="198"/>
        <v>71.189056569989887</v>
      </c>
      <c r="E2168" s="6">
        <f t="shared" si="203"/>
        <v>-3.3165164769949518E-2</v>
      </c>
      <c r="F2168" s="6">
        <f t="shared" si="199"/>
        <v>0.23340674285242585</v>
      </c>
      <c r="G2168" s="6">
        <f t="shared" si="200"/>
        <v>-0.21362827642922277</v>
      </c>
      <c r="H2168" s="6">
        <f t="shared" si="201"/>
        <v>0.14729794688932374</v>
      </c>
      <c r="I2168" s="6">
        <f t="shared" si="202"/>
        <v>1</v>
      </c>
    </row>
    <row r="2169" spans="1:9" x14ac:dyDescent="0.25">
      <c r="A2169" s="6">
        <v>2158</v>
      </c>
      <c r="B2169" s="6">
        <v>0.77691538535873406</v>
      </c>
      <c r="C2169" s="6">
        <v>0.78597369304483167</v>
      </c>
      <c r="D2169" s="6">
        <f t="shared" si="198"/>
        <v>52.050020431830319</v>
      </c>
      <c r="E2169" s="6">
        <f t="shared" si="203"/>
        <v>0.10805715699429577</v>
      </c>
      <c r="F2169" s="6">
        <f t="shared" si="199"/>
        <v>0.17065580469452563</v>
      </c>
      <c r="G2169" s="6">
        <f t="shared" si="200"/>
        <v>-4.6252204733693569E-2</v>
      </c>
      <c r="H2169" s="6">
        <f t="shared" si="201"/>
        <v>0.26236651872228511</v>
      </c>
      <c r="I2169" s="6">
        <f t="shared" si="202"/>
        <v>1</v>
      </c>
    </row>
    <row r="2170" spans="1:9" x14ac:dyDescent="0.25">
      <c r="A2170" s="6">
        <v>2159</v>
      </c>
      <c r="B2170" s="6">
        <v>0.99945282272528857</v>
      </c>
      <c r="C2170" s="6">
        <v>0.37699514755699332</v>
      </c>
      <c r="D2170" s="6">
        <f t="shared" si="198"/>
        <v>63.839680651906725</v>
      </c>
      <c r="E2170" s="6">
        <f t="shared" si="203"/>
        <v>0.12955631596103095</v>
      </c>
      <c r="F2170" s="6">
        <f t="shared" si="199"/>
        <v>0.2093104283669073</v>
      </c>
      <c r="G2170" s="6">
        <f t="shared" si="200"/>
        <v>-4.1337825902518305E-2</v>
      </c>
      <c r="H2170" s="6">
        <f t="shared" si="201"/>
        <v>0.30045045782458024</v>
      </c>
      <c r="I2170" s="6">
        <f t="shared" si="202"/>
        <v>1</v>
      </c>
    </row>
    <row r="2171" spans="1:9" x14ac:dyDescent="0.25">
      <c r="A2171" s="6">
        <v>2160</v>
      </c>
      <c r="B2171" s="6">
        <v>1.8916762201115489</v>
      </c>
      <c r="C2171" s="6">
        <v>0.46507156590472121</v>
      </c>
      <c r="D2171" s="6">
        <f t="shared" si="198"/>
        <v>61.301874257952456</v>
      </c>
      <c r="E2171" s="6">
        <f t="shared" si="203"/>
        <v>0.21575328524962689</v>
      </c>
      <c r="F2171" s="6">
        <f t="shared" si="199"/>
        <v>0.20098975166541788</v>
      </c>
      <c r="G2171" s="6">
        <f t="shared" si="200"/>
        <v>4.8290349981314928E-2</v>
      </c>
      <c r="H2171" s="6">
        <f t="shared" si="201"/>
        <v>0.38321622051793885</v>
      </c>
      <c r="I2171" s="6">
        <f t="shared" si="202"/>
        <v>1</v>
      </c>
    </row>
    <row r="2172" spans="1:9" x14ac:dyDescent="0.25">
      <c r="A2172" s="6">
        <v>2161</v>
      </c>
      <c r="B2172" s="6">
        <v>-0.66060465542250313</v>
      </c>
      <c r="C2172" s="6">
        <v>0.71471297341837825</v>
      </c>
      <c r="D2172" s="6">
        <f t="shared" si="198"/>
        <v>54.32208237232318</v>
      </c>
      <c r="E2172" s="6">
        <f t="shared" si="203"/>
        <v>-3.0820472946760991E-2</v>
      </c>
      <c r="F2172" s="6">
        <f t="shared" si="199"/>
        <v>0.17810518810597764</v>
      </c>
      <c r="G2172" s="6">
        <f t="shared" si="200"/>
        <v>-0.18846178018913629</v>
      </c>
      <c r="H2172" s="6">
        <f t="shared" si="201"/>
        <v>0.1268208342956143</v>
      </c>
      <c r="I2172" s="6">
        <f t="shared" si="202"/>
        <v>1</v>
      </c>
    </row>
    <row r="2173" spans="1:9" x14ac:dyDescent="0.25">
      <c r="A2173" s="6">
        <v>2162</v>
      </c>
      <c r="B2173" s="6">
        <v>-1.3467979442793876</v>
      </c>
      <c r="C2173" s="6">
        <v>0.63258766441846981</v>
      </c>
      <c r="D2173" s="6">
        <f t="shared" si="198"/>
        <v>56.693335519627063</v>
      </c>
      <c r="E2173" s="6">
        <f t="shared" si="203"/>
        <v>-9.7113042743640382E-2</v>
      </c>
      <c r="F2173" s="6">
        <f t="shared" si="199"/>
        <v>0.18587978858894119</v>
      </c>
      <c r="G2173" s="6">
        <f t="shared" si="200"/>
        <v>-0.25815825841266732</v>
      </c>
      <c r="H2173" s="6">
        <f t="shared" si="201"/>
        <v>6.3932172925386554E-2</v>
      </c>
      <c r="I2173" s="6">
        <f t="shared" si="202"/>
        <v>1</v>
      </c>
    </row>
    <row r="2174" spans="1:9" x14ac:dyDescent="0.25">
      <c r="A2174" s="6">
        <v>2163</v>
      </c>
      <c r="B2174" s="6">
        <v>1.4053512131795287</v>
      </c>
      <c r="C2174" s="6">
        <v>0.75295266579180276</v>
      </c>
      <c r="D2174" s="6">
        <f t="shared" si="198"/>
        <v>53.13811501336788</v>
      </c>
      <c r="E2174" s="6">
        <f t="shared" si="203"/>
        <v>0.16876982593932627</v>
      </c>
      <c r="F2174" s="6">
        <f t="shared" si="199"/>
        <v>0.17422332791268158</v>
      </c>
      <c r="G2174" s="6">
        <f t="shared" si="200"/>
        <v>1.2855904426759712E-2</v>
      </c>
      <c r="H2174" s="6">
        <f t="shared" si="201"/>
        <v>0.32468374745189282</v>
      </c>
      <c r="I2174" s="6">
        <f t="shared" si="202"/>
        <v>1</v>
      </c>
    </row>
    <row r="2175" spans="1:9" x14ac:dyDescent="0.25">
      <c r="A2175" s="6">
        <v>2164</v>
      </c>
      <c r="B2175" s="6">
        <v>0.66279426391702145</v>
      </c>
      <c r="C2175" s="6">
        <v>0.64644306772057247</v>
      </c>
      <c r="D2175" s="6">
        <f t="shared" si="198"/>
        <v>56.304515892790036</v>
      </c>
      <c r="E2175" s="6">
        <f t="shared" si="203"/>
        <v>9.7032009224232468E-2</v>
      </c>
      <c r="F2175" s="6">
        <f t="shared" si="199"/>
        <v>0.1846049701402952</v>
      </c>
      <c r="G2175" s="6">
        <f t="shared" si="200"/>
        <v>-6.3460008505158899E-2</v>
      </c>
      <c r="H2175" s="6">
        <f t="shared" si="201"/>
        <v>0.25752402695362386</v>
      </c>
      <c r="I2175" s="6">
        <f t="shared" si="202"/>
        <v>1</v>
      </c>
    </row>
    <row r="2176" spans="1:9" x14ac:dyDescent="0.25">
      <c r="A2176" s="6">
        <v>2165</v>
      </c>
      <c r="B2176" s="6">
        <v>0.98891860034200363</v>
      </c>
      <c r="C2176" s="6">
        <v>7.2847682119205295E-2</v>
      </c>
      <c r="D2176" s="6">
        <f t="shared" si="198"/>
        <v>77.742051331120308</v>
      </c>
      <c r="E2176" s="6">
        <f t="shared" si="203"/>
        <v>0.1285386133924688</v>
      </c>
      <c r="F2176" s="6">
        <f t="shared" si="199"/>
        <v>0.25489197157744364</v>
      </c>
      <c r="G2176" s="6">
        <f t="shared" si="200"/>
        <v>-6.0047547996423201E-2</v>
      </c>
      <c r="H2176" s="6">
        <f t="shared" si="201"/>
        <v>0.31712477478136081</v>
      </c>
      <c r="I2176" s="6">
        <f t="shared" si="202"/>
        <v>1</v>
      </c>
    </row>
    <row r="2177" spans="1:9" x14ac:dyDescent="0.25">
      <c r="A2177" s="6">
        <v>2166</v>
      </c>
      <c r="B2177" s="6">
        <v>0.71270505941356532</v>
      </c>
      <c r="C2177" s="6">
        <v>0.36091189306314281</v>
      </c>
      <c r="D2177" s="6">
        <f t="shared" si="198"/>
        <v>64.32680525555655</v>
      </c>
      <c r="E2177" s="6">
        <f t="shared" si="203"/>
        <v>0.10185385016584869</v>
      </c>
      <c r="F2177" s="6">
        <f t="shared" si="199"/>
        <v>0.21090755821493951</v>
      </c>
      <c r="G2177" s="6">
        <f t="shared" si="200"/>
        <v>-6.9691051076737259E-2</v>
      </c>
      <c r="H2177" s="6">
        <f t="shared" si="201"/>
        <v>0.27339875140843461</v>
      </c>
      <c r="I2177" s="6">
        <f t="shared" si="202"/>
        <v>1</v>
      </c>
    </row>
    <row r="2178" spans="1:9" x14ac:dyDescent="0.25">
      <c r="A2178" s="6">
        <v>2167</v>
      </c>
      <c r="B2178" s="6">
        <v>-1.0361782187828794</v>
      </c>
      <c r="C2178" s="6">
        <v>0.63029877620776997</v>
      </c>
      <c r="D2178" s="6">
        <f t="shared" si="198"/>
        <v>56.757258474365734</v>
      </c>
      <c r="E2178" s="6">
        <f t="shared" si="203"/>
        <v>-6.7104326297188072E-2</v>
      </c>
      <c r="F2178" s="6">
        <f t="shared" si="199"/>
        <v>0.18608937204710077</v>
      </c>
      <c r="G2178" s="6">
        <f t="shared" si="200"/>
        <v>-0.22824030736005674</v>
      </c>
      <c r="H2178" s="6">
        <f t="shared" si="201"/>
        <v>9.4031654765680595E-2</v>
      </c>
      <c r="I2178" s="6">
        <f t="shared" si="202"/>
        <v>1</v>
      </c>
    </row>
    <row r="2179" spans="1:9" x14ac:dyDescent="0.25">
      <c r="A2179" s="6">
        <v>2168</v>
      </c>
      <c r="B2179" s="6">
        <v>0.62393496591539588</v>
      </c>
      <c r="C2179" s="6">
        <v>0.41535691396832181</v>
      </c>
      <c r="D2179" s="6">
        <f t="shared" si="198"/>
        <v>62.711449009287215</v>
      </c>
      <c r="E2179" s="6">
        <f t="shared" si="203"/>
        <v>9.3277844374672458E-2</v>
      </c>
      <c r="F2179" s="6">
        <f t="shared" si="199"/>
        <v>0.20561130822717119</v>
      </c>
      <c r="G2179" s="6">
        <f t="shared" si="200"/>
        <v>-7.6099469259790664E-2</v>
      </c>
      <c r="H2179" s="6">
        <f t="shared" si="201"/>
        <v>0.26265515800913558</v>
      </c>
      <c r="I2179" s="6">
        <f t="shared" si="202"/>
        <v>1</v>
      </c>
    </row>
    <row r="2180" spans="1:9" x14ac:dyDescent="0.25">
      <c r="A2180" s="6">
        <v>2169</v>
      </c>
      <c r="B2180" s="6">
        <v>0.18312334759684745</v>
      </c>
      <c r="C2180" s="6">
        <v>0.79964598529007846</v>
      </c>
      <c r="D2180" s="6">
        <f t="shared" si="198"/>
        <v>51.57613191807576</v>
      </c>
      <c r="E2180" s="6">
        <f t="shared" si="203"/>
        <v>5.0691396140328804E-2</v>
      </c>
      <c r="F2180" s="6">
        <f t="shared" si="199"/>
        <v>0.16910207186254347</v>
      </c>
      <c r="G2180" s="6">
        <f t="shared" si="200"/>
        <v>-0.10291390593679148</v>
      </c>
      <c r="H2180" s="6">
        <f t="shared" si="201"/>
        <v>0.20429669821744909</v>
      </c>
      <c r="I2180" s="6">
        <f t="shared" si="202"/>
        <v>1</v>
      </c>
    </row>
    <row r="2181" spans="1:9" x14ac:dyDescent="0.25">
      <c r="A2181" s="6">
        <v>2170</v>
      </c>
      <c r="B2181" s="6">
        <v>-0.56576936913188547</v>
      </c>
      <c r="C2181" s="6">
        <v>0.37128818628498184</v>
      </c>
      <c r="D2181" s="6">
        <f t="shared" si="198"/>
        <v>64.011460818781174</v>
      </c>
      <c r="E2181" s="6">
        <f t="shared" si="203"/>
        <v>-2.1658513863627153E-2</v>
      </c>
      <c r="F2181" s="6">
        <f t="shared" si="199"/>
        <v>0.20987364202879075</v>
      </c>
      <c r="G2181" s="6">
        <f t="shared" si="200"/>
        <v>-0.19278242271895371</v>
      </c>
      <c r="H2181" s="6">
        <f t="shared" si="201"/>
        <v>0.14946539499169939</v>
      </c>
      <c r="I2181" s="6">
        <f t="shared" si="202"/>
        <v>1</v>
      </c>
    </row>
    <row r="2182" spans="1:9" x14ac:dyDescent="0.25">
      <c r="A2182" s="6">
        <v>2171</v>
      </c>
      <c r="B2182" s="6">
        <v>1.7242746253032237</v>
      </c>
      <c r="C2182" s="6">
        <v>0.15414899136326182</v>
      </c>
      <c r="D2182" s="6">
        <f t="shared" si="198"/>
        <v>72.217612403948692</v>
      </c>
      <c r="E2182" s="6">
        <f t="shared" si="203"/>
        <v>0.19958075472775763</v>
      </c>
      <c r="F2182" s="6">
        <f t="shared" si="199"/>
        <v>0.23677905706212685</v>
      </c>
      <c r="G2182" s="6">
        <f t="shared" si="200"/>
        <v>1.7818632108511284E-2</v>
      </c>
      <c r="H2182" s="6">
        <f t="shared" si="201"/>
        <v>0.38134287734700401</v>
      </c>
      <c r="I2182" s="6">
        <f t="shared" si="202"/>
        <v>1</v>
      </c>
    </row>
    <row r="2183" spans="1:9" x14ac:dyDescent="0.25">
      <c r="A2183" s="6">
        <v>2172</v>
      </c>
      <c r="B2183" s="6">
        <v>9.3712060333928093E-3</v>
      </c>
      <c r="C2183" s="6">
        <v>0.79781487472151857</v>
      </c>
      <c r="D2183" s="6">
        <f t="shared" si="198"/>
        <v>51.640518030810881</v>
      </c>
      <c r="E2183" s="6">
        <f t="shared" si="203"/>
        <v>3.390534451464039E-2</v>
      </c>
      <c r="F2183" s="6">
        <f t="shared" si="199"/>
        <v>0.1693131738715111</v>
      </c>
      <c r="G2183" s="6">
        <f t="shared" si="200"/>
        <v>-0.11979580580897464</v>
      </c>
      <c r="H2183" s="6">
        <f t="shared" si="201"/>
        <v>0.18760649483825542</v>
      </c>
      <c r="I2183" s="6">
        <f t="shared" si="202"/>
        <v>1</v>
      </c>
    </row>
    <row r="2184" spans="1:9" x14ac:dyDescent="0.25">
      <c r="A2184" s="6">
        <v>2173</v>
      </c>
      <c r="B2184" s="6">
        <v>0.50623839342733845</v>
      </c>
      <c r="C2184" s="6">
        <v>0.93258461256752223</v>
      </c>
      <c r="D2184" s="6">
        <f t="shared" si="198"/>
        <v>45.378002455160782</v>
      </c>
      <c r="E2184" s="6">
        <f t="shared" si="203"/>
        <v>8.190727521694155E-2</v>
      </c>
      <c r="F2184" s="6">
        <f t="shared" si="199"/>
        <v>0.14878033591855994</v>
      </c>
      <c r="G2184" s="6">
        <f t="shared" si="200"/>
        <v>-6.2172993522965792E-2</v>
      </c>
      <c r="H2184" s="6">
        <f t="shared" si="201"/>
        <v>0.22598754395684889</v>
      </c>
      <c r="I2184" s="6">
        <f t="shared" si="202"/>
        <v>1</v>
      </c>
    </row>
    <row r="2185" spans="1:9" x14ac:dyDescent="0.25">
      <c r="A2185" s="6">
        <v>2174</v>
      </c>
      <c r="B2185" s="6">
        <v>0.25285771698690951</v>
      </c>
      <c r="C2185" s="6">
        <v>0.70381786553544723</v>
      </c>
      <c r="D2185" s="6">
        <f t="shared" si="198"/>
        <v>54.647955890950634</v>
      </c>
      <c r="E2185" s="6">
        <f t="shared" si="203"/>
        <v>5.742837626692434E-2</v>
      </c>
      <c r="F2185" s="6">
        <f t="shared" si="199"/>
        <v>0.17917362587196928</v>
      </c>
      <c r="G2185" s="6">
        <f t="shared" si="200"/>
        <v>-0.1006850623141938</v>
      </c>
      <c r="H2185" s="6">
        <f t="shared" si="201"/>
        <v>0.2155418148480425</v>
      </c>
      <c r="I2185" s="6">
        <f t="shared" si="202"/>
        <v>1</v>
      </c>
    </row>
    <row r="2186" spans="1:9" x14ac:dyDescent="0.25">
      <c r="A2186" s="6">
        <v>2175</v>
      </c>
      <c r="B2186" s="6">
        <v>-1.4586657925974578</v>
      </c>
      <c r="C2186" s="6">
        <v>0.24585711233863339</v>
      </c>
      <c r="D2186" s="6">
        <f t="shared" si="198"/>
        <v>68.19891041952576</v>
      </c>
      <c r="E2186" s="6">
        <f t="shared" si="203"/>
        <v>-0.10792050364872524</v>
      </c>
      <c r="F2186" s="6">
        <f t="shared" si="199"/>
        <v>0.22360298498205167</v>
      </c>
      <c r="G2186" s="6">
        <f t="shared" si="200"/>
        <v>-0.28455297313755884</v>
      </c>
      <c r="H2186" s="6">
        <f t="shared" si="201"/>
        <v>6.8711965840108358E-2</v>
      </c>
      <c r="I2186" s="6">
        <f t="shared" si="202"/>
        <v>1</v>
      </c>
    </row>
    <row r="2187" spans="1:9" x14ac:dyDescent="0.25">
      <c r="A2187" s="6">
        <v>2176</v>
      </c>
      <c r="B2187" s="6">
        <v>0.60013235270162113</v>
      </c>
      <c r="C2187" s="6">
        <v>0.40543839838862272</v>
      </c>
      <c r="D2187" s="6">
        <f t="shared" si="198"/>
        <v>62.999142513353938</v>
      </c>
      <c r="E2187" s="6">
        <f t="shared" si="203"/>
        <v>9.0978293470508204E-2</v>
      </c>
      <c r="F2187" s="6">
        <f t="shared" si="199"/>
        <v>0.20655456561755389</v>
      </c>
      <c r="G2187" s="6">
        <f t="shared" si="200"/>
        <v>-7.8787091200074155E-2</v>
      </c>
      <c r="H2187" s="6">
        <f t="shared" si="201"/>
        <v>0.26074367814109056</v>
      </c>
      <c r="I2187" s="6">
        <f t="shared" si="202"/>
        <v>1</v>
      </c>
    </row>
    <row r="2188" spans="1:9" x14ac:dyDescent="0.25">
      <c r="A2188" s="6">
        <v>2177</v>
      </c>
      <c r="B2188" s="6">
        <v>-1.175144461740274</v>
      </c>
      <c r="C2188" s="6">
        <v>1.0345774712363049E-2</v>
      </c>
      <c r="D2188" s="6">
        <f t="shared" si="198"/>
        <v>89.409618488845055</v>
      </c>
      <c r="E2188" s="6">
        <f t="shared" si="203"/>
        <v>-8.0529740841842071E-2</v>
      </c>
      <c r="F2188" s="6">
        <f t="shared" si="199"/>
        <v>0.29314629012736082</v>
      </c>
      <c r="G2188" s="6">
        <f t="shared" si="200"/>
        <v>-0.28277294796769575</v>
      </c>
      <c r="H2188" s="6">
        <f t="shared" si="201"/>
        <v>0.1217134662840116</v>
      </c>
      <c r="I2188" s="6">
        <f t="shared" si="202"/>
        <v>1</v>
      </c>
    </row>
    <row r="2189" spans="1:9" x14ac:dyDescent="0.25">
      <c r="A2189" s="6">
        <v>2178</v>
      </c>
      <c r="B2189" s="6">
        <v>0.44068087845516857</v>
      </c>
      <c r="C2189" s="6">
        <v>0.12186040833765679</v>
      </c>
      <c r="D2189" s="6">
        <f t="shared" ref="D2189:D2252" si="204">CHIINV(C2189,$B$5)</f>
        <v>74.049181313339005</v>
      </c>
      <c r="E2189" s="6">
        <f t="shared" si="203"/>
        <v>7.5573817563570428E-2</v>
      </c>
      <c r="F2189" s="6">
        <f t="shared" ref="F2189:F2252" si="205">$B$2/($B$5)*D2189</f>
        <v>0.242784201027341</v>
      </c>
      <c r="G2189" s="6">
        <f t="shared" ref="G2189:G2252" si="206">E2189-$B$8*SQRT(F2189/$B$6*(1/$B$3+1/$B$4))</f>
        <v>-0.1084787809730848</v>
      </c>
      <c r="H2189" s="6">
        <f t="shared" ref="H2189:H2252" si="207">E2189+$B$8*SQRT(F2189/$B$6*(1/$B$3+1/$B$4))</f>
        <v>0.25962641610022563</v>
      </c>
      <c r="I2189" s="6">
        <f t="shared" ref="I2189:I2252" si="208">IF(-G2189&lt;$B$9,1,0)*IF(H2189&lt;$B$9,1,0)</f>
        <v>1</v>
      </c>
    </row>
    <row r="2190" spans="1:9" x14ac:dyDescent="0.25">
      <c r="A2190" s="6">
        <v>2179</v>
      </c>
      <c r="B2190" s="6">
        <v>1.4888018995407037</v>
      </c>
      <c r="C2190" s="6">
        <v>0.97695852534562211</v>
      </c>
      <c r="D2190" s="6">
        <f t="shared" si="204"/>
        <v>41.009584148752545</v>
      </c>
      <c r="E2190" s="6">
        <f t="shared" ref="E2190:E2253" si="209">$B$1+B2190*SQRT($B$2/$B$6*(1/$B$3+1/$B$4))</f>
        <v>0.17683192817791213</v>
      </c>
      <c r="F2190" s="6">
        <f t="shared" si="205"/>
        <v>0.13445765294672965</v>
      </c>
      <c r="G2190" s="6">
        <f t="shared" si="206"/>
        <v>3.9862227897354885E-2</v>
      </c>
      <c r="H2190" s="6">
        <f t="shared" si="207"/>
        <v>0.31380162845846937</v>
      </c>
      <c r="I2190" s="6">
        <f t="shared" si="208"/>
        <v>1</v>
      </c>
    </row>
    <row r="2191" spans="1:9" x14ac:dyDescent="0.25">
      <c r="A2191" s="6">
        <v>2180</v>
      </c>
      <c r="B2191" s="6">
        <v>0.1965986484719906</v>
      </c>
      <c r="C2191" s="6">
        <v>0.43803216650898769</v>
      </c>
      <c r="D2191" s="6">
        <f t="shared" si="204"/>
        <v>62.062519043591742</v>
      </c>
      <c r="E2191" s="6">
        <f t="shared" si="209"/>
        <v>5.1993233885328512E-2</v>
      </c>
      <c r="F2191" s="6">
        <f t="shared" si="205"/>
        <v>0.20348366899538275</v>
      </c>
      <c r="G2191" s="6">
        <f t="shared" si="206"/>
        <v>-0.11650545359050596</v>
      </c>
      <c r="H2191" s="6">
        <f t="shared" si="207"/>
        <v>0.22049192136116297</v>
      </c>
      <c r="I2191" s="6">
        <f t="shared" si="208"/>
        <v>1</v>
      </c>
    </row>
    <row r="2192" spans="1:9" x14ac:dyDescent="0.25">
      <c r="A2192" s="6">
        <v>2181</v>
      </c>
      <c r="B2192" s="6">
        <v>-0.39840870158514008</v>
      </c>
      <c r="C2192" s="6">
        <v>0.69002349925229656</v>
      </c>
      <c r="D2192" s="6">
        <f t="shared" si="204"/>
        <v>55.054610871505822</v>
      </c>
      <c r="E2192" s="6">
        <f t="shared" si="209"/>
        <v>-5.4899372908695093E-3</v>
      </c>
      <c r="F2192" s="6">
        <f t="shared" si="205"/>
        <v>0.18050692089018303</v>
      </c>
      <c r="G2192" s="6">
        <f t="shared" si="206"/>
        <v>-0.16419057482432098</v>
      </c>
      <c r="H2192" s="6">
        <f t="shared" si="207"/>
        <v>0.15321070024258193</v>
      </c>
      <c r="I2192" s="6">
        <f t="shared" si="208"/>
        <v>1</v>
      </c>
    </row>
    <row r="2193" spans="1:9" x14ac:dyDescent="0.25">
      <c r="A2193" s="6">
        <v>2182</v>
      </c>
      <c r="B2193" s="6">
        <v>-0.16867261365405284</v>
      </c>
      <c r="C2193" s="6">
        <v>0.38526566362498854</v>
      </c>
      <c r="D2193" s="6">
        <f t="shared" si="204"/>
        <v>63.592696132037453</v>
      </c>
      <c r="E2193" s="6">
        <f t="shared" si="209"/>
        <v>1.6704677391831093E-2</v>
      </c>
      <c r="F2193" s="6">
        <f t="shared" si="205"/>
        <v>0.2085006430558605</v>
      </c>
      <c r="G2193" s="6">
        <f t="shared" si="206"/>
        <v>-0.15385856439245732</v>
      </c>
      <c r="H2193" s="6">
        <f t="shared" si="207"/>
        <v>0.18726791917611951</v>
      </c>
      <c r="I2193" s="6">
        <f t="shared" si="208"/>
        <v>1</v>
      </c>
    </row>
    <row r="2194" spans="1:9" x14ac:dyDescent="0.25">
      <c r="A2194" s="6">
        <v>2183</v>
      </c>
      <c r="B2194" s="6">
        <v>2.0293646230129525</v>
      </c>
      <c r="C2194" s="6">
        <v>0.37513351847895748</v>
      </c>
      <c r="D2194" s="6">
        <f t="shared" si="204"/>
        <v>63.895591288815616</v>
      </c>
      <c r="E2194" s="6">
        <f t="shared" si="209"/>
        <v>0.22905524871646263</v>
      </c>
      <c r="F2194" s="6">
        <f t="shared" si="205"/>
        <v>0.20949374193054301</v>
      </c>
      <c r="G2194" s="6">
        <f t="shared" si="206"/>
        <v>5.8086288893958116E-2</v>
      </c>
      <c r="H2194" s="6">
        <f t="shared" si="207"/>
        <v>0.40002420853896714</v>
      </c>
      <c r="I2194" s="6">
        <f t="shared" si="208"/>
        <v>0</v>
      </c>
    </row>
    <row r="2195" spans="1:9" x14ac:dyDescent="0.25">
      <c r="A2195" s="6">
        <v>2184</v>
      </c>
      <c r="B2195" s="6">
        <v>-5.1238657761132345E-2</v>
      </c>
      <c r="C2195" s="6">
        <v>0.39112521744438</v>
      </c>
      <c r="D2195" s="6">
        <f t="shared" si="204"/>
        <v>63.4190408663395</v>
      </c>
      <c r="E2195" s="6">
        <f t="shared" si="209"/>
        <v>2.8049875376095788E-2</v>
      </c>
      <c r="F2195" s="6">
        <f t="shared" si="205"/>
        <v>0.20793128152898196</v>
      </c>
      <c r="G2195" s="6">
        <f t="shared" si="206"/>
        <v>-0.1422803250753582</v>
      </c>
      <c r="H2195" s="6">
        <f t="shared" si="207"/>
        <v>0.1983800758275498</v>
      </c>
      <c r="I2195" s="6">
        <f t="shared" si="208"/>
        <v>1</v>
      </c>
    </row>
    <row r="2196" spans="1:9" x14ac:dyDescent="0.25">
      <c r="A2196" s="6">
        <v>2185</v>
      </c>
      <c r="B2196" s="6">
        <v>-0.34398567549942527</v>
      </c>
      <c r="C2196" s="6">
        <v>0.24909207434308908</v>
      </c>
      <c r="D2196" s="6">
        <f t="shared" si="204"/>
        <v>68.077132909590006</v>
      </c>
      <c r="E2196" s="6">
        <f t="shared" si="209"/>
        <v>-2.321734596975808E-4</v>
      </c>
      <c r="F2196" s="6">
        <f t="shared" si="205"/>
        <v>0.22320371445767215</v>
      </c>
      <c r="G2196" s="6">
        <f t="shared" si="206"/>
        <v>-0.17670687303049404</v>
      </c>
      <c r="H2196" s="6">
        <f t="shared" si="207"/>
        <v>0.17624252611109886</v>
      </c>
      <c r="I2196" s="6">
        <f t="shared" si="208"/>
        <v>1</v>
      </c>
    </row>
    <row r="2197" spans="1:9" x14ac:dyDescent="0.25">
      <c r="A2197" s="6">
        <v>2186</v>
      </c>
      <c r="B2197" s="6">
        <v>0.34861614039982669</v>
      </c>
      <c r="C2197" s="6">
        <v>0.86901455732902</v>
      </c>
      <c r="D2197" s="6">
        <f t="shared" si="204"/>
        <v>48.847148263826561</v>
      </c>
      <c r="E2197" s="6">
        <f t="shared" si="209"/>
        <v>6.6679518868909077E-2</v>
      </c>
      <c r="F2197" s="6">
        <f t="shared" si="205"/>
        <v>0.1601545844715625</v>
      </c>
      <c r="G2197" s="6">
        <f t="shared" si="206"/>
        <v>-8.2806793961595043E-2</v>
      </c>
      <c r="H2197" s="6">
        <f t="shared" si="207"/>
        <v>0.2161658316994132</v>
      </c>
      <c r="I2197" s="6">
        <f t="shared" si="208"/>
        <v>1</v>
      </c>
    </row>
    <row r="2198" spans="1:9" x14ac:dyDescent="0.25">
      <c r="A2198" s="6">
        <v>2187</v>
      </c>
      <c r="B2198" s="6">
        <v>-0.64837877289392054</v>
      </c>
      <c r="C2198" s="6">
        <v>0.19287697988830227</v>
      </c>
      <c r="D2198" s="6">
        <f t="shared" si="204"/>
        <v>70.361141064612127</v>
      </c>
      <c r="E2198" s="6">
        <f t="shared" si="209"/>
        <v>-2.9639340481585355E-2</v>
      </c>
      <c r="F2198" s="6">
        <f t="shared" si="205"/>
        <v>0.23069226578561353</v>
      </c>
      <c r="G2198" s="6">
        <f t="shared" si="206"/>
        <v>-0.20905000702196647</v>
      </c>
      <c r="H2198" s="6">
        <f t="shared" si="207"/>
        <v>0.14977132605879573</v>
      </c>
      <c r="I2198" s="6">
        <f t="shared" si="208"/>
        <v>1</v>
      </c>
    </row>
    <row r="2199" spans="1:9" x14ac:dyDescent="0.25">
      <c r="A2199" s="6">
        <v>2188</v>
      </c>
      <c r="B2199" s="6">
        <v>1.4571151041309349</v>
      </c>
      <c r="C2199" s="6">
        <v>0.8750267036957915</v>
      </c>
      <c r="D2199" s="6">
        <f t="shared" si="204"/>
        <v>48.574115728412984</v>
      </c>
      <c r="E2199" s="6">
        <f t="shared" si="209"/>
        <v>0.17377069291016289</v>
      </c>
      <c r="F2199" s="6">
        <f t="shared" si="205"/>
        <v>0.15925939583086224</v>
      </c>
      <c r="G2199" s="6">
        <f t="shared" si="206"/>
        <v>2.470274452918067E-2</v>
      </c>
      <c r="H2199" s="6">
        <f t="shared" si="207"/>
        <v>0.32283864129114515</v>
      </c>
      <c r="I2199" s="6">
        <f t="shared" si="208"/>
        <v>1</v>
      </c>
    </row>
    <row r="2200" spans="1:9" x14ac:dyDescent="0.25">
      <c r="A2200" s="6">
        <v>2189</v>
      </c>
      <c r="B2200" s="6">
        <v>-0.53479425332625397</v>
      </c>
      <c r="C2200" s="6">
        <v>0.75365459150975067</v>
      </c>
      <c r="D2200" s="6">
        <f t="shared" si="204"/>
        <v>53.115697953984423</v>
      </c>
      <c r="E2200" s="6">
        <f t="shared" si="209"/>
        <v>-1.8666033377652137E-2</v>
      </c>
      <c r="F2200" s="6">
        <f t="shared" si="205"/>
        <v>0.17414982935732598</v>
      </c>
      <c r="G2200" s="6">
        <f t="shared" si="206"/>
        <v>-0.17454706418331525</v>
      </c>
      <c r="H2200" s="6">
        <f t="shared" si="207"/>
        <v>0.13721499742801099</v>
      </c>
      <c r="I2200" s="6">
        <f t="shared" si="208"/>
        <v>1</v>
      </c>
    </row>
    <row r="2201" spans="1:9" x14ac:dyDescent="0.25">
      <c r="A2201" s="6">
        <v>2190</v>
      </c>
      <c r="B2201" s="6">
        <v>0.29311649996088818</v>
      </c>
      <c r="C2201" s="6">
        <v>0.18402661214026306</v>
      </c>
      <c r="D2201" s="6">
        <f t="shared" si="204"/>
        <v>70.76027674724233</v>
      </c>
      <c r="E2201" s="6">
        <f t="shared" si="209"/>
        <v>6.1317744209717681E-2</v>
      </c>
      <c r="F2201" s="6">
        <f t="shared" si="205"/>
        <v>0.23200090736800763</v>
      </c>
      <c r="G2201" s="6">
        <f t="shared" si="206"/>
        <v>-0.11860107165091448</v>
      </c>
      <c r="H2201" s="6">
        <f t="shared" si="207"/>
        <v>0.24123656007034983</v>
      </c>
      <c r="I2201" s="6">
        <f t="shared" si="208"/>
        <v>1</v>
      </c>
    </row>
    <row r="2202" spans="1:9" x14ac:dyDescent="0.25">
      <c r="A2202" s="6">
        <v>2191</v>
      </c>
      <c r="B2202" s="6">
        <v>-0.77691538535873406</v>
      </c>
      <c r="C2202" s="6">
        <v>0.67021698660237439</v>
      </c>
      <c r="D2202" s="6">
        <f t="shared" si="204"/>
        <v>55.628482536134193</v>
      </c>
      <c r="E2202" s="6">
        <f t="shared" si="209"/>
        <v>-4.2057156994295769E-2</v>
      </c>
      <c r="F2202" s="6">
        <f t="shared" si="205"/>
        <v>0.18238846733158751</v>
      </c>
      <c r="G2202" s="6">
        <f t="shared" si="206"/>
        <v>-0.20158277263121943</v>
      </c>
      <c r="H2202" s="6">
        <f t="shared" si="207"/>
        <v>0.11746845864262789</v>
      </c>
      <c r="I2202" s="6">
        <f t="shared" si="208"/>
        <v>1</v>
      </c>
    </row>
    <row r="2203" spans="1:9" x14ac:dyDescent="0.25">
      <c r="A2203" s="6">
        <v>2192</v>
      </c>
      <c r="B2203" s="6">
        <v>0.57260535868408624</v>
      </c>
      <c r="C2203" s="6">
        <v>0.45130771813104648</v>
      </c>
      <c r="D2203" s="6">
        <f t="shared" si="204"/>
        <v>61.687492084014124</v>
      </c>
      <c r="E2203" s="6">
        <f t="shared" si="209"/>
        <v>8.8318933197186866E-2</v>
      </c>
      <c r="F2203" s="6">
        <f t="shared" si="205"/>
        <v>0.20225407240660367</v>
      </c>
      <c r="G2203" s="6">
        <f t="shared" si="206"/>
        <v>-7.9669886944062046E-2</v>
      </c>
      <c r="H2203" s="6">
        <f t="shared" si="207"/>
        <v>0.25630775333843581</v>
      </c>
      <c r="I2203" s="6">
        <f t="shared" si="208"/>
        <v>1</v>
      </c>
    </row>
    <row r="2204" spans="1:9" x14ac:dyDescent="0.25">
      <c r="A2204" s="6">
        <v>2193</v>
      </c>
      <c r="B2204" s="6">
        <v>0.97713837021728978</v>
      </c>
      <c r="C2204" s="6">
        <v>0.17358928189947204</v>
      </c>
      <c r="D2204" s="6">
        <f t="shared" si="204"/>
        <v>71.248688424090645</v>
      </c>
      <c r="E2204" s="6">
        <f t="shared" si="209"/>
        <v>0.12740053503984186</v>
      </c>
      <c r="F2204" s="6">
        <f t="shared" si="205"/>
        <v>0.23360225712816604</v>
      </c>
      <c r="G2204" s="6">
        <f t="shared" si="206"/>
        <v>-5.3138143692747941E-2</v>
      </c>
      <c r="H2204" s="6">
        <f t="shared" si="207"/>
        <v>0.30793921377243166</v>
      </c>
      <c r="I2204" s="6">
        <f t="shared" si="208"/>
        <v>1</v>
      </c>
    </row>
    <row r="2205" spans="1:9" x14ac:dyDescent="0.25">
      <c r="A2205" s="6">
        <v>2194</v>
      </c>
      <c r="B2205" s="6">
        <v>7.4080617196159437E-2</v>
      </c>
      <c r="C2205" s="6">
        <v>0.95605334635456407</v>
      </c>
      <c r="D2205" s="6">
        <f t="shared" si="204"/>
        <v>43.492347057109043</v>
      </c>
      <c r="E2205" s="6">
        <f t="shared" si="209"/>
        <v>4.0156867555865242E-2</v>
      </c>
      <c r="F2205" s="6">
        <f t="shared" si="205"/>
        <v>0.14259785920363621</v>
      </c>
      <c r="G2205" s="6">
        <f t="shared" si="206"/>
        <v>-0.10089805446631452</v>
      </c>
      <c r="H2205" s="6">
        <f t="shared" si="207"/>
        <v>0.18121178957804501</v>
      </c>
      <c r="I2205" s="6">
        <f t="shared" si="208"/>
        <v>1</v>
      </c>
    </row>
    <row r="2206" spans="1:9" x14ac:dyDescent="0.25">
      <c r="A2206" s="6">
        <v>2195</v>
      </c>
      <c r="B2206" s="6">
        <v>-1.1577753866731655</v>
      </c>
      <c r="C2206" s="6">
        <v>0.82299264503921632</v>
      </c>
      <c r="D2206" s="6">
        <f t="shared" si="204"/>
        <v>50.726782433372918</v>
      </c>
      <c r="E2206" s="6">
        <f t="shared" si="209"/>
        <v>-7.885172877163997E-2</v>
      </c>
      <c r="F2206" s="6">
        <f t="shared" si="205"/>
        <v>0.16631731945368169</v>
      </c>
      <c r="G2206" s="6">
        <f t="shared" si="206"/>
        <v>-0.2311870037384916</v>
      </c>
      <c r="H2206" s="6">
        <f t="shared" si="207"/>
        <v>7.3483546195211649E-2</v>
      </c>
      <c r="I2206" s="6">
        <f t="shared" si="208"/>
        <v>1</v>
      </c>
    </row>
    <row r="2207" spans="1:9" x14ac:dyDescent="0.25">
      <c r="A2207" s="6">
        <v>2196</v>
      </c>
      <c r="B2207" s="6">
        <v>-0.44870375859318301</v>
      </c>
      <c r="C2207" s="6">
        <v>0.89333780938138985</v>
      </c>
      <c r="D2207" s="6">
        <f t="shared" si="204"/>
        <v>47.688202538485868</v>
      </c>
      <c r="E2207" s="6">
        <f t="shared" si="209"/>
        <v>-1.0348901421367011E-2</v>
      </c>
      <c r="F2207" s="6">
        <f t="shared" si="205"/>
        <v>0.15635476242126514</v>
      </c>
      <c r="G2207" s="6">
        <f t="shared" si="206"/>
        <v>-0.15805121545124623</v>
      </c>
      <c r="H2207" s="6">
        <f t="shared" si="207"/>
        <v>0.13735341260851219</v>
      </c>
      <c r="I2207" s="6">
        <f t="shared" si="208"/>
        <v>1</v>
      </c>
    </row>
    <row r="2208" spans="1:9" x14ac:dyDescent="0.25">
      <c r="A2208" s="6">
        <v>2197</v>
      </c>
      <c r="B2208" s="6">
        <v>-0.74725676313391887</v>
      </c>
      <c r="C2208" s="6">
        <v>0.22672200689718314</v>
      </c>
      <c r="D2208" s="6">
        <f t="shared" si="204"/>
        <v>68.940861276895447</v>
      </c>
      <c r="E2208" s="6">
        <f t="shared" si="209"/>
        <v>-3.9191861871411077E-2</v>
      </c>
      <c r="F2208" s="6">
        <f t="shared" si="205"/>
        <v>0.22603561074391951</v>
      </c>
      <c r="G2208" s="6">
        <f t="shared" si="206"/>
        <v>-0.2167825438863997</v>
      </c>
      <c r="H2208" s="6">
        <f t="shared" si="207"/>
        <v>0.13839882014357754</v>
      </c>
      <c r="I2208" s="6">
        <f t="shared" si="208"/>
        <v>1</v>
      </c>
    </row>
    <row r="2209" spans="1:9" x14ac:dyDescent="0.25">
      <c r="A2209" s="6">
        <v>2198</v>
      </c>
      <c r="B2209" s="6">
        <v>-1.3134490473021287</v>
      </c>
      <c r="C2209" s="6">
        <v>0.41898861659596548</v>
      </c>
      <c r="D2209" s="6">
        <f t="shared" si="204"/>
        <v>62.606727841387602</v>
      </c>
      <c r="E2209" s="6">
        <f t="shared" si="209"/>
        <v>-9.3891233209191599E-2</v>
      </c>
      <c r="F2209" s="6">
        <f t="shared" si="205"/>
        <v>0.20526796013569706</v>
      </c>
      <c r="G2209" s="6">
        <f t="shared" si="206"/>
        <v>-0.26312706708646727</v>
      </c>
      <c r="H2209" s="6">
        <f t="shared" si="207"/>
        <v>7.53446006680841E-2</v>
      </c>
      <c r="I2209" s="6">
        <f t="shared" si="208"/>
        <v>1</v>
      </c>
    </row>
    <row r="2210" spans="1:9" x14ac:dyDescent="0.25">
      <c r="A2210" s="6">
        <v>2199</v>
      </c>
      <c r="B2210" s="6">
        <v>2.1244613890303299</v>
      </c>
      <c r="C2210" s="6">
        <v>0.28766747032074952</v>
      </c>
      <c r="D2210" s="6">
        <f t="shared" si="204"/>
        <v>66.693666889390514</v>
      </c>
      <c r="E2210" s="6">
        <f t="shared" si="209"/>
        <v>0.23824246914114292</v>
      </c>
      <c r="F2210" s="6">
        <f t="shared" si="205"/>
        <v>0.21866776029308366</v>
      </c>
      <c r="G2210" s="6">
        <f t="shared" si="206"/>
        <v>6.3570136206838879E-2</v>
      </c>
      <c r="H2210" s="6">
        <f t="shared" si="207"/>
        <v>0.41291480207544695</v>
      </c>
      <c r="I2210" s="6">
        <f t="shared" si="208"/>
        <v>0</v>
      </c>
    </row>
    <row r="2211" spans="1:9" x14ac:dyDescent="0.25">
      <c r="A2211" s="6">
        <v>2200</v>
      </c>
      <c r="B2211" s="6">
        <v>0.69828274718020111</v>
      </c>
      <c r="C2211" s="6">
        <v>0.7764213995788446</v>
      </c>
      <c r="D2211" s="6">
        <f t="shared" si="204"/>
        <v>52.372360856843365</v>
      </c>
      <c r="E2211" s="6">
        <f t="shared" si="209"/>
        <v>0.10046052243168296</v>
      </c>
      <c r="F2211" s="6">
        <f t="shared" si="205"/>
        <v>0.17171265854702741</v>
      </c>
      <c r="G2211" s="6">
        <f t="shared" si="206"/>
        <v>-5.4325912825429229E-2</v>
      </c>
      <c r="H2211" s="6">
        <f t="shared" si="207"/>
        <v>0.25524695768879513</v>
      </c>
      <c r="I2211" s="6">
        <f t="shared" si="208"/>
        <v>1</v>
      </c>
    </row>
    <row r="2212" spans="1:9" x14ac:dyDescent="0.25">
      <c r="A2212" s="6">
        <v>2201</v>
      </c>
      <c r="B2212" s="6">
        <v>1.1996053217444569</v>
      </c>
      <c r="C2212" s="6">
        <v>0.23221533860286264</v>
      </c>
      <c r="D2212" s="6">
        <f t="shared" si="204"/>
        <v>68.723883331850104</v>
      </c>
      <c r="E2212" s="6">
        <f t="shared" si="209"/>
        <v>0.1488928844275515</v>
      </c>
      <c r="F2212" s="6">
        <f t="shared" si="205"/>
        <v>0.22532420764541017</v>
      </c>
      <c r="G2212" s="6">
        <f t="shared" si="206"/>
        <v>-2.8418111293130127E-2</v>
      </c>
      <c r="H2212" s="6">
        <f t="shared" si="207"/>
        <v>0.32620388014823309</v>
      </c>
      <c r="I2212" s="6">
        <f t="shared" si="208"/>
        <v>1</v>
      </c>
    </row>
    <row r="2213" spans="1:9" x14ac:dyDescent="0.25">
      <c r="A2213" s="6">
        <v>2202</v>
      </c>
      <c r="B2213" s="6">
        <v>-0.41594603317207657</v>
      </c>
      <c r="C2213" s="6">
        <v>0.97918637653736995</v>
      </c>
      <c r="D2213" s="6">
        <f t="shared" si="204"/>
        <v>40.650890085263661</v>
      </c>
      <c r="E2213" s="6">
        <f t="shared" si="209"/>
        <v>-7.184204485197139E-3</v>
      </c>
      <c r="F2213" s="6">
        <f t="shared" si="205"/>
        <v>0.13328160683693005</v>
      </c>
      <c r="G2213" s="6">
        <f t="shared" si="206"/>
        <v>-0.14355358020403816</v>
      </c>
      <c r="H2213" s="6">
        <f t="shared" si="207"/>
        <v>0.1291851712336439</v>
      </c>
      <c r="I2213" s="6">
        <f t="shared" si="208"/>
        <v>1</v>
      </c>
    </row>
    <row r="2214" spans="1:9" x14ac:dyDescent="0.25">
      <c r="A2214" s="6">
        <v>2203</v>
      </c>
      <c r="B2214" s="6">
        <v>-0.23205984689411707</v>
      </c>
      <c r="C2214" s="6">
        <v>0.25415814691610461</v>
      </c>
      <c r="D2214" s="6">
        <f t="shared" si="204"/>
        <v>67.888385104060021</v>
      </c>
      <c r="E2214" s="6">
        <f t="shared" si="209"/>
        <v>1.0580888873295405E-2</v>
      </c>
      <c r="F2214" s="6">
        <f t="shared" si="205"/>
        <v>0.2225848691936394</v>
      </c>
      <c r="G2214" s="6">
        <f t="shared" si="206"/>
        <v>-0.16564899771225688</v>
      </c>
      <c r="H2214" s="6">
        <f t="shared" si="207"/>
        <v>0.18681077545884767</v>
      </c>
      <c r="I2214" s="6">
        <f t="shared" si="208"/>
        <v>1</v>
      </c>
    </row>
    <row r="2215" spans="1:9" x14ac:dyDescent="0.25">
      <c r="A2215" s="6">
        <v>2204</v>
      </c>
      <c r="B2215" s="6">
        <v>0.22609128791373223</v>
      </c>
      <c r="C2215" s="6">
        <v>0.80498672444837793</v>
      </c>
      <c r="D2215" s="6">
        <f t="shared" si="204"/>
        <v>51.386605545822697</v>
      </c>
      <c r="E2215" s="6">
        <f t="shared" si="209"/>
        <v>5.484249354792721E-2</v>
      </c>
      <c r="F2215" s="6">
        <f t="shared" si="205"/>
        <v>0.16848067392073016</v>
      </c>
      <c r="G2215" s="6">
        <f t="shared" si="206"/>
        <v>-9.8480322731309702E-2</v>
      </c>
      <c r="H2215" s="6">
        <f t="shared" si="207"/>
        <v>0.20816530982716414</v>
      </c>
      <c r="I2215" s="6">
        <f t="shared" si="208"/>
        <v>1</v>
      </c>
    </row>
    <row r="2216" spans="1:9" x14ac:dyDescent="0.25">
      <c r="A2216" s="6">
        <v>2205</v>
      </c>
      <c r="B2216" s="6">
        <v>-0.44718149183609057</v>
      </c>
      <c r="C2216" s="6">
        <v>0.75527207251197848</v>
      </c>
      <c r="D2216" s="6">
        <f t="shared" si="204"/>
        <v>53.063934833745975</v>
      </c>
      <c r="E2216" s="6">
        <f t="shared" si="209"/>
        <v>-1.020183648079883E-2</v>
      </c>
      <c r="F2216" s="6">
        <f t="shared" si="205"/>
        <v>0.17398011420900319</v>
      </c>
      <c r="G2216" s="6">
        <f t="shared" si="206"/>
        <v>-0.16600689299200719</v>
      </c>
      <c r="H2216" s="6">
        <f t="shared" si="207"/>
        <v>0.14560322003040951</v>
      </c>
      <c r="I2216" s="6">
        <f t="shared" si="208"/>
        <v>1</v>
      </c>
    </row>
    <row r="2217" spans="1:9" x14ac:dyDescent="0.25">
      <c r="A2217" s="6">
        <v>2206</v>
      </c>
      <c r="B2217" s="6">
        <v>-0.20956122170900926</v>
      </c>
      <c r="C2217" s="6">
        <v>0.40623187963499863</v>
      </c>
      <c r="D2217" s="6">
        <f t="shared" si="204"/>
        <v>62.976032475613458</v>
      </c>
      <c r="E2217" s="6">
        <f t="shared" si="209"/>
        <v>1.2754462565486763E-2</v>
      </c>
      <c r="F2217" s="6">
        <f t="shared" si="205"/>
        <v>0.20647879500201133</v>
      </c>
      <c r="G2217" s="6">
        <f t="shared" si="206"/>
        <v>-0.15697978164705267</v>
      </c>
      <c r="H2217" s="6">
        <f t="shared" si="207"/>
        <v>0.1824887067780262</v>
      </c>
      <c r="I2217" s="6">
        <f t="shared" si="208"/>
        <v>1</v>
      </c>
    </row>
    <row r="2218" spans="1:9" x14ac:dyDescent="0.25">
      <c r="A2218" s="6">
        <v>2207</v>
      </c>
      <c r="B2218" s="6">
        <v>-0.54222368817136157</v>
      </c>
      <c r="C2218" s="6">
        <v>0.51753288369396033</v>
      </c>
      <c r="D2218" s="6">
        <f t="shared" si="204"/>
        <v>59.853449581926682</v>
      </c>
      <c r="E2218" s="6">
        <f t="shared" si="209"/>
        <v>-1.9383784973330279E-2</v>
      </c>
      <c r="F2218" s="6">
        <f t="shared" si="205"/>
        <v>0.19624081830139894</v>
      </c>
      <c r="G2218" s="6">
        <f t="shared" si="206"/>
        <v>-0.18485650866603542</v>
      </c>
      <c r="H2218" s="6">
        <f t="shared" si="207"/>
        <v>0.14608893871937489</v>
      </c>
      <c r="I2218" s="6">
        <f t="shared" si="208"/>
        <v>1</v>
      </c>
    </row>
    <row r="2219" spans="1:9" x14ac:dyDescent="0.25">
      <c r="A2219" s="6">
        <v>2208</v>
      </c>
      <c r="B2219" s="6">
        <v>0.14505076251225546</v>
      </c>
      <c r="C2219" s="6">
        <v>0.78154850917081209</v>
      </c>
      <c r="D2219" s="6">
        <f t="shared" si="204"/>
        <v>52.200188210662247</v>
      </c>
      <c r="E2219" s="6">
        <f t="shared" si="209"/>
        <v>4.7013234979247642E-2</v>
      </c>
      <c r="F2219" s="6">
        <f t="shared" si="205"/>
        <v>0.17114815806774508</v>
      </c>
      <c r="G2219" s="6">
        <f t="shared" si="206"/>
        <v>-0.10751856282633107</v>
      </c>
      <c r="H2219" s="6">
        <f t="shared" si="207"/>
        <v>0.20154503278482636</v>
      </c>
      <c r="I2219" s="6">
        <f t="shared" si="208"/>
        <v>1</v>
      </c>
    </row>
    <row r="2220" spans="1:9" x14ac:dyDescent="0.25">
      <c r="A2220" s="6">
        <v>2209</v>
      </c>
      <c r="B2220" s="6">
        <v>0.22397216525860131</v>
      </c>
      <c r="C2220" s="6">
        <v>0.32413708914456618</v>
      </c>
      <c r="D2220" s="6">
        <f t="shared" si="204"/>
        <v>65.480479962967934</v>
      </c>
      <c r="E2220" s="6">
        <f t="shared" si="209"/>
        <v>5.4637766849481288E-2</v>
      </c>
      <c r="F2220" s="6">
        <f t="shared" si="205"/>
        <v>0.21469009823923912</v>
      </c>
      <c r="G2220" s="6">
        <f t="shared" si="206"/>
        <v>-0.11843859189987641</v>
      </c>
      <c r="H2220" s="6">
        <f t="shared" si="207"/>
        <v>0.227714125598839</v>
      </c>
      <c r="I2220" s="6">
        <f t="shared" si="208"/>
        <v>1</v>
      </c>
    </row>
    <row r="2221" spans="1:9" x14ac:dyDescent="0.25">
      <c r="A2221" s="6">
        <v>2210</v>
      </c>
      <c r="B2221" s="6">
        <v>-2.2486165107693523</v>
      </c>
      <c r="C2221" s="6">
        <v>0.80736716818750576</v>
      </c>
      <c r="D2221" s="6">
        <f t="shared" si="204"/>
        <v>51.301270523677999</v>
      </c>
      <c r="E2221" s="6">
        <f t="shared" si="209"/>
        <v>-0.18423699343507083</v>
      </c>
      <c r="F2221" s="6">
        <f t="shared" si="205"/>
        <v>0.16820088696287869</v>
      </c>
      <c r="G2221" s="6">
        <f t="shared" si="206"/>
        <v>-0.33743244926507443</v>
      </c>
      <c r="H2221" s="6">
        <f t="shared" si="207"/>
        <v>-3.1041537605067226E-2</v>
      </c>
      <c r="I2221" s="6">
        <f t="shared" si="208"/>
        <v>1</v>
      </c>
    </row>
    <row r="2222" spans="1:9" x14ac:dyDescent="0.25">
      <c r="A2222" s="6">
        <v>2211</v>
      </c>
      <c r="B2222" s="6">
        <v>0.6437608135456685</v>
      </c>
      <c r="C2222" s="6">
        <v>0.1804864650410474</v>
      </c>
      <c r="D2222" s="6">
        <f t="shared" si="204"/>
        <v>70.923691354426396</v>
      </c>
      <c r="E2222" s="6">
        <f t="shared" si="209"/>
        <v>9.5193203223491313E-2</v>
      </c>
      <c r="F2222" s="6">
        <f t="shared" si="205"/>
        <v>0.23253669296533244</v>
      </c>
      <c r="G2222" s="6">
        <f t="shared" si="206"/>
        <v>-8.4933246132798179E-2</v>
      </c>
      <c r="H2222" s="6">
        <f t="shared" si="207"/>
        <v>0.2753196525797808</v>
      </c>
      <c r="I2222" s="6">
        <f t="shared" si="208"/>
        <v>1</v>
      </c>
    </row>
    <row r="2223" spans="1:9" x14ac:dyDescent="0.25">
      <c r="A2223" s="6">
        <v>2212</v>
      </c>
      <c r="B2223" s="6">
        <v>-0.21503865355043672</v>
      </c>
      <c r="C2223" s="6">
        <v>0.62523270363475447</v>
      </c>
      <c r="D2223" s="6">
        <f t="shared" si="204"/>
        <v>56.898458256312473</v>
      </c>
      <c r="E2223" s="6">
        <f t="shared" si="209"/>
        <v>1.2225292376048764E-2</v>
      </c>
      <c r="F2223" s="6">
        <f t="shared" si="205"/>
        <v>0.18655232215184417</v>
      </c>
      <c r="G2223" s="6">
        <f t="shared" si="206"/>
        <v>-0.14911099991427204</v>
      </c>
      <c r="H2223" s="6">
        <f t="shared" si="207"/>
        <v>0.17356158466636959</v>
      </c>
      <c r="I2223" s="6">
        <f t="shared" si="208"/>
        <v>1</v>
      </c>
    </row>
    <row r="2224" spans="1:9" x14ac:dyDescent="0.25">
      <c r="A2224" s="6">
        <v>2213</v>
      </c>
      <c r="B2224" s="6">
        <v>0.67783048507408239</v>
      </c>
      <c r="C2224" s="6">
        <v>4.2725913266396069E-4</v>
      </c>
      <c r="D2224" s="6">
        <f t="shared" si="204"/>
        <v>104.68321366230515</v>
      </c>
      <c r="E2224" s="6">
        <f t="shared" si="209"/>
        <v>9.8484646195072439E-2</v>
      </c>
      <c r="F2224" s="6">
        <f t="shared" si="205"/>
        <v>0.34322365135182015</v>
      </c>
      <c r="G2224" s="6">
        <f t="shared" si="206"/>
        <v>-0.1203521489844587</v>
      </c>
      <c r="H2224" s="6">
        <f t="shared" si="207"/>
        <v>0.31732144137460361</v>
      </c>
      <c r="I2224" s="6">
        <f t="shared" si="208"/>
        <v>1</v>
      </c>
    </row>
    <row r="2225" spans="1:9" x14ac:dyDescent="0.25">
      <c r="A2225" s="6">
        <v>2214</v>
      </c>
      <c r="B2225" s="6">
        <v>-0.36884785004076548</v>
      </c>
      <c r="C2225" s="6">
        <v>4.1077913754692219E-2</v>
      </c>
      <c r="D2225" s="6">
        <f t="shared" si="204"/>
        <v>81.47609863098161</v>
      </c>
      <c r="E2225" s="6">
        <f t="shared" si="209"/>
        <v>-2.6340877130847859E-3</v>
      </c>
      <c r="F2225" s="6">
        <f t="shared" si="205"/>
        <v>0.26713474960977579</v>
      </c>
      <c r="G2225" s="6">
        <f t="shared" si="206"/>
        <v>-0.19569614748260064</v>
      </c>
      <c r="H2225" s="6">
        <f t="shared" si="207"/>
        <v>0.19042797205643106</v>
      </c>
      <c r="I2225" s="6">
        <f t="shared" si="208"/>
        <v>1</v>
      </c>
    </row>
    <row r="2226" spans="1:9" x14ac:dyDescent="0.25">
      <c r="A2226" s="6">
        <v>2215</v>
      </c>
      <c r="B2226" s="6">
        <v>-1.1977226677117869</v>
      </c>
      <c r="C2226" s="6">
        <v>3.7141026032288582E-2</v>
      </c>
      <c r="D2226" s="6">
        <f t="shared" si="204"/>
        <v>82.10050304087035</v>
      </c>
      <c r="E2226" s="6">
        <f t="shared" si="209"/>
        <v>-8.2711002768417127E-2</v>
      </c>
      <c r="F2226" s="6">
        <f t="shared" si="205"/>
        <v>0.26918197718318149</v>
      </c>
      <c r="G2226" s="6">
        <f t="shared" si="206"/>
        <v>-0.27651143074231921</v>
      </c>
      <c r="H2226" s="6">
        <f t="shared" si="207"/>
        <v>0.11108942520548494</v>
      </c>
      <c r="I2226" s="6">
        <f t="shared" si="208"/>
        <v>1</v>
      </c>
    </row>
    <row r="2227" spans="1:9" x14ac:dyDescent="0.25">
      <c r="A2227" s="6">
        <v>2216</v>
      </c>
      <c r="B2227" s="6">
        <v>-0.34025447348540183</v>
      </c>
      <c r="C2227" s="6">
        <v>0.3448286385692923</v>
      </c>
      <c r="D2227" s="6">
        <f t="shared" si="204"/>
        <v>64.823960590319999</v>
      </c>
      <c r="E2227" s="6">
        <f t="shared" si="209"/>
        <v>1.2829490097811258E-4</v>
      </c>
      <c r="F2227" s="6">
        <f t="shared" si="205"/>
        <v>0.21253757570596721</v>
      </c>
      <c r="G2227" s="6">
        <f t="shared" si="206"/>
        <v>-0.17207823032610137</v>
      </c>
      <c r="H2227" s="6">
        <f t="shared" si="207"/>
        <v>0.17233482012805762</v>
      </c>
      <c r="I2227" s="6">
        <f t="shared" si="208"/>
        <v>1</v>
      </c>
    </row>
    <row r="2228" spans="1:9" x14ac:dyDescent="0.25">
      <c r="A2228" s="6">
        <v>2217</v>
      </c>
      <c r="B2228" s="6">
        <v>0.71952626967686228</v>
      </c>
      <c r="C2228" s="6">
        <v>8.4444715720084232E-2</v>
      </c>
      <c r="D2228" s="6">
        <f t="shared" si="204"/>
        <v>76.719877439054386</v>
      </c>
      <c r="E2228" s="6">
        <f t="shared" si="209"/>
        <v>0.10251284168445142</v>
      </c>
      <c r="F2228" s="6">
        <f t="shared" si="205"/>
        <v>0.25154058176739141</v>
      </c>
      <c r="G2228" s="6">
        <f t="shared" si="206"/>
        <v>-8.4829426028811009E-2</v>
      </c>
      <c r="H2228" s="6">
        <f t="shared" si="207"/>
        <v>0.28985510939771386</v>
      </c>
      <c r="I2228" s="6">
        <f t="shared" si="208"/>
        <v>1</v>
      </c>
    </row>
    <row r="2229" spans="1:9" x14ac:dyDescent="0.25">
      <c r="A2229" s="6">
        <v>2218</v>
      </c>
      <c r="B2229" s="6">
        <v>-0.25427880245842971</v>
      </c>
      <c r="C2229" s="6">
        <v>0.72658467360454115</v>
      </c>
      <c r="D2229" s="6">
        <f t="shared" si="204"/>
        <v>53.961700426118867</v>
      </c>
      <c r="E2229" s="6">
        <f t="shared" si="209"/>
        <v>8.4343338333667597E-3</v>
      </c>
      <c r="F2229" s="6">
        <f t="shared" si="205"/>
        <v>0.17692360795448808</v>
      </c>
      <c r="G2229" s="6">
        <f t="shared" si="206"/>
        <v>-0.14868319361203047</v>
      </c>
      <c r="H2229" s="6">
        <f t="shared" si="207"/>
        <v>0.16555186127876398</v>
      </c>
      <c r="I2229" s="6">
        <f t="shared" si="208"/>
        <v>1</v>
      </c>
    </row>
    <row r="2230" spans="1:9" x14ac:dyDescent="0.25">
      <c r="A2230" s="6">
        <v>2219</v>
      </c>
      <c r="B2230" s="6">
        <v>0.43604927668638993</v>
      </c>
      <c r="C2230" s="6">
        <v>0.16980498672444838</v>
      </c>
      <c r="D2230" s="6">
        <f t="shared" si="204"/>
        <v>71.430926521028908</v>
      </c>
      <c r="E2230" s="6">
        <f t="shared" si="209"/>
        <v>7.5126362322439161E-2</v>
      </c>
      <c r="F2230" s="6">
        <f t="shared" si="205"/>
        <v>0.23419975908534069</v>
      </c>
      <c r="G2230" s="6">
        <f t="shared" si="206"/>
        <v>-0.10564305759622017</v>
      </c>
      <c r="H2230" s="6">
        <f t="shared" si="207"/>
        <v>0.25589578224109849</v>
      </c>
      <c r="I2230" s="6">
        <f t="shared" si="208"/>
        <v>1</v>
      </c>
    </row>
    <row r="2231" spans="1:9" x14ac:dyDescent="0.25">
      <c r="A2231" s="6">
        <v>2220</v>
      </c>
      <c r="B2231" s="6">
        <v>1.0884969015023671</v>
      </c>
      <c r="C2231" s="6">
        <v>0.37345500045777763</v>
      </c>
      <c r="D2231" s="6">
        <f t="shared" si="204"/>
        <v>63.946105354857323</v>
      </c>
      <c r="E2231" s="6">
        <f t="shared" si="209"/>
        <v>0.13815879124487107</v>
      </c>
      <c r="F2231" s="6">
        <f t="shared" si="205"/>
        <v>0.20965936181920433</v>
      </c>
      <c r="G2231" s="6">
        <f t="shared" si="206"/>
        <v>-3.2877736862988782E-2</v>
      </c>
      <c r="H2231" s="6">
        <f t="shared" si="207"/>
        <v>0.30919531935273092</v>
      </c>
      <c r="I2231" s="6">
        <f t="shared" si="208"/>
        <v>1</v>
      </c>
    </row>
    <row r="2232" spans="1:9" x14ac:dyDescent="0.25">
      <c r="A2232" s="6">
        <v>2221</v>
      </c>
      <c r="B2232" s="6">
        <v>-0.83644408732652664</v>
      </c>
      <c r="C2232" s="6">
        <v>0.73635059663686031</v>
      </c>
      <c r="D2232" s="6">
        <f t="shared" si="204"/>
        <v>53.660648641814568</v>
      </c>
      <c r="E2232" s="6">
        <f t="shared" si="209"/>
        <v>-4.7808175977141834E-2</v>
      </c>
      <c r="F2232" s="6">
        <f t="shared" si="205"/>
        <v>0.17593655292398219</v>
      </c>
      <c r="G2232" s="6">
        <f t="shared" si="206"/>
        <v>-0.20448681187026563</v>
      </c>
      <c r="H2232" s="6">
        <f t="shared" si="207"/>
        <v>0.10887045991598195</v>
      </c>
      <c r="I2232" s="6">
        <f t="shared" si="208"/>
        <v>1</v>
      </c>
    </row>
    <row r="2233" spans="1:9" x14ac:dyDescent="0.25">
      <c r="A2233" s="6">
        <v>2222</v>
      </c>
      <c r="B2233" s="6">
        <v>-0.96866415333352052</v>
      </c>
      <c r="C2233" s="6">
        <v>0.5051118503372295</v>
      </c>
      <c r="D2233" s="6">
        <f t="shared" si="204"/>
        <v>60.194123804928779</v>
      </c>
      <c r="E2233" s="6">
        <f t="shared" si="209"/>
        <v>-6.0581847909897735E-2</v>
      </c>
      <c r="F2233" s="6">
        <f t="shared" si="205"/>
        <v>0.19735778296697962</v>
      </c>
      <c r="G2233" s="6">
        <f t="shared" si="206"/>
        <v>-0.2265248227276746</v>
      </c>
      <c r="H2233" s="6">
        <f t="shared" si="207"/>
        <v>0.10536112690787913</v>
      </c>
      <c r="I2233" s="6">
        <f t="shared" si="208"/>
        <v>1</v>
      </c>
    </row>
    <row r="2234" spans="1:9" x14ac:dyDescent="0.25">
      <c r="A2234" s="6">
        <v>2223</v>
      </c>
      <c r="B2234" s="6">
        <v>0.24039763957262039</v>
      </c>
      <c r="C2234" s="6">
        <v>0.79006317331461529</v>
      </c>
      <c r="D2234" s="6">
        <f t="shared" si="204"/>
        <v>51.9098940408972</v>
      </c>
      <c r="E2234" s="6">
        <f t="shared" si="209"/>
        <v>5.6224618426276671E-2</v>
      </c>
      <c r="F2234" s="6">
        <f t="shared" si="205"/>
        <v>0.17019637390458098</v>
      </c>
      <c r="G2234" s="6">
        <f t="shared" si="206"/>
        <v>-9.7876891447417333E-2</v>
      </c>
      <c r="H2234" s="6">
        <f t="shared" si="207"/>
        <v>0.21032612829997066</v>
      </c>
      <c r="I2234" s="6">
        <f t="shared" si="208"/>
        <v>1</v>
      </c>
    </row>
    <row r="2235" spans="1:9" x14ac:dyDescent="0.25">
      <c r="A2235" s="6">
        <v>2224</v>
      </c>
      <c r="B2235" s="6">
        <v>-2.1860796550754458</v>
      </c>
      <c r="C2235" s="6">
        <v>0.1706900234992523</v>
      </c>
      <c r="D2235" s="6">
        <f t="shared" si="204"/>
        <v>71.388048004798534</v>
      </c>
      <c r="E2235" s="6">
        <f t="shared" si="209"/>
        <v>-0.17819535919252094</v>
      </c>
      <c r="F2235" s="6">
        <f t="shared" si="205"/>
        <v>0.23405917378622471</v>
      </c>
      <c r="G2235" s="6">
        <f t="shared" si="206"/>
        <v>-0.35891051488388459</v>
      </c>
      <c r="H2235" s="6">
        <f t="shared" si="207"/>
        <v>2.5197964988427357E-3</v>
      </c>
      <c r="I2235" s="6">
        <f t="shared" si="208"/>
        <v>1</v>
      </c>
    </row>
    <row r="2236" spans="1:9" x14ac:dyDescent="0.25">
      <c r="A2236" s="6">
        <v>2225</v>
      </c>
      <c r="B2236" s="6">
        <v>-1.2038572094752453</v>
      </c>
      <c r="C2236" s="6">
        <v>0.79448835718863486</v>
      </c>
      <c r="D2236" s="6">
        <f t="shared" si="204"/>
        <v>51.756737676289411</v>
      </c>
      <c r="E2236" s="6">
        <f t="shared" si="209"/>
        <v>-8.3303655807480517E-2</v>
      </c>
      <c r="F2236" s="6">
        <f t="shared" si="205"/>
        <v>0.16969422188947347</v>
      </c>
      <c r="G2236" s="6">
        <f t="shared" si="206"/>
        <v>-0.23717766510619753</v>
      </c>
      <c r="H2236" s="6">
        <f t="shared" si="207"/>
        <v>7.0570353491236512E-2</v>
      </c>
      <c r="I2236" s="6">
        <f t="shared" si="208"/>
        <v>1</v>
      </c>
    </row>
    <row r="2237" spans="1:9" x14ac:dyDescent="0.25">
      <c r="A2237" s="6">
        <v>2226</v>
      </c>
      <c r="B2237" s="6">
        <v>0.90622279458330013</v>
      </c>
      <c r="C2237" s="6">
        <v>0.70949430829798277</v>
      </c>
      <c r="D2237" s="6">
        <f t="shared" si="204"/>
        <v>54.478722445878091</v>
      </c>
      <c r="E2237" s="6">
        <f t="shared" si="209"/>
        <v>0.12054943954860829</v>
      </c>
      <c r="F2237" s="6">
        <f t="shared" si="205"/>
        <v>0.17861876211763308</v>
      </c>
      <c r="G2237" s="6">
        <f t="shared" si="206"/>
        <v>-3.7318986847785854E-2</v>
      </c>
      <c r="H2237" s="6">
        <f t="shared" si="207"/>
        <v>0.27841786594500245</v>
      </c>
      <c r="I2237" s="6">
        <f t="shared" si="208"/>
        <v>1</v>
      </c>
    </row>
    <row r="2238" spans="1:9" x14ac:dyDescent="0.25">
      <c r="A2238" s="6">
        <v>2227</v>
      </c>
      <c r="B2238" s="6">
        <v>1.8238279153592885</v>
      </c>
      <c r="C2238" s="6">
        <v>0.85494552446058536</v>
      </c>
      <c r="D2238" s="6">
        <f t="shared" si="204"/>
        <v>49.457698364002276</v>
      </c>
      <c r="E2238" s="6">
        <f t="shared" si="209"/>
        <v>0.20919851627792502</v>
      </c>
      <c r="F2238" s="6">
        <f t="shared" si="205"/>
        <v>0.16215638807869598</v>
      </c>
      <c r="G2238" s="6">
        <f t="shared" si="206"/>
        <v>5.8780875231281587E-2</v>
      </c>
      <c r="H2238" s="6">
        <f t="shared" si="207"/>
        <v>0.35961615732456842</v>
      </c>
      <c r="I2238" s="6">
        <f t="shared" si="208"/>
        <v>1</v>
      </c>
    </row>
    <row r="2239" spans="1:9" x14ac:dyDescent="0.25">
      <c r="A2239" s="6">
        <v>2228</v>
      </c>
      <c r="B2239" s="6">
        <v>-0.13686076272279024</v>
      </c>
      <c r="C2239" s="6">
        <v>0.4987029633472701</v>
      </c>
      <c r="D2239" s="6">
        <f t="shared" si="204"/>
        <v>60.370332457213145</v>
      </c>
      <c r="E2239" s="6">
        <f t="shared" si="209"/>
        <v>1.9777994170754716E-2</v>
      </c>
      <c r="F2239" s="6">
        <f t="shared" si="205"/>
        <v>0.19793551625315786</v>
      </c>
      <c r="G2239" s="6">
        <f t="shared" si="206"/>
        <v>-0.14640768888897379</v>
      </c>
      <c r="H2239" s="6">
        <f t="shared" si="207"/>
        <v>0.18596367723048321</v>
      </c>
      <c r="I2239" s="6">
        <f t="shared" si="208"/>
        <v>1</v>
      </c>
    </row>
    <row r="2240" spans="1:9" x14ac:dyDescent="0.25">
      <c r="A2240" s="6">
        <v>2229</v>
      </c>
      <c r="B2240" s="6">
        <v>0.34918457458843477</v>
      </c>
      <c r="C2240" s="6">
        <v>0.57264931180761136</v>
      </c>
      <c r="D2240" s="6">
        <f t="shared" si="204"/>
        <v>58.347175837406681</v>
      </c>
      <c r="E2240" s="6">
        <f t="shared" si="209"/>
        <v>6.6734434828792627E-2</v>
      </c>
      <c r="F2240" s="6">
        <f t="shared" si="205"/>
        <v>0.19130221586034976</v>
      </c>
      <c r="G2240" s="6">
        <f t="shared" si="206"/>
        <v>-9.6642875737829925E-2</v>
      </c>
      <c r="H2240" s="6">
        <f t="shared" si="207"/>
        <v>0.23011174539541518</v>
      </c>
      <c r="I2240" s="6">
        <f t="shared" si="208"/>
        <v>1</v>
      </c>
    </row>
    <row r="2241" spans="1:9" x14ac:dyDescent="0.25">
      <c r="A2241" s="6">
        <v>2230</v>
      </c>
      <c r="B2241" s="6">
        <v>-9.4885308499215171E-2</v>
      </c>
      <c r="C2241" s="6">
        <v>9.814752647480697E-2</v>
      </c>
      <c r="D2241" s="6">
        <f t="shared" si="204"/>
        <v>75.649460075582837</v>
      </c>
      <c r="E2241" s="6">
        <f t="shared" si="209"/>
        <v>2.3833208312396416E-2</v>
      </c>
      <c r="F2241" s="6">
        <f t="shared" si="205"/>
        <v>0.24803101664125521</v>
      </c>
      <c r="G2241" s="6">
        <f t="shared" si="206"/>
        <v>-0.16219754259583233</v>
      </c>
      <c r="H2241" s="6">
        <f t="shared" si="207"/>
        <v>0.20986395922062515</v>
      </c>
      <c r="I2241" s="6">
        <f t="shared" si="208"/>
        <v>1</v>
      </c>
    </row>
    <row r="2242" spans="1:9" x14ac:dyDescent="0.25">
      <c r="A2242" s="6">
        <v>2231</v>
      </c>
      <c r="B2242" s="6">
        <v>-0.19192157196812332</v>
      </c>
      <c r="C2242" s="6">
        <v>0.49000518814661093</v>
      </c>
      <c r="D2242" s="6">
        <f t="shared" si="204"/>
        <v>60.610046302324321</v>
      </c>
      <c r="E2242" s="6">
        <f t="shared" si="209"/>
        <v>1.4458614632593434E-2</v>
      </c>
      <c r="F2242" s="6">
        <f t="shared" si="205"/>
        <v>0.19872146328630924</v>
      </c>
      <c r="G2242" s="6">
        <f t="shared" si="206"/>
        <v>-0.15205668017812379</v>
      </c>
      <c r="H2242" s="6">
        <f t="shared" si="207"/>
        <v>0.18097390944331065</v>
      </c>
      <c r="I2242" s="6">
        <f t="shared" si="208"/>
        <v>1</v>
      </c>
    </row>
    <row r="2243" spans="1:9" x14ac:dyDescent="0.25">
      <c r="A2243" s="6">
        <v>2232</v>
      </c>
      <c r="B2243" s="6">
        <v>0.91455831352504902</v>
      </c>
      <c r="C2243" s="6">
        <v>0.27814569536423839</v>
      </c>
      <c r="D2243" s="6">
        <f t="shared" si="204"/>
        <v>67.024387063117899</v>
      </c>
      <c r="E2243" s="6">
        <f t="shared" si="209"/>
        <v>0.12135472718434083</v>
      </c>
      <c r="F2243" s="6">
        <f t="shared" si="205"/>
        <v>0.2197520887315341</v>
      </c>
      <c r="G2243" s="6">
        <f t="shared" si="206"/>
        <v>-5.3750152268290566E-2</v>
      </c>
      <c r="H2243" s="6">
        <f t="shared" si="207"/>
        <v>0.29645960663697224</v>
      </c>
      <c r="I2243" s="6">
        <f t="shared" si="208"/>
        <v>1</v>
      </c>
    </row>
    <row r="2244" spans="1:9" x14ac:dyDescent="0.25">
      <c r="A2244" s="6">
        <v>2233</v>
      </c>
      <c r="B2244" s="6">
        <v>-5.7752913562580943E-3</v>
      </c>
      <c r="C2244" s="6">
        <v>0.9167149876400037</v>
      </c>
      <c r="D2244" s="6">
        <f t="shared" si="204"/>
        <v>46.399927599363885</v>
      </c>
      <c r="E2244" s="6">
        <f t="shared" si="209"/>
        <v>3.2442053847583016E-2</v>
      </c>
      <c r="F2244" s="6">
        <f t="shared" si="205"/>
        <v>0.15213091016184879</v>
      </c>
      <c r="G2244" s="6">
        <f t="shared" si="206"/>
        <v>-0.11325154601411212</v>
      </c>
      <c r="H2244" s="6">
        <f t="shared" si="207"/>
        <v>0.17813565370927814</v>
      </c>
      <c r="I2244" s="6">
        <f t="shared" si="208"/>
        <v>1</v>
      </c>
    </row>
    <row r="2245" spans="1:9" x14ac:dyDescent="0.25">
      <c r="A2245" s="6">
        <v>2234</v>
      </c>
      <c r="B2245" s="6">
        <v>-0.70082251113490202</v>
      </c>
      <c r="C2245" s="6">
        <v>0.80990020447401345</v>
      </c>
      <c r="D2245" s="6">
        <f t="shared" si="204"/>
        <v>51.209861022407296</v>
      </c>
      <c r="E2245" s="6">
        <f t="shared" si="209"/>
        <v>-3.4705886940442715E-2</v>
      </c>
      <c r="F2245" s="6">
        <f t="shared" si="205"/>
        <v>0.16790118368002391</v>
      </c>
      <c r="G2245" s="6">
        <f t="shared" si="206"/>
        <v>-0.18776479874761517</v>
      </c>
      <c r="H2245" s="6">
        <f t="shared" si="207"/>
        <v>0.11835302486672974</v>
      </c>
      <c r="I2245" s="6">
        <f t="shared" si="208"/>
        <v>1</v>
      </c>
    </row>
    <row r="2246" spans="1:9" x14ac:dyDescent="0.25">
      <c r="A2246" s="6">
        <v>2235</v>
      </c>
      <c r="B2246" s="6">
        <v>-1.6186004359042272</v>
      </c>
      <c r="C2246" s="6">
        <v>0.75017548142948698</v>
      </c>
      <c r="D2246" s="6">
        <f t="shared" si="204"/>
        <v>53.226538933683329</v>
      </c>
      <c r="E2246" s="6">
        <f t="shared" si="209"/>
        <v>-0.12337165812156403</v>
      </c>
      <c r="F2246" s="6">
        <f t="shared" si="205"/>
        <v>0.1745132424055191</v>
      </c>
      <c r="G2246" s="6">
        <f t="shared" si="206"/>
        <v>-0.27941524917177762</v>
      </c>
      <c r="H2246" s="6">
        <f t="shared" si="207"/>
        <v>3.2671932928649589E-2</v>
      </c>
      <c r="I2246" s="6">
        <f t="shared" si="208"/>
        <v>1</v>
      </c>
    </row>
    <row r="2247" spans="1:9" x14ac:dyDescent="0.25">
      <c r="A2247" s="6">
        <v>2236</v>
      </c>
      <c r="B2247" s="6">
        <v>1.0840813047252595</v>
      </c>
      <c r="C2247" s="6">
        <v>0.4307077242347484</v>
      </c>
      <c r="D2247" s="6">
        <f t="shared" si="204"/>
        <v>62.270899436263946</v>
      </c>
      <c r="E2247" s="6">
        <f t="shared" si="209"/>
        <v>0.13773220406849557</v>
      </c>
      <c r="F2247" s="6">
        <f t="shared" si="205"/>
        <v>0.20416688339758671</v>
      </c>
      <c r="G2247" s="6">
        <f t="shared" si="206"/>
        <v>-3.1049120978410671E-2</v>
      </c>
      <c r="H2247" s="6">
        <f t="shared" si="207"/>
        <v>0.30651352911540181</v>
      </c>
      <c r="I2247" s="6">
        <f t="shared" si="208"/>
        <v>1</v>
      </c>
    </row>
    <row r="2248" spans="1:9" x14ac:dyDescent="0.25">
      <c r="A2248" s="6">
        <v>2237</v>
      </c>
      <c r="B2248" s="6">
        <v>-1.2747477740049362</v>
      </c>
      <c r="C2248" s="6">
        <v>0.3023163548692282</v>
      </c>
      <c r="D2248" s="6">
        <f t="shared" si="204"/>
        <v>66.196798587338478</v>
      </c>
      <c r="E2248" s="6">
        <f t="shared" si="209"/>
        <v>-9.0152334996479205E-2</v>
      </c>
      <c r="F2248" s="6">
        <f t="shared" si="205"/>
        <v>0.21703868389291303</v>
      </c>
      <c r="G2248" s="6">
        <f t="shared" si="206"/>
        <v>-0.26417279647564251</v>
      </c>
      <c r="H2248" s="6">
        <f t="shared" si="207"/>
        <v>8.3868126482684102E-2</v>
      </c>
      <c r="I2248" s="6">
        <f t="shared" si="208"/>
        <v>1</v>
      </c>
    </row>
    <row r="2249" spans="1:9" x14ac:dyDescent="0.25">
      <c r="A2249" s="6">
        <v>2238</v>
      </c>
      <c r="B2249" s="6">
        <v>0.58881369113805704</v>
      </c>
      <c r="C2249" s="6">
        <v>0.19537949766533402</v>
      </c>
      <c r="D2249" s="6">
        <f t="shared" si="204"/>
        <v>70.250591850535386</v>
      </c>
      <c r="E2249" s="6">
        <f t="shared" si="209"/>
        <v>8.9884806877306739E-2</v>
      </c>
      <c r="F2249" s="6">
        <f t="shared" si="205"/>
        <v>0.23032980934601766</v>
      </c>
      <c r="G2249" s="6">
        <f t="shared" si="206"/>
        <v>-8.9384862057480446E-2</v>
      </c>
      <c r="H2249" s="6">
        <f t="shared" si="207"/>
        <v>0.26915447581209395</v>
      </c>
      <c r="I2249" s="6">
        <f t="shared" si="208"/>
        <v>1</v>
      </c>
    </row>
    <row r="2250" spans="1:9" x14ac:dyDescent="0.25">
      <c r="A2250" s="6">
        <v>2239</v>
      </c>
      <c r="B2250" s="6">
        <v>-0.44735088522429578</v>
      </c>
      <c r="C2250" s="6">
        <v>0.74974822229682303</v>
      </c>
      <c r="D2250" s="6">
        <f t="shared" si="204"/>
        <v>53.240104875033474</v>
      </c>
      <c r="E2250" s="6">
        <f t="shared" si="209"/>
        <v>-1.0218201436844133E-2</v>
      </c>
      <c r="F2250" s="6">
        <f t="shared" si="205"/>
        <v>0.17455772090174909</v>
      </c>
      <c r="G2250" s="6">
        <f t="shared" si="206"/>
        <v>-0.16628167677204725</v>
      </c>
      <c r="H2250" s="6">
        <f t="shared" si="207"/>
        <v>0.145845273898359</v>
      </c>
      <c r="I2250" s="6">
        <f t="shared" si="208"/>
        <v>1</v>
      </c>
    </row>
    <row r="2251" spans="1:9" x14ac:dyDescent="0.25">
      <c r="A2251" s="6">
        <v>2240</v>
      </c>
      <c r="B2251" s="6">
        <v>-1.1392830856493674</v>
      </c>
      <c r="C2251" s="6">
        <v>0.61403241065706349</v>
      </c>
      <c r="D2251" s="6">
        <f t="shared" si="204"/>
        <v>57.209364198777806</v>
      </c>
      <c r="E2251" s="6">
        <f t="shared" si="209"/>
        <v>-7.7065202764707949E-2</v>
      </c>
      <c r="F2251" s="6">
        <f t="shared" si="205"/>
        <v>0.18757168589763215</v>
      </c>
      <c r="G2251" s="6">
        <f t="shared" si="206"/>
        <v>-0.2388416834026546</v>
      </c>
      <c r="H2251" s="6">
        <f t="shared" si="207"/>
        <v>8.4711277873238719E-2</v>
      </c>
      <c r="I2251" s="6">
        <f t="shared" si="208"/>
        <v>1</v>
      </c>
    </row>
    <row r="2252" spans="1:9" x14ac:dyDescent="0.25">
      <c r="A2252" s="6">
        <v>2241</v>
      </c>
      <c r="B2252" s="6">
        <v>-0.46075001591816545</v>
      </c>
      <c r="C2252" s="6">
        <v>0.25510422070986055</v>
      </c>
      <c r="D2252" s="6">
        <f t="shared" si="204"/>
        <v>67.853395272255497</v>
      </c>
      <c r="E2252" s="6">
        <f t="shared" si="209"/>
        <v>-1.1512680443219438E-2</v>
      </c>
      <c r="F2252" s="6">
        <f t="shared" si="205"/>
        <v>0.22247014843362459</v>
      </c>
      <c r="G2252" s="6">
        <f t="shared" si="206"/>
        <v>-0.18769714652855396</v>
      </c>
      <c r="H2252" s="6">
        <f t="shared" si="207"/>
        <v>0.1646717856421151</v>
      </c>
      <c r="I2252" s="6">
        <f t="shared" si="208"/>
        <v>1</v>
      </c>
    </row>
    <row r="2253" spans="1:9" x14ac:dyDescent="0.25">
      <c r="A2253" s="6">
        <v>2242</v>
      </c>
      <c r="B2253" s="6">
        <v>-1.1606198313529603</v>
      </c>
      <c r="C2253" s="6">
        <v>0.68230231635486926</v>
      </c>
      <c r="D2253" s="6">
        <f t="shared" ref="D2253:D2316" si="210">CHIINV(C2253,$B$5)</f>
        <v>55.279627779943617</v>
      </c>
      <c r="E2253" s="6">
        <f t="shared" si="209"/>
        <v>-7.9126528234897311E-2</v>
      </c>
      <c r="F2253" s="6">
        <f t="shared" ref="F2253:F2316" si="211">$B$2/($B$5)*D2253</f>
        <v>0.18124468124571677</v>
      </c>
      <c r="G2253" s="6">
        <f t="shared" ref="G2253:G2316" si="212">E2253-$B$8*SQRT(F2253/$B$6*(1/$B$3+1/$B$4))</f>
        <v>-0.23815115237181206</v>
      </c>
      <c r="H2253" s="6">
        <f t="shared" ref="H2253:H2316" si="213">E2253+$B$8*SQRT(F2253/$B$6*(1/$B$3+1/$B$4))</f>
        <v>7.9898095902017449E-2</v>
      </c>
      <c r="I2253" s="6">
        <f t="shared" ref="I2253:I2316" si="214">IF(-G2253&lt;$B$9,1,0)*IF(H2253&lt;$B$9,1,0)</f>
        <v>1</v>
      </c>
    </row>
    <row r="2254" spans="1:9" x14ac:dyDescent="0.25">
      <c r="A2254" s="6">
        <v>2243</v>
      </c>
      <c r="B2254" s="6">
        <v>0.12428472473402508</v>
      </c>
      <c r="C2254" s="6">
        <v>0.69273964659566023</v>
      </c>
      <c r="D2254" s="6">
        <f t="shared" si="210"/>
        <v>54.975027106925246</v>
      </c>
      <c r="E2254" s="6">
        <f t="shared" ref="E2254:E2317" si="215">$B$1+B2254*SQRT($B$2/$B$6*(1/$B$3+1/$B$4))</f>
        <v>4.5007045132781379E-2</v>
      </c>
      <c r="F2254" s="6">
        <f t="shared" si="211"/>
        <v>0.18024599051450901</v>
      </c>
      <c r="G2254" s="6">
        <f t="shared" si="212"/>
        <v>-0.11357884668204961</v>
      </c>
      <c r="H2254" s="6">
        <f t="shared" si="213"/>
        <v>0.20359293694761238</v>
      </c>
      <c r="I2254" s="6">
        <f t="shared" si="214"/>
        <v>1</v>
      </c>
    </row>
    <row r="2255" spans="1:9" x14ac:dyDescent="0.25">
      <c r="A2255" s="6">
        <v>2244</v>
      </c>
      <c r="B2255" s="6">
        <v>-0.44228272599866614</v>
      </c>
      <c r="C2255" s="6">
        <v>0.2555314798425245</v>
      </c>
      <c r="D2255" s="6">
        <f t="shared" si="210"/>
        <v>67.837619571851661</v>
      </c>
      <c r="E2255" s="6">
        <f t="shared" si="215"/>
        <v>-9.7285707385222978E-3</v>
      </c>
      <c r="F2255" s="6">
        <f t="shared" si="211"/>
        <v>0.22241842482574314</v>
      </c>
      <c r="G2255" s="6">
        <f t="shared" si="212"/>
        <v>-0.1858925544669108</v>
      </c>
      <c r="H2255" s="6">
        <f t="shared" si="213"/>
        <v>0.16643541298986622</v>
      </c>
      <c r="I2255" s="6">
        <f t="shared" si="214"/>
        <v>1</v>
      </c>
    </row>
    <row r="2256" spans="1:9" x14ac:dyDescent="0.25">
      <c r="A2256" s="6">
        <v>2245</v>
      </c>
      <c r="B2256" s="6">
        <v>0.48057700041681528</v>
      </c>
      <c r="C2256" s="6">
        <v>0.8741416669209876</v>
      </c>
      <c r="D2256" s="6">
        <f t="shared" si="210"/>
        <v>48.61480777998149</v>
      </c>
      <c r="E2256" s="6">
        <f t="shared" si="215"/>
        <v>7.9428149123958069E-2</v>
      </c>
      <c r="F2256" s="6">
        <f t="shared" si="211"/>
        <v>0.15939281239338193</v>
      </c>
      <c r="G2256" s="6">
        <f t="shared" si="212"/>
        <v>-6.9702225620214553E-2</v>
      </c>
      <c r="H2256" s="6">
        <f t="shared" si="213"/>
        <v>0.22855852386813069</v>
      </c>
      <c r="I2256" s="6">
        <f t="shared" si="214"/>
        <v>1</v>
      </c>
    </row>
    <row r="2257" spans="1:9" x14ac:dyDescent="0.25">
      <c r="A2257" s="6">
        <v>2246</v>
      </c>
      <c r="B2257" s="6">
        <v>-0.20971810954506509</v>
      </c>
      <c r="C2257" s="6">
        <v>0.32935575426496172</v>
      </c>
      <c r="D2257" s="6">
        <f t="shared" si="210"/>
        <v>65.312953743237742</v>
      </c>
      <c r="E2257" s="6">
        <f t="shared" si="215"/>
        <v>1.2739305760558896E-2</v>
      </c>
      <c r="F2257" s="6">
        <f t="shared" si="211"/>
        <v>0.21414083194504177</v>
      </c>
      <c r="G2257" s="6">
        <f t="shared" si="212"/>
        <v>-0.16011551065219851</v>
      </c>
      <c r="H2257" s="6">
        <f t="shared" si="213"/>
        <v>0.18559412217331631</v>
      </c>
      <c r="I2257" s="6">
        <f t="shared" si="214"/>
        <v>1</v>
      </c>
    </row>
    <row r="2258" spans="1:9" x14ac:dyDescent="0.25">
      <c r="A2258" s="6">
        <v>2247</v>
      </c>
      <c r="B2258" s="6">
        <v>0.45921979108243249</v>
      </c>
      <c r="C2258" s="6">
        <v>0.8350169377727592</v>
      </c>
      <c r="D2258" s="6">
        <f t="shared" si="210"/>
        <v>50.265721151438527</v>
      </c>
      <c r="E2258" s="6">
        <f t="shared" si="215"/>
        <v>7.7364846679212895E-2</v>
      </c>
      <c r="F2258" s="6">
        <f t="shared" si="211"/>
        <v>0.16480564311947057</v>
      </c>
      <c r="G2258" s="6">
        <f t="shared" si="212"/>
        <v>-7.4276552009068048E-2</v>
      </c>
      <c r="H2258" s="6">
        <f t="shared" si="213"/>
        <v>0.22900624536749384</v>
      </c>
      <c r="I2258" s="6">
        <f t="shared" si="214"/>
        <v>1</v>
      </c>
    </row>
    <row r="2259" spans="1:9" x14ac:dyDescent="0.25">
      <c r="A2259" s="6">
        <v>2248</v>
      </c>
      <c r="B2259" s="6">
        <v>-8.4055500337854028E-2</v>
      </c>
      <c r="C2259" s="6">
        <v>0.79137546922208324</v>
      </c>
      <c r="D2259" s="6">
        <f t="shared" si="210"/>
        <v>51.864643875728724</v>
      </c>
      <c r="E2259" s="6">
        <f t="shared" si="215"/>
        <v>2.4879467180098026E-2</v>
      </c>
      <c r="F2259" s="6">
        <f t="shared" si="211"/>
        <v>0.17004801270730729</v>
      </c>
      <c r="G2259" s="6">
        <f t="shared" si="212"/>
        <v>-0.12915486244604016</v>
      </c>
      <c r="H2259" s="6">
        <f t="shared" si="213"/>
        <v>0.17891379680623623</v>
      </c>
      <c r="I2259" s="6">
        <f t="shared" si="214"/>
        <v>1</v>
      </c>
    </row>
    <row r="2260" spans="1:9" x14ac:dyDescent="0.25">
      <c r="A2260" s="6">
        <v>2249</v>
      </c>
      <c r="B2260" s="6">
        <v>-1.5021396393422037</v>
      </c>
      <c r="C2260" s="6">
        <v>0.74022644734031184</v>
      </c>
      <c r="D2260" s="6">
        <f t="shared" si="210"/>
        <v>53.539923289719283</v>
      </c>
      <c r="E2260" s="6">
        <f t="shared" si="215"/>
        <v>-0.11212047626061999</v>
      </c>
      <c r="F2260" s="6">
        <f t="shared" si="211"/>
        <v>0.17554073209744028</v>
      </c>
      <c r="G2260" s="6">
        <f t="shared" si="212"/>
        <v>-0.26862276566238535</v>
      </c>
      <c r="H2260" s="6">
        <f t="shared" si="213"/>
        <v>4.4381813141145365E-2</v>
      </c>
      <c r="I2260" s="6">
        <f t="shared" si="214"/>
        <v>1</v>
      </c>
    </row>
    <row r="2261" spans="1:9" x14ac:dyDescent="0.25">
      <c r="A2261" s="6">
        <v>2250</v>
      </c>
      <c r="B2261" s="6">
        <v>0.94867800726206042</v>
      </c>
      <c r="C2261" s="6">
        <v>0.22650837733085116</v>
      </c>
      <c r="D2261" s="6">
        <f t="shared" si="210"/>
        <v>68.949367845808311</v>
      </c>
      <c r="E2261" s="6">
        <f t="shared" si="215"/>
        <v>0.12465100276039172</v>
      </c>
      <c r="F2261" s="6">
        <f t="shared" si="211"/>
        <v>0.22606350113379775</v>
      </c>
      <c r="G2261" s="6">
        <f t="shared" si="212"/>
        <v>-5.2950635317148567E-2</v>
      </c>
      <c r="H2261" s="6">
        <f t="shared" si="213"/>
        <v>0.30225264083793202</v>
      </c>
      <c r="I2261" s="6">
        <f t="shared" si="214"/>
        <v>1</v>
      </c>
    </row>
    <row r="2262" spans="1:9" x14ac:dyDescent="0.25">
      <c r="A2262" s="6">
        <v>2251</v>
      </c>
      <c r="B2262" s="6">
        <v>1.6557078197365627</v>
      </c>
      <c r="C2262" s="6">
        <v>0.90911587878048039</v>
      </c>
      <c r="D2262" s="6">
        <f t="shared" si="210"/>
        <v>46.842422060850488</v>
      </c>
      <c r="E2262" s="6">
        <f t="shared" si="215"/>
        <v>0.19295657198276292</v>
      </c>
      <c r="F2262" s="6">
        <f t="shared" si="211"/>
        <v>0.15358171167491963</v>
      </c>
      <c r="G2262" s="6">
        <f t="shared" si="212"/>
        <v>4.656991459785817E-2</v>
      </c>
      <c r="H2262" s="6">
        <f t="shared" si="213"/>
        <v>0.3393432293676677</v>
      </c>
      <c r="I2262" s="6">
        <f t="shared" si="214"/>
        <v>1</v>
      </c>
    </row>
    <row r="2263" spans="1:9" x14ac:dyDescent="0.25">
      <c r="A2263" s="6">
        <v>2252</v>
      </c>
      <c r="B2263" s="6">
        <v>0.1811008587537799</v>
      </c>
      <c r="C2263" s="6">
        <v>0.51646473586230046</v>
      </c>
      <c r="D2263" s="6">
        <f t="shared" si="210"/>
        <v>59.882708783749948</v>
      </c>
      <c r="E2263" s="6">
        <f t="shared" si="215"/>
        <v>5.0496005155063098E-2</v>
      </c>
      <c r="F2263" s="6">
        <f t="shared" si="211"/>
        <v>0.19633675011065557</v>
      </c>
      <c r="G2263" s="6">
        <f t="shared" si="212"/>
        <v>-0.1150171590493947</v>
      </c>
      <c r="H2263" s="6">
        <f t="shared" si="213"/>
        <v>0.21600916935952091</v>
      </c>
      <c r="I2263" s="6">
        <f t="shared" si="214"/>
        <v>1</v>
      </c>
    </row>
    <row r="2264" spans="1:9" x14ac:dyDescent="0.25">
      <c r="A2264" s="6">
        <v>2253</v>
      </c>
      <c r="B2264" s="6">
        <v>0.25783720047911629</v>
      </c>
      <c r="C2264" s="6">
        <v>0.99038666951506094</v>
      </c>
      <c r="D2264" s="6">
        <f t="shared" si="210"/>
        <v>38.154501686114372</v>
      </c>
      <c r="E2264" s="6">
        <f t="shared" si="215"/>
        <v>5.7909440075504331E-2</v>
      </c>
      <c r="F2264" s="6">
        <f t="shared" si="211"/>
        <v>0.12509672683971926</v>
      </c>
      <c r="G2264" s="6">
        <f t="shared" si="212"/>
        <v>-7.4206346771510084E-2</v>
      </c>
      <c r="H2264" s="6">
        <f t="shared" si="213"/>
        <v>0.19002522692251875</v>
      </c>
      <c r="I2264" s="6">
        <f t="shared" si="214"/>
        <v>1</v>
      </c>
    </row>
    <row r="2265" spans="1:9" x14ac:dyDescent="0.25">
      <c r="A2265" s="6">
        <v>2254</v>
      </c>
      <c r="B2265" s="6">
        <v>0.72220473157358356</v>
      </c>
      <c r="C2265" s="6">
        <v>0.39692373424481947</v>
      </c>
      <c r="D2265" s="6">
        <f t="shared" si="210"/>
        <v>63.248222785411443</v>
      </c>
      <c r="E2265" s="6">
        <f t="shared" si="215"/>
        <v>0.10277160568742276</v>
      </c>
      <c r="F2265" s="6">
        <f t="shared" si="211"/>
        <v>0.20737122224725063</v>
      </c>
      <c r="G2265" s="6">
        <f t="shared" si="212"/>
        <v>-6.7329049377992181E-2</v>
      </c>
      <c r="H2265" s="6">
        <f t="shared" si="213"/>
        <v>0.27287226075283771</v>
      </c>
      <c r="I2265" s="6">
        <f t="shared" si="214"/>
        <v>1</v>
      </c>
    </row>
    <row r="2266" spans="1:9" x14ac:dyDescent="0.25">
      <c r="A2266" s="6">
        <v>2255</v>
      </c>
      <c r="B2266" s="6">
        <v>-0.7412018021568656</v>
      </c>
      <c r="C2266" s="6">
        <v>4.3366801965392013E-2</v>
      </c>
      <c r="D2266" s="6">
        <f t="shared" si="210"/>
        <v>81.136417191665942</v>
      </c>
      <c r="E2266" s="6">
        <f t="shared" si="215"/>
        <v>-3.8606897066731372E-2</v>
      </c>
      <c r="F2266" s="6">
        <f t="shared" si="211"/>
        <v>0.26602103997267523</v>
      </c>
      <c r="G2266" s="6">
        <f t="shared" si="212"/>
        <v>-0.23126608965089909</v>
      </c>
      <c r="H2266" s="6">
        <f t="shared" si="213"/>
        <v>0.15405229551743635</v>
      </c>
      <c r="I2266" s="6">
        <f t="shared" si="214"/>
        <v>1</v>
      </c>
    </row>
    <row r="2267" spans="1:9" x14ac:dyDescent="0.25">
      <c r="A2267" s="6">
        <v>2256</v>
      </c>
      <c r="B2267" s="6">
        <v>-0.41995235733338632</v>
      </c>
      <c r="C2267" s="6">
        <v>0.95254371776482438</v>
      </c>
      <c r="D2267" s="6">
        <f t="shared" si="210"/>
        <v>43.814900767014954</v>
      </c>
      <c r="E2267" s="6">
        <f t="shared" si="215"/>
        <v>-7.5712521704564759E-3</v>
      </c>
      <c r="F2267" s="6">
        <f t="shared" si="211"/>
        <v>0.14365541235086871</v>
      </c>
      <c r="G2267" s="6">
        <f t="shared" si="212"/>
        <v>-0.14914826309051535</v>
      </c>
      <c r="H2267" s="6">
        <f t="shared" si="213"/>
        <v>0.13400575874960238</v>
      </c>
      <c r="I2267" s="6">
        <f t="shared" si="214"/>
        <v>1</v>
      </c>
    </row>
    <row r="2268" spans="1:9" x14ac:dyDescent="0.25">
      <c r="A2268" s="6">
        <v>2257</v>
      </c>
      <c r="B2268" s="6">
        <v>1.415487531630788</v>
      </c>
      <c r="C2268" s="6">
        <v>0.8393200476088748</v>
      </c>
      <c r="D2268" s="6">
        <f t="shared" si="210"/>
        <v>50.096190969049623</v>
      </c>
      <c r="E2268" s="6">
        <f t="shared" si="215"/>
        <v>0.16974908733596991</v>
      </c>
      <c r="F2268" s="6">
        <f t="shared" si="211"/>
        <v>0.1642498064559004</v>
      </c>
      <c r="G2268" s="6">
        <f t="shared" si="212"/>
        <v>1.8363623567727083E-2</v>
      </c>
      <c r="H2268" s="6">
        <f t="shared" si="213"/>
        <v>0.32113455110421274</v>
      </c>
      <c r="I2268" s="6">
        <f t="shared" si="214"/>
        <v>1</v>
      </c>
    </row>
    <row r="2269" spans="1:9" x14ac:dyDescent="0.25">
      <c r="A2269" s="6">
        <v>2258</v>
      </c>
      <c r="B2269" s="6">
        <v>0.55137434173957445</v>
      </c>
      <c r="C2269" s="6">
        <v>0.35706656086916716</v>
      </c>
      <c r="D2269" s="6">
        <f t="shared" si="210"/>
        <v>64.444709725093347</v>
      </c>
      <c r="E2269" s="6">
        <f t="shared" si="215"/>
        <v>8.6267822095535851E-2</v>
      </c>
      <c r="F2269" s="6">
        <f t="shared" si="211"/>
        <v>0.21129413024620769</v>
      </c>
      <c r="G2269" s="6">
        <f t="shared" si="212"/>
        <v>-8.5434219323519772E-2</v>
      </c>
      <c r="H2269" s="6">
        <f t="shared" si="213"/>
        <v>0.2579698635145915</v>
      </c>
      <c r="I2269" s="6">
        <f t="shared" si="214"/>
        <v>1</v>
      </c>
    </row>
    <row r="2270" spans="1:9" x14ac:dyDescent="0.25">
      <c r="A2270" s="6">
        <v>2259</v>
      </c>
      <c r="B2270" s="6">
        <v>-0.17907950677908957</v>
      </c>
      <c r="C2270" s="6">
        <v>0.70641193884090703</v>
      </c>
      <c r="D2270" s="6">
        <f t="shared" si="210"/>
        <v>54.57076238178724</v>
      </c>
      <c r="E2270" s="6">
        <f t="shared" si="215"/>
        <v>1.5699275998282851E-2</v>
      </c>
      <c r="F2270" s="6">
        <f t="shared" si="211"/>
        <v>0.17892053239930242</v>
      </c>
      <c r="G2270" s="6">
        <f t="shared" si="212"/>
        <v>-0.14230245077030693</v>
      </c>
      <c r="H2270" s="6">
        <f t="shared" si="213"/>
        <v>0.17370100276687264</v>
      </c>
      <c r="I2270" s="6">
        <f t="shared" si="214"/>
        <v>1</v>
      </c>
    </row>
    <row r="2271" spans="1:9" x14ac:dyDescent="0.25">
      <c r="A2271" s="6">
        <v>2260</v>
      </c>
      <c r="B2271" s="6">
        <v>-0.23418124328600243</v>
      </c>
      <c r="C2271" s="6">
        <v>0.13959166234321116</v>
      </c>
      <c r="D2271" s="6">
        <f t="shared" si="210"/>
        <v>73.003649166067873</v>
      </c>
      <c r="E2271" s="6">
        <f t="shared" si="215"/>
        <v>1.0375942511009956E-2</v>
      </c>
      <c r="F2271" s="6">
        <f t="shared" si="211"/>
        <v>0.23935622677399301</v>
      </c>
      <c r="G2271" s="6">
        <f t="shared" si="212"/>
        <v>-0.17237267802108849</v>
      </c>
      <c r="H2271" s="6">
        <f t="shared" si="213"/>
        <v>0.1931245630431084</v>
      </c>
      <c r="I2271" s="6">
        <f t="shared" si="214"/>
        <v>1</v>
      </c>
    </row>
    <row r="2272" spans="1:9" x14ac:dyDescent="0.25">
      <c r="A2272" s="6">
        <v>2261</v>
      </c>
      <c r="B2272" s="6">
        <v>-0.25080453269765712</v>
      </c>
      <c r="C2272" s="6">
        <v>0.32963042085024569</v>
      </c>
      <c r="D2272" s="6">
        <f t="shared" si="210"/>
        <v>65.304174315964985</v>
      </c>
      <c r="E2272" s="6">
        <f t="shared" si="215"/>
        <v>8.7699801801750868E-3</v>
      </c>
      <c r="F2272" s="6">
        <f t="shared" si="211"/>
        <v>0.21411204693759012</v>
      </c>
      <c r="G2272" s="6">
        <f t="shared" si="212"/>
        <v>-0.16407321819049381</v>
      </c>
      <c r="H2272" s="6">
        <f t="shared" si="213"/>
        <v>0.18161317855084397</v>
      </c>
      <c r="I2272" s="6">
        <f t="shared" si="214"/>
        <v>1</v>
      </c>
    </row>
    <row r="2273" spans="1:9" x14ac:dyDescent="0.25">
      <c r="A2273" s="6">
        <v>2262</v>
      </c>
      <c r="B2273" s="6">
        <v>-1.2301666174607817</v>
      </c>
      <c r="C2273" s="6">
        <v>0.99145481734672081</v>
      </c>
      <c r="D2273" s="6">
        <f t="shared" si="210"/>
        <v>37.804853162397819</v>
      </c>
      <c r="E2273" s="6">
        <f t="shared" si="215"/>
        <v>-8.584538609473126E-2</v>
      </c>
      <c r="F2273" s="6">
        <f t="shared" si="211"/>
        <v>0.12395033823736989</v>
      </c>
      <c r="G2273" s="6">
        <f t="shared" si="212"/>
        <v>-0.21735442398211385</v>
      </c>
      <c r="H2273" s="6">
        <f t="shared" si="213"/>
        <v>4.5663651792651347E-2</v>
      </c>
      <c r="I2273" s="6">
        <f t="shared" si="214"/>
        <v>1</v>
      </c>
    </row>
    <row r="2274" spans="1:9" x14ac:dyDescent="0.25">
      <c r="A2274" s="6">
        <v>2263</v>
      </c>
      <c r="B2274" s="6">
        <v>2.2940002963878214</v>
      </c>
      <c r="C2274" s="6">
        <v>0.70818201239051481</v>
      </c>
      <c r="D2274" s="6">
        <f t="shared" si="210"/>
        <v>54.517950294535943</v>
      </c>
      <c r="E2274" s="6">
        <f t="shared" si="215"/>
        <v>0.25462148367217435</v>
      </c>
      <c r="F2274" s="6">
        <f t="shared" si="211"/>
        <v>0.17874737801487195</v>
      </c>
      <c r="G2274" s="6">
        <f t="shared" si="212"/>
        <v>9.6696230279287726E-2</v>
      </c>
      <c r="H2274" s="6">
        <f t="shared" si="213"/>
        <v>0.41254673706506095</v>
      </c>
      <c r="I2274" s="6">
        <f t="shared" si="214"/>
        <v>0</v>
      </c>
    </row>
    <row r="2275" spans="1:9" x14ac:dyDescent="0.25">
      <c r="A2275" s="6">
        <v>2264</v>
      </c>
      <c r="B2275" s="6">
        <v>0.30543787943315692</v>
      </c>
      <c r="C2275" s="6">
        <v>0.7576830347605823</v>
      </c>
      <c r="D2275" s="6">
        <f t="shared" si="210"/>
        <v>52.986498780027851</v>
      </c>
      <c r="E2275" s="6">
        <f t="shared" si="215"/>
        <v>6.2508102556153758E-2</v>
      </c>
      <c r="F2275" s="6">
        <f t="shared" si="211"/>
        <v>0.17372622550828803</v>
      </c>
      <c r="G2275" s="6">
        <f t="shared" si="212"/>
        <v>-9.3183229505885742E-2</v>
      </c>
      <c r="H2275" s="6">
        <f t="shared" si="213"/>
        <v>0.21819943461819324</v>
      </c>
      <c r="I2275" s="6">
        <f t="shared" si="214"/>
        <v>1</v>
      </c>
    </row>
    <row r="2276" spans="1:9" x14ac:dyDescent="0.25">
      <c r="A2276" s="6">
        <v>2265</v>
      </c>
      <c r="B2276" s="6">
        <v>0.15805198927409947</v>
      </c>
      <c r="C2276" s="6">
        <v>0.59163182470168152</v>
      </c>
      <c r="D2276" s="6">
        <f t="shared" si="210"/>
        <v>57.826935874157762</v>
      </c>
      <c r="E2276" s="6">
        <f t="shared" si="215"/>
        <v>4.8269272813704453E-2</v>
      </c>
      <c r="F2276" s="6">
        <f t="shared" si="211"/>
        <v>0.18959651106281233</v>
      </c>
      <c r="G2276" s="6">
        <f t="shared" si="212"/>
        <v>-0.11437804769781519</v>
      </c>
      <c r="H2276" s="6">
        <f t="shared" si="213"/>
        <v>0.21091659332522411</v>
      </c>
      <c r="I2276" s="6">
        <f t="shared" si="214"/>
        <v>1</v>
      </c>
    </row>
    <row r="2277" spans="1:9" x14ac:dyDescent="0.25">
      <c r="A2277" s="6">
        <v>2266</v>
      </c>
      <c r="B2277" s="6">
        <v>0.80621703091310337</v>
      </c>
      <c r="C2277" s="6">
        <v>0.89782403027436142</v>
      </c>
      <c r="D2277" s="6">
        <f t="shared" si="210"/>
        <v>47.456555735781315</v>
      </c>
      <c r="E2277" s="6">
        <f t="shared" si="215"/>
        <v>0.11088796489437358</v>
      </c>
      <c r="F2277" s="6">
        <f t="shared" si="211"/>
        <v>0.15559526470747972</v>
      </c>
      <c r="G2277" s="6">
        <f t="shared" si="212"/>
        <v>-3.6455178334350691E-2</v>
      </c>
      <c r="H2277" s="6">
        <f t="shared" si="213"/>
        <v>0.25823110812309785</v>
      </c>
      <c r="I2277" s="6">
        <f t="shared" si="214"/>
        <v>1</v>
      </c>
    </row>
    <row r="2278" spans="1:9" x14ac:dyDescent="0.25">
      <c r="A2278" s="6">
        <v>2267</v>
      </c>
      <c r="B2278" s="6">
        <v>0.69282577896956354</v>
      </c>
      <c r="C2278" s="6">
        <v>0.78893398846400342</v>
      </c>
      <c r="D2278" s="6">
        <f t="shared" si="210"/>
        <v>51.948718576419509</v>
      </c>
      <c r="E2278" s="6">
        <f t="shared" si="215"/>
        <v>9.9933329216800773E-2</v>
      </c>
      <c r="F2278" s="6">
        <f t="shared" si="211"/>
        <v>0.17032366746367053</v>
      </c>
      <c r="G2278" s="6">
        <f t="shared" si="212"/>
        <v>-5.4225797816242025E-2</v>
      </c>
      <c r="H2278" s="6">
        <f t="shared" si="213"/>
        <v>0.25409245624984356</v>
      </c>
      <c r="I2278" s="6">
        <f t="shared" si="214"/>
        <v>1</v>
      </c>
    </row>
    <row r="2279" spans="1:9" x14ac:dyDescent="0.25">
      <c r="A2279" s="6">
        <v>2268</v>
      </c>
      <c r="B2279" s="6">
        <v>1.95022948901169</v>
      </c>
      <c r="C2279" s="6">
        <v>0.48484756004516738</v>
      </c>
      <c r="D2279" s="6">
        <f t="shared" si="210"/>
        <v>60.752546588404634</v>
      </c>
      <c r="E2279" s="6">
        <f t="shared" si="215"/>
        <v>0.22141006844531277</v>
      </c>
      <c r="F2279" s="6">
        <f t="shared" si="211"/>
        <v>0.19918867733903159</v>
      </c>
      <c r="G2279" s="6">
        <f t="shared" si="212"/>
        <v>5.4699141491418524E-2</v>
      </c>
      <c r="H2279" s="6">
        <f t="shared" si="213"/>
        <v>0.38812099539920702</v>
      </c>
      <c r="I2279" s="6">
        <f t="shared" si="214"/>
        <v>1</v>
      </c>
    </row>
    <row r="2280" spans="1:9" x14ac:dyDescent="0.25">
      <c r="A2280" s="6">
        <v>2269</v>
      </c>
      <c r="B2280" s="6">
        <v>-0.53682697398471646</v>
      </c>
      <c r="C2280" s="6">
        <v>0.39426862392040773</v>
      </c>
      <c r="D2280" s="6">
        <f t="shared" si="210"/>
        <v>63.326315671191864</v>
      </c>
      <c r="E2280" s="6">
        <f t="shared" si="215"/>
        <v>-1.8862412850195749E-2</v>
      </c>
      <c r="F2280" s="6">
        <f t="shared" si="211"/>
        <v>0.20762726449571103</v>
      </c>
      <c r="G2280" s="6">
        <f t="shared" si="212"/>
        <v>-0.18906804757057002</v>
      </c>
      <c r="H2280" s="6">
        <f t="shared" si="213"/>
        <v>0.15134322187017854</v>
      </c>
      <c r="I2280" s="6">
        <f t="shared" si="214"/>
        <v>1</v>
      </c>
    </row>
    <row r="2281" spans="1:9" x14ac:dyDescent="0.25">
      <c r="A2281" s="6">
        <v>2270</v>
      </c>
      <c r="B2281" s="6">
        <v>1.4272495718614664</v>
      </c>
      <c r="C2281" s="6">
        <v>0.8596453749198889</v>
      </c>
      <c r="D2281" s="6">
        <f t="shared" si="210"/>
        <v>49.257847489316532</v>
      </c>
      <c r="E2281" s="6">
        <f t="shared" si="215"/>
        <v>0.17088540837788058</v>
      </c>
      <c r="F2281" s="6">
        <f t="shared" si="211"/>
        <v>0.16150113930923454</v>
      </c>
      <c r="G2281" s="6">
        <f t="shared" si="212"/>
        <v>2.0771982121796789E-2</v>
      </c>
      <c r="H2281" s="6">
        <f t="shared" si="213"/>
        <v>0.32099883463396439</v>
      </c>
      <c r="I2281" s="6">
        <f t="shared" si="214"/>
        <v>1</v>
      </c>
    </row>
    <row r="2282" spans="1:9" x14ac:dyDescent="0.25">
      <c r="A2282" s="6">
        <v>2271</v>
      </c>
      <c r="B2282" s="6">
        <v>-0.85052761278348044</v>
      </c>
      <c r="C2282" s="6">
        <v>0.82744834742271189</v>
      </c>
      <c r="D2282" s="6">
        <f t="shared" si="210"/>
        <v>50.558006769472314</v>
      </c>
      <c r="E2282" s="6">
        <f t="shared" si="215"/>
        <v>-4.9168773799216955E-2</v>
      </c>
      <c r="F2282" s="6">
        <f t="shared" si="211"/>
        <v>0.1657639566212207</v>
      </c>
      <c r="G2282" s="6">
        <f t="shared" si="212"/>
        <v>-0.20125041639227487</v>
      </c>
      <c r="H2282" s="6">
        <f t="shared" si="213"/>
        <v>0.10291286879384097</v>
      </c>
      <c r="I2282" s="6">
        <f t="shared" si="214"/>
        <v>1</v>
      </c>
    </row>
    <row r="2283" spans="1:9" x14ac:dyDescent="0.25">
      <c r="A2283" s="6">
        <v>2272</v>
      </c>
      <c r="B2283" s="6">
        <v>0.28107933758292347</v>
      </c>
      <c r="C2283" s="6">
        <v>0.4978484450819422</v>
      </c>
      <c r="D2283" s="6">
        <f t="shared" si="210"/>
        <v>60.393852622200676</v>
      </c>
      <c r="E2283" s="6">
        <f t="shared" si="215"/>
        <v>6.0154843843223393E-2</v>
      </c>
      <c r="F2283" s="6">
        <f t="shared" si="211"/>
        <v>0.19801263154819893</v>
      </c>
      <c r="G2283" s="6">
        <f t="shared" si="212"/>
        <v>-0.10606320887468218</v>
      </c>
      <c r="H2283" s="6">
        <f t="shared" si="213"/>
        <v>0.22637289656112897</v>
      </c>
      <c r="I2283" s="6">
        <f t="shared" si="214"/>
        <v>1</v>
      </c>
    </row>
    <row r="2284" spans="1:9" x14ac:dyDescent="0.25">
      <c r="A2284" s="6">
        <v>2273</v>
      </c>
      <c r="B2284" s="6">
        <v>-1.7102365745813586</v>
      </c>
      <c r="C2284" s="6">
        <v>0.26834925382244329</v>
      </c>
      <c r="D2284" s="6">
        <f t="shared" si="210"/>
        <v>67.371625296318967</v>
      </c>
      <c r="E2284" s="6">
        <f t="shared" si="215"/>
        <v>-0.1322245501824732</v>
      </c>
      <c r="F2284" s="6">
        <f t="shared" si="211"/>
        <v>0.22089057474202939</v>
      </c>
      <c r="G2284" s="6">
        <f t="shared" si="212"/>
        <v>-0.30778243311016595</v>
      </c>
      <c r="H2284" s="6">
        <f t="shared" si="213"/>
        <v>4.3333332745219555E-2</v>
      </c>
      <c r="I2284" s="6">
        <f t="shared" si="214"/>
        <v>1</v>
      </c>
    </row>
    <row r="2285" spans="1:9" x14ac:dyDescent="0.25">
      <c r="A2285" s="6">
        <v>2274</v>
      </c>
      <c r="B2285" s="6">
        <v>-1.3638555174111389</v>
      </c>
      <c r="C2285" s="6">
        <v>0.60139774773400068</v>
      </c>
      <c r="D2285" s="6">
        <f t="shared" si="210"/>
        <v>57.55829314227897</v>
      </c>
      <c r="E2285" s="6">
        <f t="shared" si="215"/>
        <v>-9.8760960867826292E-2</v>
      </c>
      <c r="F2285" s="6">
        <f t="shared" si="211"/>
        <v>0.18871571522058678</v>
      </c>
      <c r="G2285" s="6">
        <f t="shared" si="212"/>
        <v>-0.2610300416830007</v>
      </c>
      <c r="H2285" s="6">
        <f t="shared" si="213"/>
        <v>6.3508119947348091E-2</v>
      </c>
      <c r="I2285" s="6">
        <f t="shared" si="214"/>
        <v>1</v>
      </c>
    </row>
    <row r="2286" spans="1:9" x14ac:dyDescent="0.25">
      <c r="A2286" s="6">
        <v>2275</v>
      </c>
      <c r="B2286" s="6">
        <v>-0.3665559233922977</v>
      </c>
      <c r="C2286" s="6">
        <v>0.19943845942564165</v>
      </c>
      <c r="D2286" s="6">
        <f t="shared" si="210"/>
        <v>70.073338158368912</v>
      </c>
      <c r="E2286" s="6">
        <f t="shared" si="215"/>
        <v>-2.4126665628342661E-3</v>
      </c>
      <c r="F2286" s="6">
        <f t="shared" si="211"/>
        <v>0.22974864969957021</v>
      </c>
      <c r="G2286" s="6">
        <f t="shared" si="212"/>
        <v>-0.18145602936025368</v>
      </c>
      <c r="H2286" s="6">
        <f t="shared" si="213"/>
        <v>0.17663069623458516</v>
      </c>
      <c r="I2286" s="6">
        <f t="shared" si="214"/>
        <v>1</v>
      </c>
    </row>
    <row r="2287" spans="1:9" x14ac:dyDescent="0.25">
      <c r="A2287" s="6">
        <v>2276</v>
      </c>
      <c r="B2287" s="6">
        <v>0.19901676751032937</v>
      </c>
      <c r="C2287" s="6">
        <v>0.52159184545426807</v>
      </c>
      <c r="D2287" s="6">
        <f t="shared" si="210"/>
        <v>59.742318491740832</v>
      </c>
      <c r="E2287" s="6">
        <f t="shared" si="215"/>
        <v>5.2226846378673183E-2</v>
      </c>
      <c r="F2287" s="6">
        <f t="shared" si="211"/>
        <v>0.1958764540712814</v>
      </c>
      <c r="G2287" s="6">
        <f t="shared" si="212"/>
        <v>-0.11309218769276709</v>
      </c>
      <c r="H2287" s="6">
        <f t="shared" si="213"/>
        <v>0.21754588045011347</v>
      </c>
      <c r="I2287" s="6">
        <f t="shared" si="214"/>
        <v>1</v>
      </c>
    </row>
    <row r="2288" spans="1:9" x14ac:dyDescent="0.25">
      <c r="A2288" s="6">
        <v>2277</v>
      </c>
      <c r="B2288" s="6">
        <v>0.3096079126407858</v>
      </c>
      <c r="C2288" s="6">
        <v>0.98321481978820158</v>
      </c>
      <c r="D2288" s="6">
        <f t="shared" si="210"/>
        <v>39.916970148811977</v>
      </c>
      <c r="E2288" s="6">
        <f t="shared" si="215"/>
        <v>6.2910966037859561E-2</v>
      </c>
      <c r="F2288" s="6">
        <f t="shared" si="211"/>
        <v>0.13087531196331795</v>
      </c>
      <c r="G2288" s="6">
        <f t="shared" si="212"/>
        <v>-7.2221781611241903E-2</v>
      </c>
      <c r="H2288" s="6">
        <f t="shared" si="213"/>
        <v>0.19804371368696103</v>
      </c>
      <c r="I2288" s="6">
        <f t="shared" si="214"/>
        <v>1</v>
      </c>
    </row>
    <row r="2289" spans="1:9" x14ac:dyDescent="0.25">
      <c r="A2289" s="6">
        <v>2278</v>
      </c>
      <c r="B2289" s="6">
        <v>-0.15588284441037104</v>
      </c>
      <c r="C2289" s="6">
        <v>0.48371837519455552</v>
      </c>
      <c r="D2289" s="6">
        <f t="shared" si="210"/>
        <v>60.783783190018383</v>
      </c>
      <c r="E2289" s="6">
        <f t="shared" si="215"/>
        <v>1.794028648921122E-2</v>
      </c>
      <c r="F2289" s="6">
        <f t="shared" si="211"/>
        <v>0.19929109242628978</v>
      </c>
      <c r="G2289" s="6">
        <f t="shared" si="212"/>
        <v>-0.14881349310134559</v>
      </c>
      <c r="H2289" s="6">
        <f t="shared" si="213"/>
        <v>0.18469406607976804</v>
      </c>
      <c r="I2289" s="6">
        <f t="shared" si="214"/>
        <v>1</v>
      </c>
    </row>
    <row r="2290" spans="1:9" x14ac:dyDescent="0.25">
      <c r="A2290" s="6">
        <v>2279</v>
      </c>
      <c r="B2290" s="6">
        <v>-0.13716999092139304</v>
      </c>
      <c r="C2290" s="6">
        <v>0.31778923917355878</v>
      </c>
      <c r="D2290" s="6">
        <f t="shared" si="210"/>
        <v>65.68614782333222</v>
      </c>
      <c r="E2290" s="6">
        <f t="shared" si="215"/>
        <v>1.974811988857806E-2</v>
      </c>
      <c r="F2290" s="6">
        <f t="shared" si="211"/>
        <v>0.21536441909289253</v>
      </c>
      <c r="G2290" s="6">
        <f t="shared" si="212"/>
        <v>-0.15359983382406173</v>
      </c>
      <c r="H2290" s="6">
        <f t="shared" si="213"/>
        <v>0.19309607360121783</v>
      </c>
      <c r="I2290" s="6">
        <f t="shared" si="214"/>
        <v>1</v>
      </c>
    </row>
    <row r="2291" spans="1:9" x14ac:dyDescent="0.25">
      <c r="A2291" s="6">
        <v>2280</v>
      </c>
      <c r="B2291" s="6">
        <v>0.47098183131311089</v>
      </c>
      <c r="C2291" s="6">
        <v>0.33347575304422133</v>
      </c>
      <c r="D2291" s="6">
        <f t="shared" si="210"/>
        <v>65.18164927467943</v>
      </c>
      <c r="E2291" s="6">
        <f t="shared" si="215"/>
        <v>7.8501167721123546E-2</v>
      </c>
      <c r="F2291" s="6">
        <f t="shared" si="211"/>
        <v>0.21371032549075222</v>
      </c>
      <c r="G2291" s="6">
        <f t="shared" si="212"/>
        <v>-9.4179808532506612E-2</v>
      </c>
      <c r="H2291" s="6">
        <f t="shared" si="213"/>
        <v>0.25118214397475369</v>
      </c>
      <c r="I2291" s="6">
        <f t="shared" si="214"/>
        <v>1</v>
      </c>
    </row>
    <row r="2292" spans="1:9" x14ac:dyDescent="0.25">
      <c r="A2292" s="6">
        <v>2281</v>
      </c>
      <c r="B2292" s="6">
        <v>0.89646164269652218</v>
      </c>
      <c r="C2292" s="6">
        <v>0.65800958281197541</v>
      </c>
      <c r="D2292" s="6">
        <f t="shared" si="210"/>
        <v>55.977156297799198</v>
      </c>
      <c r="E2292" s="6">
        <f t="shared" si="215"/>
        <v>0.11960642268548778</v>
      </c>
      <c r="F2292" s="6">
        <f t="shared" si="211"/>
        <v>0.18353165999278426</v>
      </c>
      <c r="G2292" s="6">
        <f t="shared" si="212"/>
        <v>-4.0418357292585319E-2</v>
      </c>
      <c r="H2292" s="6">
        <f t="shared" si="213"/>
        <v>0.2796312026635609</v>
      </c>
      <c r="I2292" s="6">
        <f t="shared" si="214"/>
        <v>1</v>
      </c>
    </row>
    <row r="2293" spans="1:9" x14ac:dyDescent="0.25">
      <c r="A2293" s="6">
        <v>2282</v>
      </c>
      <c r="B2293" s="6">
        <v>0.11665633792290464</v>
      </c>
      <c r="C2293" s="6">
        <v>0.29386272774437694</v>
      </c>
      <c r="D2293" s="6">
        <f t="shared" si="210"/>
        <v>66.48184043039646</v>
      </c>
      <c r="E2293" s="6">
        <f t="shared" si="215"/>
        <v>4.4270072951143984E-2</v>
      </c>
      <c r="F2293" s="6">
        <f t="shared" si="211"/>
        <v>0.21797324731277529</v>
      </c>
      <c r="G2293" s="6">
        <f t="shared" si="212"/>
        <v>-0.13012465005822968</v>
      </c>
      <c r="H2293" s="6">
        <f t="shared" si="213"/>
        <v>0.21866479596051766</v>
      </c>
      <c r="I2293" s="6">
        <f t="shared" si="214"/>
        <v>1</v>
      </c>
    </row>
    <row r="2294" spans="1:9" x14ac:dyDescent="0.25">
      <c r="A2294" s="6">
        <v>2283</v>
      </c>
      <c r="B2294" s="6">
        <v>-3.5005314202862792E-2</v>
      </c>
      <c r="C2294" s="6">
        <v>0.88558610797448656</v>
      </c>
      <c r="D2294" s="6">
        <f t="shared" si="210"/>
        <v>48.074128644281267</v>
      </c>
      <c r="E2294" s="6">
        <f t="shared" si="215"/>
        <v>2.9618165358450528E-2</v>
      </c>
      <c r="F2294" s="6">
        <f t="shared" si="211"/>
        <v>0.15762009391567627</v>
      </c>
      <c r="G2294" s="6">
        <f t="shared" si="212"/>
        <v>-0.11868059931143521</v>
      </c>
      <c r="H2294" s="6">
        <f t="shared" si="213"/>
        <v>0.17791693002833625</v>
      </c>
      <c r="I2294" s="6">
        <f t="shared" si="214"/>
        <v>1</v>
      </c>
    </row>
    <row r="2295" spans="1:9" x14ac:dyDescent="0.25">
      <c r="A2295" s="6">
        <v>2284</v>
      </c>
      <c r="B2295" s="6">
        <v>-0.96536723503959365</v>
      </c>
      <c r="C2295" s="6">
        <v>0.1294595171971801</v>
      </c>
      <c r="D2295" s="6">
        <f t="shared" si="210"/>
        <v>73.587801164186004</v>
      </c>
      <c r="E2295" s="6">
        <f t="shared" si="215"/>
        <v>-6.0263335342573068E-2</v>
      </c>
      <c r="F2295" s="6">
        <f t="shared" si="211"/>
        <v>0.24127147922683936</v>
      </c>
      <c r="G2295" s="6">
        <f t="shared" si="212"/>
        <v>-0.24374164728291076</v>
      </c>
      <c r="H2295" s="6">
        <f t="shared" si="213"/>
        <v>0.12321497659776461</v>
      </c>
      <c r="I2295" s="6">
        <f t="shared" si="214"/>
        <v>1</v>
      </c>
    </row>
    <row r="2296" spans="1:9" x14ac:dyDescent="0.25">
      <c r="A2296" s="6">
        <v>2285</v>
      </c>
      <c r="B2296" s="6">
        <v>-0.20596644390025176</v>
      </c>
      <c r="C2296" s="6">
        <v>0.28943754387035736</v>
      </c>
      <c r="D2296" s="6">
        <f t="shared" si="210"/>
        <v>66.632883268374059</v>
      </c>
      <c r="E2296" s="6">
        <f t="shared" si="215"/>
        <v>1.3101751095790402E-2</v>
      </c>
      <c r="F2296" s="6">
        <f t="shared" si="211"/>
        <v>0.21846846973237397</v>
      </c>
      <c r="G2296" s="6">
        <f t="shared" si="212"/>
        <v>-0.16149096680474045</v>
      </c>
      <c r="H2296" s="6">
        <f t="shared" si="213"/>
        <v>0.18769446899632125</v>
      </c>
      <c r="I2296" s="6">
        <f t="shared" si="214"/>
        <v>1</v>
      </c>
    </row>
    <row r="2297" spans="1:9" x14ac:dyDescent="0.25">
      <c r="A2297" s="6">
        <v>2286</v>
      </c>
      <c r="B2297" s="6">
        <v>1.2675400284933858</v>
      </c>
      <c r="C2297" s="6">
        <v>0.78847621082186348</v>
      </c>
      <c r="D2297" s="6">
        <f t="shared" si="210"/>
        <v>51.964429120033707</v>
      </c>
      <c r="E2297" s="6">
        <f t="shared" si="215"/>
        <v>0.15545600062515566</v>
      </c>
      <c r="F2297" s="6">
        <f t="shared" si="211"/>
        <v>0.17037517744273348</v>
      </c>
      <c r="G2297" s="6">
        <f t="shared" si="212"/>
        <v>1.2735646379094523E-3</v>
      </c>
      <c r="H2297" s="6">
        <f t="shared" si="213"/>
        <v>0.30963843661240187</v>
      </c>
      <c r="I2297" s="6">
        <f t="shared" si="214"/>
        <v>1</v>
      </c>
    </row>
    <row r="2298" spans="1:9" x14ac:dyDescent="0.25">
      <c r="A2298" s="6">
        <v>2287</v>
      </c>
      <c r="B2298" s="6">
        <v>1.3523140296456404</v>
      </c>
      <c r="C2298" s="6">
        <v>0.89330729087191385</v>
      </c>
      <c r="D2298" s="6">
        <f t="shared" si="210"/>
        <v>47.689756594326326</v>
      </c>
      <c r="E2298" s="6">
        <f t="shared" si="215"/>
        <v>0.16364594721835046</v>
      </c>
      <c r="F2298" s="6">
        <f t="shared" si="211"/>
        <v>0.15635985768631583</v>
      </c>
      <c r="G2298" s="6">
        <f t="shared" si="212"/>
        <v>1.5941226557883936E-2</v>
      </c>
      <c r="H2298" s="6">
        <f t="shared" si="213"/>
        <v>0.31135066787881699</v>
      </c>
      <c r="I2298" s="6">
        <f t="shared" si="214"/>
        <v>1</v>
      </c>
    </row>
    <row r="2299" spans="1:9" x14ac:dyDescent="0.25">
      <c r="A2299" s="6">
        <v>2288</v>
      </c>
      <c r="B2299" s="6">
        <v>0.16177068573597353</v>
      </c>
      <c r="C2299" s="6">
        <v>0.65742973113193148</v>
      </c>
      <c r="D2299" s="6">
        <f t="shared" si="210"/>
        <v>55.99363377925296</v>
      </c>
      <c r="E2299" s="6">
        <f t="shared" si="215"/>
        <v>4.8628533023262713E-2</v>
      </c>
      <c r="F2299" s="6">
        <f t="shared" si="211"/>
        <v>0.18358568452214086</v>
      </c>
      <c r="G2299" s="6">
        <f t="shared" si="212"/>
        <v>-0.11141979773430795</v>
      </c>
      <c r="H2299" s="6">
        <f t="shared" si="213"/>
        <v>0.20867686378083339</v>
      </c>
      <c r="I2299" s="6">
        <f t="shared" si="214"/>
        <v>1</v>
      </c>
    </row>
    <row r="2300" spans="1:9" x14ac:dyDescent="0.25">
      <c r="A2300" s="6">
        <v>2289</v>
      </c>
      <c r="B2300" s="6">
        <v>1.1259180610068142</v>
      </c>
      <c r="C2300" s="6">
        <v>0.97634815515610218</v>
      </c>
      <c r="D2300" s="6">
        <f t="shared" si="210"/>
        <v>41.103091915885599</v>
      </c>
      <c r="E2300" s="6">
        <f t="shared" si="215"/>
        <v>0.14177401871592565</v>
      </c>
      <c r="F2300" s="6">
        <f t="shared" si="211"/>
        <v>0.13476423578978886</v>
      </c>
      <c r="G2300" s="6">
        <f t="shared" si="212"/>
        <v>4.6482520115425363E-3</v>
      </c>
      <c r="H2300" s="6">
        <f t="shared" si="213"/>
        <v>0.2788997854203088</v>
      </c>
      <c r="I2300" s="6">
        <f t="shared" si="214"/>
        <v>1</v>
      </c>
    </row>
    <row r="2301" spans="1:9" x14ac:dyDescent="0.25">
      <c r="A2301" s="6">
        <v>2290</v>
      </c>
      <c r="B2301" s="6">
        <v>0.29767193154839333</v>
      </c>
      <c r="C2301" s="6">
        <v>0.14416943876461075</v>
      </c>
      <c r="D2301" s="6">
        <f t="shared" si="210"/>
        <v>72.750153013173559</v>
      </c>
      <c r="E2301" s="6">
        <f t="shared" si="215"/>
        <v>6.1757840712224545E-2</v>
      </c>
      <c r="F2301" s="6">
        <f t="shared" si="211"/>
        <v>0.23852509184647069</v>
      </c>
      <c r="G2301" s="6">
        <f t="shared" si="212"/>
        <v>-0.12067321790245361</v>
      </c>
      <c r="H2301" s="6">
        <f t="shared" si="213"/>
        <v>0.24418889932690269</v>
      </c>
      <c r="I2301" s="6">
        <f t="shared" si="214"/>
        <v>1</v>
      </c>
    </row>
    <row r="2302" spans="1:9" x14ac:dyDescent="0.25">
      <c r="A2302" s="6">
        <v>2291</v>
      </c>
      <c r="B2302" s="6">
        <v>6.418758857762441E-2</v>
      </c>
      <c r="C2302" s="6">
        <v>0.89135410626544997</v>
      </c>
      <c r="D2302" s="6">
        <f t="shared" si="210"/>
        <v>47.788627246715542</v>
      </c>
      <c r="E2302" s="6">
        <f t="shared" si="215"/>
        <v>3.9201110190051743E-2</v>
      </c>
      <c r="F2302" s="6">
        <f t="shared" si="211"/>
        <v>0.1566840237597231</v>
      </c>
      <c r="G2302" s="6">
        <f t="shared" si="212"/>
        <v>-0.10865664229395391</v>
      </c>
      <c r="H2302" s="6">
        <f t="shared" si="213"/>
        <v>0.18705886267405739</v>
      </c>
      <c r="I2302" s="6">
        <f t="shared" si="214"/>
        <v>1</v>
      </c>
    </row>
    <row r="2303" spans="1:9" x14ac:dyDescent="0.25">
      <c r="A2303" s="6">
        <v>2292</v>
      </c>
      <c r="B2303" s="6">
        <v>-0.19270032680651639</v>
      </c>
      <c r="C2303" s="6">
        <v>0.52424695577867975</v>
      </c>
      <c r="D2303" s="6">
        <f t="shared" si="210"/>
        <v>59.669665912776736</v>
      </c>
      <c r="E2303" s="6">
        <f t="shared" si="215"/>
        <v>1.4383379767552957E-2</v>
      </c>
      <c r="F2303" s="6">
        <f t="shared" si="211"/>
        <v>0.19563824889434994</v>
      </c>
      <c r="G2303" s="6">
        <f t="shared" si="212"/>
        <v>-0.15083510156087612</v>
      </c>
      <c r="H2303" s="6">
        <f t="shared" si="213"/>
        <v>0.17960186109598206</v>
      </c>
      <c r="I2303" s="6">
        <f t="shared" si="214"/>
        <v>1</v>
      </c>
    </row>
    <row r="2304" spans="1:9" x14ac:dyDescent="0.25">
      <c r="A2304" s="6">
        <v>2293</v>
      </c>
      <c r="B2304" s="6">
        <v>-1.0926578397629783</v>
      </c>
      <c r="C2304" s="6">
        <v>0.62291329691457864</v>
      </c>
      <c r="D2304" s="6">
        <f t="shared" si="210"/>
        <v>56.962979724284963</v>
      </c>
      <c r="E2304" s="6">
        <f t="shared" si="215"/>
        <v>-7.2560776071218719E-2</v>
      </c>
      <c r="F2304" s="6">
        <f t="shared" si="211"/>
        <v>0.1867638679484753</v>
      </c>
      <c r="G2304" s="6">
        <f t="shared" si="212"/>
        <v>-0.23398851815941654</v>
      </c>
      <c r="H2304" s="6">
        <f t="shared" si="213"/>
        <v>8.8866966016979104E-2</v>
      </c>
      <c r="I2304" s="6">
        <f t="shared" si="214"/>
        <v>1</v>
      </c>
    </row>
    <row r="2305" spans="1:9" x14ac:dyDescent="0.25">
      <c r="A2305" s="6">
        <v>2294</v>
      </c>
      <c r="B2305" s="6">
        <v>-0.15967771105351858</v>
      </c>
      <c r="C2305" s="6">
        <v>0.97311319315164646</v>
      </c>
      <c r="D2305" s="6">
        <f t="shared" si="210"/>
        <v>41.569477403543168</v>
      </c>
      <c r="E2305" s="6">
        <f t="shared" si="215"/>
        <v>1.7573667541028563E-2</v>
      </c>
      <c r="F2305" s="6">
        <f t="shared" si="211"/>
        <v>0.1362933685362071</v>
      </c>
      <c r="G2305" s="6">
        <f t="shared" si="212"/>
        <v>-0.12032786895331612</v>
      </c>
      <c r="H2305" s="6">
        <f t="shared" si="213"/>
        <v>0.15547520403537327</v>
      </c>
      <c r="I2305" s="6">
        <f t="shared" si="214"/>
        <v>1</v>
      </c>
    </row>
    <row r="2306" spans="1:9" x14ac:dyDescent="0.25">
      <c r="A2306" s="6">
        <v>2295</v>
      </c>
      <c r="B2306" s="6">
        <v>0.60334173213050235</v>
      </c>
      <c r="C2306" s="6">
        <v>0.56941434980315564</v>
      </c>
      <c r="D2306" s="6">
        <f t="shared" si="210"/>
        <v>58.435649584823736</v>
      </c>
      <c r="E2306" s="6">
        <f t="shared" si="215"/>
        <v>9.1288348980010786E-2</v>
      </c>
      <c r="F2306" s="6">
        <f t="shared" si="211"/>
        <v>0.19159229372073355</v>
      </c>
      <c r="G2306" s="6">
        <f t="shared" si="212"/>
        <v>-7.2212781868862042E-2</v>
      </c>
      <c r="H2306" s="6">
        <f t="shared" si="213"/>
        <v>0.25478947982888361</v>
      </c>
      <c r="I2306" s="6">
        <f t="shared" si="214"/>
        <v>1</v>
      </c>
    </row>
    <row r="2307" spans="1:9" x14ac:dyDescent="0.25">
      <c r="A2307" s="6">
        <v>2296</v>
      </c>
      <c r="B2307" s="6">
        <v>-0.63157358454191126</v>
      </c>
      <c r="C2307" s="6">
        <v>0.58339182714316229</v>
      </c>
      <c r="D2307" s="6">
        <f t="shared" si="210"/>
        <v>58.053028139023986</v>
      </c>
      <c r="E2307" s="6">
        <f t="shared" si="215"/>
        <v>-2.8015805043587742E-2</v>
      </c>
      <c r="F2307" s="6">
        <f t="shared" si="211"/>
        <v>0.19033779717712782</v>
      </c>
      <c r="G2307" s="6">
        <f t="shared" si="212"/>
        <v>-0.19098077533600344</v>
      </c>
      <c r="H2307" s="6">
        <f t="shared" si="213"/>
        <v>0.13494916524882794</v>
      </c>
      <c r="I2307" s="6">
        <f t="shared" si="214"/>
        <v>1</v>
      </c>
    </row>
    <row r="2308" spans="1:9" x14ac:dyDescent="0.25">
      <c r="A2308" s="6">
        <v>2297</v>
      </c>
      <c r="B2308" s="6">
        <v>-2.2270978661254048</v>
      </c>
      <c r="C2308" s="6">
        <v>0.40174565874202706</v>
      </c>
      <c r="D2308" s="6">
        <f t="shared" si="210"/>
        <v>63.106918129288871</v>
      </c>
      <c r="E2308" s="6">
        <f t="shared" si="215"/>
        <v>-0.18215809485771872</v>
      </c>
      <c r="F2308" s="6">
        <f t="shared" si="211"/>
        <v>0.2069079282927504</v>
      </c>
      <c r="G2308" s="6">
        <f t="shared" si="212"/>
        <v>-0.352068630316489</v>
      </c>
      <c r="H2308" s="6">
        <f t="shared" si="213"/>
        <v>-1.2247559398948449E-2</v>
      </c>
      <c r="I2308" s="6">
        <f t="shared" si="214"/>
        <v>1</v>
      </c>
    </row>
    <row r="2309" spans="1:9" x14ac:dyDescent="0.25">
      <c r="A2309" s="6">
        <v>2298</v>
      </c>
      <c r="B2309" s="6">
        <v>-0.16417402548540849</v>
      </c>
      <c r="C2309" s="6">
        <v>5.8656575212866602E-2</v>
      </c>
      <c r="D2309" s="6">
        <f t="shared" si="210"/>
        <v>79.194168066716145</v>
      </c>
      <c r="E2309" s="6">
        <f t="shared" si="215"/>
        <v>1.7139282298349597E-2</v>
      </c>
      <c r="F2309" s="6">
        <f t="shared" si="211"/>
        <v>0.25965301005480701</v>
      </c>
      <c r="G2309" s="6">
        <f t="shared" si="212"/>
        <v>-0.17319999814653553</v>
      </c>
      <c r="H2309" s="6">
        <f t="shared" si="213"/>
        <v>0.20747856274323473</v>
      </c>
      <c r="I2309" s="6">
        <f t="shared" si="214"/>
        <v>1</v>
      </c>
    </row>
    <row r="2310" spans="1:9" x14ac:dyDescent="0.25">
      <c r="A2310" s="6">
        <v>2299</v>
      </c>
      <c r="B2310" s="6">
        <v>-0.21981691133987624</v>
      </c>
      <c r="C2310" s="6">
        <v>0.17343668935209205</v>
      </c>
      <c r="D2310" s="6">
        <f t="shared" si="210"/>
        <v>71.255981531896069</v>
      </c>
      <c r="E2310" s="6">
        <f t="shared" si="215"/>
        <v>1.1763668817267547E-2</v>
      </c>
      <c r="F2310" s="6">
        <f t="shared" si="211"/>
        <v>0.23362616895703628</v>
      </c>
      <c r="G2310" s="6">
        <f t="shared" si="212"/>
        <v>-0.16878424976508949</v>
      </c>
      <c r="H2310" s="6">
        <f t="shared" si="213"/>
        <v>0.19231158739962456</v>
      </c>
      <c r="I2310" s="6">
        <f t="shared" si="214"/>
        <v>1</v>
      </c>
    </row>
    <row r="2311" spans="1:9" x14ac:dyDescent="0.25">
      <c r="A2311" s="6">
        <v>2300</v>
      </c>
      <c r="B2311" s="6">
        <v>-1.7633965398999862E-2</v>
      </c>
      <c r="C2311" s="6">
        <v>0.80843531601916563</v>
      </c>
      <c r="D2311" s="6">
        <f t="shared" si="210"/>
        <v>51.262801263431179</v>
      </c>
      <c r="E2311" s="6">
        <f t="shared" si="215"/>
        <v>3.1296397092492163E-2</v>
      </c>
      <c r="F2311" s="6">
        <f t="shared" si="211"/>
        <v>0.16807475824075796</v>
      </c>
      <c r="G2311" s="6">
        <f t="shared" si="212"/>
        <v>-0.12184160966249122</v>
      </c>
      <c r="H2311" s="6">
        <f t="shared" si="213"/>
        <v>0.18443440384747553</v>
      </c>
      <c r="I2311" s="6">
        <f t="shared" si="214"/>
        <v>1</v>
      </c>
    </row>
    <row r="2312" spans="1:9" x14ac:dyDescent="0.25">
      <c r="A2312" s="6">
        <v>2301</v>
      </c>
      <c r="B2312" s="6">
        <v>-6.8635017669294029E-2</v>
      </c>
      <c r="C2312" s="6">
        <v>0.75792718283639027</v>
      </c>
      <c r="D2312" s="6">
        <f t="shared" si="210"/>
        <v>52.978638229270999</v>
      </c>
      <c r="E2312" s="6">
        <f t="shared" si="215"/>
        <v>2.6369227339819279E-2</v>
      </c>
      <c r="F2312" s="6">
        <f t="shared" si="211"/>
        <v>0.17370045321072458</v>
      </c>
      <c r="G2312" s="6">
        <f t="shared" si="212"/>
        <v>-0.1293105558839496</v>
      </c>
      <c r="H2312" s="6">
        <f t="shared" si="213"/>
        <v>0.18204901056358816</v>
      </c>
      <c r="I2312" s="6">
        <f t="shared" si="214"/>
        <v>1</v>
      </c>
    </row>
    <row r="2313" spans="1:9" x14ac:dyDescent="0.25">
      <c r="A2313" s="6">
        <v>2302</v>
      </c>
      <c r="B2313" s="6">
        <v>0.21574351194431074</v>
      </c>
      <c r="C2313" s="6">
        <v>0.46848963896603291</v>
      </c>
      <c r="D2313" s="6">
        <f t="shared" si="210"/>
        <v>61.206559565955125</v>
      </c>
      <c r="E2313" s="6">
        <f t="shared" si="215"/>
        <v>5.3842803414206858E-2</v>
      </c>
      <c r="F2313" s="6">
        <f t="shared" si="211"/>
        <v>0.20067724447854141</v>
      </c>
      <c r="G2313" s="6">
        <f t="shared" si="212"/>
        <v>-0.11348989205648871</v>
      </c>
      <c r="H2313" s="6">
        <f t="shared" si="213"/>
        <v>0.22117549888490243</v>
      </c>
      <c r="I2313" s="6">
        <f t="shared" si="214"/>
        <v>1</v>
      </c>
    </row>
    <row r="2314" spans="1:9" x14ac:dyDescent="0.25">
      <c r="A2314" s="6">
        <v>2303</v>
      </c>
      <c r="B2314" s="6">
        <v>-9.9651060736505315E-2</v>
      </c>
      <c r="C2314" s="6">
        <v>0.79195532090212717</v>
      </c>
      <c r="D2314" s="6">
        <f t="shared" si="210"/>
        <v>51.844604721577426</v>
      </c>
      <c r="E2314" s="6">
        <f t="shared" si="215"/>
        <v>2.3372792904732639E-2</v>
      </c>
      <c r="F2314" s="6">
        <f t="shared" si="211"/>
        <v>0.16998231056254895</v>
      </c>
      <c r="G2314" s="6">
        <f t="shared" si="212"/>
        <v>-0.13063177641014317</v>
      </c>
      <c r="H2314" s="6">
        <f t="shared" si="213"/>
        <v>0.17737736221960843</v>
      </c>
      <c r="I2314" s="6">
        <f t="shared" si="214"/>
        <v>1</v>
      </c>
    </row>
    <row r="2315" spans="1:9" x14ac:dyDescent="0.25">
      <c r="A2315" s="6">
        <v>2304</v>
      </c>
      <c r="B2315" s="6">
        <v>0.22781705411034636</v>
      </c>
      <c r="C2315" s="6">
        <v>0.55925168614764853</v>
      </c>
      <c r="D2315" s="6">
        <f t="shared" si="210"/>
        <v>58.713372690458229</v>
      </c>
      <c r="E2315" s="6">
        <f t="shared" si="215"/>
        <v>5.50092184021337E-2</v>
      </c>
      <c r="F2315" s="6">
        <f t="shared" si="211"/>
        <v>0.19250286128019092</v>
      </c>
      <c r="G2315" s="6">
        <f t="shared" si="212"/>
        <v>-0.10887998221289834</v>
      </c>
      <c r="H2315" s="6">
        <f t="shared" si="213"/>
        <v>0.21889841901716572</v>
      </c>
      <c r="I2315" s="6">
        <f t="shared" si="214"/>
        <v>1</v>
      </c>
    </row>
    <row r="2316" spans="1:9" x14ac:dyDescent="0.25">
      <c r="A2316" s="6">
        <v>2305</v>
      </c>
      <c r="B2316" s="6">
        <v>-0.65841732066473924</v>
      </c>
      <c r="C2316" s="6">
        <v>0.23523667104098636</v>
      </c>
      <c r="D2316" s="6">
        <f t="shared" si="210"/>
        <v>68.605954098236822</v>
      </c>
      <c r="E2316" s="6">
        <f t="shared" si="215"/>
        <v>-3.0609156333129051E-2</v>
      </c>
      <c r="F2316" s="6">
        <f t="shared" si="211"/>
        <v>0.2249375544204486</v>
      </c>
      <c r="G2316" s="6">
        <f t="shared" si="212"/>
        <v>-0.20776795512525292</v>
      </c>
      <c r="H2316" s="6">
        <f t="shared" si="213"/>
        <v>0.14654964245899482</v>
      </c>
      <c r="I2316" s="6">
        <f t="shared" si="214"/>
        <v>1</v>
      </c>
    </row>
    <row r="2317" spans="1:9" x14ac:dyDescent="0.25">
      <c r="A2317" s="6">
        <v>2306</v>
      </c>
      <c r="B2317" s="6">
        <v>0.3665559233922977</v>
      </c>
      <c r="C2317" s="6">
        <v>0.20062868129520553</v>
      </c>
      <c r="D2317" s="6">
        <f t="shared" ref="D2317:D2380" si="216">CHIINV(C2317,$B$5)</f>
        <v>70.021830225429753</v>
      </c>
      <c r="E2317" s="6">
        <f t="shared" si="215"/>
        <v>6.8412666562834262E-2</v>
      </c>
      <c r="F2317" s="6">
        <f t="shared" ref="F2317:F2380" si="217">$B$2/($B$5)*D2317</f>
        <v>0.22957977123091722</v>
      </c>
      <c r="G2317" s="6">
        <f t="shared" ref="G2317:G2380" si="218">E2317-$B$8*SQRT(F2317/$B$6*(1/$B$3+1/$B$4))</f>
        <v>-0.11056488055423502</v>
      </c>
      <c r="H2317" s="6">
        <f t="shared" ref="H2317:H2380" si="219">E2317+$B$8*SQRT(F2317/$B$6*(1/$B$3+1/$B$4))</f>
        <v>0.24739021367990355</v>
      </c>
      <c r="I2317" s="6">
        <f t="shared" ref="I2317:I2380" si="220">IF(-G2317&lt;$B$9,1,0)*IF(H2317&lt;$B$9,1,0)</f>
        <v>1</v>
      </c>
    </row>
    <row r="2318" spans="1:9" x14ac:dyDescent="0.25">
      <c r="A2318" s="6">
        <v>2307</v>
      </c>
      <c r="B2318" s="6">
        <v>-0.87315129349008203</v>
      </c>
      <c r="C2318" s="6">
        <v>4.263435773796808E-2</v>
      </c>
      <c r="D2318" s="6">
        <f t="shared" si="216"/>
        <v>81.243404109690715</v>
      </c>
      <c r="E2318" s="6">
        <f t="shared" ref="E2318:E2381" si="221">$B$1+B2318*SQRT($B$2/$B$6*(1/$B$3+1/$B$4))</f>
        <v>-5.1354429002582691E-2</v>
      </c>
      <c r="F2318" s="6">
        <f t="shared" si="217"/>
        <v>0.2663718167530843</v>
      </c>
      <c r="G2318" s="6">
        <f t="shared" si="218"/>
        <v>-0.24414060046784378</v>
      </c>
      <c r="H2318" s="6">
        <f t="shared" si="219"/>
        <v>0.14143174246267839</v>
      </c>
      <c r="I2318" s="6">
        <f t="shared" si="220"/>
        <v>1</v>
      </c>
    </row>
    <row r="2319" spans="1:9" x14ac:dyDescent="0.25">
      <c r="A2319" s="6">
        <v>2308</v>
      </c>
      <c r="B2319" s="6">
        <v>-0.44456214709498454</v>
      </c>
      <c r="C2319" s="6">
        <v>0.64723654896694849</v>
      </c>
      <c r="D2319" s="6">
        <f t="shared" si="216"/>
        <v>56.282143978191648</v>
      </c>
      <c r="E2319" s="6">
        <f t="shared" si="221"/>
        <v>-9.9487837376553839E-3</v>
      </c>
      <c r="F2319" s="6">
        <f t="shared" si="217"/>
        <v>0.18453161960062836</v>
      </c>
      <c r="G2319" s="6">
        <f t="shared" si="218"/>
        <v>-0.17040891352351295</v>
      </c>
      <c r="H2319" s="6">
        <f t="shared" si="219"/>
        <v>0.15051134604820215</v>
      </c>
      <c r="I2319" s="6">
        <f t="shared" si="220"/>
        <v>1</v>
      </c>
    </row>
    <row r="2320" spans="1:9" x14ac:dyDescent="0.25">
      <c r="A2320" s="6">
        <v>2309</v>
      </c>
      <c r="B2320" s="6">
        <v>-0.47012690629344434</v>
      </c>
      <c r="C2320" s="6">
        <v>0.90603350932340465</v>
      </c>
      <c r="D2320" s="6">
        <f t="shared" si="216"/>
        <v>47.014844129875698</v>
      </c>
      <c r="E2320" s="6">
        <f t="shared" si="221"/>
        <v>-1.2418574117458669E-2</v>
      </c>
      <c r="F2320" s="6">
        <f t="shared" si="217"/>
        <v>0.15414702993401869</v>
      </c>
      <c r="G2320" s="6">
        <f t="shared" si="218"/>
        <v>-0.159074401041054</v>
      </c>
      <c r="H2320" s="6">
        <f t="shared" si="219"/>
        <v>0.13423725280613666</v>
      </c>
      <c r="I2320" s="6">
        <f t="shared" si="220"/>
        <v>1</v>
      </c>
    </row>
    <row r="2321" spans="1:9" x14ac:dyDescent="0.25">
      <c r="A2321" s="6">
        <v>2310</v>
      </c>
      <c r="B2321" s="6">
        <v>-0.25807366910157725</v>
      </c>
      <c r="C2321" s="6">
        <v>1.9043549913022248E-2</v>
      </c>
      <c r="D2321" s="6">
        <f t="shared" si="216"/>
        <v>86.04643514653695</v>
      </c>
      <c r="E2321" s="6">
        <f t="shared" si="221"/>
        <v>8.0677148851841067E-3</v>
      </c>
      <c r="F2321" s="6">
        <f t="shared" si="217"/>
        <v>0.28211945949684247</v>
      </c>
      <c r="G2321" s="6">
        <f t="shared" si="218"/>
        <v>-0.19033529847170397</v>
      </c>
      <c r="H2321" s="6">
        <f t="shared" si="219"/>
        <v>0.20647072824207216</v>
      </c>
      <c r="I2321" s="6">
        <f t="shared" si="220"/>
        <v>1</v>
      </c>
    </row>
    <row r="2322" spans="1:9" x14ac:dyDescent="0.25">
      <c r="A2322" s="6">
        <v>2311</v>
      </c>
      <c r="B2322" s="6">
        <v>0.62747062656853814</v>
      </c>
      <c r="C2322" s="6">
        <v>0.19083223975341043</v>
      </c>
      <c r="D2322" s="6">
        <f t="shared" si="216"/>
        <v>70.452205731120713</v>
      </c>
      <c r="E2322" s="6">
        <f t="shared" si="221"/>
        <v>9.3619421645148193E-2</v>
      </c>
      <c r="F2322" s="6">
        <f t="shared" si="217"/>
        <v>0.23099083846269086</v>
      </c>
      <c r="G2322" s="6">
        <f t="shared" si="218"/>
        <v>-8.5907308174951819E-2</v>
      </c>
      <c r="H2322" s="6">
        <f t="shared" si="219"/>
        <v>0.27314615146524823</v>
      </c>
      <c r="I2322" s="6">
        <f t="shared" si="220"/>
        <v>1</v>
      </c>
    </row>
    <row r="2323" spans="1:9" x14ac:dyDescent="0.25">
      <c r="A2323" s="6">
        <v>2312</v>
      </c>
      <c r="B2323" s="6">
        <v>-0.46858986024744809</v>
      </c>
      <c r="C2323" s="6">
        <v>0.10522782067323833</v>
      </c>
      <c r="D2323" s="6">
        <f t="shared" si="216"/>
        <v>75.14248982877217</v>
      </c>
      <c r="E2323" s="6">
        <f t="shared" si="221"/>
        <v>-1.227008136193352E-2</v>
      </c>
      <c r="F2323" s="6">
        <f t="shared" si="217"/>
        <v>0.24636881911072842</v>
      </c>
      <c r="G2323" s="6">
        <f t="shared" si="218"/>
        <v>-0.19767643523525241</v>
      </c>
      <c r="H2323" s="6">
        <f t="shared" si="219"/>
        <v>0.17313627251138536</v>
      </c>
      <c r="I2323" s="6">
        <f t="shared" si="220"/>
        <v>1</v>
      </c>
    </row>
    <row r="2324" spans="1:9" x14ac:dyDescent="0.25">
      <c r="A2324" s="6">
        <v>2313</v>
      </c>
      <c r="B2324" s="6">
        <v>-0.43184627429582179</v>
      </c>
      <c r="C2324" s="6">
        <v>0.68572038941618096</v>
      </c>
      <c r="D2324" s="6">
        <f t="shared" si="216"/>
        <v>55.180232197869792</v>
      </c>
      <c r="E2324" s="6">
        <f t="shared" si="221"/>
        <v>-8.7203137150601157E-3</v>
      </c>
      <c r="F2324" s="6">
        <f t="shared" si="217"/>
        <v>0.18091879409137637</v>
      </c>
      <c r="G2324" s="6">
        <f t="shared" si="218"/>
        <v>-0.16760190634775524</v>
      </c>
      <c r="H2324" s="6">
        <f t="shared" si="219"/>
        <v>0.15016127891763498</v>
      </c>
      <c r="I2324" s="6">
        <f t="shared" si="220"/>
        <v>1</v>
      </c>
    </row>
    <row r="2325" spans="1:9" x14ac:dyDescent="0.25">
      <c r="A2325" s="6">
        <v>2314</v>
      </c>
      <c r="B2325" s="6">
        <v>0.96512394520686939</v>
      </c>
      <c r="C2325" s="6">
        <v>0.63493758964812164</v>
      </c>
      <c r="D2325" s="6">
        <f t="shared" si="216"/>
        <v>56.62762133413456</v>
      </c>
      <c r="E2325" s="6">
        <f t="shared" si="221"/>
        <v>0.12623983131174291</v>
      </c>
      <c r="F2325" s="6">
        <f t="shared" si="217"/>
        <v>0.18566433224306414</v>
      </c>
      <c r="G2325" s="6">
        <f t="shared" si="218"/>
        <v>-3.4712022204779897E-2</v>
      </c>
      <c r="H2325" s="6">
        <f t="shared" si="219"/>
        <v>0.28719168482826574</v>
      </c>
      <c r="I2325" s="6">
        <f t="shared" si="220"/>
        <v>1</v>
      </c>
    </row>
    <row r="2326" spans="1:9" x14ac:dyDescent="0.25">
      <c r="A2326" s="6">
        <v>2315</v>
      </c>
      <c r="B2326" s="6">
        <v>0.48109086492331699</v>
      </c>
      <c r="C2326" s="6">
        <v>0.23038422803430281</v>
      </c>
      <c r="D2326" s="6">
        <f t="shared" si="216"/>
        <v>68.795836743061798</v>
      </c>
      <c r="E2326" s="6">
        <f t="shared" si="221"/>
        <v>7.9477793151692802E-2</v>
      </c>
      <c r="F2326" s="6">
        <f t="shared" si="217"/>
        <v>0.22556012046905508</v>
      </c>
      <c r="G2326" s="6">
        <f t="shared" si="218"/>
        <v>-9.792599995396091E-2</v>
      </c>
      <c r="H2326" s="6">
        <f t="shared" si="219"/>
        <v>0.25688158625734653</v>
      </c>
      <c r="I2326" s="6">
        <f t="shared" si="220"/>
        <v>1</v>
      </c>
    </row>
    <row r="2327" spans="1:9" x14ac:dyDescent="0.25">
      <c r="A2327" s="6">
        <v>2316</v>
      </c>
      <c r="B2327" s="6">
        <v>0.42254441723343916</v>
      </c>
      <c r="C2327" s="6">
        <v>6.9185460982085639E-2</v>
      </c>
      <c r="D2327" s="6">
        <f t="shared" si="216"/>
        <v>78.092606011194491</v>
      </c>
      <c r="E2327" s="6">
        <f t="shared" si="221"/>
        <v>7.3821668947525523E-2</v>
      </c>
      <c r="F2327" s="6">
        <f t="shared" si="217"/>
        <v>0.25604133118424421</v>
      </c>
      <c r="G2327" s="6">
        <f t="shared" si="218"/>
        <v>-0.11518920083478749</v>
      </c>
      <c r="H2327" s="6">
        <f t="shared" si="219"/>
        <v>0.26283253872983853</v>
      </c>
      <c r="I2327" s="6">
        <f t="shared" si="220"/>
        <v>1</v>
      </c>
    </row>
    <row r="2328" spans="1:9" x14ac:dyDescent="0.25">
      <c r="A2328" s="6">
        <v>2317</v>
      </c>
      <c r="B2328" s="6">
        <v>1.0530766303418204</v>
      </c>
      <c r="C2328" s="6">
        <v>0.31345561082796713</v>
      </c>
      <c r="D2328" s="6">
        <f t="shared" si="216"/>
        <v>65.827798875142193</v>
      </c>
      <c r="E2328" s="6">
        <f t="shared" si="221"/>
        <v>0.13473686795260659</v>
      </c>
      <c r="F2328" s="6">
        <f t="shared" si="217"/>
        <v>0.21582884877095801</v>
      </c>
      <c r="G2328" s="6">
        <f t="shared" si="218"/>
        <v>-3.8797896046329217E-2</v>
      </c>
      <c r="H2328" s="6">
        <f t="shared" si="219"/>
        <v>0.30827163195154239</v>
      </c>
      <c r="I2328" s="6">
        <f t="shared" si="220"/>
        <v>1</v>
      </c>
    </row>
    <row r="2329" spans="1:9" x14ac:dyDescent="0.25">
      <c r="A2329" s="6">
        <v>2318</v>
      </c>
      <c r="B2329" s="6">
        <v>-0.81695588960428722</v>
      </c>
      <c r="C2329" s="6">
        <v>0.88988921781060215</v>
      </c>
      <c r="D2329" s="6">
        <f t="shared" si="216"/>
        <v>47.86203424524652</v>
      </c>
      <c r="E2329" s="6">
        <f t="shared" si="221"/>
        <v>-4.5925437208493819E-2</v>
      </c>
      <c r="F2329" s="6">
        <f t="shared" si="217"/>
        <v>0.15692470244343121</v>
      </c>
      <c r="G2329" s="6">
        <f t="shared" si="218"/>
        <v>-0.19389670654344912</v>
      </c>
      <c r="H2329" s="6">
        <f t="shared" si="219"/>
        <v>0.10204583212646148</v>
      </c>
      <c r="I2329" s="6">
        <f t="shared" si="220"/>
        <v>1</v>
      </c>
    </row>
    <row r="2330" spans="1:9" x14ac:dyDescent="0.25">
      <c r="A2330" s="6">
        <v>2319</v>
      </c>
      <c r="B2330" s="6">
        <v>1.8012906366493553</v>
      </c>
      <c r="C2330" s="6">
        <v>0.9592272713400678</v>
      </c>
      <c r="D2330" s="6">
        <f t="shared" si="216"/>
        <v>43.183770232650531</v>
      </c>
      <c r="E2330" s="6">
        <f t="shared" si="221"/>
        <v>0.20702120830046158</v>
      </c>
      <c r="F2330" s="6">
        <f t="shared" si="217"/>
        <v>0.14158613191032962</v>
      </c>
      <c r="G2330" s="6">
        <f t="shared" si="218"/>
        <v>6.6467567105351871E-2</v>
      </c>
      <c r="H2330" s="6">
        <f t="shared" si="219"/>
        <v>0.34757484949557127</v>
      </c>
      <c r="I2330" s="6">
        <f t="shared" si="220"/>
        <v>1</v>
      </c>
    </row>
    <row r="2331" spans="1:9" x14ac:dyDescent="0.25">
      <c r="A2331" s="6">
        <v>2320</v>
      </c>
      <c r="B2331" s="6">
        <v>2.0699917513411492</v>
      </c>
      <c r="C2331" s="6">
        <v>0.67720572527237766</v>
      </c>
      <c r="D2331" s="6">
        <f t="shared" si="216"/>
        <v>55.427221820441765</v>
      </c>
      <c r="E2331" s="6">
        <f t="shared" si="221"/>
        <v>0.23298020220126053</v>
      </c>
      <c r="F2331" s="6">
        <f t="shared" si="217"/>
        <v>0.18172859613259595</v>
      </c>
      <c r="G2331" s="6">
        <f t="shared" si="218"/>
        <v>7.3743425396547935E-2</v>
      </c>
      <c r="H2331" s="6">
        <f t="shared" si="219"/>
        <v>0.39221697900597313</v>
      </c>
      <c r="I2331" s="6">
        <f t="shared" si="220"/>
        <v>1</v>
      </c>
    </row>
    <row r="2332" spans="1:9" x14ac:dyDescent="0.25">
      <c r="A2332" s="6">
        <v>2321</v>
      </c>
      <c r="B2332" s="6">
        <v>-0.37680251807614695</v>
      </c>
      <c r="C2332" s="6">
        <v>0.27997680593279822</v>
      </c>
      <c r="D2332" s="6">
        <f t="shared" si="216"/>
        <v>66.960283900845354</v>
      </c>
      <c r="E2332" s="6">
        <f t="shared" si="221"/>
        <v>-3.40258165569534E-3</v>
      </c>
      <c r="F2332" s="6">
        <f t="shared" si="217"/>
        <v>0.21954191442900117</v>
      </c>
      <c r="G2332" s="6">
        <f t="shared" si="218"/>
        <v>-0.1784237045671184</v>
      </c>
      <c r="H2332" s="6">
        <f t="shared" si="219"/>
        <v>0.1716185412557277</v>
      </c>
      <c r="I2332" s="6">
        <f t="shared" si="220"/>
        <v>1</v>
      </c>
    </row>
    <row r="2333" spans="1:9" x14ac:dyDescent="0.25">
      <c r="A2333" s="6">
        <v>2322</v>
      </c>
      <c r="B2333" s="6">
        <v>0.27773921829066239</v>
      </c>
      <c r="C2333" s="6">
        <v>9.7354045228431038E-2</v>
      </c>
      <c r="D2333" s="6">
        <f t="shared" si="216"/>
        <v>75.708066055047141</v>
      </c>
      <c r="E2333" s="6">
        <f t="shared" si="221"/>
        <v>5.9832157662947583E-2</v>
      </c>
      <c r="F2333" s="6">
        <f t="shared" si="217"/>
        <v>0.24822316739359718</v>
      </c>
      <c r="G2333" s="6">
        <f t="shared" si="218"/>
        <v>-0.12627063872727973</v>
      </c>
      <c r="H2333" s="6">
        <f t="shared" si="219"/>
        <v>0.24593495405317489</v>
      </c>
      <c r="I2333" s="6">
        <f t="shared" si="220"/>
        <v>1</v>
      </c>
    </row>
    <row r="2334" spans="1:9" x14ac:dyDescent="0.25">
      <c r="A2334" s="6">
        <v>2323</v>
      </c>
      <c r="B2334" s="6">
        <v>-0.52440896070038434</v>
      </c>
      <c r="C2334" s="6">
        <v>0.5799127170628986</v>
      </c>
      <c r="D2334" s="6">
        <f t="shared" si="216"/>
        <v>58.148358425664206</v>
      </c>
      <c r="E2334" s="6">
        <f t="shared" si="221"/>
        <v>-1.7662718790579471E-2</v>
      </c>
      <c r="F2334" s="6">
        <f t="shared" si="217"/>
        <v>0.19065035549398102</v>
      </c>
      <c r="G2334" s="6">
        <f t="shared" si="218"/>
        <v>-0.18076143856390076</v>
      </c>
      <c r="H2334" s="6">
        <f t="shared" si="219"/>
        <v>0.14543600098274179</v>
      </c>
      <c r="I2334" s="6">
        <f t="shared" si="220"/>
        <v>1</v>
      </c>
    </row>
    <row r="2335" spans="1:9" x14ac:dyDescent="0.25">
      <c r="A2335" s="6">
        <v>2324</v>
      </c>
      <c r="B2335" s="6">
        <v>0.28322915568423923</v>
      </c>
      <c r="C2335" s="6">
        <v>0.39216284676656393</v>
      </c>
      <c r="D2335" s="6">
        <f t="shared" si="216"/>
        <v>63.388399704056631</v>
      </c>
      <c r="E2335" s="6">
        <f t="shared" si="221"/>
        <v>6.0362536003503019E-2</v>
      </c>
      <c r="F2335" s="6">
        <f t="shared" si="217"/>
        <v>0.20783081870182502</v>
      </c>
      <c r="G2335" s="6">
        <f t="shared" si="218"/>
        <v>-0.10992651161905426</v>
      </c>
      <c r="H2335" s="6">
        <f t="shared" si="219"/>
        <v>0.23065158362606031</v>
      </c>
      <c r="I2335" s="6">
        <f t="shared" si="220"/>
        <v>1</v>
      </c>
    </row>
    <row r="2336" spans="1:9" x14ac:dyDescent="0.25">
      <c r="A2336" s="6">
        <v>2325</v>
      </c>
      <c r="B2336" s="6">
        <v>0.65320136855007149</v>
      </c>
      <c r="C2336" s="6">
        <v>0.48396252327036349</v>
      </c>
      <c r="D2336" s="6">
        <f t="shared" si="216"/>
        <v>60.777028125341012</v>
      </c>
      <c r="E2336" s="6">
        <f t="shared" si="221"/>
        <v>9.6105247485237494E-2</v>
      </c>
      <c r="F2336" s="6">
        <f t="shared" si="217"/>
        <v>0.19926894467324921</v>
      </c>
      <c r="G2336" s="6">
        <f t="shared" si="218"/>
        <v>-7.063926595072334E-2</v>
      </c>
      <c r="H2336" s="6">
        <f t="shared" si="219"/>
        <v>0.26284976092119833</v>
      </c>
      <c r="I2336" s="6">
        <f t="shared" si="220"/>
        <v>1</v>
      </c>
    </row>
    <row r="2337" spans="1:9" x14ac:dyDescent="0.25">
      <c r="A2337" s="6">
        <v>2326</v>
      </c>
      <c r="B2337" s="6">
        <v>-3.1583476811647415</v>
      </c>
      <c r="C2337" s="6">
        <v>0.19864497817926571</v>
      </c>
      <c r="D2337" s="6">
        <f t="shared" si="216"/>
        <v>70.107793557974929</v>
      </c>
      <c r="E2337" s="6">
        <f t="shared" si="221"/>
        <v>-0.27212537428808048</v>
      </c>
      <c r="F2337" s="6">
        <f t="shared" si="217"/>
        <v>0.22986161822286863</v>
      </c>
      <c r="G2337" s="6">
        <f t="shared" si="218"/>
        <v>-0.45121274991996296</v>
      </c>
      <c r="H2337" s="6">
        <f t="shared" si="219"/>
        <v>-9.3037998656198023E-2</v>
      </c>
      <c r="I2337" s="6">
        <f t="shared" si="220"/>
        <v>0</v>
      </c>
    </row>
    <row r="2338" spans="1:9" x14ac:dyDescent="0.25">
      <c r="A2338" s="6">
        <v>2327</v>
      </c>
      <c r="B2338" s="6">
        <v>-0.78397079050773755</v>
      </c>
      <c r="C2338" s="6">
        <v>0.85717337565233309</v>
      </c>
      <c r="D2338" s="6">
        <f t="shared" si="216"/>
        <v>49.363449909952656</v>
      </c>
      <c r="E2338" s="6">
        <f t="shared" si="221"/>
        <v>-4.2738773888370524E-2</v>
      </c>
      <c r="F2338" s="6">
        <f t="shared" si="217"/>
        <v>0.16184737675394315</v>
      </c>
      <c r="G2338" s="6">
        <f t="shared" si="218"/>
        <v>-0.19301302582752738</v>
      </c>
      <c r="H2338" s="6">
        <f t="shared" si="219"/>
        <v>0.10753547805078634</v>
      </c>
      <c r="I2338" s="6">
        <f t="shared" si="220"/>
        <v>1</v>
      </c>
    </row>
    <row r="2339" spans="1:9" x14ac:dyDescent="0.25">
      <c r="A2339" s="6">
        <v>2328</v>
      </c>
      <c r="B2339" s="6">
        <v>-0.63325614974019118</v>
      </c>
      <c r="C2339" s="6">
        <v>0.65498825037385178</v>
      </c>
      <c r="D2339" s="6">
        <f t="shared" si="216"/>
        <v>56.062933296780145</v>
      </c>
      <c r="E2339" s="6">
        <f t="shared" si="221"/>
        <v>-2.8178356284843088E-2</v>
      </c>
      <c r="F2339" s="6">
        <f t="shared" si="217"/>
        <v>0.18381289605501686</v>
      </c>
      <c r="G2339" s="6">
        <f t="shared" si="218"/>
        <v>-0.18832569689181614</v>
      </c>
      <c r="H2339" s="6">
        <f t="shared" si="219"/>
        <v>0.13196898432212997</v>
      </c>
      <c r="I2339" s="6">
        <f t="shared" si="220"/>
        <v>1</v>
      </c>
    </row>
    <row r="2340" spans="1:9" x14ac:dyDescent="0.25">
      <c r="A2340" s="6">
        <v>2329</v>
      </c>
      <c r="B2340" s="6">
        <v>0.15704472389188595</v>
      </c>
      <c r="C2340" s="6">
        <v>0.89809869685964538</v>
      </c>
      <c r="D2340" s="6">
        <f t="shared" si="216"/>
        <v>47.442160699198148</v>
      </c>
      <c r="E2340" s="6">
        <f t="shared" si="221"/>
        <v>4.8171961732790786E-2</v>
      </c>
      <c r="F2340" s="6">
        <f t="shared" si="217"/>
        <v>0.15554806786622344</v>
      </c>
      <c r="G2340" s="6">
        <f t="shared" si="218"/>
        <v>-9.9148832941866577E-2</v>
      </c>
      <c r="H2340" s="6">
        <f t="shared" si="219"/>
        <v>0.19549275640744815</v>
      </c>
      <c r="I2340" s="6">
        <f t="shared" si="220"/>
        <v>1</v>
      </c>
    </row>
    <row r="2341" spans="1:9" x14ac:dyDescent="0.25">
      <c r="A2341" s="6">
        <v>2330</v>
      </c>
      <c r="B2341" s="6">
        <v>-0.57107399697997607</v>
      </c>
      <c r="C2341" s="6">
        <v>0.88933988464003422</v>
      </c>
      <c r="D2341" s="6">
        <f t="shared" si="216"/>
        <v>47.889400753942695</v>
      </c>
      <c r="E2341" s="6">
        <f t="shared" si="221"/>
        <v>-2.217098960126055E-2</v>
      </c>
      <c r="F2341" s="6">
        <f t="shared" si="217"/>
        <v>0.15701442870145146</v>
      </c>
      <c r="G2341" s="6">
        <f t="shared" si="218"/>
        <v>-0.17018455632713994</v>
      </c>
      <c r="H2341" s="6">
        <f t="shared" si="219"/>
        <v>0.12584257712461885</v>
      </c>
      <c r="I2341" s="6">
        <f t="shared" si="220"/>
        <v>1</v>
      </c>
    </row>
    <row r="2342" spans="1:9" x14ac:dyDescent="0.25">
      <c r="A2342" s="6">
        <v>2331</v>
      </c>
      <c r="B2342" s="6">
        <v>1.6590274753980339</v>
      </c>
      <c r="C2342" s="6">
        <v>0.36286507766960663</v>
      </c>
      <c r="D2342" s="6">
        <f t="shared" si="216"/>
        <v>64.267137708833445</v>
      </c>
      <c r="E2342" s="6">
        <f t="shared" si="221"/>
        <v>0.19327728118848292</v>
      </c>
      <c r="F2342" s="6">
        <f t="shared" si="217"/>
        <v>0.21071192691420801</v>
      </c>
      <c r="G2342" s="6">
        <f t="shared" si="218"/>
        <v>2.1811958265088027E-2</v>
      </c>
      <c r="H2342" s="6">
        <f t="shared" si="219"/>
        <v>0.36474260411187781</v>
      </c>
      <c r="I2342" s="6">
        <f t="shared" si="220"/>
        <v>1</v>
      </c>
    </row>
    <row r="2343" spans="1:9" x14ac:dyDescent="0.25">
      <c r="A2343" s="6">
        <v>2332</v>
      </c>
      <c r="B2343" s="6">
        <v>1.2027521734125912</v>
      </c>
      <c r="C2343" s="6">
        <v>0.2737815485091708</v>
      </c>
      <c r="D2343" s="6">
        <f t="shared" si="216"/>
        <v>67.178168693735472</v>
      </c>
      <c r="E2343" s="6">
        <f t="shared" si="221"/>
        <v>0.14919689918146689</v>
      </c>
      <c r="F2343" s="6">
        <f t="shared" si="217"/>
        <v>0.2202562907991327</v>
      </c>
      <c r="G2343" s="6">
        <f t="shared" si="218"/>
        <v>-2.6108746640134045E-2</v>
      </c>
      <c r="H2343" s="6">
        <f t="shared" si="219"/>
        <v>0.32450254500306785</v>
      </c>
      <c r="I2343" s="6">
        <f t="shared" si="220"/>
        <v>1</v>
      </c>
    </row>
    <row r="2344" spans="1:9" x14ac:dyDescent="0.25">
      <c r="A2344" s="6">
        <v>2333</v>
      </c>
      <c r="B2344" s="6">
        <v>-6.2655090005137026E-2</v>
      </c>
      <c r="C2344" s="6">
        <v>2.6337473677785578E-2</v>
      </c>
      <c r="D2344" s="6">
        <f t="shared" si="216"/>
        <v>84.170186420983953</v>
      </c>
      <c r="E2344" s="6">
        <f t="shared" si="221"/>
        <v>2.6946943237794341E-2</v>
      </c>
      <c r="F2344" s="6">
        <f t="shared" si="217"/>
        <v>0.2759678243310949</v>
      </c>
      <c r="G2344" s="6">
        <f t="shared" si="218"/>
        <v>-0.16928105215595701</v>
      </c>
      <c r="H2344" s="6">
        <f t="shared" si="219"/>
        <v>0.22317493863154569</v>
      </c>
      <c r="I2344" s="6">
        <f t="shared" si="220"/>
        <v>1</v>
      </c>
    </row>
    <row r="2345" spans="1:9" x14ac:dyDescent="0.25">
      <c r="A2345" s="6">
        <v>2334</v>
      </c>
      <c r="B2345" s="6">
        <v>-0.17775846572476439</v>
      </c>
      <c r="C2345" s="6">
        <v>0.3728446302682577</v>
      </c>
      <c r="D2345" s="6">
        <f t="shared" si="216"/>
        <v>63.964498551625226</v>
      </c>
      <c r="E2345" s="6">
        <f t="shared" si="221"/>
        <v>1.5826900689052247E-2</v>
      </c>
      <c r="F2345" s="6">
        <f t="shared" si="217"/>
        <v>0.20971966738237779</v>
      </c>
      <c r="G2345" s="6">
        <f t="shared" si="218"/>
        <v>-0.1552342237746919</v>
      </c>
      <c r="H2345" s="6">
        <f t="shared" si="219"/>
        <v>0.18688802515279637</v>
      </c>
      <c r="I2345" s="6">
        <f t="shared" si="220"/>
        <v>1</v>
      </c>
    </row>
    <row r="2346" spans="1:9" x14ac:dyDescent="0.25">
      <c r="A2346" s="6">
        <v>2335</v>
      </c>
      <c r="B2346" s="6">
        <v>-0.83156919572502375</v>
      </c>
      <c r="C2346" s="6">
        <v>0.84072389904477063</v>
      </c>
      <c r="D2346" s="6">
        <f t="shared" si="216"/>
        <v>50.040328900918155</v>
      </c>
      <c r="E2346" s="6">
        <f t="shared" si="221"/>
        <v>-4.7337216705180415E-2</v>
      </c>
      <c r="F2346" s="6">
        <f t="shared" si="217"/>
        <v>0.16406665213415789</v>
      </c>
      <c r="G2346" s="6">
        <f t="shared" si="218"/>
        <v>-0.19863825225889631</v>
      </c>
      <c r="H2346" s="6">
        <f t="shared" si="219"/>
        <v>0.10396381884853549</v>
      </c>
      <c r="I2346" s="6">
        <f t="shared" si="220"/>
        <v>1</v>
      </c>
    </row>
    <row r="2347" spans="1:9" x14ac:dyDescent="0.25">
      <c r="A2347" s="6">
        <v>2336</v>
      </c>
      <c r="B2347" s="6">
        <v>-1.6065314412117004</v>
      </c>
      <c r="C2347" s="6">
        <v>0.45570238349559006</v>
      </c>
      <c r="D2347" s="6">
        <f t="shared" si="216"/>
        <v>61.564037005260666</v>
      </c>
      <c r="E2347" s="6">
        <f t="shared" si="221"/>
        <v>-0.12220568246131627</v>
      </c>
      <c r="F2347" s="6">
        <f t="shared" si="217"/>
        <v>0.20184930165659234</v>
      </c>
      <c r="G2347" s="6">
        <f t="shared" si="218"/>
        <v>-0.29002632053693378</v>
      </c>
      <c r="H2347" s="6">
        <f t="shared" si="219"/>
        <v>4.5614955614301206E-2</v>
      </c>
      <c r="I2347" s="6">
        <f t="shared" si="220"/>
        <v>1</v>
      </c>
    </row>
    <row r="2348" spans="1:9" x14ac:dyDescent="0.25">
      <c r="A2348" s="6">
        <v>2337</v>
      </c>
      <c r="B2348" s="6">
        <v>-0.70160581344680395</v>
      </c>
      <c r="C2348" s="6">
        <v>0.43333231604968414</v>
      </c>
      <c r="D2348" s="6">
        <f t="shared" si="216"/>
        <v>62.196102214902886</v>
      </c>
      <c r="E2348" s="6">
        <f t="shared" si="221"/>
        <v>-3.4781561133162262E-2</v>
      </c>
      <c r="F2348" s="6">
        <f t="shared" si="217"/>
        <v>0.20392164660623896</v>
      </c>
      <c r="G2348" s="6">
        <f t="shared" si="218"/>
        <v>-0.20346148915920809</v>
      </c>
      <c r="H2348" s="6">
        <f t="shared" si="219"/>
        <v>0.13389836689288359</v>
      </c>
      <c r="I2348" s="6">
        <f t="shared" si="220"/>
        <v>1</v>
      </c>
    </row>
    <row r="2349" spans="1:9" x14ac:dyDescent="0.25">
      <c r="A2349" s="6">
        <v>2338</v>
      </c>
      <c r="B2349" s="6">
        <v>-0.87899024947546422</v>
      </c>
      <c r="C2349" s="6">
        <v>0.89727469710379348</v>
      </c>
      <c r="D2349" s="6">
        <f t="shared" si="216"/>
        <v>47.485270461555835</v>
      </c>
      <c r="E2349" s="6">
        <f t="shared" si="221"/>
        <v>-5.1918525742506633E-2</v>
      </c>
      <c r="F2349" s="6">
        <f t="shared" si="217"/>
        <v>0.1556894113493634</v>
      </c>
      <c r="G2349" s="6">
        <f t="shared" si="218"/>
        <v>-0.19930623897927269</v>
      </c>
      <c r="H2349" s="6">
        <f t="shared" si="219"/>
        <v>9.5469187494259422E-2</v>
      </c>
      <c r="I2349" s="6">
        <f t="shared" si="220"/>
        <v>1</v>
      </c>
    </row>
    <row r="2350" spans="1:9" x14ac:dyDescent="0.25">
      <c r="A2350" s="6">
        <v>2339</v>
      </c>
      <c r="B2350" s="6">
        <v>-1.2149848771514371</v>
      </c>
      <c r="C2350" s="6">
        <v>0.2206793420209357</v>
      </c>
      <c r="D2350" s="6">
        <f t="shared" si="216"/>
        <v>69.183526879195895</v>
      </c>
      <c r="E2350" s="6">
        <f t="shared" si="221"/>
        <v>-8.4378690638161113E-2</v>
      </c>
      <c r="F2350" s="6">
        <f t="shared" si="217"/>
        <v>0.22683123566949473</v>
      </c>
      <c r="G2350" s="6">
        <f t="shared" si="218"/>
        <v>-0.26228164967474593</v>
      </c>
      <c r="H2350" s="6">
        <f t="shared" si="219"/>
        <v>9.3524268398423704E-2</v>
      </c>
      <c r="I2350" s="6">
        <f t="shared" si="220"/>
        <v>1</v>
      </c>
    </row>
    <row r="2351" spans="1:9" x14ac:dyDescent="0.25">
      <c r="A2351" s="6">
        <v>2340</v>
      </c>
      <c r="B2351" s="6">
        <v>0.38017219594621565</v>
      </c>
      <c r="C2351" s="6">
        <v>0.88760032959990232</v>
      </c>
      <c r="D2351" s="6">
        <f t="shared" si="216"/>
        <v>47.975493850598227</v>
      </c>
      <c r="E2351" s="6">
        <f t="shared" si="221"/>
        <v>6.9728123465885097E-2</v>
      </c>
      <c r="F2351" s="6">
        <f t="shared" si="217"/>
        <v>0.15729670114950239</v>
      </c>
      <c r="G2351" s="6">
        <f t="shared" si="218"/>
        <v>-7.8418429099189488E-2</v>
      </c>
      <c r="H2351" s="6">
        <f t="shared" si="219"/>
        <v>0.21787467603095967</v>
      </c>
      <c r="I2351" s="6">
        <f t="shared" si="220"/>
        <v>1</v>
      </c>
    </row>
    <row r="2352" spans="1:9" x14ac:dyDescent="0.25">
      <c r="A2352" s="6">
        <v>2341</v>
      </c>
      <c r="B2352" s="6">
        <v>0.89875129560823552</v>
      </c>
      <c r="C2352" s="6">
        <v>0.12723166600543229</v>
      </c>
      <c r="D2352" s="6">
        <f t="shared" si="216"/>
        <v>73.720869586551103</v>
      </c>
      <c r="E2352" s="6">
        <f t="shared" si="221"/>
        <v>0.11982762417189877</v>
      </c>
      <c r="F2352" s="6">
        <f t="shared" si="217"/>
        <v>0.24170776913623312</v>
      </c>
      <c r="G2352" s="6">
        <f t="shared" si="218"/>
        <v>-6.3816504260000961E-2</v>
      </c>
      <c r="H2352" s="6">
        <f t="shared" si="219"/>
        <v>0.30347175260379849</v>
      </c>
      <c r="I2352" s="6">
        <f t="shared" si="220"/>
        <v>1</v>
      </c>
    </row>
    <row r="2353" spans="1:9" x14ac:dyDescent="0.25">
      <c r="A2353" s="6">
        <v>2342</v>
      </c>
      <c r="B2353" s="6">
        <v>-0.17053480405593291</v>
      </c>
      <c r="C2353" s="6">
        <v>0.73152867213965267</v>
      </c>
      <c r="D2353" s="6">
        <f t="shared" si="216"/>
        <v>53.809839161382044</v>
      </c>
      <c r="E2353" s="6">
        <f t="shared" si="221"/>
        <v>1.6524772707252545E-2</v>
      </c>
      <c r="F2353" s="6">
        <f t="shared" si="217"/>
        <v>0.17642570216846573</v>
      </c>
      <c r="G2353" s="6">
        <f t="shared" si="218"/>
        <v>-0.14037151562871367</v>
      </c>
      <c r="H2353" s="6">
        <f t="shared" si="219"/>
        <v>0.17342106104321878</v>
      </c>
      <c r="I2353" s="6">
        <f t="shared" si="220"/>
        <v>1</v>
      </c>
    </row>
    <row r="2354" spans="1:9" x14ac:dyDescent="0.25">
      <c r="A2354" s="6">
        <v>2343</v>
      </c>
      <c r="B2354" s="6">
        <v>-0.27948885872319806</v>
      </c>
      <c r="C2354" s="6">
        <v>0.31571398052919097</v>
      </c>
      <c r="D2354" s="6">
        <f t="shared" si="216"/>
        <v>65.753852119742206</v>
      </c>
      <c r="E2354" s="6">
        <f t="shared" si="221"/>
        <v>5.9988110125308164E-3</v>
      </c>
      <c r="F2354" s="6">
        <f t="shared" si="217"/>
        <v>0.21558640039259738</v>
      </c>
      <c r="G2354" s="6">
        <f t="shared" si="218"/>
        <v>-0.16743845664938656</v>
      </c>
      <c r="H2354" s="6">
        <f t="shared" si="219"/>
        <v>0.17943607867444816</v>
      </c>
      <c r="I2354" s="6">
        <f t="shared" si="220"/>
        <v>1</v>
      </c>
    </row>
    <row r="2355" spans="1:9" x14ac:dyDescent="0.25">
      <c r="A2355" s="6">
        <v>2344</v>
      </c>
      <c r="B2355" s="6">
        <v>-1.2981968211533967</v>
      </c>
      <c r="C2355" s="6">
        <v>0.77190466017639703</v>
      </c>
      <c r="D2355" s="6">
        <f t="shared" si="216"/>
        <v>52.522496275811605</v>
      </c>
      <c r="E2355" s="6">
        <f t="shared" si="221"/>
        <v>-9.2417728173595892E-2</v>
      </c>
      <c r="F2355" s="6">
        <f t="shared" si="217"/>
        <v>0.17220490582233314</v>
      </c>
      <c r="G2355" s="6">
        <f t="shared" si="218"/>
        <v>-0.24742586715999612</v>
      </c>
      <c r="H2355" s="6">
        <f t="shared" si="219"/>
        <v>6.2590410812804337E-2</v>
      </c>
      <c r="I2355" s="6">
        <f t="shared" si="220"/>
        <v>1</v>
      </c>
    </row>
    <row r="2356" spans="1:9" x14ac:dyDescent="0.25">
      <c r="A2356" s="6">
        <v>2345</v>
      </c>
      <c r="B2356" s="6">
        <v>0.59821104514412582</v>
      </c>
      <c r="C2356" s="6">
        <v>7.7486495559556876E-2</v>
      </c>
      <c r="D2356" s="6">
        <f t="shared" si="216"/>
        <v>77.318255946508401</v>
      </c>
      <c r="E2356" s="6">
        <f t="shared" si="221"/>
        <v>9.0792677526101762E-2</v>
      </c>
      <c r="F2356" s="6">
        <f t="shared" si="217"/>
        <v>0.25350247851314228</v>
      </c>
      <c r="G2356" s="6">
        <f t="shared" si="218"/>
        <v>-9.7278761386467905E-2</v>
      </c>
      <c r="H2356" s="6">
        <f t="shared" si="219"/>
        <v>0.27886411643867143</v>
      </c>
      <c r="I2356" s="6">
        <f t="shared" si="220"/>
        <v>1</v>
      </c>
    </row>
    <row r="2357" spans="1:9" x14ac:dyDescent="0.25">
      <c r="A2357" s="6">
        <v>2346</v>
      </c>
      <c r="B2357" s="6">
        <v>0.31410536394105293</v>
      </c>
      <c r="C2357" s="6">
        <v>0.7372661519211402</v>
      </c>
      <c r="D2357" s="6">
        <f t="shared" si="216"/>
        <v>53.632196853588312</v>
      </c>
      <c r="E2357" s="6">
        <f t="shared" si="221"/>
        <v>6.3345461112458298E-2</v>
      </c>
      <c r="F2357" s="6">
        <f t="shared" si="217"/>
        <v>0.1758432683724207</v>
      </c>
      <c r="G2357" s="6">
        <f t="shared" si="218"/>
        <v>-9.3291632435052604E-2</v>
      </c>
      <c r="H2357" s="6">
        <f t="shared" si="219"/>
        <v>0.21998255465996919</v>
      </c>
      <c r="I2357" s="6">
        <f t="shared" si="220"/>
        <v>1</v>
      </c>
    </row>
    <row r="2358" spans="1:9" x14ac:dyDescent="0.25">
      <c r="A2358" s="6">
        <v>2347</v>
      </c>
      <c r="B2358" s="6">
        <v>2.3248321667779237</v>
      </c>
      <c r="C2358" s="6">
        <v>0.73085726493118075</v>
      </c>
      <c r="D2358" s="6">
        <f t="shared" si="216"/>
        <v>53.830526881222411</v>
      </c>
      <c r="E2358" s="6">
        <f t="shared" si="221"/>
        <v>0.25760012533625876</v>
      </c>
      <c r="F2358" s="6">
        <f t="shared" si="217"/>
        <v>0.17649353075810625</v>
      </c>
      <c r="G2358" s="6">
        <f t="shared" si="218"/>
        <v>0.10067367974099592</v>
      </c>
      <c r="H2358" s="6">
        <f t="shared" si="219"/>
        <v>0.41452657093152157</v>
      </c>
      <c r="I2358" s="6">
        <f t="shared" si="220"/>
        <v>0</v>
      </c>
    </row>
    <row r="2359" spans="1:9" x14ac:dyDescent="0.25">
      <c r="A2359" s="6">
        <v>2348</v>
      </c>
      <c r="B2359" s="6">
        <v>2.1318192011676729</v>
      </c>
      <c r="C2359" s="6">
        <v>0.22357860042115543</v>
      </c>
      <c r="D2359" s="6">
        <f t="shared" si="216"/>
        <v>69.066560880683099</v>
      </c>
      <c r="E2359" s="6">
        <f t="shared" si="221"/>
        <v>0.23895330132587572</v>
      </c>
      <c r="F2359" s="6">
        <f t="shared" si="217"/>
        <v>0.22644774059240361</v>
      </c>
      <c r="G2359" s="6">
        <f t="shared" si="218"/>
        <v>6.1200792842354801E-2</v>
      </c>
      <c r="H2359" s="6">
        <f t="shared" si="219"/>
        <v>0.41670580980939664</v>
      </c>
      <c r="I2359" s="6">
        <f t="shared" si="220"/>
        <v>0</v>
      </c>
    </row>
    <row r="2360" spans="1:9" x14ac:dyDescent="0.25">
      <c r="A2360" s="6">
        <v>2349</v>
      </c>
      <c r="B2360" s="6">
        <v>-0.27487772058520932</v>
      </c>
      <c r="C2360" s="6">
        <v>0.64860988189336832</v>
      </c>
      <c r="D2360" s="6">
        <f t="shared" si="216"/>
        <v>56.243394715663584</v>
      </c>
      <c r="E2360" s="6">
        <f t="shared" si="221"/>
        <v>6.4442892791062682E-3</v>
      </c>
      <c r="F2360" s="6">
        <f t="shared" si="217"/>
        <v>0.18440457283824127</v>
      </c>
      <c r="G2360" s="6">
        <f t="shared" si="218"/>
        <v>-0.15396059401275208</v>
      </c>
      <c r="H2360" s="6">
        <f t="shared" si="219"/>
        <v>0.1668491725709646</v>
      </c>
      <c r="I2360" s="6">
        <f t="shared" si="220"/>
        <v>1</v>
      </c>
    </row>
    <row r="2361" spans="1:9" x14ac:dyDescent="0.25">
      <c r="A2361" s="6">
        <v>2350</v>
      </c>
      <c r="B2361" s="6">
        <v>-1.9088020053459331E-2</v>
      </c>
      <c r="C2361" s="6">
        <v>0.19266335032197027</v>
      </c>
      <c r="D2361" s="6">
        <f t="shared" si="216"/>
        <v>70.370623946577282</v>
      </c>
      <c r="E2361" s="6">
        <f t="shared" si="221"/>
        <v>3.1155922067110015E-2</v>
      </c>
      <c r="F2361" s="6">
        <f t="shared" si="217"/>
        <v>0.23072335720189274</v>
      </c>
      <c r="G2361" s="6">
        <f t="shared" si="218"/>
        <v>-0.14826683405019001</v>
      </c>
      <c r="H2361" s="6">
        <f t="shared" si="219"/>
        <v>0.21057867818441003</v>
      </c>
      <c r="I2361" s="6">
        <f t="shared" si="220"/>
        <v>1</v>
      </c>
    </row>
    <row r="2362" spans="1:9" x14ac:dyDescent="0.25">
      <c r="A2362" s="6">
        <v>2351</v>
      </c>
      <c r="B2362" s="6">
        <v>-0.70955366027192213</v>
      </c>
      <c r="C2362" s="6">
        <v>1.6754661702322458E-2</v>
      </c>
      <c r="D2362" s="6">
        <f t="shared" si="216"/>
        <v>86.769264621999412</v>
      </c>
      <c r="E2362" s="6">
        <f t="shared" si="221"/>
        <v>-3.5549396084254212E-2</v>
      </c>
      <c r="F2362" s="6">
        <f t="shared" si="217"/>
        <v>0.28448939220327674</v>
      </c>
      <c r="G2362" s="6">
        <f t="shared" si="218"/>
        <v>-0.23478400475118694</v>
      </c>
      <c r="H2362" s="6">
        <f t="shared" si="219"/>
        <v>0.16368521258267849</v>
      </c>
      <c r="I2362" s="6">
        <f t="shared" si="220"/>
        <v>1</v>
      </c>
    </row>
    <row r="2363" spans="1:9" x14ac:dyDescent="0.25">
      <c r="A2363" s="6">
        <v>2352</v>
      </c>
      <c r="B2363" s="6">
        <v>-0.58754039855557494</v>
      </c>
      <c r="C2363" s="6">
        <v>0.93499557481612594</v>
      </c>
      <c r="D2363" s="6">
        <f t="shared" si="216"/>
        <v>45.208487653213325</v>
      </c>
      <c r="E2363" s="6">
        <f t="shared" si="221"/>
        <v>-2.3761795127167556E-2</v>
      </c>
      <c r="F2363" s="6">
        <f t="shared" si="217"/>
        <v>0.14822454968266663</v>
      </c>
      <c r="G2363" s="6">
        <f t="shared" si="218"/>
        <v>-0.16757269777525918</v>
      </c>
      <c r="H2363" s="6">
        <f t="shared" si="219"/>
        <v>0.12004910752092407</v>
      </c>
      <c r="I2363" s="6">
        <f t="shared" si="220"/>
        <v>1</v>
      </c>
    </row>
    <row r="2364" spans="1:9" x14ac:dyDescent="0.25">
      <c r="A2364" s="6">
        <v>2353</v>
      </c>
      <c r="B2364" s="6">
        <v>0.11665633792290464</v>
      </c>
      <c r="C2364" s="6">
        <v>0.23096407971434676</v>
      </c>
      <c r="D2364" s="6">
        <f t="shared" si="216"/>
        <v>68.7730117015861</v>
      </c>
      <c r="E2364" s="6">
        <f t="shared" si="221"/>
        <v>4.4270072951143984E-2</v>
      </c>
      <c r="F2364" s="6">
        <f t="shared" si="217"/>
        <v>0.22548528426749542</v>
      </c>
      <c r="G2364" s="6">
        <f t="shared" si="218"/>
        <v>-0.1331042882510155</v>
      </c>
      <c r="H2364" s="6">
        <f t="shared" si="219"/>
        <v>0.22164443415330348</v>
      </c>
      <c r="I2364" s="6">
        <f t="shared" si="220"/>
        <v>1</v>
      </c>
    </row>
    <row r="2365" spans="1:9" x14ac:dyDescent="0.25">
      <c r="A2365" s="6">
        <v>2354</v>
      </c>
      <c r="B2365" s="6">
        <v>-0.2244428287667688</v>
      </c>
      <c r="C2365" s="6">
        <v>2.4536881618701743E-2</v>
      </c>
      <c r="D2365" s="6">
        <f t="shared" si="216"/>
        <v>84.585859220532683</v>
      </c>
      <c r="E2365" s="6">
        <f t="shared" si="221"/>
        <v>1.1316762735735127E-2</v>
      </c>
      <c r="F2365" s="6">
        <f t="shared" si="217"/>
        <v>0.2773306859689596</v>
      </c>
      <c r="G2365" s="6">
        <f t="shared" si="218"/>
        <v>-0.18539516995070088</v>
      </c>
      <c r="H2365" s="6">
        <f t="shared" si="219"/>
        <v>0.20802869542217112</v>
      </c>
      <c r="I2365" s="6">
        <f t="shared" si="220"/>
        <v>1</v>
      </c>
    </row>
    <row r="2366" spans="1:9" x14ac:dyDescent="0.25">
      <c r="A2366" s="6">
        <v>2355</v>
      </c>
      <c r="B2366" s="6">
        <v>0.94508550319005735</v>
      </c>
      <c r="C2366" s="6">
        <v>0.59852900784325691</v>
      </c>
      <c r="D2366" s="6">
        <f t="shared" si="216"/>
        <v>57.637293029946647</v>
      </c>
      <c r="E2366" s="6">
        <f t="shared" si="221"/>
        <v>0.1243039338939276</v>
      </c>
      <c r="F2366" s="6">
        <f t="shared" si="217"/>
        <v>0.18897473124572672</v>
      </c>
      <c r="G2366" s="6">
        <f t="shared" si="218"/>
        <v>-3.807646748695856E-2</v>
      </c>
      <c r="H2366" s="6">
        <f t="shared" si="219"/>
        <v>0.28668433527481374</v>
      </c>
      <c r="I2366" s="6">
        <f t="shared" si="220"/>
        <v>1</v>
      </c>
    </row>
    <row r="2367" spans="1:9" x14ac:dyDescent="0.25">
      <c r="A2367" s="6">
        <v>2356</v>
      </c>
      <c r="B2367" s="6">
        <v>2.5630288291722536</v>
      </c>
      <c r="C2367" s="6">
        <v>0.51408429212317275</v>
      </c>
      <c r="D2367" s="6">
        <f t="shared" si="216"/>
        <v>59.947938017214987</v>
      </c>
      <c r="E2367" s="6">
        <f t="shared" si="221"/>
        <v>0.28061210916586626</v>
      </c>
      <c r="F2367" s="6">
        <f t="shared" si="217"/>
        <v>0.1965506164498852</v>
      </c>
      <c r="G2367" s="6">
        <f t="shared" si="218"/>
        <v>0.1150088241352766</v>
      </c>
      <c r="H2367" s="6">
        <f t="shared" si="219"/>
        <v>0.44621539419645595</v>
      </c>
      <c r="I2367" s="6">
        <f t="shared" si="220"/>
        <v>0</v>
      </c>
    </row>
    <row r="2368" spans="1:9" x14ac:dyDescent="0.25">
      <c r="A2368" s="6">
        <v>2357</v>
      </c>
      <c r="B2368" s="6">
        <v>-0.25957660909625702</v>
      </c>
      <c r="C2368" s="6">
        <v>0.85055085909604178</v>
      </c>
      <c r="D2368" s="6">
        <f t="shared" si="216"/>
        <v>49.641146876532346</v>
      </c>
      <c r="E2368" s="6">
        <f t="shared" si="221"/>
        <v>7.92251708725197E-3</v>
      </c>
      <c r="F2368" s="6">
        <f t="shared" si="217"/>
        <v>0.16275785861158146</v>
      </c>
      <c r="G2368" s="6">
        <f t="shared" si="218"/>
        <v>-0.14277383033824309</v>
      </c>
      <c r="H2368" s="6">
        <f t="shared" si="219"/>
        <v>0.15861886451274704</v>
      </c>
      <c r="I2368" s="6">
        <f t="shared" si="220"/>
        <v>1</v>
      </c>
    </row>
    <row r="2369" spans="1:9" x14ac:dyDescent="0.25">
      <c r="A2369" s="6">
        <v>2358</v>
      </c>
      <c r="B2369" s="6">
        <v>3.8066900742705911E-2</v>
      </c>
      <c r="C2369" s="6">
        <v>0.10489211706900235</v>
      </c>
      <c r="D2369" s="6">
        <f t="shared" si="216"/>
        <v>75.165908748879247</v>
      </c>
      <c r="E2369" s="6">
        <f t="shared" si="221"/>
        <v>3.6677612001482333E-2</v>
      </c>
      <c r="F2369" s="6">
        <f t="shared" si="217"/>
        <v>0.24644560245534181</v>
      </c>
      <c r="G2369" s="6">
        <f t="shared" si="218"/>
        <v>-0.14875763150766652</v>
      </c>
      <c r="H2369" s="6">
        <f t="shared" si="219"/>
        <v>0.2221128555106312</v>
      </c>
      <c r="I2369" s="6">
        <f t="shared" si="220"/>
        <v>1</v>
      </c>
    </row>
    <row r="2370" spans="1:9" x14ac:dyDescent="0.25">
      <c r="A2370" s="6">
        <v>2359</v>
      </c>
      <c r="B2370" s="6">
        <v>0.17309730537817813</v>
      </c>
      <c r="C2370" s="6">
        <v>0.511093478194525</v>
      </c>
      <c r="D2370" s="6">
        <f t="shared" si="216"/>
        <v>60.029940684942275</v>
      </c>
      <c r="E2370" s="6">
        <f t="shared" si="221"/>
        <v>4.9722788439902549E-2</v>
      </c>
      <c r="F2370" s="6">
        <f t="shared" si="217"/>
        <v>0.19681947765554844</v>
      </c>
      <c r="G2370" s="6">
        <f t="shared" si="218"/>
        <v>-0.11599372208931094</v>
      </c>
      <c r="H2370" s="6">
        <f t="shared" si="219"/>
        <v>0.21543929896911604</v>
      </c>
      <c r="I2370" s="6">
        <f t="shared" si="220"/>
        <v>1</v>
      </c>
    </row>
    <row r="2371" spans="1:9" x14ac:dyDescent="0.25">
      <c r="A2371" s="6">
        <v>2360</v>
      </c>
      <c r="B2371" s="6">
        <v>9.1735046225949191E-2</v>
      </c>
      <c r="C2371" s="6">
        <v>0.40336313974425492</v>
      </c>
      <c r="D2371" s="6">
        <f t="shared" si="216"/>
        <v>63.059664649990076</v>
      </c>
      <c r="E2371" s="6">
        <f t="shared" si="221"/>
        <v>4.1862447437928892E-2</v>
      </c>
      <c r="F2371" s="6">
        <f t="shared" si="217"/>
        <v>0.20675299885242648</v>
      </c>
      <c r="G2371" s="6">
        <f t="shared" si="218"/>
        <v>-0.12798446292439319</v>
      </c>
      <c r="H2371" s="6">
        <f t="shared" si="219"/>
        <v>0.21170935780025096</v>
      </c>
      <c r="I2371" s="6">
        <f t="shared" si="220"/>
        <v>1</v>
      </c>
    </row>
    <row r="2372" spans="1:9" x14ac:dyDescent="0.25">
      <c r="A2372" s="6">
        <v>2361</v>
      </c>
      <c r="B2372" s="6">
        <v>0.54284328143694438</v>
      </c>
      <c r="C2372" s="6">
        <v>3.7934507278664507E-2</v>
      </c>
      <c r="D2372" s="6">
        <f t="shared" si="216"/>
        <v>81.970199492030744</v>
      </c>
      <c r="E2372" s="6">
        <f t="shared" si="221"/>
        <v>8.5443643369603361E-2</v>
      </c>
      <c r="F2372" s="6">
        <f t="shared" si="217"/>
        <v>0.26875475243288771</v>
      </c>
      <c r="G2372" s="6">
        <f t="shared" si="218"/>
        <v>-0.10820293103209397</v>
      </c>
      <c r="H2372" s="6">
        <f t="shared" si="219"/>
        <v>0.27909021777130072</v>
      </c>
      <c r="I2372" s="6">
        <f t="shared" si="220"/>
        <v>1</v>
      </c>
    </row>
    <row r="2373" spans="1:9" x14ac:dyDescent="0.25">
      <c r="A2373" s="6">
        <v>2362</v>
      </c>
      <c r="B2373" s="6">
        <v>-1.2737154975184239</v>
      </c>
      <c r="C2373" s="6">
        <v>0.76802880947294538</v>
      </c>
      <c r="D2373" s="6">
        <f t="shared" si="216"/>
        <v>52.650228390589291</v>
      </c>
      <c r="E2373" s="6">
        <f t="shared" si="221"/>
        <v>-9.0052607613330671E-2</v>
      </c>
      <c r="F2373" s="6">
        <f t="shared" si="217"/>
        <v>0.17262369964127636</v>
      </c>
      <c r="G2373" s="6">
        <f t="shared" si="218"/>
        <v>-0.2452491182076815</v>
      </c>
      <c r="H2373" s="6">
        <f t="shared" si="219"/>
        <v>6.5143902981020158E-2</v>
      </c>
      <c r="I2373" s="6">
        <f t="shared" si="220"/>
        <v>1</v>
      </c>
    </row>
    <row r="2374" spans="1:9" x14ac:dyDescent="0.25">
      <c r="A2374" s="6">
        <v>2363</v>
      </c>
      <c r="B2374" s="6">
        <v>-0.44177795643918216</v>
      </c>
      <c r="C2374" s="6">
        <v>0.4727622302926725</v>
      </c>
      <c r="D2374" s="6">
        <f t="shared" si="216"/>
        <v>61.087645234429317</v>
      </c>
      <c r="E2374" s="6">
        <f t="shared" si="221"/>
        <v>-9.6798053661456968E-3</v>
      </c>
      <c r="F2374" s="6">
        <f t="shared" si="217"/>
        <v>0.20028736142435841</v>
      </c>
      <c r="G2374" s="6">
        <f t="shared" si="218"/>
        <v>-0.17684987178262523</v>
      </c>
      <c r="H2374" s="6">
        <f t="shared" si="219"/>
        <v>0.15749026105033381</v>
      </c>
      <c r="I2374" s="6">
        <f t="shared" si="220"/>
        <v>1</v>
      </c>
    </row>
    <row r="2375" spans="1:9" x14ac:dyDescent="0.25">
      <c r="A2375" s="6">
        <v>2364</v>
      </c>
      <c r="B2375" s="6">
        <v>6.8021108745597303E-2</v>
      </c>
      <c r="C2375" s="6">
        <v>0.78450880458998384</v>
      </c>
      <c r="D2375" s="6">
        <f t="shared" si="216"/>
        <v>52.099896216624181</v>
      </c>
      <c r="E2375" s="6">
        <f t="shared" si="221"/>
        <v>3.9571463423506481E-2</v>
      </c>
      <c r="F2375" s="6">
        <f t="shared" si="217"/>
        <v>0.1708193318577842</v>
      </c>
      <c r="G2375" s="6">
        <f t="shared" si="218"/>
        <v>-0.11481181237438734</v>
      </c>
      <c r="H2375" s="6">
        <f t="shared" si="219"/>
        <v>0.1939547392214003</v>
      </c>
      <c r="I2375" s="6">
        <f t="shared" si="220"/>
        <v>1</v>
      </c>
    </row>
    <row r="2376" spans="1:9" x14ac:dyDescent="0.25">
      <c r="A2376" s="6">
        <v>2365</v>
      </c>
      <c r="B2376" s="6">
        <v>-0.18382365851721261</v>
      </c>
      <c r="C2376" s="6">
        <v>0.73885311441389201</v>
      </c>
      <c r="D2376" s="6">
        <f t="shared" si="216"/>
        <v>53.58278411554857</v>
      </c>
      <c r="E2376" s="6">
        <f t="shared" si="221"/>
        <v>1.524094739709465E-2</v>
      </c>
      <c r="F2376" s="6">
        <f t="shared" si="217"/>
        <v>0.17568125939524121</v>
      </c>
      <c r="G2376" s="6">
        <f t="shared" si="218"/>
        <v>-0.14132397260838359</v>
      </c>
      <c r="H2376" s="6">
        <f t="shared" si="219"/>
        <v>0.17180586740257286</v>
      </c>
      <c r="I2376" s="6">
        <f t="shared" si="220"/>
        <v>1</v>
      </c>
    </row>
    <row r="2377" spans="1:9" x14ac:dyDescent="0.25">
      <c r="A2377" s="6">
        <v>2366</v>
      </c>
      <c r="B2377" s="6">
        <v>-0.43285467654641252</v>
      </c>
      <c r="C2377" s="6">
        <v>0.20471816156498918</v>
      </c>
      <c r="D2377" s="6">
        <f t="shared" si="216"/>
        <v>69.846423806834892</v>
      </c>
      <c r="E2377" s="6">
        <f t="shared" si="221"/>
        <v>-8.8177346278935503E-3</v>
      </c>
      <c r="F2377" s="6">
        <f t="shared" si="217"/>
        <v>0.22900466821913079</v>
      </c>
      <c r="G2377" s="6">
        <f t="shared" si="218"/>
        <v>-0.18757096958631536</v>
      </c>
      <c r="H2377" s="6">
        <f t="shared" si="219"/>
        <v>0.16993550033052829</v>
      </c>
      <c r="I2377" s="6">
        <f t="shared" si="220"/>
        <v>1</v>
      </c>
    </row>
    <row r="2378" spans="1:9" x14ac:dyDescent="0.25">
      <c r="A2378" s="6">
        <v>2367</v>
      </c>
      <c r="B2378" s="6">
        <v>-1.7112279238062911</v>
      </c>
      <c r="C2378" s="6">
        <v>0.32749412518692589</v>
      </c>
      <c r="D2378" s="6">
        <f t="shared" si="216"/>
        <v>65.372557377483815</v>
      </c>
      <c r="E2378" s="6">
        <f t="shared" si="221"/>
        <v>-0.13232032361651011</v>
      </c>
      <c r="F2378" s="6">
        <f t="shared" si="217"/>
        <v>0.21433625369666826</v>
      </c>
      <c r="G2378" s="6">
        <f t="shared" si="218"/>
        <v>-0.3052539944157</v>
      </c>
      <c r="H2378" s="6">
        <f t="shared" si="219"/>
        <v>4.061334718267981E-2</v>
      </c>
      <c r="I2378" s="6">
        <f t="shared" si="220"/>
        <v>1</v>
      </c>
    </row>
    <row r="2379" spans="1:9" x14ac:dyDescent="0.25">
      <c r="A2379" s="6">
        <v>2368</v>
      </c>
      <c r="B2379" s="6">
        <v>-0.25997223929152824</v>
      </c>
      <c r="C2379" s="6">
        <v>0.37589648121585739</v>
      </c>
      <c r="D2379" s="6">
        <f t="shared" si="216"/>
        <v>63.872662680764357</v>
      </c>
      <c r="E2379" s="6">
        <f t="shared" si="221"/>
        <v>7.8842955791730111E-3</v>
      </c>
      <c r="F2379" s="6">
        <f t="shared" si="217"/>
        <v>0.2094185661664405</v>
      </c>
      <c r="G2379" s="6">
        <f t="shared" si="218"/>
        <v>-0.1630539858199227</v>
      </c>
      <c r="H2379" s="6">
        <f t="shared" si="219"/>
        <v>0.1788225769782687</v>
      </c>
      <c r="I2379" s="6">
        <f t="shared" si="220"/>
        <v>1</v>
      </c>
    </row>
    <row r="2380" spans="1:9" x14ac:dyDescent="0.25">
      <c r="A2380" s="6">
        <v>2369</v>
      </c>
      <c r="B2380" s="6">
        <v>-1.4888018995407037</v>
      </c>
      <c r="C2380" s="6">
        <v>0.54649494918668173</v>
      </c>
      <c r="D2380" s="6">
        <f t="shared" si="216"/>
        <v>59.061741519140625</v>
      </c>
      <c r="E2380" s="6">
        <f t="shared" si="221"/>
        <v>-0.11083192817791213</v>
      </c>
      <c r="F2380" s="6">
        <f t="shared" si="217"/>
        <v>0.1936450541611168</v>
      </c>
      <c r="G2380" s="6">
        <f t="shared" si="218"/>
        <v>-0.27520661827010429</v>
      </c>
      <c r="H2380" s="6">
        <f t="shared" si="219"/>
        <v>5.3542761914280007E-2</v>
      </c>
      <c r="I2380" s="6">
        <f t="shared" si="220"/>
        <v>1</v>
      </c>
    </row>
    <row r="2381" spans="1:9" x14ac:dyDescent="0.25">
      <c r="A2381" s="6">
        <v>2370</v>
      </c>
      <c r="B2381" s="6">
        <v>0.7703124538238626</v>
      </c>
      <c r="C2381" s="6">
        <v>0.88976714377269817</v>
      </c>
      <c r="D2381" s="6">
        <f t="shared" ref="D2381:D2444" si="222">CHIINV(C2381,$B$5)</f>
        <v>47.868123217479976</v>
      </c>
      <c r="E2381" s="6">
        <f t="shared" si="221"/>
        <v>0.10741925320428831</v>
      </c>
      <c r="F2381" s="6">
        <f t="shared" ref="F2381:F2444" si="223">$B$2/($B$5)*D2381</f>
        <v>0.15694466628681961</v>
      </c>
      <c r="G2381" s="6">
        <f t="shared" ref="G2381:G2444" si="224">E2381-$B$8*SQRT(F2381/$B$6*(1/$B$3+1/$B$4))</f>
        <v>-4.0561428228485727E-2</v>
      </c>
      <c r="H2381" s="6">
        <f t="shared" ref="H2381:H2444" si="225">E2381+$B$8*SQRT(F2381/$B$6*(1/$B$3+1/$B$4))</f>
        <v>0.25539993463706234</v>
      </c>
      <c r="I2381" s="6">
        <f t="shared" ref="I2381:I2444" si="226">IF(-G2381&lt;$B$9,1,0)*IF(H2381&lt;$B$9,1,0)</f>
        <v>1</v>
      </c>
    </row>
    <row r="2382" spans="1:9" x14ac:dyDescent="0.25">
      <c r="A2382" s="6">
        <v>2371</v>
      </c>
      <c r="B2382" s="6">
        <v>-0.80378413258586079</v>
      </c>
      <c r="C2382" s="6">
        <v>0.38804284798730432</v>
      </c>
      <c r="D2382" s="6">
        <f t="shared" si="222"/>
        <v>63.51025735390283</v>
      </c>
      <c r="E2382" s="6">
        <f t="shared" ref="E2382:E2445" si="227">$B$1+B2382*SQRT($B$2/$B$6*(1/$B$3+1/$B$4))</f>
        <v>-4.4652924586071938E-2</v>
      </c>
      <c r="F2382" s="6">
        <f t="shared" si="223"/>
        <v>0.20823035198000928</v>
      </c>
      <c r="G2382" s="6">
        <f t="shared" si="224"/>
        <v>-0.21510557516977491</v>
      </c>
      <c r="H2382" s="6">
        <f t="shared" si="225"/>
        <v>0.12579972599763101</v>
      </c>
      <c r="I2382" s="6">
        <f t="shared" si="226"/>
        <v>1</v>
      </c>
    </row>
    <row r="2383" spans="1:9" x14ac:dyDescent="0.25">
      <c r="A2383" s="6">
        <v>2372</v>
      </c>
      <c r="B2383" s="6">
        <v>3.7455265555763617E-2</v>
      </c>
      <c r="C2383" s="6">
        <v>0.52909939878536327</v>
      </c>
      <c r="D2383" s="6">
        <f t="shared" si="222"/>
        <v>59.536961280832941</v>
      </c>
      <c r="E2383" s="6">
        <f t="shared" si="227"/>
        <v>3.6618522428647625E-2</v>
      </c>
      <c r="F2383" s="6">
        <f t="shared" si="223"/>
        <v>0.19520315174043587</v>
      </c>
      <c r="G2383" s="6">
        <f t="shared" si="224"/>
        <v>-0.1284161346620179</v>
      </c>
      <c r="H2383" s="6">
        <f t="shared" si="225"/>
        <v>0.20165317951931316</v>
      </c>
      <c r="I2383" s="6">
        <f t="shared" si="226"/>
        <v>1</v>
      </c>
    </row>
    <row r="2384" spans="1:9" x14ac:dyDescent="0.25">
      <c r="A2384" s="6">
        <v>2373</v>
      </c>
      <c r="B2384" s="6">
        <v>-0.17503907656646334</v>
      </c>
      <c r="C2384" s="6">
        <v>3.769035920285653E-2</v>
      </c>
      <c r="D2384" s="6">
        <f t="shared" si="222"/>
        <v>82.010039656550774</v>
      </c>
      <c r="E2384" s="6">
        <f t="shared" si="227"/>
        <v>1.6089618641135204E-2</v>
      </c>
      <c r="F2384" s="6">
        <f t="shared" si="223"/>
        <v>0.26888537592311729</v>
      </c>
      <c r="G2384" s="6">
        <f t="shared" si="224"/>
        <v>-0.17760400928876149</v>
      </c>
      <c r="H2384" s="6">
        <f t="shared" si="225"/>
        <v>0.20978324657103189</v>
      </c>
      <c r="I2384" s="6">
        <f t="shared" si="226"/>
        <v>1</v>
      </c>
    </row>
    <row r="2385" spans="1:9" x14ac:dyDescent="0.25">
      <c r="A2385" s="6">
        <v>2374</v>
      </c>
      <c r="B2385" s="6">
        <v>0.96110852609854192</v>
      </c>
      <c r="C2385" s="6">
        <v>0.69853816339609975</v>
      </c>
      <c r="D2385" s="6">
        <f t="shared" si="222"/>
        <v>54.804343013424749</v>
      </c>
      <c r="E2385" s="6">
        <f t="shared" si="227"/>
        <v>0.12585190497112542</v>
      </c>
      <c r="F2385" s="6">
        <f t="shared" si="223"/>
        <v>0.17968637053581885</v>
      </c>
      <c r="G2385" s="6">
        <f t="shared" si="224"/>
        <v>-3.2487610140957024E-2</v>
      </c>
      <c r="H2385" s="6">
        <f t="shared" si="225"/>
        <v>0.28419142008320786</v>
      </c>
      <c r="I2385" s="6">
        <f t="shared" si="226"/>
        <v>1</v>
      </c>
    </row>
    <row r="2386" spans="1:9" x14ac:dyDescent="0.25">
      <c r="A2386" s="6">
        <v>2375</v>
      </c>
      <c r="B2386" s="6">
        <v>0.79651499618194066</v>
      </c>
      <c r="C2386" s="6">
        <v>0.71022675252540668</v>
      </c>
      <c r="D2386" s="6">
        <f t="shared" si="222"/>
        <v>54.45680007326439</v>
      </c>
      <c r="E2386" s="6">
        <f t="shared" si="227"/>
        <v>0.10995065929108096</v>
      </c>
      <c r="F2386" s="6">
        <f t="shared" si="223"/>
        <v>0.17854688548611275</v>
      </c>
      <c r="G2386" s="6">
        <f t="shared" si="224"/>
        <v>-4.7886000586700325E-2</v>
      </c>
      <c r="H2386" s="6">
        <f t="shared" si="225"/>
        <v>0.26778731916886223</v>
      </c>
      <c r="I2386" s="6">
        <f t="shared" si="226"/>
        <v>1</v>
      </c>
    </row>
    <row r="2387" spans="1:9" x14ac:dyDescent="0.25">
      <c r="A2387" s="6">
        <v>2376</v>
      </c>
      <c r="B2387" s="6">
        <v>-1.1039833225368056</v>
      </c>
      <c r="C2387" s="6">
        <v>0.53001495406964327</v>
      </c>
      <c r="D2387" s="6">
        <f t="shared" si="222"/>
        <v>59.511932162892684</v>
      </c>
      <c r="E2387" s="6">
        <f t="shared" si="227"/>
        <v>-7.3654921655938801E-2</v>
      </c>
      <c r="F2387" s="6">
        <f t="shared" si="223"/>
        <v>0.19512108905866454</v>
      </c>
      <c r="G2387" s="6">
        <f t="shared" si="224"/>
        <v>-0.23865488512075628</v>
      </c>
      <c r="H2387" s="6">
        <f t="shared" si="225"/>
        <v>9.134504180887866E-2</v>
      </c>
      <c r="I2387" s="6">
        <f t="shared" si="226"/>
        <v>1</v>
      </c>
    </row>
    <row r="2388" spans="1:9" x14ac:dyDescent="0.25">
      <c r="A2388" s="6">
        <v>2377</v>
      </c>
      <c r="B2388" s="6">
        <v>1.1628753782133572</v>
      </c>
      <c r="C2388" s="6">
        <v>0.49378948332163458</v>
      </c>
      <c r="D2388" s="6">
        <f t="shared" si="222"/>
        <v>60.505662466255103</v>
      </c>
      <c r="E2388" s="6">
        <f t="shared" si="227"/>
        <v>0.14534443476371528</v>
      </c>
      <c r="F2388" s="6">
        <f t="shared" si="223"/>
        <v>0.1983792212008364</v>
      </c>
      <c r="G2388" s="6">
        <f t="shared" si="224"/>
        <v>-2.1027410268930763E-2</v>
      </c>
      <c r="H2388" s="6">
        <f t="shared" si="225"/>
        <v>0.3117162797963613</v>
      </c>
      <c r="I2388" s="6">
        <f t="shared" si="226"/>
        <v>1</v>
      </c>
    </row>
    <row r="2389" spans="1:9" x14ac:dyDescent="0.25">
      <c r="A2389" s="6">
        <v>2378</v>
      </c>
      <c r="B2389" s="6">
        <v>2.5285089577664621E-2</v>
      </c>
      <c r="C2389" s="6">
        <v>0.86965544602801603</v>
      </c>
      <c r="D2389" s="6">
        <f t="shared" si="222"/>
        <v>48.818413797849701</v>
      </c>
      <c r="E2389" s="6">
        <f t="shared" si="227"/>
        <v>3.5442771727540574E-2</v>
      </c>
      <c r="F2389" s="6">
        <f t="shared" si="223"/>
        <v>0.16006037310770393</v>
      </c>
      <c r="G2389" s="6">
        <f t="shared" si="224"/>
        <v>-0.11399956677278136</v>
      </c>
      <c r="H2389" s="6">
        <f t="shared" si="225"/>
        <v>0.1848851102278625</v>
      </c>
      <c r="I2389" s="6">
        <f t="shared" si="226"/>
        <v>1</v>
      </c>
    </row>
    <row r="2390" spans="1:9" x14ac:dyDescent="0.25">
      <c r="A2390" s="6">
        <v>2379</v>
      </c>
      <c r="B2390" s="6">
        <v>1.1525571608217433</v>
      </c>
      <c r="C2390" s="6">
        <v>0.83059175389873963</v>
      </c>
      <c r="D2390" s="6">
        <f t="shared" si="222"/>
        <v>50.437495187650597</v>
      </c>
      <c r="E2390" s="6">
        <f t="shared" si="227"/>
        <v>0.14434760025990889</v>
      </c>
      <c r="F2390" s="6">
        <f t="shared" si="223"/>
        <v>0.16536883668082164</v>
      </c>
      <c r="G2390" s="6">
        <f t="shared" si="224"/>
        <v>-7.5526810110111975E-3</v>
      </c>
      <c r="H2390" s="6">
        <f t="shared" si="225"/>
        <v>0.29624788153082898</v>
      </c>
      <c r="I2390" s="6">
        <f t="shared" si="226"/>
        <v>1</v>
      </c>
    </row>
    <row r="2391" spans="1:9" x14ac:dyDescent="0.25">
      <c r="A2391" s="6">
        <v>2380</v>
      </c>
      <c r="B2391" s="6">
        <v>1.6945978131843731</v>
      </c>
      <c r="C2391" s="6">
        <v>0.51179540391247291</v>
      </c>
      <c r="D2391" s="6">
        <f t="shared" si="222"/>
        <v>60.010690146693456</v>
      </c>
      <c r="E2391" s="6">
        <f t="shared" si="227"/>
        <v>0.19671370229415666</v>
      </c>
      <c r="F2391" s="6">
        <f t="shared" si="223"/>
        <v>0.19675636113669986</v>
      </c>
      <c r="G2391" s="6">
        <f t="shared" si="224"/>
        <v>3.1023765069728454E-2</v>
      </c>
      <c r="H2391" s="6">
        <f t="shared" si="225"/>
        <v>0.3624036395185849</v>
      </c>
      <c r="I2391" s="6">
        <f t="shared" si="226"/>
        <v>1</v>
      </c>
    </row>
    <row r="2392" spans="1:9" x14ac:dyDescent="0.25">
      <c r="A2392" s="6">
        <v>2381</v>
      </c>
      <c r="B2392" s="6">
        <v>0.83059603639412671</v>
      </c>
      <c r="C2392" s="6">
        <v>0.78734702597125161</v>
      </c>
      <c r="D2392" s="6">
        <f t="shared" si="222"/>
        <v>52.003110592654338</v>
      </c>
      <c r="E2392" s="6">
        <f t="shared" si="227"/>
        <v>0.11324320058185976</v>
      </c>
      <c r="F2392" s="6">
        <f t="shared" si="223"/>
        <v>0.17050200194312898</v>
      </c>
      <c r="G2392" s="6">
        <f t="shared" si="224"/>
        <v>-4.0996610174178813E-2</v>
      </c>
      <c r="H2392" s="6">
        <f t="shared" si="225"/>
        <v>0.26748301133789831</v>
      </c>
      <c r="I2392" s="6">
        <f t="shared" si="226"/>
        <v>1</v>
      </c>
    </row>
    <row r="2393" spans="1:9" x14ac:dyDescent="0.25">
      <c r="A2393" s="6">
        <v>2382</v>
      </c>
      <c r="B2393" s="6">
        <v>0.55075020100048278</v>
      </c>
      <c r="C2393" s="6">
        <v>0.46949674977874079</v>
      </c>
      <c r="D2393" s="6">
        <f t="shared" si="222"/>
        <v>61.178507283075035</v>
      </c>
      <c r="E2393" s="6">
        <f t="shared" si="227"/>
        <v>8.6207524371583702E-2</v>
      </c>
      <c r="F2393" s="6">
        <f t="shared" si="223"/>
        <v>0.20058526978057389</v>
      </c>
      <c r="G2393" s="6">
        <f t="shared" si="224"/>
        <v>-8.1086820617458824E-2</v>
      </c>
      <c r="H2393" s="6">
        <f t="shared" si="225"/>
        <v>0.25350186936062624</v>
      </c>
      <c r="I2393" s="6">
        <f t="shared" si="226"/>
        <v>1</v>
      </c>
    </row>
    <row r="2394" spans="1:9" x14ac:dyDescent="0.25">
      <c r="A2394" s="6">
        <v>2383</v>
      </c>
      <c r="B2394" s="6">
        <v>-1.1727070159395225</v>
      </c>
      <c r="C2394" s="6">
        <v>0.99786370433668015</v>
      </c>
      <c r="D2394" s="6">
        <f t="shared" si="222"/>
        <v>34.161069567035874</v>
      </c>
      <c r="E2394" s="6">
        <f t="shared" si="227"/>
        <v>-8.0294261205861361E-2</v>
      </c>
      <c r="F2394" s="6">
        <f t="shared" si="223"/>
        <v>0.11200350677716681</v>
      </c>
      <c r="G2394" s="6">
        <f t="shared" si="224"/>
        <v>-0.20530506644082197</v>
      </c>
      <c r="H2394" s="6">
        <f t="shared" si="225"/>
        <v>4.4716544029099248E-2</v>
      </c>
      <c r="I2394" s="6">
        <f t="shared" si="226"/>
        <v>1</v>
      </c>
    </row>
    <row r="2395" spans="1:9" x14ac:dyDescent="0.25">
      <c r="A2395" s="6">
        <v>2384</v>
      </c>
      <c r="B2395" s="6">
        <v>0.13879116522730328</v>
      </c>
      <c r="C2395" s="6">
        <v>0.88509781182287062</v>
      </c>
      <c r="D2395" s="6">
        <f t="shared" si="222"/>
        <v>48.097874075649706</v>
      </c>
      <c r="E2395" s="6">
        <f t="shared" si="227"/>
        <v>4.6408500429009861E-2</v>
      </c>
      <c r="F2395" s="6">
        <f t="shared" si="223"/>
        <v>0.15769794778901544</v>
      </c>
      <c r="G2395" s="6">
        <f t="shared" si="224"/>
        <v>-0.10192688459685932</v>
      </c>
      <c r="H2395" s="6">
        <f t="shared" si="225"/>
        <v>0.19474388545487903</v>
      </c>
      <c r="I2395" s="6">
        <f t="shared" si="226"/>
        <v>1</v>
      </c>
    </row>
    <row r="2396" spans="1:9" x14ac:dyDescent="0.25">
      <c r="A2396" s="6">
        <v>2385</v>
      </c>
      <c r="B2396" s="6">
        <v>-0.23779989533068147</v>
      </c>
      <c r="C2396" s="6">
        <v>0.71629993591113006</v>
      </c>
      <c r="D2396" s="6">
        <f t="shared" si="222"/>
        <v>54.27424067147269</v>
      </c>
      <c r="E2396" s="6">
        <f t="shared" si="227"/>
        <v>1.0026347510391203E-2</v>
      </c>
      <c r="F2396" s="6">
        <f t="shared" si="223"/>
        <v>0.17794833007040226</v>
      </c>
      <c r="G2396" s="6">
        <f t="shared" si="224"/>
        <v>-0.14754552673903329</v>
      </c>
      <c r="H2396" s="6">
        <f t="shared" si="225"/>
        <v>0.16759822175981567</v>
      </c>
      <c r="I2396" s="6">
        <f t="shared" si="226"/>
        <v>1</v>
      </c>
    </row>
    <row r="2397" spans="1:9" x14ac:dyDescent="0.25">
      <c r="A2397" s="6">
        <v>2386</v>
      </c>
      <c r="B2397" s="6">
        <v>-0.24402083909080829</v>
      </c>
      <c r="C2397" s="6">
        <v>0.51481673635059666</v>
      </c>
      <c r="D2397" s="6">
        <f t="shared" si="222"/>
        <v>59.927864006464972</v>
      </c>
      <c r="E2397" s="6">
        <f t="shared" si="227"/>
        <v>9.4253472454255069E-3</v>
      </c>
      <c r="F2397" s="6">
        <f t="shared" si="223"/>
        <v>0.19648480002119664</v>
      </c>
      <c r="G2397" s="6">
        <f t="shared" si="224"/>
        <v>-0.15615020872079619</v>
      </c>
      <c r="H2397" s="6">
        <f t="shared" si="225"/>
        <v>0.17500090321164721</v>
      </c>
      <c r="I2397" s="6">
        <f t="shared" si="226"/>
        <v>1</v>
      </c>
    </row>
    <row r="2398" spans="1:9" x14ac:dyDescent="0.25">
      <c r="A2398" s="6">
        <v>2387</v>
      </c>
      <c r="B2398" s="6">
        <v>-0.78845005191396922</v>
      </c>
      <c r="C2398" s="6">
        <v>0.42982268745994445</v>
      </c>
      <c r="D2398" s="6">
        <f t="shared" si="222"/>
        <v>62.296154760221505</v>
      </c>
      <c r="E2398" s="6">
        <f t="shared" si="227"/>
        <v>-4.3171511652252997E-2</v>
      </c>
      <c r="F2398" s="6">
        <f t="shared" si="223"/>
        <v>0.20424968773843116</v>
      </c>
      <c r="G2398" s="6">
        <f t="shared" si="224"/>
        <v>-0.21198705970675882</v>
      </c>
      <c r="H2398" s="6">
        <f t="shared" si="225"/>
        <v>0.12564403640225283</v>
      </c>
      <c r="I2398" s="6">
        <f t="shared" si="226"/>
        <v>1</v>
      </c>
    </row>
    <row r="2399" spans="1:9" x14ac:dyDescent="0.25">
      <c r="A2399" s="6">
        <v>2388</v>
      </c>
      <c r="B2399" s="6">
        <v>8.6822637967998162E-3</v>
      </c>
      <c r="C2399" s="6">
        <v>0.69203772087771231</v>
      </c>
      <c r="D2399" s="6">
        <f t="shared" si="222"/>
        <v>54.99561572696048</v>
      </c>
      <c r="E2399" s="6">
        <f t="shared" si="227"/>
        <v>3.3838786371261517E-2</v>
      </c>
      <c r="F2399" s="6">
        <f t="shared" si="223"/>
        <v>0.18031349418675569</v>
      </c>
      <c r="G2399" s="6">
        <f t="shared" si="224"/>
        <v>-0.12477679855333103</v>
      </c>
      <c r="H2399" s="6">
        <f t="shared" si="225"/>
        <v>0.19245437129585408</v>
      </c>
      <c r="I2399" s="6">
        <f t="shared" si="226"/>
        <v>1</v>
      </c>
    </row>
    <row r="2400" spans="1:9" x14ac:dyDescent="0.25">
      <c r="A2400" s="6">
        <v>2389</v>
      </c>
      <c r="B2400" s="6">
        <v>0.15286332200048491</v>
      </c>
      <c r="C2400" s="6">
        <v>0.56666768395031586</v>
      </c>
      <c r="D2400" s="6">
        <f t="shared" si="222"/>
        <v>58.510738907569262</v>
      </c>
      <c r="E2400" s="6">
        <f t="shared" si="227"/>
        <v>4.7767999931887302E-2</v>
      </c>
      <c r="F2400" s="6">
        <f t="shared" si="223"/>
        <v>0.19183848822153857</v>
      </c>
      <c r="G2400" s="6">
        <f t="shared" si="224"/>
        <v>-0.11583814598724917</v>
      </c>
      <c r="H2400" s="6">
        <f t="shared" si="225"/>
        <v>0.21137414585102376</v>
      </c>
      <c r="I2400" s="6">
        <f t="shared" si="226"/>
        <v>1</v>
      </c>
    </row>
    <row r="2401" spans="1:9" x14ac:dyDescent="0.25">
      <c r="A2401" s="6">
        <v>2390</v>
      </c>
      <c r="B2401" s="6">
        <v>1.0325220500817522</v>
      </c>
      <c r="C2401" s="6">
        <v>0.40980254524369031</v>
      </c>
      <c r="D2401" s="6">
        <f t="shared" si="222"/>
        <v>62.872244119293818</v>
      </c>
      <c r="E2401" s="6">
        <f t="shared" si="227"/>
        <v>0.132751106843217</v>
      </c>
      <c r="F2401" s="6">
        <f t="shared" si="223"/>
        <v>0.20613850530916006</v>
      </c>
      <c r="G2401" s="6">
        <f t="shared" si="224"/>
        <v>-3.6843213482770032E-2</v>
      </c>
      <c r="H2401" s="6">
        <f t="shared" si="225"/>
        <v>0.30234542716920404</v>
      </c>
      <c r="I2401" s="6">
        <f t="shared" si="226"/>
        <v>1</v>
      </c>
    </row>
    <row r="2402" spans="1:9" x14ac:dyDescent="0.25">
      <c r="A2402" s="6">
        <v>2391</v>
      </c>
      <c r="B2402" s="6">
        <v>-0.18857122086046729</v>
      </c>
      <c r="C2402" s="6">
        <v>0.62721640675069434</v>
      </c>
      <c r="D2402" s="6">
        <f t="shared" si="222"/>
        <v>56.843214454651246</v>
      </c>
      <c r="E2402" s="6">
        <f t="shared" si="227"/>
        <v>1.4782289300147144E-2</v>
      </c>
      <c r="F2402" s="6">
        <f t="shared" si="223"/>
        <v>0.18637119493328277</v>
      </c>
      <c r="G2402" s="6">
        <f t="shared" si="224"/>
        <v>-0.14647566172342008</v>
      </c>
      <c r="H2402" s="6">
        <f t="shared" si="225"/>
        <v>0.17604024032371435</v>
      </c>
      <c r="I2402" s="6">
        <f t="shared" si="226"/>
        <v>1</v>
      </c>
    </row>
    <row r="2403" spans="1:9" x14ac:dyDescent="0.25">
      <c r="A2403" s="6">
        <v>2392</v>
      </c>
      <c r="B2403" s="6">
        <v>-0.23253051040228456</v>
      </c>
      <c r="C2403" s="6">
        <v>0.79067354350413521</v>
      </c>
      <c r="D2403" s="6">
        <f t="shared" si="222"/>
        <v>51.888864906983279</v>
      </c>
      <c r="E2403" s="6">
        <f t="shared" si="227"/>
        <v>1.0535418458511817E-2</v>
      </c>
      <c r="F2403" s="6">
        <f t="shared" si="223"/>
        <v>0.17012742592453534</v>
      </c>
      <c r="G2403" s="6">
        <f t="shared" si="224"/>
        <v>-0.14353487434554096</v>
      </c>
      <c r="H2403" s="6">
        <f t="shared" si="225"/>
        <v>0.16460571126256457</v>
      </c>
      <c r="I2403" s="6">
        <f t="shared" si="226"/>
        <v>1</v>
      </c>
    </row>
    <row r="2404" spans="1:9" x14ac:dyDescent="0.25">
      <c r="A2404" s="6">
        <v>2393</v>
      </c>
      <c r="B2404" s="6">
        <v>0.58744944908539765</v>
      </c>
      <c r="C2404" s="6">
        <v>0.18482009338663899</v>
      </c>
      <c r="D2404" s="6">
        <f t="shared" si="222"/>
        <v>70.723952687151296</v>
      </c>
      <c r="E2404" s="6">
        <f t="shared" si="227"/>
        <v>8.9753008573586188E-2</v>
      </c>
      <c r="F2404" s="6">
        <f t="shared" si="223"/>
        <v>0.23188181208902064</v>
      </c>
      <c r="G2404" s="6">
        <f t="shared" si="224"/>
        <v>-9.0119621622486754E-2</v>
      </c>
      <c r="H2404" s="6">
        <f t="shared" si="225"/>
        <v>0.26962563876965912</v>
      </c>
      <c r="I2404" s="6">
        <f t="shared" si="226"/>
        <v>1</v>
      </c>
    </row>
    <row r="2405" spans="1:9" x14ac:dyDescent="0.25">
      <c r="A2405" s="6">
        <v>2394</v>
      </c>
      <c r="B2405" s="6">
        <v>-0.5038918970967643</v>
      </c>
      <c r="C2405" s="6">
        <v>0.85412152470473346</v>
      </c>
      <c r="D2405" s="6">
        <f t="shared" si="222"/>
        <v>49.492340903643885</v>
      </c>
      <c r="E2405" s="6">
        <f t="shared" si="227"/>
        <v>-1.5680582134542209E-2</v>
      </c>
      <c r="F2405" s="6">
        <f t="shared" si="223"/>
        <v>0.1622699701758816</v>
      </c>
      <c r="G2405" s="6">
        <f t="shared" si="224"/>
        <v>-0.16615089381793671</v>
      </c>
      <c r="H2405" s="6">
        <f t="shared" si="225"/>
        <v>0.13478972954885229</v>
      </c>
      <c r="I2405" s="6">
        <f t="shared" si="226"/>
        <v>1</v>
      </c>
    </row>
    <row r="2406" spans="1:9" x14ac:dyDescent="0.25">
      <c r="A2406" s="6">
        <v>2395</v>
      </c>
      <c r="B2406" s="6">
        <v>9.0813045972026885E-2</v>
      </c>
      <c r="C2406" s="6">
        <v>0.27481917783135473</v>
      </c>
      <c r="D2406" s="6">
        <f t="shared" si="222"/>
        <v>67.141475469741991</v>
      </c>
      <c r="E2406" s="6">
        <f t="shared" si="227"/>
        <v>4.1773373750997753E-2</v>
      </c>
      <c r="F2406" s="6">
        <f t="shared" si="223"/>
        <v>0.22013598514669505</v>
      </c>
      <c r="G2406" s="6">
        <f t="shared" si="224"/>
        <v>-0.13348438889613917</v>
      </c>
      <c r="H2406" s="6">
        <f t="shared" si="225"/>
        <v>0.21703113639813471</v>
      </c>
      <c r="I2406" s="6">
        <f t="shared" si="226"/>
        <v>1</v>
      </c>
    </row>
    <row r="2407" spans="1:9" x14ac:dyDescent="0.25">
      <c r="A2407" s="6">
        <v>2396</v>
      </c>
      <c r="B2407" s="6">
        <v>0.52291738938947674</v>
      </c>
      <c r="C2407" s="6">
        <v>0.27533799249244667</v>
      </c>
      <c r="D2407" s="6">
        <f t="shared" si="222"/>
        <v>67.123159444117576</v>
      </c>
      <c r="E2407" s="6">
        <f t="shared" si="227"/>
        <v>8.351861931184501E-2</v>
      </c>
      <c r="F2407" s="6">
        <f t="shared" si="223"/>
        <v>0.22007593260366418</v>
      </c>
      <c r="G2407" s="6">
        <f t="shared" si="224"/>
        <v>-9.1715236766359232E-2</v>
      </c>
      <c r="H2407" s="6">
        <f t="shared" si="225"/>
        <v>0.25875247539004925</v>
      </c>
      <c r="I2407" s="6">
        <f t="shared" si="226"/>
        <v>1</v>
      </c>
    </row>
    <row r="2408" spans="1:9" x14ac:dyDescent="0.25">
      <c r="A2408" s="6">
        <v>2397</v>
      </c>
      <c r="B2408" s="6">
        <v>0.6261666385398712</v>
      </c>
      <c r="C2408" s="6">
        <v>0.34095278786584066</v>
      </c>
      <c r="D2408" s="6">
        <f t="shared" si="222"/>
        <v>64.945413703942265</v>
      </c>
      <c r="E2408" s="6">
        <f t="shared" si="227"/>
        <v>9.349344443317531E-2</v>
      </c>
      <c r="F2408" s="6">
        <f t="shared" si="223"/>
        <v>0.21293578263587629</v>
      </c>
      <c r="G2408" s="6">
        <f t="shared" si="224"/>
        <v>-7.8874326968480291E-2</v>
      </c>
      <c r="H2408" s="6">
        <f t="shared" si="225"/>
        <v>0.26586121583483091</v>
      </c>
      <c r="I2408" s="6">
        <f t="shared" si="226"/>
        <v>1</v>
      </c>
    </row>
    <row r="2409" spans="1:9" x14ac:dyDescent="0.25">
      <c r="A2409" s="6">
        <v>2398</v>
      </c>
      <c r="B2409" s="6">
        <v>-0.44481566874310374</v>
      </c>
      <c r="C2409" s="6">
        <v>0.87752922147282331</v>
      </c>
      <c r="D2409" s="6">
        <f t="shared" si="222"/>
        <v>48.458081530256926</v>
      </c>
      <c r="E2409" s="6">
        <f t="shared" si="227"/>
        <v>-9.9732762557634483E-3</v>
      </c>
      <c r="F2409" s="6">
        <f t="shared" si="223"/>
        <v>0.15887895583690795</v>
      </c>
      <c r="G2409" s="6">
        <f t="shared" si="224"/>
        <v>-0.15886307088401561</v>
      </c>
      <c r="H2409" s="6">
        <f t="shared" si="225"/>
        <v>0.13891651837248872</v>
      </c>
      <c r="I2409" s="6">
        <f t="shared" si="226"/>
        <v>1</v>
      </c>
    </row>
    <row r="2410" spans="1:9" x14ac:dyDescent="0.25">
      <c r="A2410" s="6">
        <v>2399</v>
      </c>
      <c r="B2410" s="6">
        <v>-1.1167367119924165</v>
      </c>
      <c r="C2410" s="6">
        <v>0.76238288521988584</v>
      </c>
      <c r="D2410" s="6">
        <f t="shared" si="222"/>
        <v>52.834557686141849</v>
      </c>
      <c r="E2410" s="6">
        <f t="shared" si="227"/>
        <v>-7.4887016131886378E-2</v>
      </c>
      <c r="F2410" s="6">
        <f t="shared" si="223"/>
        <v>0.17322805798735033</v>
      </c>
      <c r="G2410" s="6">
        <f t="shared" si="224"/>
        <v>-0.2303549620975181</v>
      </c>
      <c r="H2410" s="6">
        <f t="shared" si="225"/>
        <v>8.0580929833745332E-2</v>
      </c>
      <c r="I2410" s="6">
        <f t="shared" si="226"/>
        <v>1</v>
      </c>
    </row>
    <row r="2411" spans="1:9" x14ac:dyDescent="0.25">
      <c r="A2411" s="6">
        <v>2400</v>
      </c>
      <c r="B2411" s="6">
        <v>-0.19893832359230146</v>
      </c>
      <c r="C2411" s="6">
        <v>3.9796136356700339E-2</v>
      </c>
      <c r="D2411" s="6">
        <f t="shared" si="222"/>
        <v>81.673498664458023</v>
      </c>
      <c r="E2411" s="6">
        <f t="shared" si="227"/>
        <v>1.3780732023790754E-2</v>
      </c>
      <c r="F2411" s="6">
        <f t="shared" si="223"/>
        <v>0.26778196283428862</v>
      </c>
      <c r="G2411" s="6">
        <f t="shared" si="224"/>
        <v>-0.17951506133231596</v>
      </c>
      <c r="H2411" s="6">
        <f t="shared" si="225"/>
        <v>0.20707652537989749</v>
      </c>
      <c r="I2411" s="6">
        <f t="shared" si="226"/>
        <v>1</v>
      </c>
    </row>
    <row r="2412" spans="1:9" x14ac:dyDescent="0.25">
      <c r="A2412" s="6">
        <v>2401</v>
      </c>
      <c r="B2412" s="6">
        <v>0.20831066649407148</v>
      </c>
      <c r="C2412" s="6">
        <v>0.66475417340617082</v>
      </c>
      <c r="D2412" s="6">
        <f t="shared" si="222"/>
        <v>55.784945586201268</v>
      </c>
      <c r="E2412" s="6">
        <f t="shared" si="227"/>
        <v>5.3124722322769408E-2</v>
      </c>
      <c r="F2412" s="6">
        <f t="shared" si="223"/>
        <v>0.18290146093836482</v>
      </c>
      <c r="G2412" s="6">
        <f t="shared" si="224"/>
        <v>-0.10662508007148053</v>
      </c>
      <c r="H2412" s="6">
        <f t="shared" si="225"/>
        <v>0.21287452471701934</v>
      </c>
      <c r="I2412" s="6">
        <f t="shared" si="226"/>
        <v>1</v>
      </c>
    </row>
    <row r="2413" spans="1:9" x14ac:dyDescent="0.25">
      <c r="A2413" s="6">
        <v>2402</v>
      </c>
      <c r="B2413" s="6">
        <v>-1.168307335319696</v>
      </c>
      <c r="C2413" s="6">
        <v>0.15787224951933349</v>
      </c>
      <c r="D2413" s="6">
        <f t="shared" si="222"/>
        <v>72.025435239184318</v>
      </c>
      <c r="E2413" s="6">
        <f t="shared" si="227"/>
        <v>-7.9869211676362586E-2</v>
      </c>
      <c r="F2413" s="6">
        <f t="shared" si="223"/>
        <v>0.23614896799732563</v>
      </c>
      <c r="G2413" s="6">
        <f t="shared" si="224"/>
        <v>-0.26138933101229561</v>
      </c>
      <c r="H2413" s="6">
        <f t="shared" si="225"/>
        <v>0.10165090765957042</v>
      </c>
      <c r="I2413" s="6">
        <f t="shared" si="226"/>
        <v>1</v>
      </c>
    </row>
    <row r="2414" spans="1:9" x14ac:dyDescent="0.25">
      <c r="A2414" s="6">
        <v>2403</v>
      </c>
      <c r="B2414" s="6">
        <v>0.277500475931447</v>
      </c>
      <c r="C2414" s="6">
        <v>0.85555589465010529</v>
      </c>
      <c r="D2414" s="6">
        <f t="shared" si="222"/>
        <v>49.431962403211685</v>
      </c>
      <c r="E2414" s="6">
        <f t="shared" si="227"/>
        <v>5.9809092959796487E-2</v>
      </c>
      <c r="F2414" s="6">
        <f t="shared" si="223"/>
        <v>0.16207200787938258</v>
      </c>
      <c r="G2414" s="6">
        <f t="shared" si="224"/>
        <v>-9.056940709999102E-2</v>
      </c>
      <c r="H2414" s="6">
        <f t="shared" si="225"/>
        <v>0.21018759301958401</v>
      </c>
      <c r="I2414" s="6">
        <f t="shared" si="226"/>
        <v>1</v>
      </c>
    </row>
    <row r="2415" spans="1:9" x14ac:dyDescent="0.25">
      <c r="A2415" s="6">
        <v>2404</v>
      </c>
      <c r="B2415" s="6">
        <v>0.88508613771409728</v>
      </c>
      <c r="C2415" s="6">
        <v>0.88930936613055822</v>
      </c>
      <c r="D2415" s="6">
        <f t="shared" si="222"/>
        <v>47.890918568769571</v>
      </c>
      <c r="E2415" s="6">
        <f t="shared" si="227"/>
        <v>0.11850744449629795</v>
      </c>
      <c r="F2415" s="6">
        <f t="shared" si="223"/>
        <v>0.15701940514350679</v>
      </c>
      <c r="G2415" s="6">
        <f t="shared" si="224"/>
        <v>-2.9508467794597551E-2</v>
      </c>
      <c r="H2415" s="6">
        <f t="shared" si="225"/>
        <v>0.26652335678719347</v>
      </c>
      <c r="I2415" s="6">
        <f t="shared" si="226"/>
        <v>1</v>
      </c>
    </row>
    <row r="2416" spans="1:9" x14ac:dyDescent="0.25">
      <c r="A2416" s="6">
        <v>2405</v>
      </c>
      <c r="B2416" s="6">
        <v>0.72170905696111731</v>
      </c>
      <c r="C2416" s="6">
        <v>0.934537797173986</v>
      </c>
      <c r="D2416" s="6">
        <f t="shared" si="222"/>
        <v>45.241010745454275</v>
      </c>
      <c r="E2416" s="6">
        <f t="shared" si="227"/>
        <v>0.10272371897040429</v>
      </c>
      <c r="F2416" s="6">
        <f t="shared" si="223"/>
        <v>0.14833118277198123</v>
      </c>
      <c r="G2416" s="6">
        <f t="shared" si="224"/>
        <v>-4.1138903328183887E-2</v>
      </c>
      <c r="H2416" s="6">
        <f t="shared" si="225"/>
        <v>0.24658634126899248</v>
      </c>
      <c r="I2416" s="6">
        <f t="shared" si="226"/>
        <v>1</v>
      </c>
    </row>
    <row r="2417" spans="1:9" x14ac:dyDescent="0.25">
      <c r="A2417" s="6">
        <v>2406</v>
      </c>
      <c r="B2417" s="6">
        <v>-1.7062893675756641</v>
      </c>
      <c r="C2417" s="6">
        <v>0.27866451002533038</v>
      </c>
      <c r="D2417" s="6">
        <f t="shared" si="222"/>
        <v>67.006199587653796</v>
      </c>
      <c r="E2417" s="6">
        <f t="shared" si="227"/>
        <v>-0.13184321375704175</v>
      </c>
      <c r="F2417" s="6">
        <f t="shared" si="223"/>
        <v>0.21969245766443868</v>
      </c>
      <c r="G2417" s="6">
        <f t="shared" si="224"/>
        <v>-0.3069243337102166</v>
      </c>
      <c r="H2417" s="6">
        <f t="shared" si="225"/>
        <v>4.3237906196133102E-2</v>
      </c>
      <c r="I2417" s="6">
        <f t="shared" si="226"/>
        <v>1</v>
      </c>
    </row>
    <row r="2418" spans="1:9" x14ac:dyDescent="0.25">
      <c r="A2418" s="6">
        <v>2407</v>
      </c>
      <c r="B2418" s="6">
        <v>0.96927578852046281</v>
      </c>
      <c r="C2418" s="6">
        <v>0.54847865230262149</v>
      </c>
      <c r="D2418" s="6">
        <f t="shared" si="222"/>
        <v>59.00757423692167</v>
      </c>
      <c r="E2418" s="6">
        <f t="shared" si="227"/>
        <v>0.12664093748273245</v>
      </c>
      <c r="F2418" s="6">
        <f t="shared" si="223"/>
        <v>0.19346745651449729</v>
      </c>
      <c r="G2418" s="6">
        <f t="shared" si="224"/>
        <v>-3.7658358857053015E-2</v>
      </c>
      <c r="H2418" s="6">
        <f t="shared" si="225"/>
        <v>0.29094023382251788</v>
      </c>
      <c r="I2418" s="6">
        <f t="shared" si="226"/>
        <v>1</v>
      </c>
    </row>
    <row r="2419" spans="1:9" x14ac:dyDescent="0.25">
      <c r="A2419" s="6">
        <v>2408</v>
      </c>
      <c r="B2419" s="6">
        <v>1.7551974451635033</v>
      </c>
      <c r="C2419" s="6">
        <v>0.10733359782708213</v>
      </c>
      <c r="D2419" s="6">
        <f t="shared" si="222"/>
        <v>74.996915381826369</v>
      </c>
      <c r="E2419" s="6">
        <f t="shared" si="227"/>
        <v>0.20256818294542336</v>
      </c>
      <c r="F2419" s="6">
        <f t="shared" si="223"/>
        <v>0.24589152584205368</v>
      </c>
      <c r="G2419" s="6">
        <f t="shared" si="224"/>
        <v>1.7341511116074654E-2</v>
      </c>
      <c r="H2419" s="6">
        <f t="shared" si="225"/>
        <v>0.38779485477477205</v>
      </c>
      <c r="I2419" s="6">
        <f t="shared" si="226"/>
        <v>1</v>
      </c>
    </row>
    <row r="2420" spans="1:9" x14ac:dyDescent="0.25">
      <c r="A2420" s="6">
        <v>2409</v>
      </c>
      <c r="B2420" s="6">
        <v>-0.10688040674722288</v>
      </c>
      <c r="C2420" s="6">
        <v>1.1902218695638905E-3</v>
      </c>
      <c r="D2420" s="6">
        <f t="shared" si="222"/>
        <v>100.09004206969384</v>
      </c>
      <c r="E2420" s="6">
        <f t="shared" si="227"/>
        <v>2.2674371726933505E-2</v>
      </c>
      <c r="F2420" s="6">
        <f t="shared" si="223"/>
        <v>0.32816407235965195</v>
      </c>
      <c r="G2420" s="6">
        <f t="shared" si="224"/>
        <v>-0.19130763627938344</v>
      </c>
      <c r="H2420" s="6">
        <f t="shared" si="225"/>
        <v>0.23665637973325046</v>
      </c>
      <c r="I2420" s="6">
        <f t="shared" si="226"/>
        <v>1</v>
      </c>
    </row>
    <row r="2421" spans="1:9" x14ac:dyDescent="0.25">
      <c r="A2421" s="6">
        <v>2410</v>
      </c>
      <c r="B2421" s="6">
        <v>0.64790810938575305</v>
      </c>
      <c r="C2421" s="6">
        <v>8.2155827509384438E-2</v>
      </c>
      <c r="D2421" s="6">
        <f t="shared" si="222"/>
        <v>76.912134239615824</v>
      </c>
      <c r="E2421" s="6">
        <f t="shared" si="227"/>
        <v>9.559387006680177E-2</v>
      </c>
      <c r="F2421" s="6">
        <f t="shared" si="223"/>
        <v>0.25217093193316664</v>
      </c>
      <c r="G2421" s="6">
        <f t="shared" si="224"/>
        <v>-9.1982986710212336E-2</v>
      </c>
      <c r="H2421" s="6">
        <f t="shared" si="225"/>
        <v>0.28317072684381589</v>
      </c>
      <c r="I2421" s="6">
        <f t="shared" si="226"/>
        <v>1</v>
      </c>
    </row>
    <row r="2422" spans="1:9" x14ac:dyDescent="0.25">
      <c r="A2422" s="6">
        <v>2411</v>
      </c>
      <c r="B2422" s="6">
        <v>1.0209873835265171</v>
      </c>
      <c r="C2422" s="6">
        <v>0.62944425794244208</v>
      </c>
      <c r="D2422" s="6">
        <f t="shared" si="222"/>
        <v>56.781102235424747</v>
      </c>
      <c r="E2422" s="6">
        <f t="shared" si="227"/>
        <v>0.13163675218525978</v>
      </c>
      <c r="F2422" s="6">
        <f t="shared" si="223"/>
        <v>0.18616754831286803</v>
      </c>
      <c r="G2422" s="6">
        <f t="shared" si="224"/>
        <v>-2.9533071988627452E-2</v>
      </c>
      <c r="H2422" s="6">
        <f t="shared" si="225"/>
        <v>0.29280657635914698</v>
      </c>
      <c r="I2422" s="6">
        <f t="shared" si="226"/>
        <v>1</v>
      </c>
    </row>
    <row r="2423" spans="1:9" x14ac:dyDescent="0.25">
      <c r="A2423" s="6">
        <v>2412</v>
      </c>
      <c r="B2423" s="6">
        <v>-0.48849074119061697</v>
      </c>
      <c r="C2423" s="6">
        <v>0.8843043305764946</v>
      </c>
      <c r="D2423" s="6">
        <f t="shared" si="222"/>
        <v>48.136324702432418</v>
      </c>
      <c r="E2423" s="6">
        <f t="shared" si="227"/>
        <v>-1.4192689117456997E-2</v>
      </c>
      <c r="F2423" s="6">
        <f t="shared" si="223"/>
        <v>0.15782401541781121</v>
      </c>
      <c r="G2423" s="6">
        <f t="shared" si="224"/>
        <v>-0.16258735378089809</v>
      </c>
      <c r="H2423" s="6">
        <f t="shared" si="225"/>
        <v>0.13420197554598409</v>
      </c>
      <c r="I2423" s="6">
        <f t="shared" si="226"/>
        <v>1</v>
      </c>
    </row>
    <row r="2424" spans="1:9" x14ac:dyDescent="0.25">
      <c r="A2424" s="6">
        <v>2413</v>
      </c>
      <c r="B2424" s="6">
        <v>-1.1978795555478428</v>
      </c>
      <c r="C2424" s="6">
        <v>0.12829981383709219</v>
      </c>
      <c r="D2424" s="6">
        <f t="shared" si="222"/>
        <v>73.656849791988037</v>
      </c>
      <c r="E2424" s="6">
        <f t="shared" si="227"/>
        <v>-8.272615957334499E-2</v>
      </c>
      <c r="F2424" s="6">
        <f t="shared" si="223"/>
        <v>0.24149786817045257</v>
      </c>
      <c r="G2424" s="6">
        <f t="shared" si="224"/>
        <v>-0.26629053166903016</v>
      </c>
      <c r="H2424" s="6">
        <f t="shared" si="225"/>
        <v>0.10083821252234017</v>
      </c>
      <c r="I2424" s="6">
        <f t="shared" si="226"/>
        <v>1</v>
      </c>
    </row>
    <row r="2425" spans="1:9" x14ac:dyDescent="0.25">
      <c r="A2425" s="6">
        <v>2414</v>
      </c>
      <c r="B2425" s="6">
        <v>1.8609898688737303</v>
      </c>
      <c r="C2425" s="6">
        <v>0.77437665944395273</v>
      </c>
      <c r="D2425" s="6">
        <f t="shared" si="222"/>
        <v>52.440502120240446</v>
      </c>
      <c r="E2425" s="6">
        <f t="shared" si="227"/>
        <v>0.21278870207127271</v>
      </c>
      <c r="F2425" s="6">
        <f t="shared" si="223"/>
        <v>0.17193607252537851</v>
      </c>
      <c r="G2425" s="6">
        <f t="shared" si="224"/>
        <v>5.7901603844737914E-2</v>
      </c>
      <c r="H2425" s="6">
        <f t="shared" si="225"/>
        <v>0.3676758002978075</v>
      </c>
      <c r="I2425" s="6">
        <f t="shared" si="226"/>
        <v>1</v>
      </c>
    </row>
    <row r="2426" spans="1:9" x14ac:dyDescent="0.25">
      <c r="A2426" s="6">
        <v>2415</v>
      </c>
      <c r="B2426" s="6">
        <v>5.9665126173058525E-2</v>
      </c>
      <c r="C2426" s="6">
        <v>0.99056978057191691</v>
      </c>
      <c r="D2426" s="6">
        <f t="shared" si="222"/>
        <v>38.096907282484175</v>
      </c>
      <c r="E2426" s="6">
        <f t="shared" si="227"/>
        <v>3.8764198813218131E-2</v>
      </c>
      <c r="F2426" s="6">
        <f t="shared" si="223"/>
        <v>0.12490789272945631</v>
      </c>
      <c r="G2426" s="6">
        <f t="shared" si="224"/>
        <v>-9.3251835667875094E-2</v>
      </c>
      <c r="H2426" s="6">
        <f t="shared" si="225"/>
        <v>0.17078023329431136</v>
      </c>
      <c r="I2426" s="6">
        <f t="shared" si="226"/>
        <v>1</v>
      </c>
    </row>
    <row r="2427" spans="1:9" x14ac:dyDescent="0.25">
      <c r="A2427" s="6">
        <v>2416</v>
      </c>
      <c r="B2427" s="6">
        <v>-0.48126366891665384</v>
      </c>
      <c r="C2427" s="6">
        <v>0.51313821832941675</v>
      </c>
      <c r="D2427" s="6">
        <f t="shared" si="222"/>
        <v>59.973871673589265</v>
      </c>
      <c r="E2427" s="6">
        <f t="shared" si="227"/>
        <v>-1.3494487603497397E-2</v>
      </c>
      <c r="F2427" s="6">
        <f t="shared" si="223"/>
        <v>0.19663564483144022</v>
      </c>
      <c r="G2427" s="6">
        <f t="shared" si="224"/>
        <v>-0.17913358899788578</v>
      </c>
      <c r="H2427" s="6">
        <f t="shared" si="225"/>
        <v>0.152144613790891</v>
      </c>
      <c r="I2427" s="6">
        <f t="shared" si="226"/>
        <v>1</v>
      </c>
    </row>
    <row r="2428" spans="1:9" x14ac:dyDescent="0.25">
      <c r="A2428" s="6">
        <v>2417</v>
      </c>
      <c r="B2428" s="6">
        <v>0.43840600483235903</v>
      </c>
      <c r="C2428" s="6">
        <v>2.9114658040101323E-2</v>
      </c>
      <c r="D2428" s="6">
        <f t="shared" si="222"/>
        <v>83.575717700478663</v>
      </c>
      <c r="E2428" s="6">
        <f t="shared" si="227"/>
        <v>7.5354043892116418E-2</v>
      </c>
      <c r="F2428" s="6">
        <f t="shared" si="223"/>
        <v>0.27401874655894642</v>
      </c>
      <c r="G2428" s="6">
        <f t="shared" si="224"/>
        <v>-0.12017977397071664</v>
      </c>
      <c r="H2428" s="6">
        <f t="shared" si="225"/>
        <v>0.2708878617549495</v>
      </c>
      <c r="I2428" s="6">
        <f t="shared" si="226"/>
        <v>1</v>
      </c>
    </row>
    <row r="2429" spans="1:9" x14ac:dyDescent="0.25">
      <c r="A2429" s="6">
        <v>2418</v>
      </c>
      <c r="B2429" s="6">
        <v>0.31579361348121893</v>
      </c>
      <c r="C2429" s="6">
        <v>0.93850520340586563</v>
      </c>
      <c r="D2429" s="6">
        <f t="shared" si="222"/>
        <v>44.95359484286881</v>
      </c>
      <c r="E2429" s="6">
        <f t="shared" si="227"/>
        <v>6.3508561513312481E-2</v>
      </c>
      <c r="F2429" s="6">
        <f t="shared" si="223"/>
        <v>0.14738883555038954</v>
      </c>
      <c r="G2429" s="6">
        <f t="shared" si="224"/>
        <v>-7.9896353433674114E-2</v>
      </c>
      <c r="H2429" s="6">
        <f t="shared" si="225"/>
        <v>0.20691347646029906</v>
      </c>
      <c r="I2429" s="6">
        <f t="shared" si="226"/>
        <v>1</v>
      </c>
    </row>
    <row r="2430" spans="1:9" x14ac:dyDescent="0.25">
      <c r="A2430" s="6">
        <v>2419</v>
      </c>
      <c r="B2430" s="6">
        <v>0.25499048206256703</v>
      </c>
      <c r="C2430" s="6">
        <v>0.21277504806665243</v>
      </c>
      <c r="D2430" s="6">
        <f t="shared" si="222"/>
        <v>69.507654896918908</v>
      </c>
      <c r="E2430" s="6">
        <f t="shared" si="227"/>
        <v>5.7634420948407462E-2</v>
      </c>
      <c r="F2430" s="6">
        <f t="shared" si="223"/>
        <v>0.22789395048170133</v>
      </c>
      <c r="G2430" s="6">
        <f t="shared" si="224"/>
        <v>-0.12068479290317688</v>
      </c>
      <c r="H2430" s="6">
        <f t="shared" si="225"/>
        <v>0.23595363479999179</v>
      </c>
      <c r="I2430" s="6">
        <f t="shared" si="226"/>
        <v>1</v>
      </c>
    </row>
    <row r="2431" spans="1:9" x14ac:dyDescent="0.25">
      <c r="A2431" s="6">
        <v>2420</v>
      </c>
      <c r="B2431" s="6">
        <v>1.9370781956240535</v>
      </c>
      <c r="C2431" s="6">
        <v>0.75923947874385811</v>
      </c>
      <c r="D2431" s="6">
        <f t="shared" si="222"/>
        <v>52.936327376545663</v>
      </c>
      <c r="E2431" s="6">
        <f t="shared" si="227"/>
        <v>0.22013953279744669</v>
      </c>
      <c r="F2431" s="6">
        <f t="shared" si="223"/>
        <v>0.1735617291034284</v>
      </c>
      <c r="G2431" s="6">
        <f t="shared" si="224"/>
        <v>6.4521928031590486E-2</v>
      </c>
      <c r="H2431" s="6">
        <f t="shared" si="225"/>
        <v>0.37575713756330287</v>
      </c>
      <c r="I2431" s="6">
        <f t="shared" si="226"/>
        <v>1</v>
      </c>
    </row>
    <row r="2432" spans="1:9" x14ac:dyDescent="0.25">
      <c r="A2432" s="6">
        <v>2421</v>
      </c>
      <c r="B2432" s="6">
        <v>1.9446179067017511</v>
      </c>
      <c r="C2432" s="6">
        <v>0.38254951628162481</v>
      </c>
      <c r="D2432" s="6">
        <f t="shared" si="222"/>
        <v>63.673561119844429</v>
      </c>
      <c r="E2432" s="6">
        <f t="shared" si="227"/>
        <v>0.22086793808934224</v>
      </c>
      <c r="F2432" s="6">
        <f t="shared" si="223"/>
        <v>0.20876577416342434</v>
      </c>
      <c r="G2432" s="6">
        <f t="shared" si="224"/>
        <v>5.0196285957657655E-2</v>
      </c>
      <c r="H2432" s="6">
        <f t="shared" si="225"/>
        <v>0.3915395902210268</v>
      </c>
      <c r="I2432" s="6">
        <f t="shared" si="226"/>
        <v>1</v>
      </c>
    </row>
    <row r="2433" spans="1:9" x14ac:dyDescent="0.25">
      <c r="A2433" s="6">
        <v>2422</v>
      </c>
      <c r="B2433" s="6">
        <v>-1.9098388293059543</v>
      </c>
      <c r="C2433" s="6">
        <v>0.11264381847590564</v>
      </c>
      <c r="D2433" s="6">
        <f t="shared" si="222"/>
        <v>74.639514106465739</v>
      </c>
      <c r="E2433" s="6">
        <f t="shared" si="227"/>
        <v>-0.15150795999982644</v>
      </c>
      <c r="F2433" s="6">
        <f t="shared" si="223"/>
        <v>0.24471971838185488</v>
      </c>
      <c r="G2433" s="6">
        <f t="shared" si="224"/>
        <v>-0.3362927516066051</v>
      </c>
      <c r="H2433" s="6">
        <f t="shared" si="225"/>
        <v>3.327683160695219E-2</v>
      </c>
      <c r="I2433" s="6">
        <f t="shared" si="226"/>
        <v>1</v>
      </c>
    </row>
    <row r="2434" spans="1:9" x14ac:dyDescent="0.25">
      <c r="A2434" s="6">
        <v>2423</v>
      </c>
      <c r="B2434" s="6">
        <v>1.7417869457858615</v>
      </c>
      <c r="C2434" s="6">
        <v>0.45765556810205388</v>
      </c>
      <c r="D2434" s="6">
        <f t="shared" si="222"/>
        <v>61.509270660386207</v>
      </c>
      <c r="E2434" s="6">
        <f t="shared" si="227"/>
        <v>0.20127260561985039</v>
      </c>
      <c r="F2434" s="6">
        <f t="shared" si="223"/>
        <v>0.20166973987011871</v>
      </c>
      <c r="G2434" s="6">
        <f t="shared" si="224"/>
        <v>3.3526629378656525E-2</v>
      </c>
      <c r="H2434" s="6">
        <f t="shared" si="225"/>
        <v>0.36901858186104425</v>
      </c>
      <c r="I2434" s="6">
        <f t="shared" si="226"/>
        <v>1</v>
      </c>
    </row>
    <row r="2435" spans="1:9" x14ac:dyDescent="0.25">
      <c r="A2435" s="6">
        <v>2424</v>
      </c>
      <c r="B2435" s="6">
        <v>0.27567239158088341</v>
      </c>
      <c r="C2435" s="6">
        <v>0.31031220435193946</v>
      </c>
      <c r="D2435" s="6">
        <f t="shared" si="222"/>
        <v>65.93119973019212</v>
      </c>
      <c r="E2435" s="6">
        <f t="shared" si="227"/>
        <v>5.9632483232810951E-2</v>
      </c>
      <c r="F2435" s="6">
        <f t="shared" si="223"/>
        <v>0.21616786796784301</v>
      </c>
      <c r="G2435" s="6">
        <f t="shared" si="224"/>
        <v>-0.11403851957741659</v>
      </c>
      <c r="H2435" s="6">
        <f t="shared" si="225"/>
        <v>0.23330348604303849</v>
      </c>
      <c r="I2435" s="6">
        <f t="shared" si="226"/>
        <v>1</v>
      </c>
    </row>
    <row r="2436" spans="1:9" x14ac:dyDescent="0.25">
      <c r="A2436" s="6">
        <v>2425</v>
      </c>
      <c r="B2436" s="6">
        <v>0.42823785406653769</v>
      </c>
      <c r="C2436" s="6">
        <v>0.10849330118717002</v>
      </c>
      <c r="D2436" s="6">
        <f t="shared" si="222"/>
        <v>74.917699689153281</v>
      </c>
      <c r="E2436" s="6">
        <f t="shared" si="227"/>
        <v>7.4371707201719262E-2</v>
      </c>
      <c r="F2436" s="6">
        <f t="shared" si="223"/>
        <v>0.24563180225951894</v>
      </c>
      <c r="G2436" s="6">
        <f t="shared" si="224"/>
        <v>-0.11075711569847643</v>
      </c>
      <c r="H2436" s="6">
        <f t="shared" si="225"/>
        <v>0.25950053010191498</v>
      </c>
      <c r="I2436" s="6">
        <f t="shared" si="226"/>
        <v>1</v>
      </c>
    </row>
    <row r="2437" spans="1:9" x14ac:dyDescent="0.25">
      <c r="A2437" s="6">
        <v>2426</v>
      </c>
      <c r="B2437" s="6">
        <v>2.0099651010241359</v>
      </c>
      <c r="C2437" s="6">
        <v>8.8320566423535876E-2</v>
      </c>
      <c r="D2437" s="6">
        <f t="shared" si="222"/>
        <v>76.403734755843374</v>
      </c>
      <c r="E2437" s="6">
        <f t="shared" si="227"/>
        <v>0.22718107683755645</v>
      </c>
      <c r="F2437" s="6">
        <f t="shared" si="223"/>
        <v>0.25050404837981433</v>
      </c>
      <c r="G2437" s="6">
        <f t="shared" si="224"/>
        <v>4.0225201998370513E-2</v>
      </c>
      <c r="H2437" s="6">
        <f t="shared" si="225"/>
        <v>0.41413695167674236</v>
      </c>
      <c r="I2437" s="6">
        <f t="shared" si="226"/>
        <v>0</v>
      </c>
    </row>
    <row r="2438" spans="1:9" x14ac:dyDescent="0.25">
      <c r="A2438" s="6">
        <v>2427</v>
      </c>
      <c r="B2438" s="6">
        <v>0.23465304366254713</v>
      </c>
      <c r="C2438" s="6">
        <v>0.19699697866756188</v>
      </c>
      <c r="D2438" s="6">
        <f t="shared" si="222"/>
        <v>70.179656980971387</v>
      </c>
      <c r="E2438" s="6">
        <f t="shared" si="227"/>
        <v>5.5669637735693403E-2</v>
      </c>
      <c r="F2438" s="6">
        <f t="shared" si="223"/>
        <v>0.23009723600318488</v>
      </c>
      <c r="G2438" s="6">
        <f t="shared" si="224"/>
        <v>-0.12350950041527235</v>
      </c>
      <c r="H2438" s="6">
        <f t="shared" si="225"/>
        <v>0.23484877588665914</v>
      </c>
      <c r="I2438" s="6">
        <f t="shared" si="226"/>
        <v>1</v>
      </c>
    </row>
    <row r="2439" spans="1:9" x14ac:dyDescent="0.25">
      <c r="A2439" s="6">
        <v>2428</v>
      </c>
      <c r="B2439" s="6">
        <v>0.22813082978245802</v>
      </c>
      <c r="C2439" s="6">
        <v>0.71239356669820242</v>
      </c>
      <c r="D2439" s="6">
        <f t="shared" si="222"/>
        <v>54.391828358750786</v>
      </c>
      <c r="E2439" s="6">
        <f t="shared" si="227"/>
        <v>5.5039532011989425E-2</v>
      </c>
      <c r="F2439" s="6">
        <f t="shared" si="223"/>
        <v>0.17833386347131405</v>
      </c>
      <c r="G2439" s="6">
        <f t="shared" si="224"/>
        <v>-0.10270294331059644</v>
      </c>
      <c r="H2439" s="6">
        <f t="shared" si="225"/>
        <v>0.21278200733457531</v>
      </c>
      <c r="I2439" s="6">
        <f t="shared" si="226"/>
        <v>1</v>
      </c>
    </row>
    <row r="2440" spans="1:9" x14ac:dyDescent="0.25">
      <c r="A2440" s="6">
        <v>2429</v>
      </c>
      <c r="B2440" s="6">
        <v>-1.3807266441290267</v>
      </c>
      <c r="C2440" s="6">
        <v>0.18451490829187903</v>
      </c>
      <c r="D2440" s="6">
        <f t="shared" si="222"/>
        <v>70.737910524829516</v>
      </c>
      <c r="E2440" s="6">
        <f t="shared" si="227"/>
        <v>-0.10039086655717039</v>
      </c>
      <c r="F2440" s="6">
        <f t="shared" si="223"/>
        <v>0.23192757549124432</v>
      </c>
      <c r="G2440" s="6">
        <f t="shared" si="224"/>
        <v>-0.28028124540146915</v>
      </c>
      <c r="H2440" s="6">
        <f t="shared" si="225"/>
        <v>7.9499512287128371E-2</v>
      </c>
      <c r="I2440" s="6">
        <f t="shared" si="226"/>
        <v>1</v>
      </c>
    </row>
    <row r="2441" spans="1:9" x14ac:dyDescent="0.25">
      <c r="A2441" s="6">
        <v>2430</v>
      </c>
      <c r="B2441" s="6">
        <v>0.26916268325294368</v>
      </c>
      <c r="C2441" s="6">
        <v>0.58574175237281412</v>
      </c>
      <c r="D2441" s="6">
        <f t="shared" si="222"/>
        <v>57.988596881883439</v>
      </c>
      <c r="E2441" s="6">
        <f t="shared" si="227"/>
        <v>5.9003585660224414E-2</v>
      </c>
      <c r="F2441" s="6">
        <f t="shared" si="223"/>
        <v>0.19012654715371619</v>
      </c>
      <c r="G2441" s="6">
        <f t="shared" si="224"/>
        <v>-0.1038709246400336</v>
      </c>
      <c r="H2441" s="6">
        <f t="shared" si="225"/>
        <v>0.22187809596048241</v>
      </c>
      <c r="I2441" s="6">
        <f t="shared" si="226"/>
        <v>1</v>
      </c>
    </row>
    <row r="2442" spans="1:9" x14ac:dyDescent="0.25">
      <c r="A2442" s="6">
        <v>2431</v>
      </c>
      <c r="B2442" s="6">
        <v>-1.0394546734460164</v>
      </c>
      <c r="C2442" s="6">
        <v>0.81157872249519336</v>
      </c>
      <c r="D2442" s="6">
        <f t="shared" si="222"/>
        <v>51.148936990244046</v>
      </c>
      <c r="E2442" s="6">
        <f t="shared" si="227"/>
        <v>-6.7420861889956912E-2</v>
      </c>
      <c r="F2442" s="6">
        <f t="shared" si="223"/>
        <v>0.16770143275489852</v>
      </c>
      <c r="G2442" s="6">
        <f t="shared" si="224"/>
        <v>-0.22038870001529179</v>
      </c>
      <c r="H2442" s="6">
        <f t="shared" si="225"/>
        <v>8.5546976235377964E-2</v>
      </c>
      <c r="I2442" s="6">
        <f t="shared" si="226"/>
        <v>1</v>
      </c>
    </row>
    <row r="2443" spans="1:9" x14ac:dyDescent="0.25">
      <c r="A2443" s="6">
        <v>2432</v>
      </c>
      <c r="B2443" s="6">
        <v>-0.43302293306624051</v>
      </c>
      <c r="C2443" s="6">
        <v>0.69872127445295573</v>
      </c>
      <c r="D2443" s="6">
        <f t="shared" si="222"/>
        <v>54.798935040991097</v>
      </c>
      <c r="E2443" s="6">
        <f t="shared" si="227"/>
        <v>-8.8339897520190863E-3</v>
      </c>
      <c r="F2443" s="6">
        <f t="shared" si="223"/>
        <v>0.17966863947865933</v>
      </c>
      <c r="G2443" s="6">
        <f t="shared" si="224"/>
        <v>-0.16716569237323686</v>
      </c>
      <c r="H2443" s="6">
        <f t="shared" si="225"/>
        <v>0.14949771286919866</v>
      </c>
      <c r="I2443" s="6">
        <f t="shared" si="226"/>
        <v>1</v>
      </c>
    </row>
    <row r="2444" spans="1:9" x14ac:dyDescent="0.25">
      <c r="A2444" s="6">
        <v>2433</v>
      </c>
      <c r="B2444" s="6">
        <v>-0.22161884771776386</v>
      </c>
      <c r="C2444" s="6">
        <v>0.28452406384472184</v>
      </c>
      <c r="D2444" s="6">
        <f t="shared" si="222"/>
        <v>66.802139247403943</v>
      </c>
      <c r="E2444" s="6">
        <f t="shared" si="227"/>
        <v>1.158958522443666E-2</v>
      </c>
      <c r="F2444" s="6">
        <f t="shared" si="223"/>
        <v>0.21902340736853751</v>
      </c>
      <c r="G2444" s="6">
        <f t="shared" si="224"/>
        <v>-0.16322473586968728</v>
      </c>
      <c r="H2444" s="6">
        <f t="shared" si="225"/>
        <v>0.18640390631856057</v>
      </c>
      <c r="I2444" s="6">
        <f t="shared" si="226"/>
        <v>1</v>
      </c>
    </row>
    <row r="2445" spans="1:9" x14ac:dyDescent="0.25">
      <c r="A2445" s="6">
        <v>2434</v>
      </c>
      <c r="B2445" s="6">
        <v>0.20448169379960746</v>
      </c>
      <c r="C2445" s="6">
        <v>0.46256904812768945</v>
      </c>
      <c r="D2445" s="6">
        <f t="shared" ref="D2445:D2508" si="228">CHIINV(C2445,$B$5)</f>
        <v>61.37176615750105</v>
      </c>
      <c r="E2445" s="6">
        <f t="shared" si="227"/>
        <v>5.2754808416993738E-2</v>
      </c>
      <c r="F2445" s="6">
        <f t="shared" ref="F2445:F2508" si="229">$B$2/($B$5)*D2445</f>
        <v>0.20121890543442966</v>
      </c>
      <c r="G2445" s="6">
        <f t="shared" ref="G2445:G2508" si="230">E2445-$B$8*SQRT(F2445/$B$6*(1/$B$3+1/$B$4))</f>
        <v>-0.11480356413276485</v>
      </c>
      <c r="H2445" s="6">
        <f t="shared" ref="H2445:H2508" si="231">E2445+$B$8*SQRT(F2445/$B$6*(1/$B$3+1/$B$4))</f>
        <v>0.22031318096675231</v>
      </c>
      <c r="I2445" s="6">
        <f t="shared" ref="I2445:I2508" si="232">IF(-G2445&lt;$B$9,1,0)*IF(H2445&lt;$B$9,1,0)</f>
        <v>1</v>
      </c>
    </row>
    <row r="2446" spans="1:9" x14ac:dyDescent="0.25">
      <c r="A2446" s="6">
        <v>2435</v>
      </c>
      <c r="B2446" s="6">
        <v>-9.6961230156011879E-2</v>
      </c>
      <c r="C2446" s="6">
        <v>0.59019745475630969</v>
      </c>
      <c r="D2446" s="6">
        <f t="shared" si="228"/>
        <v>57.866327099880209</v>
      </c>
      <c r="E2446" s="6">
        <f t="shared" ref="E2446:E2509" si="233">$B$1+B2446*SQRT($B$2/$B$6*(1/$B$3+1/$B$4))</f>
        <v>2.3632655226901653E-2</v>
      </c>
      <c r="F2446" s="6">
        <f t="shared" si="229"/>
        <v>0.18972566262255805</v>
      </c>
      <c r="G2446" s="6">
        <f t="shared" si="230"/>
        <v>-0.13907005285195329</v>
      </c>
      <c r="H2446" s="6">
        <f t="shared" si="231"/>
        <v>0.18633536330575662</v>
      </c>
      <c r="I2446" s="6">
        <f t="shared" si="232"/>
        <v>1</v>
      </c>
    </row>
    <row r="2447" spans="1:9" x14ac:dyDescent="0.25">
      <c r="A2447" s="6">
        <v>2436</v>
      </c>
      <c r="B2447" s="6">
        <v>-0.44439275370677933</v>
      </c>
      <c r="C2447" s="6">
        <v>0.3171483504745628</v>
      </c>
      <c r="D2447" s="6">
        <f t="shared" si="228"/>
        <v>65.707031516889657</v>
      </c>
      <c r="E2447" s="6">
        <f t="shared" si="233"/>
        <v>-9.9324187816100806E-3</v>
      </c>
      <c r="F2447" s="6">
        <f t="shared" si="229"/>
        <v>0.21543289021931036</v>
      </c>
      <c r="G2447" s="6">
        <f t="shared" si="230"/>
        <v>-0.18330792668923829</v>
      </c>
      <c r="H2447" s="6">
        <f t="shared" si="231"/>
        <v>0.16344308912601813</v>
      </c>
      <c r="I2447" s="6">
        <f t="shared" si="232"/>
        <v>1</v>
      </c>
    </row>
    <row r="2448" spans="1:9" x14ac:dyDescent="0.25">
      <c r="A2448" s="6">
        <v>2437</v>
      </c>
      <c r="B2448" s="6">
        <v>0.52546283768606372</v>
      </c>
      <c r="C2448" s="6">
        <v>2.1088290047914061E-2</v>
      </c>
      <c r="D2448" s="6">
        <f t="shared" si="228"/>
        <v>85.463623937051707</v>
      </c>
      <c r="E2448" s="6">
        <f t="shared" si="233"/>
        <v>8.3764532980203588E-2</v>
      </c>
      <c r="F2448" s="6">
        <f t="shared" si="229"/>
        <v>0.28020860307230067</v>
      </c>
      <c r="G2448" s="6">
        <f t="shared" si="230"/>
        <v>-0.11396542538480475</v>
      </c>
      <c r="H2448" s="6">
        <f t="shared" si="231"/>
        <v>0.28149449134521193</v>
      </c>
      <c r="I2448" s="6">
        <f t="shared" si="232"/>
        <v>1</v>
      </c>
    </row>
    <row r="2449" spans="1:9" x14ac:dyDescent="0.25">
      <c r="A2449" s="6">
        <v>2438</v>
      </c>
      <c r="B2449" s="6">
        <v>0.44760440687241498</v>
      </c>
      <c r="C2449" s="6">
        <v>0.11188085573900571</v>
      </c>
      <c r="D2449" s="6">
        <f t="shared" si="228"/>
        <v>74.690043375951831</v>
      </c>
      <c r="E2449" s="6">
        <f t="shared" si="233"/>
        <v>7.6242693954952201E-2</v>
      </c>
      <c r="F2449" s="6">
        <f t="shared" si="229"/>
        <v>0.24488538811787486</v>
      </c>
      <c r="G2449" s="6">
        <f t="shared" si="230"/>
        <v>-0.10860463464002187</v>
      </c>
      <c r="H2449" s="6">
        <f t="shared" si="231"/>
        <v>0.2610900225499263</v>
      </c>
      <c r="I2449" s="6">
        <f t="shared" si="232"/>
        <v>1</v>
      </c>
    </row>
    <row r="2450" spans="1:9" x14ac:dyDescent="0.25">
      <c r="A2450" s="6">
        <v>2439</v>
      </c>
      <c r="B2450" s="6">
        <v>1.8614173313835636</v>
      </c>
      <c r="C2450" s="6">
        <v>0.16074098941007722</v>
      </c>
      <c r="D2450" s="6">
        <f t="shared" si="228"/>
        <v>71.87961119187311</v>
      </c>
      <c r="E2450" s="6">
        <f t="shared" si="233"/>
        <v>0.21282999887310516</v>
      </c>
      <c r="F2450" s="6">
        <f t="shared" si="229"/>
        <v>0.23567085636679708</v>
      </c>
      <c r="G2450" s="6">
        <f t="shared" si="230"/>
        <v>3.1493727159029067E-2</v>
      </c>
      <c r="H2450" s="6">
        <f t="shared" si="231"/>
        <v>0.39416627058718123</v>
      </c>
      <c r="I2450" s="6">
        <f t="shared" si="232"/>
        <v>1</v>
      </c>
    </row>
    <row r="2451" spans="1:9" x14ac:dyDescent="0.25">
      <c r="A2451" s="6">
        <v>2440</v>
      </c>
      <c r="B2451" s="6">
        <v>1.9088020053459331E-2</v>
      </c>
      <c r="C2451" s="6">
        <v>0.76296273689992977</v>
      </c>
      <c r="D2451" s="6">
        <f t="shared" si="228"/>
        <v>52.81571877142003</v>
      </c>
      <c r="E2451" s="6">
        <f t="shared" si="233"/>
        <v>3.4844077932889989E-2</v>
      </c>
      <c r="F2451" s="6">
        <f t="shared" si="229"/>
        <v>0.17316629105383616</v>
      </c>
      <c r="G2451" s="6">
        <f t="shared" si="230"/>
        <v>-0.12059614840536687</v>
      </c>
      <c r="H2451" s="6">
        <f t="shared" si="231"/>
        <v>0.19028430427114684</v>
      </c>
      <c r="I2451" s="6">
        <f t="shared" si="232"/>
        <v>1</v>
      </c>
    </row>
    <row r="2452" spans="1:9" x14ac:dyDescent="0.25">
      <c r="A2452" s="6">
        <v>2441</v>
      </c>
      <c r="B2452" s="6">
        <v>1.36114749693661</v>
      </c>
      <c r="C2452" s="6">
        <v>7.2664571062349317E-2</v>
      </c>
      <c r="D2452" s="6">
        <f t="shared" si="228"/>
        <v>77.759229986122421</v>
      </c>
      <c r="E2452" s="6">
        <f t="shared" si="233"/>
        <v>0.164499341234941</v>
      </c>
      <c r="F2452" s="6">
        <f t="shared" si="229"/>
        <v>0.25494829503646693</v>
      </c>
      <c r="G2452" s="6">
        <f t="shared" si="230"/>
        <v>-2.4107654937715439E-2</v>
      </c>
      <c r="H2452" s="6">
        <f t="shared" si="231"/>
        <v>0.35310633740759745</v>
      </c>
      <c r="I2452" s="6">
        <f t="shared" si="232"/>
        <v>1</v>
      </c>
    </row>
    <row r="2453" spans="1:9" x14ac:dyDescent="0.25">
      <c r="A2453" s="6">
        <v>2442</v>
      </c>
      <c r="B2453" s="6">
        <v>-0.76568994700210169</v>
      </c>
      <c r="C2453" s="6">
        <v>0.20606097598193304</v>
      </c>
      <c r="D2453" s="6">
        <f t="shared" si="228"/>
        <v>69.7893463487014</v>
      </c>
      <c r="E2453" s="6">
        <f t="shared" si="233"/>
        <v>-4.0972676618515197E-2</v>
      </c>
      <c r="F2453" s="6">
        <f t="shared" si="229"/>
        <v>0.22881752901213573</v>
      </c>
      <c r="G2453" s="6">
        <f t="shared" si="230"/>
        <v>-0.21965285940783141</v>
      </c>
      <c r="H2453" s="6">
        <f t="shared" si="231"/>
        <v>0.13770750617080102</v>
      </c>
      <c r="I2453" s="6">
        <f t="shared" si="232"/>
        <v>1</v>
      </c>
    </row>
    <row r="2454" spans="1:9" x14ac:dyDescent="0.25">
      <c r="A2454" s="6">
        <v>2443</v>
      </c>
      <c r="B2454" s="6">
        <v>-0.15324985724873841</v>
      </c>
      <c r="C2454" s="6">
        <v>0.88354136783959469</v>
      </c>
      <c r="D2454" s="6">
        <f t="shared" si="228"/>
        <v>48.173139780656641</v>
      </c>
      <c r="E2454" s="6">
        <f t="shared" si="233"/>
        <v>1.8194657215391877E-2</v>
      </c>
      <c r="F2454" s="6">
        <f t="shared" si="229"/>
        <v>0.15794472059231685</v>
      </c>
      <c r="G2454" s="6">
        <f t="shared" si="230"/>
        <v>-0.13025674336476503</v>
      </c>
      <c r="H2454" s="6">
        <f t="shared" si="231"/>
        <v>0.16664605779554878</v>
      </c>
      <c r="I2454" s="6">
        <f t="shared" si="232"/>
        <v>1</v>
      </c>
    </row>
    <row r="2455" spans="1:9" x14ac:dyDescent="0.25">
      <c r="A2455" s="6">
        <v>2444</v>
      </c>
      <c r="B2455" s="6">
        <v>0.51705001169466414</v>
      </c>
      <c r="C2455" s="6">
        <v>0.32276375621814629</v>
      </c>
      <c r="D2455" s="6">
        <f t="shared" si="228"/>
        <v>65.524796275842945</v>
      </c>
      <c r="E2455" s="6">
        <f t="shared" si="233"/>
        <v>8.2951776773926886E-2</v>
      </c>
      <c r="F2455" s="6">
        <f t="shared" si="229"/>
        <v>0.21483539762571457</v>
      </c>
      <c r="G2455" s="6">
        <f t="shared" si="230"/>
        <v>-9.0183139951430805E-2</v>
      </c>
      <c r="H2455" s="6">
        <f t="shared" si="231"/>
        <v>0.25608669349928459</v>
      </c>
      <c r="I2455" s="6">
        <f t="shared" si="232"/>
        <v>1</v>
      </c>
    </row>
    <row r="2456" spans="1:9" x14ac:dyDescent="0.25">
      <c r="A2456" s="6">
        <v>2445</v>
      </c>
      <c r="B2456" s="6">
        <v>0.45370143197942525</v>
      </c>
      <c r="C2456" s="6">
        <v>0.97647022919400617</v>
      </c>
      <c r="D2456" s="6">
        <f t="shared" si="228"/>
        <v>41.084542480763432</v>
      </c>
      <c r="E2456" s="6">
        <f t="shared" si="233"/>
        <v>7.6831722540663283E-2</v>
      </c>
      <c r="F2456" s="6">
        <f t="shared" si="229"/>
        <v>0.13470341796971616</v>
      </c>
      <c r="G2456" s="6">
        <f t="shared" si="230"/>
        <v>-6.0263098893722944E-2</v>
      </c>
      <c r="H2456" s="6">
        <f t="shared" si="231"/>
        <v>0.21392654397504951</v>
      </c>
      <c r="I2456" s="6">
        <f t="shared" si="232"/>
        <v>1</v>
      </c>
    </row>
    <row r="2457" spans="1:9" x14ac:dyDescent="0.25">
      <c r="A2457" s="6">
        <v>2446</v>
      </c>
      <c r="B2457" s="6">
        <v>9.7421661848784424E-2</v>
      </c>
      <c r="C2457" s="6">
        <v>0.44245735038300732</v>
      </c>
      <c r="D2457" s="6">
        <f t="shared" si="228"/>
        <v>61.937144170687667</v>
      </c>
      <c r="E2457" s="6">
        <f t="shared" si="233"/>
        <v>4.241182670060404E-2</v>
      </c>
      <c r="F2457" s="6">
        <f t="shared" si="229"/>
        <v>0.20307260383832021</v>
      </c>
      <c r="G2457" s="6">
        <f t="shared" si="230"/>
        <v>-0.12591657940612511</v>
      </c>
      <c r="H2457" s="6">
        <f t="shared" si="231"/>
        <v>0.21074023280733317</v>
      </c>
      <c r="I2457" s="6">
        <f t="shared" si="232"/>
        <v>1</v>
      </c>
    </row>
    <row r="2458" spans="1:9" x14ac:dyDescent="0.25">
      <c r="A2458" s="6">
        <v>2447</v>
      </c>
      <c r="B2458" s="6">
        <v>1.256344148714561</v>
      </c>
      <c r="C2458" s="6">
        <v>0.23929563280129398</v>
      </c>
      <c r="D2458" s="6">
        <f t="shared" si="228"/>
        <v>68.449039374977232</v>
      </c>
      <c r="E2458" s="6">
        <f t="shared" si="233"/>
        <v>0.15437437587928904</v>
      </c>
      <c r="F2458" s="6">
        <f t="shared" si="229"/>
        <v>0.22442307991795815</v>
      </c>
      <c r="G2458" s="6">
        <f t="shared" si="230"/>
        <v>-2.2581709185288928E-2</v>
      </c>
      <c r="H2458" s="6">
        <f t="shared" si="231"/>
        <v>0.33133046094386698</v>
      </c>
      <c r="I2458" s="6">
        <f t="shared" si="232"/>
        <v>1</v>
      </c>
    </row>
    <row r="2459" spans="1:9" x14ac:dyDescent="0.25">
      <c r="A2459" s="6">
        <v>2448</v>
      </c>
      <c r="B2459" s="6">
        <v>-7.8375705925282091E-2</v>
      </c>
      <c r="C2459" s="6">
        <v>0.33594775231177709</v>
      </c>
      <c r="D2459" s="6">
        <f t="shared" si="228"/>
        <v>65.103258228471887</v>
      </c>
      <c r="E2459" s="6">
        <f t="shared" si="233"/>
        <v>2.542818745125457E-2</v>
      </c>
      <c r="F2459" s="6">
        <f t="shared" si="229"/>
        <v>0.21345330566712095</v>
      </c>
      <c r="G2459" s="6">
        <f t="shared" si="230"/>
        <v>-0.14714891973058361</v>
      </c>
      <c r="H2459" s="6">
        <f t="shared" si="231"/>
        <v>0.19800529463309277</v>
      </c>
      <c r="I2459" s="6">
        <f t="shared" si="232"/>
        <v>1</v>
      </c>
    </row>
    <row r="2460" spans="1:9" x14ac:dyDescent="0.25">
      <c r="A2460" s="6">
        <v>2449</v>
      </c>
      <c r="B2460" s="6">
        <v>1.060295744537143</v>
      </c>
      <c r="C2460" s="6">
        <v>0.86895352031006801</v>
      </c>
      <c r="D2460" s="6">
        <f t="shared" si="228"/>
        <v>48.849880405108557</v>
      </c>
      <c r="E2460" s="6">
        <f t="shared" si="233"/>
        <v>0.13543430064312781</v>
      </c>
      <c r="F2460" s="6">
        <f t="shared" si="229"/>
        <v>0.16016354231183133</v>
      </c>
      <c r="G2460" s="6">
        <f t="shared" si="230"/>
        <v>-1.4056192697703918E-2</v>
      </c>
      <c r="H2460" s="6">
        <f t="shared" si="231"/>
        <v>0.28492479398395953</v>
      </c>
      <c r="I2460" s="6">
        <f t="shared" si="232"/>
        <v>1</v>
      </c>
    </row>
    <row r="2461" spans="1:9" x14ac:dyDescent="0.25">
      <c r="A2461" s="6">
        <v>2450</v>
      </c>
      <c r="B2461" s="6">
        <v>0.72508782977820374</v>
      </c>
      <c r="C2461" s="6">
        <v>0.44724875637073885</v>
      </c>
      <c r="D2461" s="6">
        <f t="shared" si="228"/>
        <v>61.801811920225134</v>
      </c>
      <c r="E2461" s="6">
        <f t="shared" si="233"/>
        <v>0.10305013943595219</v>
      </c>
      <c r="F2461" s="6">
        <f t="shared" si="229"/>
        <v>0.20262889154172176</v>
      </c>
      <c r="G2461" s="6">
        <f t="shared" si="230"/>
        <v>-6.5094267879630532E-2</v>
      </c>
      <c r="H2461" s="6">
        <f t="shared" si="231"/>
        <v>0.27119454675153493</v>
      </c>
      <c r="I2461" s="6">
        <f t="shared" si="232"/>
        <v>1</v>
      </c>
    </row>
    <row r="2462" spans="1:9" x14ac:dyDescent="0.25">
      <c r="A2462" s="6">
        <v>2451</v>
      </c>
      <c r="B2462" s="6">
        <v>-1.0233088687527925</v>
      </c>
      <c r="C2462" s="6">
        <v>0.74251533555101168</v>
      </c>
      <c r="D2462" s="6">
        <f t="shared" si="228"/>
        <v>53.468279353927905</v>
      </c>
      <c r="E2462" s="6">
        <f t="shared" si="233"/>
        <v>-6.5861028965424243E-2</v>
      </c>
      <c r="F2462" s="6">
        <f t="shared" si="229"/>
        <v>0.17530583394730462</v>
      </c>
      <c r="G2462" s="6">
        <f t="shared" si="230"/>
        <v>-0.22225857229406804</v>
      </c>
      <c r="H2462" s="6">
        <f t="shared" si="231"/>
        <v>9.0536514363219536E-2</v>
      </c>
      <c r="I2462" s="6">
        <f t="shared" si="232"/>
        <v>1</v>
      </c>
    </row>
    <row r="2463" spans="1:9" x14ac:dyDescent="0.25">
      <c r="A2463" s="6">
        <v>2452</v>
      </c>
      <c r="B2463" s="6">
        <v>-1.0461758392921183</v>
      </c>
      <c r="C2463" s="6">
        <v>0.58024842066713467</v>
      </c>
      <c r="D2463" s="6">
        <f t="shared" si="228"/>
        <v>58.139162910115111</v>
      </c>
      <c r="E2463" s="6">
        <f t="shared" si="233"/>
        <v>-6.8070188199620144E-2</v>
      </c>
      <c r="F2463" s="6">
        <f t="shared" si="229"/>
        <v>0.19062020626267248</v>
      </c>
      <c r="G2463" s="6">
        <f t="shared" si="230"/>
        <v>-0.2311560113396377</v>
      </c>
      <c r="H2463" s="6">
        <f t="shared" si="231"/>
        <v>9.5015634940397428E-2</v>
      </c>
      <c r="I2463" s="6">
        <f t="shared" si="232"/>
        <v>1</v>
      </c>
    </row>
    <row r="2464" spans="1:9" x14ac:dyDescent="0.25">
      <c r="A2464" s="6">
        <v>2453</v>
      </c>
      <c r="B2464" s="6">
        <v>0.41327780309075024</v>
      </c>
      <c r="C2464" s="6">
        <v>0.95471053193762012</v>
      </c>
      <c r="D2464" s="6">
        <f t="shared" si="228"/>
        <v>43.617930435826281</v>
      </c>
      <c r="E2464" s="6">
        <f t="shared" si="233"/>
        <v>7.2926428969503715E-2</v>
      </c>
      <c r="F2464" s="6">
        <f t="shared" si="229"/>
        <v>0.14300960798631568</v>
      </c>
      <c r="G2464" s="6">
        <f t="shared" si="230"/>
        <v>-6.8331993047415246E-2</v>
      </c>
      <c r="H2464" s="6">
        <f t="shared" si="231"/>
        <v>0.21418485098642268</v>
      </c>
      <c r="I2464" s="6">
        <f t="shared" si="232"/>
        <v>1</v>
      </c>
    </row>
    <row r="2465" spans="1:9" x14ac:dyDescent="0.25">
      <c r="A2465" s="6">
        <v>2454</v>
      </c>
      <c r="B2465" s="6">
        <v>-0.72528678174421657</v>
      </c>
      <c r="C2465" s="6">
        <v>0.49400311288796656</v>
      </c>
      <c r="D2465" s="6">
        <f t="shared" si="228"/>
        <v>60.499773956821272</v>
      </c>
      <c r="E2465" s="6">
        <f t="shared" si="233"/>
        <v>-3.7069360021911427E-2</v>
      </c>
      <c r="F2465" s="6">
        <f t="shared" si="229"/>
        <v>0.19835991461252875</v>
      </c>
      <c r="G2465" s="6">
        <f t="shared" si="230"/>
        <v>-0.20343310906836137</v>
      </c>
      <c r="H2465" s="6">
        <f t="shared" si="231"/>
        <v>0.12929438902453849</v>
      </c>
      <c r="I2465" s="6">
        <f t="shared" si="232"/>
        <v>1</v>
      </c>
    </row>
    <row r="2466" spans="1:9" x14ac:dyDescent="0.25">
      <c r="A2466" s="6">
        <v>2455</v>
      </c>
      <c r="B2466" s="6">
        <v>1.150183379650116</v>
      </c>
      <c r="C2466" s="6">
        <v>0.41090121158482618</v>
      </c>
      <c r="D2466" s="6">
        <f t="shared" si="228"/>
        <v>62.840376248059798</v>
      </c>
      <c r="E2466" s="6">
        <f t="shared" si="233"/>
        <v>0.14411827121143511</v>
      </c>
      <c r="F2466" s="6">
        <f t="shared" si="229"/>
        <v>0.20603402048544195</v>
      </c>
      <c r="G2466" s="6">
        <f t="shared" si="230"/>
        <v>-2.543306277720836E-2</v>
      </c>
      <c r="H2466" s="6">
        <f t="shared" si="231"/>
        <v>0.31366960520007858</v>
      </c>
      <c r="I2466" s="6">
        <f t="shared" si="232"/>
        <v>1</v>
      </c>
    </row>
    <row r="2467" spans="1:9" x14ac:dyDescent="0.25">
      <c r="A2467" s="6">
        <v>2456</v>
      </c>
      <c r="B2467" s="6">
        <v>-0.5975698513793759</v>
      </c>
      <c r="C2467" s="6">
        <v>0.98696859645374924</v>
      </c>
      <c r="D2467" s="6">
        <f t="shared" si="228"/>
        <v>39.09318132706106</v>
      </c>
      <c r="E2467" s="6">
        <f t="shared" si="233"/>
        <v>-2.4730732323353107E-2</v>
      </c>
      <c r="F2467" s="6">
        <f t="shared" si="229"/>
        <v>0.12817436500675758</v>
      </c>
      <c r="G2467" s="6">
        <f t="shared" si="230"/>
        <v>-0.15846180546767605</v>
      </c>
      <c r="H2467" s="6">
        <f t="shared" si="231"/>
        <v>0.10900034082096985</v>
      </c>
      <c r="I2467" s="6">
        <f t="shared" si="232"/>
        <v>1</v>
      </c>
    </row>
    <row r="2468" spans="1:9" x14ac:dyDescent="0.25">
      <c r="A2468" s="6">
        <v>2457</v>
      </c>
      <c r="B2468" s="6">
        <v>-0.31041054171510041</v>
      </c>
      <c r="C2468" s="6">
        <v>0.98504593035676136</v>
      </c>
      <c r="D2468" s="6">
        <f t="shared" si="228"/>
        <v>39.535948989912775</v>
      </c>
      <c r="E2468" s="6">
        <f t="shared" si="233"/>
        <v>3.0114926267848507E-3</v>
      </c>
      <c r="F2468" s="6">
        <f t="shared" si="229"/>
        <v>0.1296260622620091</v>
      </c>
      <c r="G2468" s="6">
        <f t="shared" si="230"/>
        <v>-0.13147476438753561</v>
      </c>
      <c r="H2468" s="6">
        <f t="shared" si="231"/>
        <v>0.13749774964110531</v>
      </c>
      <c r="I2468" s="6">
        <f t="shared" si="232"/>
        <v>1</v>
      </c>
    </row>
    <row r="2469" spans="1:9" x14ac:dyDescent="0.25">
      <c r="A2469" s="6">
        <v>2458</v>
      </c>
      <c r="B2469" s="6">
        <v>1.0188000487687532</v>
      </c>
      <c r="C2469" s="6">
        <v>0.19257179479354228</v>
      </c>
      <c r="D2469" s="6">
        <f t="shared" si="228"/>
        <v>70.374690263627315</v>
      </c>
      <c r="E2469" s="6">
        <f t="shared" si="233"/>
        <v>0.13142543557162784</v>
      </c>
      <c r="F2469" s="6">
        <f t="shared" si="229"/>
        <v>0.23073668938894201</v>
      </c>
      <c r="G2469" s="6">
        <f t="shared" si="230"/>
        <v>-4.8002504379721422E-2</v>
      </c>
      <c r="H2469" s="6">
        <f t="shared" si="231"/>
        <v>0.31085337552297709</v>
      </c>
      <c r="I2469" s="6">
        <f t="shared" si="232"/>
        <v>1</v>
      </c>
    </row>
    <row r="2470" spans="1:9" x14ac:dyDescent="0.25">
      <c r="A2470" s="6">
        <v>2459</v>
      </c>
      <c r="B2470" s="6">
        <v>0.12829445950046647</v>
      </c>
      <c r="C2470" s="6">
        <v>0.32355723746452225</v>
      </c>
      <c r="D2470" s="6">
        <f t="shared" si="228"/>
        <v>65.499179407837275</v>
      </c>
      <c r="E2470" s="6">
        <f t="shared" si="233"/>
        <v>4.5394422313800017E-2</v>
      </c>
      <c r="F2470" s="6">
        <f t="shared" si="229"/>
        <v>0.21475140789454844</v>
      </c>
      <c r="G2470" s="6">
        <f t="shared" si="230"/>
        <v>-0.12770664762280159</v>
      </c>
      <c r="H2470" s="6">
        <f t="shared" si="231"/>
        <v>0.2184954922504016</v>
      </c>
      <c r="I2470" s="6">
        <f t="shared" si="232"/>
        <v>1</v>
      </c>
    </row>
    <row r="2471" spans="1:9" x14ac:dyDescent="0.25">
      <c r="A2471" s="6">
        <v>2460</v>
      </c>
      <c r="B2471" s="6">
        <v>-0.54337533583748154</v>
      </c>
      <c r="C2471" s="6">
        <v>9.2989898373363439E-2</v>
      </c>
      <c r="D2471" s="6">
        <f t="shared" si="228"/>
        <v>76.037383896818909</v>
      </c>
      <c r="E2471" s="6">
        <f t="shared" si="233"/>
        <v>-1.9495044708054375E-2</v>
      </c>
      <c r="F2471" s="6">
        <f t="shared" si="229"/>
        <v>0.24930289802235708</v>
      </c>
      <c r="G2471" s="6">
        <f t="shared" si="230"/>
        <v>-0.20600216042580619</v>
      </c>
      <c r="H2471" s="6">
        <f t="shared" si="231"/>
        <v>0.16701207100969742</v>
      </c>
      <c r="I2471" s="6">
        <f t="shared" si="232"/>
        <v>1</v>
      </c>
    </row>
    <row r="2472" spans="1:9" x14ac:dyDescent="0.25">
      <c r="A2472" s="6">
        <v>2461</v>
      </c>
      <c r="B2472" s="6">
        <v>-0.14335000741994008</v>
      </c>
      <c r="C2472" s="6">
        <v>0.52757347331156346</v>
      </c>
      <c r="D2472" s="6">
        <f t="shared" si="228"/>
        <v>59.57868282062465</v>
      </c>
      <c r="E2472" s="6">
        <f t="shared" si="233"/>
        <v>1.915107357272398E-2</v>
      </c>
      <c r="F2472" s="6">
        <f t="shared" si="229"/>
        <v>0.19533994367417917</v>
      </c>
      <c r="G2472" s="6">
        <f t="shared" si="230"/>
        <v>-0.14594139881456011</v>
      </c>
      <c r="H2472" s="6">
        <f t="shared" si="231"/>
        <v>0.18424354596000805</v>
      </c>
      <c r="I2472" s="6">
        <f t="shared" si="232"/>
        <v>1</v>
      </c>
    </row>
    <row r="2473" spans="1:9" x14ac:dyDescent="0.25">
      <c r="A2473" s="6">
        <v>2462</v>
      </c>
      <c r="B2473" s="6">
        <v>3.0412365958909504E-2</v>
      </c>
      <c r="C2473" s="6">
        <v>0.8052919095431379</v>
      </c>
      <c r="D2473" s="6">
        <f t="shared" si="228"/>
        <v>51.375695403529249</v>
      </c>
      <c r="E2473" s="6">
        <f t="shared" si="233"/>
        <v>3.5938113685690297E-2</v>
      </c>
      <c r="F2473" s="6">
        <f t="shared" si="229"/>
        <v>0.16844490296239098</v>
      </c>
      <c r="G2473" s="6">
        <f t="shared" si="230"/>
        <v>-0.11736842536991221</v>
      </c>
      <c r="H2473" s="6">
        <f t="shared" si="231"/>
        <v>0.18924465274129282</v>
      </c>
      <c r="I2473" s="6">
        <f t="shared" si="232"/>
        <v>1</v>
      </c>
    </row>
    <row r="2474" spans="1:9" x14ac:dyDescent="0.25">
      <c r="A2474" s="6">
        <v>2463</v>
      </c>
      <c r="B2474" s="6">
        <v>-0.50319613364990801</v>
      </c>
      <c r="C2474" s="6">
        <v>0.29755546739097261</v>
      </c>
      <c r="D2474" s="6">
        <f t="shared" si="228"/>
        <v>66.356773994297754</v>
      </c>
      <c r="E2474" s="6">
        <f t="shared" si="233"/>
        <v>-1.5613364999644726E-2</v>
      </c>
      <c r="F2474" s="6">
        <f t="shared" si="229"/>
        <v>0.21756319342392705</v>
      </c>
      <c r="G2474" s="6">
        <f t="shared" si="230"/>
        <v>-0.18984397406644432</v>
      </c>
      <c r="H2474" s="6">
        <f t="shared" si="231"/>
        <v>0.15861724406715488</v>
      </c>
      <c r="I2474" s="6">
        <f t="shared" si="232"/>
        <v>1</v>
      </c>
    </row>
    <row r="2475" spans="1:9" x14ac:dyDescent="0.25">
      <c r="A2475" s="6">
        <v>2464</v>
      </c>
      <c r="B2475" s="6">
        <v>0.65889253164641559</v>
      </c>
      <c r="C2475" s="6">
        <v>0.13498336741233558</v>
      </c>
      <c r="D2475" s="6">
        <f t="shared" si="228"/>
        <v>73.265217227063062</v>
      </c>
      <c r="E2475" s="6">
        <f t="shared" si="233"/>
        <v>9.6655066075591711E-2</v>
      </c>
      <c r="F2475" s="6">
        <f t="shared" si="229"/>
        <v>0.24021382697397725</v>
      </c>
      <c r="G2475" s="6">
        <f t="shared" si="230"/>
        <v>-8.6420650856018161E-2</v>
      </c>
      <c r="H2475" s="6">
        <f t="shared" si="231"/>
        <v>0.27973078300720156</v>
      </c>
      <c r="I2475" s="6">
        <f t="shared" si="232"/>
        <v>1</v>
      </c>
    </row>
    <row r="2476" spans="1:9" x14ac:dyDescent="0.25">
      <c r="A2476" s="6">
        <v>2465</v>
      </c>
      <c r="B2476" s="6">
        <v>1.8402124624117278</v>
      </c>
      <c r="C2476" s="6">
        <v>0.30832850123599964</v>
      </c>
      <c r="D2476" s="6">
        <f t="shared" si="228"/>
        <v>65.996742647428007</v>
      </c>
      <c r="E2476" s="6">
        <f t="shared" si="233"/>
        <v>0.21078141390560878</v>
      </c>
      <c r="F2476" s="6">
        <f t="shared" si="229"/>
        <v>0.21638276277845248</v>
      </c>
      <c r="G2476" s="6">
        <f t="shared" si="230"/>
        <v>3.7024108429508762E-2</v>
      </c>
      <c r="H2476" s="6">
        <f t="shared" si="231"/>
        <v>0.3845387193817088</v>
      </c>
      <c r="I2476" s="6">
        <f t="shared" si="232"/>
        <v>1</v>
      </c>
    </row>
    <row r="2477" spans="1:9" x14ac:dyDescent="0.25">
      <c r="A2477" s="6">
        <v>2466</v>
      </c>
      <c r="B2477" s="6">
        <v>-0.91514039013418369</v>
      </c>
      <c r="C2477" s="6">
        <v>0.34607989745780815</v>
      </c>
      <c r="D2477" s="6">
        <f t="shared" si="228"/>
        <v>64.784892987623877</v>
      </c>
      <c r="E2477" s="6">
        <f t="shared" si="233"/>
        <v>-5.5410961127261599E-2</v>
      </c>
      <c r="F2477" s="6">
        <f t="shared" si="229"/>
        <v>0.21240948520532418</v>
      </c>
      <c r="G2477" s="6">
        <f t="shared" si="230"/>
        <v>-0.22756558648581646</v>
      </c>
      <c r="H2477" s="6">
        <f t="shared" si="231"/>
        <v>0.11674366423129326</v>
      </c>
      <c r="I2477" s="6">
        <f t="shared" si="232"/>
        <v>1</v>
      </c>
    </row>
    <row r="2478" spans="1:9" x14ac:dyDescent="0.25">
      <c r="A2478" s="6">
        <v>2467</v>
      </c>
      <c r="B2478" s="6">
        <v>1.6629792298772372</v>
      </c>
      <c r="C2478" s="6">
        <v>0.2153386028626362</v>
      </c>
      <c r="D2478" s="6">
        <f t="shared" si="228"/>
        <v>69.401669895775385</v>
      </c>
      <c r="E2478" s="6">
        <f t="shared" si="233"/>
        <v>0.19365905694159344</v>
      </c>
      <c r="F2478" s="6">
        <f t="shared" si="229"/>
        <v>0.22754645867467338</v>
      </c>
      <c r="G2478" s="6">
        <f t="shared" si="230"/>
        <v>1.547584517461395E-2</v>
      </c>
      <c r="H2478" s="6">
        <f t="shared" si="231"/>
        <v>0.37184226870857295</v>
      </c>
      <c r="I2478" s="6">
        <f t="shared" si="232"/>
        <v>1</v>
      </c>
    </row>
    <row r="2479" spans="1:9" x14ac:dyDescent="0.25">
      <c r="A2479" s="6">
        <v>2468</v>
      </c>
      <c r="B2479" s="6">
        <v>0.70591795520158485</v>
      </c>
      <c r="C2479" s="6">
        <v>0.19269386883144626</v>
      </c>
      <c r="D2479" s="6">
        <f t="shared" si="228"/>
        <v>70.369268804387005</v>
      </c>
      <c r="E2479" s="6">
        <f t="shared" si="233"/>
        <v>0.10119815360483897</v>
      </c>
      <c r="F2479" s="6">
        <f t="shared" si="229"/>
        <v>0.23071891411274428</v>
      </c>
      <c r="G2479" s="6">
        <f t="shared" si="230"/>
        <v>-7.8222874912905638E-2</v>
      </c>
      <c r="H2479" s="6">
        <f t="shared" si="231"/>
        <v>0.28061918212258358</v>
      </c>
      <c r="I2479" s="6">
        <f t="shared" si="232"/>
        <v>1</v>
      </c>
    </row>
    <row r="2480" spans="1:9" x14ac:dyDescent="0.25">
      <c r="A2480" s="6">
        <v>2469</v>
      </c>
      <c r="B2480" s="6">
        <v>-0.25159351935144514</v>
      </c>
      <c r="C2480" s="6">
        <v>0.40702536088137453</v>
      </c>
      <c r="D2480" s="6">
        <f t="shared" si="228"/>
        <v>62.952939285142698</v>
      </c>
      <c r="E2480" s="6">
        <f t="shared" si="233"/>
        <v>8.6937568278567037E-3</v>
      </c>
      <c r="F2480" s="6">
        <f t="shared" si="229"/>
        <v>0.20640307962341867</v>
      </c>
      <c r="G2480" s="6">
        <f t="shared" si="230"/>
        <v>-0.1610093639200891</v>
      </c>
      <c r="H2480" s="6">
        <f t="shared" si="231"/>
        <v>0.1783968775758025</v>
      </c>
      <c r="I2480" s="6">
        <f t="shared" si="232"/>
        <v>1</v>
      </c>
    </row>
    <row r="2481" spans="1:9" x14ac:dyDescent="0.25">
      <c r="A2481" s="6">
        <v>2470</v>
      </c>
      <c r="B2481" s="6">
        <v>-5.4837983043398708E-2</v>
      </c>
      <c r="C2481" s="6">
        <v>0.11926633503219702</v>
      </c>
      <c r="D2481" s="6">
        <f t="shared" si="228"/>
        <v>74.211738819753236</v>
      </c>
      <c r="E2481" s="6">
        <f t="shared" si="233"/>
        <v>2.7702147518113077E-2</v>
      </c>
      <c r="F2481" s="6">
        <f t="shared" si="229"/>
        <v>0.24331717645820733</v>
      </c>
      <c r="G2481" s="6">
        <f t="shared" si="230"/>
        <v>-0.15655236229451341</v>
      </c>
      <c r="H2481" s="6">
        <f t="shared" si="231"/>
        <v>0.2119566573307396</v>
      </c>
      <c r="I2481" s="6">
        <f t="shared" si="232"/>
        <v>1</v>
      </c>
    </row>
    <row r="2482" spans="1:9" x14ac:dyDescent="0.25">
      <c r="A2482" s="6">
        <v>2471</v>
      </c>
      <c r="B2482" s="6">
        <v>-0.98754753707908094</v>
      </c>
      <c r="C2482" s="6">
        <v>3.3631397442548908E-2</v>
      </c>
      <c r="D2482" s="6">
        <f t="shared" si="228"/>
        <v>82.707501010126904</v>
      </c>
      <c r="E2482" s="6">
        <f t="shared" si="233"/>
        <v>-6.2406156097229631E-2</v>
      </c>
      <c r="F2482" s="6">
        <f t="shared" si="229"/>
        <v>0.27117213445943245</v>
      </c>
      <c r="G2482" s="6">
        <f t="shared" si="230"/>
        <v>-0.25692168221294465</v>
      </c>
      <c r="H2482" s="6">
        <f t="shared" si="231"/>
        <v>0.13210937001848541</v>
      </c>
      <c r="I2482" s="6">
        <f t="shared" si="232"/>
        <v>1</v>
      </c>
    </row>
    <row r="2483" spans="1:9" x14ac:dyDescent="0.25">
      <c r="A2483" s="6">
        <v>2472</v>
      </c>
      <c r="B2483" s="6">
        <v>-1.1920997167180758</v>
      </c>
      <c r="C2483" s="6">
        <v>0.28711813715018158</v>
      </c>
      <c r="D2483" s="6">
        <f t="shared" si="228"/>
        <v>66.712574114442333</v>
      </c>
      <c r="E2483" s="6">
        <f t="shared" si="233"/>
        <v>-8.2167774093248935E-2</v>
      </c>
      <c r="F2483" s="6">
        <f t="shared" si="229"/>
        <v>0.21872975119489291</v>
      </c>
      <c r="G2483" s="6">
        <f t="shared" si="230"/>
        <v>-0.25686486451377355</v>
      </c>
      <c r="H2483" s="6">
        <f t="shared" si="231"/>
        <v>9.2529316327275651E-2</v>
      </c>
      <c r="I2483" s="6">
        <f t="shared" si="232"/>
        <v>1</v>
      </c>
    </row>
    <row r="2484" spans="1:9" x14ac:dyDescent="0.25">
      <c r="A2484" s="6">
        <v>2473</v>
      </c>
      <c r="B2484" s="6">
        <v>-6.3267862060456537E-2</v>
      </c>
      <c r="C2484" s="6">
        <v>0.58729819635608993</v>
      </c>
      <c r="D2484" s="6">
        <f t="shared" si="228"/>
        <v>57.94590183992392</v>
      </c>
      <c r="E2484" s="6">
        <f t="shared" si="233"/>
        <v>2.6887743833039861E-2</v>
      </c>
      <c r="F2484" s="6">
        <f t="shared" si="229"/>
        <v>0.18998656340958661</v>
      </c>
      <c r="G2484" s="6">
        <f t="shared" si="230"/>
        <v>-0.13592679593091092</v>
      </c>
      <c r="H2484" s="6">
        <f t="shared" si="231"/>
        <v>0.18970228359699062</v>
      </c>
      <c r="I2484" s="6">
        <f t="shared" si="232"/>
        <v>1</v>
      </c>
    </row>
    <row r="2485" spans="1:9" x14ac:dyDescent="0.25">
      <c r="A2485" s="6">
        <v>2474</v>
      </c>
      <c r="B2485" s="6">
        <v>3.0947830964578316E-2</v>
      </c>
      <c r="C2485" s="6">
        <v>0.85393841364787748</v>
      </c>
      <c r="D2485" s="6">
        <f t="shared" si="228"/>
        <v>49.500023598981159</v>
      </c>
      <c r="E2485" s="6">
        <f t="shared" si="233"/>
        <v>3.5989844519900616E-2</v>
      </c>
      <c r="F2485" s="6">
        <f t="shared" si="229"/>
        <v>0.16229515934092184</v>
      </c>
      <c r="G2485" s="6">
        <f t="shared" si="230"/>
        <v>-0.11449214546242051</v>
      </c>
      <c r="H2485" s="6">
        <f t="shared" si="231"/>
        <v>0.18647183450222174</v>
      </c>
      <c r="I2485" s="6">
        <f t="shared" si="232"/>
        <v>1</v>
      </c>
    </row>
    <row r="2486" spans="1:9" x14ac:dyDescent="0.25">
      <c r="A2486" s="6">
        <v>2475</v>
      </c>
      <c r="B2486" s="6">
        <v>-0.76794776759925298</v>
      </c>
      <c r="C2486" s="6">
        <v>5.1576281014435255E-3</v>
      </c>
      <c r="D2486" s="6">
        <f t="shared" si="228"/>
        <v>93.029340001229471</v>
      </c>
      <c r="E2486" s="6">
        <f t="shared" si="233"/>
        <v>-4.1190802811172697E-2</v>
      </c>
      <c r="F2486" s="6">
        <f t="shared" si="229"/>
        <v>0.30501422951222779</v>
      </c>
      <c r="G2486" s="6">
        <f t="shared" si="230"/>
        <v>-0.24748727089051253</v>
      </c>
      <c r="H2486" s="6">
        <f t="shared" si="231"/>
        <v>0.16510566526816717</v>
      </c>
      <c r="I2486" s="6">
        <f t="shared" si="232"/>
        <v>1</v>
      </c>
    </row>
    <row r="2487" spans="1:9" x14ac:dyDescent="0.25">
      <c r="A2487" s="6">
        <v>2476</v>
      </c>
      <c r="B2487" s="6">
        <v>0.40305167203769088</v>
      </c>
      <c r="C2487" s="6">
        <v>0.8401440473647267</v>
      </c>
      <c r="D2487" s="6">
        <f t="shared" si="228"/>
        <v>50.063436121032375</v>
      </c>
      <c r="E2487" s="6">
        <f t="shared" si="233"/>
        <v>7.1938490851198439E-2</v>
      </c>
      <c r="F2487" s="6">
        <f t="shared" si="229"/>
        <v>0.16414241351158157</v>
      </c>
      <c r="G2487" s="6">
        <f t="shared" si="230"/>
        <v>-7.9397473957544484E-2</v>
      </c>
      <c r="H2487" s="6">
        <f t="shared" si="231"/>
        <v>0.22327445565994136</v>
      </c>
      <c r="I2487" s="6">
        <f t="shared" si="232"/>
        <v>1</v>
      </c>
    </row>
    <row r="2488" spans="1:9" x14ac:dyDescent="0.25">
      <c r="A2488" s="6">
        <v>2477</v>
      </c>
      <c r="B2488" s="6">
        <v>-1.3791395758744329</v>
      </c>
      <c r="C2488" s="6">
        <v>0.54298532059694204</v>
      </c>
      <c r="D2488" s="6">
        <f t="shared" si="228"/>
        <v>59.157580541794388</v>
      </c>
      <c r="E2488" s="6">
        <f t="shared" si="233"/>
        <v>-0.10023754119717548</v>
      </c>
      <c r="F2488" s="6">
        <f t="shared" si="229"/>
        <v>0.19395928046489963</v>
      </c>
      <c r="G2488" s="6">
        <f t="shared" si="230"/>
        <v>-0.26474554198803901</v>
      </c>
      <c r="H2488" s="6">
        <f t="shared" si="231"/>
        <v>6.4270459593688017E-2</v>
      </c>
      <c r="I2488" s="6">
        <f t="shared" si="232"/>
        <v>1</v>
      </c>
    </row>
    <row r="2489" spans="1:9" x14ac:dyDescent="0.25">
      <c r="A2489" s="6">
        <v>2478</v>
      </c>
      <c r="B2489" s="6">
        <v>1.0099711289512925</v>
      </c>
      <c r="C2489" s="6">
        <v>9.0182195501571707E-2</v>
      </c>
      <c r="D2489" s="6">
        <f t="shared" si="228"/>
        <v>76.255850029203714</v>
      </c>
      <c r="E2489" s="6">
        <f t="shared" si="233"/>
        <v>0.13057248088271636</v>
      </c>
      <c r="F2489" s="6">
        <f t="shared" si="229"/>
        <v>0.25001918042361876</v>
      </c>
      <c r="G2489" s="6">
        <f t="shared" si="230"/>
        <v>-5.6202373289667096E-2</v>
      </c>
      <c r="H2489" s="6">
        <f t="shared" si="231"/>
        <v>0.31734733505509982</v>
      </c>
      <c r="I2489" s="6">
        <f t="shared" si="232"/>
        <v>1</v>
      </c>
    </row>
    <row r="2490" spans="1:9" x14ac:dyDescent="0.25">
      <c r="A2490" s="6">
        <v>2479</v>
      </c>
      <c r="B2490" s="6">
        <v>-0.79473011282971129</v>
      </c>
      <c r="C2490" s="6">
        <v>0.14474929044465468</v>
      </c>
      <c r="D2490" s="6">
        <f t="shared" si="228"/>
        <v>72.718474371366639</v>
      </c>
      <c r="E2490" s="6">
        <f t="shared" si="233"/>
        <v>-4.3778223177046577E-2</v>
      </c>
      <c r="F2490" s="6">
        <f t="shared" si="229"/>
        <v>0.23842122744710373</v>
      </c>
      <c r="G2490" s="6">
        <f t="shared" si="230"/>
        <v>-0.22616955818163975</v>
      </c>
      <c r="H2490" s="6">
        <f t="shared" si="231"/>
        <v>0.1386131118275466</v>
      </c>
      <c r="I2490" s="6">
        <f t="shared" si="232"/>
        <v>1</v>
      </c>
    </row>
    <row r="2491" spans="1:9" x14ac:dyDescent="0.25">
      <c r="A2491" s="6">
        <v>2480</v>
      </c>
      <c r="B2491" s="6">
        <v>-0.43260342863504775</v>
      </c>
      <c r="C2491" s="6">
        <v>0.40165410321359907</v>
      </c>
      <c r="D2491" s="6">
        <f t="shared" si="228"/>
        <v>63.109595021133124</v>
      </c>
      <c r="E2491" s="6">
        <f t="shared" si="233"/>
        <v>-8.7934617736250206E-3</v>
      </c>
      <c r="F2491" s="6">
        <f t="shared" si="229"/>
        <v>0.20691670498732173</v>
      </c>
      <c r="G2491" s="6">
        <f t="shared" si="230"/>
        <v>-0.1787076008571396</v>
      </c>
      <c r="H2491" s="6">
        <f t="shared" si="231"/>
        <v>0.16112067730988955</v>
      </c>
      <c r="I2491" s="6">
        <f t="shared" si="232"/>
        <v>1</v>
      </c>
    </row>
    <row r="2492" spans="1:9" x14ac:dyDescent="0.25">
      <c r="A2492" s="6">
        <v>2481</v>
      </c>
      <c r="B2492" s="6">
        <v>-0.63036054598342162</v>
      </c>
      <c r="C2492" s="6">
        <v>0.34147160252693259</v>
      </c>
      <c r="D2492" s="6">
        <f t="shared" si="228"/>
        <v>64.929117282731156</v>
      </c>
      <c r="E2492" s="6">
        <f t="shared" si="233"/>
        <v>-2.7898614385196224E-2</v>
      </c>
      <c r="F2492" s="6">
        <f t="shared" si="229"/>
        <v>0.21288235174665954</v>
      </c>
      <c r="G2492" s="6">
        <f t="shared" si="230"/>
        <v>-0.20024475874747752</v>
      </c>
      <c r="H2492" s="6">
        <f t="shared" si="231"/>
        <v>0.14444752997708507</v>
      </c>
      <c r="I2492" s="6">
        <f t="shared" si="232"/>
        <v>1</v>
      </c>
    </row>
    <row r="2493" spans="1:9" x14ac:dyDescent="0.25">
      <c r="A2493" s="6">
        <v>2482</v>
      </c>
      <c r="B2493" s="6">
        <v>-0.91910123956040479</v>
      </c>
      <c r="C2493" s="6">
        <v>0.97393719290749836</v>
      </c>
      <c r="D2493" s="6">
        <f t="shared" si="228"/>
        <v>41.455006078093916</v>
      </c>
      <c r="E2493" s="6">
        <f t="shared" si="233"/>
        <v>-5.5793615535730257E-2</v>
      </c>
      <c r="F2493" s="6">
        <f t="shared" si="229"/>
        <v>0.13591805271506202</v>
      </c>
      <c r="G2493" s="6">
        <f t="shared" si="230"/>
        <v>-0.19350514899061477</v>
      </c>
      <c r="H2493" s="6">
        <f t="shared" si="231"/>
        <v>8.1917917919154259E-2</v>
      </c>
      <c r="I2493" s="6">
        <f t="shared" si="232"/>
        <v>1</v>
      </c>
    </row>
    <row r="2494" spans="1:9" x14ac:dyDescent="0.25">
      <c r="A2494" s="6">
        <v>2483</v>
      </c>
      <c r="B2494" s="6">
        <v>-1.453586264688056</v>
      </c>
      <c r="C2494" s="6">
        <v>0.47044282357249673</v>
      </c>
      <c r="D2494" s="6">
        <f t="shared" si="228"/>
        <v>61.152167898571804</v>
      </c>
      <c r="E2494" s="6">
        <f t="shared" si="233"/>
        <v>-0.10742977463120573</v>
      </c>
      <c r="F2494" s="6">
        <f t="shared" si="229"/>
        <v>0.20049891114285837</v>
      </c>
      <c r="G2494" s="6">
        <f t="shared" si="230"/>
        <v>-0.27468810285018935</v>
      </c>
      <c r="H2494" s="6">
        <f t="shared" si="231"/>
        <v>5.9828553587777888E-2</v>
      </c>
      <c r="I2494" s="6">
        <f t="shared" si="232"/>
        <v>1</v>
      </c>
    </row>
    <row r="2495" spans="1:9" x14ac:dyDescent="0.25">
      <c r="A2495" s="6">
        <v>2484</v>
      </c>
      <c r="B2495" s="6">
        <v>0.45251454139361158</v>
      </c>
      <c r="C2495" s="6">
        <v>5.0721762749107335E-2</v>
      </c>
      <c r="D2495" s="6">
        <f t="shared" si="228"/>
        <v>80.139976369280021</v>
      </c>
      <c r="E2495" s="6">
        <f t="shared" si="233"/>
        <v>7.6717058016426407E-2</v>
      </c>
      <c r="F2495" s="6">
        <f t="shared" si="229"/>
        <v>0.2627540208828853</v>
      </c>
      <c r="G2495" s="6">
        <f t="shared" si="230"/>
        <v>-0.11475545078559395</v>
      </c>
      <c r="H2495" s="6">
        <f t="shared" si="231"/>
        <v>0.26818956681844675</v>
      </c>
      <c r="I2495" s="6">
        <f t="shared" si="232"/>
        <v>1</v>
      </c>
    </row>
    <row r="2496" spans="1:9" x14ac:dyDescent="0.25">
      <c r="A2496" s="6">
        <v>2485</v>
      </c>
      <c r="B2496" s="6">
        <v>1.4280976756708696</v>
      </c>
      <c r="C2496" s="6">
        <v>0.84588152714621423</v>
      </c>
      <c r="D2496" s="6">
        <f t="shared" si="228"/>
        <v>49.832647605561569</v>
      </c>
      <c r="E2496" s="6">
        <f t="shared" si="233"/>
        <v>0.17096734299002683</v>
      </c>
      <c r="F2496" s="6">
        <f t="shared" si="229"/>
        <v>0.16338572985430022</v>
      </c>
      <c r="G2496" s="6">
        <f t="shared" si="230"/>
        <v>1.9980604589195539E-2</v>
      </c>
      <c r="H2496" s="6">
        <f t="shared" si="231"/>
        <v>0.32195408139085813</v>
      </c>
      <c r="I2496" s="6">
        <f t="shared" si="232"/>
        <v>1</v>
      </c>
    </row>
    <row r="2497" spans="1:9" x14ac:dyDescent="0.25">
      <c r="A2497" s="6">
        <v>2486</v>
      </c>
      <c r="B2497" s="6">
        <v>0.86100953922141343</v>
      </c>
      <c r="C2497" s="6">
        <v>0.11554307687612538</v>
      </c>
      <c r="D2497" s="6">
        <f t="shared" si="228"/>
        <v>74.449900432762576</v>
      </c>
      <c r="E2497" s="6">
        <f t="shared" si="233"/>
        <v>0.11618142409946983</v>
      </c>
      <c r="F2497" s="6">
        <f t="shared" si="229"/>
        <v>0.24409803420577894</v>
      </c>
      <c r="G2497" s="6">
        <f t="shared" si="230"/>
        <v>-6.8368505287851017E-2</v>
      </c>
      <c r="H2497" s="6">
        <f t="shared" si="231"/>
        <v>0.3007313534867907</v>
      </c>
      <c r="I2497" s="6">
        <f t="shared" si="232"/>
        <v>1</v>
      </c>
    </row>
    <row r="2498" spans="1:9" x14ac:dyDescent="0.25">
      <c r="A2498" s="6">
        <v>2487</v>
      </c>
      <c r="B2498" s="6">
        <v>-0.23237362256622873</v>
      </c>
      <c r="C2498" s="6">
        <v>5.1637318033387253E-2</v>
      </c>
      <c r="D2498" s="6">
        <f t="shared" si="228"/>
        <v>80.024707672249079</v>
      </c>
      <c r="E2498" s="6">
        <f t="shared" si="233"/>
        <v>1.0550575263439679E-2</v>
      </c>
      <c r="F2498" s="6">
        <f t="shared" si="229"/>
        <v>0.26237609072868551</v>
      </c>
      <c r="G2498" s="6">
        <f t="shared" si="230"/>
        <v>-0.18078418250810319</v>
      </c>
      <c r="H2498" s="6">
        <f t="shared" si="231"/>
        <v>0.20188533303498252</v>
      </c>
      <c r="I2498" s="6">
        <f t="shared" si="232"/>
        <v>1</v>
      </c>
    </row>
    <row r="2499" spans="1:9" x14ac:dyDescent="0.25">
      <c r="A2499" s="6">
        <v>2488</v>
      </c>
      <c r="B2499" s="6">
        <v>1.652101673244033</v>
      </c>
      <c r="C2499" s="6">
        <v>0.37650685140537737</v>
      </c>
      <c r="D2499" s="6">
        <f t="shared" si="228"/>
        <v>63.854334225644472</v>
      </c>
      <c r="E2499" s="6">
        <f t="shared" si="233"/>
        <v>0.19260818513326161</v>
      </c>
      <c r="F2499" s="6">
        <f t="shared" si="229"/>
        <v>0.20935847287096548</v>
      </c>
      <c r="G2499" s="6">
        <f t="shared" si="230"/>
        <v>2.1694431124117231E-2</v>
      </c>
      <c r="H2499" s="6">
        <f t="shared" si="231"/>
        <v>0.36352193914240599</v>
      </c>
      <c r="I2499" s="6">
        <f t="shared" si="232"/>
        <v>1</v>
      </c>
    </row>
    <row r="2500" spans="1:9" x14ac:dyDescent="0.25">
      <c r="A2500" s="6">
        <v>2489</v>
      </c>
      <c r="B2500" s="6">
        <v>-5.2616542234318331E-2</v>
      </c>
      <c r="C2500" s="6">
        <v>0.3966490676595355</v>
      </c>
      <c r="D2500" s="6">
        <f t="shared" si="228"/>
        <v>63.256291808873627</v>
      </c>
      <c r="E2500" s="6">
        <f t="shared" si="233"/>
        <v>2.7916759089338033E-2</v>
      </c>
      <c r="F2500" s="6">
        <f t="shared" si="229"/>
        <v>0.20739767806188075</v>
      </c>
      <c r="G2500" s="6">
        <f t="shared" si="230"/>
        <v>-0.14219474610231483</v>
      </c>
      <c r="H2500" s="6">
        <f t="shared" si="231"/>
        <v>0.19802826428099088</v>
      </c>
      <c r="I2500" s="6">
        <f t="shared" si="232"/>
        <v>1</v>
      </c>
    </row>
    <row r="2501" spans="1:9" x14ac:dyDescent="0.25">
      <c r="A2501" s="6">
        <v>2490</v>
      </c>
      <c r="B2501" s="6">
        <v>-0.52353243518155068</v>
      </c>
      <c r="C2501" s="6">
        <v>0.67003387554551841</v>
      </c>
      <c r="D2501" s="6">
        <f t="shared" si="228"/>
        <v>55.633738937863392</v>
      </c>
      <c r="E2501" s="6">
        <f t="shared" si="233"/>
        <v>-1.7578038380439018E-2</v>
      </c>
      <c r="F2501" s="6">
        <f t="shared" si="229"/>
        <v>0.18240570143561768</v>
      </c>
      <c r="G2501" s="6">
        <f t="shared" si="230"/>
        <v>-0.17711119072226772</v>
      </c>
      <c r="H2501" s="6">
        <f t="shared" si="231"/>
        <v>0.14195511396138966</v>
      </c>
      <c r="I2501" s="6">
        <f t="shared" si="232"/>
        <v>1</v>
      </c>
    </row>
    <row r="2502" spans="1:9" x14ac:dyDescent="0.25">
      <c r="A2502" s="6">
        <v>2491</v>
      </c>
      <c r="B2502" s="6">
        <v>-1.4267698134062812E-2</v>
      </c>
      <c r="C2502" s="6">
        <v>0.39497054963835565</v>
      </c>
      <c r="D2502" s="6">
        <f t="shared" si="228"/>
        <v>63.305650304292115</v>
      </c>
      <c r="E2502" s="6">
        <f t="shared" si="233"/>
        <v>3.1621609406922616E-2</v>
      </c>
      <c r="F2502" s="6">
        <f t="shared" si="229"/>
        <v>0.20755950919440039</v>
      </c>
      <c r="G2502" s="6">
        <f t="shared" si="230"/>
        <v>-0.13855625132363497</v>
      </c>
      <c r="H2502" s="6">
        <f t="shared" si="231"/>
        <v>0.20179947013748017</v>
      </c>
      <c r="I2502" s="6">
        <f t="shared" si="232"/>
        <v>1</v>
      </c>
    </row>
    <row r="2503" spans="1:9" x14ac:dyDescent="0.25">
      <c r="A2503" s="6">
        <v>2492</v>
      </c>
      <c r="B2503" s="6">
        <v>0.87528178482898511</v>
      </c>
      <c r="C2503" s="6">
        <v>0.44566179387798699</v>
      </c>
      <c r="D2503" s="6">
        <f t="shared" si="228"/>
        <v>61.846588437466046</v>
      </c>
      <c r="E2503" s="6">
        <f t="shared" si="233"/>
        <v>0.11756025402022628</v>
      </c>
      <c r="F2503" s="6">
        <f t="shared" si="229"/>
        <v>0.20277569979497065</v>
      </c>
      <c r="G2503" s="6">
        <f t="shared" si="230"/>
        <v>-5.0645054080491955E-2</v>
      </c>
      <c r="H2503" s="6">
        <f t="shared" si="231"/>
        <v>0.28576556212094451</v>
      </c>
      <c r="I2503" s="6">
        <f t="shared" si="232"/>
        <v>1</v>
      </c>
    </row>
    <row r="2504" spans="1:9" x14ac:dyDescent="0.25">
      <c r="A2504" s="6">
        <v>2493</v>
      </c>
      <c r="B2504" s="6">
        <v>-1.5415935195051134</v>
      </c>
      <c r="C2504" s="6">
        <v>0.53440961943418686</v>
      </c>
      <c r="D2504" s="6">
        <f t="shared" si="228"/>
        <v>59.391827586381481</v>
      </c>
      <c r="E2504" s="6">
        <f t="shared" si="233"/>
        <v>-0.11593208320421822</v>
      </c>
      <c r="F2504" s="6">
        <f t="shared" si="229"/>
        <v>0.19472730356190648</v>
      </c>
      <c r="G2504" s="6">
        <f t="shared" si="230"/>
        <v>-0.2807654644500463</v>
      </c>
      <c r="H2504" s="6">
        <f t="shared" si="231"/>
        <v>4.8901298041609864E-2</v>
      </c>
      <c r="I2504" s="6">
        <f t="shared" si="232"/>
        <v>1</v>
      </c>
    </row>
    <row r="2505" spans="1:9" x14ac:dyDescent="0.25">
      <c r="A2505" s="6">
        <v>2494</v>
      </c>
      <c r="B2505" s="6">
        <v>0.12197233445476741</v>
      </c>
      <c r="C2505" s="6">
        <v>0.29319132053590502</v>
      </c>
      <c r="D2505" s="6">
        <f t="shared" si="228"/>
        <v>66.504674262036133</v>
      </c>
      <c r="E2505" s="6">
        <f t="shared" si="233"/>
        <v>4.4783647007975047E-2</v>
      </c>
      <c r="F2505" s="6">
        <f t="shared" si="229"/>
        <v>0.21804811233454469</v>
      </c>
      <c r="G2505" s="6">
        <f t="shared" si="230"/>
        <v>-0.1296410222081695</v>
      </c>
      <c r="H2505" s="6">
        <f t="shared" si="231"/>
        <v>0.2192083162241196</v>
      </c>
      <c r="I2505" s="6">
        <f t="shared" si="232"/>
        <v>1</v>
      </c>
    </row>
    <row r="2506" spans="1:9" x14ac:dyDescent="0.25">
      <c r="A2506" s="6">
        <v>2495</v>
      </c>
      <c r="B2506" s="6">
        <v>-0.38568714444409125</v>
      </c>
      <c r="C2506" s="6">
        <v>0.19913327433088168</v>
      </c>
      <c r="D2506" s="6">
        <f t="shared" si="228"/>
        <v>70.086579123275897</v>
      </c>
      <c r="E2506" s="6">
        <f t="shared" si="233"/>
        <v>-4.2609181086754044E-3</v>
      </c>
      <c r="F2506" s="6">
        <f t="shared" si="229"/>
        <v>0.22979206269926525</v>
      </c>
      <c r="G2506" s="6">
        <f t="shared" si="230"/>
        <v>-0.18332119600508329</v>
      </c>
      <c r="H2506" s="6">
        <f t="shared" si="231"/>
        <v>0.17479935978773248</v>
      </c>
      <c r="I2506" s="6">
        <f t="shared" si="232"/>
        <v>1</v>
      </c>
    </row>
    <row r="2507" spans="1:9" x14ac:dyDescent="0.25">
      <c r="A2507" s="6">
        <v>2496</v>
      </c>
      <c r="B2507" s="6">
        <v>0.46347395254997537</v>
      </c>
      <c r="C2507" s="6">
        <v>0.6624652851954711</v>
      </c>
      <c r="D2507" s="6">
        <f t="shared" si="228"/>
        <v>55.850291510141894</v>
      </c>
      <c r="E2507" s="6">
        <f t="shared" si="233"/>
        <v>7.7775837722981467E-2</v>
      </c>
      <c r="F2507" s="6">
        <f t="shared" si="229"/>
        <v>0.18311570986931769</v>
      </c>
      <c r="G2507" s="6">
        <f t="shared" si="230"/>
        <v>-8.2067501942676258E-2</v>
      </c>
      <c r="H2507" s="6">
        <f t="shared" si="231"/>
        <v>0.23761917738863919</v>
      </c>
      <c r="I2507" s="6">
        <f t="shared" si="232"/>
        <v>1</v>
      </c>
    </row>
    <row r="2508" spans="1:9" x14ac:dyDescent="0.25">
      <c r="A2508" s="6">
        <v>2497</v>
      </c>
      <c r="B2508" s="6">
        <v>-0.15696741684223525</v>
      </c>
      <c r="C2508" s="6">
        <v>4.5045319986571859E-2</v>
      </c>
      <c r="D2508" s="6">
        <f t="shared" si="228"/>
        <v>80.89696462994165</v>
      </c>
      <c r="E2508" s="6">
        <f t="shared" si="233"/>
        <v>1.7835506837753388E-2</v>
      </c>
      <c r="F2508" s="6">
        <f t="shared" si="229"/>
        <v>0.26523594960636604</v>
      </c>
      <c r="G2508" s="6">
        <f t="shared" si="230"/>
        <v>-0.17453918449378675</v>
      </c>
      <c r="H2508" s="6">
        <f t="shared" si="231"/>
        <v>0.21021019816929354</v>
      </c>
      <c r="I2508" s="6">
        <f t="shared" si="232"/>
        <v>1</v>
      </c>
    </row>
    <row r="2509" spans="1:9" x14ac:dyDescent="0.25">
      <c r="A2509" s="6">
        <v>2498</v>
      </c>
      <c r="B2509" s="6">
        <v>0.24433575163129717</v>
      </c>
      <c r="C2509" s="6">
        <v>0.13190099795525986</v>
      </c>
      <c r="D2509" s="6">
        <f t="shared" ref="D2509:D2572" si="234">CHIINV(C2509,$B$5)</f>
        <v>73.443960112808213</v>
      </c>
      <c r="E2509" s="6">
        <f t="shared" si="233"/>
        <v>5.6605076196349989E-2</v>
      </c>
      <c r="F2509" s="6">
        <f t="shared" ref="F2509:F2572" si="235">$B$2/($B$5)*D2509</f>
        <v>0.24079986922232202</v>
      </c>
      <c r="G2509" s="6">
        <f t="shared" ref="G2509:G2572" si="236">E2509-$B$8*SQRT(F2509/$B$6*(1/$B$3+1/$B$4))</f>
        <v>-0.12669382677690613</v>
      </c>
      <c r="H2509" s="6">
        <f t="shared" ref="H2509:H2572" si="237">E2509+$B$8*SQRT(F2509/$B$6*(1/$B$3+1/$B$4))</f>
        <v>0.23990397916960612</v>
      </c>
      <c r="I2509" s="6">
        <f t="shared" ref="I2509:I2572" si="238">IF(-G2509&lt;$B$9,1,0)*IF(H2509&lt;$B$9,1,0)</f>
        <v>1</v>
      </c>
    </row>
    <row r="2510" spans="1:9" x14ac:dyDescent="0.25">
      <c r="A2510" s="6">
        <v>2499</v>
      </c>
      <c r="B2510" s="6">
        <v>-0.53400071919895709</v>
      </c>
      <c r="C2510" s="6">
        <v>1.0467848750267038E-2</v>
      </c>
      <c r="D2510" s="6">
        <f t="shared" si="234"/>
        <v>89.346780320750085</v>
      </c>
      <c r="E2510" s="6">
        <f t="shared" ref="E2510:E2573" si="239">$B$1+B2510*SQRT($B$2/$B$6*(1/$B$3+1/$B$4))</f>
        <v>-1.8589370697654685E-2</v>
      </c>
      <c r="F2510" s="6">
        <f t="shared" si="235"/>
        <v>0.29294026334672157</v>
      </c>
      <c r="G2510" s="6">
        <f t="shared" si="236"/>
        <v>-0.22076149583823829</v>
      </c>
      <c r="H2510" s="6">
        <f t="shared" si="237"/>
        <v>0.18358275444292893</v>
      </c>
      <c r="I2510" s="6">
        <f t="shared" si="238"/>
        <v>1</v>
      </c>
    </row>
    <row r="2511" spans="1:9" x14ac:dyDescent="0.25">
      <c r="A2511" s="6">
        <v>2500</v>
      </c>
      <c r="B2511" s="6">
        <v>0.54808197091915645</v>
      </c>
      <c r="C2511" s="6">
        <v>0.92742698446607863</v>
      </c>
      <c r="D2511" s="6">
        <f t="shared" si="234"/>
        <v>45.726847297501948</v>
      </c>
      <c r="E2511" s="6">
        <f t="shared" si="239"/>
        <v>8.5949748855890268E-2</v>
      </c>
      <c r="F2511" s="6">
        <f t="shared" si="235"/>
        <v>0.14992408950000638</v>
      </c>
      <c r="G2511" s="6">
        <f t="shared" si="236"/>
        <v>-5.868327042849375E-2</v>
      </c>
      <c r="H2511" s="6">
        <f t="shared" si="237"/>
        <v>0.23058276814027429</v>
      </c>
      <c r="I2511" s="6">
        <f t="shared" si="238"/>
        <v>1</v>
      </c>
    </row>
    <row r="2512" spans="1:9" x14ac:dyDescent="0.25">
      <c r="A2512" s="6">
        <v>2501</v>
      </c>
      <c r="B2512" s="6">
        <v>-0.49505160859553143</v>
      </c>
      <c r="C2512" s="6">
        <v>0.10815759758293406</v>
      </c>
      <c r="D2512" s="6">
        <f t="shared" si="234"/>
        <v>74.940561957269296</v>
      </c>
      <c r="E2512" s="6">
        <f t="shared" si="239"/>
        <v>-1.4826529126433063E-2</v>
      </c>
      <c r="F2512" s="6">
        <f t="shared" si="235"/>
        <v>0.24570676051563703</v>
      </c>
      <c r="G2512" s="6">
        <f t="shared" si="236"/>
        <v>-0.19998359730078838</v>
      </c>
      <c r="H2512" s="6">
        <f t="shared" si="237"/>
        <v>0.17033053904792225</v>
      </c>
      <c r="I2512" s="6">
        <f t="shared" si="238"/>
        <v>1</v>
      </c>
    </row>
    <row r="2513" spans="1:9" x14ac:dyDescent="0.25">
      <c r="A2513" s="6">
        <v>2502</v>
      </c>
      <c r="B2513" s="6">
        <v>-0.3151512828480918</v>
      </c>
      <c r="C2513" s="6">
        <v>0.50328073976866972</v>
      </c>
      <c r="D2513" s="6">
        <f t="shared" si="234"/>
        <v>60.244435772158802</v>
      </c>
      <c r="E2513" s="6">
        <f t="shared" si="239"/>
        <v>2.5534935213559484E-3</v>
      </c>
      <c r="F2513" s="6">
        <f t="shared" si="235"/>
        <v>0.19752274023658623</v>
      </c>
      <c r="G2513" s="6">
        <f t="shared" si="236"/>
        <v>-0.16345881674933765</v>
      </c>
      <c r="H2513" s="6">
        <f t="shared" si="237"/>
        <v>0.16856580379204955</v>
      </c>
      <c r="I2513" s="6">
        <f t="shared" si="238"/>
        <v>1</v>
      </c>
    </row>
    <row r="2514" spans="1:9" x14ac:dyDescent="0.25">
      <c r="A2514" s="6">
        <v>2503</v>
      </c>
      <c r="B2514" s="6">
        <v>1.3669659892912023</v>
      </c>
      <c r="C2514" s="6">
        <v>0.80996124149296544</v>
      </c>
      <c r="D2514" s="6">
        <f t="shared" si="234"/>
        <v>51.207650557734581</v>
      </c>
      <c r="E2514" s="6">
        <f t="shared" si="239"/>
        <v>0.16506146100030913</v>
      </c>
      <c r="F2514" s="6">
        <f t="shared" si="235"/>
        <v>0.16789393625486748</v>
      </c>
      <c r="G2514" s="6">
        <f t="shared" si="236"/>
        <v>1.2005852609331541E-2</v>
      </c>
      <c r="H2514" s="6">
        <f t="shared" si="237"/>
        <v>0.3181170693912867</v>
      </c>
      <c r="I2514" s="6">
        <f t="shared" si="238"/>
        <v>1</v>
      </c>
    </row>
    <row r="2515" spans="1:9" x14ac:dyDescent="0.25">
      <c r="A2515" s="6">
        <v>2504</v>
      </c>
      <c r="B2515" s="6">
        <v>8.4746716311201453E-2</v>
      </c>
      <c r="C2515" s="6">
        <v>1.3428144169438765E-3</v>
      </c>
      <c r="D2515" s="6">
        <f t="shared" si="234"/>
        <v>99.532880366956306</v>
      </c>
      <c r="E2515" s="6">
        <f t="shared" si="239"/>
        <v>4.1187310627120388E-2</v>
      </c>
      <c r="F2515" s="6">
        <f t="shared" si="235"/>
        <v>0.32633731267854527</v>
      </c>
      <c r="G2515" s="6">
        <f t="shared" si="236"/>
        <v>-0.17219828959916206</v>
      </c>
      <c r="H2515" s="6">
        <f t="shared" si="237"/>
        <v>0.25457291085340283</v>
      </c>
      <c r="I2515" s="6">
        <f t="shared" si="238"/>
        <v>1</v>
      </c>
    </row>
    <row r="2516" spans="1:9" x14ac:dyDescent="0.25">
      <c r="A2516" s="6">
        <v>2505</v>
      </c>
      <c r="B2516" s="6">
        <v>-1.0238250069960486</v>
      </c>
      <c r="C2516" s="6">
        <v>0.83053071687978763</v>
      </c>
      <c r="D2516" s="6">
        <f t="shared" si="234"/>
        <v>50.439846926897545</v>
      </c>
      <c r="E2516" s="6">
        <f t="shared" si="239"/>
        <v>-6.5910892656998524E-2</v>
      </c>
      <c r="F2516" s="6">
        <f t="shared" si="235"/>
        <v>0.16537654730130341</v>
      </c>
      <c r="G2516" s="6">
        <f t="shared" si="236"/>
        <v>-0.21781471519902784</v>
      </c>
      <c r="H2516" s="6">
        <f t="shared" si="237"/>
        <v>8.5992929885030808E-2</v>
      </c>
      <c r="I2516" s="6">
        <f t="shared" si="238"/>
        <v>1</v>
      </c>
    </row>
    <row r="2517" spans="1:9" x14ac:dyDescent="0.25">
      <c r="A2517" s="6">
        <v>2506</v>
      </c>
      <c r="B2517" s="6">
        <v>0.95288669399451464</v>
      </c>
      <c r="C2517" s="6">
        <v>0.41956846827600941</v>
      </c>
      <c r="D2517" s="6">
        <f t="shared" si="234"/>
        <v>62.590037083740839</v>
      </c>
      <c r="E2517" s="6">
        <f t="shared" si="239"/>
        <v>0.12505760052736961</v>
      </c>
      <c r="F2517" s="6">
        <f t="shared" si="235"/>
        <v>0.20521323634013389</v>
      </c>
      <c r="G2517" s="6">
        <f t="shared" si="236"/>
        <v>-4.4155672974422328E-2</v>
      </c>
      <c r="H2517" s="6">
        <f t="shared" si="237"/>
        <v>0.29427087402916152</v>
      </c>
      <c r="I2517" s="6">
        <f t="shared" si="238"/>
        <v>1</v>
      </c>
    </row>
    <row r="2518" spans="1:9" x14ac:dyDescent="0.25">
      <c r="A2518" s="6">
        <v>2507</v>
      </c>
      <c r="B2518" s="6">
        <v>0.8125857675622683</v>
      </c>
      <c r="C2518" s="6">
        <v>6.3020722067934201E-2</v>
      </c>
      <c r="D2518" s="6">
        <f t="shared" si="234"/>
        <v>78.719043474250142</v>
      </c>
      <c r="E2518" s="6">
        <f t="shared" si="239"/>
        <v>0.11150324330890901</v>
      </c>
      <c r="F2518" s="6">
        <f t="shared" si="235"/>
        <v>0.25809522450573819</v>
      </c>
      <c r="G2518" s="6">
        <f t="shared" si="236"/>
        <v>-7.826420890383512E-2</v>
      </c>
      <c r="H2518" s="6">
        <f t="shared" si="237"/>
        <v>0.30127069552165314</v>
      </c>
      <c r="I2518" s="6">
        <f t="shared" si="238"/>
        <v>1</v>
      </c>
    </row>
    <row r="2519" spans="1:9" x14ac:dyDescent="0.25">
      <c r="A2519" s="6">
        <v>2508</v>
      </c>
      <c r="B2519" s="6">
        <v>0.36721075957757421</v>
      </c>
      <c r="C2519" s="6">
        <v>0.48057496871852778</v>
      </c>
      <c r="D2519" s="6">
        <f t="shared" si="234"/>
        <v>60.870815376740751</v>
      </c>
      <c r="E2519" s="6">
        <f t="shared" si="239"/>
        <v>6.8475929748620129E-2</v>
      </c>
      <c r="F2519" s="6">
        <f t="shared" si="235"/>
        <v>0.19957644385816639</v>
      </c>
      <c r="G2519" s="6">
        <f t="shared" si="236"/>
        <v>-9.8397188866344798E-2</v>
      </c>
      <c r="H2519" s="6">
        <f t="shared" si="237"/>
        <v>0.23534904836358506</v>
      </c>
      <c r="I2519" s="6">
        <f t="shared" si="238"/>
        <v>1</v>
      </c>
    </row>
    <row r="2520" spans="1:9" x14ac:dyDescent="0.25">
      <c r="A2520" s="6">
        <v>2509</v>
      </c>
      <c r="B2520" s="6">
        <v>-0.73137016443070024</v>
      </c>
      <c r="C2520" s="6">
        <v>0.94528031250953704</v>
      </c>
      <c r="D2520" s="6">
        <f t="shared" si="234"/>
        <v>44.430563648158234</v>
      </c>
      <c r="E2520" s="6">
        <f t="shared" si="239"/>
        <v>-3.7657070624585301E-2</v>
      </c>
      <c r="F2520" s="6">
        <f t="shared" si="235"/>
        <v>0.14567397917428929</v>
      </c>
      <c r="G2520" s="6">
        <f t="shared" si="236"/>
        <v>-0.18022529283722466</v>
      </c>
      <c r="H2520" s="6">
        <f t="shared" si="237"/>
        <v>0.10491115158805407</v>
      </c>
      <c r="I2520" s="6">
        <f t="shared" si="238"/>
        <v>1</v>
      </c>
    </row>
    <row r="2521" spans="1:9" x14ac:dyDescent="0.25">
      <c r="A2521" s="6">
        <v>2510</v>
      </c>
      <c r="B2521" s="6">
        <v>-9.1121137302252464E-2</v>
      </c>
      <c r="C2521" s="6">
        <v>0.61534470656453144</v>
      </c>
      <c r="D2521" s="6">
        <f t="shared" si="234"/>
        <v>57.173019883168458</v>
      </c>
      <c r="E2521" s="6">
        <f t="shared" si="239"/>
        <v>2.4196861798745362E-2</v>
      </c>
      <c r="F2521" s="6">
        <f t="shared" si="235"/>
        <v>0.1874525242071097</v>
      </c>
      <c r="G2521" s="6">
        <f t="shared" si="236"/>
        <v>-0.13752822349802366</v>
      </c>
      <c r="H2521" s="6">
        <f t="shared" si="237"/>
        <v>0.18592194709551438</v>
      </c>
      <c r="I2521" s="6">
        <f t="shared" si="238"/>
        <v>1</v>
      </c>
    </row>
    <row r="2522" spans="1:9" x14ac:dyDescent="0.25">
      <c r="A2522" s="6">
        <v>2511</v>
      </c>
      <c r="B2522" s="6">
        <v>2.2118365450296551</v>
      </c>
      <c r="C2522" s="6">
        <v>0.26374095889156773</v>
      </c>
      <c r="D2522" s="6">
        <f t="shared" si="234"/>
        <v>67.537578390779686</v>
      </c>
      <c r="E2522" s="6">
        <f t="shared" si="239"/>
        <v>0.24668371116676488</v>
      </c>
      <c r="F2522" s="6">
        <f t="shared" si="235"/>
        <v>0.221434683248458</v>
      </c>
      <c r="G2522" s="6">
        <f t="shared" si="236"/>
        <v>7.0909739829754709E-2</v>
      </c>
      <c r="H2522" s="6">
        <f t="shared" si="237"/>
        <v>0.42245768250377502</v>
      </c>
      <c r="I2522" s="6">
        <f t="shared" si="238"/>
        <v>0</v>
      </c>
    </row>
    <row r="2523" spans="1:9" x14ac:dyDescent="0.25">
      <c r="A2523" s="6">
        <v>2512</v>
      </c>
      <c r="B2523" s="6">
        <v>0.33110950425907504</v>
      </c>
      <c r="C2523" s="6">
        <v>0.28959013641773734</v>
      </c>
      <c r="D2523" s="6">
        <f t="shared" si="234"/>
        <v>66.627653216372039</v>
      </c>
      <c r="E2523" s="6">
        <f t="shared" si="239"/>
        <v>6.4988217136415144E-2</v>
      </c>
      <c r="F2523" s="6">
        <f t="shared" si="235"/>
        <v>0.21845132202089193</v>
      </c>
      <c r="G2523" s="6">
        <f t="shared" si="236"/>
        <v>-0.10959764868997671</v>
      </c>
      <c r="H2523" s="6">
        <f t="shared" si="237"/>
        <v>0.23957408296280699</v>
      </c>
      <c r="I2523" s="6">
        <f t="shared" si="238"/>
        <v>1</v>
      </c>
    </row>
    <row r="2524" spans="1:9" x14ac:dyDescent="0.25">
      <c r="A2524" s="6">
        <v>2513</v>
      </c>
      <c r="B2524" s="6">
        <v>1.9951949070673436</v>
      </c>
      <c r="C2524" s="6">
        <v>0.95867793816949975</v>
      </c>
      <c r="D2524" s="6">
        <f t="shared" si="234"/>
        <v>43.238427629101231</v>
      </c>
      <c r="E2524" s="6">
        <f t="shared" si="239"/>
        <v>0.22575414053594201</v>
      </c>
      <c r="F2524" s="6">
        <f t="shared" si="235"/>
        <v>0.1417653364888565</v>
      </c>
      <c r="G2524" s="6">
        <f t="shared" si="236"/>
        <v>8.5111578587409975E-2</v>
      </c>
      <c r="H2524" s="6">
        <f t="shared" si="237"/>
        <v>0.36639670248447403</v>
      </c>
      <c r="I2524" s="6">
        <f t="shared" si="238"/>
        <v>1</v>
      </c>
    </row>
    <row r="2525" spans="1:9" x14ac:dyDescent="0.25">
      <c r="A2525" s="6">
        <v>2514</v>
      </c>
      <c r="B2525" s="6">
        <v>1.1254837772867177</v>
      </c>
      <c r="C2525" s="6">
        <v>0.23261207922605059</v>
      </c>
      <c r="D2525" s="6">
        <f t="shared" si="234"/>
        <v>68.708341665410344</v>
      </c>
      <c r="E2525" s="6">
        <f t="shared" si="239"/>
        <v>0.14173206292257462</v>
      </c>
      <c r="F2525" s="6">
        <f t="shared" si="235"/>
        <v>0.22527325136200113</v>
      </c>
      <c r="G2525" s="6">
        <f t="shared" si="236"/>
        <v>-3.5558882532944036E-2</v>
      </c>
      <c r="H2525" s="6">
        <f t="shared" si="237"/>
        <v>0.31902300837809328</v>
      </c>
      <c r="I2525" s="6">
        <f t="shared" si="238"/>
        <v>1</v>
      </c>
    </row>
    <row r="2526" spans="1:9" x14ac:dyDescent="0.25">
      <c r="A2526" s="6">
        <v>2515</v>
      </c>
      <c r="B2526" s="6">
        <v>0.23308075469685718</v>
      </c>
      <c r="C2526" s="6">
        <v>0.5042573320719016</v>
      </c>
      <c r="D2526" s="6">
        <f t="shared" si="234"/>
        <v>60.217599535436285</v>
      </c>
      <c r="E2526" s="6">
        <f t="shared" si="239"/>
        <v>5.5517740190655473E-2</v>
      </c>
      <c r="F2526" s="6">
        <f t="shared" si="235"/>
        <v>0.19743475257520093</v>
      </c>
      <c r="G2526" s="6">
        <f t="shared" si="236"/>
        <v>-0.11045759038346209</v>
      </c>
      <c r="H2526" s="6">
        <f t="shared" si="237"/>
        <v>0.22149307076477304</v>
      </c>
      <c r="I2526" s="6">
        <f t="shared" si="238"/>
        <v>1</v>
      </c>
    </row>
    <row r="2527" spans="1:9" x14ac:dyDescent="0.25">
      <c r="A2527" s="6">
        <v>2516</v>
      </c>
      <c r="B2527" s="6">
        <v>-1.2324517228989862</v>
      </c>
      <c r="C2527" s="6">
        <v>9.7750785851619004E-2</v>
      </c>
      <c r="D2527" s="6">
        <f t="shared" si="234"/>
        <v>75.67871575537302</v>
      </c>
      <c r="E2527" s="6">
        <f t="shared" si="239"/>
        <v>-8.606614825346319E-2</v>
      </c>
      <c r="F2527" s="6">
        <f t="shared" si="235"/>
        <v>0.24812693690286236</v>
      </c>
      <c r="G2527" s="6">
        <f t="shared" si="236"/>
        <v>-0.27213286723066404</v>
      </c>
      <c r="H2527" s="6">
        <f t="shared" si="237"/>
        <v>0.10000057072373765</v>
      </c>
      <c r="I2527" s="6">
        <f t="shared" si="238"/>
        <v>1</v>
      </c>
    </row>
    <row r="2528" spans="1:9" x14ac:dyDescent="0.25">
      <c r="A2528" s="6">
        <v>2517</v>
      </c>
      <c r="B2528" s="6">
        <v>-0.38939788282732479</v>
      </c>
      <c r="C2528" s="6">
        <v>0.52504043702505565</v>
      </c>
      <c r="D2528" s="6">
        <f t="shared" si="234"/>
        <v>59.647959539092646</v>
      </c>
      <c r="E2528" s="6">
        <f t="shared" si="239"/>
        <v>-4.6194094947952929E-3</v>
      </c>
      <c r="F2528" s="6">
        <f t="shared" si="235"/>
        <v>0.19556708045604146</v>
      </c>
      <c r="G2528" s="6">
        <f t="shared" si="236"/>
        <v>-0.16980783685651157</v>
      </c>
      <c r="H2528" s="6">
        <f t="shared" si="237"/>
        <v>0.16056901786692096</v>
      </c>
      <c r="I2528" s="6">
        <f t="shared" si="238"/>
        <v>1</v>
      </c>
    </row>
    <row r="2529" spans="1:9" x14ac:dyDescent="0.25">
      <c r="A2529" s="6">
        <v>2518</v>
      </c>
      <c r="B2529" s="6">
        <v>-0.71873500928631984</v>
      </c>
      <c r="C2529" s="6">
        <v>0.82039857173375652</v>
      </c>
      <c r="D2529" s="6">
        <f t="shared" si="234"/>
        <v>50.823979393552406</v>
      </c>
      <c r="E2529" s="6">
        <f t="shared" si="239"/>
        <v>-3.6436398668293499E-2</v>
      </c>
      <c r="F2529" s="6">
        <f t="shared" si="235"/>
        <v>0.16663599801164725</v>
      </c>
      <c r="G2529" s="6">
        <f t="shared" si="236"/>
        <v>-0.18891754765949426</v>
      </c>
      <c r="H2529" s="6">
        <f t="shared" si="237"/>
        <v>0.11604475032290724</v>
      </c>
      <c r="I2529" s="6">
        <f t="shared" si="238"/>
        <v>1</v>
      </c>
    </row>
    <row r="2530" spans="1:9" x14ac:dyDescent="0.25">
      <c r="A2530" s="6">
        <v>2519</v>
      </c>
      <c r="B2530" s="6">
        <v>-0.45234401113702916</v>
      </c>
      <c r="C2530" s="6">
        <v>0.10083315530869473</v>
      </c>
      <c r="D2530" s="6">
        <f t="shared" si="234"/>
        <v>75.453854082822858</v>
      </c>
      <c r="E2530" s="6">
        <f t="shared" si="239"/>
        <v>-1.0700583228461333E-2</v>
      </c>
      <c r="F2530" s="6">
        <f t="shared" si="235"/>
        <v>0.247389685517452</v>
      </c>
      <c r="G2530" s="6">
        <f t="shared" si="236"/>
        <v>-0.19649066961228023</v>
      </c>
      <c r="H2530" s="6">
        <f t="shared" si="237"/>
        <v>0.17508950315535754</v>
      </c>
      <c r="I2530" s="6">
        <f t="shared" si="238"/>
        <v>1</v>
      </c>
    </row>
    <row r="2531" spans="1:9" x14ac:dyDescent="0.25">
      <c r="A2531" s="6">
        <v>2520</v>
      </c>
      <c r="B2531" s="6">
        <v>0.21464757082867436</v>
      </c>
      <c r="C2531" s="6">
        <v>0.56611835077974793</v>
      </c>
      <c r="D2531" s="6">
        <f t="shared" si="234"/>
        <v>58.5257538268758</v>
      </c>
      <c r="E2531" s="6">
        <f t="shared" si="239"/>
        <v>5.3736925443551353E-2</v>
      </c>
      <c r="F2531" s="6">
        <f t="shared" si="235"/>
        <v>0.19188771746516656</v>
      </c>
      <c r="G2531" s="6">
        <f t="shared" si="236"/>
        <v>-0.10989021128468571</v>
      </c>
      <c r="H2531" s="6">
        <f t="shared" si="237"/>
        <v>0.21736406217178841</v>
      </c>
      <c r="I2531" s="6">
        <f t="shared" si="238"/>
        <v>1</v>
      </c>
    </row>
    <row r="2532" spans="1:9" x14ac:dyDescent="0.25">
      <c r="A2532" s="6">
        <v>2521</v>
      </c>
      <c r="B2532" s="6">
        <v>-0.33175638236571103</v>
      </c>
      <c r="C2532" s="6">
        <v>0.33188879055146947</v>
      </c>
      <c r="D2532" s="6">
        <f t="shared" si="234"/>
        <v>65.232128196407018</v>
      </c>
      <c r="E2532" s="6">
        <f t="shared" si="239"/>
        <v>9.492885012373567E-4</v>
      </c>
      <c r="F2532" s="6">
        <f t="shared" si="235"/>
        <v>0.21387583015215417</v>
      </c>
      <c r="G2532" s="6">
        <f t="shared" si="236"/>
        <v>-0.17179853986948629</v>
      </c>
      <c r="H2532" s="6">
        <f t="shared" si="237"/>
        <v>0.17369711687196099</v>
      </c>
      <c r="I2532" s="6">
        <f t="shared" si="238"/>
        <v>1</v>
      </c>
    </row>
    <row r="2533" spans="1:9" x14ac:dyDescent="0.25">
      <c r="A2533" s="6">
        <v>2522</v>
      </c>
      <c r="B2533" s="6">
        <v>-0.28888734959764406</v>
      </c>
      <c r="C2533" s="6">
        <v>0.80510879848628192</v>
      </c>
      <c r="D2533" s="6">
        <f t="shared" si="234"/>
        <v>51.382242547794199</v>
      </c>
      <c r="E2533" s="6">
        <f t="shared" si="239"/>
        <v>5.0908305318160159E-3</v>
      </c>
      <c r="F2533" s="6">
        <f t="shared" si="235"/>
        <v>0.16846636900916132</v>
      </c>
      <c r="G2533" s="6">
        <f t="shared" si="236"/>
        <v>-0.1482254766451174</v>
      </c>
      <c r="H2533" s="6">
        <f t="shared" si="237"/>
        <v>0.15840713770874945</v>
      </c>
      <c r="I2533" s="6">
        <f t="shared" si="238"/>
        <v>1</v>
      </c>
    </row>
    <row r="2534" spans="1:9" x14ac:dyDescent="0.25">
      <c r="A2534" s="6">
        <v>2523</v>
      </c>
      <c r="B2534" s="6">
        <v>9.3041307991370559E-2</v>
      </c>
      <c r="C2534" s="6">
        <v>0.80797753837702568</v>
      </c>
      <c r="D2534" s="6">
        <f t="shared" si="234"/>
        <v>51.279301729082462</v>
      </c>
      <c r="E2534" s="6">
        <f t="shared" si="239"/>
        <v>4.1988644313741316E-2</v>
      </c>
      <c r="F2534" s="6">
        <f t="shared" si="235"/>
        <v>0.16812885812813921</v>
      </c>
      <c r="G2534" s="6">
        <f t="shared" si="236"/>
        <v>-0.11117400648190486</v>
      </c>
      <c r="H2534" s="6">
        <f t="shared" si="237"/>
        <v>0.1951512951093875</v>
      </c>
      <c r="I2534" s="6">
        <f t="shared" si="238"/>
        <v>1</v>
      </c>
    </row>
    <row r="2535" spans="1:9" x14ac:dyDescent="0.25">
      <c r="A2535" s="6">
        <v>2524</v>
      </c>
      <c r="B2535" s="6">
        <v>-1.7030197341227904</v>
      </c>
      <c r="C2535" s="6">
        <v>0.83028656880397966</v>
      </c>
      <c r="D2535" s="6">
        <f t="shared" si="234"/>
        <v>50.449249195138371</v>
      </c>
      <c r="E2535" s="6">
        <f t="shared" si="239"/>
        <v>-0.13152733715579148</v>
      </c>
      <c r="F2535" s="6">
        <f t="shared" si="235"/>
        <v>0.16540737441028974</v>
      </c>
      <c r="G2535" s="6">
        <f t="shared" si="236"/>
        <v>-0.28344531689715396</v>
      </c>
      <c r="H2535" s="6">
        <f t="shared" si="237"/>
        <v>2.0390642585570995E-2</v>
      </c>
      <c r="I2535" s="6">
        <f t="shared" si="238"/>
        <v>1</v>
      </c>
    </row>
    <row r="2536" spans="1:9" x14ac:dyDescent="0.25">
      <c r="A2536" s="6">
        <v>2525</v>
      </c>
      <c r="B2536" s="6">
        <v>-7.5307298175175674E-2</v>
      </c>
      <c r="C2536" s="6">
        <v>0.27561265907773064</v>
      </c>
      <c r="D2536" s="6">
        <f t="shared" si="234"/>
        <v>67.113470939107316</v>
      </c>
      <c r="E2536" s="6">
        <f t="shared" si="239"/>
        <v>2.5724623802706036E-2</v>
      </c>
      <c r="F2536" s="6">
        <f t="shared" si="235"/>
        <v>0.2200441670134666</v>
      </c>
      <c r="G2536" s="6">
        <f t="shared" si="236"/>
        <v>-0.14949658525937001</v>
      </c>
      <c r="H2536" s="6">
        <f t="shared" si="237"/>
        <v>0.2009458328647821</v>
      </c>
      <c r="I2536" s="6">
        <f t="shared" si="238"/>
        <v>1</v>
      </c>
    </row>
    <row r="2537" spans="1:9" x14ac:dyDescent="0.25">
      <c r="A2537" s="6">
        <v>2526</v>
      </c>
      <c r="B2537" s="6">
        <v>-0.32199068300542422</v>
      </c>
      <c r="C2537" s="6">
        <v>8.7801751762443925E-2</v>
      </c>
      <c r="D2537" s="6">
        <f t="shared" si="234"/>
        <v>76.445395544952191</v>
      </c>
      <c r="E2537" s="6">
        <f t="shared" si="239"/>
        <v>1.8927446920369399E-3</v>
      </c>
      <c r="F2537" s="6">
        <f t="shared" si="235"/>
        <v>0.25064064113099077</v>
      </c>
      <c r="G2537" s="6">
        <f t="shared" si="236"/>
        <v>-0.18511409406825383</v>
      </c>
      <c r="H2537" s="6">
        <f t="shared" si="237"/>
        <v>0.18889958345232769</v>
      </c>
      <c r="I2537" s="6">
        <f t="shared" si="238"/>
        <v>1</v>
      </c>
    </row>
    <row r="2538" spans="1:9" x14ac:dyDescent="0.25">
      <c r="A2538" s="6">
        <v>2527</v>
      </c>
      <c r="B2538" s="6">
        <v>0.12875716492999345</v>
      </c>
      <c r="C2538" s="6">
        <v>0.65132602923673211</v>
      </c>
      <c r="D2538" s="6">
        <f t="shared" si="234"/>
        <v>56.166648238234757</v>
      </c>
      <c r="E2538" s="6">
        <f t="shared" si="239"/>
        <v>4.5439123905145234E-2</v>
      </c>
      <c r="F2538" s="6">
        <f t="shared" si="235"/>
        <v>0.18415294504339264</v>
      </c>
      <c r="G2538" s="6">
        <f t="shared" si="236"/>
        <v>-0.11485628242291104</v>
      </c>
      <c r="H2538" s="6">
        <f t="shared" si="237"/>
        <v>0.20573453023320151</v>
      </c>
      <c r="I2538" s="6">
        <f t="shared" si="238"/>
        <v>1</v>
      </c>
    </row>
    <row r="2539" spans="1:9" x14ac:dyDescent="0.25">
      <c r="A2539" s="6">
        <v>2528</v>
      </c>
      <c r="B2539" s="6">
        <v>0.14822148841631133</v>
      </c>
      <c r="C2539" s="6">
        <v>0.12598040711691641</v>
      </c>
      <c r="D2539" s="6">
        <f t="shared" si="234"/>
        <v>73.796388490123405</v>
      </c>
      <c r="E2539" s="6">
        <f t="shared" si="239"/>
        <v>4.7319556203478143E-2</v>
      </c>
      <c r="F2539" s="6">
        <f t="shared" si="235"/>
        <v>0.24195537209876528</v>
      </c>
      <c r="G2539" s="6">
        <f t="shared" si="236"/>
        <v>-0.13641860973373501</v>
      </c>
      <c r="H2539" s="6">
        <f t="shared" si="237"/>
        <v>0.23105772214069129</v>
      </c>
      <c r="I2539" s="6">
        <f t="shared" si="238"/>
        <v>1</v>
      </c>
    </row>
    <row r="2540" spans="1:9" x14ac:dyDescent="0.25">
      <c r="A2540" s="6">
        <v>2529</v>
      </c>
      <c r="B2540" s="6">
        <v>0.82649876276263967</v>
      </c>
      <c r="C2540" s="6">
        <v>0.20975371562852871</v>
      </c>
      <c r="D2540" s="6">
        <f t="shared" si="234"/>
        <v>69.633666255326631</v>
      </c>
      <c r="E2540" s="6">
        <f t="shared" si="239"/>
        <v>0.11284736634301905</v>
      </c>
      <c r="F2540" s="6">
        <f t="shared" si="235"/>
        <v>0.22830710247648076</v>
      </c>
      <c r="G2540" s="6">
        <f t="shared" si="236"/>
        <v>-6.5633412961099633E-2</v>
      </c>
      <c r="H2540" s="6">
        <f t="shared" si="237"/>
        <v>0.29132814564713772</v>
      </c>
      <c r="I2540" s="6">
        <f t="shared" si="238"/>
        <v>1</v>
      </c>
    </row>
    <row r="2541" spans="1:9" x14ac:dyDescent="0.25">
      <c r="A2541" s="6">
        <v>2530</v>
      </c>
      <c r="B2541" s="6">
        <v>-0.97565816759015433</v>
      </c>
      <c r="C2541" s="6">
        <v>0.92483291116061894</v>
      </c>
      <c r="D2541" s="6">
        <f t="shared" si="234"/>
        <v>45.895808550397085</v>
      </c>
      <c r="E2541" s="6">
        <f t="shared" si="239"/>
        <v>-6.1257533880305068E-2</v>
      </c>
      <c r="F2541" s="6">
        <f t="shared" si="235"/>
        <v>0.15047806082097404</v>
      </c>
      <c r="G2541" s="6">
        <f t="shared" si="236"/>
        <v>-0.20615751715959546</v>
      </c>
      <c r="H2541" s="6">
        <f t="shared" si="237"/>
        <v>8.3642449398985338E-2</v>
      </c>
      <c r="I2541" s="6">
        <f t="shared" si="238"/>
        <v>1</v>
      </c>
    </row>
    <row r="2542" spans="1:9" x14ac:dyDescent="0.25">
      <c r="A2542" s="6">
        <v>2531</v>
      </c>
      <c r="B2542" s="6">
        <v>0.65348558564437553</v>
      </c>
      <c r="C2542" s="6">
        <v>0.91146580401013211</v>
      </c>
      <c r="D2542" s="6">
        <f t="shared" si="234"/>
        <v>46.708333576942749</v>
      </c>
      <c r="E2542" s="6">
        <f t="shared" si="239"/>
        <v>9.6132705465179269E-2</v>
      </c>
      <c r="F2542" s="6">
        <f t="shared" si="235"/>
        <v>0.15314207730145163</v>
      </c>
      <c r="G2542" s="6">
        <f t="shared" si="236"/>
        <v>-5.0044282657550121E-2</v>
      </c>
      <c r="H2542" s="6">
        <f t="shared" si="237"/>
        <v>0.24230969358790866</v>
      </c>
      <c r="I2542" s="6">
        <f t="shared" si="238"/>
        <v>1</v>
      </c>
    </row>
    <row r="2543" spans="1:9" x14ac:dyDescent="0.25">
      <c r="A2543" s="6">
        <v>2532</v>
      </c>
      <c r="B2543" s="6">
        <v>0.47157982407952659</v>
      </c>
      <c r="C2543" s="6">
        <v>0.96386608478041935</v>
      </c>
      <c r="D2543" s="6">
        <f t="shared" si="234"/>
        <v>42.698701837879831</v>
      </c>
      <c r="E2543" s="6">
        <f t="shared" si="239"/>
        <v>7.8558939310921061E-2</v>
      </c>
      <c r="F2543" s="6">
        <f t="shared" si="235"/>
        <v>0.13999574373075355</v>
      </c>
      <c r="G2543" s="6">
        <f t="shared" si="236"/>
        <v>-6.1203077311095422E-2</v>
      </c>
      <c r="H2543" s="6">
        <f t="shared" si="237"/>
        <v>0.21832095593293754</v>
      </c>
      <c r="I2543" s="6">
        <f t="shared" si="238"/>
        <v>1</v>
      </c>
    </row>
    <row r="2544" spans="1:9" x14ac:dyDescent="0.25">
      <c r="A2544" s="6">
        <v>2533</v>
      </c>
      <c r="B2544" s="6">
        <v>-1.0150802154385019</v>
      </c>
      <c r="C2544" s="6">
        <v>4.6662800988799706E-2</v>
      </c>
      <c r="D2544" s="6">
        <f t="shared" si="234"/>
        <v>80.673337820891177</v>
      </c>
      <c r="E2544" s="6">
        <f t="shared" si="239"/>
        <v>-6.5066065530149805E-2</v>
      </c>
      <c r="F2544" s="6">
        <f t="shared" si="235"/>
        <v>0.26450274695374154</v>
      </c>
      <c r="G2544" s="6">
        <f t="shared" si="236"/>
        <v>-0.25717467821269402</v>
      </c>
      <c r="H2544" s="6">
        <f t="shared" si="237"/>
        <v>0.12704254715239444</v>
      </c>
      <c r="I2544" s="6">
        <f t="shared" si="238"/>
        <v>1</v>
      </c>
    </row>
    <row r="2545" spans="1:9" x14ac:dyDescent="0.25">
      <c r="A2545" s="6">
        <v>2534</v>
      </c>
      <c r="B2545" s="6">
        <v>-0.15131604413909372</v>
      </c>
      <c r="C2545" s="6">
        <v>0.74748985259559919</v>
      </c>
      <c r="D2545" s="6">
        <f t="shared" si="234"/>
        <v>53.311646266408871</v>
      </c>
      <c r="E2545" s="6">
        <f t="shared" si="239"/>
        <v>1.8381481310915753E-2</v>
      </c>
      <c r="F2545" s="6">
        <f t="shared" si="235"/>
        <v>0.17479228284068482</v>
      </c>
      <c r="G2545" s="6">
        <f t="shared" si="236"/>
        <v>-0.13778681397130738</v>
      </c>
      <c r="H2545" s="6">
        <f t="shared" si="237"/>
        <v>0.17454977659313886</v>
      </c>
      <c r="I2545" s="6">
        <f t="shared" si="238"/>
        <v>1</v>
      </c>
    </row>
    <row r="2546" spans="1:9" x14ac:dyDescent="0.25">
      <c r="A2546" s="6">
        <v>2535</v>
      </c>
      <c r="B2546" s="6">
        <v>-0.64800133259268478</v>
      </c>
      <c r="C2546" s="6">
        <v>0.28879665517136144</v>
      </c>
      <c r="D2546" s="6">
        <f t="shared" si="234"/>
        <v>66.654866622171198</v>
      </c>
      <c r="E2546" s="6">
        <f t="shared" si="239"/>
        <v>-2.9602876284222673E-2</v>
      </c>
      <c r="F2546" s="6">
        <f t="shared" si="235"/>
        <v>0.21854054630220066</v>
      </c>
      <c r="G2546" s="6">
        <f t="shared" si="236"/>
        <v>-0.20422439240558032</v>
      </c>
      <c r="H2546" s="6">
        <f t="shared" si="237"/>
        <v>0.14501863983713498</v>
      </c>
      <c r="I2546" s="6">
        <f t="shared" si="238"/>
        <v>1</v>
      </c>
    </row>
    <row r="2547" spans="1:9" x14ac:dyDescent="0.25">
      <c r="A2547" s="6">
        <v>2536</v>
      </c>
      <c r="B2547" s="6">
        <v>1.3505996321327984</v>
      </c>
      <c r="C2547" s="6">
        <v>0.7584765160069582</v>
      </c>
      <c r="D2547" s="6">
        <f t="shared" si="234"/>
        <v>52.960939133496659</v>
      </c>
      <c r="E2547" s="6">
        <f t="shared" si="239"/>
        <v>0.16348032068334165</v>
      </c>
      <c r="F2547" s="6">
        <f t="shared" si="235"/>
        <v>0.17364242338851363</v>
      </c>
      <c r="G2547" s="6">
        <f t="shared" si="236"/>
        <v>7.8265443715484773E-3</v>
      </c>
      <c r="H2547" s="6">
        <f t="shared" si="237"/>
        <v>0.31913409699513484</v>
      </c>
      <c r="I2547" s="6">
        <f t="shared" si="238"/>
        <v>1</v>
      </c>
    </row>
    <row r="2548" spans="1:9" x14ac:dyDescent="0.25">
      <c r="A2548" s="6">
        <v>2537</v>
      </c>
      <c r="B2548" s="6">
        <v>0.64357209339505062</v>
      </c>
      <c r="C2548" s="6">
        <v>0.49400311288796656</v>
      </c>
      <c r="D2548" s="6">
        <f t="shared" si="234"/>
        <v>60.499773956821272</v>
      </c>
      <c r="E2548" s="6">
        <f t="shared" si="239"/>
        <v>9.5174971124809965E-2</v>
      </c>
      <c r="F2548" s="6">
        <f t="shared" si="235"/>
        <v>0.19835991461252875</v>
      </c>
      <c r="G2548" s="6">
        <f t="shared" si="236"/>
        <v>-7.1188777921639967E-2</v>
      </c>
      <c r="H2548" s="6">
        <f t="shared" si="237"/>
        <v>0.2615387201712599</v>
      </c>
      <c r="I2548" s="6">
        <f t="shared" si="238"/>
        <v>1</v>
      </c>
    </row>
    <row r="2549" spans="1:9" x14ac:dyDescent="0.25">
      <c r="A2549" s="6">
        <v>2538</v>
      </c>
      <c r="B2549" s="6">
        <v>-1.6725061868783087</v>
      </c>
      <c r="C2549" s="6">
        <v>7.7974791711172831E-2</v>
      </c>
      <c r="D2549" s="6">
        <f t="shared" si="234"/>
        <v>77.274865143710244</v>
      </c>
      <c r="E2549" s="6">
        <f t="shared" si="239"/>
        <v>-0.12857944842924193</v>
      </c>
      <c r="F2549" s="6">
        <f t="shared" si="235"/>
        <v>0.25336021358593525</v>
      </c>
      <c r="G2549" s="6">
        <f t="shared" si="236"/>
        <v>-0.31659810733622296</v>
      </c>
      <c r="H2549" s="6">
        <f t="shared" si="237"/>
        <v>5.9439210477739063E-2</v>
      </c>
      <c r="I2549" s="6">
        <f t="shared" si="238"/>
        <v>1</v>
      </c>
    </row>
    <row r="2550" spans="1:9" x14ac:dyDescent="0.25">
      <c r="A2550" s="6">
        <v>2539</v>
      </c>
      <c r="B2550" s="6">
        <v>0.77453933045035228</v>
      </c>
      <c r="C2550" s="6">
        <v>0.78191473128452404</v>
      </c>
      <c r="D2550" s="6">
        <f t="shared" si="234"/>
        <v>52.187816626857227</v>
      </c>
      <c r="E2550" s="6">
        <f t="shared" si="239"/>
        <v>0.10782760828198248</v>
      </c>
      <c r="F2550" s="6">
        <f t="shared" si="235"/>
        <v>0.17110759549789256</v>
      </c>
      <c r="G2550" s="6">
        <f t="shared" si="236"/>
        <v>-4.6685876214375893E-2</v>
      </c>
      <c r="H2550" s="6">
        <f t="shared" si="237"/>
        <v>0.26234109277834083</v>
      </c>
      <c r="I2550" s="6">
        <f t="shared" si="238"/>
        <v>1</v>
      </c>
    </row>
    <row r="2551" spans="1:9" x14ac:dyDescent="0.25">
      <c r="A2551" s="6">
        <v>2540</v>
      </c>
      <c r="B2551" s="6">
        <v>-2.1143387129995972</v>
      </c>
      <c r="C2551" s="6">
        <v>0.31955931272316662</v>
      </c>
      <c r="D2551" s="6">
        <f t="shared" si="234"/>
        <v>65.628583907757303</v>
      </c>
      <c r="E2551" s="6">
        <f t="shared" si="239"/>
        <v>-0.17126452572753645</v>
      </c>
      <c r="F2551" s="6">
        <f t="shared" si="235"/>
        <v>0.21517568494346656</v>
      </c>
      <c r="G2551" s="6">
        <f t="shared" si="236"/>
        <v>-0.34453650623699605</v>
      </c>
      <c r="H2551" s="6">
        <f t="shared" si="237"/>
        <v>2.0074547819231847E-3</v>
      </c>
      <c r="I2551" s="6">
        <f t="shared" si="238"/>
        <v>1</v>
      </c>
    </row>
    <row r="2552" spans="1:9" x14ac:dyDescent="0.25">
      <c r="A2552" s="6">
        <v>2541</v>
      </c>
      <c r="B2552" s="6">
        <v>-0.55003738452796824</v>
      </c>
      <c r="C2552" s="6">
        <v>0.20706808679464095</v>
      </c>
      <c r="D2552" s="6">
        <f t="shared" si="234"/>
        <v>69.746702974004094</v>
      </c>
      <c r="E2552" s="6">
        <f t="shared" si="239"/>
        <v>-2.0138659757889713E-2</v>
      </c>
      <c r="F2552" s="6">
        <f t="shared" si="235"/>
        <v>0.22867771466886588</v>
      </c>
      <c r="G2552" s="6">
        <f t="shared" si="236"/>
        <v>-0.19876424474195631</v>
      </c>
      <c r="H2552" s="6">
        <f t="shared" si="237"/>
        <v>0.15848692522617691</v>
      </c>
      <c r="I2552" s="6">
        <f t="shared" si="238"/>
        <v>1</v>
      </c>
    </row>
    <row r="2553" spans="1:9" x14ac:dyDescent="0.25">
      <c r="A2553" s="6">
        <v>2542</v>
      </c>
      <c r="B2553" s="6">
        <v>-1.1015936252078973</v>
      </c>
      <c r="C2553" s="6">
        <v>0.19681386761070591</v>
      </c>
      <c r="D2553" s="6">
        <f t="shared" si="234"/>
        <v>70.187667215686147</v>
      </c>
      <c r="E2553" s="6">
        <f t="shared" si="239"/>
        <v>-7.3424054960588306E-2</v>
      </c>
      <c r="F2553" s="6">
        <f t="shared" si="235"/>
        <v>0.23012349906782342</v>
      </c>
      <c r="G2553" s="6">
        <f t="shared" si="236"/>
        <v>-0.25261341848213636</v>
      </c>
      <c r="H2553" s="6">
        <f t="shared" si="237"/>
        <v>0.10576530856095974</v>
      </c>
      <c r="I2553" s="6">
        <f t="shared" si="238"/>
        <v>1</v>
      </c>
    </row>
    <row r="2554" spans="1:9" x14ac:dyDescent="0.25">
      <c r="A2554" s="6">
        <v>2543</v>
      </c>
      <c r="B2554" s="6">
        <v>-0.65841732066473924</v>
      </c>
      <c r="C2554" s="6">
        <v>0.30939664906765951</v>
      </c>
      <c r="D2554" s="6">
        <f t="shared" si="234"/>
        <v>65.961422135373311</v>
      </c>
      <c r="E2554" s="6">
        <f t="shared" si="239"/>
        <v>-3.0609156333129051E-2</v>
      </c>
      <c r="F2554" s="6">
        <f t="shared" si="235"/>
        <v>0.21626695782089611</v>
      </c>
      <c r="G2554" s="6">
        <f t="shared" si="236"/>
        <v>-0.20431995937508432</v>
      </c>
      <c r="H2554" s="6">
        <f t="shared" si="237"/>
        <v>0.14310164670882622</v>
      </c>
      <c r="I2554" s="6">
        <f t="shared" si="238"/>
        <v>1</v>
      </c>
    </row>
    <row r="2555" spans="1:9" x14ac:dyDescent="0.25">
      <c r="A2555" s="6">
        <v>2544</v>
      </c>
      <c r="B2555" s="6">
        <v>-2.7350779419066384E-2</v>
      </c>
      <c r="C2555" s="6">
        <v>0.11032441175572985</v>
      </c>
      <c r="D2555" s="6">
        <f t="shared" si="234"/>
        <v>74.793962945382262</v>
      </c>
      <c r="E2555" s="6">
        <f t="shared" si="239"/>
        <v>3.0357663674242565E-2</v>
      </c>
      <c r="F2555" s="6">
        <f t="shared" si="235"/>
        <v>0.24522610801764677</v>
      </c>
      <c r="G2555" s="6">
        <f t="shared" si="236"/>
        <v>-0.15461821336509046</v>
      </c>
      <c r="H2555" s="6">
        <f t="shared" si="237"/>
        <v>0.21533354071357558</v>
      </c>
      <c r="I2555" s="6">
        <f t="shared" si="238"/>
        <v>1</v>
      </c>
    </row>
    <row r="2556" spans="1:9" x14ac:dyDescent="0.25">
      <c r="A2556" s="6">
        <v>2545</v>
      </c>
      <c r="B2556" s="6">
        <v>1.0635221769916825</v>
      </c>
      <c r="C2556" s="6">
        <v>0.63872188482314529</v>
      </c>
      <c r="D2556" s="6">
        <f t="shared" si="234"/>
        <v>56.521604266572339</v>
      </c>
      <c r="E2556" s="6">
        <f t="shared" si="239"/>
        <v>0.13574600363142691</v>
      </c>
      <c r="F2556" s="6">
        <f t="shared" si="235"/>
        <v>0.18531673530023718</v>
      </c>
      <c r="G2556" s="6">
        <f t="shared" si="236"/>
        <v>-2.5055113926549549E-2</v>
      </c>
      <c r="H2556" s="6">
        <f t="shared" si="237"/>
        <v>0.29654712118940341</v>
      </c>
      <c r="I2556" s="6">
        <f t="shared" si="238"/>
        <v>1</v>
      </c>
    </row>
    <row r="2557" spans="1:9" x14ac:dyDescent="0.25">
      <c r="A2557" s="6">
        <v>2546</v>
      </c>
      <c r="B2557" s="6">
        <v>9.5610630523879081E-4</v>
      </c>
      <c r="C2557" s="6">
        <v>0.71871089815973388</v>
      </c>
      <c r="D2557" s="6">
        <f t="shared" si="234"/>
        <v>54.201366495399441</v>
      </c>
      <c r="E2557" s="6">
        <f t="shared" si="239"/>
        <v>3.3092368644524153E-2</v>
      </c>
      <c r="F2557" s="6">
        <f t="shared" si="235"/>
        <v>0.17770939834557192</v>
      </c>
      <c r="G2557" s="6">
        <f t="shared" si="236"/>
        <v>-0.12437368397116129</v>
      </c>
      <c r="H2557" s="6">
        <f t="shared" si="237"/>
        <v>0.19055842126020961</v>
      </c>
      <c r="I2557" s="6">
        <f t="shared" si="238"/>
        <v>1</v>
      </c>
    </row>
    <row r="2558" spans="1:9" x14ac:dyDescent="0.25">
      <c r="A2558" s="6">
        <v>2547</v>
      </c>
      <c r="B2558" s="6">
        <v>1.9326034816913307</v>
      </c>
      <c r="C2558" s="6">
        <v>0.60783715323343612</v>
      </c>
      <c r="D2558" s="6">
        <f t="shared" si="234"/>
        <v>57.380671768202177</v>
      </c>
      <c r="E2558" s="6">
        <f t="shared" si="239"/>
        <v>0.21970723436124331</v>
      </c>
      <c r="F2558" s="6">
        <f t="shared" si="235"/>
        <v>0.18813335005967927</v>
      </c>
      <c r="G2558" s="6">
        <f t="shared" si="236"/>
        <v>5.768872323803631E-2</v>
      </c>
      <c r="H2558" s="6">
        <f t="shared" si="237"/>
        <v>0.38172574548445032</v>
      </c>
      <c r="I2558" s="6">
        <f t="shared" si="238"/>
        <v>1</v>
      </c>
    </row>
    <row r="2559" spans="1:9" x14ac:dyDescent="0.25">
      <c r="A2559" s="6">
        <v>2548</v>
      </c>
      <c r="B2559" s="6">
        <v>1.353268999082502</v>
      </c>
      <c r="C2559" s="6">
        <v>0.67958616901150548</v>
      </c>
      <c r="D2559" s="6">
        <f t="shared" si="234"/>
        <v>55.358374932935838</v>
      </c>
      <c r="E2559" s="6">
        <f t="shared" si="239"/>
        <v>0.16373820603095485</v>
      </c>
      <c r="F2559" s="6">
        <f t="shared" si="235"/>
        <v>0.18150286863257653</v>
      </c>
      <c r="G2559" s="6">
        <f t="shared" si="236"/>
        <v>4.600355011475793E-3</v>
      </c>
      <c r="H2559" s="6">
        <f t="shared" si="237"/>
        <v>0.32287605705043387</v>
      </c>
      <c r="I2559" s="6">
        <f t="shared" si="238"/>
        <v>1</v>
      </c>
    </row>
    <row r="2560" spans="1:9" x14ac:dyDescent="0.25">
      <c r="A2560" s="6">
        <v>2549</v>
      </c>
      <c r="B2560" s="6">
        <v>0.84921111920266412</v>
      </c>
      <c r="C2560" s="6">
        <v>0.36744285409100619</v>
      </c>
      <c r="D2560" s="6">
        <f t="shared" si="234"/>
        <v>64.127858304998767</v>
      </c>
      <c r="E2560" s="6">
        <f t="shared" si="239"/>
        <v>0.11504158843612663</v>
      </c>
      <c r="F2560" s="6">
        <f t="shared" si="235"/>
        <v>0.21025527313114351</v>
      </c>
      <c r="G2560" s="6">
        <f t="shared" si="236"/>
        <v>-5.6237834337831888E-2</v>
      </c>
      <c r="H2560" s="6">
        <f t="shared" si="237"/>
        <v>0.28632101121008513</v>
      </c>
      <c r="I2560" s="6">
        <f t="shared" si="238"/>
        <v>1</v>
      </c>
    </row>
    <row r="2561" spans="1:9" x14ac:dyDescent="0.25">
      <c r="A2561" s="6">
        <v>2550</v>
      </c>
      <c r="B2561" s="6">
        <v>-0.92635900728055276</v>
      </c>
      <c r="C2561" s="6">
        <v>0.73274941251869263</v>
      </c>
      <c r="D2561" s="6">
        <f t="shared" si="234"/>
        <v>53.77217210030409</v>
      </c>
      <c r="E2561" s="6">
        <f t="shared" si="239"/>
        <v>-5.6494782511523567E-2</v>
      </c>
      <c r="F2561" s="6">
        <f t="shared" si="235"/>
        <v>0.17630220360755439</v>
      </c>
      <c r="G2561" s="6">
        <f t="shared" si="236"/>
        <v>-0.21333614728003869</v>
      </c>
      <c r="H2561" s="6">
        <f t="shared" si="237"/>
        <v>0.10034658225699156</v>
      </c>
      <c r="I2561" s="6">
        <f t="shared" si="238"/>
        <v>1</v>
      </c>
    </row>
    <row r="2562" spans="1:9" x14ac:dyDescent="0.25">
      <c r="A2562" s="6">
        <v>2551</v>
      </c>
      <c r="B2562" s="6">
        <v>1.4411580195883289</v>
      </c>
      <c r="C2562" s="6">
        <v>0.43565172276985992</v>
      </c>
      <c r="D2562" s="6">
        <f t="shared" si="234"/>
        <v>62.130121882835397</v>
      </c>
      <c r="E2562" s="6">
        <f t="shared" si="239"/>
        <v>0.17222909208431156</v>
      </c>
      <c r="F2562" s="6">
        <f t="shared" si="235"/>
        <v>0.20370531764864064</v>
      </c>
      <c r="G2562" s="6">
        <f t="shared" si="236"/>
        <v>3.6386593040632076E-3</v>
      </c>
      <c r="H2562" s="6">
        <f t="shared" si="237"/>
        <v>0.34081952486455991</v>
      </c>
      <c r="I2562" s="6">
        <f t="shared" si="238"/>
        <v>1</v>
      </c>
    </row>
    <row r="2563" spans="1:9" x14ac:dyDescent="0.25">
      <c r="A2563" s="6">
        <v>2552</v>
      </c>
      <c r="B2563" s="6">
        <v>8.4286284618428908E-2</v>
      </c>
      <c r="C2563" s="6">
        <v>0.17419965208899196</v>
      </c>
      <c r="D2563" s="6">
        <f t="shared" si="234"/>
        <v>71.219561604825344</v>
      </c>
      <c r="E2563" s="6">
        <f t="shared" si="239"/>
        <v>4.1142828699614706E-2</v>
      </c>
      <c r="F2563" s="6">
        <f t="shared" si="235"/>
        <v>0.23350675936008308</v>
      </c>
      <c r="G2563" s="6">
        <f t="shared" si="236"/>
        <v>-0.13935894370445817</v>
      </c>
      <c r="H2563" s="6">
        <f t="shared" si="237"/>
        <v>0.22164460110368756</v>
      </c>
      <c r="I2563" s="6">
        <f t="shared" si="238"/>
        <v>1</v>
      </c>
    </row>
    <row r="2564" spans="1:9" x14ac:dyDescent="0.25">
      <c r="A2564" s="6">
        <v>2553</v>
      </c>
      <c r="B2564" s="6">
        <v>-0.7254857337102294</v>
      </c>
      <c r="C2564" s="6">
        <v>0.18552201910458693</v>
      </c>
      <c r="D2564" s="6">
        <f t="shared" si="234"/>
        <v>70.691910783238981</v>
      </c>
      <c r="E2564" s="6">
        <f t="shared" si="239"/>
        <v>-3.708858060787068E-2</v>
      </c>
      <c r="F2564" s="6">
        <f t="shared" si="235"/>
        <v>0.2317767566663573</v>
      </c>
      <c r="G2564" s="6">
        <f t="shared" si="236"/>
        <v>-0.21692046000980197</v>
      </c>
      <c r="H2564" s="6">
        <f t="shared" si="237"/>
        <v>0.14274329879406061</v>
      </c>
      <c r="I2564" s="6">
        <f t="shared" si="238"/>
        <v>1</v>
      </c>
    </row>
    <row r="2565" spans="1:9" x14ac:dyDescent="0.25">
      <c r="A2565" s="6">
        <v>2554</v>
      </c>
      <c r="B2565" s="6">
        <v>0.86078671301947907</v>
      </c>
      <c r="C2565" s="6">
        <v>0.66347239600817898</v>
      </c>
      <c r="D2565" s="6">
        <f t="shared" si="234"/>
        <v>55.821554292759778</v>
      </c>
      <c r="E2565" s="6">
        <f t="shared" si="239"/>
        <v>0.11615989704319547</v>
      </c>
      <c r="F2565" s="6">
        <f t="shared" si="235"/>
        <v>0.18302148948445829</v>
      </c>
      <c r="G2565" s="6">
        <f t="shared" si="236"/>
        <v>-4.3642314423254377E-2</v>
      </c>
      <c r="H2565" s="6">
        <f t="shared" si="237"/>
        <v>0.27596210850964531</v>
      </c>
      <c r="I2565" s="6">
        <f t="shared" si="238"/>
        <v>1</v>
      </c>
    </row>
    <row r="2566" spans="1:9" x14ac:dyDescent="0.25">
      <c r="A2566" s="6">
        <v>2555</v>
      </c>
      <c r="B2566" s="6">
        <v>0.934733179747127</v>
      </c>
      <c r="C2566" s="6">
        <v>0.61549729911191142</v>
      </c>
      <c r="D2566" s="6">
        <f t="shared" si="234"/>
        <v>57.168792438201251</v>
      </c>
      <c r="E2566" s="6">
        <f t="shared" si="239"/>
        <v>0.1233038044325282</v>
      </c>
      <c r="F2566" s="6">
        <f t="shared" si="235"/>
        <v>0.18743866373180737</v>
      </c>
      <c r="G2566" s="6">
        <f t="shared" si="236"/>
        <v>-3.8415301675648994E-2</v>
      </c>
      <c r="H2566" s="6">
        <f t="shared" si="237"/>
        <v>0.28502291054070539</v>
      </c>
      <c r="I2566" s="6">
        <f t="shared" si="238"/>
        <v>1</v>
      </c>
    </row>
    <row r="2567" spans="1:9" x14ac:dyDescent="0.25">
      <c r="A2567" s="6">
        <v>2556</v>
      </c>
      <c r="B2567" s="6">
        <v>0.88237356976605952</v>
      </c>
      <c r="C2567" s="6">
        <v>0.33780938138981292</v>
      </c>
      <c r="D2567" s="6">
        <f t="shared" si="234"/>
        <v>65.044412739212774</v>
      </c>
      <c r="E2567" s="6">
        <f t="shared" si="239"/>
        <v>0.11824538553573359</v>
      </c>
      <c r="F2567" s="6">
        <f t="shared" si="235"/>
        <v>0.2132603696367632</v>
      </c>
      <c r="G2567" s="6">
        <f t="shared" si="236"/>
        <v>-5.4253709573962403E-2</v>
      </c>
      <c r="H2567" s="6">
        <f t="shared" si="237"/>
        <v>0.29074448064542957</v>
      </c>
      <c r="I2567" s="6">
        <f t="shared" si="238"/>
        <v>1</v>
      </c>
    </row>
    <row r="2568" spans="1:9" x14ac:dyDescent="0.25">
      <c r="A2568" s="6">
        <v>2557</v>
      </c>
      <c r="B2568" s="6">
        <v>-5.0318931243964471E-2</v>
      </c>
      <c r="C2568" s="6">
        <v>0.72798852504043698</v>
      </c>
      <c r="D2568" s="6">
        <f t="shared" si="234"/>
        <v>53.918690206418702</v>
      </c>
      <c r="E2568" s="6">
        <f t="shared" si="239"/>
        <v>2.8138729399187389E-2</v>
      </c>
      <c r="F2568" s="6">
        <f t="shared" si="235"/>
        <v>0.17678259084071707</v>
      </c>
      <c r="G2568" s="6">
        <f t="shared" si="236"/>
        <v>-0.12891617023419452</v>
      </c>
      <c r="H2568" s="6">
        <f t="shared" si="237"/>
        <v>0.18519362903256928</v>
      </c>
      <c r="I2568" s="6">
        <f t="shared" si="238"/>
        <v>1</v>
      </c>
    </row>
    <row r="2569" spans="1:9" x14ac:dyDescent="0.25">
      <c r="A2569" s="6">
        <v>2558</v>
      </c>
      <c r="B2569" s="6">
        <v>0.85041847341926768</v>
      </c>
      <c r="C2569" s="6">
        <v>0.50871303445539717</v>
      </c>
      <c r="D2569" s="6">
        <f t="shared" si="234"/>
        <v>60.095249147759844</v>
      </c>
      <c r="E2569" s="6">
        <f t="shared" si="239"/>
        <v>0.11515822993491931</v>
      </c>
      <c r="F2569" s="6">
        <f t="shared" si="235"/>
        <v>0.19703360376314702</v>
      </c>
      <c r="G2569" s="6">
        <f t="shared" si="236"/>
        <v>-5.0648400195082988E-2</v>
      </c>
      <c r="H2569" s="6">
        <f t="shared" si="237"/>
        <v>0.28096486006492161</v>
      </c>
      <c r="I2569" s="6">
        <f t="shared" si="238"/>
        <v>1</v>
      </c>
    </row>
    <row r="2570" spans="1:9" x14ac:dyDescent="0.25">
      <c r="A2570" s="6">
        <v>2559</v>
      </c>
      <c r="B2570" s="6">
        <v>0.57540091802366078</v>
      </c>
      <c r="C2570" s="6">
        <v>0.94537186803796502</v>
      </c>
      <c r="D2570" s="6">
        <f t="shared" si="234"/>
        <v>44.423184389960049</v>
      </c>
      <c r="E2570" s="6">
        <f t="shared" si="239"/>
        <v>8.8589009887894227E-2</v>
      </c>
      <c r="F2570" s="6">
        <f t="shared" si="235"/>
        <v>0.1456497848851149</v>
      </c>
      <c r="G2570" s="6">
        <f t="shared" si="236"/>
        <v>-5.3967372598640095E-2</v>
      </c>
      <c r="H2570" s="6">
        <f t="shared" si="237"/>
        <v>0.23114539237442855</v>
      </c>
      <c r="I2570" s="6">
        <f t="shared" si="238"/>
        <v>1</v>
      </c>
    </row>
    <row r="2571" spans="1:9" x14ac:dyDescent="0.25">
      <c r="A2571" s="6">
        <v>2560</v>
      </c>
      <c r="B2571" s="6">
        <v>-0.77701997724943794</v>
      </c>
      <c r="C2571" s="6">
        <v>0.90191351054414504</v>
      </c>
      <c r="D2571" s="6">
        <f t="shared" si="234"/>
        <v>47.239556864437994</v>
      </c>
      <c r="E2571" s="6">
        <f t="shared" si="239"/>
        <v>-4.2067261530914335E-2</v>
      </c>
      <c r="F2571" s="6">
        <f t="shared" si="235"/>
        <v>0.15488379299815735</v>
      </c>
      <c r="G2571" s="6">
        <f t="shared" si="236"/>
        <v>-0.18907314967235911</v>
      </c>
      <c r="H2571" s="6">
        <f t="shared" si="237"/>
        <v>0.10493862661053044</v>
      </c>
      <c r="I2571" s="6">
        <f t="shared" si="238"/>
        <v>1</v>
      </c>
    </row>
    <row r="2572" spans="1:9" x14ac:dyDescent="0.25">
      <c r="A2572" s="6">
        <v>2561</v>
      </c>
      <c r="B2572" s="6">
        <v>0.82252313404751476</v>
      </c>
      <c r="C2572" s="6">
        <v>0.92379528183843496</v>
      </c>
      <c r="D2572" s="6">
        <f t="shared" si="234"/>
        <v>45.962264481885661</v>
      </c>
      <c r="E2572" s="6">
        <f t="shared" si="239"/>
        <v>0.11246328411959343</v>
      </c>
      <c r="F2572" s="6">
        <f t="shared" si="235"/>
        <v>0.15069594912093659</v>
      </c>
      <c r="G2572" s="6">
        <f t="shared" si="236"/>
        <v>-3.2541566906710298E-2</v>
      </c>
      <c r="H2572" s="6">
        <f t="shared" si="237"/>
        <v>0.25746813514589717</v>
      </c>
      <c r="I2572" s="6">
        <f t="shared" si="238"/>
        <v>1</v>
      </c>
    </row>
    <row r="2573" spans="1:9" x14ac:dyDescent="0.25">
      <c r="A2573" s="6">
        <v>2562</v>
      </c>
      <c r="B2573" s="6">
        <v>1.1495899343572091</v>
      </c>
      <c r="C2573" s="6">
        <v>0.61073641163365577</v>
      </c>
      <c r="D2573" s="6">
        <f t="shared" ref="D2573:D2636" si="240">CHIINV(C2573,$B$5)</f>
        <v>57.300557494531184</v>
      </c>
      <c r="E2573" s="6">
        <f t="shared" si="239"/>
        <v>0.14406093894931671</v>
      </c>
      <c r="F2573" s="6">
        <f t="shared" ref="F2573:F2636" si="241">$B$2/($B$5)*D2573</f>
        <v>0.18787068030993831</v>
      </c>
      <c r="G2573" s="6">
        <f t="shared" ref="G2573:G2636" si="242">E2573-$B$8*SQRT(F2573/$B$6*(1/$B$3+1/$B$4))</f>
        <v>-1.7844428420622505E-2</v>
      </c>
      <c r="H2573" s="6">
        <f t="shared" ref="H2573:H2636" si="243">E2573+$B$8*SQRT(F2573/$B$6*(1/$B$3+1/$B$4))</f>
        <v>0.30596630631925592</v>
      </c>
      <c r="I2573" s="6">
        <f t="shared" ref="I2573:I2636" si="244">IF(-G2573&lt;$B$9,1,0)*IF(H2573&lt;$B$9,1,0)</f>
        <v>1</v>
      </c>
    </row>
    <row r="2574" spans="1:9" x14ac:dyDescent="0.25">
      <c r="A2574" s="6">
        <v>2563</v>
      </c>
      <c r="B2574" s="6">
        <v>0.17674778973741923</v>
      </c>
      <c r="C2574" s="6">
        <v>0.5102389599291971</v>
      </c>
      <c r="D2574" s="6">
        <f t="shared" si="240"/>
        <v>60.053380420177831</v>
      </c>
      <c r="E2574" s="6">
        <f t="shared" ref="E2574:E2637" si="245">$B$1+B2574*SQRT($B$2/$B$6*(1/$B$3+1/$B$4))</f>
        <v>5.0075458734274783E-2</v>
      </c>
      <c r="F2574" s="6">
        <f t="shared" si="241"/>
        <v>0.1968963292464847</v>
      </c>
      <c r="G2574" s="6">
        <f t="shared" si="242"/>
        <v>-0.11567340208533154</v>
      </c>
      <c r="H2574" s="6">
        <f t="shared" si="243"/>
        <v>0.21582431955388109</v>
      </c>
      <c r="I2574" s="6">
        <f t="shared" si="244"/>
        <v>1</v>
      </c>
    </row>
    <row r="2575" spans="1:9" x14ac:dyDescent="0.25">
      <c r="A2575" s="6">
        <v>2564</v>
      </c>
      <c r="B2575" s="6">
        <v>-1.317994247074239</v>
      </c>
      <c r="C2575" s="6">
        <v>0.77590258491775266</v>
      </c>
      <c r="D2575" s="6">
        <f t="shared" si="240"/>
        <v>52.389678131479869</v>
      </c>
      <c r="E2575" s="6">
        <f t="shared" si="245"/>
        <v>-9.433034122442055E-2</v>
      </c>
      <c r="F2575" s="6">
        <f t="shared" si="241"/>
        <v>0.1717694364966553</v>
      </c>
      <c r="G2575" s="6">
        <f t="shared" si="242"/>
        <v>-0.24914236495627873</v>
      </c>
      <c r="H2575" s="6">
        <f t="shared" si="243"/>
        <v>6.0481682507437629E-2</v>
      </c>
      <c r="I2575" s="6">
        <f t="shared" si="244"/>
        <v>1</v>
      </c>
    </row>
    <row r="2576" spans="1:9" x14ac:dyDescent="0.25">
      <c r="A2576" s="6">
        <v>2565</v>
      </c>
      <c r="B2576" s="6">
        <v>1.5716523193987086</v>
      </c>
      <c r="C2576" s="6">
        <v>5.0874355296487317E-2</v>
      </c>
      <c r="D2576" s="6">
        <f t="shared" si="240"/>
        <v>80.120643001395621</v>
      </c>
      <c r="E2576" s="6">
        <f t="shared" si="245"/>
        <v>0.18483603916286095</v>
      </c>
      <c r="F2576" s="6">
        <f t="shared" si="241"/>
        <v>0.26269063279146104</v>
      </c>
      <c r="G2576" s="6">
        <f t="shared" si="242"/>
        <v>-6.6133723542102507E-3</v>
      </c>
      <c r="H2576" s="6">
        <f t="shared" si="243"/>
        <v>0.37628545067993213</v>
      </c>
      <c r="I2576" s="6">
        <f t="shared" si="244"/>
        <v>1</v>
      </c>
    </row>
    <row r="2577" spans="1:9" x14ac:dyDescent="0.25">
      <c r="A2577" s="6">
        <v>2566</v>
      </c>
      <c r="B2577" s="6">
        <v>1.2673694982368033</v>
      </c>
      <c r="C2577" s="6">
        <v>0.61684011352885526</v>
      </c>
      <c r="D2577" s="6">
        <f t="shared" si="240"/>
        <v>57.131578498806142</v>
      </c>
      <c r="E2577" s="6">
        <f t="shared" si="245"/>
        <v>0.15543952583719059</v>
      </c>
      <c r="F2577" s="6">
        <f t="shared" si="241"/>
        <v>0.18731665081575785</v>
      </c>
      <c r="G2577" s="6">
        <f t="shared" si="242"/>
        <v>-6.2269362981012821E-3</v>
      </c>
      <c r="H2577" s="6">
        <f t="shared" si="243"/>
        <v>0.31710598797248246</v>
      </c>
      <c r="I2577" s="6">
        <f t="shared" si="244"/>
        <v>1</v>
      </c>
    </row>
    <row r="2578" spans="1:9" x14ac:dyDescent="0.25">
      <c r="A2578" s="6">
        <v>2567</v>
      </c>
      <c r="B2578" s="6">
        <v>0.70131136453710496</v>
      </c>
      <c r="C2578" s="6">
        <v>0.42545854060487687</v>
      </c>
      <c r="D2578" s="6">
        <f t="shared" si="240"/>
        <v>62.420939344278089</v>
      </c>
      <c r="E2578" s="6">
        <f t="shared" si="245"/>
        <v>0.10075311466594258</v>
      </c>
      <c r="F2578" s="6">
        <f t="shared" si="241"/>
        <v>0.20465881752222323</v>
      </c>
      <c r="G2578" s="6">
        <f t="shared" si="242"/>
        <v>-6.8231424873960195E-2</v>
      </c>
      <c r="H2578" s="6">
        <f t="shared" si="243"/>
        <v>0.26973765420584539</v>
      </c>
      <c r="I2578" s="6">
        <f t="shared" si="244"/>
        <v>1</v>
      </c>
    </row>
    <row r="2579" spans="1:9" x14ac:dyDescent="0.25">
      <c r="A2579" s="6">
        <v>2568</v>
      </c>
      <c r="B2579" s="6">
        <v>0.87416083260904998</v>
      </c>
      <c r="C2579" s="6">
        <v>0.94247260963774526</v>
      </c>
      <c r="D2579" s="6">
        <f t="shared" si="240"/>
        <v>44.652658762584117</v>
      </c>
      <c r="E2579" s="6">
        <f t="shared" si="245"/>
        <v>0.1174519597473359</v>
      </c>
      <c r="F2579" s="6">
        <f t="shared" si="241"/>
        <v>0.14640215987732497</v>
      </c>
      <c r="G2579" s="6">
        <f t="shared" si="242"/>
        <v>-2.5472146256411074E-2</v>
      </c>
      <c r="H2579" s="6">
        <f t="shared" si="243"/>
        <v>0.26037606575108285</v>
      </c>
      <c r="I2579" s="6">
        <f t="shared" si="244"/>
        <v>1</v>
      </c>
    </row>
    <row r="2580" spans="1:9" x14ac:dyDescent="0.25">
      <c r="A2580" s="6">
        <v>2569</v>
      </c>
      <c r="B2580" s="6">
        <v>0.87629132394795306</v>
      </c>
      <c r="C2580" s="6">
        <v>0.67558824427014985</v>
      </c>
      <c r="D2580" s="6">
        <f t="shared" si="240"/>
        <v>55.473915192010011</v>
      </c>
      <c r="E2580" s="6">
        <f t="shared" si="245"/>
        <v>0.11765778476497948</v>
      </c>
      <c r="F2580" s="6">
        <f t="shared" si="241"/>
        <v>0.18188168915413119</v>
      </c>
      <c r="G2580" s="6">
        <f t="shared" si="242"/>
        <v>-4.1646050575931848E-2</v>
      </c>
      <c r="H2580" s="6">
        <f t="shared" si="243"/>
        <v>0.27696162010589082</v>
      </c>
      <c r="I2580" s="6">
        <f t="shared" si="244"/>
        <v>1</v>
      </c>
    </row>
    <row r="2581" spans="1:9" x14ac:dyDescent="0.25">
      <c r="A2581" s="6">
        <v>2570</v>
      </c>
      <c r="B2581" s="6">
        <v>0.50884864322142676</v>
      </c>
      <c r="C2581" s="6">
        <v>0.78554643391216772</v>
      </c>
      <c r="D2581" s="6">
        <f t="shared" si="240"/>
        <v>52.064584639148926</v>
      </c>
      <c r="E2581" s="6">
        <f t="shared" si="245"/>
        <v>8.2159449304726864E-2</v>
      </c>
      <c r="F2581" s="6">
        <f t="shared" si="241"/>
        <v>0.17070355619393091</v>
      </c>
      <c r="G2581" s="6">
        <f t="shared" si="242"/>
        <v>-7.217149969956875E-2</v>
      </c>
      <c r="H2581" s="6">
        <f t="shared" si="243"/>
        <v>0.23649039830902246</v>
      </c>
      <c r="I2581" s="6">
        <f t="shared" si="244"/>
        <v>1</v>
      </c>
    </row>
    <row r="2582" spans="1:9" x14ac:dyDescent="0.25">
      <c r="A2582" s="6">
        <v>2571</v>
      </c>
      <c r="B2582" s="6">
        <v>1.0340863809688017</v>
      </c>
      <c r="C2582" s="6">
        <v>0.54292428357799005</v>
      </c>
      <c r="D2582" s="6">
        <f t="shared" si="240"/>
        <v>59.159247394116647</v>
      </c>
      <c r="E2582" s="6">
        <f t="shared" si="245"/>
        <v>0.13290223556481656</v>
      </c>
      <c r="F2582" s="6">
        <f t="shared" si="241"/>
        <v>0.19396474555448082</v>
      </c>
      <c r="G2582" s="6">
        <f t="shared" si="242"/>
        <v>-3.1608082837831342E-2</v>
      </c>
      <c r="H2582" s="6">
        <f t="shared" si="243"/>
        <v>0.29741255396746447</v>
      </c>
      <c r="I2582" s="6">
        <f t="shared" si="244"/>
        <v>1</v>
      </c>
    </row>
    <row r="2583" spans="1:9" x14ac:dyDescent="0.25">
      <c r="A2583" s="6">
        <v>2572</v>
      </c>
      <c r="B2583" s="6">
        <v>-1.7023648979375139</v>
      </c>
      <c r="C2583" s="6">
        <v>0.46378978850672931</v>
      </c>
      <c r="D2583" s="6">
        <f t="shared" si="240"/>
        <v>61.337660921889636</v>
      </c>
      <c r="E2583" s="6">
        <f t="shared" si="245"/>
        <v>-0.13146407397000565</v>
      </c>
      <c r="F2583" s="6">
        <f t="shared" si="241"/>
        <v>0.20110708498980209</v>
      </c>
      <c r="G2583" s="6">
        <f t="shared" si="242"/>
        <v>-0.29897588266574576</v>
      </c>
      <c r="H2583" s="6">
        <f t="shared" si="243"/>
        <v>3.604773472573447E-2</v>
      </c>
      <c r="I2583" s="6">
        <f t="shared" si="244"/>
        <v>1</v>
      </c>
    </row>
    <row r="2584" spans="1:9" x14ac:dyDescent="0.25">
      <c r="A2584" s="6">
        <v>2573</v>
      </c>
      <c r="B2584" s="6">
        <v>0.56200178732979111</v>
      </c>
      <c r="C2584" s="6">
        <v>0.25824762718588823</v>
      </c>
      <c r="D2584" s="6">
        <f t="shared" si="240"/>
        <v>67.737707480517955</v>
      </c>
      <c r="E2584" s="6">
        <f t="shared" si="245"/>
        <v>8.7294530881518922E-2</v>
      </c>
      <c r="F2584" s="6">
        <f t="shared" si="241"/>
        <v>0.22209084419841951</v>
      </c>
      <c r="G2584" s="6">
        <f t="shared" si="242"/>
        <v>-8.8739676790231897E-2</v>
      </c>
      <c r="H2584" s="6">
        <f t="shared" si="243"/>
        <v>0.26332873855326977</v>
      </c>
      <c r="I2584" s="6">
        <f t="shared" si="244"/>
        <v>1</v>
      </c>
    </row>
    <row r="2585" spans="1:9" x14ac:dyDescent="0.25">
      <c r="A2585" s="6">
        <v>2574</v>
      </c>
      <c r="B2585" s="6">
        <v>0.67889004640164785</v>
      </c>
      <c r="C2585" s="6">
        <v>0.29483932004760888</v>
      </c>
      <c r="D2585" s="6">
        <f t="shared" si="240"/>
        <v>66.448679847773676</v>
      </c>
      <c r="E2585" s="6">
        <f t="shared" si="245"/>
        <v>9.858700954429539E-2</v>
      </c>
      <c r="F2585" s="6">
        <f t="shared" si="241"/>
        <v>0.21786452409106122</v>
      </c>
      <c r="G2585" s="6">
        <f t="shared" si="242"/>
        <v>-7.5764214729968471E-2</v>
      </c>
      <c r="H2585" s="6">
        <f t="shared" si="243"/>
        <v>0.27293823381855925</v>
      </c>
      <c r="I2585" s="6">
        <f t="shared" si="244"/>
        <v>1</v>
      </c>
    </row>
    <row r="2586" spans="1:9" x14ac:dyDescent="0.25">
      <c r="A2586" s="6">
        <v>2575</v>
      </c>
      <c r="B2586" s="6">
        <v>0.22954509404371493</v>
      </c>
      <c r="C2586" s="6">
        <v>0.1511581774346141</v>
      </c>
      <c r="D2586" s="6">
        <f t="shared" si="240"/>
        <v>72.374468202945991</v>
      </c>
      <c r="E2586" s="6">
        <f t="shared" si="245"/>
        <v>5.5176162920179725E-2</v>
      </c>
      <c r="F2586" s="6">
        <f t="shared" si="241"/>
        <v>0.23729333837031472</v>
      </c>
      <c r="G2586" s="6">
        <f t="shared" si="242"/>
        <v>-0.12678324522074069</v>
      </c>
      <c r="H2586" s="6">
        <f t="shared" si="243"/>
        <v>0.23713557106110011</v>
      </c>
      <c r="I2586" s="6">
        <f t="shared" si="244"/>
        <v>1</v>
      </c>
    </row>
    <row r="2587" spans="1:9" x14ac:dyDescent="0.25">
      <c r="A2587" s="6">
        <v>2576</v>
      </c>
      <c r="B2587" s="6">
        <v>-0.1353168954665307</v>
      </c>
      <c r="C2587" s="6">
        <v>0.50572222052674942</v>
      </c>
      <c r="D2587" s="6">
        <f t="shared" si="240"/>
        <v>60.177358778294135</v>
      </c>
      <c r="E2587" s="6">
        <f t="shared" si="245"/>
        <v>1.9927145917798469E-2</v>
      </c>
      <c r="F2587" s="6">
        <f t="shared" si="241"/>
        <v>0.19730281566653815</v>
      </c>
      <c r="G2587" s="6">
        <f t="shared" si="242"/>
        <v>-0.14599271840385092</v>
      </c>
      <c r="H2587" s="6">
        <f t="shared" si="243"/>
        <v>0.18584701023944783</v>
      </c>
      <c r="I2587" s="6">
        <f t="shared" si="244"/>
        <v>1</v>
      </c>
    </row>
    <row r="2588" spans="1:9" x14ac:dyDescent="0.25">
      <c r="A2588" s="6">
        <v>2577</v>
      </c>
      <c r="B2588" s="6">
        <v>0.11511588127177674</v>
      </c>
      <c r="C2588" s="6">
        <v>0.70610675374614706</v>
      </c>
      <c r="D2588" s="6">
        <f t="shared" si="240"/>
        <v>54.579856444361191</v>
      </c>
      <c r="E2588" s="6">
        <f t="shared" si="245"/>
        <v>4.4121250699859532E-2</v>
      </c>
      <c r="F2588" s="6">
        <f t="shared" si="241"/>
        <v>0.17895034899790555</v>
      </c>
      <c r="G2588" s="6">
        <f t="shared" si="242"/>
        <v>-0.11389364078981359</v>
      </c>
      <c r="H2588" s="6">
        <f t="shared" si="243"/>
        <v>0.20213614218953266</v>
      </c>
      <c r="I2588" s="6">
        <f t="shared" si="244"/>
        <v>1</v>
      </c>
    </row>
    <row r="2589" spans="1:9" x14ac:dyDescent="0.25">
      <c r="A2589" s="6">
        <v>2578</v>
      </c>
      <c r="B2589" s="6">
        <v>-0.28092017601011321</v>
      </c>
      <c r="C2589" s="6">
        <v>0.70879238258003474</v>
      </c>
      <c r="D2589" s="6">
        <f t="shared" si="240"/>
        <v>54.49971268804979</v>
      </c>
      <c r="E2589" s="6">
        <f t="shared" si="245"/>
        <v>5.8605326255440106E-3</v>
      </c>
      <c r="F2589" s="6">
        <f t="shared" si="241"/>
        <v>0.17868758258376979</v>
      </c>
      <c r="G2589" s="6">
        <f t="shared" si="242"/>
        <v>-0.15203830360085768</v>
      </c>
      <c r="H2589" s="6">
        <f t="shared" si="243"/>
        <v>0.1637593688519457</v>
      </c>
      <c r="I2589" s="6">
        <f t="shared" si="244"/>
        <v>1</v>
      </c>
    </row>
    <row r="2590" spans="1:9" x14ac:dyDescent="0.25">
      <c r="A2590" s="6">
        <v>2579</v>
      </c>
      <c r="B2590" s="6">
        <v>2.7198439056519419E-2</v>
      </c>
      <c r="C2590" s="6">
        <v>0.20139164403210547</v>
      </c>
      <c r="D2590" s="6">
        <f t="shared" si="240"/>
        <v>69.988921858237447</v>
      </c>
      <c r="E2590" s="6">
        <f t="shared" si="245"/>
        <v>3.5627618848508645E-2</v>
      </c>
      <c r="F2590" s="6">
        <f t="shared" si="241"/>
        <v>0.22947187494504082</v>
      </c>
      <c r="G2590" s="6">
        <f t="shared" si="242"/>
        <v>-0.1433078660216727</v>
      </c>
      <c r="H2590" s="6">
        <f t="shared" si="243"/>
        <v>0.21456310371869</v>
      </c>
      <c r="I2590" s="6">
        <f t="shared" si="244"/>
        <v>1</v>
      </c>
    </row>
    <row r="2591" spans="1:9" x14ac:dyDescent="0.25">
      <c r="A2591" s="6">
        <v>2580</v>
      </c>
      <c r="B2591" s="6">
        <v>-0.12243503988429438</v>
      </c>
      <c r="C2591" s="6">
        <v>0.7856685079500717</v>
      </c>
      <c r="D2591" s="6">
        <f t="shared" si="240"/>
        <v>52.060424879937699</v>
      </c>
      <c r="E2591" s="6">
        <f t="shared" si="245"/>
        <v>2.1171651400679732E-2</v>
      </c>
      <c r="F2591" s="6">
        <f t="shared" si="241"/>
        <v>0.17068991763913999</v>
      </c>
      <c r="G2591" s="6">
        <f t="shared" si="242"/>
        <v>-0.13315313225710848</v>
      </c>
      <c r="H2591" s="6">
        <f t="shared" si="243"/>
        <v>0.17549643505846793</v>
      </c>
      <c r="I2591" s="6">
        <f t="shared" si="244"/>
        <v>1</v>
      </c>
    </row>
    <row r="2592" spans="1:9" x14ac:dyDescent="0.25">
      <c r="A2592" s="6">
        <v>2581</v>
      </c>
      <c r="B2592" s="6">
        <v>-0.17146703612525016</v>
      </c>
      <c r="C2592" s="6">
        <v>0.65462202826013982</v>
      </c>
      <c r="D2592" s="6">
        <f t="shared" si="240"/>
        <v>56.07331730673318</v>
      </c>
      <c r="E2592" s="6">
        <f t="shared" si="245"/>
        <v>1.6434710533043503E-2</v>
      </c>
      <c r="F2592" s="6">
        <f t="shared" si="241"/>
        <v>0.18384694198928911</v>
      </c>
      <c r="G2592" s="6">
        <f t="shared" si="242"/>
        <v>-0.14372746068021441</v>
      </c>
      <c r="H2592" s="6">
        <f t="shared" si="243"/>
        <v>0.17659688174630145</v>
      </c>
      <c r="I2592" s="6">
        <f t="shared" si="244"/>
        <v>1</v>
      </c>
    </row>
    <row r="2593" spans="1:9" x14ac:dyDescent="0.25">
      <c r="A2593" s="6">
        <v>2582</v>
      </c>
      <c r="B2593" s="6">
        <v>-0.16324293028446846</v>
      </c>
      <c r="C2593" s="6">
        <v>0.25809503463850825</v>
      </c>
      <c r="D2593" s="6">
        <f t="shared" si="240"/>
        <v>67.743303423151843</v>
      </c>
      <c r="E2593" s="6">
        <f t="shared" si="245"/>
        <v>1.7229234640638868E-2</v>
      </c>
      <c r="F2593" s="6">
        <f t="shared" si="241"/>
        <v>0.22210919155131753</v>
      </c>
      <c r="G2593" s="6">
        <f t="shared" si="242"/>
        <v>-0.15881224414361655</v>
      </c>
      <c r="H2593" s="6">
        <f t="shared" si="243"/>
        <v>0.19327071342489427</v>
      </c>
      <c r="I2593" s="6">
        <f t="shared" si="244"/>
        <v>1</v>
      </c>
    </row>
    <row r="2594" spans="1:9" x14ac:dyDescent="0.25">
      <c r="A2594" s="6">
        <v>2583</v>
      </c>
      <c r="B2594" s="6">
        <v>-1.7916863725986332</v>
      </c>
      <c r="C2594" s="6">
        <v>8.9571825312051753E-2</v>
      </c>
      <c r="D2594" s="6">
        <f t="shared" si="240"/>
        <v>76.304063906781764</v>
      </c>
      <c r="E2594" s="6">
        <f t="shared" si="245"/>
        <v>-0.14009334824226893</v>
      </c>
      <c r="F2594" s="6">
        <f t="shared" si="241"/>
        <v>0.25017725871075985</v>
      </c>
      <c r="G2594" s="6">
        <f t="shared" si="242"/>
        <v>-0.32692723865247675</v>
      </c>
      <c r="H2594" s="6">
        <f t="shared" si="243"/>
        <v>4.6740542167938853E-2</v>
      </c>
      <c r="I2594" s="6">
        <f t="shared" si="244"/>
        <v>1</v>
      </c>
    </row>
    <row r="2595" spans="1:9" x14ac:dyDescent="0.25">
      <c r="A2595" s="6">
        <v>2584</v>
      </c>
      <c r="B2595" s="6">
        <v>0.14721535990247503</v>
      </c>
      <c r="C2595" s="6">
        <v>0.35044404431287574</v>
      </c>
      <c r="D2595" s="6">
        <f t="shared" si="240"/>
        <v>64.649160977814972</v>
      </c>
      <c r="E2595" s="6">
        <f t="shared" si="245"/>
        <v>4.7222354954484236E-2</v>
      </c>
      <c r="F2595" s="6">
        <f t="shared" si="241"/>
        <v>0.21196446222234416</v>
      </c>
      <c r="G2595" s="6">
        <f t="shared" si="242"/>
        <v>-0.12475183369916423</v>
      </c>
      <c r="H2595" s="6">
        <f t="shared" si="243"/>
        <v>0.2191965436081327</v>
      </c>
      <c r="I2595" s="6">
        <f t="shared" si="244"/>
        <v>1</v>
      </c>
    </row>
    <row r="2596" spans="1:9" x14ac:dyDescent="0.25">
      <c r="A2596" s="6">
        <v>2585</v>
      </c>
      <c r="B2596" s="6">
        <v>-1.8094851839123294</v>
      </c>
      <c r="C2596" s="6">
        <v>0.75862910855433818</v>
      </c>
      <c r="D2596" s="6">
        <f t="shared" si="240"/>
        <v>52.956019549206601</v>
      </c>
      <c r="E2596" s="6">
        <f t="shared" si="245"/>
        <v>-0.141812876778143</v>
      </c>
      <c r="F2596" s="6">
        <f t="shared" si="241"/>
        <v>0.17362629360395607</v>
      </c>
      <c r="G2596" s="6">
        <f t="shared" si="242"/>
        <v>-0.29745942351972071</v>
      </c>
      <c r="H2596" s="6">
        <f t="shared" si="243"/>
        <v>1.3833669963434714E-2</v>
      </c>
      <c r="I2596" s="6">
        <f t="shared" si="244"/>
        <v>1</v>
      </c>
    </row>
    <row r="2597" spans="1:9" x14ac:dyDescent="0.25">
      <c r="A2597" s="6">
        <v>2586</v>
      </c>
      <c r="B2597" s="6">
        <v>1.3718499758397229</v>
      </c>
      <c r="C2597" s="6">
        <v>9.2043824579607539E-2</v>
      </c>
      <c r="D2597" s="6">
        <f t="shared" si="240"/>
        <v>76.110399152294292</v>
      </c>
      <c r="E2597" s="6">
        <f t="shared" si="245"/>
        <v>0.16553329892762869</v>
      </c>
      <c r="F2597" s="6">
        <f t="shared" si="241"/>
        <v>0.24954229230260425</v>
      </c>
      <c r="G2597" s="6">
        <f t="shared" si="242"/>
        <v>-2.1063342470902691E-2</v>
      </c>
      <c r="H2597" s="6">
        <f t="shared" si="243"/>
        <v>0.35212994032616007</v>
      </c>
      <c r="I2597" s="6">
        <f t="shared" si="244"/>
        <v>1</v>
      </c>
    </row>
    <row r="2598" spans="1:9" x14ac:dyDescent="0.25">
      <c r="A2598" s="6">
        <v>2587</v>
      </c>
      <c r="B2598" s="6">
        <v>8.8432443590136245E-2</v>
      </c>
      <c r="C2598" s="6">
        <v>0.52681051057466355</v>
      </c>
      <c r="D2598" s="6">
        <f t="shared" si="240"/>
        <v>59.59954672328994</v>
      </c>
      <c r="E2598" s="6">
        <f t="shared" si="245"/>
        <v>4.1543385711005396E-2</v>
      </c>
      <c r="F2598" s="6">
        <f t="shared" si="241"/>
        <v>0.19540834991242603</v>
      </c>
      <c r="G2598" s="6">
        <f t="shared" si="242"/>
        <v>-0.12357799107302546</v>
      </c>
      <c r="H2598" s="6">
        <f t="shared" si="243"/>
        <v>0.20666476249503624</v>
      </c>
      <c r="I2598" s="6">
        <f t="shared" si="244"/>
        <v>1</v>
      </c>
    </row>
    <row r="2599" spans="1:9" x14ac:dyDescent="0.25">
      <c r="A2599" s="6">
        <v>2588</v>
      </c>
      <c r="B2599" s="6">
        <v>0.95036057246034034</v>
      </c>
      <c r="C2599" s="6">
        <v>9.0670491653187663E-2</v>
      </c>
      <c r="D2599" s="6">
        <f t="shared" si="240"/>
        <v>76.217467433130665</v>
      </c>
      <c r="E2599" s="6">
        <f t="shared" si="245"/>
        <v>0.12481355400164706</v>
      </c>
      <c r="F2599" s="6">
        <f t="shared" si="241"/>
        <v>0.24989333584633006</v>
      </c>
      <c r="G2599" s="6">
        <f t="shared" si="242"/>
        <v>-6.1914288655507632E-2</v>
      </c>
      <c r="H2599" s="6">
        <f t="shared" si="243"/>
        <v>0.31154139665880176</v>
      </c>
      <c r="I2599" s="6">
        <f t="shared" si="244"/>
        <v>1</v>
      </c>
    </row>
    <row r="2600" spans="1:9" x14ac:dyDescent="0.25">
      <c r="A2600" s="6">
        <v>2589</v>
      </c>
      <c r="B2600" s="6">
        <v>-0.89852164819603786</v>
      </c>
      <c r="C2600" s="6">
        <v>0.77455977050080871</v>
      </c>
      <c r="D2600" s="6">
        <f t="shared" si="240"/>
        <v>52.434411792366433</v>
      </c>
      <c r="E2600" s="6">
        <f t="shared" si="245"/>
        <v>-5.3805438124105806E-2</v>
      </c>
      <c r="F2600" s="6">
        <f t="shared" si="241"/>
        <v>0.171916104237267</v>
      </c>
      <c r="G2600" s="6">
        <f t="shared" si="242"/>
        <v>-0.20868354196115446</v>
      </c>
      <c r="H2600" s="6">
        <f t="shared" si="243"/>
        <v>0.10107266571294284</v>
      </c>
      <c r="I2600" s="6">
        <f t="shared" si="244"/>
        <v>1</v>
      </c>
    </row>
    <row r="2601" spans="1:9" x14ac:dyDescent="0.25">
      <c r="A2601" s="6">
        <v>2590</v>
      </c>
      <c r="B2601" s="6">
        <v>0.86200770965660922</v>
      </c>
      <c r="C2601" s="6">
        <v>0.15671254615924557</v>
      </c>
      <c r="D2601" s="6">
        <f t="shared" si="240"/>
        <v>72.084934517594348</v>
      </c>
      <c r="E2601" s="6">
        <f t="shared" si="245"/>
        <v>0.11627785652502536</v>
      </c>
      <c r="F2601" s="6">
        <f t="shared" si="241"/>
        <v>0.23634404759867</v>
      </c>
      <c r="G2601" s="6">
        <f t="shared" si="242"/>
        <v>-6.5317223041984798E-2</v>
      </c>
      <c r="H2601" s="6">
        <f t="shared" si="243"/>
        <v>0.29787293609203552</v>
      </c>
      <c r="I2601" s="6">
        <f t="shared" si="244"/>
        <v>1</v>
      </c>
    </row>
    <row r="2602" spans="1:9" x14ac:dyDescent="0.25">
      <c r="A2602" s="6">
        <v>2591</v>
      </c>
      <c r="B2602" s="6">
        <v>-0.89372065303905401</v>
      </c>
      <c r="C2602" s="6">
        <v>0.52873317667165132</v>
      </c>
      <c r="D2602" s="6">
        <f t="shared" si="240"/>
        <v>59.54697371175039</v>
      </c>
      <c r="E2602" s="6">
        <f t="shared" si="245"/>
        <v>-5.3341617926929236E-2</v>
      </c>
      <c r="F2602" s="6">
        <f t="shared" si="241"/>
        <v>0.19523597938278817</v>
      </c>
      <c r="G2602" s="6">
        <f t="shared" si="242"/>
        <v>-0.21839015151214333</v>
      </c>
      <c r="H2602" s="6">
        <f t="shared" si="243"/>
        <v>0.11170691565828486</v>
      </c>
      <c r="I2602" s="6">
        <f t="shared" si="244"/>
        <v>1</v>
      </c>
    </row>
    <row r="2603" spans="1:9" x14ac:dyDescent="0.25">
      <c r="A2603" s="6">
        <v>2592</v>
      </c>
      <c r="B2603" s="6">
        <v>1.2593818610184826</v>
      </c>
      <c r="C2603" s="6">
        <v>0.89761040070802944</v>
      </c>
      <c r="D2603" s="6">
        <f t="shared" si="240"/>
        <v>47.467734475691458</v>
      </c>
      <c r="E2603" s="6">
        <f t="shared" si="245"/>
        <v>0.15466784676890677</v>
      </c>
      <c r="F2603" s="6">
        <f t="shared" si="241"/>
        <v>0.15563191631374249</v>
      </c>
      <c r="G2603" s="6">
        <f t="shared" si="242"/>
        <v>7.3073506827708024E-3</v>
      </c>
      <c r="H2603" s="6">
        <f t="shared" si="243"/>
        <v>0.30202834285504276</v>
      </c>
      <c r="I2603" s="6">
        <f t="shared" si="244"/>
        <v>1</v>
      </c>
    </row>
    <row r="2604" spans="1:9" x14ac:dyDescent="0.25">
      <c r="A2604" s="6">
        <v>2593</v>
      </c>
      <c r="B2604" s="6">
        <v>1.8622813513502479</v>
      </c>
      <c r="C2604" s="6">
        <v>0.71474349192785425</v>
      </c>
      <c r="D2604" s="6">
        <f t="shared" si="240"/>
        <v>54.321163271883812</v>
      </c>
      <c r="E2604" s="6">
        <f t="shared" si="245"/>
        <v>0.21291347113212816</v>
      </c>
      <c r="F2604" s="6">
        <f t="shared" si="241"/>
        <v>0.17810217466191414</v>
      </c>
      <c r="G2604" s="6">
        <f t="shared" si="242"/>
        <v>5.5273497498492474E-2</v>
      </c>
      <c r="H2604" s="6">
        <f t="shared" si="243"/>
        <v>0.37055344476576385</v>
      </c>
      <c r="I2604" s="6">
        <f t="shared" si="244"/>
        <v>1</v>
      </c>
    </row>
    <row r="2605" spans="1:9" x14ac:dyDescent="0.25">
      <c r="A2605" s="6">
        <v>2594</v>
      </c>
      <c r="B2605" s="6">
        <v>-0.32150865081348456</v>
      </c>
      <c r="C2605" s="6">
        <v>0.85695974608600112</v>
      </c>
      <c r="D2605" s="6">
        <f t="shared" si="240"/>
        <v>49.372524948738487</v>
      </c>
      <c r="E2605" s="6">
        <f t="shared" si="245"/>
        <v>1.9393134260182014E-3</v>
      </c>
      <c r="F2605" s="6">
        <f t="shared" si="241"/>
        <v>0.16187713097947046</v>
      </c>
      <c r="G2605" s="6">
        <f t="shared" si="242"/>
        <v>-0.14834875118217797</v>
      </c>
      <c r="H2605" s="6">
        <f t="shared" si="243"/>
        <v>0.15222737803421435</v>
      </c>
      <c r="I2605" s="6">
        <f t="shared" si="244"/>
        <v>1</v>
      </c>
    </row>
    <row r="2606" spans="1:9" x14ac:dyDescent="0.25">
      <c r="A2606" s="6">
        <v>2595</v>
      </c>
      <c r="B2606" s="6">
        <v>-1.3586395652964711</v>
      </c>
      <c r="C2606" s="6">
        <v>5.5116428113650931E-2</v>
      </c>
      <c r="D2606" s="6">
        <f t="shared" si="240"/>
        <v>79.601892570728722</v>
      </c>
      <c r="E2606" s="6">
        <f t="shared" si="245"/>
        <v>-9.8257052019934732E-2</v>
      </c>
      <c r="F2606" s="6">
        <f t="shared" si="241"/>
        <v>0.26098981170730728</v>
      </c>
      <c r="G2606" s="6">
        <f t="shared" si="242"/>
        <v>-0.28908567631384885</v>
      </c>
      <c r="H2606" s="6">
        <f t="shared" si="243"/>
        <v>9.2571572273979386E-2</v>
      </c>
      <c r="I2606" s="6">
        <f t="shared" si="244"/>
        <v>1</v>
      </c>
    </row>
    <row r="2607" spans="1:9" x14ac:dyDescent="0.25">
      <c r="A2607" s="6">
        <v>2596</v>
      </c>
      <c r="B2607" s="6">
        <v>-0.62532990341424011</v>
      </c>
      <c r="C2607" s="6">
        <v>0.86870937223426004</v>
      </c>
      <c r="D2607" s="6">
        <f t="shared" si="240"/>
        <v>48.86080122430991</v>
      </c>
      <c r="E2607" s="6">
        <f t="shared" si="245"/>
        <v>-2.741260814022671E-2</v>
      </c>
      <c r="F2607" s="6">
        <f t="shared" si="241"/>
        <v>0.16019934827642593</v>
      </c>
      <c r="G2607" s="6">
        <f t="shared" si="242"/>
        <v>-0.17691981050269329</v>
      </c>
      <c r="H2607" s="6">
        <f t="shared" si="243"/>
        <v>0.12209459422223985</v>
      </c>
      <c r="I2607" s="6">
        <f t="shared" si="244"/>
        <v>1</v>
      </c>
    </row>
    <row r="2608" spans="1:9" x14ac:dyDescent="0.25">
      <c r="A2608" s="6">
        <v>2597</v>
      </c>
      <c r="B2608" s="6">
        <v>1.7442334865336306</v>
      </c>
      <c r="C2608" s="6">
        <v>0.8554338206122013</v>
      </c>
      <c r="D2608" s="6">
        <f t="shared" si="240"/>
        <v>49.437114719424009</v>
      </c>
      <c r="E2608" s="6">
        <f t="shared" si="245"/>
        <v>0.20150896391118922</v>
      </c>
      <c r="F2608" s="6">
        <f t="shared" si="241"/>
        <v>0.16208890071942297</v>
      </c>
      <c r="G2608" s="6">
        <f t="shared" si="242"/>
        <v>5.1122627045438018E-2</v>
      </c>
      <c r="H2608" s="6">
        <f t="shared" si="243"/>
        <v>0.35189530077694042</v>
      </c>
      <c r="I2608" s="6">
        <f t="shared" si="244"/>
        <v>1</v>
      </c>
    </row>
    <row r="2609" spans="1:9" x14ac:dyDescent="0.25">
      <c r="A2609" s="6">
        <v>2598</v>
      </c>
      <c r="B2609" s="6">
        <v>-1.1066595106967725</v>
      </c>
      <c r="C2609" s="6">
        <v>0.15744499038666951</v>
      </c>
      <c r="D2609" s="6">
        <f t="shared" si="240"/>
        <v>72.047318737387982</v>
      </c>
      <c r="E2609" s="6">
        <f t="shared" si="245"/>
        <v>-7.3913465995070607E-2</v>
      </c>
      <c r="F2609" s="6">
        <f t="shared" si="241"/>
        <v>0.23622071717176388</v>
      </c>
      <c r="G2609" s="6">
        <f t="shared" si="242"/>
        <v>-0.25546115887854487</v>
      </c>
      <c r="H2609" s="6">
        <f t="shared" si="243"/>
        <v>0.10763422688840364</v>
      </c>
      <c r="I2609" s="6">
        <f t="shared" si="244"/>
        <v>1</v>
      </c>
    </row>
    <row r="2610" spans="1:9" x14ac:dyDescent="0.25">
      <c r="A2610" s="6">
        <v>2599</v>
      </c>
      <c r="B2610" s="6">
        <v>2.2378117137122899E-2</v>
      </c>
      <c r="C2610" s="6">
        <v>0.33155308694723351</v>
      </c>
      <c r="D2610" s="6">
        <f t="shared" si="240"/>
        <v>65.242822015333402</v>
      </c>
      <c r="E2610" s="6">
        <f t="shared" si="245"/>
        <v>3.5161931508696044E-2</v>
      </c>
      <c r="F2610" s="6">
        <f t="shared" si="241"/>
        <v>0.21391089185355214</v>
      </c>
      <c r="G2610" s="6">
        <f t="shared" si="242"/>
        <v>-0.13760005597612671</v>
      </c>
      <c r="H2610" s="6">
        <f t="shared" si="243"/>
        <v>0.20792391899351878</v>
      </c>
      <c r="I2610" s="6">
        <f t="shared" si="244"/>
        <v>1</v>
      </c>
    </row>
    <row r="2611" spans="1:9" x14ac:dyDescent="0.25">
      <c r="A2611" s="6">
        <v>2600</v>
      </c>
      <c r="B2611" s="6">
        <v>-0.87438593254773878</v>
      </c>
      <c r="C2611" s="6">
        <v>0.46864223151341289</v>
      </c>
      <c r="D2611" s="6">
        <f t="shared" si="240"/>
        <v>61.202308312459444</v>
      </c>
      <c r="E2611" s="6">
        <f t="shared" si="245"/>
        <v>-5.1473706467449781E-2</v>
      </c>
      <c r="F2611" s="6">
        <f t="shared" si="241"/>
        <v>0.20066330594248999</v>
      </c>
      <c r="G2611" s="6">
        <f t="shared" si="242"/>
        <v>-0.21880059058340992</v>
      </c>
      <c r="H2611" s="6">
        <f t="shared" si="243"/>
        <v>0.11585317764851036</v>
      </c>
      <c r="I2611" s="6">
        <f t="shared" si="244"/>
        <v>1</v>
      </c>
    </row>
    <row r="2612" spans="1:9" x14ac:dyDescent="0.25">
      <c r="A2612" s="6">
        <v>2601</v>
      </c>
      <c r="B2612" s="6">
        <v>0.57152419685735367</v>
      </c>
      <c r="C2612" s="6">
        <v>0.87948240607928707</v>
      </c>
      <c r="D2612" s="6">
        <f t="shared" si="240"/>
        <v>48.366490563024875</v>
      </c>
      <c r="E2612" s="6">
        <f t="shared" si="245"/>
        <v>8.8214483041488337E-2</v>
      </c>
      <c r="F2612" s="6">
        <f t="shared" si="241"/>
        <v>0.15857865758368811</v>
      </c>
      <c r="G2612" s="6">
        <f t="shared" si="242"/>
        <v>-6.0534536201150055E-2</v>
      </c>
      <c r="H2612" s="6">
        <f t="shared" si="243"/>
        <v>0.23696350228412671</v>
      </c>
      <c r="I2612" s="6">
        <f t="shared" si="244"/>
        <v>1</v>
      </c>
    </row>
    <row r="2613" spans="1:9" x14ac:dyDescent="0.25">
      <c r="A2613" s="6">
        <v>2602</v>
      </c>
      <c r="B2613" s="6">
        <v>1.7222464521182701</v>
      </c>
      <c r="C2613" s="6">
        <v>0.27970213934751426</v>
      </c>
      <c r="D2613" s="6">
        <f t="shared" si="240"/>
        <v>66.969883775649322</v>
      </c>
      <c r="E2613" s="6">
        <f t="shared" si="245"/>
        <v>0.19938481458289309</v>
      </c>
      <c r="F2613" s="6">
        <f t="shared" si="241"/>
        <v>0.21957338942835844</v>
      </c>
      <c r="G2613" s="6">
        <f t="shared" si="242"/>
        <v>2.4351146020869824E-2</v>
      </c>
      <c r="H2613" s="6">
        <f t="shared" si="243"/>
        <v>0.37441848314491633</v>
      </c>
      <c r="I2613" s="6">
        <f t="shared" si="244"/>
        <v>1</v>
      </c>
    </row>
    <row r="2614" spans="1:9" x14ac:dyDescent="0.25">
      <c r="A2614" s="6">
        <v>2603</v>
      </c>
      <c r="B2614" s="6">
        <v>0.49764821596909314</v>
      </c>
      <c r="C2614" s="6">
        <v>0.38340403454695271</v>
      </c>
      <c r="D2614" s="6">
        <f t="shared" si="240"/>
        <v>63.648094748492646</v>
      </c>
      <c r="E2614" s="6">
        <f t="shared" si="245"/>
        <v>8.1077385231181173E-2</v>
      </c>
      <c r="F2614" s="6">
        <f t="shared" si="241"/>
        <v>0.2086822778639103</v>
      </c>
      <c r="G2614" s="6">
        <f t="shared" si="242"/>
        <v>-8.9560133248564114E-2</v>
      </c>
      <c r="H2614" s="6">
        <f t="shared" si="243"/>
        <v>0.25171490371092647</v>
      </c>
      <c r="I2614" s="6">
        <f t="shared" si="244"/>
        <v>1</v>
      </c>
    </row>
    <row r="2615" spans="1:9" x14ac:dyDescent="0.25">
      <c r="A2615" s="6">
        <v>2604</v>
      </c>
      <c r="B2615" s="6">
        <v>1.2629425327759236</v>
      </c>
      <c r="C2615" s="6">
        <v>5.1149021881771298E-2</v>
      </c>
      <c r="D2615" s="6">
        <f t="shared" si="240"/>
        <v>80.085966584636353</v>
      </c>
      <c r="E2615" s="6">
        <f t="shared" si="245"/>
        <v>0.15501184034161741</v>
      </c>
      <c r="F2615" s="6">
        <f t="shared" si="241"/>
        <v>0.26257693962175854</v>
      </c>
      <c r="G2615" s="6">
        <f t="shared" si="242"/>
        <v>-3.639613679719006E-2</v>
      </c>
      <c r="H2615" s="6">
        <f t="shared" si="243"/>
        <v>0.34641981748042489</v>
      </c>
      <c r="I2615" s="6">
        <f t="shared" si="244"/>
        <v>1</v>
      </c>
    </row>
    <row r="2616" spans="1:9" x14ac:dyDescent="0.25">
      <c r="A2616" s="6">
        <v>2605</v>
      </c>
      <c r="B2616" s="6">
        <v>-0.7346739039348904</v>
      </c>
      <c r="C2616" s="6">
        <v>0.93505661183507793</v>
      </c>
      <c r="D2616" s="6">
        <f t="shared" si="240"/>
        <v>45.20413903598206</v>
      </c>
      <c r="E2616" s="6">
        <f t="shared" si="245"/>
        <v>-3.7976242183428557E-2</v>
      </c>
      <c r="F2616" s="6">
        <f t="shared" si="241"/>
        <v>0.14821029192125265</v>
      </c>
      <c r="G2616" s="6">
        <f t="shared" si="242"/>
        <v>-0.18178022805945676</v>
      </c>
      <c r="H2616" s="6">
        <f t="shared" si="243"/>
        <v>0.10582774369259963</v>
      </c>
      <c r="I2616" s="6">
        <f t="shared" si="244"/>
        <v>1</v>
      </c>
    </row>
    <row r="2617" spans="1:9" x14ac:dyDescent="0.25">
      <c r="A2617" s="6">
        <v>2606</v>
      </c>
      <c r="B2617" s="6">
        <v>-0.35586026569944806</v>
      </c>
      <c r="C2617" s="6">
        <v>0.65086825159459216</v>
      </c>
      <c r="D2617" s="6">
        <f t="shared" si="240"/>
        <v>56.179593336153118</v>
      </c>
      <c r="E2617" s="6">
        <f t="shared" si="245"/>
        <v>-1.3793678616651761E-3</v>
      </c>
      <c r="F2617" s="6">
        <f t="shared" si="241"/>
        <v>0.18419538798738727</v>
      </c>
      <c r="G2617" s="6">
        <f t="shared" si="242"/>
        <v>-0.16169324529532966</v>
      </c>
      <c r="H2617" s="6">
        <f t="shared" si="243"/>
        <v>0.15893450957199931</v>
      </c>
      <c r="I2617" s="6">
        <f t="shared" si="244"/>
        <v>1</v>
      </c>
    </row>
    <row r="2618" spans="1:9" x14ac:dyDescent="0.25">
      <c r="A2618" s="6">
        <v>2607</v>
      </c>
      <c r="B2618" s="6">
        <v>-1.3033650247962214</v>
      </c>
      <c r="C2618" s="6">
        <v>0.8146305734427931</v>
      </c>
      <c r="D2618" s="6">
        <f t="shared" si="240"/>
        <v>51.037429054402928</v>
      </c>
      <c r="E2618" s="6">
        <f t="shared" si="245"/>
        <v>-9.2917024080857225E-2</v>
      </c>
      <c r="F2618" s="6">
        <f t="shared" si="241"/>
        <v>0.1673358329652555</v>
      </c>
      <c r="G2618" s="6">
        <f t="shared" si="242"/>
        <v>-0.24571803142302442</v>
      </c>
      <c r="H2618" s="6">
        <f t="shared" si="243"/>
        <v>5.9883983261309975E-2</v>
      </c>
      <c r="I2618" s="6">
        <f t="shared" si="244"/>
        <v>1</v>
      </c>
    </row>
    <row r="2619" spans="1:9" x14ac:dyDescent="0.25">
      <c r="A2619" s="6">
        <v>2608</v>
      </c>
      <c r="B2619" s="6">
        <v>-0.14420038496609777</v>
      </c>
      <c r="C2619" s="6">
        <v>0.64891506698812829</v>
      </c>
      <c r="D2619" s="6">
        <f t="shared" si="240"/>
        <v>56.234778788282625</v>
      </c>
      <c r="E2619" s="6">
        <f t="shared" si="245"/>
        <v>1.9068919296738172E-2</v>
      </c>
      <c r="F2619" s="6">
        <f t="shared" si="241"/>
        <v>0.18437632389600861</v>
      </c>
      <c r="G2619" s="6">
        <f t="shared" si="242"/>
        <v>-0.14132367731002937</v>
      </c>
      <c r="H2619" s="6">
        <f t="shared" si="243"/>
        <v>0.17946151590350573</v>
      </c>
      <c r="I2619" s="6">
        <f t="shared" si="244"/>
        <v>1</v>
      </c>
    </row>
    <row r="2620" spans="1:9" x14ac:dyDescent="0.25">
      <c r="A2620" s="6">
        <v>2609</v>
      </c>
      <c r="B2620" s="6">
        <v>-7.323592399188783E-2</v>
      </c>
      <c r="C2620" s="6">
        <v>0.89156773583178195</v>
      </c>
      <c r="D2620" s="6">
        <f t="shared" si="240"/>
        <v>47.777869173985309</v>
      </c>
      <c r="E2620" s="6">
        <f t="shared" si="245"/>
        <v>2.592473756052173E-2</v>
      </c>
      <c r="F2620" s="6">
        <f t="shared" si="241"/>
        <v>0.15664875139011578</v>
      </c>
      <c r="G2620" s="6">
        <f t="shared" si="242"/>
        <v>-0.12191637127751191</v>
      </c>
      <c r="H2620" s="6">
        <f t="shared" si="243"/>
        <v>0.17376584639855536</v>
      </c>
      <c r="I2620" s="6">
        <f t="shared" si="244"/>
        <v>1</v>
      </c>
    </row>
    <row r="2621" spans="1:9" x14ac:dyDescent="0.25">
      <c r="A2621" s="6">
        <v>2610</v>
      </c>
      <c r="B2621" s="6">
        <v>2.9417606128845364E-2</v>
      </c>
      <c r="C2621" s="6">
        <v>0.26071962645344399</v>
      </c>
      <c r="D2621" s="6">
        <f t="shared" si="240"/>
        <v>67.647332679406659</v>
      </c>
      <c r="E2621" s="6">
        <f t="shared" si="245"/>
        <v>3.5842010755894063E-2</v>
      </c>
      <c r="F2621" s="6">
        <f t="shared" si="241"/>
        <v>0.2217945333751038</v>
      </c>
      <c r="G2621" s="6">
        <f t="shared" si="242"/>
        <v>-0.14007472640306651</v>
      </c>
      <c r="H2621" s="6">
        <f t="shared" si="243"/>
        <v>0.21175874791485461</v>
      </c>
      <c r="I2621" s="6">
        <f t="shared" si="244"/>
        <v>1</v>
      </c>
    </row>
    <row r="2622" spans="1:9" x14ac:dyDescent="0.25">
      <c r="A2622" s="6">
        <v>2611</v>
      </c>
      <c r="B2622" s="6">
        <v>7.5538082455750555E-2</v>
      </c>
      <c r="C2622" s="6">
        <v>0.36130863368633076</v>
      </c>
      <c r="D2622" s="6">
        <f t="shared" si="240"/>
        <v>64.31467339841717</v>
      </c>
      <c r="E2622" s="6">
        <f t="shared" si="245"/>
        <v>4.0297672077006692E-2</v>
      </c>
      <c r="F2622" s="6">
        <f t="shared" si="241"/>
        <v>0.21086778163415465</v>
      </c>
      <c r="G2622" s="6">
        <f t="shared" si="242"/>
        <v>-0.13123105195639703</v>
      </c>
      <c r="H2622" s="6">
        <f t="shared" si="243"/>
        <v>0.2118263961104104</v>
      </c>
      <c r="I2622" s="6">
        <f t="shared" si="244"/>
        <v>1</v>
      </c>
    </row>
    <row r="2623" spans="1:9" x14ac:dyDescent="0.25">
      <c r="A2623" s="6">
        <v>2612</v>
      </c>
      <c r="B2623" s="6">
        <v>-3.3347168937325478</v>
      </c>
      <c r="C2623" s="6">
        <v>0.43678090762047184</v>
      </c>
      <c r="D2623" s="6">
        <f t="shared" si="240"/>
        <v>62.09803966130071</v>
      </c>
      <c r="E2623" s="6">
        <f t="shared" si="245"/>
        <v>-0.28916425899307274</v>
      </c>
      <c r="F2623" s="6">
        <f t="shared" si="241"/>
        <v>0.20360013003705152</v>
      </c>
      <c r="G2623" s="6">
        <f t="shared" si="242"/>
        <v>-0.45771115850909083</v>
      </c>
      <c r="H2623" s="6">
        <f t="shared" si="243"/>
        <v>-0.12061735947705468</v>
      </c>
      <c r="I2623" s="6">
        <f t="shared" si="244"/>
        <v>0</v>
      </c>
    </row>
    <row r="2624" spans="1:9" x14ac:dyDescent="0.25">
      <c r="A2624" s="6">
        <v>2613</v>
      </c>
      <c r="B2624" s="6">
        <v>0.43151089812454302</v>
      </c>
      <c r="C2624" s="6">
        <v>0.57426679280983917</v>
      </c>
      <c r="D2624" s="6">
        <f t="shared" si="240"/>
        <v>58.302922911815628</v>
      </c>
      <c r="E2624" s="6">
        <f t="shared" si="245"/>
        <v>7.4687913298728814E-2</v>
      </c>
      <c r="F2624" s="6">
        <f t="shared" si="241"/>
        <v>0.19115712430103485</v>
      </c>
      <c r="G2624" s="6">
        <f t="shared" si="242"/>
        <v>-8.8627429441234806E-2</v>
      </c>
      <c r="H2624" s="6">
        <f t="shared" si="243"/>
        <v>0.23800325603869243</v>
      </c>
      <c r="I2624" s="6">
        <f t="shared" si="244"/>
        <v>1</v>
      </c>
    </row>
    <row r="2625" spans="1:9" x14ac:dyDescent="0.25">
      <c r="A2625" s="6">
        <v>2614</v>
      </c>
      <c r="B2625" s="6">
        <v>1.9340859580552205</v>
      </c>
      <c r="C2625" s="6">
        <v>8.3285012359996344E-2</v>
      </c>
      <c r="D2625" s="6">
        <f t="shared" si="240"/>
        <v>76.816751802179922</v>
      </c>
      <c r="E2625" s="6">
        <f t="shared" si="245"/>
        <v>0.21985045518461963</v>
      </c>
      <c r="F2625" s="6">
        <f t="shared" si="241"/>
        <v>0.25185820263009812</v>
      </c>
      <c r="G2625" s="6">
        <f t="shared" si="242"/>
        <v>3.2389946032491429E-2</v>
      </c>
      <c r="H2625" s="6">
        <f t="shared" si="243"/>
        <v>0.40731096433674785</v>
      </c>
      <c r="I2625" s="6">
        <f t="shared" si="244"/>
        <v>0</v>
      </c>
    </row>
    <row r="2626" spans="1:9" x14ac:dyDescent="0.25">
      <c r="A2626" s="6">
        <v>2615</v>
      </c>
      <c r="B2626" s="6">
        <v>-2.0483184925979003</v>
      </c>
      <c r="C2626" s="6">
        <v>0.25226599932859278</v>
      </c>
      <c r="D2626" s="6">
        <f t="shared" si="240"/>
        <v>67.958606404671542</v>
      </c>
      <c r="E2626" s="6">
        <f t="shared" si="245"/>
        <v>-0.1648863664828201</v>
      </c>
      <c r="F2626" s="6">
        <f t="shared" si="241"/>
        <v>0.22281510296613621</v>
      </c>
      <c r="G2626" s="6">
        <f t="shared" si="242"/>
        <v>-0.34120737243577459</v>
      </c>
      <c r="H2626" s="6">
        <f t="shared" si="243"/>
        <v>1.1434639470134428E-2</v>
      </c>
      <c r="I2626" s="6">
        <f t="shared" si="244"/>
        <v>1</v>
      </c>
    </row>
    <row r="2627" spans="1:9" x14ac:dyDescent="0.25">
      <c r="A2627" s="6">
        <v>2616</v>
      </c>
      <c r="B2627" s="6">
        <v>0.94616325441165827</v>
      </c>
      <c r="C2627" s="6">
        <v>0.77571947386089668</v>
      </c>
      <c r="D2627" s="6">
        <f t="shared" si="240"/>
        <v>52.395785593621703</v>
      </c>
      <c r="E2627" s="6">
        <f t="shared" si="245"/>
        <v>0.12440805455386685</v>
      </c>
      <c r="F2627" s="6">
        <f t="shared" si="241"/>
        <v>0.1717894609626941</v>
      </c>
      <c r="G2627" s="6">
        <f t="shared" si="242"/>
        <v>-3.041299272092092E-2</v>
      </c>
      <c r="H2627" s="6">
        <f t="shared" si="243"/>
        <v>0.27922910182865462</v>
      </c>
      <c r="I2627" s="6">
        <f t="shared" si="244"/>
        <v>1</v>
      </c>
    </row>
    <row r="2628" spans="1:9" x14ac:dyDescent="0.25">
      <c r="A2628" s="6">
        <v>2617</v>
      </c>
      <c r="B2628" s="6">
        <v>4.7178900786093436E-2</v>
      </c>
      <c r="C2628" s="6">
        <v>0.25840021973326821</v>
      </c>
      <c r="D2628" s="6">
        <f t="shared" si="240"/>
        <v>67.732113556839906</v>
      </c>
      <c r="E2628" s="6">
        <f t="shared" si="245"/>
        <v>3.7557914838415821E-2</v>
      </c>
      <c r="F2628" s="6">
        <f t="shared" si="241"/>
        <v>0.22207250346504886</v>
      </c>
      <c r="G2628" s="6">
        <f t="shared" si="242"/>
        <v>-0.13846902404398548</v>
      </c>
      <c r="H2628" s="6">
        <f t="shared" si="243"/>
        <v>0.21358485372081715</v>
      </c>
      <c r="I2628" s="6">
        <f t="shared" si="244"/>
        <v>1</v>
      </c>
    </row>
    <row r="2629" spans="1:9" x14ac:dyDescent="0.25">
      <c r="A2629" s="6">
        <v>2618</v>
      </c>
      <c r="B2629" s="6">
        <v>0.6102391125750728</v>
      </c>
      <c r="C2629" s="6">
        <v>0.71904660176396984</v>
      </c>
      <c r="D2629" s="6">
        <f t="shared" si="240"/>
        <v>54.19120087561403</v>
      </c>
      <c r="E2629" s="6">
        <f t="shared" si="245"/>
        <v>9.1954699237237925E-2</v>
      </c>
      <c r="F2629" s="6">
        <f t="shared" si="241"/>
        <v>0.17767606844463615</v>
      </c>
      <c r="G2629" s="6">
        <f t="shared" si="242"/>
        <v>-6.5496586083945707E-2</v>
      </c>
      <c r="H2629" s="6">
        <f t="shared" si="243"/>
        <v>0.24940598455842156</v>
      </c>
      <c r="I2629" s="6">
        <f t="shared" si="244"/>
        <v>1</v>
      </c>
    </row>
    <row r="2630" spans="1:9" x14ac:dyDescent="0.25">
      <c r="A2630" s="6">
        <v>2619</v>
      </c>
      <c r="B2630" s="6">
        <v>1.1547899703145958</v>
      </c>
      <c r="C2630" s="6">
        <v>0.90743736075930048</v>
      </c>
      <c r="D2630" s="6">
        <f t="shared" si="240"/>
        <v>46.936788965120435</v>
      </c>
      <c r="E2630" s="6">
        <f t="shared" si="245"/>
        <v>0.14456331015033153</v>
      </c>
      <c r="F2630" s="6">
        <f t="shared" si="241"/>
        <v>0.1538911113610506</v>
      </c>
      <c r="G2630" s="6">
        <f t="shared" si="242"/>
        <v>-1.9707254524577444E-3</v>
      </c>
      <c r="H2630" s="6">
        <f t="shared" si="243"/>
        <v>0.2910973457531208</v>
      </c>
      <c r="I2630" s="6">
        <f t="shared" si="244"/>
        <v>1</v>
      </c>
    </row>
    <row r="2631" spans="1:9" x14ac:dyDescent="0.25">
      <c r="A2631" s="6">
        <v>2620</v>
      </c>
      <c r="B2631" s="6">
        <v>0.59163653531868476</v>
      </c>
      <c r="C2631" s="6">
        <v>0.2423780022583697</v>
      </c>
      <c r="D2631" s="6">
        <f t="shared" si="240"/>
        <v>68.331004975988208</v>
      </c>
      <c r="E2631" s="6">
        <f t="shared" si="245"/>
        <v>9.0157519534088501E-2</v>
      </c>
      <c r="F2631" s="6">
        <f t="shared" si="241"/>
        <v>0.22403608188848592</v>
      </c>
      <c r="G2631" s="6">
        <f t="shared" si="242"/>
        <v>-8.6645927030939388E-2</v>
      </c>
      <c r="H2631" s="6">
        <f t="shared" si="243"/>
        <v>0.2669609660991164</v>
      </c>
      <c r="I2631" s="6">
        <f t="shared" si="244"/>
        <v>1</v>
      </c>
    </row>
    <row r="2632" spans="1:9" x14ac:dyDescent="0.25">
      <c r="A2632" s="6">
        <v>2621</v>
      </c>
      <c r="B2632" s="6">
        <v>1.7263073459616862</v>
      </c>
      <c r="C2632" s="6">
        <v>0.20462660603656119</v>
      </c>
      <c r="D2632" s="6">
        <f t="shared" si="240"/>
        <v>69.850324665818334</v>
      </c>
      <c r="E2632" s="6">
        <f t="shared" si="245"/>
        <v>0.19977713420030124</v>
      </c>
      <c r="F2632" s="6">
        <f t="shared" si="241"/>
        <v>0.22901745792071584</v>
      </c>
      <c r="G2632" s="6">
        <f t="shared" si="242"/>
        <v>2.1018907709107165E-2</v>
      </c>
      <c r="H2632" s="6">
        <f t="shared" si="243"/>
        <v>0.37853536069149529</v>
      </c>
      <c r="I2632" s="6">
        <f t="shared" si="244"/>
        <v>1</v>
      </c>
    </row>
    <row r="2633" spans="1:9" x14ac:dyDescent="0.25">
      <c r="A2633" s="6">
        <v>2622</v>
      </c>
      <c r="B2633" s="6">
        <v>2.6279849407728761E-2</v>
      </c>
      <c r="C2633" s="6">
        <v>0.91393780327768792</v>
      </c>
      <c r="D2633" s="6">
        <f t="shared" si="240"/>
        <v>46.564677786464735</v>
      </c>
      <c r="E2633" s="6">
        <f t="shared" si="245"/>
        <v>3.5538874657336808E-2</v>
      </c>
      <c r="F2633" s="6">
        <f t="shared" si="241"/>
        <v>0.15267107470972044</v>
      </c>
      <c r="G2633" s="6">
        <f t="shared" si="242"/>
        <v>-0.11041314994958663</v>
      </c>
      <c r="H2633" s="6">
        <f t="shared" si="243"/>
        <v>0.18149089926426026</v>
      </c>
      <c r="I2633" s="6">
        <f t="shared" si="244"/>
        <v>1</v>
      </c>
    </row>
    <row r="2634" spans="1:9" x14ac:dyDescent="0.25">
      <c r="A2634" s="6">
        <v>2623</v>
      </c>
      <c r="B2634" s="6">
        <v>0.93236849352251738</v>
      </c>
      <c r="C2634" s="6">
        <v>5.2186651203955199E-3</v>
      </c>
      <c r="D2634" s="6">
        <f t="shared" si="240"/>
        <v>92.969813677453374</v>
      </c>
      <c r="E2634" s="6">
        <f t="shared" si="245"/>
        <v>0.12307535403941258</v>
      </c>
      <c r="F2634" s="6">
        <f t="shared" si="241"/>
        <v>0.30481906123755204</v>
      </c>
      <c r="G2634" s="6">
        <f t="shared" si="242"/>
        <v>-8.3155102417241361E-2</v>
      </c>
      <c r="H2634" s="6">
        <f t="shared" si="243"/>
        <v>0.32930581049606655</v>
      </c>
      <c r="I2634" s="6">
        <f t="shared" si="244"/>
        <v>1</v>
      </c>
    </row>
    <row r="2635" spans="1:9" x14ac:dyDescent="0.25">
      <c r="A2635" s="6">
        <v>2624</v>
      </c>
      <c r="B2635" s="6">
        <v>-0.71913063948159106</v>
      </c>
      <c r="C2635" s="6">
        <v>0.5518051698355052</v>
      </c>
      <c r="D2635" s="6">
        <f t="shared" si="240"/>
        <v>58.916739611072963</v>
      </c>
      <c r="E2635" s="6">
        <f t="shared" si="245"/>
        <v>-3.6474620176372458E-2</v>
      </c>
      <c r="F2635" s="6">
        <f t="shared" si="241"/>
        <v>0.19316963806909168</v>
      </c>
      <c r="G2635" s="6">
        <f t="shared" si="242"/>
        <v>-0.20064740891818139</v>
      </c>
      <c r="H2635" s="6">
        <f t="shared" si="243"/>
        <v>0.12769816856543648</v>
      </c>
      <c r="I2635" s="6">
        <f t="shared" si="244"/>
        <v>1</v>
      </c>
    </row>
    <row r="2636" spans="1:9" x14ac:dyDescent="0.25">
      <c r="A2636" s="6">
        <v>2625</v>
      </c>
      <c r="B2636" s="6">
        <v>0.34155164030380547</v>
      </c>
      <c r="C2636" s="6">
        <v>0.51643421735282447</v>
      </c>
      <c r="D2636" s="6">
        <f t="shared" si="240"/>
        <v>59.883544852685517</v>
      </c>
      <c r="E2636" s="6">
        <f t="shared" si="245"/>
        <v>6.5997023319476184E-2</v>
      </c>
      <c r="F2636" s="6">
        <f t="shared" si="241"/>
        <v>0.19633949132028039</v>
      </c>
      <c r="G2636" s="6">
        <f t="shared" si="242"/>
        <v>-9.951729630976805E-2</v>
      </c>
      <c r="H2636" s="6">
        <f t="shared" si="243"/>
        <v>0.23151134294872042</v>
      </c>
      <c r="I2636" s="6">
        <f t="shared" si="244"/>
        <v>1</v>
      </c>
    </row>
    <row r="2637" spans="1:9" x14ac:dyDescent="0.25">
      <c r="A2637" s="6">
        <v>2626</v>
      </c>
      <c r="B2637" s="6">
        <v>1.8094851839123294</v>
      </c>
      <c r="C2637" s="6">
        <v>0.1119113742484817</v>
      </c>
      <c r="D2637" s="6">
        <f t="shared" ref="D2637:D2700" si="246">CHIINV(C2637,$B$5)</f>
        <v>74.688017052391942</v>
      </c>
      <c r="E2637" s="6">
        <f t="shared" si="245"/>
        <v>0.207812876778143</v>
      </c>
      <c r="F2637" s="6">
        <f t="shared" ref="F2637:F2700" si="247">$B$2/($B$5)*D2637</f>
        <v>0.24487874443407193</v>
      </c>
      <c r="G2637" s="6">
        <f t="shared" ref="G2637:G2700" si="248">E2637-$B$8*SQRT(F2637/$B$6*(1/$B$3+1/$B$4))</f>
        <v>2.2968055632759637E-2</v>
      </c>
      <c r="H2637" s="6">
        <f t="shared" ref="H2637:H2700" si="249">E2637+$B$8*SQRT(F2637/$B$6*(1/$B$3+1/$B$4))</f>
        <v>0.39265769792352634</v>
      </c>
      <c r="I2637" s="6">
        <f t="shared" ref="I2637:I2700" si="250">IF(-G2637&lt;$B$9,1,0)*IF(H2637&lt;$B$9,1,0)</f>
        <v>1</v>
      </c>
    </row>
    <row r="2638" spans="1:9" x14ac:dyDescent="0.25">
      <c r="A2638" s="6">
        <v>2627</v>
      </c>
      <c r="B2638" s="6">
        <v>0.34593426789797377</v>
      </c>
      <c r="C2638" s="6">
        <v>0.45072786645100255</v>
      </c>
      <c r="D2638" s="6">
        <f t="shared" si="246"/>
        <v>61.703805800395358</v>
      </c>
      <c r="E2638" s="6">
        <f t="shared" ref="E2638:E2701" si="251">$B$1+B2638*SQRT($B$2/$B$6*(1/$B$3+1/$B$4))</f>
        <v>6.6420425370178435E-2</v>
      </c>
      <c r="F2638" s="6">
        <f t="shared" si="247"/>
        <v>0.20230756000129627</v>
      </c>
      <c r="G2638" s="6">
        <f t="shared" si="248"/>
        <v>-0.10159060624952847</v>
      </c>
      <c r="H2638" s="6">
        <f t="shared" si="249"/>
        <v>0.23443145698988532</v>
      </c>
      <c r="I2638" s="6">
        <f t="shared" si="250"/>
        <v>1</v>
      </c>
    </row>
    <row r="2639" spans="1:9" x14ac:dyDescent="0.25">
      <c r="A2639" s="6">
        <v>2628</v>
      </c>
      <c r="B2639" s="6">
        <v>-0.19028448150493205</v>
      </c>
      <c r="C2639" s="6">
        <v>0.77864925077059233</v>
      </c>
      <c r="D2639" s="6">
        <f t="shared" si="246"/>
        <v>52.297781292432241</v>
      </c>
      <c r="E2639" s="6">
        <f t="shared" si="251"/>
        <v>1.4616772597058091E-2</v>
      </c>
      <c r="F2639" s="6">
        <f t="shared" si="247"/>
        <v>0.17146813538502373</v>
      </c>
      <c r="G2639" s="6">
        <f t="shared" si="248"/>
        <v>-0.14005941350037246</v>
      </c>
      <c r="H2639" s="6">
        <f t="shared" si="249"/>
        <v>0.16929295869448865</v>
      </c>
      <c r="I2639" s="6">
        <f t="shared" si="250"/>
        <v>1</v>
      </c>
    </row>
    <row r="2640" spans="1:9" x14ac:dyDescent="0.25">
      <c r="A2640" s="6">
        <v>2629</v>
      </c>
      <c r="B2640" s="6">
        <v>0.76220658229431137</v>
      </c>
      <c r="C2640" s="6">
        <v>0.10116885891293069</v>
      </c>
      <c r="D2640" s="6">
        <f t="shared" si="246"/>
        <v>75.429694854917528</v>
      </c>
      <c r="E2640" s="6">
        <f t="shared" si="251"/>
        <v>0.10663615161634873</v>
      </c>
      <c r="F2640" s="6">
        <f t="shared" si="247"/>
        <v>0.24731047493415584</v>
      </c>
      <c r="G2640" s="6">
        <f t="shared" si="248"/>
        <v>-7.9124188742940832E-2</v>
      </c>
      <c r="H2640" s="6">
        <f t="shared" si="249"/>
        <v>0.29239649197563833</v>
      </c>
      <c r="I2640" s="6">
        <f t="shared" si="250"/>
        <v>1</v>
      </c>
    </row>
    <row r="2641" spans="1:9" x14ac:dyDescent="0.25">
      <c r="A2641" s="6">
        <v>2630</v>
      </c>
      <c r="B2641" s="6">
        <v>0.49964000936597586</v>
      </c>
      <c r="C2641" s="6">
        <v>0.69673757133701586</v>
      </c>
      <c r="D2641" s="6">
        <f t="shared" si="246"/>
        <v>54.857462107587409</v>
      </c>
      <c r="E2641" s="6">
        <f t="shared" si="251"/>
        <v>8.1269810754613175E-2</v>
      </c>
      <c r="F2641" s="6">
        <f t="shared" si="247"/>
        <v>0.17986053150028658</v>
      </c>
      <c r="G2641" s="6">
        <f t="shared" si="248"/>
        <v>-7.714642103797073E-2</v>
      </c>
      <c r="H2641" s="6">
        <f t="shared" si="249"/>
        <v>0.23968604254719708</v>
      </c>
      <c r="I2641" s="6">
        <f t="shared" si="250"/>
        <v>1</v>
      </c>
    </row>
    <row r="2642" spans="1:9" x14ac:dyDescent="0.25">
      <c r="A2642" s="6">
        <v>2631</v>
      </c>
      <c r="B2642" s="6">
        <v>-1.0975327313644812</v>
      </c>
      <c r="C2642" s="6">
        <v>0.27484969634083073</v>
      </c>
      <c r="D2642" s="6">
        <f t="shared" si="246"/>
        <v>67.140397493642325</v>
      </c>
      <c r="E2642" s="6">
        <f t="shared" si="251"/>
        <v>-7.3031735343180137E-2</v>
      </c>
      <c r="F2642" s="6">
        <f t="shared" si="247"/>
        <v>0.22013245079882729</v>
      </c>
      <c r="G2642" s="6">
        <f t="shared" si="248"/>
        <v>-0.24828809107725475</v>
      </c>
      <c r="H2642" s="6">
        <f t="shared" si="249"/>
        <v>0.10222462039089447</v>
      </c>
      <c r="I2642" s="6">
        <f t="shared" si="250"/>
        <v>1</v>
      </c>
    </row>
    <row r="2643" spans="1:9" x14ac:dyDescent="0.25">
      <c r="A2643" s="6">
        <v>2632</v>
      </c>
      <c r="B2643" s="6">
        <v>-0.17907950677908957</v>
      </c>
      <c r="C2643" s="6">
        <v>0.78353221228675196</v>
      </c>
      <c r="D2643" s="6">
        <f t="shared" si="246"/>
        <v>52.133055375330244</v>
      </c>
      <c r="E2643" s="6">
        <f t="shared" si="251"/>
        <v>1.5699275998282851E-2</v>
      </c>
      <c r="F2643" s="6">
        <f t="shared" si="247"/>
        <v>0.17092805041091882</v>
      </c>
      <c r="G2643" s="6">
        <f t="shared" si="248"/>
        <v>-0.13873312086930878</v>
      </c>
      <c r="H2643" s="6">
        <f t="shared" si="249"/>
        <v>0.17013167286587449</v>
      </c>
      <c r="I2643" s="6">
        <f t="shared" si="250"/>
        <v>1</v>
      </c>
    </row>
    <row r="2644" spans="1:9" x14ac:dyDescent="0.25">
      <c r="A2644" s="6">
        <v>2633</v>
      </c>
      <c r="B2644" s="6">
        <v>0.24276005206047557</v>
      </c>
      <c r="C2644" s="6">
        <v>1.6052735984374525E-2</v>
      </c>
      <c r="D2644" s="6">
        <f t="shared" si="246"/>
        <v>87.008716201475792</v>
      </c>
      <c r="E2644" s="6">
        <f t="shared" si="251"/>
        <v>5.6452849155552758E-2</v>
      </c>
      <c r="F2644" s="6">
        <f t="shared" si="247"/>
        <v>0.28527447934910094</v>
      </c>
      <c r="G2644" s="6">
        <f t="shared" si="248"/>
        <v>-0.14305647760285692</v>
      </c>
      <c r="H2644" s="6">
        <f t="shared" si="249"/>
        <v>0.25596217591396242</v>
      </c>
      <c r="I2644" s="6">
        <f t="shared" si="250"/>
        <v>1</v>
      </c>
    </row>
    <row r="2645" spans="1:9" x14ac:dyDescent="0.25">
      <c r="A2645" s="6">
        <v>2634</v>
      </c>
      <c r="B2645" s="6">
        <v>0.46202558223740198</v>
      </c>
      <c r="C2645" s="6">
        <v>7.9348124637592707E-2</v>
      </c>
      <c r="D2645" s="6">
        <f t="shared" si="246"/>
        <v>77.154007477946294</v>
      </c>
      <c r="E2645" s="6">
        <f t="shared" si="251"/>
        <v>7.7635911857198148E-2</v>
      </c>
      <c r="F2645" s="6">
        <f t="shared" si="247"/>
        <v>0.25296395894408619</v>
      </c>
      <c r="G2645" s="6">
        <f t="shared" si="248"/>
        <v>-0.1102356591964514</v>
      </c>
      <c r="H2645" s="6">
        <f t="shared" si="249"/>
        <v>0.26550748291084769</v>
      </c>
      <c r="I2645" s="6">
        <f t="shared" si="250"/>
        <v>1</v>
      </c>
    </row>
    <row r="2646" spans="1:9" x14ac:dyDescent="0.25">
      <c r="A2646" s="6">
        <v>2635</v>
      </c>
      <c r="B2646" s="6">
        <v>-1.9088929548161104</v>
      </c>
      <c r="C2646" s="6">
        <v>0.99703970458082825</v>
      </c>
      <c r="D2646" s="6">
        <f t="shared" si="246"/>
        <v>34.949735197514755</v>
      </c>
      <c r="E2646" s="6">
        <f t="shared" si="251"/>
        <v>-0.1514165798425802</v>
      </c>
      <c r="F2646" s="6">
        <f t="shared" si="247"/>
        <v>0.11458929572955658</v>
      </c>
      <c r="G2646" s="6">
        <f t="shared" si="248"/>
        <v>-0.27786219322665429</v>
      </c>
      <c r="H2646" s="6">
        <f t="shared" si="249"/>
        <v>-2.4970966458506105E-2</v>
      </c>
      <c r="I2646" s="6">
        <f t="shared" si="250"/>
        <v>1</v>
      </c>
    </row>
    <row r="2647" spans="1:9" x14ac:dyDescent="0.25">
      <c r="A2647" s="6">
        <v>2636</v>
      </c>
      <c r="B2647" s="6">
        <v>0.39237079363374505</v>
      </c>
      <c r="C2647" s="6">
        <v>0.25089266640217289</v>
      </c>
      <c r="D2647" s="6">
        <f t="shared" si="246"/>
        <v>68.009777681205463</v>
      </c>
      <c r="E2647" s="6">
        <f t="shared" si="251"/>
        <v>7.0906619964986317E-2</v>
      </c>
      <c r="F2647" s="6">
        <f t="shared" si="247"/>
        <v>0.22298287764329661</v>
      </c>
      <c r="G2647" s="6">
        <f t="shared" si="248"/>
        <v>-0.10548075633915222</v>
      </c>
      <c r="H2647" s="6">
        <f t="shared" si="249"/>
        <v>0.24729399626912485</v>
      </c>
      <c r="I2647" s="6">
        <f t="shared" si="250"/>
        <v>1</v>
      </c>
    </row>
    <row r="2648" spans="1:9" x14ac:dyDescent="0.25">
      <c r="A2648" s="6">
        <v>2637</v>
      </c>
      <c r="B2648" s="6">
        <v>1.0853204912564252</v>
      </c>
      <c r="C2648" s="6">
        <v>0.97985778374584187</v>
      </c>
      <c r="D2648" s="6">
        <f t="shared" si="246"/>
        <v>40.536879571989331</v>
      </c>
      <c r="E2648" s="6">
        <f t="shared" si="251"/>
        <v>0.1378519208610417</v>
      </c>
      <c r="F2648" s="6">
        <f t="shared" si="247"/>
        <v>0.13290780187537485</v>
      </c>
      <c r="G2648" s="6">
        <f t="shared" si="248"/>
        <v>1.6739119125152302E-3</v>
      </c>
      <c r="H2648" s="6">
        <f t="shared" si="249"/>
        <v>0.2740299298095682</v>
      </c>
      <c r="I2648" s="6">
        <f t="shared" si="250"/>
        <v>1</v>
      </c>
    </row>
    <row r="2649" spans="1:9" x14ac:dyDescent="0.25">
      <c r="A2649" s="6">
        <v>2638</v>
      </c>
      <c r="B2649" s="6">
        <v>-0.9565064829075709</v>
      </c>
      <c r="C2649" s="6">
        <v>0.28757591479232153</v>
      </c>
      <c r="D2649" s="6">
        <f t="shared" si="246"/>
        <v>66.696816660805794</v>
      </c>
      <c r="E2649" s="6">
        <f t="shared" si="251"/>
        <v>-5.9407305359908125E-2</v>
      </c>
      <c r="F2649" s="6">
        <f t="shared" si="247"/>
        <v>0.21867808741247802</v>
      </c>
      <c r="G2649" s="6">
        <f t="shared" si="248"/>
        <v>-0.23408376290942121</v>
      </c>
      <c r="H2649" s="6">
        <f t="shared" si="249"/>
        <v>0.11526915218960496</v>
      </c>
      <c r="I2649" s="6">
        <f t="shared" si="250"/>
        <v>1</v>
      </c>
    </row>
    <row r="2650" spans="1:9" x14ac:dyDescent="0.25">
      <c r="A2650" s="6">
        <v>2639</v>
      </c>
      <c r="B2650" s="6">
        <v>-0.23897996470623184</v>
      </c>
      <c r="C2650" s="6">
        <v>0.4817041535691397</v>
      </c>
      <c r="D2650" s="6">
        <f t="shared" si="246"/>
        <v>60.839538263126208</v>
      </c>
      <c r="E2650" s="6">
        <f t="shared" si="251"/>
        <v>9.9123419776729303E-3</v>
      </c>
      <c r="F2650" s="6">
        <f t="shared" si="247"/>
        <v>0.1994738959446761</v>
      </c>
      <c r="G2650" s="6">
        <f t="shared" si="248"/>
        <v>-0.15691789910980505</v>
      </c>
      <c r="H2650" s="6">
        <f t="shared" si="249"/>
        <v>0.17674258306515092</v>
      </c>
      <c r="I2650" s="6">
        <f t="shared" si="250"/>
        <v>1</v>
      </c>
    </row>
    <row r="2651" spans="1:9" x14ac:dyDescent="0.25">
      <c r="A2651" s="6">
        <v>2640</v>
      </c>
      <c r="B2651" s="6">
        <v>0.94019469543127343</v>
      </c>
      <c r="C2651" s="6">
        <v>0.24414807580797754</v>
      </c>
      <c r="D2651" s="6">
        <f t="shared" si="246"/>
        <v>68.263651022378767</v>
      </c>
      <c r="E2651" s="6">
        <f t="shared" si="251"/>
        <v>0.12383143697508944</v>
      </c>
      <c r="F2651" s="6">
        <f t="shared" si="247"/>
        <v>0.22381524925370089</v>
      </c>
      <c r="G2651" s="6">
        <f t="shared" si="248"/>
        <v>-5.288485042168764E-2</v>
      </c>
      <c r="H2651" s="6">
        <f t="shared" si="249"/>
        <v>0.3005477243718665</v>
      </c>
      <c r="I2651" s="6">
        <f t="shared" si="250"/>
        <v>1</v>
      </c>
    </row>
    <row r="2652" spans="1:9" x14ac:dyDescent="0.25">
      <c r="A2652" s="6">
        <v>2641</v>
      </c>
      <c r="B2652" s="6">
        <v>0.9841892278927844</v>
      </c>
      <c r="C2652" s="6">
        <v>0.33201086458937346</v>
      </c>
      <c r="D2652" s="6">
        <f t="shared" si="246"/>
        <v>65.228240889424839</v>
      </c>
      <c r="E2652" s="6">
        <f t="shared" si="251"/>
        <v>0.12808171260623757</v>
      </c>
      <c r="F2652" s="6">
        <f t="shared" si="247"/>
        <v>0.21386308488336012</v>
      </c>
      <c r="G2652" s="6">
        <f t="shared" si="248"/>
        <v>-4.4660968501453263E-2</v>
      </c>
      <c r="H2652" s="6">
        <f t="shared" si="249"/>
        <v>0.30082439371392844</v>
      </c>
      <c r="I2652" s="6">
        <f t="shared" si="250"/>
        <v>1</v>
      </c>
    </row>
    <row r="2653" spans="1:9" x14ac:dyDescent="0.25">
      <c r="A2653" s="6">
        <v>2642</v>
      </c>
      <c r="B2653" s="6">
        <v>-3.8630787457805127E-3</v>
      </c>
      <c r="C2653" s="6">
        <v>0.21362956633198035</v>
      </c>
      <c r="D2653" s="6">
        <f t="shared" si="246"/>
        <v>69.472232501078153</v>
      </c>
      <c r="E2653" s="6">
        <f t="shared" si="251"/>
        <v>3.262679113663132E-2</v>
      </c>
      <c r="F2653" s="6">
        <f t="shared" si="247"/>
        <v>0.22777781147894477</v>
      </c>
      <c r="G2653" s="6">
        <f t="shared" si="248"/>
        <v>-0.14564697952783728</v>
      </c>
      <c r="H2653" s="6">
        <f t="shared" si="249"/>
        <v>0.21090056180109995</v>
      </c>
      <c r="I2653" s="6">
        <f t="shared" si="250"/>
        <v>1</v>
      </c>
    </row>
    <row r="2654" spans="1:9" x14ac:dyDescent="0.25">
      <c r="A2654" s="6">
        <v>2643</v>
      </c>
      <c r="B2654" s="6">
        <v>-0.2851402314263396</v>
      </c>
      <c r="C2654" s="6">
        <v>0.82027649769585254</v>
      </c>
      <c r="D2654" s="6">
        <f t="shared" si="246"/>
        <v>50.828534618691968</v>
      </c>
      <c r="E2654" s="6">
        <f t="shared" si="251"/>
        <v>5.4528365393684518E-3</v>
      </c>
      <c r="F2654" s="6">
        <f t="shared" si="247"/>
        <v>0.16665093317603924</v>
      </c>
      <c r="G2654" s="6">
        <f t="shared" si="248"/>
        <v>-0.1470351455492076</v>
      </c>
      <c r="H2654" s="6">
        <f t="shared" si="249"/>
        <v>0.15794081862794451</v>
      </c>
      <c r="I2654" s="6">
        <f t="shared" si="250"/>
        <v>1</v>
      </c>
    </row>
    <row r="2655" spans="1:9" x14ac:dyDescent="0.25">
      <c r="A2655" s="6">
        <v>2644</v>
      </c>
      <c r="B2655" s="6">
        <v>0.64150412981689442</v>
      </c>
      <c r="C2655" s="6">
        <v>0.68495742667928095</v>
      </c>
      <c r="D2655" s="6">
        <f t="shared" si="246"/>
        <v>55.20244803894289</v>
      </c>
      <c r="E2655" s="6">
        <f t="shared" si="251"/>
        <v>9.4975186862753566E-2</v>
      </c>
      <c r="F2655" s="6">
        <f t="shared" si="247"/>
        <v>0.18099163291456685</v>
      </c>
      <c r="G2655" s="6">
        <f t="shared" si="248"/>
        <v>-6.393838581854501E-2</v>
      </c>
      <c r="H2655" s="6">
        <f t="shared" si="249"/>
        <v>0.25388875954405216</v>
      </c>
      <c r="I2655" s="6">
        <f t="shared" si="250"/>
        <v>1</v>
      </c>
    </row>
    <row r="2656" spans="1:9" x14ac:dyDescent="0.25">
      <c r="A2656" s="6">
        <v>2645</v>
      </c>
      <c r="B2656" s="6">
        <v>-0.7813719093974214</v>
      </c>
      <c r="C2656" s="6">
        <v>0.22037415692617573</v>
      </c>
      <c r="D2656" s="6">
        <f t="shared" si="246"/>
        <v>69.195897694050572</v>
      </c>
      <c r="E2656" s="6">
        <f t="shared" si="251"/>
        <v>-4.2487698119782882E-2</v>
      </c>
      <c r="F2656" s="6">
        <f t="shared" si="247"/>
        <v>0.2268717957181986</v>
      </c>
      <c r="G2656" s="6">
        <f t="shared" si="248"/>
        <v>-0.22040656199885034</v>
      </c>
      <c r="H2656" s="6">
        <f t="shared" si="249"/>
        <v>0.13543116575928454</v>
      </c>
      <c r="I2656" s="6">
        <f t="shared" si="250"/>
        <v>1</v>
      </c>
    </row>
    <row r="2657" spans="1:9" x14ac:dyDescent="0.25">
      <c r="A2657" s="6">
        <v>2646</v>
      </c>
      <c r="B2657" s="6">
        <v>1.3486965144693386</v>
      </c>
      <c r="C2657" s="6">
        <v>0.17630542924283579</v>
      </c>
      <c r="D2657" s="6">
        <f t="shared" si="246"/>
        <v>71.119628222881047</v>
      </c>
      <c r="E2657" s="6">
        <f t="shared" si="251"/>
        <v>0.16329646204965148</v>
      </c>
      <c r="F2657" s="6">
        <f t="shared" si="247"/>
        <v>0.23317910892747884</v>
      </c>
      <c r="G2657" s="6">
        <f t="shared" si="248"/>
        <v>-1.7078628272538587E-2</v>
      </c>
      <c r="H2657" s="6">
        <f t="shared" si="249"/>
        <v>0.34367155237184155</v>
      </c>
      <c r="I2657" s="6">
        <f t="shared" si="250"/>
        <v>1</v>
      </c>
    </row>
    <row r="2658" spans="1:9" x14ac:dyDescent="0.25">
      <c r="A2658" s="6">
        <v>2647</v>
      </c>
      <c r="B2658" s="6">
        <v>0.73247065301984549</v>
      </c>
      <c r="C2658" s="6">
        <v>0.26969206823938718</v>
      </c>
      <c r="D2658" s="6">
        <f t="shared" si="246"/>
        <v>67.323589608009542</v>
      </c>
      <c r="E2658" s="6">
        <f t="shared" si="251"/>
        <v>0.10376338792291988</v>
      </c>
      <c r="F2658" s="6">
        <f t="shared" si="247"/>
        <v>0.22073308068199848</v>
      </c>
      <c r="G2658" s="6">
        <f t="shared" si="248"/>
        <v>-7.1731897825137739E-2</v>
      </c>
      <c r="H2658" s="6">
        <f t="shared" si="249"/>
        <v>0.27925867367097751</v>
      </c>
      <c r="I2658" s="6">
        <f t="shared" si="250"/>
        <v>1</v>
      </c>
    </row>
    <row r="2659" spans="1:9" x14ac:dyDescent="0.25">
      <c r="A2659" s="6">
        <v>2648</v>
      </c>
      <c r="B2659" s="6">
        <v>1.3811222743242979</v>
      </c>
      <c r="C2659" s="6">
        <v>0.66219061861018713</v>
      </c>
      <c r="D2659" s="6">
        <f t="shared" si="246"/>
        <v>55.858124883852248</v>
      </c>
      <c r="E2659" s="6">
        <f t="shared" si="251"/>
        <v>0.16642908806524934</v>
      </c>
      <c r="F2659" s="6">
        <f t="shared" si="247"/>
        <v>0.18314139306181065</v>
      </c>
      <c r="G2659" s="6">
        <f t="shared" si="248"/>
        <v>6.5745392484872767E-3</v>
      </c>
      <c r="H2659" s="6">
        <f t="shared" si="249"/>
        <v>0.3262836368820114</v>
      </c>
      <c r="I2659" s="6">
        <f t="shared" si="250"/>
        <v>1</v>
      </c>
    </row>
    <row r="2660" spans="1:9" x14ac:dyDescent="0.25">
      <c r="A2660" s="6">
        <v>2649</v>
      </c>
      <c r="B2660" s="6">
        <v>-0.80135578173212707</v>
      </c>
      <c r="C2660" s="6">
        <v>0.29844050416577655</v>
      </c>
      <c r="D2660" s="6">
        <f t="shared" si="246"/>
        <v>66.326928252575115</v>
      </c>
      <c r="E2660" s="6">
        <f t="shared" si="251"/>
        <v>-4.4418323605449367E-2</v>
      </c>
      <c r="F2660" s="6">
        <f t="shared" si="247"/>
        <v>0.21746533853303315</v>
      </c>
      <c r="G2660" s="6">
        <f t="shared" si="248"/>
        <v>-0.21860974581692519</v>
      </c>
      <c r="H2660" s="6">
        <f t="shared" si="249"/>
        <v>0.12977309860602645</v>
      </c>
      <c r="I2660" s="6">
        <f t="shared" si="250"/>
        <v>1</v>
      </c>
    </row>
    <row r="2661" spans="1:9" x14ac:dyDescent="0.25">
      <c r="A2661" s="6">
        <v>2650</v>
      </c>
      <c r="B2661" s="6">
        <v>1.3919225239078514</v>
      </c>
      <c r="C2661" s="6">
        <v>0.95385601367229222</v>
      </c>
      <c r="D2661" s="6">
        <f t="shared" si="246"/>
        <v>43.696421177918282</v>
      </c>
      <c r="E2661" s="6">
        <f t="shared" si="251"/>
        <v>0.16747249130303701</v>
      </c>
      <c r="F2661" s="6">
        <f t="shared" si="247"/>
        <v>0.14326695468169928</v>
      </c>
      <c r="G2661" s="6">
        <f t="shared" si="248"/>
        <v>2.6087028700444298E-2</v>
      </c>
      <c r="H2661" s="6">
        <f t="shared" si="249"/>
        <v>0.30885795390562976</v>
      </c>
      <c r="I2661" s="6">
        <f t="shared" si="250"/>
        <v>1</v>
      </c>
    </row>
    <row r="2662" spans="1:9" x14ac:dyDescent="0.25">
      <c r="A2662" s="6">
        <v>2651</v>
      </c>
      <c r="B2662" s="6">
        <v>-1.3623093764181249</v>
      </c>
      <c r="C2662" s="6">
        <v>0.77901547288430428</v>
      </c>
      <c r="D2662" s="6">
        <f t="shared" si="246"/>
        <v>52.285487576320712</v>
      </c>
      <c r="E2662" s="6">
        <f t="shared" si="251"/>
        <v>-9.8611589456942983E-2</v>
      </c>
      <c r="F2662" s="6">
        <f t="shared" si="247"/>
        <v>0.1714278281190843</v>
      </c>
      <c r="G2662" s="6">
        <f t="shared" si="248"/>
        <v>-0.2532695945069468</v>
      </c>
      <c r="H2662" s="6">
        <f t="shared" si="249"/>
        <v>5.6046415593060839E-2</v>
      </c>
      <c r="I2662" s="6">
        <f t="shared" si="250"/>
        <v>1</v>
      </c>
    </row>
    <row r="2663" spans="1:9" x14ac:dyDescent="0.25">
      <c r="A2663" s="6">
        <v>2652</v>
      </c>
      <c r="B2663" s="6">
        <v>-1.9679464458022267</v>
      </c>
      <c r="C2663" s="6">
        <v>0.97775200659199801</v>
      </c>
      <c r="D2663" s="6">
        <f t="shared" si="246"/>
        <v>40.885081842598638</v>
      </c>
      <c r="E2663" s="6">
        <f t="shared" si="251"/>
        <v>-0.15712168908296362</v>
      </c>
      <c r="F2663" s="6">
        <f t="shared" si="247"/>
        <v>0.13404944866425783</v>
      </c>
      <c r="G2663" s="6">
        <f t="shared" si="248"/>
        <v>-0.29388331597571882</v>
      </c>
      <c r="H2663" s="6">
        <f t="shared" si="249"/>
        <v>-2.0360062190208389E-2</v>
      </c>
      <c r="I2663" s="6">
        <f t="shared" si="250"/>
        <v>1</v>
      </c>
    </row>
    <row r="2664" spans="1:9" x14ac:dyDescent="0.25">
      <c r="A2664" s="6">
        <v>2653</v>
      </c>
      <c r="B2664" s="6">
        <v>-0.1115745362767484</v>
      </c>
      <c r="C2664" s="6">
        <v>0.71382793664357436</v>
      </c>
      <c r="D2664" s="6">
        <f t="shared" si="246"/>
        <v>54.348720506808213</v>
      </c>
      <c r="E2664" s="6">
        <f t="shared" si="251"/>
        <v>2.2220875730215056E-2</v>
      </c>
      <c r="F2664" s="6">
        <f t="shared" si="247"/>
        <v>0.17819252625183021</v>
      </c>
      <c r="G2664" s="6">
        <f t="shared" si="248"/>
        <v>-0.13545907837069671</v>
      </c>
      <c r="H2664" s="6">
        <f t="shared" si="249"/>
        <v>0.17990082983112682</v>
      </c>
      <c r="I2664" s="6">
        <f t="shared" si="250"/>
        <v>1</v>
      </c>
    </row>
    <row r="2665" spans="1:9" x14ac:dyDescent="0.25">
      <c r="A2665" s="6">
        <v>2654</v>
      </c>
      <c r="B2665" s="6">
        <v>-0.84024804891669191</v>
      </c>
      <c r="C2665" s="6">
        <v>0.94366283150730923</v>
      </c>
      <c r="D2665" s="6">
        <f t="shared" si="246"/>
        <v>44.559484913070911</v>
      </c>
      <c r="E2665" s="6">
        <f t="shared" si="251"/>
        <v>-4.8175673580682629E-2</v>
      </c>
      <c r="F2665" s="6">
        <f t="shared" si="247"/>
        <v>0.14609667184613415</v>
      </c>
      <c r="G2665" s="6">
        <f t="shared" si="248"/>
        <v>-0.19095058641660634</v>
      </c>
      <c r="H2665" s="6">
        <f t="shared" si="249"/>
        <v>9.4599239255241094E-2</v>
      </c>
      <c r="I2665" s="6">
        <f t="shared" si="250"/>
        <v>1</v>
      </c>
    </row>
    <row r="2666" spans="1:9" x14ac:dyDescent="0.25">
      <c r="A2666" s="6">
        <v>2655</v>
      </c>
      <c r="B2666" s="6">
        <v>-1.8360697140451521</v>
      </c>
      <c r="C2666" s="6">
        <v>0.13489181188390759</v>
      </c>
      <c r="D2666" s="6">
        <f t="shared" si="246"/>
        <v>73.270481691067388</v>
      </c>
      <c r="E2666" s="6">
        <f t="shared" si="251"/>
        <v>-0.14438118638997738</v>
      </c>
      <c r="F2666" s="6">
        <f t="shared" si="247"/>
        <v>0.24023108751169636</v>
      </c>
      <c r="G2666" s="6">
        <f t="shared" si="248"/>
        <v>-0.3274634806460367</v>
      </c>
      <c r="H2666" s="6">
        <f t="shared" si="249"/>
        <v>3.8701107866081913E-2</v>
      </c>
      <c r="I2666" s="6">
        <f t="shared" si="250"/>
        <v>1</v>
      </c>
    </row>
    <row r="2667" spans="1:9" x14ac:dyDescent="0.25">
      <c r="A2667" s="6">
        <v>2656</v>
      </c>
      <c r="B2667" s="6">
        <v>-0.55458258430007845</v>
      </c>
      <c r="C2667" s="6">
        <v>0.83452864162114326</v>
      </c>
      <c r="D2667" s="6">
        <f t="shared" si="246"/>
        <v>50.284800763229391</v>
      </c>
      <c r="E2667" s="6">
        <f t="shared" si="251"/>
        <v>-2.057776777311867E-2</v>
      </c>
      <c r="F2667" s="6">
        <f t="shared" si="247"/>
        <v>0.16486819922370291</v>
      </c>
      <c r="G2667" s="6">
        <f t="shared" si="248"/>
        <v>-0.17224794337389596</v>
      </c>
      <c r="H2667" s="6">
        <f t="shared" si="249"/>
        <v>0.1310924078276586</v>
      </c>
      <c r="I2667" s="6">
        <f t="shared" si="250"/>
        <v>1</v>
      </c>
    </row>
    <row r="2668" spans="1:9" x14ac:dyDescent="0.25">
      <c r="A2668" s="6">
        <v>2657</v>
      </c>
      <c r="B2668" s="6">
        <v>1.2078135114279576</v>
      </c>
      <c r="C2668" s="6">
        <v>0.66896572771385843</v>
      </c>
      <c r="D2668" s="6">
        <f t="shared" si="246"/>
        <v>55.664384676773196</v>
      </c>
      <c r="E2668" s="6">
        <f t="shared" si="251"/>
        <v>0.14968587088827012</v>
      </c>
      <c r="F2668" s="6">
        <f t="shared" si="247"/>
        <v>0.18250617926810883</v>
      </c>
      <c r="G2668" s="6">
        <f t="shared" si="248"/>
        <v>-9.8912146704983328E-3</v>
      </c>
      <c r="H2668" s="6">
        <f t="shared" si="249"/>
        <v>0.30926295644703861</v>
      </c>
      <c r="I2668" s="6">
        <f t="shared" si="250"/>
        <v>1</v>
      </c>
    </row>
    <row r="2669" spans="1:9" x14ac:dyDescent="0.25">
      <c r="A2669" s="6">
        <v>2658</v>
      </c>
      <c r="B2669" s="6">
        <v>0.27074975150753744</v>
      </c>
      <c r="C2669" s="6">
        <v>0.60536515396588031</v>
      </c>
      <c r="D2669" s="6">
        <f t="shared" si="246"/>
        <v>57.448908092221338</v>
      </c>
      <c r="E2669" s="6">
        <f t="shared" si="251"/>
        <v>5.9156911020219319E-2</v>
      </c>
      <c r="F2669" s="6">
        <f t="shared" si="247"/>
        <v>0.18835707571220112</v>
      </c>
      <c r="G2669" s="6">
        <f t="shared" si="248"/>
        <v>-0.10295790659833877</v>
      </c>
      <c r="H2669" s="6">
        <f t="shared" si="249"/>
        <v>0.22127172863877742</v>
      </c>
      <c r="I2669" s="6">
        <f t="shared" si="250"/>
        <v>1</v>
      </c>
    </row>
    <row r="2670" spans="1:9" x14ac:dyDescent="0.25">
      <c r="A2670" s="6">
        <v>2659</v>
      </c>
      <c r="B2670" s="6">
        <v>0.21973846742184833</v>
      </c>
      <c r="C2670" s="6">
        <v>0.25775933103427229</v>
      </c>
      <c r="D2670" s="6">
        <f t="shared" si="246"/>
        <v>67.7556216164174</v>
      </c>
      <c r="E2670" s="6">
        <f t="shared" si="251"/>
        <v>5.4228752780268522E-2</v>
      </c>
      <c r="F2670" s="6">
        <f t="shared" si="247"/>
        <v>0.22214957907022098</v>
      </c>
      <c r="G2670" s="6">
        <f t="shared" si="248"/>
        <v>-0.12182873064414469</v>
      </c>
      <c r="H2670" s="6">
        <f t="shared" si="249"/>
        <v>0.23028623620468175</v>
      </c>
      <c r="I2670" s="6">
        <f t="shared" si="250"/>
        <v>1</v>
      </c>
    </row>
    <row r="2671" spans="1:9" x14ac:dyDescent="0.25">
      <c r="A2671" s="6">
        <v>2660</v>
      </c>
      <c r="B2671" s="6">
        <v>0.53258986554283183</v>
      </c>
      <c r="C2671" s="6">
        <v>7.3305459761345254E-2</v>
      </c>
      <c r="D2671" s="6">
        <f t="shared" si="246"/>
        <v>77.699259626531457</v>
      </c>
      <c r="E2671" s="6">
        <f t="shared" si="251"/>
        <v>8.4453069285223684E-2</v>
      </c>
      <c r="F2671" s="6">
        <f t="shared" si="247"/>
        <v>0.25475167090666051</v>
      </c>
      <c r="G2671" s="6">
        <f t="shared" si="248"/>
        <v>-0.10408118304054852</v>
      </c>
      <c r="H2671" s="6">
        <f t="shared" si="249"/>
        <v>0.27298732161099587</v>
      </c>
      <c r="I2671" s="6">
        <f t="shared" si="250"/>
        <v>1</v>
      </c>
    </row>
    <row r="2672" spans="1:9" x14ac:dyDescent="0.25">
      <c r="A2672" s="6">
        <v>2661</v>
      </c>
      <c r="B2672" s="6">
        <v>-0.6886511982884258</v>
      </c>
      <c r="C2672" s="6">
        <v>0.33524582659382918</v>
      </c>
      <c r="D2672" s="6">
        <f t="shared" si="246"/>
        <v>65.125488001228035</v>
      </c>
      <c r="E2672" s="6">
        <f t="shared" si="251"/>
        <v>-3.3530026407415897E-2</v>
      </c>
      <c r="F2672" s="6">
        <f t="shared" si="247"/>
        <v>0.21352619016796076</v>
      </c>
      <c r="G2672" s="6">
        <f t="shared" si="248"/>
        <v>-0.20613659465273632</v>
      </c>
      <c r="H2672" s="6">
        <f t="shared" si="249"/>
        <v>0.13907654183790452</v>
      </c>
      <c r="I2672" s="6">
        <f t="shared" si="250"/>
        <v>1</v>
      </c>
    </row>
    <row r="2673" spans="1:9" x14ac:dyDescent="0.25">
      <c r="A2673" s="6">
        <v>2662</v>
      </c>
      <c r="B2673" s="6">
        <v>-0.6240281891223276</v>
      </c>
      <c r="C2673" s="6">
        <v>0.84331797235023043</v>
      </c>
      <c r="D2673" s="6">
        <f t="shared" si="246"/>
        <v>49.936363080406132</v>
      </c>
      <c r="E2673" s="6">
        <f t="shared" si="251"/>
        <v>-2.7286850592093355E-2</v>
      </c>
      <c r="F2673" s="6">
        <f t="shared" si="247"/>
        <v>0.16372578059149551</v>
      </c>
      <c r="G2673" s="6">
        <f t="shared" si="248"/>
        <v>-0.17843062983332564</v>
      </c>
      <c r="H2673" s="6">
        <f t="shared" si="249"/>
        <v>0.12385692864913894</v>
      </c>
      <c r="I2673" s="6">
        <f t="shared" si="250"/>
        <v>1</v>
      </c>
    </row>
    <row r="2674" spans="1:9" x14ac:dyDescent="0.25">
      <c r="A2674" s="6">
        <v>2663</v>
      </c>
      <c r="B2674" s="6">
        <v>0.83373379311524332</v>
      </c>
      <c r="C2674" s="6">
        <v>0.6794640949736015</v>
      </c>
      <c r="D2674" s="6">
        <f t="shared" si="246"/>
        <v>55.361909310795959</v>
      </c>
      <c r="E2674" s="6">
        <f t="shared" si="251"/>
        <v>0.11354633668041703</v>
      </c>
      <c r="F2674" s="6">
        <f t="shared" si="247"/>
        <v>0.18151445675670805</v>
      </c>
      <c r="G2674" s="6">
        <f t="shared" si="248"/>
        <v>-4.5596594368242843E-2</v>
      </c>
      <c r="H2674" s="6">
        <f t="shared" si="249"/>
        <v>0.27268926772907687</v>
      </c>
      <c r="I2674" s="6">
        <f t="shared" si="250"/>
        <v>1</v>
      </c>
    </row>
    <row r="2675" spans="1:9" x14ac:dyDescent="0.25">
      <c r="A2675" s="6">
        <v>2664</v>
      </c>
      <c r="B2675" s="6">
        <v>-0.52309360398794524</v>
      </c>
      <c r="C2675" s="6">
        <v>0.86492507705923638</v>
      </c>
      <c r="D2675" s="6">
        <f t="shared" si="246"/>
        <v>49.028520033016761</v>
      </c>
      <c r="E2675" s="6">
        <f t="shared" si="251"/>
        <v>-1.7535643259408908E-2</v>
      </c>
      <c r="F2675" s="6">
        <f t="shared" si="247"/>
        <v>0.16074924600989102</v>
      </c>
      <c r="G2675" s="6">
        <f t="shared" si="248"/>
        <v>-0.16729922382219853</v>
      </c>
      <c r="H2675" s="6">
        <f t="shared" si="249"/>
        <v>0.13222793730338073</v>
      </c>
      <c r="I2675" s="6">
        <f t="shared" si="250"/>
        <v>1</v>
      </c>
    </row>
    <row r="2676" spans="1:9" x14ac:dyDescent="0.25">
      <c r="A2676" s="6">
        <v>2665</v>
      </c>
      <c r="B2676" s="6">
        <v>-0.3425247996347025</v>
      </c>
      <c r="C2676" s="6">
        <v>0.40195928830835903</v>
      </c>
      <c r="D2676" s="6">
        <f t="shared" si="246"/>
        <v>63.100672954692477</v>
      </c>
      <c r="E2676" s="6">
        <f t="shared" si="251"/>
        <v>-9.1039442796828074E-5</v>
      </c>
      <c r="F2676" s="6">
        <f t="shared" si="247"/>
        <v>0.20688745231046715</v>
      </c>
      <c r="G2676" s="6">
        <f t="shared" si="248"/>
        <v>-0.1699931673668223</v>
      </c>
      <c r="H2676" s="6">
        <f t="shared" si="249"/>
        <v>0.16981108848122861</v>
      </c>
      <c r="I2676" s="6">
        <f t="shared" si="250"/>
        <v>1</v>
      </c>
    </row>
    <row r="2677" spans="1:9" x14ac:dyDescent="0.25">
      <c r="A2677" s="6">
        <v>2666</v>
      </c>
      <c r="B2677" s="6">
        <v>-0.37360223359428346</v>
      </c>
      <c r="C2677" s="6">
        <v>0.48451185644093142</v>
      </c>
      <c r="D2677" s="6">
        <f t="shared" si="246"/>
        <v>60.761831664671483</v>
      </c>
      <c r="E2677" s="6">
        <f t="shared" si="251"/>
        <v>-3.0934048015508891E-3</v>
      </c>
      <c r="F2677" s="6">
        <f t="shared" si="247"/>
        <v>0.19921912021203764</v>
      </c>
      <c r="G2677" s="6">
        <f t="shared" si="248"/>
        <v>-0.16981707084720959</v>
      </c>
      <c r="H2677" s="6">
        <f t="shared" si="249"/>
        <v>0.16363026124410779</v>
      </c>
      <c r="I2677" s="6">
        <f t="shared" si="250"/>
        <v>1</v>
      </c>
    </row>
    <row r="2678" spans="1:9" x14ac:dyDescent="0.25">
      <c r="A2678" s="6">
        <v>2667</v>
      </c>
      <c r="B2678" s="6">
        <v>0.29799139156239107</v>
      </c>
      <c r="C2678" s="6">
        <v>0.73357341227454453</v>
      </c>
      <c r="D2678" s="6">
        <f t="shared" si="246"/>
        <v>53.746707822125884</v>
      </c>
      <c r="E2678" s="6">
        <f t="shared" si="251"/>
        <v>6.1788703481679107E-2</v>
      </c>
      <c r="F2678" s="6">
        <f t="shared" si="247"/>
        <v>0.17621871417090454</v>
      </c>
      <c r="G2678" s="6">
        <f t="shared" si="248"/>
        <v>-9.5015520095313388E-2</v>
      </c>
      <c r="H2678" s="6">
        <f t="shared" si="249"/>
        <v>0.21859292705867162</v>
      </c>
      <c r="I2678" s="6">
        <f t="shared" si="250"/>
        <v>1</v>
      </c>
    </row>
    <row r="2679" spans="1:9" x14ac:dyDescent="0.25">
      <c r="A2679" s="6">
        <v>2668</v>
      </c>
      <c r="B2679" s="6">
        <v>-0.53373696573544294</v>
      </c>
      <c r="C2679" s="6">
        <v>0.26340525528733177</v>
      </c>
      <c r="D2679" s="6">
        <f t="shared" si="246"/>
        <v>67.54973562464464</v>
      </c>
      <c r="E2679" s="6">
        <f t="shared" si="251"/>
        <v>-1.8563889692268708E-2</v>
      </c>
      <c r="F2679" s="6">
        <f t="shared" si="247"/>
        <v>0.22147454303162178</v>
      </c>
      <c r="G2679" s="6">
        <f t="shared" si="248"/>
        <v>-0.19435368058611771</v>
      </c>
      <c r="H2679" s="6">
        <f t="shared" si="249"/>
        <v>0.15722590120158028</v>
      </c>
      <c r="I2679" s="6">
        <f t="shared" si="250"/>
        <v>1</v>
      </c>
    </row>
    <row r="2680" spans="1:9" x14ac:dyDescent="0.25">
      <c r="A2680" s="6">
        <v>2669</v>
      </c>
      <c r="B2680" s="6">
        <v>1.2730242815450765</v>
      </c>
      <c r="C2680" s="6">
        <v>4.1352580339976193E-2</v>
      </c>
      <c r="D2680" s="6">
        <f t="shared" si="246"/>
        <v>81.434490062294429</v>
      </c>
      <c r="E2680" s="6">
        <f t="shared" si="251"/>
        <v>0.15598582980611225</v>
      </c>
      <c r="F2680" s="6">
        <f t="shared" si="247"/>
        <v>0.26699832807309648</v>
      </c>
      <c r="G2680" s="6">
        <f t="shared" si="248"/>
        <v>-3.7026926781499908E-2</v>
      </c>
      <c r="H2680" s="6">
        <f t="shared" si="249"/>
        <v>0.34899858639372439</v>
      </c>
      <c r="I2680" s="6">
        <f t="shared" si="250"/>
        <v>1</v>
      </c>
    </row>
    <row r="2681" spans="1:9" x14ac:dyDescent="0.25">
      <c r="A2681" s="6">
        <v>2670</v>
      </c>
      <c r="B2681" s="6">
        <v>9.6115400083363056E-2</v>
      </c>
      <c r="C2681" s="6">
        <v>0.50895718253120514</v>
      </c>
      <c r="D2681" s="6">
        <f t="shared" si="246"/>
        <v>60.088549093366865</v>
      </c>
      <c r="E2681" s="6">
        <f t="shared" si="251"/>
        <v>4.2285629824791615E-2</v>
      </c>
      <c r="F2681" s="6">
        <f t="shared" si="247"/>
        <v>0.19701163637169464</v>
      </c>
      <c r="G2681" s="6">
        <f t="shared" si="248"/>
        <v>-0.12351175710860057</v>
      </c>
      <c r="H2681" s="6">
        <f t="shared" si="249"/>
        <v>0.2080830167581838</v>
      </c>
      <c r="I2681" s="6">
        <f t="shared" si="250"/>
        <v>1</v>
      </c>
    </row>
    <row r="2682" spans="1:9" x14ac:dyDescent="0.25">
      <c r="A2682" s="6">
        <v>2671</v>
      </c>
      <c r="B2682" s="6">
        <v>0.47894559429551009</v>
      </c>
      <c r="C2682" s="6">
        <v>0.49049348429822687</v>
      </c>
      <c r="D2682" s="6">
        <f t="shared" si="246"/>
        <v>60.596569478878102</v>
      </c>
      <c r="E2682" s="6">
        <f t="shared" si="251"/>
        <v>7.9270540319092239E-2</v>
      </c>
      <c r="F2682" s="6">
        <f t="shared" si="247"/>
        <v>0.19867727697992821</v>
      </c>
      <c r="G2682" s="6">
        <f t="shared" si="248"/>
        <v>-8.7226240877748593E-2</v>
      </c>
      <c r="H2682" s="6">
        <f t="shared" si="249"/>
        <v>0.24576732151593306</v>
      </c>
      <c r="I2682" s="6">
        <f t="shared" si="250"/>
        <v>1</v>
      </c>
    </row>
    <row r="2683" spans="1:9" x14ac:dyDescent="0.25">
      <c r="A2683" s="6">
        <v>2672</v>
      </c>
      <c r="B2683" s="6">
        <v>-0.38091229725978337</v>
      </c>
      <c r="C2683" s="6">
        <v>0.52714621417889951</v>
      </c>
      <c r="D2683" s="6">
        <f t="shared" si="246"/>
        <v>59.590366340833413</v>
      </c>
      <c r="E2683" s="6">
        <f t="shared" si="251"/>
        <v>-3.7996240456534894E-3</v>
      </c>
      <c r="F2683" s="6">
        <f t="shared" si="247"/>
        <v>0.19537825029781447</v>
      </c>
      <c r="G2683" s="6">
        <f t="shared" si="248"/>
        <v>-0.16890828315100392</v>
      </c>
      <c r="H2683" s="6">
        <f t="shared" si="249"/>
        <v>0.16130903505969696</v>
      </c>
      <c r="I2683" s="6">
        <f t="shared" si="250"/>
        <v>1</v>
      </c>
    </row>
    <row r="2684" spans="1:9" x14ac:dyDescent="0.25">
      <c r="A2684" s="6">
        <v>2673</v>
      </c>
      <c r="B2684" s="6">
        <v>0.3408217708056327</v>
      </c>
      <c r="C2684" s="6">
        <v>0.57072664571062348</v>
      </c>
      <c r="D2684" s="6">
        <f t="shared" si="246"/>
        <v>58.399764185681846</v>
      </c>
      <c r="E2684" s="6">
        <f t="shared" si="251"/>
        <v>6.5926511226985673E-2</v>
      </c>
      <c r="F2684" s="6">
        <f t="shared" si="247"/>
        <v>0.1914746366743667</v>
      </c>
      <c r="G2684" s="6">
        <f t="shared" si="248"/>
        <v>-9.7524408796488049E-2</v>
      </c>
      <c r="H2684" s="6">
        <f t="shared" si="249"/>
        <v>0.2293774312504594</v>
      </c>
      <c r="I2684" s="6">
        <f t="shared" si="250"/>
        <v>1</v>
      </c>
    </row>
    <row r="2685" spans="1:9" x14ac:dyDescent="0.25">
      <c r="A2685" s="6">
        <v>2674</v>
      </c>
      <c r="B2685" s="6">
        <v>0.35040443435718771</v>
      </c>
      <c r="C2685" s="6">
        <v>0.18787194433423871</v>
      </c>
      <c r="D2685" s="6">
        <f t="shared" si="246"/>
        <v>70.585252721405013</v>
      </c>
      <c r="E2685" s="6">
        <f t="shared" si="251"/>
        <v>6.6852284478702756E-2</v>
      </c>
      <c r="F2685" s="6">
        <f t="shared" si="247"/>
        <v>0.23142705810296726</v>
      </c>
      <c r="G2685" s="6">
        <f t="shared" si="248"/>
        <v>-0.11284388095166545</v>
      </c>
      <c r="H2685" s="6">
        <f t="shared" si="249"/>
        <v>0.24654844990907096</v>
      </c>
      <c r="I2685" s="6">
        <f t="shared" si="250"/>
        <v>1</v>
      </c>
    </row>
    <row r="2686" spans="1:9" x14ac:dyDescent="0.25">
      <c r="A2686" s="6">
        <v>2675</v>
      </c>
      <c r="B2686" s="6">
        <v>-7.0705254984204657E-2</v>
      </c>
      <c r="C2686" s="6">
        <v>0.96719260231330306</v>
      </c>
      <c r="D2686" s="6">
        <f t="shared" si="246"/>
        <v>42.321049844994675</v>
      </c>
      <c r="E2686" s="6">
        <f t="shared" si="251"/>
        <v>2.6169223413923345E-2</v>
      </c>
      <c r="F2686" s="6">
        <f t="shared" si="247"/>
        <v>0.13875754047539238</v>
      </c>
      <c r="G2686" s="6">
        <f t="shared" si="248"/>
        <v>-0.11297335247425581</v>
      </c>
      <c r="H2686" s="6">
        <f t="shared" si="249"/>
        <v>0.16531179930210249</v>
      </c>
      <c r="I2686" s="6">
        <f t="shared" si="250"/>
        <v>1</v>
      </c>
    </row>
    <row r="2687" spans="1:9" x14ac:dyDescent="0.25">
      <c r="A2687" s="6">
        <v>2676</v>
      </c>
      <c r="B2687" s="6">
        <v>0.68816689235973172</v>
      </c>
      <c r="C2687" s="6">
        <v>0.61339152195806756</v>
      </c>
      <c r="D2687" s="6">
        <f t="shared" si="246"/>
        <v>57.227106211220438</v>
      </c>
      <c r="E2687" s="6">
        <f t="shared" si="251"/>
        <v>9.9483238009595118E-2</v>
      </c>
      <c r="F2687" s="6">
        <f t="shared" si="247"/>
        <v>0.18762985643023095</v>
      </c>
      <c r="G2687" s="6">
        <f t="shared" si="248"/>
        <v>-6.2318326090423717E-2</v>
      </c>
      <c r="H2687" s="6">
        <f t="shared" si="249"/>
        <v>0.26128480210961397</v>
      </c>
      <c r="I2687" s="6">
        <f t="shared" si="250"/>
        <v>1</v>
      </c>
    </row>
    <row r="2688" spans="1:9" x14ac:dyDescent="0.25">
      <c r="A2688" s="6">
        <v>2677</v>
      </c>
      <c r="B2688" s="6">
        <v>-1.443104338250123</v>
      </c>
      <c r="C2688" s="6">
        <v>0.59321878719443344</v>
      </c>
      <c r="D2688" s="6">
        <f t="shared" si="246"/>
        <v>57.783335723298421</v>
      </c>
      <c r="E2688" s="6">
        <f t="shared" si="251"/>
        <v>-0.10641712433095285</v>
      </c>
      <c r="F2688" s="6">
        <f t="shared" si="247"/>
        <v>0.18945355974851941</v>
      </c>
      <c r="G2688" s="6">
        <f t="shared" si="248"/>
        <v>-0.26900311715145497</v>
      </c>
      <c r="H2688" s="6">
        <f t="shared" si="249"/>
        <v>5.6168868489549245E-2</v>
      </c>
      <c r="I2688" s="6">
        <f t="shared" si="250"/>
        <v>1</v>
      </c>
    </row>
    <row r="2689" spans="1:9" x14ac:dyDescent="0.25">
      <c r="A2689" s="6">
        <v>2678</v>
      </c>
      <c r="B2689" s="6">
        <v>6.1045284382998943E-2</v>
      </c>
      <c r="C2689" s="6">
        <v>0.78643147068697161</v>
      </c>
      <c r="D2689" s="6">
        <f t="shared" si="246"/>
        <v>52.03440019223666</v>
      </c>
      <c r="E2689" s="6">
        <f t="shared" si="251"/>
        <v>3.8897534763815418E-2</v>
      </c>
      <c r="F2689" s="6">
        <f t="shared" si="247"/>
        <v>0.17060459079421855</v>
      </c>
      <c r="G2689" s="6">
        <f t="shared" si="248"/>
        <v>-0.11538867106485193</v>
      </c>
      <c r="H2689" s="6">
        <f t="shared" si="249"/>
        <v>0.19318374059248275</v>
      </c>
      <c r="I2689" s="6">
        <f t="shared" si="250"/>
        <v>1</v>
      </c>
    </row>
    <row r="2690" spans="1:9" x14ac:dyDescent="0.25">
      <c r="A2690" s="6">
        <v>2679</v>
      </c>
      <c r="B2690" s="6">
        <v>0.53320718507166021</v>
      </c>
      <c r="C2690" s="6">
        <v>0.64403210547196876</v>
      </c>
      <c r="D2690" s="6">
        <f t="shared" si="246"/>
        <v>56.372419116214296</v>
      </c>
      <c r="E2690" s="6">
        <f t="shared" si="251"/>
        <v>8.4512708017657229E-2</v>
      </c>
      <c r="F2690" s="6">
        <f t="shared" si="247"/>
        <v>0.18482760365971901</v>
      </c>
      <c r="G2690" s="6">
        <f t="shared" si="248"/>
        <v>-7.6076057205441777E-2</v>
      </c>
      <c r="H2690" s="6">
        <f t="shared" si="249"/>
        <v>0.24510147324075623</v>
      </c>
      <c r="I2690" s="6">
        <f t="shared" si="250"/>
        <v>1</v>
      </c>
    </row>
    <row r="2691" spans="1:9" x14ac:dyDescent="0.25">
      <c r="A2691" s="6">
        <v>2680</v>
      </c>
      <c r="B2691" s="6">
        <v>0.85768988355994225</v>
      </c>
      <c r="C2691" s="6">
        <v>0.75325785088656272</v>
      </c>
      <c r="D2691" s="6">
        <f t="shared" si="246"/>
        <v>53.12837187831888</v>
      </c>
      <c r="E2691" s="6">
        <f t="shared" si="251"/>
        <v>0.11586071489374983</v>
      </c>
      <c r="F2691" s="6">
        <f t="shared" si="247"/>
        <v>0.17419138320760288</v>
      </c>
      <c r="G2691" s="6">
        <f t="shared" si="248"/>
        <v>-4.0038912170919039E-2</v>
      </c>
      <c r="H2691" s="6">
        <f t="shared" si="249"/>
        <v>0.27176034195841869</v>
      </c>
      <c r="I2691" s="6">
        <f t="shared" si="250"/>
        <v>1</v>
      </c>
    </row>
    <row r="2692" spans="1:9" x14ac:dyDescent="0.25">
      <c r="A2692" s="6">
        <v>2681</v>
      </c>
      <c r="B2692" s="6">
        <v>-0.19909521142835729</v>
      </c>
      <c r="C2692" s="6">
        <v>0.89846491897335734</v>
      </c>
      <c r="D2692" s="6">
        <f t="shared" si="246"/>
        <v>47.422927962022818</v>
      </c>
      <c r="E2692" s="6">
        <f t="shared" si="251"/>
        <v>1.3765575218862892E-2</v>
      </c>
      <c r="F2692" s="6">
        <f t="shared" si="247"/>
        <v>0.15548500971155021</v>
      </c>
      <c r="G2692" s="6">
        <f t="shared" si="248"/>
        <v>-0.13352535499241969</v>
      </c>
      <c r="H2692" s="6">
        <f t="shared" si="249"/>
        <v>0.16105650543014549</v>
      </c>
      <c r="I2692" s="6">
        <f t="shared" si="250"/>
        <v>1</v>
      </c>
    </row>
    <row r="2693" spans="1:9" x14ac:dyDescent="0.25">
      <c r="A2693" s="6">
        <v>2682</v>
      </c>
      <c r="B2693" s="6">
        <v>0.87080252342275344</v>
      </c>
      <c r="C2693" s="6">
        <v>0.98715170751060521</v>
      </c>
      <c r="D2693" s="6">
        <f t="shared" si="246"/>
        <v>39.048317449268303</v>
      </c>
      <c r="E2693" s="6">
        <f t="shared" si="251"/>
        <v>0.11712751625634382</v>
      </c>
      <c r="F2693" s="6">
        <f t="shared" si="247"/>
        <v>0.12802727032546984</v>
      </c>
      <c r="G2693" s="6">
        <f t="shared" si="248"/>
        <v>-1.6526799041207296E-2</v>
      </c>
      <c r="H2693" s="6">
        <f t="shared" si="249"/>
        <v>0.25078183155389494</v>
      </c>
      <c r="I2693" s="6">
        <f t="shared" si="250"/>
        <v>1</v>
      </c>
    </row>
    <row r="2694" spans="1:9" x14ac:dyDescent="0.25">
      <c r="A2694" s="6">
        <v>2683</v>
      </c>
      <c r="B2694" s="6">
        <v>-0.15619207260897383</v>
      </c>
      <c r="C2694" s="6">
        <v>0.81954405346842862</v>
      </c>
      <c r="D2694" s="6">
        <f t="shared" si="246"/>
        <v>50.85583103573326</v>
      </c>
      <c r="E2694" s="6">
        <f t="shared" si="251"/>
        <v>1.7910412207034564E-2</v>
      </c>
      <c r="F2694" s="6">
        <f t="shared" si="247"/>
        <v>0.16674042962535496</v>
      </c>
      <c r="G2694" s="6">
        <f t="shared" si="248"/>
        <v>-0.1346185096499668</v>
      </c>
      <c r="H2694" s="6">
        <f t="shared" si="249"/>
        <v>0.17043933406403594</v>
      </c>
      <c r="I2694" s="6">
        <f t="shared" si="250"/>
        <v>1</v>
      </c>
    </row>
    <row r="2695" spans="1:9" x14ac:dyDescent="0.25">
      <c r="A2695" s="6">
        <v>2684</v>
      </c>
      <c r="B2695" s="6">
        <v>-0.94831875685486011</v>
      </c>
      <c r="C2695" s="6">
        <v>0.51286355174413278</v>
      </c>
      <c r="D2695" s="6">
        <f t="shared" si="246"/>
        <v>59.981401816195252</v>
      </c>
      <c r="E2695" s="6">
        <f t="shared" si="251"/>
        <v>-5.8616295873745297E-2</v>
      </c>
      <c r="F2695" s="6">
        <f t="shared" si="247"/>
        <v>0.19666033382359099</v>
      </c>
      <c r="G2695" s="6">
        <f t="shared" si="248"/>
        <v>-0.22426579552049669</v>
      </c>
      <c r="H2695" s="6">
        <f t="shared" si="249"/>
        <v>0.10703320377300608</v>
      </c>
      <c r="I2695" s="6">
        <f t="shared" si="250"/>
        <v>1</v>
      </c>
    </row>
    <row r="2696" spans="1:9" x14ac:dyDescent="0.25">
      <c r="A2696" s="6">
        <v>2685</v>
      </c>
      <c r="B2696" s="6">
        <v>0.29096213438606355</v>
      </c>
      <c r="C2696" s="6">
        <v>0.9038972136600848</v>
      </c>
      <c r="D2696" s="6">
        <f t="shared" si="246"/>
        <v>47.132155395141808</v>
      </c>
      <c r="E2696" s="6">
        <f t="shared" si="251"/>
        <v>6.1109612721758987E-2</v>
      </c>
      <c r="F2696" s="6">
        <f t="shared" si="247"/>
        <v>0.15453165703325183</v>
      </c>
      <c r="G2696" s="6">
        <f t="shared" si="248"/>
        <v>-8.5729067747615489E-2</v>
      </c>
      <c r="H2696" s="6">
        <f t="shared" si="249"/>
        <v>0.20794829319113348</v>
      </c>
      <c r="I2696" s="6">
        <f t="shared" si="250"/>
        <v>1</v>
      </c>
    </row>
    <row r="2697" spans="1:9" x14ac:dyDescent="0.25">
      <c r="A2697" s="6">
        <v>2686</v>
      </c>
      <c r="B2697" s="6">
        <v>-0.48135007091332227</v>
      </c>
      <c r="C2697" s="6">
        <v>0.6904812768944365</v>
      </c>
      <c r="D2697" s="6">
        <f t="shared" si="246"/>
        <v>55.041213902361982</v>
      </c>
      <c r="E2697" s="6">
        <f t="shared" si="251"/>
        <v>-1.35028348293997E-2</v>
      </c>
      <c r="F2697" s="6">
        <f t="shared" si="247"/>
        <v>0.18046299640118682</v>
      </c>
      <c r="G2697" s="6">
        <f t="shared" si="248"/>
        <v>-0.17218416211010587</v>
      </c>
      <c r="H2697" s="6">
        <f t="shared" si="249"/>
        <v>0.14517849245130646</v>
      </c>
      <c r="I2697" s="6">
        <f t="shared" si="250"/>
        <v>1</v>
      </c>
    </row>
    <row r="2698" spans="1:9" x14ac:dyDescent="0.25">
      <c r="A2698" s="6">
        <v>2687</v>
      </c>
      <c r="B2698" s="6">
        <v>0.65253857428615447</v>
      </c>
      <c r="C2698" s="6">
        <v>0.83391827143162323</v>
      </c>
      <c r="D2698" s="6">
        <f t="shared" si="246"/>
        <v>50.308606010633319</v>
      </c>
      <c r="E2698" s="6">
        <f t="shared" si="251"/>
        <v>9.6041215476013256E-2</v>
      </c>
      <c r="F2698" s="6">
        <f t="shared" si="247"/>
        <v>0.16494624921519122</v>
      </c>
      <c r="G2698" s="6">
        <f t="shared" si="248"/>
        <v>-5.5664856844891988E-2</v>
      </c>
      <c r="H2698" s="6">
        <f t="shared" si="249"/>
        <v>0.24774728779691851</v>
      </c>
      <c r="I2698" s="6">
        <f t="shared" si="250"/>
        <v>1</v>
      </c>
    </row>
    <row r="2699" spans="1:9" x14ac:dyDescent="0.25">
      <c r="A2699" s="6">
        <v>2688</v>
      </c>
      <c r="B2699" s="6">
        <v>3.5158791433786973E-2</v>
      </c>
      <c r="C2699" s="6">
        <v>0.24695577867976928</v>
      </c>
      <c r="D2699" s="6">
        <f t="shared" si="246"/>
        <v>68.157440341555656</v>
      </c>
      <c r="E2699" s="6">
        <f t="shared" si="251"/>
        <v>3.6396661950718036E-2</v>
      </c>
      <c r="F2699" s="6">
        <f t="shared" si="247"/>
        <v>0.22346701751329723</v>
      </c>
      <c r="G2699" s="6">
        <f t="shared" si="248"/>
        <v>-0.14018209644428969</v>
      </c>
      <c r="H2699" s="6">
        <f t="shared" si="249"/>
        <v>0.21297542034572575</v>
      </c>
      <c r="I2699" s="6">
        <f t="shared" si="250"/>
        <v>1</v>
      </c>
    </row>
    <row r="2700" spans="1:9" x14ac:dyDescent="0.25">
      <c r="A2700" s="6">
        <v>2689</v>
      </c>
      <c r="B2700" s="6">
        <v>0.26670477382140234</v>
      </c>
      <c r="C2700" s="6">
        <v>0.91866817224646746</v>
      </c>
      <c r="D2700" s="6">
        <f t="shared" si="246"/>
        <v>46.281815204982365</v>
      </c>
      <c r="E2700" s="6">
        <f t="shared" si="251"/>
        <v>5.8766129049687893E-2</v>
      </c>
      <c r="F2700" s="6">
        <f t="shared" si="247"/>
        <v>0.15174365640977824</v>
      </c>
      <c r="G2700" s="6">
        <f t="shared" si="248"/>
        <v>-8.6741918961113634E-2</v>
      </c>
      <c r="H2700" s="6">
        <f t="shared" si="249"/>
        <v>0.20427417706048942</v>
      </c>
      <c r="I2700" s="6">
        <f t="shared" si="250"/>
        <v>1</v>
      </c>
    </row>
    <row r="2701" spans="1:9" x14ac:dyDescent="0.25">
      <c r="A2701" s="6">
        <v>2690</v>
      </c>
      <c r="B2701" s="6">
        <v>1.3734188542002812</v>
      </c>
      <c r="C2701" s="6">
        <v>0.34830774864955594</v>
      </c>
      <c r="D2701" s="6">
        <f t="shared" ref="D2701:D2764" si="252">CHIINV(C2701,$B$5)</f>
        <v>64.715501560635246</v>
      </c>
      <c r="E2701" s="6">
        <f t="shared" si="251"/>
        <v>0.16568486697690732</v>
      </c>
      <c r="F2701" s="6">
        <f t="shared" ref="F2701:F2764" si="253">$B$2/($B$5)*D2701</f>
        <v>0.21218197232995162</v>
      </c>
      <c r="G2701" s="6">
        <f t="shared" ref="G2701:G2764" si="254">E2701-$B$8*SQRT(F2701/$B$6*(1/$B$3+1/$B$4))</f>
        <v>-6.3775358344639599E-3</v>
      </c>
      <c r="H2701" s="6">
        <f t="shared" ref="H2701:H2764" si="255">E2701+$B$8*SQRT(F2701/$B$6*(1/$B$3+1/$B$4))</f>
        <v>0.33774726978827863</v>
      </c>
      <c r="I2701" s="6">
        <f t="shared" ref="I2701:I2764" si="256">IF(-G2701&lt;$B$9,1,0)*IF(H2701&lt;$B$9,1,0)</f>
        <v>1</v>
      </c>
    </row>
    <row r="2702" spans="1:9" x14ac:dyDescent="0.25">
      <c r="A2702" s="6">
        <v>2691</v>
      </c>
      <c r="B2702" s="6">
        <v>-0.39708424992568325</v>
      </c>
      <c r="C2702" s="6">
        <v>0.69335001678518016</v>
      </c>
      <c r="D2702" s="6">
        <f t="shared" si="252"/>
        <v>54.957111339907001</v>
      </c>
      <c r="E2702" s="6">
        <f t="shared" ref="E2702:E2765" si="257">$B$1+B2702*SQRT($B$2/$B$6*(1/$B$3+1/$B$4))</f>
        <v>-5.3619831043408075E-3</v>
      </c>
      <c r="F2702" s="6">
        <f t="shared" si="253"/>
        <v>0.18018725029477706</v>
      </c>
      <c r="G2702" s="6">
        <f t="shared" si="254"/>
        <v>-0.16392203209966358</v>
      </c>
      <c r="H2702" s="6">
        <f t="shared" si="255"/>
        <v>0.15319806589098198</v>
      </c>
      <c r="I2702" s="6">
        <f t="shared" si="256"/>
        <v>1</v>
      </c>
    </row>
    <row r="2703" spans="1:9" x14ac:dyDescent="0.25">
      <c r="A2703" s="6">
        <v>2692</v>
      </c>
      <c r="B2703" s="6">
        <v>-1.0802341421367601</v>
      </c>
      <c r="C2703" s="6">
        <v>0.35163426618243965</v>
      </c>
      <c r="D2703" s="6">
        <f t="shared" si="252"/>
        <v>64.612283166816894</v>
      </c>
      <c r="E2703" s="6">
        <f t="shared" si="257"/>
        <v>-7.1360532852003611E-2</v>
      </c>
      <c r="F2703" s="6">
        <f t="shared" si="253"/>
        <v>0.21184355136661276</v>
      </c>
      <c r="G2703" s="6">
        <f t="shared" si="254"/>
        <v>-0.24328566490376541</v>
      </c>
      <c r="H2703" s="6">
        <f t="shared" si="255"/>
        <v>0.10056459919975819</v>
      </c>
      <c r="I2703" s="6">
        <f t="shared" si="256"/>
        <v>1</v>
      </c>
    </row>
    <row r="2704" spans="1:9" x14ac:dyDescent="0.25">
      <c r="A2704" s="6">
        <v>2693</v>
      </c>
      <c r="B2704" s="6">
        <v>-7.3055161919910461E-3</v>
      </c>
      <c r="C2704" s="6">
        <v>1.0986663411358989E-2</v>
      </c>
      <c r="D2704" s="6">
        <f t="shared" si="252"/>
        <v>89.086945573816251</v>
      </c>
      <c r="E2704" s="6">
        <f t="shared" si="257"/>
        <v>3.2294220083576471E-2</v>
      </c>
      <c r="F2704" s="6">
        <f t="shared" si="253"/>
        <v>0.29208834614365986</v>
      </c>
      <c r="G2704" s="6">
        <f t="shared" si="254"/>
        <v>-0.16958371655457938</v>
      </c>
      <c r="H2704" s="6">
        <f t="shared" si="255"/>
        <v>0.23417215672173231</v>
      </c>
      <c r="I2704" s="6">
        <f t="shared" si="256"/>
        <v>1</v>
      </c>
    </row>
    <row r="2705" spans="1:9" x14ac:dyDescent="0.25">
      <c r="A2705" s="6">
        <v>2694</v>
      </c>
      <c r="B2705" s="6">
        <v>0.56200178732979111</v>
      </c>
      <c r="C2705" s="6">
        <v>0.48704489272743917</v>
      </c>
      <c r="D2705" s="6">
        <f t="shared" si="252"/>
        <v>60.691801940026529</v>
      </c>
      <c r="E2705" s="6">
        <f t="shared" si="257"/>
        <v>8.7294530881518922E-2</v>
      </c>
      <c r="F2705" s="6">
        <f t="shared" si="253"/>
        <v>0.19898951455746403</v>
      </c>
      <c r="G2705" s="6">
        <f t="shared" si="254"/>
        <v>-7.9333030601759252E-2</v>
      </c>
      <c r="H2705" s="6">
        <f t="shared" si="255"/>
        <v>0.25392209236479713</v>
      </c>
      <c r="I2705" s="6">
        <f t="shared" si="256"/>
        <v>1</v>
      </c>
    </row>
    <row r="2706" spans="1:9" x14ac:dyDescent="0.25">
      <c r="A2706" s="6">
        <v>2695</v>
      </c>
      <c r="B2706" s="6">
        <v>-0.90668436314444989</v>
      </c>
      <c r="C2706" s="6">
        <v>0.12564470351268045</v>
      </c>
      <c r="D2706" s="6">
        <f t="shared" si="252"/>
        <v>73.816747215227338</v>
      </c>
      <c r="E2706" s="6">
        <f t="shared" si="257"/>
        <v>-5.4594031308033739E-2</v>
      </c>
      <c r="F2706" s="6">
        <f t="shared" si="253"/>
        <v>0.24202212201713882</v>
      </c>
      <c r="G2706" s="6">
        <f t="shared" si="254"/>
        <v>-0.23835754006304599</v>
      </c>
      <c r="H2706" s="6">
        <f t="shared" si="255"/>
        <v>0.12916947744697854</v>
      </c>
      <c r="I2706" s="6">
        <f t="shared" si="256"/>
        <v>1</v>
      </c>
    </row>
    <row r="2707" spans="1:9" x14ac:dyDescent="0.25">
      <c r="A2707" s="6">
        <v>2696</v>
      </c>
      <c r="B2707" s="6">
        <v>2.3047687136568129</v>
      </c>
      <c r="C2707" s="6">
        <v>0.22183904538102359</v>
      </c>
      <c r="D2707" s="6">
        <f t="shared" si="252"/>
        <v>69.136620137291359</v>
      </c>
      <c r="E2707" s="6">
        <f t="shared" si="257"/>
        <v>0.25566181161620855</v>
      </c>
      <c r="F2707" s="6">
        <f t="shared" si="253"/>
        <v>0.22667744307308643</v>
      </c>
      <c r="G2707" s="6">
        <f t="shared" si="254"/>
        <v>7.781917230818422E-2</v>
      </c>
      <c r="H2707" s="6">
        <f t="shared" si="255"/>
        <v>0.43350445092423284</v>
      </c>
      <c r="I2707" s="6">
        <f t="shared" si="256"/>
        <v>0</v>
      </c>
    </row>
    <row r="2708" spans="1:9" x14ac:dyDescent="0.25">
      <c r="A2708" s="6">
        <v>2697</v>
      </c>
      <c r="B2708" s="6">
        <v>0.59747890190919861</v>
      </c>
      <c r="C2708" s="6">
        <v>0.76012451551866211</v>
      </c>
      <c r="D2708" s="6">
        <f t="shared" si="252"/>
        <v>52.907734197018137</v>
      </c>
      <c r="E2708" s="6">
        <f t="shared" si="257"/>
        <v>9.0721945769771745E-2</v>
      </c>
      <c r="F2708" s="6">
        <f t="shared" si="253"/>
        <v>0.17346798097382995</v>
      </c>
      <c r="G2708" s="6">
        <f t="shared" si="254"/>
        <v>-6.4853625449852625E-2</v>
      </c>
      <c r="H2708" s="6">
        <f t="shared" si="255"/>
        <v>0.24629751698939611</v>
      </c>
      <c r="I2708" s="6">
        <f t="shared" si="256"/>
        <v>1</v>
      </c>
    </row>
    <row r="2709" spans="1:9" x14ac:dyDescent="0.25">
      <c r="A2709" s="6">
        <v>2698</v>
      </c>
      <c r="B2709" s="6">
        <v>-1.0749022294476163</v>
      </c>
      <c r="C2709" s="6">
        <v>0.57643360698263502</v>
      </c>
      <c r="D2709" s="6">
        <f t="shared" si="252"/>
        <v>58.243622204870263</v>
      </c>
      <c r="E2709" s="6">
        <f t="shared" si="257"/>
        <v>-7.0845421148295798E-2</v>
      </c>
      <c r="F2709" s="6">
        <f t="shared" si="253"/>
        <v>0.190962695753673</v>
      </c>
      <c r="G2709" s="6">
        <f t="shared" si="254"/>
        <v>-0.23407768761469333</v>
      </c>
      <c r="H2709" s="6">
        <f t="shared" si="255"/>
        <v>9.2386845318101748E-2</v>
      </c>
      <c r="I2709" s="6">
        <f t="shared" si="256"/>
        <v>1</v>
      </c>
    </row>
    <row r="2710" spans="1:9" x14ac:dyDescent="0.25">
      <c r="A2710" s="6">
        <v>2699</v>
      </c>
      <c r="B2710" s="6">
        <v>-0.69370116762001999</v>
      </c>
      <c r="C2710" s="6">
        <v>0.59920041505172883</v>
      </c>
      <c r="D2710" s="6">
        <f t="shared" si="252"/>
        <v>57.618810467797822</v>
      </c>
      <c r="E2710" s="6">
        <f t="shared" si="257"/>
        <v>-3.4017899795021456E-2</v>
      </c>
      <c r="F2710" s="6">
        <f t="shared" si="253"/>
        <v>0.18891413268130433</v>
      </c>
      <c r="G2710" s="6">
        <f t="shared" si="254"/>
        <v>-0.19637226381068457</v>
      </c>
      <c r="H2710" s="6">
        <f t="shared" si="255"/>
        <v>0.12833646422064166</v>
      </c>
      <c r="I2710" s="6">
        <f t="shared" si="256"/>
        <v>1</v>
      </c>
    </row>
    <row r="2711" spans="1:9" x14ac:dyDescent="0.25">
      <c r="A2711" s="6">
        <v>2700</v>
      </c>
      <c r="B2711" s="6">
        <v>0.58291107052355073</v>
      </c>
      <c r="C2711" s="6">
        <v>0.32041383098849452</v>
      </c>
      <c r="D2711" s="6">
        <f t="shared" si="252"/>
        <v>65.600854289791769</v>
      </c>
      <c r="E2711" s="6">
        <f t="shared" si="257"/>
        <v>8.9314559549875827E-2</v>
      </c>
      <c r="F2711" s="6">
        <f t="shared" si="253"/>
        <v>0.2150847681632517</v>
      </c>
      <c r="G2711" s="6">
        <f t="shared" si="254"/>
        <v>-8.3920811351571672E-2</v>
      </c>
      <c r="H2711" s="6">
        <f t="shared" si="255"/>
        <v>0.26254993045132335</v>
      </c>
      <c r="I2711" s="6">
        <f t="shared" si="256"/>
        <v>1</v>
      </c>
    </row>
    <row r="2712" spans="1:9" x14ac:dyDescent="0.25">
      <c r="A2712" s="6">
        <v>2701</v>
      </c>
      <c r="B2712" s="6">
        <v>1.410917320754379</v>
      </c>
      <c r="C2712" s="6">
        <v>0.67448957792901398</v>
      </c>
      <c r="D2712" s="6">
        <f t="shared" si="252"/>
        <v>55.505591912885244</v>
      </c>
      <c r="E2712" s="6">
        <f t="shared" si="257"/>
        <v>0.16930756301850608</v>
      </c>
      <c r="F2712" s="6">
        <f t="shared" si="253"/>
        <v>0.18198554725536145</v>
      </c>
      <c r="G2712" s="6">
        <f t="shared" si="254"/>
        <v>9.9582513222584712E-3</v>
      </c>
      <c r="H2712" s="6">
        <f t="shared" si="255"/>
        <v>0.32865687471475369</v>
      </c>
      <c r="I2712" s="6">
        <f t="shared" si="256"/>
        <v>1</v>
      </c>
    </row>
    <row r="2713" spans="1:9" x14ac:dyDescent="0.25">
      <c r="A2713" s="6">
        <v>2702</v>
      </c>
      <c r="B2713" s="6">
        <v>2.1802770788781345</v>
      </c>
      <c r="C2713" s="6">
        <v>0.90023499252296513</v>
      </c>
      <c r="D2713" s="6">
        <f t="shared" si="252"/>
        <v>47.329326149055028</v>
      </c>
      <c r="E2713" s="6">
        <f t="shared" si="257"/>
        <v>0.24363477707402956</v>
      </c>
      <c r="F2713" s="6">
        <f t="shared" si="253"/>
        <v>0.15517811852149188</v>
      </c>
      <c r="G2713" s="6">
        <f t="shared" si="254"/>
        <v>9.6489277652756028E-2</v>
      </c>
      <c r="H2713" s="6">
        <f t="shared" si="255"/>
        <v>0.39078027649530311</v>
      </c>
      <c r="I2713" s="6">
        <f t="shared" si="256"/>
        <v>1</v>
      </c>
    </row>
    <row r="2714" spans="1:9" x14ac:dyDescent="0.25">
      <c r="A2714" s="6">
        <v>2703</v>
      </c>
      <c r="B2714" s="6">
        <v>0.32690991247363854</v>
      </c>
      <c r="C2714" s="6">
        <v>0.33539841914120916</v>
      </c>
      <c r="D2714" s="6">
        <f t="shared" si="252"/>
        <v>65.120653467274565</v>
      </c>
      <c r="E2714" s="6">
        <f t="shared" si="257"/>
        <v>6.4582498024795404E-2</v>
      </c>
      <c r="F2714" s="6">
        <f t="shared" si="253"/>
        <v>0.21351033923696577</v>
      </c>
      <c r="G2714" s="6">
        <f t="shared" si="254"/>
        <v>-0.10801766345239516</v>
      </c>
      <c r="H2714" s="6">
        <f t="shared" si="255"/>
        <v>0.23718265950198597</v>
      </c>
      <c r="I2714" s="6">
        <f t="shared" si="256"/>
        <v>1</v>
      </c>
    </row>
    <row r="2715" spans="1:9" x14ac:dyDescent="0.25">
      <c r="A2715" s="6">
        <v>2704</v>
      </c>
      <c r="B2715" s="6">
        <v>-0.9205018614011351</v>
      </c>
      <c r="C2715" s="6">
        <v>0.26465651417584768</v>
      </c>
      <c r="D2715" s="6">
        <f t="shared" si="252"/>
        <v>67.504469667078311</v>
      </c>
      <c r="E2715" s="6">
        <f t="shared" si="257"/>
        <v>-5.5928928460883348E-2</v>
      </c>
      <c r="F2715" s="6">
        <f t="shared" si="253"/>
        <v>0.22132613005599447</v>
      </c>
      <c r="G2715" s="6">
        <f t="shared" si="254"/>
        <v>-0.23165980996996649</v>
      </c>
      <c r="H2715" s="6">
        <f t="shared" si="255"/>
        <v>0.11980195304819979</v>
      </c>
      <c r="I2715" s="6">
        <f t="shared" si="256"/>
        <v>1</v>
      </c>
    </row>
    <row r="2716" spans="1:9" x14ac:dyDescent="0.25">
      <c r="A2716" s="6">
        <v>2705</v>
      </c>
      <c r="B2716" s="6">
        <v>0.32481239031767473</v>
      </c>
      <c r="C2716" s="6">
        <v>0.55708487197485279</v>
      </c>
      <c r="D2716" s="6">
        <f t="shared" si="252"/>
        <v>58.772556355195583</v>
      </c>
      <c r="E2716" s="6">
        <f t="shared" si="257"/>
        <v>6.4379858132825069E-2</v>
      </c>
      <c r="F2716" s="6">
        <f t="shared" si="253"/>
        <v>0.19269690608260848</v>
      </c>
      <c r="G2716" s="6">
        <f t="shared" si="254"/>
        <v>-9.9591922650709624E-2</v>
      </c>
      <c r="H2716" s="6">
        <f t="shared" si="255"/>
        <v>0.22835163891635976</v>
      </c>
      <c r="I2716" s="6">
        <f t="shared" si="256"/>
        <v>1</v>
      </c>
    </row>
    <row r="2717" spans="1:9" x14ac:dyDescent="0.25">
      <c r="A2717" s="6">
        <v>2706</v>
      </c>
      <c r="B2717" s="6">
        <v>1.1303973224130459</v>
      </c>
      <c r="C2717" s="6">
        <v>0.58510086367381819</v>
      </c>
      <c r="D2717" s="6">
        <f t="shared" si="252"/>
        <v>58.006172534917688</v>
      </c>
      <c r="E2717" s="6">
        <f t="shared" si="257"/>
        <v>0.14220675647980813</v>
      </c>
      <c r="F2717" s="6">
        <f t="shared" si="253"/>
        <v>0.19018417224563178</v>
      </c>
      <c r="G2717" s="6">
        <f t="shared" si="254"/>
        <v>-2.0692434612545108E-2</v>
      </c>
      <c r="H2717" s="6">
        <f t="shared" si="255"/>
        <v>0.30510594757216136</v>
      </c>
      <c r="I2717" s="6">
        <f t="shared" si="256"/>
        <v>1</v>
      </c>
    </row>
    <row r="2718" spans="1:9" x14ac:dyDescent="0.25">
      <c r="A2718" s="6">
        <v>2707</v>
      </c>
      <c r="B2718" s="6">
        <v>-0.83666009231819771</v>
      </c>
      <c r="C2718" s="6">
        <v>0.84719382305368207</v>
      </c>
      <c r="D2718" s="6">
        <f t="shared" si="252"/>
        <v>49.779170632349029</v>
      </c>
      <c r="E2718" s="6">
        <f t="shared" si="257"/>
        <v>-4.7829044041897598E-2</v>
      </c>
      <c r="F2718" s="6">
        <f t="shared" si="253"/>
        <v>0.16321039551589844</v>
      </c>
      <c r="G2718" s="6">
        <f t="shared" si="254"/>
        <v>-0.19873474639993621</v>
      </c>
      <c r="H2718" s="6">
        <f t="shared" si="255"/>
        <v>0.103076658316141</v>
      </c>
      <c r="I2718" s="6">
        <f t="shared" si="256"/>
        <v>1</v>
      </c>
    </row>
    <row r="2719" spans="1:9" x14ac:dyDescent="0.25">
      <c r="A2719" s="6">
        <v>2708</v>
      </c>
      <c r="B2719" s="6">
        <v>-1.7785123418434523</v>
      </c>
      <c r="C2719" s="6">
        <v>0.33658864101077302</v>
      </c>
      <c r="D2719" s="6">
        <f t="shared" si="252"/>
        <v>65.082981691051316</v>
      </c>
      <c r="E2719" s="6">
        <f t="shared" si="257"/>
        <v>-0.1388206159560075</v>
      </c>
      <c r="F2719" s="6">
        <f t="shared" si="253"/>
        <v>0.21338682521656169</v>
      </c>
      <c r="G2719" s="6">
        <f t="shared" si="254"/>
        <v>-0.31137084630577383</v>
      </c>
      <c r="H2719" s="6">
        <f t="shared" si="255"/>
        <v>3.3729614393758822E-2</v>
      </c>
      <c r="I2719" s="6">
        <f t="shared" si="256"/>
        <v>1</v>
      </c>
    </row>
    <row r="2720" spans="1:9" x14ac:dyDescent="0.25">
      <c r="A2720" s="6">
        <v>2709</v>
      </c>
      <c r="B2720" s="6">
        <v>2.8117028705310076E-2</v>
      </c>
      <c r="C2720" s="6">
        <v>0.59929197058015682</v>
      </c>
      <c r="D2720" s="6">
        <f t="shared" si="252"/>
        <v>57.616289802409099</v>
      </c>
      <c r="E2720" s="6">
        <f t="shared" si="257"/>
        <v>3.5716363039680475E-2</v>
      </c>
      <c r="F2720" s="6">
        <f t="shared" si="253"/>
        <v>0.18890586820461999</v>
      </c>
      <c r="G2720" s="6">
        <f t="shared" si="254"/>
        <v>-0.12663444965742318</v>
      </c>
      <c r="H2720" s="6">
        <f t="shared" si="255"/>
        <v>0.19806717573678415</v>
      </c>
      <c r="I2720" s="6">
        <f t="shared" si="256"/>
        <v>1</v>
      </c>
    </row>
    <row r="2721" spans="1:9" x14ac:dyDescent="0.25">
      <c r="A2721" s="6">
        <v>2710</v>
      </c>
      <c r="B2721" s="6">
        <v>-0.69185489337542094</v>
      </c>
      <c r="C2721" s="6">
        <v>0.44413586840418712</v>
      </c>
      <c r="D2721" s="6">
        <f t="shared" si="252"/>
        <v>61.889686328797687</v>
      </c>
      <c r="E2721" s="6">
        <f t="shared" si="257"/>
        <v>-3.3839532757319657E-2</v>
      </c>
      <c r="F2721" s="6">
        <f t="shared" si="253"/>
        <v>0.20291700435671373</v>
      </c>
      <c r="G2721" s="6">
        <f t="shared" si="254"/>
        <v>-0.20210343771675252</v>
      </c>
      <c r="H2721" s="6">
        <f t="shared" si="255"/>
        <v>0.1344243722021132</v>
      </c>
      <c r="I2721" s="6">
        <f t="shared" si="256"/>
        <v>1</v>
      </c>
    </row>
    <row r="2722" spans="1:9" x14ac:dyDescent="0.25">
      <c r="A2722" s="6">
        <v>2711</v>
      </c>
      <c r="B2722" s="6">
        <v>0.7708263183303643</v>
      </c>
      <c r="C2722" s="6">
        <v>3.3753471480452893E-2</v>
      </c>
      <c r="D2722" s="6">
        <f t="shared" si="252"/>
        <v>82.68548320526854</v>
      </c>
      <c r="E2722" s="6">
        <f t="shared" si="257"/>
        <v>0.10746889723202306</v>
      </c>
      <c r="F2722" s="6">
        <f t="shared" si="253"/>
        <v>0.2710999449353067</v>
      </c>
      <c r="G2722" s="6">
        <f t="shared" si="254"/>
        <v>-8.7020735887796422E-2</v>
      </c>
      <c r="H2722" s="6">
        <f t="shared" si="255"/>
        <v>0.30195853035184256</v>
      </c>
      <c r="I2722" s="6">
        <f t="shared" si="256"/>
        <v>1</v>
      </c>
    </row>
    <row r="2723" spans="1:9" x14ac:dyDescent="0.25">
      <c r="A2723" s="6">
        <v>2712</v>
      </c>
      <c r="B2723" s="6">
        <v>1.1710358194250148</v>
      </c>
      <c r="C2723" s="6">
        <v>0.32358775597399825</v>
      </c>
      <c r="D2723" s="6">
        <f t="shared" si="252"/>
        <v>65.498194794302989</v>
      </c>
      <c r="E2723" s="6">
        <f t="shared" si="257"/>
        <v>0.14613280828380371</v>
      </c>
      <c r="F2723" s="6">
        <f t="shared" si="253"/>
        <v>0.21474817965345241</v>
      </c>
      <c r="G2723" s="6">
        <f t="shared" si="254"/>
        <v>-2.6966960580797228E-2</v>
      </c>
      <c r="H2723" s="6">
        <f t="shared" si="255"/>
        <v>0.31923257714840464</v>
      </c>
      <c r="I2723" s="6">
        <f t="shared" si="256"/>
        <v>1</v>
      </c>
    </row>
    <row r="2724" spans="1:9" x14ac:dyDescent="0.25">
      <c r="A2724" s="6">
        <v>2713</v>
      </c>
      <c r="B2724" s="6">
        <v>-0.71685462899040431</v>
      </c>
      <c r="C2724" s="6">
        <v>0.48451185644093142</v>
      </c>
      <c r="D2724" s="6">
        <f t="shared" si="252"/>
        <v>60.761831664671483</v>
      </c>
      <c r="E2724" s="6">
        <f t="shared" si="257"/>
        <v>-3.625473667299868E-2</v>
      </c>
      <c r="F2724" s="6">
        <f t="shared" si="253"/>
        <v>0.19921912021203764</v>
      </c>
      <c r="G2724" s="6">
        <f t="shared" si="254"/>
        <v>-0.20297840271865736</v>
      </c>
      <c r="H2724" s="6">
        <f t="shared" si="255"/>
        <v>0.13046892937266003</v>
      </c>
      <c r="I2724" s="6">
        <f t="shared" si="256"/>
        <v>1</v>
      </c>
    </row>
    <row r="2725" spans="1:9" x14ac:dyDescent="0.25">
      <c r="A2725" s="6">
        <v>2714</v>
      </c>
      <c r="B2725" s="6">
        <v>-0.30047203836147673</v>
      </c>
      <c r="C2725" s="6">
        <v>0.79088717307046719</v>
      </c>
      <c r="D2725" s="6">
        <f t="shared" si="252"/>
        <v>51.881497550534121</v>
      </c>
      <c r="E2725" s="6">
        <f t="shared" si="257"/>
        <v>3.9716432693890358E-3</v>
      </c>
      <c r="F2725" s="6">
        <f t="shared" si="253"/>
        <v>0.17010327065748893</v>
      </c>
      <c r="G2725" s="6">
        <f t="shared" si="254"/>
        <v>-0.15008771143589036</v>
      </c>
      <c r="H2725" s="6">
        <f t="shared" si="255"/>
        <v>0.15803099797466844</v>
      </c>
      <c r="I2725" s="6">
        <f t="shared" si="256"/>
        <v>1</v>
      </c>
    </row>
    <row r="2726" spans="1:9" x14ac:dyDescent="0.25">
      <c r="A2726" s="6">
        <v>2715</v>
      </c>
      <c r="B2726" s="6">
        <v>-0.7320704753510654</v>
      </c>
      <c r="C2726" s="6">
        <v>0.36329233680227058</v>
      </c>
      <c r="D2726" s="6">
        <f t="shared" si="252"/>
        <v>64.254104910297698</v>
      </c>
      <c r="E2726" s="6">
        <f t="shared" si="257"/>
        <v>-3.7724727087161847E-2</v>
      </c>
      <c r="F2726" s="6">
        <f t="shared" si="253"/>
        <v>0.21066919642720558</v>
      </c>
      <c r="G2726" s="6">
        <f t="shared" si="254"/>
        <v>-0.20917266331501067</v>
      </c>
      <c r="H2726" s="6">
        <f t="shared" si="255"/>
        <v>0.13372320914068697</v>
      </c>
      <c r="I2726" s="6">
        <f t="shared" si="256"/>
        <v>1</v>
      </c>
    </row>
    <row r="2727" spans="1:9" x14ac:dyDescent="0.25">
      <c r="A2727" s="6">
        <v>2716</v>
      </c>
      <c r="B2727" s="6">
        <v>1.9622348190750927E-2</v>
      </c>
      <c r="C2727" s="6">
        <v>9.4973601489303269E-2</v>
      </c>
      <c r="D2727" s="6">
        <f t="shared" si="252"/>
        <v>75.886197224431626</v>
      </c>
      <c r="E2727" s="6">
        <f t="shared" si="257"/>
        <v>3.489569893518054E-2</v>
      </c>
      <c r="F2727" s="6">
        <f t="shared" si="253"/>
        <v>0.24880720401452991</v>
      </c>
      <c r="G2727" s="6">
        <f t="shared" si="254"/>
        <v>-0.15142590658305718</v>
      </c>
      <c r="H2727" s="6">
        <f t="shared" si="255"/>
        <v>0.22121730445341828</v>
      </c>
      <c r="I2727" s="6">
        <f t="shared" si="256"/>
        <v>1</v>
      </c>
    </row>
    <row r="2728" spans="1:9" x14ac:dyDescent="0.25">
      <c r="A2728" s="6">
        <v>2717</v>
      </c>
      <c r="B2728" s="6">
        <v>0.39212295632751193</v>
      </c>
      <c r="C2728" s="6">
        <v>0.28290658284249398</v>
      </c>
      <c r="D2728" s="6">
        <f t="shared" si="252"/>
        <v>66.858223486454747</v>
      </c>
      <c r="E2728" s="6">
        <f t="shared" si="257"/>
        <v>7.0882676606477096E-2</v>
      </c>
      <c r="F2728" s="6">
        <f t="shared" si="253"/>
        <v>0.21920729011952375</v>
      </c>
      <c r="G2728" s="6">
        <f t="shared" si="254"/>
        <v>-0.10400501243157176</v>
      </c>
      <c r="H2728" s="6">
        <f t="shared" si="255"/>
        <v>0.24577036564452595</v>
      </c>
      <c r="I2728" s="6">
        <f t="shared" si="256"/>
        <v>1</v>
      </c>
    </row>
    <row r="2729" spans="1:9" x14ac:dyDescent="0.25">
      <c r="A2729" s="6">
        <v>2718</v>
      </c>
      <c r="B2729" s="6">
        <v>-0.1240539404534502</v>
      </c>
      <c r="C2729" s="6">
        <v>0.88024536881618698</v>
      </c>
      <c r="D2729" s="6">
        <f t="shared" si="252"/>
        <v>48.330461408951656</v>
      </c>
      <c r="E2729" s="6">
        <f t="shared" si="257"/>
        <v>2.1015250746931353E-2</v>
      </c>
      <c r="F2729" s="6">
        <f t="shared" si="253"/>
        <v>0.15846052920967757</v>
      </c>
      <c r="G2729" s="6">
        <f t="shared" si="254"/>
        <v>-0.12767835513302145</v>
      </c>
      <c r="H2729" s="6">
        <f t="shared" si="255"/>
        <v>0.16970885662688417</v>
      </c>
      <c r="I2729" s="6">
        <f t="shared" si="256"/>
        <v>1</v>
      </c>
    </row>
    <row r="2730" spans="1:9" x14ac:dyDescent="0.25">
      <c r="A2730" s="6">
        <v>2719</v>
      </c>
      <c r="B2730" s="6">
        <v>-0.2124556885974016</v>
      </c>
      <c r="C2730" s="6">
        <v>0.17484054078798791</v>
      </c>
      <c r="D2730" s="6">
        <f t="shared" si="252"/>
        <v>71.189056569989887</v>
      </c>
      <c r="E2730" s="6">
        <f t="shared" si="257"/>
        <v>1.2474830497759666E-2</v>
      </c>
      <c r="F2730" s="6">
        <f t="shared" si="253"/>
        <v>0.23340674285242585</v>
      </c>
      <c r="G2730" s="6">
        <f t="shared" si="254"/>
        <v>-0.1679882811615136</v>
      </c>
      <c r="H2730" s="6">
        <f t="shared" si="255"/>
        <v>0.19293794215703292</v>
      </c>
      <c r="I2730" s="6">
        <f t="shared" si="256"/>
        <v>1</v>
      </c>
    </row>
    <row r="2731" spans="1:9" x14ac:dyDescent="0.25">
      <c r="A2731" s="6">
        <v>2720</v>
      </c>
      <c r="B2731" s="6">
        <v>0.74816625783569179</v>
      </c>
      <c r="C2731" s="6">
        <v>0.82158879360332038</v>
      </c>
      <c r="D2731" s="6">
        <f t="shared" si="252"/>
        <v>50.779478095246695</v>
      </c>
      <c r="E2731" s="6">
        <f t="shared" si="257"/>
        <v>0.10527972740722477</v>
      </c>
      <c r="F2731" s="6">
        <f t="shared" si="253"/>
        <v>0.16649009211556293</v>
      </c>
      <c r="G2731" s="6">
        <f t="shared" si="254"/>
        <v>-4.7134650984814175E-2</v>
      </c>
      <c r="H2731" s="6">
        <f t="shared" si="255"/>
        <v>0.25769410579926372</v>
      </c>
      <c r="I2731" s="6">
        <f t="shared" si="256"/>
        <v>1</v>
      </c>
    </row>
    <row r="2732" spans="1:9" x14ac:dyDescent="0.25">
      <c r="A2732" s="6">
        <v>2721</v>
      </c>
      <c r="B2732" s="6">
        <v>-0.12744635569106322</v>
      </c>
      <c r="C2732" s="6">
        <v>0.41813409833063753</v>
      </c>
      <c r="D2732" s="6">
        <f t="shared" si="252"/>
        <v>62.631339393002236</v>
      </c>
      <c r="E2732" s="6">
        <f t="shared" si="257"/>
        <v>2.0687512298346259E-2</v>
      </c>
      <c r="F2732" s="6">
        <f t="shared" si="253"/>
        <v>0.20534865374754832</v>
      </c>
      <c r="G2732" s="6">
        <f t="shared" si="254"/>
        <v>-0.14858158275819658</v>
      </c>
      <c r="H2732" s="6">
        <f t="shared" si="255"/>
        <v>0.18995660735488909</v>
      </c>
      <c r="I2732" s="6">
        <f t="shared" si="256"/>
        <v>1</v>
      </c>
    </row>
    <row r="2733" spans="1:9" x14ac:dyDescent="0.25">
      <c r="A2733" s="6">
        <v>2722</v>
      </c>
      <c r="B2733" s="6">
        <v>-0.98667669590213336</v>
      </c>
      <c r="C2733" s="6">
        <v>0.13296914578691976</v>
      </c>
      <c r="D2733" s="6">
        <f t="shared" si="252"/>
        <v>73.381664760408285</v>
      </c>
      <c r="E2733" s="6">
        <f t="shared" si="257"/>
        <v>-6.2322024846688015E-2</v>
      </c>
      <c r="F2733" s="6">
        <f t="shared" si="253"/>
        <v>0.24059562216527305</v>
      </c>
      <c r="G2733" s="6">
        <f t="shared" si="254"/>
        <v>-0.24554317403255804</v>
      </c>
      <c r="H2733" s="6">
        <f t="shared" si="255"/>
        <v>0.12089912433918203</v>
      </c>
      <c r="I2733" s="6">
        <f t="shared" si="256"/>
        <v>1</v>
      </c>
    </row>
    <row r="2734" spans="1:9" x14ac:dyDescent="0.25">
      <c r="A2734" s="6">
        <v>2723</v>
      </c>
      <c r="B2734" s="6">
        <v>-0.39543010643683374</v>
      </c>
      <c r="C2734" s="6">
        <v>0.63069551683095793</v>
      </c>
      <c r="D2734" s="6">
        <f t="shared" si="252"/>
        <v>56.746184344912365</v>
      </c>
      <c r="E2734" s="6">
        <f t="shared" si="257"/>
        <v>-5.2021776610796447E-3</v>
      </c>
      <c r="F2734" s="6">
        <f t="shared" si="253"/>
        <v>0.18605306342594219</v>
      </c>
      <c r="G2734" s="6">
        <f t="shared" si="254"/>
        <v>-0.16632243802308433</v>
      </c>
      <c r="H2734" s="6">
        <f t="shared" si="255"/>
        <v>0.15591808270092505</v>
      </c>
      <c r="I2734" s="6">
        <f t="shared" si="256"/>
        <v>1</v>
      </c>
    </row>
    <row r="2735" spans="1:9" x14ac:dyDescent="0.25">
      <c r="A2735" s="6">
        <v>2724</v>
      </c>
      <c r="B2735" s="6">
        <v>0.47243474909919314</v>
      </c>
      <c r="C2735" s="6">
        <v>0.24369029816583759</v>
      </c>
      <c r="D2735" s="6">
        <f t="shared" si="252"/>
        <v>68.281040582872237</v>
      </c>
      <c r="E2735" s="6">
        <f t="shared" si="257"/>
        <v>7.8641532914585921E-2</v>
      </c>
      <c r="F2735" s="6">
        <f t="shared" si="253"/>
        <v>0.22387226420613848</v>
      </c>
      <c r="G2735" s="6">
        <f t="shared" si="254"/>
        <v>-9.8097261503444083E-2</v>
      </c>
      <c r="H2735" s="6">
        <f t="shared" si="255"/>
        <v>0.25538032733261595</v>
      </c>
      <c r="I2735" s="6">
        <f t="shared" si="256"/>
        <v>1</v>
      </c>
    </row>
    <row r="2736" spans="1:9" x14ac:dyDescent="0.25">
      <c r="A2736" s="6">
        <v>2725</v>
      </c>
      <c r="B2736" s="6">
        <v>1.5979685485945083</v>
      </c>
      <c r="C2736" s="6">
        <v>0.48805200354014711</v>
      </c>
      <c r="D2736" s="6">
        <f t="shared" si="252"/>
        <v>60.66397792926373</v>
      </c>
      <c r="E2736" s="6">
        <f t="shared" si="257"/>
        <v>0.1873784284416303</v>
      </c>
      <c r="F2736" s="6">
        <f t="shared" si="253"/>
        <v>0.19889828829266798</v>
      </c>
      <c r="G2736" s="6">
        <f t="shared" si="254"/>
        <v>2.078906633954361E-2</v>
      </c>
      <c r="H2736" s="6">
        <f t="shared" si="255"/>
        <v>0.35396779054371696</v>
      </c>
      <c r="I2736" s="6">
        <f t="shared" si="256"/>
        <v>1</v>
      </c>
    </row>
    <row r="2737" spans="1:9" x14ac:dyDescent="0.25">
      <c r="A2737" s="6">
        <v>2726</v>
      </c>
      <c r="B2737" s="6">
        <v>-1.7369256966048852</v>
      </c>
      <c r="C2737" s="6">
        <v>0.79915768913846252</v>
      </c>
      <c r="D2737" s="6">
        <f t="shared" si="252"/>
        <v>51.593330619447869</v>
      </c>
      <c r="E2737" s="6">
        <f t="shared" si="257"/>
        <v>-0.13480296433092617</v>
      </c>
      <c r="F2737" s="6">
        <f t="shared" si="253"/>
        <v>0.16915846104737006</v>
      </c>
      <c r="G2737" s="6">
        <f t="shared" si="254"/>
        <v>-0.2884338750706375</v>
      </c>
      <c r="H2737" s="6">
        <f t="shared" si="255"/>
        <v>1.8827946408785157E-2</v>
      </c>
      <c r="I2737" s="6">
        <f t="shared" si="256"/>
        <v>1</v>
      </c>
    </row>
    <row r="2738" spans="1:9" x14ac:dyDescent="0.25">
      <c r="A2738" s="6">
        <v>2727</v>
      </c>
      <c r="B2738" s="6">
        <v>2.4443806978524663E-2</v>
      </c>
      <c r="C2738" s="6">
        <v>0.35007782219916378</v>
      </c>
      <c r="D2738" s="6">
        <f t="shared" si="252"/>
        <v>64.66051994450622</v>
      </c>
      <c r="E2738" s="6">
        <f t="shared" si="257"/>
        <v>3.5361496106912901E-2</v>
      </c>
      <c r="F2738" s="6">
        <f t="shared" si="253"/>
        <v>0.21200170473608596</v>
      </c>
      <c r="G2738" s="6">
        <f t="shared" si="254"/>
        <v>-0.13662779996075758</v>
      </c>
      <c r="H2738" s="6">
        <f t="shared" si="255"/>
        <v>0.20735079217458341</v>
      </c>
      <c r="I2738" s="6">
        <f t="shared" si="256"/>
        <v>1</v>
      </c>
    </row>
    <row r="2739" spans="1:9" x14ac:dyDescent="0.25">
      <c r="A2739" s="6">
        <v>2728</v>
      </c>
      <c r="B2739" s="6">
        <v>-1.3673570720129646</v>
      </c>
      <c r="C2739" s="6">
        <v>0.8945890682699057</v>
      </c>
      <c r="D2739" s="6">
        <f t="shared" si="252"/>
        <v>47.624237797945931</v>
      </c>
      <c r="E2739" s="6">
        <f t="shared" si="257"/>
        <v>-9.9099243180709007E-2</v>
      </c>
      <c r="F2739" s="6">
        <f t="shared" si="253"/>
        <v>0.15614504196047846</v>
      </c>
      <c r="G2739" s="6">
        <f t="shared" si="254"/>
        <v>-0.24670246655599848</v>
      </c>
      <c r="H2739" s="6">
        <f t="shared" si="255"/>
        <v>4.8503980194580465E-2</v>
      </c>
      <c r="I2739" s="6">
        <f t="shared" si="256"/>
        <v>1</v>
      </c>
    </row>
    <row r="2740" spans="1:9" x14ac:dyDescent="0.25">
      <c r="A2740" s="6">
        <v>2729</v>
      </c>
      <c r="B2740" s="6">
        <v>-1.02628291642759</v>
      </c>
      <c r="C2740" s="6">
        <v>0.2196417126987518</v>
      </c>
      <c r="D2740" s="6">
        <f t="shared" si="252"/>
        <v>69.225633754738169</v>
      </c>
      <c r="E2740" s="6">
        <f t="shared" si="257"/>
        <v>-6.6148349267535031E-2</v>
      </c>
      <c r="F2740" s="6">
        <f t="shared" si="253"/>
        <v>0.22696929099914154</v>
      </c>
      <c r="G2740" s="6">
        <f t="shared" si="254"/>
        <v>-0.2441054382295873</v>
      </c>
      <c r="H2740" s="6">
        <f t="shared" si="255"/>
        <v>0.11180873969451723</v>
      </c>
      <c r="I2740" s="6">
        <f t="shared" si="256"/>
        <v>1</v>
      </c>
    </row>
    <row r="2741" spans="1:9" x14ac:dyDescent="0.25">
      <c r="A2741" s="6">
        <v>2730</v>
      </c>
      <c r="B2741" s="6">
        <v>1.0334338185202796</v>
      </c>
      <c r="C2741" s="6">
        <v>0.21771904660176397</v>
      </c>
      <c r="D2741" s="6">
        <f t="shared" si="252"/>
        <v>69.304003484703188</v>
      </c>
      <c r="E2741" s="6">
        <f t="shared" si="257"/>
        <v>0.13283919204287026</v>
      </c>
      <c r="F2741" s="6">
        <f t="shared" si="253"/>
        <v>0.22722624093345306</v>
      </c>
      <c r="G2741" s="6">
        <f t="shared" si="254"/>
        <v>-4.5218600252042773E-2</v>
      </c>
      <c r="H2741" s="6">
        <f t="shared" si="255"/>
        <v>0.31089698433778329</v>
      </c>
      <c r="I2741" s="6">
        <f t="shared" si="256"/>
        <v>1</v>
      </c>
    </row>
    <row r="2742" spans="1:9" x14ac:dyDescent="0.25">
      <c r="A2742" s="6">
        <v>2731</v>
      </c>
      <c r="B2742" s="6">
        <v>0.60141474023112096</v>
      </c>
      <c r="C2742" s="6">
        <v>0.25620288705099642</v>
      </c>
      <c r="D2742" s="6">
        <f t="shared" si="252"/>
        <v>67.812861882465384</v>
      </c>
      <c r="E2742" s="6">
        <f t="shared" si="257"/>
        <v>9.1102183876005521E-2</v>
      </c>
      <c r="F2742" s="6">
        <f t="shared" si="253"/>
        <v>0.22233725207365701</v>
      </c>
      <c r="G2742" s="6">
        <f t="shared" si="254"/>
        <v>-8.5029650941347956E-2</v>
      </c>
      <c r="H2742" s="6">
        <f t="shared" si="255"/>
        <v>0.267234018693359</v>
      </c>
      <c r="I2742" s="6">
        <f t="shared" si="256"/>
        <v>1</v>
      </c>
    </row>
    <row r="2743" spans="1:9" x14ac:dyDescent="0.25">
      <c r="A2743" s="6">
        <v>2732</v>
      </c>
      <c r="B2743" s="6">
        <v>0.58136947700404562</v>
      </c>
      <c r="C2743" s="6">
        <v>0.68486587115085296</v>
      </c>
      <c r="D2743" s="6">
        <f t="shared" si="252"/>
        <v>55.205112797338764</v>
      </c>
      <c r="E2743" s="6">
        <f t="shared" si="257"/>
        <v>8.9165627466671615E-2</v>
      </c>
      <c r="F2743" s="6">
        <f t="shared" si="253"/>
        <v>0.18100036982734022</v>
      </c>
      <c r="G2743" s="6">
        <f t="shared" si="254"/>
        <v>-6.9751780743500663E-2</v>
      </c>
      <c r="H2743" s="6">
        <f t="shared" si="255"/>
        <v>0.24808303567684389</v>
      </c>
      <c r="I2743" s="6">
        <f t="shared" si="256"/>
        <v>1</v>
      </c>
    </row>
    <row r="2744" spans="1:9" x14ac:dyDescent="0.25">
      <c r="A2744" s="6">
        <v>2733</v>
      </c>
      <c r="B2744" s="6">
        <v>0.79556912169209681</v>
      </c>
      <c r="C2744" s="6">
        <v>0.34043397320474866</v>
      </c>
      <c r="D2744" s="6">
        <f t="shared" si="252"/>
        <v>64.9617222901594</v>
      </c>
      <c r="E2744" s="6">
        <f t="shared" si="257"/>
        <v>0.10985927913383471</v>
      </c>
      <c r="F2744" s="6">
        <f t="shared" si="253"/>
        <v>0.21298925341035868</v>
      </c>
      <c r="G2744" s="6">
        <f t="shared" si="254"/>
        <v>-6.25301327351689E-2</v>
      </c>
      <c r="H2744" s="6">
        <f t="shared" si="255"/>
        <v>0.28224869100283834</v>
      </c>
      <c r="I2744" s="6">
        <f t="shared" si="256"/>
        <v>1</v>
      </c>
    </row>
    <row r="2745" spans="1:9" x14ac:dyDescent="0.25">
      <c r="A2745" s="6">
        <v>2734</v>
      </c>
      <c r="B2745" s="6">
        <v>-0.89726199803408235</v>
      </c>
      <c r="C2745" s="6">
        <v>0.32776879177220986</v>
      </c>
      <c r="D2745" s="6">
        <f t="shared" si="252"/>
        <v>65.363752537413305</v>
      </c>
      <c r="E2745" s="6">
        <f t="shared" si="257"/>
        <v>-5.3683744357003835E-2</v>
      </c>
      <c r="F2745" s="6">
        <f t="shared" si="253"/>
        <v>0.21430738536856822</v>
      </c>
      <c r="G2745" s="6">
        <f t="shared" si="254"/>
        <v>-0.22660576879685607</v>
      </c>
      <c r="H2745" s="6">
        <f t="shared" si="255"/>
        <v>0.11923828008284838</v>
      </c>
      <c r="I2745" s="6">
        <f t="shared" si="256"/>
        <v>1</v>
      </c>
    </row>
    <row r="2746" spans="1:9" x14ac:dyDescent="0.25">
      <c r="A2746" s="6">
        <v>2735</v>
      </c>
      <c r="B2746" s="6">
        <v>-8.6051841208245605E-2</v>
      </c>
      <c r="C2746" s="6">
        <v>0.66704306161687066</v>
      </c>
      <c r="D2746" s="6">
        <f t="shared" si="252"/>
        <v>55.719476379242153</v>
      </c>
      <c r="E2746" s="6">
        <f t="shared" si="257"/>
        <v>2.4686602328986958E-2</v>
      </c>
      <c r="F2746" s="6">
        <f t="shared" si="253"/>
        <v>0.18268680780079394</v>
      </c>
      <c r="G2746" s="6">
        <f t="shared" si="254"/>
        <v>-0.13496943136882611</v>
      </c>
      <c r="H2746" s="6">
        <f t="shared" si="255"/>
        <v>0.18434263602680001</v>
      </c>
      <c r="I2746" s="6">
        <f t="shared" si="256"/>
        <v>1</v>
      </c>
    </row>
    <row r="2747" spans="1:9" x14ac:dyDescent="0.25">
      <c r="A2747" s="6">
        <v>2736</v>
      </c>
      <c r="B2747" s="6">
        <v>1.1463362170616165</v>
      </c>
      <c r="C2747" s="6">
        <v>0.75481429486983853</v>
      </c>
      <c r="D2747" s="6">
        <f t="shared" si="252"/>
        <v>53.078599922296036</v>
      </c>
      <c r="E2747" s="6">
        <f t="shared" si="257"/>
        <v>0.14374659999494319</v>
      </c>
      <c r="F2747" s="6">
        <f t="shared" si="253"/>
        <v>0.17402819646654438</v>
      </c>
      <c r="G2747" s="6">
        <f t="shared" si="254"/>
        <v>-1.2079984670106431E-2</v>
      </c>
      <c r="H2747" s="6">
        <f t="shared" si="255"/>
        <v>0.29957318465999283</v>
      </c>
      <c r="I2747" s="6">
        <f t="shared" si="256"/>
        <v>1</v>
      </c>
    </row>
    <row r="2748" spans="1:9" x14ac:dyDescent="0.25">
      <c r="A2748" s="6">
        <v>2737</v>
      </c>
      <c r="B2748" s="6">
        <v>-0.33361516216245946</v>
      </c>
      <c r="C2748" s="6">
        <v>0.64687032685323653</v>
      </c>
      <c r="D2748" s="6">
        <f t="shared" si="252"/>
        <v>56.292470972582166</v>
      </c>
      <c r="E2748" s="6">
        <f t="shared" si="257"/>
        <v>7.6971331241811047E-4</v>
      </c>
      <c r="F2748" s="6">
        <f t="shared" si="253"/>
        <v>0.18456547859863004</v>
      </c>
      <c r="G2748" s="6">
        <f t="shared" si="254"/>
        <v>-0.15970513690462468</v>
      </c>
      <c r="H2748" s="6">
        <f t="shared" si="255"/>
        <v>0.16124456352946093</v>
      </c>
      <c r="I2748" s="6">
        <f t="shared" si="256"/>
        <v>1</v>
      </c>
    </row>
    <row r="2749" spans="1:9" x14ac:dyDescent="0.25">
      <c r="A2749" s="6">
        <v>2738</v>
      </c>
      <c r="B2749" s="6">
        <v>0.841337168822065</v>
      </c>
      <c r="C2749" s="6">
        <v>0.58809167760246595</v>
      </c>
      <c r="D2749" s="6">
        <f t="shared" si="252"/>
        <v>57.924129400594566</v>
      </c>
      <c r="E2749" s="6">
        <f t="shared" si="257"/>
        <v>0.11428089255981953</v>
      </c>
      <c r="F2749" s="6">
        <f t="shared" si="253"/>
        <v>0.18991517836260513</v>
      </c>
      <c r="G2749" s="6">
        <f t="shared" si="254"/>
        <v>-4.85030565788762E-2</v>
      </c>
      <c r="H2749" s="6">
        <f t="shared" si="255"/>
        <v>0.27706484169851525</v>
      </c>
      <c r="I2749" s="6">
        <f t="shared" si="256"/>
        <v>1</v>
      </c>
    </row>
    <row r="2750" spans="1:9" x14ac:dyDescent="0.25">
      <c r="A2750" s="6">
        <v>2739</v>
      </c>
      <c r="B2750" s="6">
        <v>-1.927182893268764</v>
      </c>
      <c r="C2750" s="6">
        <v>0.16174810022278513</v>
      </c>
      <c r="D2750" s="6">
        <f t="shared" si="252"/>
        <v>71.828867026202474</v>
      </c>
      <c r="E2750" s="6">
        <f t="shared" si="257"/>
        <v>-0.15318355576779366</v>
      </c>
      <c r="F2750" s="6">
        <f t="shared" si="253"/>
        <v>0.23550448205312285</v>
      </c>
      <c r="G2750" s="6">
        <f t="shared" si="254"/>
        <v>-0.33445580805929487</v>
      </c>
      <c r="H2750" s="6">
        <f t="shared" si="255"/>
        <v>2.8088696523707574E-2</v>
      </c>
      <c r="I2750" s="6">
        <f t="shared" si="256"/>
        <v>1</v>
      </c>
    </row>
    <row r="2751" spans="1:9" x14ac:dyDescent="0.25">
      <c r="A2751" s="6">
        <v>2740</v>
      </c>
      <c r="B2751" s="6">
        <v>-2.980073077196721E-2</v>
      </c>
      <c r="C2751" s="6">
        <v>3.3570360423596911E-4</v>
      </c>
      <c r="D2751" s="6">
        <f t="shared" si="252"/>
        <v>105.73185590889457</v>
      </c>
      <c r="E2751" s="6">
        <f t="shared" si="257"/>
        <v>3.0120975887144418E-2</v>
      </c>
      <c r="F2751" s="6">
        <f t="shared" si="253"/>
        <v>0.34666182265211337</v>
      </c>
      <c r="G2751" s="6">
        <f t="shared" si="254"/>
        <v>-0.18980916399062617</v>
      </c>
      <c r="H2751" s="6">
        <f t="shared" si="255"/>
        <v>0.25005111576491501</v>
      </c>
      <c r="I2751" s="6">
        <f t="shared" si="256"/>
        <v>1</v>
      </c>
    </row>
    <row r="2752" spans="1:9" x14ac:dyDescent="0.25">
      <c r="A2752" s="6">
        <v>2741</v>
      </c>
      <c r="B2752" s="6">
        <v>-1.3955605027149431</v>
      </c>
      <c r="C2752" s="6">
        <v>5.1301614429151279E-2</v>
      </c>
      <c r="D2752" s="6">
        <f t="shared" si="252"/>
        <v>80.066770102275044</v>
      </c>
      <c r="E2752" s="6">
        <f t="shared" si="257"/>
        <v>-0.1018239534462918</v>
      </c>
      <c r="F2752" s="6">
        <f t="shared" si="253"/>
        <v>0.26251400033532801</v>
      </c>
      <c r="G2752" s="6">
        <f t="shared" si="254"/>
        <v>-0.29320898911217552</v>
      </c>
      <c r="H2752" s="6">
        <f t="shared" si="255"/>
        <v>8.9561082219591887E-2</v>
      </c>
      <c r="I2752" s="6">
        <f t="shared" si="256"/>
        <v>1</v>
      </c>
    </row>
    <row r="2753" spans="1:9" x14ac:dyDescent="0.25">
      <c r="A2753" s="6">
        <v>2742</v>
      </c>
      <c r="B2753" s="6">
        <v>0.41227849578717723</v>
      </c>
      <c r="C2753" s="6">
        <v>0.96124149296548356</v>
      </c>
      <c r="D2753" s="6">
        <f t="shared" si="252"/>
        <v>42.978523471304655</v>
      </c>
      <c r="E2753" s="6">
        <f t="shared" si="257"/>
        <v>7.2829886712028405E-2</v>
      </c>
      <c r="F2753" s="6">
        <f t="shared" si="253"/>
        <v>0.14091319170919558</v>
      </c>
      <c r="G2753" s="6">
        <f t="shared" si="254"/>
        <v>-6.73893401985622E-2</v>
      </c>
      <c r="H2753" s="6">
        <f t="shared" si="255"/>
        <v>0.21304911362261902</v>
      </c>
      <c r="I2753" s="6">
        <f t="shared" si="256"/>
        <v>1</v>
      </c>
    </row>
    <row r="2754" spans="1:9" x14ac:dyDescent="0.25">
      <c r="A2754" s="6">
        <v>2743</v>
      </c>
      <c r="B2754" s="6">
        <v>-4.1894736568792723E-2</v>
      </c>
      <c r="C2754" s="6">
        <v>0.25354777672658468</v>
      </c>
      <c r="D2754" s="6">
        <f t="shared" si="252"/>
        <v>67.911001779552194</v>
      </c>
      <c r="E2754" s="6">
        <f t="shared" si="257"/>
        <v>2.8952583924661768E-2</v>
      </c>
      <c r="F2754" s="6">
        <f t="shared" si="253"/>
        <v>0.22265902222803999</v>
      </c>
      <c r="G2754" s="6">
        <f t="shared" si="254"/>
        <v>-0.14730665526847767</v>
      </c>
      <c r="H2754" s="6">
        <f t="shared" si="255"/>
        <v>0.2052118231178012</v>
      </c>
      <c r="I2754" s="6">
        <f t="shared" si="256"/>
        <v>1</v>
      </c>
    </row>
    <row r="2755" spans="1:9" x14ac:dyDescent="0.25">
      <c r="A2755" s="6">
        <v>2744</v>
      </c>
      <c r="B2755" s="6">
        <v>1.5049818102852441</v>
      </c>
      <c r="C2755" s="6">
        <v>0.17908261360515151</v>
      </c>
      <c r="D2755" s="6">
        <f t="shared" si="252"/>
        <v>70.989118979788245</v>
      </c>
      <c r="E2755" s="6">
        <f t="shared" si="257"/>
        <v>0.1783950560600378</v>
      </c>
      <c r="F2755" s="6">
        <f t="shared" si="253"/>
        <v>0.23275120976979752</v>
      </c>
      <c r="G2755" s="6">
        <f t="shared" si="254"/>
        <v>-1.8144581288927208E-3</v>
      </c>
      <c r="H2755" s="6">
        <f t="shared" si="255"/>
        <v>0.3586045702489683</v>
      </c>
      <c r="I2755" s="6">
        <f t="shared" si="256"/>
        <v>1</v>
      </c>
    </row>
    <row r="2756" spans="1:9" x14ac:dyDescent="0.25">
      <c r="A2756" s="6">
        <v>2745</v>
      </c>
      <c r="B2756" s="6">
        <v>7.2316197474719957E-2</v>
      </c>
      <c r="C2756" s="6">
        <v>0.88891262550737027</v>
      </c>
      <c r="D2756" s="6">
        <f t="shared" si="252"/>
        <v>47.910625901289649</v>
      </c>
      <c r="E2756" s="6">
        <f t="shared" si="257"/>
        <v>3.9986408416386669E-2</v>
      </c>
      <c r="F2756" s="6">
        <f t="shared" si="253"/>
        <v>0.15708401934849064</v>
      </c>
      <c r="G2756" s="6">
        <f t="shared" si="254"/>
        <v>-0.10805995535530186</v>
      </c>
      <c r="H2756" s="6">
        <f t="shared" si="255"/>
        <v>0.18803277218807521</v>
      </c>
      <c r="I2756" s="6">
        <f t="shared" si="256"/>
        <v>1</v>
      </c>
    </row>
    <row r="2757" spans="1:9" x14ac:dyDescent="0.25">
      <c r="A2757" s="6">
        <v>2746</v>
      </c>
      <c r="B2757" s="6">
        <v>-0.58744944908539765</v>
      </c>
      <c r="C2757" s="6">
        <v>0.11816766869106113</v>
      </c>
      <c r="D2757" s="6">
        <f t="shared" si="252"/>
        <v>74.281410225329168</v>
      </c>
      <c r="E2757" s="6">
        <f t="shared" si="257"/>
        <v>-2.3753008573586185E-2</v>
      </c>
      <c r="F2757" s="6">
        <f t="shared" si="253"/>
        <v>0.2435456072961612</v>
      </c>
      <c r="G2757" s="6">
        <f t="shared" si="254"/>
        <v>-0.2080939889320515</v>
      </c>
      <c r="H2757" s="6">
        <f t="shared" si="255"/>
        <v>0.1605879717848791</v>
      </c>
      <c r="I2757" s="6">
        <f t="shared" si="256"/>
        <v>1</v>
      </c>
    </row>
    <row r="2758" spans="1:9" x14ac:dyDescent="0.25">
      <c r="A2758" s="6">
        <v>2747</v>
      </c>
      <c r="B2758" s="6">
        <v>0.84954081103205681</v>
      </c>
      <c r="C2758" s="6">
        <v>0.40070802941984313</v>
      </c>
      <c r="D2758" s="6">
        <f t="shared" si="252"/>
        <v>63.137269933041523</v>
      </c>
      <c r="E2758" s="6">
        <f t="shared" si="257"/>
        <v>0.11507343969285909</v>
      </c>
      <c r="F2758" s="6">
        <f t="shared" si="253"/>
        <v>0.20700744240341484</v>
      </c>
      <c r="G2758" s="6">
        <f t="shared" si="254"/>
        <v>-5.4877950805604661E-2</v>
      </c>
      <c r="H2758" s="6">
        <f t="shared" si="255"/>
        <v>0.28502483019132285</v>
      </c>
      <c r="I2758" s="6">
        <f t="shared" si="256"/>
        <v>1</v>
      </c>
    </row>
    <row r="2759" spans="1:9" x14ac:dyDescent="0.25">
      <c r="A2759" s="6">
        <v>2748</v>
      </c>
      <c r="B2759" s="6">
        <v>-0.57170382206095383</v>
      </c>
      <c r="C2759" s="6">
        <v>2.7466658528397473E-3</v>
      </c>
      <c r="D2759" s="6">
        <f t="shared" si="252"/>
        <v>96.145247702548332</v>
      </c>
      <c r="E2759" s="6">
        <f t="shared" si="257"/>
        <v>-2.2231836484811536E-2</v>
      </c>
      <c r="F2759" s="6">
        <f t="shared" si="253"/>
        <v>0.31523032033622406</v>
      </c>
      <c r="G2759" s="6">
        <f t="shared" si="254"/>
        <v>-0.23195467836585412</v>
      </c>
      <c r="H2759" s="6">
        <f t="shared" si="255"/>
        <v>0.18749100539623106</v>
      </c>
      <c r="I2759" s="6">
        <f t="shared" si="256"/>
        <v>1</v>
      </c>
    </row>
    <row r="2760" spans="1:9" x14ac:dyDescent="0.25">
      <c r="A2760" s="6">
        <v>2749</v>
      </c>
      <c r="B2760" s="6">
        <v>-1.4837223716313019</v>
      </c>
      <c r="C2760" s="6">
        <v>0.26514481032746362</v>
      </c>
      <c r="D2760" s="6">
        <f t="shared" si="252"/>
        <v>67.486839889674116</v>
      </c>
      <c r="E2760" s="6">
        <f t="shared" si="257"/>
        <v>-0.11034119916039262</v>
      </c>
      <c r="F2760" s="6">
        <f t="shared" si="253"/>
        <v>0.22126832750712824</v>
      </c>
      <c r="G2760" s="6">
        <f t="shared" si="254"/>
        <v>-0.28604913182887293</v>
      </c>
      <c r="H2760" s="6">
        <f t="shared" si="255"/>
        <v>6.5366733508087693E-2</v>
      </c>
      <c r="I2760" s="6">
        <f t="shared" si="256"/>
        <v>1</v>
      </c>
    </row>
    <row r="2761" spans="1:9" x14ac:dyDescent="0.25">
      <c r="A2761" s="6">
        <v>2750</v>
      </c>
      <c r="B2761" s="6">
        <v>-0.36099891076446511</v>
      </c>
      <c r="C2761" s="6">
        <v>0.52003540147099214</v>
      </c>
      <c r="D2761" s="6">
        <f t="shared" si="252"/>
        <v>59.784922982194239</v>
      </c>
      <c r="E2761" s="6">
        <f t="shared" si="257"/>
        <v>-1.8758081390125719E-3</v>
      </c>
      <c r="F2761" s="6">
        <f t="shared" si="253"/>
        <v>0.19601614092522701</v>
      </c>
      <c r="G2761" s="6">
        <f t="shared" si="254"/>
        <v>-0.16725377930996504</v>
      </c>
      <c r="H2761" s="6">
        <f t="shared" si="255"/>
        <v>0.16350216303193987</v>
      </c>
      <c r="I2761" s="6">
        <f t="shared" si="256"/>
        <v>1</v>
      </c>
    </row>
    <row r="2762" spans="1:9" x14ac:dyDescent="0.25">
      <c r="A2762" s="6">
        <v>2751</v>
      </c>
      <c r="B2762" s="6">
        <v>-1.691710167506244</v>
      </c>
      <c r="C2762" s="6">
        <v>0.38645588549455245</v>
      </c>
      <c r="D2762" s="6">
        <f t="shared" si="252"/>
        <v>63.55733541121883</v>
      </c>
      <c r="E2762" s="6">
        <f t="shared" si="257"/>
        <v>-0.13043472921794816</v>
      </c>
      <c r="F2762" s="6">
        <f t="shared" si="253"/>
        <v>0.20838470626629124</v>
      </c>
      <c r="G2762" s="6">
        <f t="shared" si="254"/>
        <v>-0.30095054356015272</v>
      </c>
      <c r="H2762" s="6">
        <f t="shared" si="255"/>
        <v>4.0081085124256371E-2</v>
      </c>
      <c r="I2762" s="6">
        <f t="shared" si="256"/>
        <v>1</v>
      </c>
    </row>
    <row r="2763" spans="1:9" x14ac:dyDescent="0.25">
      <c r="A2763" s="6">
        <v>2752</v>
      </c>
      <c r="B2763" s="6">
        <v>-0.42413375922478735</v>
      </c>
      <c r="C2763" s="6">
        <v>0.12210455641346477</v>
      </c>
      <c r="D2763" s="6">
        <f t="shared" si="252"/>
        <v>74.034019493099692</v>
      </c>
      <c r="E2763" s="6">
        <f t="shared" si="257"/>
        <v>-7.9752139713599526E-3</v>
      </c>
      <c r="F2763" s="6">
        <f t="shared" si="253"/>
        <v>0.24273449014131046</v>
      </c>
      <c r="G2763" s="6">
        <f t="shared" si="254"/>
        <v>-0.19200896884746754</v>
      </c>
      <c r="H2763" s="6">
        <f t="shared" si="255"/>
        <v>0.17605854090474765</v>
      </c>
      <c r="I2763" s="6">
        <f t="shared" si="256"/>
        <v>1</v>
      </c>
    </row>
    <row r="2764" spans="1:9" x14ac:dyDescent="0.25">
      <c r="A2764" s="6">
        <v>2753</v>
      </c>
      <c r="B2764" s="6">
        <v>1.0781809578475077</v>
      </c>
      <c r="C2764" s="6">
        <v>0.72624897000030519</v>
      </c>
      <c r="D2764" s="6">
        <f t="shared" si="252"/>
        <v>53.971972666256441</v>
      </c>
      <c r="E2764" s="6">
        <f t="shared" si="257"/>
        <v>0.13716217640490419</v>
      </c>
      <c r="F2764" s="6">
        <f t="shared" si="253"/>
        <v>0.176957287430349</v>
      </c>
      <c r="G2764" s="6">
        <f t="shared" si="254"/>
        <v>-1.9970304907381886E-2</v>
      </c>
      <c r="H2764" s="6">
        <f t="shared" si="255"/>
        <v>0.29429465771719027</v>
      </c>
      <c r="I2764" s="6">
        <f t="shared" si="256"/>
        <v>1</v>
      </c>
    </row>
    <row r="2765" spans="1:9" x14ac:dyDescent="0.25">
      <c r="A2765" s="6">
        <v>2754</v>
      </c>
      <c r="B2765" s="6">
        <v>-0.59821104514412582</v>
      </c>
      <c r="C2765" s="6">
        <v>0.53285317545091093</v>
      </c>
      <c r="D2765" s="6">
        <f t="shared" ref="D2765:D2828" si="258">CHIINV(C2765,$B$5)</f>
        <v>59.434358435083119</v>
      </c>
      <c r="E2765" s="6">
        <f t="shared" si="257"/>
        <v>-2.4792677526101765E-2</v>
      </c>
      <c r="F2765" s="6">
        <f t="shared" ref="F2765:F2828" si="259">$B$2/($B$5)*D2765</f>
        <v>0.19486674896748563</v>
      </c>
      <c r="G2765" s="6">
        <f t="shared" ref="G2765:G2828" si="260">E2765-$B$8*SQRT(F2765/$B$6*(1/$B$3+1/$B$4))</f>
        <v>-0.18968506730278936</v>
      </c>
      <c r="H2765" s="6">
        <f t="shared" ref="H2765:H2828" si="261">E2765+$B$8*SQRT(F2765/$B$6*(1/$B$3+1/$B$4))</f>
        <v>0.14009971225058584</v>
      </c>
      <c r="I2765" s="6">
        <f t="shared" ref="I2765:I2828" si="262">IF(-G2765&lt;$B$9,1,0)*IF(H2765&lt;$B$9,1,0)</f>
        <v>1</v>
      </c>
    </row>
    <row r="2766" spans="1:9" x14ac:dyDescent="0.25">
      <c r="A2766" s="6">
        <v>2755</v>
      </c>
      <c r="B2766" s="6">
        <v>-1.6004423741833307</v>
      </c>
      <c r="C2766" s="6">
        <v>0.59938352610858481</v>
      </c>
      <c r="D2766" s="6">
        <f t="shared" si="258"/>
        <v>57.61376906072234</v>
      </c>
      <c r="E2766" s="6">
        <f t="shared" ref="E2766:E2829" si="263">$B$1+B2766*SQRT($B$2/$B$6*(1/$B$3+1/$B$4))</f>
        <v>-0.12161742269904355</v>
      </c>
      <c r="F2766" s="6">
        <f t="shared" si="259"/>
        <v>0.18889760347777818</v>
      </c>
      <c r="G2766" s="6">
        <f t="shared" si="260"/>
        <v>-0.28396468389240487</v>
      </c>
      <c r="H2766" s="6">
        <f t="shared" si="261"/>
        <v>4.0729838494317772E-2</v>
      </c>
      <c r="I2766" s="6">
        <f t="shared" si="262"/>
        <v>1</v>
      </c>
    </row>
    <row r="2767" spans="1:9" x14ac:dyDescent="0.25">
      <c r="A2767" s="6">
        <v>2756</v>
      </c>
      <c r="B2767" s="6">
        <v>-0.91688434622483328</v>
      </c>
      <c r="C2767" s="6">
        <v>0.41090121158482618</v>
      </c>
      <c r="D2767" s="6">
        <f t="shared" si="258"/>
        <v>62.840376248059798</v>
      </c>
      <c r="E2767" s="6">
        <f t="shared" si="263"/>
        <v>-5.5579443292184366E-2</v>
      </c>
      <c r="F2767" s="6">
        <f t="shared" si="259"/>
        <v>0.20603402048544195</v>
      </c>
      <c r="G2767" s="6">
        <f t="shared" si="260"/>
        <v>-0.22513077728082784</v>
      </c>
      <c r="H2767" s="6">
        <f t="shared" si="261"/>
        <v>0.1139718906964591</v>
      </c>
      <c r="I2767" s="6">
        <f t="shared" si="262"/>
        <v>1</v>
      </c>
    </row>
    <row r="2768" spans="1:9" x14ac:dyDescent="0.25">
      <c r="A2768" s="6">
        <v>2757</v>
      </c>
      <c r="B2768" s="6">
        <v>-0.57161514632753097</v>
      </c>
      <c r="C2768" s="6">
        <v>3.2288583025605028E-2</v>
      </c>
      <c r="D2768" s="6">
        <f t="shared" si="258"/>
        <v>82.954407394494694</v>
      </c>
      <c r="E2768" s="6">
        <f t="shared" si="263"/>
        <v>-2.2223269595069699E-2</v>
      </c>
      <c r="F2768" s="6">
        <f t="shared" si="259"/>
        <v>0.27198166358850717</v>
      </c>
      <c r="G2768" s="6">
        <f t="shared" si="260"/>
        <v>-0.21702892256914114</v>
      </c>
      <c r="H2768" s="6">
        <f t="shared" si="261"/>
        <v>0.17258238337900172</v>
      </c>
      <c r="I2768" s="6">
        <f t="shared" si="262"/>
        <v>1</v>
      </c>
    </row>
    <row r="2769" spans="1:9" x14ac:dyDescent="0.25">
      <c r="A2769" s="6">
        <v>2758</v>
      </c>
      <c r="B2769" s="6">
        <v>-0.20862330529780593</v>
      </c>
      <c r="C2769" s="6">
        <v>0.23200170903653067</v>
      </c>
      <c r="D2769" s="6">
        <f t="shared" si="258"/>
        <v>68.732259003335102</v>
      </c>
      <c r="E2769" s="6">
        <f t="shared" si="263"/>
        <v>1.2845073899294637E-2</v>
      </c>
      <c r="F2769" s="6">
        <f t="shared" si="259"/>
        <v>0.22535166886339378</v>
      </c>
      <c r="G2769" s="6">
        <f t="shared" si="260"/>
        <v>-0.1644767263141832</v>
      </c>
      <c r="H2769" s="6">
        <f t="shared" si="261"/>
        <v>0.1901668741127725</v>
      </c>
      <c r="I2769" s="6">
        <f t="shared" si="262"/>
        <v>1</v>
      </c>
    </row>
    <row r="2770" spans="1:9" x14ac:dyDescent="0.25">
      <c r="A2770" s="6">
        <v>2759</v>
      </c>
      <c r="B2770" s="6">
        <v>7.8759967436781153E-2</v>
      </c>
      <c r="C2770" s="6">
        <v>0.2454908902249214</v>
      </c>
      <c r="D2770" s="6">
        <f t="shared" si="258"/>
        <v>68.212759570809084</v>
      </c>
      <c r="E2770" s="6">
        <f t="shared" si="263"/>
        <v>4.0608935737626722E-2</v>
      </c>
      <c r="F2770" s="6">
        <f t="shared" si="259"/>
        <v>0.22364839203543962</v>
      </c>
      <c r="G2770" s="6">
        <f t="shared" si="260"/>
        <v>-0.13604146721672061</v>
      </c>
      <c r="H2770" s="6">
        <f t="shared" si="261"/>
        <v>0.21725933869197406</v>
      </c>
      <c r="I2770" s="6">
        <f t="shared" si="262"/>
        <v>1</v>
      </c>
    </row>
    <row r="2771" spans="1:9" x14ac:dyDescent="0.25">
      <c r="A2771" s="6">
        <v>2760</v>
      </c>
      <c r="B2771" s="6">
        <v>0.21723053578170948</v>
      </c>
      <c r="C2771" s="6">
        <v>0.45466475417340618</v>
      </c>
      <c r="D2771" s="6">
        <f t="shared" si="258"/>
        <v>61.593156968969666</v>
      </c>
      <c r="E2771" s="6">
        <f t="shared" si="263"/>
        <v>5.3986463565262252E-2</v>
      </c>
      <c r="F2771" s="6">
        <f t="shared" si="259"/>
        <v>0.20194477694744153</v>
      </c>
      <c r="G2771" s="6">
        <f t="shared" si="260"/>
        <v>-0.11387385963645864</v>
      </c>
      <c r="H2771" s="6">
        <f t="shared" si="261"/>
        <v>0.22184678676698316</v>
      </c>
      <c r="I2771" s="6">
        <f t="shared" si="262"/>
        <v>1</v>
      </c>
    </row>
    <row r="2772" spans="1:9" x14ac:dyDescent="0.25">
      <c r="A2772" s="6">
        <v>2761</v>
      </c>
      <c r="B2772" s="6">
        <v>1.3373846741160378</v>
      </c>
      <c r="C2772" s="6">
        <v>0.31598864711447494</v>
      </c>
      <c r="D2772" s="6">
        <f t="shared" si="258"/>
        <v>65.744877774495791</v>
      </c>
      <c r="E2772" s="6">
        <f t="shared" si="263"/>
        <v>0.16220363444796859</v>
      </c>
      <c r="F2772" s="6">
        <f t="shared" si="259"/>
        <v>0.21555697630982226</v>
      </c>
      <c r="G2772" s="6">
        <f t="shared" si="260"/>
        <v>-1.1221797108679848E-2</v>
      </c>
      <c r="H2772" s="6">
        <f t="shared" si="261"/>
        <v>0.33562906600461706</v>
      </c>
      <c r="I2772" s="6">
        <f t="shared" si="262"/>
        <v>1</v>
      </c>
    </row>
    <row r="2773" spans="1:9" x14ac:dyDescent="0.25">
      <c r="A2773" s="6">
        <v>2762</v>
      </c>
      <c r="B2773" s="6">
        <v>1.603757482371293</v>
      </c>
      <c r="C2773" s="6">
        <v>5.2156132694479204E-2</v>
      </c>
      <c r="D2773" s="6">
        <f t="shared" si="258"/>
        <v>79.960155710777258</v>
      </c>
      <c r="E2773" s="6">
        <f t="shared" si="263"/>
        <v>0.18793769257708448</v>
      </c>
      <c r="F2773" s="6">
        <f t="shared" si="259"/>
        <v>0.26216444495336805</v>
      </c>
      <c r="G2773" s="6">
        <f t="shared" si="260"/>
        <v>-3.3198794975786983E-3</v>
      </c>
      <c r="H2773" s="6">
        <f t="shared" si="261"/>
        <v>0.37919526465174769</v>
      </c>
      <c r="I2773" s="6">
        <f t="shared" si="262"/>
        <v>1</v>
      </c>
    </row>
    <row r="2774" spans="1:9" x14ac:dyDescent="0.25">
      <c r="A2774" s="6">
        <v>2763</v>
      </c>
      <c r="B2774" s="6">
        <v>1.3582553037849721</v>
      </c>
      <c r="C2774" s="6">
        <v>2.3194067201757866E-2</v>
      </c>
      <c r="D2774" s="6">
        <f t="shared" si="258"/>
        <v>84.913788050914732</v>
      </c>
      <c r="E2774" s="6">
        <f t="shared" si="263"/>
        <v>0.16421992883105344</v>
      </c>
      <c r="F2774" s="6">
        <f t="shared" si="259"/>
        <v>0.27840586246201554</v>
      </c>
      <c r="G2774" s="6">
        <f t="shared" si="260"/>
        <v>-3.2872948812415204E-2</v>
      </c>
      <c r="H2774" s="6">
        <f t="shared" si="261"/>
        <v>0.36131280647452207</v>
      </c>
      <c r="I2774" s="6">
        <f t="shared" si="262"/>
        <v>1</v>
      </c>
    </row>
    <row r="2775" spans="1:9" x14ac:dyDescent="0.25">
      <c r="A2775" s="6">
        <v>2764</v>
      </c>
      <c r="B2775" s="6">
        <v>2.9749935492873192</v>
      </c>
      <c r="C2775" s="6">
        <v>0.65089877010406816</v>
      </c>
      <c r="D2775" s="6">
        <f t="shared" si="258"/>
        <v>56.178730460703967</v>
      </c>
      <c r="E2775" s="6">
        <f t="shared" si="263"/>
        <v>0.32041168226803896</v>
      </c>
      <c r="F2775" s="6">
        <f t="shared" si="259"/>
        <v>0.18419255888755398</v>
      </c>
      <c r="G2775" s="6">
        <f t="shared" si="260"/>
        <v>0.16009903598817918</v>
      </c>
      <c r="H2775" s="6">
        <f t="shared" si="261"/>
        <v>0.4807243285478987</v>
      </c>
      <c r="I2775" s="6">
        <f t="shared" si="262"/>
        <v>0</v>
      </c>
    </row>
    <row r="2776" spans="1:9" x14ac:dyDescent="0.25">
      <c r="A2776" s="6">
        <v>2765</v>
      </c>
      <c r="B2776" s="6">
        <v>0.34885943023255095</v>
      </c>
      <c r="C2776" s="6">
        <v>0.40665913876766258</v>
      </c>
      <c r="D2776" s="6">
        <f t="shared" si="258"/>
        <v>62.96359559470261</v>
      </c>
      <c r="E2776" s="6">
        <f t="shared" si="263"/>
        <v>6.6703022899739228E-2</v>
      </c>
      <c r="F2776" s="6">
        <f t="shared" si="259"/>
        <v>0.20643801834328726</v>
      </c>
      <c r="G2776" s="6">
        <f t="shared" si="260"/>
        <v>-0.10301446042194604</v>
      </c>
      <c r="H2776" s="6">
        <f t="shared" si="261"/>
        <v>0.23642050622142449</v>
      </c>
      <c r="I2776" s="6">
        <f t="shared" si="262"/>
        <v>1</v>
      </c>
    </row>
    <row r="2777" spans="1:9" x14ac:dyDescent="0.25">
      <c r="A2777" s="6">
        <v>2766</v>
      </c>
      <c r="B2777" s="6">
        <v>1.8364789866609499</v>
      </c>
      <c r="C2777" s="6">
        <v>0.93935972167119353</v>
      </c>
      <c r="D2777" s="6">
        <f t="shared" si="258"/>
        <v>44.889976045267694</v>
      </c>
      <c r="E2777" s="6">
        <f t="shared" si="263"/>
        <v>0.21042072588109356</v>
      </c>
      <c r="F2777" s="6">
        <f t="shared" si="259"/>
        <v>0.14718024932874654</v>
      </c>
      <c r="G2777" s="6">
        <f t="shared" si="260"/>
        <v>6.7117320929092422E-2</v>
      </c>
      <c r="H2777" s="6">
        <f t="shared" si="261"/>
        <v>0.35372413083309473</v>
      </c>
      <c r="I2777" s="6">
        <f t="shared" si="262"/>
        <v>1</v>
      </c>
    </row>
    <row r="2778" spans="1:9" x14ac:dyDescent="0.25">
      <c r="A2778" s="6">
        <v>2767</v>
      </c>
      <c r="B2778" s="6">
        <v>1.703670022834558</v>
      </c>
      <c r="C2778" s="6">
        <v>0.29233680227057712</v>
      </c>
      <c r="D2778" s="6">
        <f t="shared" si="258"/>
        <v>66.533778123830373</v>
      </c>
      <c r="E2778" s="6">
        <f t="shared" si="263"/>
        <v>0.19759016101389829</v>
      </c>
      <c r="F2778" s="6">
        <f t="shared" si="259"/>
        <v>0.21814353483223073</v>
      </c>
      <c r="G2778" s="6">
        <f t="shared" si="260"/>
        <v>2.3127329997432527E-2</v>
      </c>
      <c r="H2778" s="6">
        <f t="shared" si="261"/>
        <v>0.37205299203036402</v>
      </c>
      <c r="I2778" s="6">
        <f t="shared" si="262"/>
        <v>1</v>
      </c>
    </row>
    <row r="2779" spans="1:9" x14ac:dyDescent="0.25">
      <c r="A2779" s="6">
        <v>2768</v>
      </c>
      <c r="B2779" s="6">
        <v>-0.22491349227493629</v>
      </c>
      <c r="C2779" s="6">
        <v>0.82696005127109595</v>
      </c>
      <c r="D2779" s="6">
        <f t="shared" si="258"/>
        <v>50.576618181071197</v>
      </c>
      <c r="E2779" s="6">
        <f t="shared" si="263"/>
        <v>1.1271292320951538E-2</v>
      </c>
      <c r="F2779" s="6">
        <f t="shared" si="259"/>
        <v>0.16582497764285639</v>
      </c>
      <c r="G2779" s="6">
        <f t="shared" si="260"/>
        <v>-0.14083833984081223</v>
      </c>
      <c r="H2779" s="6">
        <f t="shared" si="261"/>
        <v>0.1633809244827153</v>
      </c>
      <c r="I2779" s="6">
        <f t="shared" si="262"/>
        <v>1</v>
      </c>
    </row>
    <row r="2780" spans="1:9" x14ac:dyDescent="0.25">
      <c r="A2780" s="6">
        <v>2769</v>
      </c>
      <c r="B2780" s="6">
        <v>-0.87528178482898511</v>
      </c>
      <c r="C2780" s="6">
        <v>0.6020386364329966</v>
      </c>
      <c r="D2780" s="6">
        <f t="shared" si="258"/>
        <v>57.540633700156484</v>
      </c>
      <c r="E2780" s="6">
        <f t="shared" si="263"/>
        <v>-5.1560254020226279E-2</v>
      </c>
      <c r="F2780" s="6">
        <f t="shared" si="259"/>
        <v>0.18865781541034912</v>
      </c>
      <c r="G2780" s="6">
        <f t="shared" si="260"/>
        <v>-0.21380444006250837</v>
      </c>
      <c r="H2780" s="6">
        <f t="shared" si="261"/>
        <v>0.11068393202205583</v>
      </c>
      <c r="I2780" s="6">
        <f t="shared" si="262"/>
        <v>1</v>
      </c>
    </row>
    <row r="2781" spans="1:9" x14ac:dyDescent="0.25">
      <c r="A2781" s="6">
        <v>2770</v>
      </c>
      <c r="B2781" s="6">
        <v>0.46850459511915687</v>
      </c>
      <c r="C2781" s="6">
        <v>0.16098513748588519</v>
      </c>
      <c r="D2781" s="6">
        <f t="shared" si="258"/>
        <v>71.867288403695269</v>
      </c>
      <c r="E2781" s="6">
        <f t="shared" si="263"/>
        <v>7.8261843967950995E-2</v>
      </c>
      <c r="F2781" s="6">
        <f t="shared" si="259"/>
        <v>0.23563045378260744</v>
      </c>
      <c r="G2781" s="6">
        <f t="shared" si="260"/>
        <v>-0.10305888325299215</v>
      </c>
      <c r="H2781" s="6">
        <f t="shared" si="261"/>
        <v>0.25958257118889416</v>
      </c>
      <c r="I2781" s="6">
        <f t="shared" si="262"/>
        <v>1</v>
      </c>
    </row>
    <row r="2782" spans="1:9" x14ac:dyDescent="0.25">
      <c r="A2782" s="6">
        <v>2771</v>
      </c>
      <c r="B2782" s="6">
        <v>-0.17573711375007406</v>
      </c>
      <c r="C2782" s="6">
        <v>0.26850184636982327</v>
      </c>
      <c r="D2782" s="6">
        <f t="shared" si="258"/>
        <v>67.366159483438551</v>
      </c>
      <c r="E2782" s="6">
        <f t="shared" si="263"/>
        <v>1.6022181842398193E-2</v>
      </c>
      <c r="F2782" s="6">
        <f t="shared" si="259"/>
        <v>0.22087265404406081</v>
      </c>
      <c r="G2782" s="6">
        <f t="shared" si="260"/>
        <v>-0.15952857949666893</v>
      </c>
      <c r="H2782" s="6">
        <f t="shared" si="261"/>
        <v>0.19157294318146534</v>
      </c>
      <c r="I2782" s="6">
        <f t="shared" si="262"/>
        <v>1</v>
      </c>
    </row>
    <row r="2783" spans="1:9" x14ac:dyDescent="0.25">
      <c r="A2783" s="6">
        <v>2772</v>
      </c>
      <c r="B2783" s="6">
        <v>1.3443400348478463</v>
      </c>
      <c r="C2783" s="6">
        <v>0.78167058320871607</v>
      </c>
      <c r="D2783" s="6">
        <f t="shared" si="258"/>
        <v>52.19606545795785</v>
      </c>
      <c r="E2783" s="6">
        <f t="shared" si="263"/>
        <v>0.16287558613310385</v>
      </c>
      <c r="F2783" s="6">
        <f t="shared" si="259"/>
        <v>0.17113464084576344</v>
      </c>
      <c r="G2783" s="6">
        <f t="shared" si="260"/>
        <v>8.3498908818364082E-3</v>
      </c>
      <c r="H2783" s="6">
        <f t="shared" si="261"/>
        <v>0.31740128138437129</v>
      </c>
      <c r="I2783" s="6">
        <f t="shared" si="262"/>
        <v>1</v>
      </c>
    </row>
    <row r="2784" spans="1:9" x14ac:dyDescent="0.25">
      <c r="A2784" s="6">
        <v>2773</v>
      </c>
      <c r="B2784" s="6">
        <v>0.30639967008028179</v>
      </c>
      <c r="C2784" s="6">
        <v>0.6683248390148625</v>
      </c>
      <c r="D2784" s="6">
        <f t="shared" si="258"/>
        <v>55.682758604949321</v>
      </c>
      <c r="E2784" s="6">
        <f t="shared" si="263"/>
        <v>6.2601020360276746E-2</v>
      </c>
      <c r="F2784" s="6">
        <f t="shared" si="259"/>
        <v>0.18256642165557155</v>
      </c>
      <c r="G2784" s="6">
        <f t="shared" si="260"/>
        <v>-9.7002399954630128E-2</v>
      </c>
      <c r="H2784" s="6">
        <f t="shared" si="261"/>
        <v>0.22220444067518363</v>
      </c>
      <c r="I2784" s="6">
        <f t="shared" si="262"/>
        <v>1</v>
      </c>
    </row>
    <row r="2785" spans="1:9" x14ac:dyDescent="0.25">
      <c r="A2785" s="6">
        <v>2774</v>
      </c>
      <c r="B2785" s="6">
        <v>3.75314357370371E-2</v>
      </c>
      <c r="C2785" s="6">
        <v>0.4307077242347484</v>
      </c>
      <c r="D2785" s="6">
        <f t="shared" si="258"/>
        <v>62.270899436263946</v>
      </c>
      <c r="E2785" s="6">
        <f t="shared" si="263"/>
        <v>3.6625881167272022E-2</v>
      </c>
      <c r="F2785" s="6">
        <f t="shared" si="259"/>
        <v>0.20416688339758671</v>
      </c>
      <c r="G2785" s="6">
        <f t="shared" si="260"/>
        <v>-0.13215544387963421</v>
      </c>
      <c r="H2785" s="6">
        <f t="shared" si="261"/>
        <v>0.20540720621417827</v>
      </c>
      <c r="I2785" s="6">
        <f t="shared" si="262"/>
        <v>1</v>
      </c>
    </row>
    <row r="2786" spans="1:9" x14ac:dyDescent="0.25">
      <c r="A2786" s="6">
        <v>2775</v>
      </c>
      <c r="B2786" s="6">
        <v>0.95807990874163806</v>
      </c>
      <c r="C2786" s="6">
        <v>0.27439191869869073</v>
      </c>
      <c r="D2786" s="6">
        <f t="shared" si="258"/>
        <v>67.156574541132358</v>
      </c>
      <c r="E2786" s="6">
        <f t="shared" si="263"/>
        <v>0.12555931273686582</v>
      </c>
      <c r="F2786" s="6">
        <f t="shared" si="259"/>
        <v>0.22018549029879461</v>
      </c>
      <c r="G2786" s="6">
        <f t="shared" si="260"/>
        <v>-4.9718155172139428E-2</v>
      </c>
      <c r="H2786" s="6">
        <f t="shared" si="261"/>
        <v>0.30083678064587105</v>
      </c>
      <c r="I2786" s="6">
        <f t="shared" si="262"/>
        <v>1</v>
      </c>
    </row>
    <row r="2787" spans="1:9" x14ac:dyDescent="0.25">
      <c r="A2787" s="6">
        <v>2776</v>
      </c>
      <c r="B2787" s="6">
        <v>-0.96293206297559664</v>
      </c>
      <c r="C2787" s="6">
        <v>0.65694143498031554</v>
      </c>
      <c r="D2787" s="6">
        <f t="shared" si="258"/>
        <v>56.007503900276134</v>
      </c>
      <c r="E2787" s="6">
        <f t="shared" si="263"/>
        <v>-6.0028075370431894E-2</v>
      </c>
      <c r="F2787" s="6">
        <f t="shared" si="259"/>
        <v>0.18363116032877422</v>
      </c>
      <c r="G2787" s="6">
        <f t="shared" si="260"/>
        <v>-0.2200962275979873</v>
      </c>
      <c r="H2787" s="6">
        <f t="shared" si="261"/>
        <v>0.10004007685712352</v>
      </c>
      <c r="I2787" s="6">
        <f t="shared" si="262"/>
        <v>1</v>
      </c>
    </row>
    <row r="2788" spans="1:9" x14ac:dyDescent="0.25">
      <c r="A2788" s="6">
        <v>2777</v>
      </c>
      <c r="B2788" s="6">
        <v>1.6346848497050814</v>
      </c>
      <c r="C2788" s="6">
        <v>0.35010834070863978</v>
      </c>
      <c r="D2788" s="6">
        <f t="shared" si="258"/>
        <v>64.659573148354141</v>
      </c>
      <c r="E2788" s="6">
        <f t="shared" si="263"/>
        <v>0.19092556012242928</v>
      </c>
      <c r="F2788" s="6">
        <f t="shared" si="259"/>
        <v>0.21199860048640701</v>
      </c>
      <c r="G2788" s="6">
        <f t="shared" si="260"/>
        <v>1.8937523241971899E-2</v>
      </c>
      <c r="H2788" s="6">
        <f t="shared" si="261"/>
        <v>0.36291359700288667</v>
      </c>
      <c r="I2788" s="6">
        <f t="shared" si="262"/>
        <v>1</v>
      </c>
    </row>
    <row r="2789" spans="1:9" x14ac:dyDescent="0.25">
      <c r="A2789" s="6">
        <v>2778</v>
      </c>
      <c r="B2789" s="6">
        <v>0.81652956396283116</v>
      </c>
      <c r="C2789" s="6">
        <v>0.50349436933500169</v>
      </c>
      <c r="D2789" s="6">
        <f t="shared" si="258"/>
        <v>60.238564715208241</v>
      </c>
      <c r="E2789" s="6">
        <f t="shared" si="263"/>
        <v>0.11188425023858116</v>
      </c>
      <c r="F2789" s="6">
        <f t="shared" si="259"/>
        <v>0.19750349086953523</v>
      </c>
      <c r="G2789" s="6">
        <f t="shared" si="260"/>
        <v>-5.4119970559092581E-2</v>
      </c>
      <c r="H2789" s="6">
        <f t="shared" si="261"/>
        <v>0.27788847103625491</v>
      </c>
      <c r="I2789" s="6">
        <f t="shared" si="262"/>
        <v>1</v>
      </c>
    </row>
    <row r="2790" spans="1:9" x14ac:dyDescent="0.25">
      <c r="A2790" s="6">
        <v>2779</v>
      </c>
      <c r="B2790" s="6">
        <v>3.2096068025566638E-2</v>
      </c>
      <c r="C2790" s="6">
        <v>0.57856990264595476</v>
      </c>
      <c r="D2790" s="6">
        <f t="shared" si="258"/>
        <v>58.185134364735291</v>
      </c>
      <c r="E2790" s="6">
        <f t="shared" si="263"/>
        <v>3.6100774758865403E-2</v>
      </c>
      <c r="F2790" s="6">
        <f t="shared" si="259"/>
        <v>0.1907709323433944</v>
      </c>
      <c r="G2790" s="6">
        <f t="shared" si="260"/>
        <v>-0.12704951276861876</v>
      </c>
      <c r="H2790" s="6">
        <f t="shared" si="261"/>
        <v>0.19925106228634953</v>
      </c>
      <c r="I2790" s="6">
        <f t="shared" si="262"/>
        <v>1</v>
      </c>
    </row>
    <row r="2791" spans="1:9" x14ac:dyDescent="0.25">
      <c r="A2791" s="6">
        <v>2780</v>
      </c>
      <c r="B2791" s="6">
        <v>0.40106101550918538</v>
      </c>
      <c r="C2791" s="6">
        <v>0.5459150975066378</v>
      </c>
      <c r="D2791" s="6">
        <f t="shared" si="258"/>
        <v>59.077575262153331</v>
      </c>
      <c r="E2791" s="6">
        <f t="shared" si="263"/>
        <v>7.1746175159686204E-2</v>
      </c>
      <c r="F2791" s="6">
        <f t="shared" si="259"/>
        <v>0.19369696807263387</v>
      </c>
      <c r="G2791" s="6">
        <f t="shared" si="260"/>
        <v>-9.2650546895340441E-2</v>
      </c>
      <c r="H2791" s="6">
        <f t="shared" si="261"/>
        <v>0.23614289721471285</v>
      </c>
      <c r="I2791" s="6">
        <f t="shared" si="262"/>
        <v>1</v>
      </c>
    </row>
    <row r="2792" spans="1:9" x14ac:dyDescent="0.25">
      <c r="A2792" s="6">
        <v>2781</v>
      </c>
      <c r="B2792" s="6">
        <v>0.37015865927969571</v>
      </c>
      <c r="C2792" s="6">
        <v>0.17120883816034424</v>
      </c>
      <c r="D2792" s="6">
        <f t="shared" si="258"/>
        <v>71.362986319266895</v>
      </c>
      <c r="E2792" s="6">
        <f t="shared" si="263"/>
        <v>6.8760723916576283E-2</v>
      </c>
      <c r="F2792" s="6">
        <f t="shared" si="259"/>
        <v>0.23397700432546523</v>
      </c>
      <c r="G2792" s="6">
        <f t="shared" si="260"/>
        <v>-0.11192270780913591</v>
      </c>
      <c r="H2792" s="6">
        <f t="shared" si="261"/>
        <v>0.24944415564228847</v>
      </c>
      <c r="I2792" s="6">
        <f t="shared" si="262"/>
        <v>1</v>
      </c>
    </row>
    <row r="2793" spans="1:9" x14ac:dyDescent="0.25">
      <c r="A2793" s="6">
        <v>2782</v>
      </c>
      <c r="B2793" s="6">
        <v>1.6341027730959468</v>
      </c>
      <c r="C2793" s="6">
        <v>0.89815973387859738</v>
      </c>
      <c r="D2793" s="6">
        <f t="shared" si="258"/>
        <v>47.438958372862444</v>
      </c>
      <c r="E2793" s="6">
        <f t="shared" si="263"/>
        <v>0.19086932617950852</v>
      </c>
      <c r="F2793" s="6">
        <f t="shared" si="259"/>
        <v>0.15553756843561456</v>
      </c>
      <c r="G2793" s="6">
        <f t="shared" si="260"/>
        <v>4.355350363528282E-2</v>
      </c>
      <c r="H2793" s="6">
        <f t="shared" si="261"/>
        <v>0.33818514872373423</v>
      </c>
      <c r="I2793" s="6">
        <f t="shared" si="262"/>
        <v>1</v>
      </c>
    </row>
    <row r="2794" spans="1:9" x14ac:dyDescent="0.25">
      <c r="A2794" s="6">
        <v>2783</v>
      </c>
      <c r="B2794" s="6">
        <v>-1.01086243375903</v>
      </c>
      <c r="C2794" s="6">
        <v>0.85372478408154551</v>
      </c>
      <c r="D2794" s="6">
        <f t="shared" si="258"/>
        <v>49.508979591260747</v>
      </c>
      <c r="E2794" s="6">
        <f t="shared" si="263"/>
        <v>-6.4658589107813788E-2</v>
      </c>
      <c r="F2794" s="6">
        <f t="shared" si="259"/>
        <v>0.16232452325003524</v>
      </c>
      <c r="G2794" s="6">
        <f t="shared" si="260"/>
        <v>-0.21515419175622885</v>
      </c>
      <c r="H2794" s="6">
        <f t="shared" si="261"/>
        <v>8.5837013540601262E-2</v>
      </c>
      <c r="I2794" s="6">
        <f t="shared" si="262"/>
        <v>1</v>
      </c>
    </row>
    <row r="2795" spans="1:9" x14ac:dyDescent="0.25">
      <c r="A2795" s="6">
        <v>2784</v>
      </c>
      <c r="B2795" s="6">
        <v>1.1693668966472615</v>
      </c>
      <c r="C2795" s="6">
        <v>0.24350718710898159</v>
      </c>
      <c r="D2795" s="6">
        <f t="shared" si="258"/>
        <v>68.288002163710402</v>
      </c>
      <c r="E2795" s="6">
        <f t="shared" si="263"/>
        <v>0.14597157502558555</v>
      </c>
      <c r="F2795" s="6">
        <f t="shared" si="259"/>
        <v>0.22389508906134559</v>
      </c>
      <c r="G2795" s="6">
        <f t="shared" si="260"/>
        <v>-3.0776228848325954E-2</v>
      </c>
      <c r="H2795" s="6">
        <f t="shared" si="261"/>
        <v>0.32271937889949709</v>
      </c>
      <c r="I2795" s="6">
        <f t="shared" si="262"/>
        <v>1</v>
      </c>
    </row>
    <row r="2796" spans="1:9" x14ac:dyDescent="0.25">
      <c r="A2796" s="6">
        <v>2785</v>
      </c>
      <c r="B2796" s="6">
        <v>-1.5742898540338501</v>
      </c>
      <c r="C2796" s="6">
        <v>0.80800805688650168</v>
      </c>
      <c r="D2796" s="6">
        <f t="shared" si="258"/>
        <v>51.278202336032138</v>
      </c>
      <c r="E2796" s="6">
        <f t="shared" si="263"/>
        <v>-0.11909084921672067</v>
      </c>
      <c r="F2796" s="6">
        <f t="shared" si="259"/>
        <v>0.16812525356076111</v>
      </c>
      <c r="G2796" s="6">
        <f t="shared" si="260"/>
        <v>-0.2722518581524867</v>
      </c>
      <c r="H2796" s="6">
        <f t="shared" si="261"/>
        <v>3.4070159719045368E-2</v>
      </c>
      <c r="I2796" s="6">
        <f t="shared" si="262"/>
        <v>1</v>
      </c>
    </row>
    <row r="2797" spans="1:9" x14ac:dyDescent="0.25">
      <c r="A2797" s="6">
        <v>2786</v>
      </c>
      <c r="B2797" s="6">
        <v>0.98742248155758716</v>
      </c>
      <c r="C2797" s="6">
        <v>0.90267647328104494</v>
      </c>
      <c r="D2797" s="6">
        <f t="shared" si="258"/>
        <v>47.198419246201645</v>
      </c>
      <c r="E2797" s="6">
        <f t="shared" si="263"/>
        <v>0.12839407458605526</v>
      </c>
      <c r="F2797" s="6">
        <f t="shared" si="259"/>
        <v>0.15474891556131687</v>
      </c>
      <c r="G2797" s="6">
        <f t="shared" si="260"/>
        <v>-1.8547791053276974E-2</v>
      </c>
      <c r="H2797" s="6">
        <f t="shared" si="261"/>
        <v>0.27533594022538749</v>
      </c>
      <c r="I2797" s="6">
        <f t="shared" si="262"/>
        <v>1</v>
      </c>
    </row>
    <row r="2798" spans="1:9" x14ac:dyDescent="0.25">
      <c r="A2798" s="6">
        <v>2787</v>
      </c>
      <c r="B2798" s="6">
        <v>1.859689291450195</v>
      </c>
      <c r="C2798" s="6">
        <v>0.78518021179845576</v>
      </c>
      <c r="D2798" s="6">
        <f t="shared" si="258"/>
        <v>52.0770570094476</v>
      </c>
      <c r="E2798" s="6">
        <f t="shared" si="263"/>
        <v>0.21266305435505914</v>
      </c>
      <c r="F2798" s="6">
        <f t="shared" si="259"/>
        <v>0.17074444921130361</v>
      </c>
      <c r="G2798" s="6">
        <f t="shared" si="260"/>
        <v>5.8313621025064044E-2</v>
      </c>
      <c r="H2798" s="6">
        <f t="shared" si="261"/>
        <v>0.36701248768505423</v>
      </c>
      <c r="I2798" s="6">
        <f t="shared" si="262"/>
        <v>1</v>
      </c>
    </row>
    <row r="2799" spans="1:9" x14ac:dyDescent="0.25">
      <c r="A2799" s="6">
        <v>2788</v>
      </c>
      <c r="B2799" s="6">
        <v>-0.27440137273515575</v>
      </c>
      <c r="C2799" s="6">
        <v>0.54588457899716181</v>
      </c>
      <c r="D2799" s="6">
        <f t="shared" si="258"/>
        <v>59.07840862131485</v>
      </c>
      <c r="E2799" s="6">
        <f t="shared" si="263"/>
        <v>6.4903088534886931E-3</v>
      </c>
      <c r="F2799" s="6">
        <f t="shared" si="259"/>
        <v>0.19369970039775361</v>
      </c>
      <c r="G2799" s="6">
        <f t="shared" si="260"/>
        <v>-0.15790757270267439</v>
      </c>
      <c r="H2799" s="6">
        <f t="shared" si="261"/>
        <v>0.17088819040965178</v>
      </c>
      <c r="I2799" s="6">
        <f t="shared" si="262"/>
        <v>1</v>
      </c>
    </row>
    <row r="2800" spans="1:9" x14ac:dyDescent="0.25">
      <c r="A2800" s="6">
        <v>2789</v>
      </c>
      <c r="B2800" s="6">
        <v>-2.6586803869577125E-2</v>
      </c>
      <c r="C2800" s="6">
        <v>0.81585131382183296</v>
      </c>
      <c r="D2800" s="6">
        <f t="shared" si="258"/>
        <v>50.992553756578793</v>
      </c>
      <c r="E2800" s="6">
        <f t="shared" si="263"/>
        <v>3.0431470724326073E-2</v>
      </c>
      <c r="F2800" s="6">
        <f t="shared" si="259"/>
        <v>0.16718870084124193</v>
      </c>
      <c r="G2800" s="6">
        <f t="shared" si="260"/>
        <v>-0.12230234574659134</v>
      </c>
      <c r="H2800" s="6">
        <f t="shared" si="261"/>
        <v>0.1831652871952435</v>
      </c>
      <c r="I2800" s="6">
        <f t="shared" si="262"/>
        <v>1</v>
      </c>
    </row>
    <row r="2801" spans="1:9" x14ac:dyDescent="0.25">
      <c r="A2801" s="6">
        <v>2790</v>
      </c>
      <c r="B2801" s="6">
        <v>-0.97837073553819209</v>
      </c>
      <c r="C2801" s="6">
        <v>0.51921140171514024</v>
      </c>
      <c r="D2801" s="6">
        <f t="shared" si="258"/>
        <v>59.807483084994793</v>
      </c>
      <c r="E2801" s="6">
        <f t="shared" si="263"/>
        <v>-6.1519592840869428E-2</v>
      </c>
      <c r="F2801" s="6">
        <f t="shared" si="259"/>
        <v>0.19609010847539277</v>
      </c>
      <c r="G2801" s="6">
        <f t="shared" si="260"/>
        <v>-0.2269287641199666</v>
      </c>
      <c r="H2801" s="6">
        <f t="shared" si="261"/>
        <v>0.10388957843822776</v>
      </c>
      <c r="I2801" s="6">
        <f t="shared" si="262"/>
        <v>1</v>
      </c>
    </row>
    <row r="2802" spans="1:9" x14ac:dyDescent="0.25">
      <c r="A2802" s="6">
        <v>2791</v>
      </c>
      <c r="B2802" s="6">
        <v>7.4463741839281283E-2</v>
      </c>
      <c r="C2802" s="6">
        <v>0.86101870784630874</v>
      </c>
      <c r="D2802" s="6">
        <f t="shared" si="258"/>
        <v>49.198700352388215</v>
      </c>
      <c r="E2802" s="6">
        <f t="shared" si="263"/>
        <v>4.0193880912826767E-2</v>
      </c>
      <c r="F2802" s="6">
        <f t="shared" si="259"/>
        <v>0.16130721427012529</v>
      </c>
      <c r="G2802" s="6">
        <f t="shared" si="260"/>
        <v>-0.10982939274052222</v>
      </c>
      <c r="H2802" s="6">
        <f t="shared" si="261"/>
        <v>0.19021715456617577</v>
      </c>
      <c r="I2802" s="6">
        <f t="shared" si="262"/>
        <v>1</v>
      </c>
    </row>
    <row r="2803" spans="1:9" x14ac:dyDescent="0.25">
      <c r="A2803" s="6">
        <v>2792</v>
      </c>
      <c r="B2803" s="6">
        <v>1.2406690075295046</v>
      </c>
      <c r="C2803" s="6">
        <v>4.8524430066835536E-3</v>
      </c>
      <c r="D2803" s="6">
        <f t="shared" si="258"/>
        <v>93.337115107870929</v>
      </c>
      <c r="E2803" s="6">
        <f t="shared" si="263"/>
        <v>0.15286001336953994</v>
      </c>
      <c r="F2803" s="6">
        <f t="shared" si="259"/>
        <v>0.30602332822252765</v>
      </c>
      <c r="G2803" s="6">
        <f t="shared" si="260"/>
        <v>-5.3777425040766463E-2</v>
      </c>
      <c r="H2803" s="6">
        <f t="shared" si="261"/>
        <v>0.35949745177984638</v>
      </c>
      <c r="I2803" s="6">
        <f t="shared" si="262"/>
        <v>1</v>
      </c>
    </row>
    <row r="2804" spans="1:9" x14ac:dyDescent="0.25">
      <c r="A2804" s="6">
        <v>2793</v>
      </c>
      <c r="B2804" s="6">
        <v>-1.7711226973915473</v>
      </c>
      <c r="C2804" s="6">
        <v>0.99078341013824889</v>
      </c>
      <c r="D2804" s="6">
        <f t="shared" si="258"/>
        <v>38.028542748306208</v>
      </c>
      <c r="E2804" s="6">
        <f t="shared" si="263"/>
        <v>-0.13810670847752121</v>
      </c>
      <c r="F2804" s="6">
        <f t="shared" si="259"/>
        <v>0.12468374671575806</v>
      </c>
      <c r="G2804" s="6">
        <f t="shared" si="260"/>
        <v>-0.27000423901829995</v>
      </c>
      <c r="H2804" s="6">
        <f t="shared" si="261"/>
        <v>-6.2091779367424993E-3</v>
      </c>
      <c r="I2804" s="6">
        <f t="shared" si="262"/>
        <v>1</v>
      </c>
    </row>
    <row r="2805" spans="1:9" x14ac:dyDescent="0.25">
      <c r="A2805" s="6">
        <v>2794</v>
      </c>
      <c r="B2805" s="6">
        <v>0.13454496183840092</v>
      </c>
      <c r="C2805" s="6">
        <v>0.50480666524246953</v>
      </c>
      <c r="D2805" s="6">
        <f t="shared" si="258"/>
        <v>60.202507361417638</v>
      </c>
      <c r="E2805" s="6">
        <f t="shared" si="263"/>
        <v>4.599827820867966E-2</v>
      </c>
      <c r="F2805" s="6">
        <f t="shared" si="259"/>
        <v>0.19738527003743489</v>
      </c>
      <c r="G2805" s="6">
        <f t="shared" si="260"/>
        <v>-0.11995625208809632</v>
      </c>
      <c r="H2805" s="6">
        <f t="shared" si="261"/>
        <v>0.21195280850545564</v>
      </c>
      <c r="I2805" s="6">
        <f t="shared" si="262"/>
        <v>1</v>
      </c>
    </row>
    <row r="2806" spans="1:9" x14ac:dyDescent="0.25">
      <c r="A2806" s="6">
        <v>2795</v>
      </c>
      <c r="B2806" s="6">
        <v>0.4785169949172996</v>
      </c>
      <c r="C2806" s="6">
        <v>0.87511825922421949</v>
      </c>
      <c r="D2806" s="6">
        <f t="shared" si="258"/>
        <v>48.569896059968087</v>
      </c>
      <c r="E2806" s="6">
        <f t="shared" si="263"/>
        <v>7.9229133685340042E-2</v>
      </c>
      <c r="F2806" s="6">
        <f t="shared" si="259"/>
        <v>0.15924556085235439</v>
      </c>
      <c r="G2806" s="6">
        <f t="shared" si="260"/>
        <v>-6.9832339734956977E-2</v>
      </c>
      <c r="H2806" s="6">
        <f t="shared" si="261"/>
        <v>0.22829060710563706</v>
      </c>
      <c r="I2806" s="6">
        <f t="shared" si="262"/>
        <v>1</v>
      </c>
    </row>
    <row r="2807" spans="1:9" x14ac:dyDescent="0.25">
      <c r="A2807" s="6">
        <v>2796</v>
      </c>
      <c r="B2807" s="6">
        <v>-0.96707481134217232</v>
      </c>
      <c r="C2807" s="6">
        <v>0.54396191290017393</v>
      </c>
      <c r="D2807" s="6">
        <f t="shared" si="258"/>
        <v>59.130911381338841</v>
      </c>
      <c r="E2807" s="6">
        <f t="shared" si="263"/>
        <v>-6.0428302886063295E-2</v>
      </c>
      <c r="F2807" s="6">
        <f t="shared" si="259"/>
        <v>0.19387184059455356</v>
      </c>
      <c r="G2807" s="6">
        <f t="shared" si="260"/>
        <v>-0.22489921810982497</v>
      </c>
      <c r="H2807" s="6">
        <f t="shared" si="261"/>
        <v>0.10404261233769838</v>
      </c>
      <c r="I2807" s="6">
        <f t="shared" si="262"/>
        <v>1</v>
      </c>
    </row>
    <row r="2808" spans="1:9" x14ac:dyDescent="0.25">
      <c r="A2808" s="6">
        <v>2797</v>
      </c>
      <c r="B2808" s="6">
        <v>1.2296777640585788</v>
      </c>
      <c r="C2808" s="6">
        <v>0.14679403057954649</v>
      </c>
      <c r="D2808" s="6">
        <f t="shared" si="258"/>
        <v>72.607513746704086</v>
      </c>
      <c r="E2808" s="6">
        <f t="shared" si="263"/>
        <v>0.15179815836923141</v>
      </c>
      <c r="F2808" s="6">
        <f t="shared" si="259"/>
        <v>0.23805742212034126</v>
      </c>
      <c r="G2808" s="6">
        <f t="shared" si="260"/>
        <v>-3.0453968663175707E-2</v>
      </c>
      <c r="H2808" s="6">
        <f t="shared" si="261"/>
        <v>0.3340502854016385</v>
      </c>
      <c r="I2808" s="6">
        <f t="shared" si="262"/>
        <v>1</v>
      </c>
    </row>
    <row r="2809" spans="1:9" x14ac:dyDescent="0.25">
      <c r="A2809" s="6">
        <v>2798</v>
      </c>
      <c r="B2809" s="6">
        <v>-0.47303387873398606</v>
      </c>
      <c r="C2809" s="6">
        <v>0.16391491439558092</v>
      </c>
      <c r="D2809" s="6">
        <f t="shared" si="258"/>
        <v>71.720462635981505</v>
      </c>
      <c r="E2809" s="6">
        <f t="shared" si="263"/>
        <v>-1.26994143363032E-2</v>
      </c>
      <c r="F2809" s="6">
        <f t="shared" si="259"/>
        <v>0.23514905782289017</v>
      </c>
      <c r="G2809" s="6">
        <f t="shared" si="260"/>
        <v>-0.19383482660360685</v>
      </c>
      <c r="H2809" s="6">
        <f t="shared" si="261"/>
        <v>0.16843599793100045</v>
      </c>
      <c r="I2809" s="6">
        <f t="shared" si="262"/>
        <v>1</v>
      </c>
    </row>
    <row r="2810" spans="1:9" x14ac:dyDescent="0.25">
      <c r="A2810" s="6">
        <v>2799</v>
      </c>
      <c r="B2810" s="6">
        <v>-0.28306999411142897</v>
      </c>
      <c r="C2810" s="6">
        <v>0.17438276314584797</v>
      </c>
      <c r="D2810" s="6">
        <f t="shared" si="258"/>
        <v>71.210837738792364</v>
      </c>
      <c r="E2810" s="6">
        <f t="shared" si="263"/>
        <v>5.6528404652643818E-3</v>
      </c>
      <c r="F2810" s="6">
        <f t="shared" si="259"/>
        <v>0.2334781565206307</v>
      </c>
      <c r="G2810" s="6">
        <f t="shared" si="260"/>
        <v>-0.17483787653864821</v>
      </c>
      <c r="H2810" s="6">
        <f t="shared" si="261"/>
        <v>0.18614355746917696</v>
      </c>
      <c r="I2810" s="6">
        <f t="shared" si="262"/>
        <v>1</v>
      </c>
    </row>
    <row r="2811" spans="1:9" x14ac:dyDescent="0.25">
      <c r="A2811" s="6">
        <v>2800</v>
      </c>
      <c r="B2811" s="6">
        <v>-0.96038093033712357</v>
      </c>
      <c r="C2811" s="6">
        <v>0.84170049134800251</v>
      </c>
      <c r="D2811" s="6">
        <f t="shared" si="258"/>
        <v>50.001303026272979</v>
      </c>
      <c r="E2811" s="6">
        <f t="shared" si="263"/>
        <v>-5.978161254247448E-2</v>
      </c>
      <c r="F2811" s="6">
        <f t="shared" si="259"/>
        <v>0.16393869844679665</v>
      </c>
      <c r="G2811" s="6">
        <f t="shared" si="260"/>
        <v>-0.21102363762334608</v>
      </c>
      <c r="H2811" s="6">
        <f t="shared" si="261"/>
        <v>9.1460412538397109E-2</v>
      </c>
      <c r="I2811" s="6">
        <f t="shared" si="262"/>
        <v>1</v>
      </c>
    </row>
    <row r="2812" spans="1:9" x14ac:dyDescent="0.25">
      <c r="A2812" s="6">
        <v>2801</v>
      </c>
      <c r="B2812" s="6">
        <v>-0.82736050899256952</v>
      </c>
      <c r="C2812" s="6">
        <v>0.59074678792687763</v>
      </c>
      <c r="D2812" s="6">
        <f t="shared" si="258"/>
        <v>57.851242923696134</v>
      </c>
      <c r="E2812" s="6">
        <f t="shared" si="263"/>
        <v>-4.6930618938202523E-2</v>
      </c>
      <c r="F2812" s="6">
        <f t="shared" si="259"/>
        <v>0.18967620630720045</v>
      </c>
      <c r="G2812" s="6">
        <f t="shared" si="260"/>
        <v>-0.20961211955153916</v>
      </c>
      <c r="H2812" s="6">
        <f t="shared" si="261"/>
        <v>0.11575088167513412</v>
      </c>
      <c r="I2812" s="6">
        <f t="shared" si="262"/>
        <v>1</v>
      </c>
    </row>
    <row r="2813" spans="1:9" x14ac:dyDescent="0.25">
      <c r="A2813" s="6">
        <v>2802</v>
      </c>
      <c r="B2813" s="6">
        <v>-0.1907528712763451</v>
      </c>
      <c r="C2813" s="6">
        <v>4.9195837275307477E-2</v>
      </c>
      <c r="D2813" s="6">
        <f t="shared" si="258"/>
        <v>80.336076644530564</v>
      </c>
      <c r="E2813" s="6">
        <f t="shared" si="263"/>
        <v>1.4571521846114037E-2</v>
      </c>
      <c r="F2813" s="6">
        <f t="shared" si="259"/>
        <v>0.26339697260501826</v>
      </c>
      <c r="G2813" s="6">
        <f t="shared" si="260"/>
        <v>-0.17713510775197172</v>
      </c>
      <c r="H2813" s="6">
        <f t="shared" si="261"/>
        <v>0.20627815144419981</v>
      </c>
      <c r="I2813" s="6">
        <f t="shared" si="262"/>
        <v>1</v>
      </c>
    </row>
    <row r="2814" spans="1:9" x14ac:dyDescent="0.25">
      <c r="A2814" s="6">
        <v>2803</v>
      </c>
      <c r="B2814" s="6">
        <v>1.4336319509311579</v>
      </c>
      <c r="C2814" s="6">
        <v>0.18137150181585132</v>
      </c>
      <c r="D2814" s="6">
        <f t="shared" si="258"/>
        <v>70.88262778165705</v>
      </c>
      <c r="E2814" s="6">
        <f t="shared" si="263"/>
        <v>0.17150200477545319</v>
      </c>
      <c r="F2814" s="6">
        <f t="shared" si="259"/>
        <v>0.23240205830051491</v>
      </c>
      <c r="G2814" s="6">
        <f t="shared" si="260"/>
        <v>-8.5722920041715056E-3</v>
      </c>
      <c r="H2814" s="6">
        <f t="shared" si="261"/>
        <v>0.35157630155507791</v>
      </c>
      <c r="I2814" s="6">
        <f t="shared" si="262"/>
        <v>1</v>
      </c>
    </row>
    <row r="2815" spans="1:9" x14ac:dyDescent="0.25">
      <c r="A2815" s="6">
        <v>2804</v>
      </c>
      <c r="B2815" s="6">
        <v>-2.1385494619607925</v>
      </c>
      <c r="C2815" s="6">
        <v>0.88876003295999029</v>
      </c>
      <c r="D2815" s="6">
        <f t="shared" si="258"/>
        <v>47.918193687139272</v>
      </c>
      <c r="E2815" s="6">
        <f t="shared" si="263"/>
        <v>-0.1736035062908971</v>
      </c>
      <c r="F2815" s="6">
        <f t="shared" si="259"/>
        <v>0.15710883176111237</v>
      </c>
      <c r="G2815" s="6">
        <f t="shared" si="260"/>
        <v>-0.32166156202983048</v>
      </c>
      <c r="H2815" s="6">
        <f t="shared" si="261"/>
        <v>-2.5545450551963722E-2</v>
      </c>
      <c r="I2815" s="6">
        <f t="shared" si="262"/>
        <v>1</v>
      </c>
    </row>
    <row r="2816" spans="1:9" x14ac:dyDescent="0.25">
      <c r="A2816" s="6">
        <v>2805</v>
      </c>
      <c r="B2816" s="6">
        <v>-0.69234033617249224</v>
      </c>
      <c r="C2816" s="6">
        <v>7.5502792443617059E-2</v>
      </c>
      <c r="D2816" s="6">
        <f t="shared" si="258"/>
        <v>77.496865490663794</v>
      </c>
      <c r="E2816" s="6">
        <f t="shared" si="263"/>
        <v>-3.388643098706022E-2</v>
      </c>
      <c r="F2816" s="6">
        <f t="shared" si="259"/>
        <v>0.25408808357594687</v>
      </c>
      <c r="G2816" s="6">
        <f t="shared" si="260"/>
        <v>-0.22217497242253742</v>
      </c>
      <c r="H2816" s="6">
        <f t="shared" si="261"/>
        <v>0.15440211044841701</v>
      </c>
      <c r="I2816" s="6">
        <f t="shared" si="262"/>
        <v>1</v>
      </c>
    </row>
    <row r="2817" spans="1:9" x14ac:dyDescent="0.25">
      <c r="A2817" s="6">
        <v>2806</v>
      </c>
      <c r="B2817" s="6">
        <v>0.55431428336305544</v>
      </c>
      <c r="C2817" s="6">
        <v>0.22684408093508712</v>
      </c>
      <c r="D2817" s="6">
        <f t="shared" si="258"/>
        <v>68.936002721948327</v>
      </c>
      <c r="E2817" s="6">
        <f t="shared" si="263"/>
        <v>8.6551847440053634E-2</v>
      </c>
      <c r="F2817" s="6">
        <f t="shared" si="259"/>
        <v>0.22601968105556827</v>
      </c>
      <c r="G2817" s="6">
        <f t="shared" si="260"/>
        <v>-9.1032576680319846E-2</v>
      </c>
      <c r="H2817" s="6">
        <f t="shared" si="261"/>
        <v>0.26413627156042713</v>
      </c>
      <c r="I2817" s="6">
        <f t="shared" si="262"/>
        <v>1</v>
      </c>
    </row>
    <row r="2818" spans="1:9" x14ac:dyDescent="0.25">
      <c r="A2818" s="6">
        <v>2807</v>
      </c>
      <c r="B2818" s="6">
        <v>-0.32981688491418026</v>
      </c>
      <c r="C2818" s="6">
        <v>0.22342600787377545</v>
      </c>
      <c r="D2818" s="6">
        <f t="shared" si="258"/>
        <v>69.072692106592115</v>
      </c>
      <c r="E2818" s="6">
        <f t="shared" si="263"/>
        <v>1.1366617563600689E-3</v>
      </c>
      <c r="F2818" s="6">
        <f t="shared" si="259"/>
        <v>0.22646784297243316</v>
      </c>
      <c r="G2818" s="6">
        <f t="shared" si="260"/>
        <v>-0.17662373633817921</v>
      </c>
      <c r="H2818" s="6">
        <f t="shared" si="261"/>
        <v>0.17889705985089935</v>
      </c>
      <c r="I2818" s="6">
        <f t="shared" si="262"/>
        <v>1</v>
      </c>
    </row>
    <row r="2819" spans="1:9" x14ac:dyDescent="0.25">
      <c r="A2819" s="6">
        <v>2808</v>
      </c>
      <c r="B2819" s="6">
        <v>-0.88984961621463299</v>
      </c>
      <c r="C2819" s="6">
        <v>0.62553788872951444</v>
      </c>
      <c r="D2819" s="6">
        <f t="shared" si="258"/>
        <v>56.889962915928386</v>
      </c>
      <c r="E2819" s="6">
        <f t="shared" si="263"/>
        <v>-5.2967640240122182E-2</v>
      </c>
      <c r="F2819" s="6">
        <f t="shared" si="259"/>
        <v>0.18652446857681437</v>
      </c>
      <c r="G2819" s="6">
        <f t="shared" si="260"/>
        <v>-0.21429188775870886</v>
      </c>
      <c r="H2819" s="6">
        <f t="shared" si="261"/>
        <v>0.1083566072784645</v>
      </c>
      <c r="I2819" s="6">
        <f t="shared" si="262"/>
        <v>1</v>
      </c>
    </row>
    <row r="2820" spans="1:9" x14ac:dyDescent="0.25">
      <c r="A2820" s="6">
        <v>2809</v>
      </c>
      <c r="B2820" s="6">
        <v>1.4752686183783226</v>
      </c>
      <c r="C2820" s="6">
        <v>0.51292458876308478</v>
      </c>
      <c r="D2820" s="6">
        <f t="shared" si="258"/>
        <v>59.979728411206032</v>
      </c>
      <c r="E2820" s="6">
        <f t="shared" si="263"/>
        <v>0.17552448900500431</v>
      </c>
      <c r="F2820" s="6">
        <f t="shared" si="259"/>
        <v>0.19665484724985585</v>
      </c>
      <c r="G2820" s="6">
        <f t="shared" si="260"/>
        <v>9.8773000797780786E-3</v>
      </c>
      <c r="H2820" s="6">
        <f t="shared" si="261"/>
        <v>0.34117167793023051</v>
      </c>
      <c r="I2820" s="6">
        <f t="shared" si="262"/>
        <v>1</v>
      </c>
    </row>
    <row r="2821" spans="1:9" x14ac:dyDescent="0.25">
      <c r="A2821" s="6">
        <v>2810</v>
      </c>
      <c r="B2821" s="6">
        <v>1.1583733794395812</v>
      </c>
      <c r="C2821" s="6">
        <v>0.26252021851252783</v>
      </c>
      <c r="D2821" s="6">
        <f t="shared" si="258"/>
        <v>67.581831451079836</v>
      </c>
      <c r="E2821" s="6">
        <f t="shared" si="263"/>
        <v>0.14490950036143746</v>
      </c>
      <c r="F2821" s="6">
        <f t="shared" si="259"/>
        <v>0.22157977524944208</v>
      </c>
      <c r="G2821" s="6">
        <f t="shared" si="260"/>
        <v>-3.0922048272248981E-2</v>
      </c>
      <c r="H2821" s="6">
        <f t="shared" si="261"/>
        <v>0.3207410489951239</v>
      </c>
      <c r="I2821" s="6">
        <f t="shared" si="262"/>
        <v>1</v>
      </c>
    </row>
    <row r="2822" spans="1:9" x14ac:dyDescent="0.25">
      <c r="A2822" s="6">
        <v>2811</v>
      </c>
      <c r="B2822" s="6">
        <v>0.7051335160213057</v>
      </c>
      <c r="C2822" s="6">
        <v>0.19977416302987763</v>
      </c>
      <c r="D2822" s="6">
        <f t="shared" si="258"/>
        <v>70.058789078497043</v>
      </c>
      <c r="E2822" s="6">
        <f t="shared" si="263"/>
        <v>0.10112236958019964</v>
      </c>
      <c r="F2822" s="6">
        <f t="shared" si="259"/>
        <v>0.22970094779835096</v>
      </c>
      <c r="G2822" s="6">
        <f t="shared" si="260"/>
        <v>-7.7902405181593401E-2</v>
      </c>
      <c r="H2822" s="6">
        <f t="shared" si="261"/>
        <v>0.28014714434199267</v>
      </c>
      <c r="I2822" s="6">
        <f t="shared" si="262"/>
        <v>1</v>
      </c>
    </row>
    <row r="2823" spans="1:9" x14ac:dyDescent="0.25">
      <c r="A2823" s="6">
        <v>2812</v>
      </c>
      <c r="B2823" s="6">
        <v>0.48659558160579763</v>
      </c>
      <c r="C2823" s="6">
        <v>6.5584276863917962E-2</v>
      </c>
      <c r="D2823" s="6">
        <f t="shared" si="258"/>
        <v>78.452618677023182</v>
      </c>
      <c r="E2823" s="6">
        <f t="shared" si="263"/>
        <v>8.0009599307205206E-2</v>
      </c>
      <c r="F2823" s="6">
        <f t="shared" si="259"/>
        <v>0.25722170058040389</v>
      </c>
      <c r="G2823" s="6">
        <f t="shared" si="260"/>
        <v>-0.1094364465193141</v>
      </c>
      <c r="H2823" s="6">
        <f t="shared" si="261"/>
        <v>0.2694556451337245</v>
      </c>
      <c r="I2823" s="6">
        <f t="shared" si="262"/>
        <v>1</v>
      </c>
    </row>
    <row r="2824" spans="1:9" x14ac:dyDescent="0.25">
      <c r="A2824" s="6">
        <v>2813</v>
      </c>
      <c r="B2824" s="6">
        <v>-0.14984607332735322</v>
      </c>
      <c r="C2824" s="6">
        <v>0.22791222876674702</v>
      </c>
      <c r="D2824" s="6">
        <f t="shared" si="258"/>
        <v>68.893562697728711</v>
      </c>
      <c r="E2824" s="6">
        <f t="shared" si="263"/>
        <v>1.8523493983174641E-2</v>
      </c>
      <c r="F2824" s="6">
        <f t="shared" si="259"/>
        <v>0.22588053343517611</v>
      </c>
      <c r="G2824" s="6">
        <f t="shared" si="260"/>
        <v>-0.15900625734432572</v>
      </c>
      <c r="H2824" s="6">
        <f t="shared" si="261"/>
        <v>0.19605324531067497</v>
      </c>
      <c r="I2824" s="6">
        <f t="shared" si="262"/>
        <v>1</v>
      </c>
    </row>
    <row r="2825" spans="1:9" x14ac:dyDescent="0.25">
      <c r="A2825" s="6">
        <v>2814</v>
      </c>
      <c r="B2825" s="6">
        <v>-0.56873432185966522</v>
      </c>
      <c r="C2825" s="6">
        <v>0.5842158268990143</v>
      </c>
      <c r="D2825" s="6">
        <f t="shared" si="258"/>
        <v>58.03043933516598</v>
      </c>
      <c r="E2825" s="6">
        <f t="shared" si="263"/>
        <v>-2.194495551037981E-2</v>
      </c>
      <c r="F2825" s="6">
        <f t="shared" si="259"/>
        <v>0.19026373552513437</v>
      </c>
      <c r="G2825" s="6">
        <f t="shared" si="260"/>
        <v>-0.1848782173628537</v>
      </c>
      <c r="H2825" s="6">
        <f t="shared" si="261"/>
        <v>0.14098830634209408</v>
      </c>
      <c r="I2825" s="6">
        <f t="shared" si="262"/>
        <v>1</v>
      </c>
    </row>
    <row r="2826" spans="1:9" x14ac:dyDescent="0.25">
      <c r="A2826" s="6">
        <v>2815</v>
      </c>
      <c r="B2826" s="6">
        <v>0.85559122453560121</v>
      </c>
      <c r="C2826" s="6">
        <v>0.11789300210577715</v>
      </c>
      <c r="D2826" s="6">
        <f t="shared" si="258"/>
        <v>74.298906301877679</v>
      </c>
      <c r="E2826" s="6">
        <f t="shared" si="263"/>
        <v>0.11565796516985972</v>
      </c>
      <c r="F2826" s="6">
        <f t="shared" si="259"/>
        <v>0.24360297148156615</v>
      </c>
      <c r="G2826" s="6">
        <f t="shared" si="260"/>
        <v>-6.8704723540663523E-2</v>
      </c>
      <c r="H2826" s="6">
        <f t="shared" si="261"/>
        <v>0.30002065388038296</v>
      </c>
      <c r="I2826" s="6">
        <f t="shared" si="262"/>
        <v>1</v>
      </c>
    </row>
    <row r="2827" spans="1:9" x14ac:dyDescent="0.25">
      <c r="A2827" s="6">
        <v>2816</v>
      </c>
      <c r="B2827" s="6">
        <v>-3.9062797441147268E-2</v>
      </c>
      <c r="C2827" s="6">
        <v>0.81203650013733331</v>
      </c>
      <c r="D2827" s="6">
        <f t="shared" si="258"/>
        <v>51.132271894046291</v>
      </c>
      <c r="E2827" s="6">
        <f t="shared" si="263"/>
        <v>2.9226175236801669E-2</v>
      </c>
      <c r="F2827" s="6">
        <f t="shared" si="259"/>
        <v>0.16764679309523373</v>
      </c>
      <c r="G2827" s="6">
        <f t="shared" si="260"/>
        <v>-0.1237167412424026</v>
      </c>
      <c r="H2827" s="6">
        <f t="shared" si="261"/>
        <v>0.18216909171600593</v>
      </c>
      <c r="I2827" s="6">
        <f t="shared" si="262"/>
        <v>1</v>
      </c>
    </row>
    <row r="2828" spans="1:9" x14ac:dyDescent="0.25">
      <c r="A2828" s="6">
        <v>2817</v>
      </c>
      <c r="B2828" s="6">
        <v>-1.6740568753448315</v>
      </c>
      <c r="C2828" s="6">
        <v>3.4791100802636803E-2</v>
      </c>
      <c r="D2828" s="6">
        <f t="shared" si="258"/>
        <v>82.501078892324898</v>
      </c>
      <c r="E2828" s="6">
        <f t="shared" si="263"/>
        <v>-0.12872925916780428</v>
      </c>
      <c r="F2828" s="6">
        <f t="shared" si="259"/>
        <v>0.27049534063057346</v>
      </c>
      <c r="G2828" s="6">
        <f t="shared" si="260"/>
        <v>-0.32300189684662117</v>
      </c>
      <c r="H2828" s="6">
        <f t="shared" si="261"/>
        <v>6.5543378511012579E-2</v>
      </c>
      <c r="I2828" s="6">
        <f t="shared" si="262"/>
        <v>1</v>
      </c>
    </row>
    <row r="2829" spans="1:9" x14ac:dyDescent="0.25">
      <c r="A2829" s="6">
        <v>2818</v>
      </c>
      <c r="B2829" s="6">
        <v>-1.3247699826024473</v>
      </c>
      <c r="C2829" s="6">
        <v>0.3783989989928892</v>
      </c>
      <c r="D2829" s="6">
        <f t="shared" ref="D2829:D2892" si="264">CHIINV(C2829,$B$5)</f>
        <v>63.797596829842377</v>
      </c>
      <c r="E2829" s="6">
        <f t="shared" si="263"/>
        <v>-9.4984939466232599E-2</v>
      </c>
      <c r="F2829" s="6">
        <f t="shared" ref="F2829:F2892" si="265">$B$2/($B$5)*D2829</f>
        <v>0.20917244862243403</v>
      </c>
      <c r="G2829" s="6">
        <f t="shared" ref="G2829:G2892" si="266">E2829-$B$8*SQRT(F2829/$B$6*(1/$B$3+1/$B$4))</f>
        <v>-0.26582274439155751</v>
      </c>
      <c r="H2829" s="6">
        <f t="shared" ref="H2829:H2892" si="267">E2829+$B$8*SQRT(F2829/$B$6*(1/$B$3+1/$B$4))</f>
        <v>7.5852865459092339E-2</v>
      </c>
      <c r="I2829" s="6">
        <f t="shared" ref="I2829:I2892" si="268">IF(-G2829&lt;$B$9,1,0)*IF(H2829&lt;$B$9,1,0)</f>
        <v>1</v>
      </c>
    </row>
    <row r="2830" spans="1:9" x14ac:dyDescent="0.25">
      <c r="A2830" s="6">
        <v>2819</v>
      </c>
      <c r="B2830" s="6">
        <v>0.29527427614084445</v>
      </c>
      <c r="C2830" s="6">
        <v>3.0152287362285226E-2</v>
      </c>
      <c r="D2830" s="6">
        <f t="shared" si="264"/>
        <v>83.366339305513677</v>
      </c>
      <c r="E2830" s="6">
        <f t="shared" ref="E2830:E2893" si="269">$B$1+B2830*SQRT($B$2/$B$6*(1/$B$3+1/$B$4))</f>
        <v>6.1526205193435685E-2</v>
      </c>
      <c r="F2830" s="6">
        <f t="shared" si="265"/>
        <v>0.27333226001807764</v>
      </c>
      <c r="G2830" s="6">
        <f t="shared" si="266"/>
        <v>-0.13376252814086931</v>
      </c>
      <c r="H2830" s="6">
        <f t="shared" si="267"/>
        <v>0.25681493852774068</v>
      </c>
      <c r="I2830" s="6">
        <f t="shared" si="268"/>
        <v>1</v>
      </c>
    </row>
    <row r="2831" spans="1:9" x14ac:dyDescent="0.25">
      <c r="A2831" s="6">
        <v>2820</v>
      </c>
      <c r="B2831" s="6">
        <v>2.116494215442799</v>
      </c>
      <c r="C2831" s="6">
        <v>0.37247840815454575</v>
      </c>
      <c r="D2831" s="6">
        <f t="shared" si="264"/>
        <v>63.97554077187575</v>
      </c>
      <c r="E2831" s="6">
        <f t="shared" si="269"/>
        <v>0.23747276704741491</v>
      </c>
      <c r="F2831" s="6">
        <f t="shared" si="265"/>
        <v>0.20975587138319918</v>
      </c>
      <c r="G2831" s="6">
        <f t="shared" si="266"/>
        <v>6.6396878041289797E-2</v>
      </c>
      <c r="H2831" s="6">
        <f t="shared" si="267"/>
        <v>0.40854865605354002</v>
      </c>
      <c r="I2831" s="6">
        <f t="shared" si="268"/>
        <v>0</v>
      </c>
    </row>
    <row r="2832" spans="1:9" x14ac:dyDescent="0.25">
      <c r="A2832" s="6">
        <v>2821</v>
      </c>
      <c r="B2832" s="6">
        <v>0.91096126197953708</v>
      </c>
      <c r="C2832" s="6">
        <v>0.91708120975371565</v>
      </c>
      <c r="D2832" s="6">
        <f t="shared" si="264"/>
        <v>46.377926001089115</v>
      </c>
      <c r="E2832" s="6">
        <f t="shared" si="269"/>
        <v>0.12100721899019766</v>
      </c>
      <c r="F2832" s="6">
        <f t="shared" si="265"/>
        <v>0.15205877377406268</v>
      </c>
      <c r="G2832" s="6">
        <f t="shared" si="266"/>
        <v>-2.4651834781655488E-2</v>
      </c>
      <c r="H2832" s="6">
        <f t="shared" si="267"/>
        <v>0.26666627276205079</v>
      </c>
      <c r="I2832" s="6">
        <f t="shared" si="268"/>
        <v>1</v>
      </c>
    </row>
    <row r="2833" spans="1:9" x14ac:dyDescent="0.25">
      <c r="A2833" s="6">
        <v>2822</v>
      </c>
      <c r="B2833" s="6">
        <v>0.70542682806262746</v>
      </c>
      <c r="C2833" s="6">
        <v>0.67567979979857784</v>
      </c>
      <c r="D2833" s="6">
        <f t="shared" si="264"/>
        <v>55.471274029432742</v>
      </c>
      <c r="E2833" s="6">
        <f t="shared" si="269"/>
        <v>0.10115070621549957</v>
      </c>
      <c r="F2833" s="6">
        <f t="shared" si="265"/>
        <v>0.18187302960469751</v>
      </c>
      <c r="G2833" s="6">
        <f t="shared" si="266"/>
        <v>-5.8149336781433358E-2</v>
      </c>
      <c r="H2833" s="6">
        <f t="shared" si="267"/>
        <v>0.2604507492124325</v>
      </c>
      <c r="I2833" s="6">
        <f t="shared" si="268"/>
        <v>1</v>
      </c>
    </row>
    <row r="2834" spans="1:9" x14ac:dyDescent="0.25">
      <c r="A2834" s="6">
        <v>2823</v>
      </c>
      <c r="B2834" s="6">
        <v>-0.47243474909919314</v>
      </c>
      <c r="C2834" s="6">
        <v>0.40192876979888303</v>
      </c>
      <c r="D2834" s="6">
        <f t="shared" si="264"/>
        <v>63.101565044863669</v>
      </c>
      <c r="E2834" s="6">
        <f t="shared" si="269"/>
        <v>-1.2641532914585925E-2</v>
      </c>
      <c r="F2834" s="6">
        <f t="shared" si="265"/>
        <v>0.20689037719627432</v>
      </c>
      <c r="G2834" s="6">
        <f t="shared" si="266"/>
        <v>-0.1825448618359668</v>
      </c>
      <c r="H2834" s="6">
        <f t="shared" si="267"/>
        <v>0.15726179600679496</v>
      </c>
      <c r="I2834" s="6">
        <f t="shared" si="268"/>
        <v>1</v>
      </c>
    </row>
    <row r="2835" spans="1:9" x14ac:dyDescent="0.25">
      <c r="A2835" s="6">
        <v>2824</v>
      </c>
      <c r="B2835" s="6">
        <v>0.89463355834595859</v>
      </c>
      <c r="C2835" s="6">
        <v>0.17923520615253152</v>
      </c>
      <c r="D2835" s="6">
        <f t="shared" si="264"/>
        <v>70.981989775193014</v>
      </c>
      <c r="E2835" s="6">
        <f t="shared" si="269"/>
        <v>0.11942981295850225</v>
      </c>
      <c r="F2835" s="6">
        <f t="shared" si="265"/>
        <v>0.23272783532850169</v>
      </c>
      <c r="G2835" s="6">
        <f t="shared" si="266"/>
        <v>-6.0770652077737214E-2</v>
      </c>
      <c r="H2835" s="6">
        <f t="shared" si="267"/>
        <v>0.29963027799474173</v>
      </c>
      <c r="I2835" s="6">
        <f t="shared" si="268"/>
        <v>1</v>
      </c>
    </row>
    <row r="2836" spans="1:9" x14ac:dyDescent="0.25">
      <c r="A2836" s="6">
        <v>2825</v>
      </c>
      <c r="B2836" s="6">
        <v>-0.35195057535020169</v>
      </c>
      <c r="C2836" s="6">
        <v>0.5918759727774896</v>
      </c>
      <c r="D2836" s="6">
        <f t="shared" si="264"/>
        <v>57.820229431819151</v>
      </c>
      <c r="E2836" s="6">
        <f t="shared" si="269"/>
        <v>-1.0016558895860408E-3</v>
      </c>
      <c r="F2836" s="6">
        <f t="shared" si="265"/>
        <v>0.1895745227272759</v>
      </c>
      <c r="G2836" s="6">
        <f t="shared" si="266"/>
        <v>-0.16363954466754019</v>
      </c>
      <c r="H2836" s="6">
        <f t="shared" si="267"/>
        <v>0.16163623288836812</v>
      </c>
      <c r="I2836" s="6">
        <f t="shared" si="268"/>
        <v>1</v>
      </c>
    </row>
    <row r="2837" spans="1:9" x14ac:dyDescent="0.25">
      <c r="A2837" s="6">
        <v>2826</v>
      </c>
      <c r="B2837" s="6">
        <v>-0.11935298971366137</v>
      </c>
      <c r="C2837" s="6">
        <v>0.78194524979400004</v>
      </c>
      <c r="D2837" s="6">
        <f t="shared" si="264"/>
        <v>52.186785210772797</v>
      </c>
      <c r="E2837" s="6">
        <f t="shared" si="269"/>
        <v>2.1469405735168402E-2</v>
      </c>
      <c r="F2837" s="6">
        <f t="shared" si="265"/>
        <v>0.17110421380581245</v>
      </c>
      <c r="G2837" s="6">
        <f t="shared" si="266"/>
        <v>-0.13304255188680722</v>
      </c>
      <c r="H2837" s="6">
        <f t="shared" si="267"/>
        <v>0.17598136335714401</v>
      </c>
      <c r="I2837" s="6">
        <f t="shared" si="268"/>
        <v>1</v>
      </c>
    </row>
    <row r="2838" spans="1:9" x14ac:dyDescent="0.25">
      <c r="A2838" s="6">
        <v>2827</v>
      </c>
      <c r="B2838" s="6">
        <v>1.652101673244033</v>
      </c>
      <c r="C2838" s="6">
        <v>0.44294564653462326</v>
      </c>
      <c r="D2838" s="6">
        <f t="shared" si="264"/>
        <v>61.923332780753185</v>
      </c>
      <c r="E2838" s="6">
        <f t="shared" si="269"/>
        <v>0.19260818513326161</v>
      </c>
      <c r="F2838" s="6">
        <f t="shared" si="265"/>
        <v>0.2030273205926334</v>
      </c>
      <c r="G2838" s="6">
        <f t="shared" si="266"/>
        <v>2.4298547884090804E-2</v>
      </c>
      <c r="H2838" s="6">
        <f t="shared" si="267"/>
        <v>0.36091782238243242</v>
      </c>
      <c r="I2838" s="6">
        <f t="shared" si="268"/>
        <v>1</v>
      </c>
    </row>
    <row r="2839" spans="1:9" x14ac:dyDescent="0.25">
      <c r="A2839" s="6">
        <v>2828</v>
      </c>
      <c r="B2839" s="6">
        <v>0.64366759033873677</v>
      </c>
      <c r="C2839" s="6">
        <v>0.72081667531357774</v>
      </c>
      <c r="D2839" s="6">
        <f t="shared" si="264"/>
        <v>54.137524129039619</v>
      </c>
      <c r="E2839" s="6">
        <f t="shared" si="269"/>
        <v>9.5184197006070392E-2</v>
      </c>
      <c r="F2839" s="6">
        <f t="shared" si="265"/>
        <v>0.17750007911160531</v>
      </c>
      <c r="G2839" s="6">
        <f t="shared" si="266"/>
        <v>-6.2189090720941337E-2</v>
      </c>
      <c r="H2839" s="6">
        <f t="shared" si="267"/>
        <v>0.25255748473308215</v>
      </c>
      <c r="I2839" s="6">
        <f t="shared" si="268"/>
        <v>1</v>
      </c>
    </row>
    <row r="2840" spans="1:9" x14ac:dyDescent="0.25">
      <c r="A2840" s="6">
        <v>2829</v>
      </c>
      <c r="B2840" s="6">
        <v>-0.66871507442556322</v>
      </c>
      <c r="C2840" s="6">
        <v>0.74080629902035589</v>
      </c>
      <c r="D2840" s="6">
        <f t="shared" si="264"/>
        <v>53.521798380800256</v>
      </c>
      <c r="E2840" s="6">
        <f t="shared" si="269"/>
        <v>-3.160401386237964E-2</v>
      </c>
      <c r="F2840" s="6">
        <f t="shared" si="265"/>
        <v>0.17548130616655822</v>
      </c>
      <c r="G2840" s="6">
        <f t="shared" si="266"/>
        <v>-0.18807981060525092</v>
      </c>
      <c r="H2840" s="6">
        <f t="shared" si="267"/>
        <v>0.12487178288049162</v>
      </c>
      <c r="I2840" s="6">
        <f t="shared" si="268"/>
        <v>1</v>
      </c>
    </row>
    <row r="2841" spans="1:9" x14ac:dyDescent="0.25">
      <c r="A2841" s="6">
        <v>2830</v>
      </c>
      <c r="B2841" s="6">
        <v>-0.30183286980900448</v>
      </c>
      <c r="C2841" s="6">
        <v>0.71166112247077851</v>
      </c>
      <c r="D2841" s="6">
        <f t="shared" si="264"/>
        <v>54.41381050460393</v>
      </c>
      <c r="E2841" s="6">
        <f t="shared" si="269"/>
        <v>3.8401744614277901E-3</v>
      </c>
      <c r="F2841" s="6">
        <f t="shared" si="265"/>
        <v>0.17840593608066863</v>
      </c>
      <c r="G2841" s="6">
        <f t="shared" si="266"/>
        <v>-0.15393417300014273</v>
      </c>
      <c r="H2841" s="6">
        <f t="shared" si="267"/>
        <v>0.1616145219229983</v>
      </c>
      <c r="I2841" s="6">
        <f t="shared" si="268"/>
        <v>1</v>
      </c>
    </row>
    <row r="2842" spans="1:9" x14ac:dyDescent="0.25">
      <c r="A2842" s="6">
        <v>2831</v>
      </c>
      <c r="B2842" s="6">
        <v>0.21652567738783546</v>
      </c>
      <c r="C2842" s="6">
        <v>0.43259987182226017</v>
      </c>
      <c r="D2842" s="6">
        <f t="shared" si="264"/>
        <v>62.216961265294159</v>
      </c>
      <c r="E2842" s="6">
        <f t="shared" si="269"/>
        <v>5.3918367775006637E-2</v>
      </c>
      <c r="F2842" s="6">
        <f t="shared" si="265"/>
        <v>0.2039900369353907</v>
      </c>
      <c r="G2842" s="6">
        <f t="shared" si="266"/>
        <v>-0.11478984343951809</v>
      </c>
      <c r="H2842" s="6">
        <f t="shared" si="267"/>
        <v>0.22262657898953137</v>
      </c>
      <c r="I2842" s="6">
        <f t="shared" si="268"/>
        <v>1</v>
      </c>
    </row>
    <row r="2843" spans="1:9" x14ac:dyDescent="0.25">
      <c r="A2843" s="6">
        <v>2832</v>
      </c>
      <c r="B2843" s="6">
        <v>1.4892657418386079</v>
      </c>
      <c r="C2843" s="6">
        <v>0.69084749900814846</v>
      </c>
      <c r="D2843" s="6">
        <f t="shared" si="264"/>
        <v>55.030491679046804</v>
      </c>
      <c r="E2843" s="6">
        <f t="shared" si="269"/>
        <v>0.17687673960117711</v>
      </c>
      <c r="F2843" s="6">
        <f t="shared" si="265"/>
        <v>0.18042784157064526</v>
      </c>
      <c r="G2843" s="6">
        <f t="shared" si="266"/>
        <v>1.8210868915402162E-2</v>
      </c>
      <c r="H2843" s="6">
        <f t="shared" si="267"/>
        <v>0.33554261028695209</v>
      </c>
      <c r="I2843" s="6">
        <f t="shared" si="268"/>
        <v>1</v>
      </c>
    </row>
    <row r="2844" spans="1:9" x14ac:dyDescent="0.25">
      <c r="A2844" s="6">
        <v>2833</v>
      </c>
      <c r="B2844" s="6">
        <v>-0.51556526159401983</v>
      </c>
      <c r="C2844" s="6">
        <v>0.18750572222052675</v>
      </c>
      <c r="D2844" s="6">
        <f t="shared" si="264"/>
        <v>70.601813290243058</v>
      </c>
      <c r="E2844" s="6">
        <f t="shared" si="269"/>
        <v>-1.6808336286711023E-2</v>
      </c>
      <c r="F2844" s="6">
        <f t="shared" si="265"/>
        <v>0.23148135504997724</v>
      </c>
      <c r="G2844" s="6">
        <f t="shared" si="266"/>
        <v>-0.19652558045573285</v>
      </c>
      <c r="H2844" s="6">
        <f t="shared" si="267"/>
        <v>0.1629089078823108</v>
      </c>
      <c r="I2844" s="6">
        <f t="shared" si="268"/>
        <v>1</v>
      </c>
    </row>
    <row r="2845" spans="1:9" x14ac:dyDescent="0.25">
      <c r="A2845" s="6">
        <v>2834</v>
      </c>
      <c r="B2845" s="6">
        <v>0.25514850676700007</v>
      </c>
      <c r="C2845" s="6">
        <v>0.77929013946958825</v>
      </c>
      <c r="D2845" s="6">
        <f t="shared" si="264"/>
        <v>52.276260917613612</v>
      </c>
      <c r="E2845" s="6">
        <f t="shared" si="269"/>
        <v>5.7649687585255086E-2</v>
      </c>
      <c r="F2845" s="6">
        <f t="shared" si="265"/>
        <v>0.17139757677906103</v>
      </c>
      <c r="G2845" s="6">
        <f t="shared" si="266"/>
        <v>-9.6994670852140127E-2</v>
      </c>
      <c r="H2845" s="6">
        <f t="shared" si="267"/>
        <v>0.21229404602265028</v>
      </c>
      <c r="I2845" s="6">
        <f t="shared" si="268"/>
        <v>1</v>
      </c>
    </row>
    <row r="2846" spans="1:9" x14ac:dyDescent="0.25">
      <c r="A2846" s="6">
        <v>2835</v>
      </c>
      <c r="B2846" s="6">
        <v>-1.6177500583580695</v>
      </c>
      <c r="C2846" s="6">
        <v>0.5705435346537675</v>
      </c>
      <c r="D2846" s="6">
        <f t="shared" si="264"/>
        <v>58.404771838868342</v>
      </c>
      <c r="E2846" s="6">
        <f t="shared" si="269"/>
        <v>-0.12328950384557824</v>
      </c>
      <c r="F2846" s="6">
        <f t="shared" si="265"/>
        <v>0.1914910552094044</v>
      </c>
      <c r="G2846" s="6">
        <f t="shared" si="266"/>
        <v>-0.28674743149987364</v>
      </c>
      <c r="H2846" s="6">
        <f t="shared" si="267"/>
        <v>4.0168423808717157E-2</v>
      </c>
      <c r="I2846" s="6">
        <f t="shared" si="268"/>
        <v>1</v>
      </c>
    </row>
    <row r="2847" spans="1:9" x14ac:dyDescent="0.25">
      <c r="A2847" s="6">
        <v>2836</v>
      </c>
      <c r="B2847" s="6">
        <v>-0.19542881091183517</v>
      </c>
      <c r="C2847" s="6">
        <v>0.56114383373516041</v>
      </c>
      <c r="D2847" s="6">
        <f t="shared" si="264"/>
        <v>58.66168424774969</v>
      </c>
      <c r="E2847" s="6">
        <f t="shared" si="269"/>
        <v>1.4119783160111862E-2</v>
      </c>
      <c r="F2847" s="6">
        <f t="shared" si="265"/>
        <v>0.19233339097622848</v>
      </c>
      <c r="G2847" s="6">
        <f t="shared" si="266"/>
        <v>-0.14969726146733001</v>
      </c>
      <c r="H2847" s="6">
        <f t="shared" si="267"/>
        <v>0.17793682778755374</v>
      </c>
      <c r="I2847" s="6">
        <f t="shared" si="268"/>
        <v>1</v>
      </c>
    </row>
    <row r="2848" spans="1:9" x14ac:dyDescent="0.25">
      <c r="A2848" s="6">
        <v>2837</v>
      </c>
      <c r="B2848" s="6">
        <v>-0.381899099011207</v>
      </c>
      <c r="C2848" s="6">
        <v>0.804406872768334</v>
      </c>
      <c r="D2848" s="6">
        <f t="shared" si="264"/>
        <v>51.407310566499731</v>
      </c>
      <c r="E2848" s="6">
        <f t="shared" si="269"/>
        <v>-3.8949581520113519E-3</v>
      </c>
      <c r="F2848" s="6">
        <f t="shared" si="265"/>
        <v>0.16854855923442535</v>
      </c>
      <c r="G2848" s="6">
        <f t="shared" si="266"/>
        <v>-0.15724866022662523</v>
      </c>
      <c r="H2848" s="6">
        <f t="shared" si="267"/>
        <v>0.14945874392260253</v>
      </c>
      <c r="I2848" s="6">
        <f t="shared" si="268"/>
        <v>1</v>
      </c>
    </row>
    <row r="2849" spans="1:9" x14ac:dyDescent="0.25">
      <c r="A2849" s="6">
        <v>2838</v>
      </c>
      <c r="B2849" s="6">
        <v>-0.51643837650772184</v>
      </c>
      <c r="C2849" s="6">
        <v>5.1881466109195227E-3</v>
      </c>
      <c r="D2849" s="6">
        <f t="shared" si="264"/>
        <v>92.99949587604209</v>
      </c>
      <c r="E2849" s="6">
        <f t="shared" si="269"/>
        <v>-1.6892687201092174E-2</v>
      </c>
      <c r="F2849" s="6">
        <f t="shared" si="265"/>
        <v>0.30491637992144949</v>
      </c>
      <c r="G2849" s="6">
        <f t="shared" si="266"/>
        <v>-0.22315606232570534</v>
      </c>
      <c r="H2849" s="6">
        <f t="shared" si="267"/>
        <v>0.18937068792352102</v>
      </c>
      <c r="I2849" s="6">
        <f t="shared" si="268"/>
        <v>1</v>
      </c>
    </row>
    <row r="2850" spans="1:9" x14ac:dyDescent="0.25">
      <c r="A2850" s="6">
        <v>2839</v>
      </c>
      <c r="B2850" s="6">
        <v>-0.90772346084122546</v>
      </c>
      <c r="C2850" s="6">
        <v>0.38410596026490068</v>
      </c>
      <c r="D2850" s="6">
        <f t="shared" si="264"/>
        <v>63.627193649494693</v>
      </c>
      <c r="E2850" s="6">
        <f t="shared" si="269"/>
        <v>-5.4694417682700891E-2</v>
      </c>
      <c r="F2850" s="6">
        <f t="shared" si="265"/>
        <v>0.20861374967047441</v>
      </c>
      <c r="G2850" s="6">
        <f t="shared" si="266"/>
        <v>-0.22530391643517711</v>
      </c>
      <c r="H2850" s="6">
        <f t="shared" si="267"/>
        <v>0.11591508106977533</v>
      </c>
      <c r="I2850" s="6">
        <f t="shared" si="268"/>
        <v>1</v>
      </c>
    </row>
    <row r="2851" spans="1:9" x14ac:dyDescent="0.25">
      <c r="A2851" s="6">
        <v>2840</v>
      </c>
      <c r="B2851" s="6">
        <v>-2.7730129659175873</v>
      </c>
      <c r="C2851" s="6">
        <v>0.48451185644093142</v>
      </c>
      <c r="D2851" s="6">
        <f t="shared" si="264"/>
        <v>60.761831664671483</v>
      </c>
      <c r="E2851" s="6">
        <f t="shared" si="269"/>
        <v>-0.23489850407453286</v>
      </c>
      <c r="F2851" s="6">
        <f t="shared" si="265"/>
        <v>0.19921912021203764</v>
      </c>
      <c r="G2851" s="6">
        <f t="shared" si="266"/>
        <v>-0.40162217012019152</v>
      </c>
      <c r="H2851" s="6">
        <f t="shared" si="267"/>
        <v>-6.8174838028874168E-2</v>
      </c>
      <c r="I2851" s="6">
        <f t="shared" si="268"/>
        <v>0</v>
      </c>
    </row>
    <row r="2852" spans="1:9" x14ac:dyDescent="0.25">
      <c r="A2852" s="6">
        <v>2841</v>
      </c>
      <c r="B2852" s="6">
        <v>0.4842718226427678</v>
      </c>
      <c r="C2852" s="6">
        <v>0.42835779900509657</v>
      </c>
      <c r="D2852" s="6">
        <f t="shared" si="264"/>
        <v>62.337993849330132</v>
      </c>
      <c r="E2852" s="6">
        <f t="shared" si="269"/>
        <v>7.9785102863201202E-2</v>
      </c>
      <c r="F2852" s="6">
        <f t="shared" si="265"/>
        <v>0.20438686507977091</v>
      </c>
      <c r="G2852" s="6">
        <f t="shared" si="266"/>
        <v>-8.9087125280649826E-2</v>
      </c>
      <c r="H2852" s="6">
        <f t="shared" si="267"/>
        <v>0.24865733100705223</v>
      </c>
      <c r="I2852" s="6">
        <f t="shared" si="268"/>
        <v>1</v>
      </c>
    </row>
    <row r="2853" spans="1:9" x14ac:dyDescent="0.25">
      <c r="A2853" s="6">
        <v>2842</v>
      </c>
      <c r="B2853" s="6">
        <v>-1.0923804438789375</v>
      </c>
      <c r="C2853" s="6">
        <v>0.49214148380993072</v>
      </c>
      <c r="D2853" s="6">
        <f t="shared" si="264"/>
        <v>60.551102741540468</v>
      </c>
      <c r="E2853" s="6">
        <f t="shared" si="269"/>
        <v>-7.2533977082795548E-2</v>
      </c>
      <c r="F2853" s="6">
        <f t="shared" si="265"/>
        <v>0.19852820570996874</v>
      </c>
      <c r="G2853" s="6">
        <f t="shared" si="266"/>
        <v>-0.23896828373688025</v>
      </c>
      <c r="H2853" s="6">
        <f t="shared" si="267"/>
        <v>9.3900329571289159E-2</v>
      </c>
      <c r="I2853" s="6">
        <f t="shared" si="268"/>
        <v>1</v>
      </c>
    </row>
    <row r="2854" spans="1:9" x14ac:dyDescent="0.25">
      <c r="A2854" s="6">
        <v>2843</v>
      </c>
      <c r="B2854" s="6">
        <v>1.8767786968965083</v>
      </c>
      <c r="C2854" s="6">
        <v>0.22360911893063143</v>
      </c>
      <c r="D2854" s="6">
        <f t="shared" si="264"/>
        <v>69.065334964223368</v>
      </c>
      <c r="E2854" s="6">
        <f t="shared" si="269"/>
        <v>0.21431404777299851</v>
      </c>
      <c r="F2854" s="6">
        <f t="shared" si="265"/>
        <v>0.22644372119417497</v>
      </c>
      <c r="G2854" s="6">
        <f t="shared" si="266"/>
        <v>3.6563116830693659E-2</v>
      </c>
      <c r="H2854" s="6">
        <f t="shared" si="267"/>
        <v>0.39206497871530332</v>
      </c>
      <c r="I2854" s="6">
        <f t="shared" si="268"/>
        <v>1</v>
      </c>
    </row>
    <row r="2855" spans="1:9" x14ac:dyDescent="0.25">
      <c r="A2855" s="6">
        <v>2844</v>
      </c>
      <c r="B2855" s="6">
        <v>-0.39758106140652671</v>
      </c>
      <c r="C2855" s="6">
        <v>0.93408001953184605</v>
      </c>
      <c r="D2855" s="6">
        <f t="shared" si="264"/>
        <v>45.273373783141729</v>
      </c>
      <c r="E2855" s="6">
        <f t="shared" si="269"/>
        <v>-5.4099796532790442E-3</v>
      </c>
      <c r="F2855" s="6">
        <f t="shared" si="265"/>
        <v>0.14843729109226797</v>
      </c>
      <c r="G2855" s="6">
        <f t="shared" si="266"/>
        <v>-0.14932404862662152</v>
      </c>
      <c r="H2855" s="6">
        <f t="shared" si="267"/>
        <v>0.13850408932006342</v>
      </c>
      <c r="I2855" s="6">
        <f t="shared" si="268"/>
        <v>1</v>
      </c>
    </row>
    <row r="2856" spans="1:9" x14ac:dyDescent="0.25">
      <c r="A2856" s="6">
        <v>2845</v>
      </c>
      <c r="B2856" s="6">
        <v>0.84264684119261801</v>
      </c>
      <c r="C2856" s="6">
        <v>0.56825464644306767</v>
      </c>
      <c r="D2856" s="6">
        <f t="shared" si="264"/>
        <v>58.467357075235626</v>
      </c>
      <c r="E2856" s="6">
        <f t="shared" si="269"/>
        <v>0.11440741893139127</v>
      </c>
      <c r="F2856" s="6">
        <f t="shared" si="265"/>
        <v>0.19169625270569057</v>
      </c>
      <c r="G2856" s="6">
        <f t="shared" si="266"/>
        <v>-4.9138064188067335E-2</v>
      </c>
      <c r="H2856" s="6">
        <f t="shared" si="267"/>
        <v>0.27795290205084988</v>
      </c>
      <c r="I2856" s="6">
        <f t="shared" si="268"/>
        <v>1</v>
      </c>
    </row>
    <row r="2857" spans="1:9" x14ac:dyDescent="0.25">
      <c r="A2857" s="6">
        <v>2846</v>
      </c>
      <c r="B2857" s="6">
        <v>0.22161884771776386</v>
      </c>
      <c r="C2857" s="6">
        <v>0.42899868770409255</v>
      </c>
      <c r="D2857" s="6">
        <f t="shared" si="264"/>
        <v>62.319683513539417</v>
      </c>
      <c r="E2857" s="6">
        <f t="shared" si="269"/>
        <v>5.441041477556334E-2</v>
      </c>
      <c r="F2857" s="6">
        <f t="shared" si="265"/>
        <v>0.20432683119193251</v>
      </c>
      <c r="G2857" s="6">
        <f t="shared" si="266"/>
        <v>-0.11443701040219841</v>
      </c>
      <c r="H2857" s="6">
        <f t="shared" si="267"/>
        <v>0.2232578399533251</v>
      </c>
      <c r="I2857" s="6">
        <f t="shared" si="268"/>
        <v>1</v>
      </c>
    </row>
    <row r="2858" spans="1:9" x14ac:dyDescent="0.25">
      <c r="A2858" s="6">
        <v>2847</v>
      </c>
      <c r="B2858" s="6">
        <v>0.19160893316438887</v>
      </c>
      <c r="C2858" s="6">
        <v>0.87655262916959131</v>
      </c>
      <c r="D2858" s="6">
        <f t="shared" si="264"/>
        <v>48.503536488000805</v>
      </c>
      <c r="E2858" s="6">
        <f t="shared" si="269"/>
        <v>5.1511181589470614E-2</v>
      </c>
      <c r="F2858" s="6">
        <f t="shared" si="265"/>
        <v>0.15902798848524854</v>
      </c>
      <c r="G2858" s="6">
        <f t="shared" si="266"/>
        <v>-9.7448427946478441E-2</v>
      </c>
      <c r="H2858" s="6">
        <f t="shared" si="267"/>
        <v>0.20047079112541966</v>
      </c>
      <c r="I2858" s="6">
        <f t="shared" si="268"/>
        <v>1</v>
      </c>
    </row>
    <row r="2859" spans="1:9" x14ac:dyDescent="0.25">
      <c r="A2859" s="6">
        <v>2848</v>
      </c>
      <c r="B2859" s="6">
        <v>0.36099891076446511</v>
      </c>
      <c r="C2859" s="6">
        <v>0.98513748588518935</v>
      </c>
      <c r="D2859" s="6">
        <f t="shared" si="264"/>
        <v>39.515935973443845</v>
      </c>
      <c r="E2859" s="6">
        <f t="shared" si="269"/>
        <v>6.7875808139012575E-2</v>
      </c>
      <c r="F2859" s="6">
        <f t="shared" si="265"/>
        <v>0.12956044581456999</v>
      </c>
      <c r="G2859" s="6">
        <f t="shared" si="266"/>
        <v>-6.6576406232645366E-2</v>
      </c>
      <c r="H2859" s="6">
        <f t="shared" si="267"/>
        <v>0.2023280225106705</v>
      </c>
      <c r="I2859" s="6">
        <f t="shared" si="268"/>
        <v>1</v>
      </c>
    </row>
    <row r="2860" spans="1:9" x14ac:dyDescent="0.25">
      <c r="A2860" s="6">
        <v>2849</v>
      </c>
      <c r="B2860" s="6">
        <v>0.28466274670790881</v>
      </c>
      <c r="C2860" s="6">
        <v>0.18420972319711906</v>
      </c>
      <c r="D2860" s="6">
        <f t="shared" si="264"/>
        <v>70.751884545105668</v>
      </c>
      <c r="E2860" s="6">
        <f t="shared" si="269"/>
        <v>6.0501034054329356E-2</v>
      </c>
      <c r="F2860" s="6">
        <f t="shared" si="265"/>
        <v>0.23197339195116612</v>
      </c>
      <c r="G2860" s="6">
        <f t="shared" si="266"/>
        <v>-0.11940711226180614</v>
      </c>
      <c r="H2860" s="6">
        <f t="shared" si="267"/>
        <v>0.24040918037046485</v>
      </c>
      <c r="I2860" s="6">
        <f t="shared" si="268"/>
        <v>1</v>
      </c>
    </row>
    <row r="2861" spans="1:9" x14ac:dyDescent="0.25">
      <c r="A2861" s="6">
        <v>2850</v>
      </c>
      <c r="B2861" s="6">
        <v>1.5116665963432752</v>
      </c>
      <c r="C2861" s="6">
        <v>0.87731559190649133</v>
      </c>
      <c r="D2861" s="6">
        <f t="shared" si="264"/>
        <v>48.468043983130741</v>
      </c>
      <c r="E2861" s="6">
        <f t="shared" si="269"/>
        <v>0.1790408677482685</v>
      </c>
      <c r="F2861" s="6">
        <f t="shared" si="265"/>
        <v>0.1589116196168221</v>
      </c>
      <c r="G2861" s="6">
        <f t="shared" si="266"/>
        <v>3.0135768847896871E-2</v>
      </c>
      <c r="H2861" s="6">
        <f t="shared" si="267"/>
        <v>0.32794596664864012</v>
      </c>
      <c r="I2861" s="6">
        <f t="shared" si="268"/>
        <v>1</v>
      </c>
    </row>
    <row r="2862" spans="1:9" x14ac:dyDescent="0.25">
      <c r="A2862" s="6">
        <v>2851</v>
      </c>
      <c r="B2862" s="6">
        <v>0.14412307791644707</v>
      </c>
      <c r="C2862" s="6">
        <v>0.83260597552415538</v>
      </c>
      <c r="D2862" s="6">
        <f t="shared" si="264"/>
        <v>50.359622333107851</v>
      </c>
      <c r="E2862" s="6">
        <f t="shared" si="269"/>
        <v>4.6923612132717667E-2</v>
      </c>
      <c r="F2862" s="6">
        <f t="shared" si="265"/>
        <v>0.16511351584625525</v>
      </c>
      <c r="G2862" s="6">
        <f t="shared" si="266"/>
        <v>-0.10485936079649666</v>
      </c>
      <c r="H2862" s="6">
        <f t="shared" si="267"/>
        <v>0.19870658506193201</v>
      </c>
      <c r="I2862" s="6">
        <f t="shared" si="268"/>
        <v>1</v>
      </c>
    </row>
    <row r="2863" spans="1:9" x14ac:dyDescent="0.25">
      <c r="A2863" s="6">
        <v>2852</v>
      </c>
      <c r="B2863" s="6">
        <v>5.751985554525163E-2</v>
      </c>
      <c r="C2863" s="6">
        <v>0.64583269753105255</v>
      </c>
      <c r="D2863" s="6">
        <f t="shared" si="264"/>
        <v>56.321716903783177</v>
      </c>
      <c r="E2863" s="6">
        <f t="shared" si="269"/>
        <v>3.8556945980617569E-2</v>
      </c>
      <c r="F2863" s="6">
        <f t="shared" si="265"/>
        <v>0.18466136689764975</v>
      </c>
      <c r="G2863" s="6">
        <f t="shared" si="266"/>
        <v>-0.12195958500590071</v>
      </c>
      <c r="H2863" s="6">
        <f t="shared" si="267"/>
        <v>0.19907347696713584</v>
      </c>
      <c r="I2863" s="6">
        <f t="shared" si="268"/>
        <v>1</v>
      </c>
    </row>
    <row r="2864" spans="1:9" x14ac:dyDescent="0.25">
      <c r="A2864" s="6">
        <v>2853</v>
      </c>
      <c r="B2864" s="6">
        <v>0.87944044935284182</v>
      </c>
      <c r="C2864" s="6">
        <v>0.3205359050263985</v>
      </c>
      <c r="D2864" s="6">
        <f t="shared" si="264"/>
        <v>65.596896075315215</v>
      </c>
      <c r="E2864" s="6">
        <f t="shared" si="269"/>
        <v>0.11796201918273441</v>
      </c>
      <c r="F2864" s="6">
        <f t="shared" si="265"/>
        <v>0.21507179041086955</v>
      </c>
      <c r="G2864" s="6">
        <f t="shared" si="266"/>
        <v>-5.5268125315001221E-2</v>
      </c>
      <c r="H2864" s="6">
        <f t="shared" si="267"/>
        <v>0.29119216368047007</v>
      </c>
      <c r="I2864" s="6">
        <f t="shared" si="268"/>
        <v>1</v>
      </c>
    </row>
    <row r="2865" spans="1:9" x14ac:dyDescent="0.25">
      <c r="A2865" s="6">
        <v>2854</v>
      </c>
      <c r="B2865" s="6">
        <v>0.99316821433603764</v>
      </c>
      <c r="C2865" s="6">
        <v>0.99755851924192018</v>
      </c>
      <c r="D2865" s="6">
        <f t="shared" si="264"/>
        <v>34.479407494091788</v>
      </c>
      <c r="E2865" s="6">
        <f t="shared" si="269"/>
        <v>0.12894916510855831</v>
      </c>
      <c r="F2865" s="6">
        <f t="shared" si="265"/>
        <v>0.11304723768554685</v>
      </c>
      <c r="G2865" s="6">
        <f t="shared" si="266"/>
        <v>3.3572393285522806E-3</v>
      </c>
      <c r="H2865" s="6">
        <f t="shared" si="267"/>
        <v>0.25454109088856436</v>
      </c>
      <c r="I2865" s="6">
        <f t="shared" si="268"/>
        <v>1</v>
      </c>
    </row>
    <row r="2866" spans="1:9" x14ac:dyDescent="0.25">
      <c r="A2866" s="6">
        <v>2855</v>
      </c>
      <c r="B2866" s="6">
        <v>-0.69896714194328524</v>
      </c>
      <c r="C2866" s="6">
        <v>0.22983489486373485</v>
      </c>
      <c r="D2866" s="6">
        <f t="shared" si="264"/>
        <v>68.817494733573753</v>
      </c>
      <c r="E2866" s="6">
        <f t="shared" si="269"/>
        <v>-3.4526641247382778E-2</v>
      </c>
      <c r="F2866" s="6">
        <f t="shared" si="265"/>
        <v>0.2256311302740123</v>
      </c>
      <c r="G2866" s="6">
        <f t="shared" si="266"/>
        <v>-0.21195835688076947</v>
      </c>
      <c r="H2866" s="6">
        <f t="shared" si="267"/>
        <v>0.14290507438600392</v>
      </c>
      <c r="I2866" s="6">
        <f t="shared" si="268"/>
        <v>1</v>
      </c>
    </row>
    <row r="2867" spans="1:9" x14ac:dyDescent="0.25">
      <c r="A2867" s="6">
        <v>2856</v>
      </c>
      <c r="B2867" s="6">
        <v>0.16797457647044212</v>
      </c>
      <c r="C2867" s="6">
        <v>0.14304025391399883</v>
      </c>
      <c r="D2867" s="6">
        <f t="shared" si="264"/>
        <v>72.812116662845213</v>
      </c>
      <c r="E2867" s="6">
        <f t="shared" si="269"/>
        <v>4.9227885809431896E-2</v>
      </c>
      <c r="F2867" s="6">
        <f t="shared" si="265"/>
        <v>0.23872825135359085</v>
      </c>
      <c r="G2867" s="6">
        <f t="shared" si="266"/>
        <v>-0.13328084747496394</v>
      </c>
      <c r="H2867" s="6">
        <f t="shared" si="267"/>
        <v>0.2317366190938277</v>
      </c>
      <c r="I2867" s="6">
        <f t="shared" si="268"/>
        <v>1</v>
      </c>
    </row>
    <row r="2868" spans="1:9" x14ac:dyDescent="0.25">
      <c r="A2868" s="6">
        <v>2857</v>
      </c>
      <c r="B2868" s="6">
        <v>-3.3627429729676805E-2</v>
      </c>
      <c r="C2868" s="6">
        <v>0.87347025971251568</v>
      </c>
      <c r="D2868" s="6">
        <f t="shared" si="264"/>
        <v>48.645560017278946</v>
      </c>
      <c r="E2868" s="6">
        <f t="shared" si="269"/>
        <v>2.9751281645208284E-2</v>
      </c>
      <c r="F2868" s="6">
        <f t="shared" si="265"/>
        <v>0.15949363940091457</v>
      </c>
      <c r="G2868" s="6">
        <f t="shared" si="266"/>
        <v>-0.11942625329413602</v>
      </c>
      <c r="H2868" s="6">
        <f t="shared" si="267"/>
        <v>0.17892881658455259</v>
      </c>
      <c r="I2868" s="6">
        <f t="shared" si="268"/>
        <v>1</v>
      </c>
    </row>
    <row r="2869" spans="1:9" x14ac:dyDescent="0.25">
      <c r="A2869" s="6">
        <v>2858</v>
      </c>
      <c r="B2869" s="6">
        <v>-1.4161105355015025</v>
      </c>
      <c r="C2869" s="6">
        <v>0.87112033448286386</v>
      </c>
      <c r="D2869" s="6">
        <f t="shared" si="264"/>
        <v>48.75240940834793</v>
      </c>
      <c r="E2869" s="6">
        <f t="shared" si="269"/>
        <v>-0.10380927522800229</v>
      </c>
      <c r="F2869" s="6">
        <f t="shared" si="265"/>
        <v>0.15984396527327191</v>
      </c>
      <c r="G2869" s="6">
        <f t="shared" si="266"/>
        <v>-0.25315055363763617</v>
      </c>
      <c r="H2869" s="6">
        <f t="shared" si="267"/>
        <v>4.5532003181631558E-2</v>
      </c>
      <c r="I2869" s="6">
        <f t="shared" si="268"/>
        <v>1</v>
      </c>
    </row>
    <row r="2870" spans="1:9" x14ac:dyDescent="0.25">
      <c r="A2870" s="6">
        <v>2859</v>
      </c>
      <c r="B2870" s="6">
        <v>0.40180680116463918</v>
      </c>
      <c r="C2870" s="6">
        <v>1.4130069887386701E-2</v>
      </c>
      <c r="D2870" s="6">
        <f t="shared" si="264"/>
        <v>87.716411370749</v>
      </c>
      <c r="E2870" s="6">
        <f t="shared" si="269"/>
        <v>7.1818224899053429E-2</v>
      </c>
      <c r="F2870" s="6">
        <f t="shared" si="265"/>
        <v>0.28759479137950494</v>
      </c>
      <c r="G2870" s="6">
        <f t="shared" si="266"/>
        <v>-0.12850082446408753</v>
      </c>
      <c r="H2870" s="6">
        <f t="shared" si="267"/>
        <v>0.27213727426219436</v>
      </c>
      <c r="I2870" s="6">
        <f t="shared" si="268"/>
        <v>1</v>
      </c>
    </row>
    <row r="2871" spans="1:9" x14ac:dyDescent="0.25">
      <c r="A2871" s="6">
        <v>2860</v>
      </c>
      <c r="B2871" s="6">
        <v>-1.0777694114949554</v>
      </c>
      <c r="C2871" s="6">
        <v>0.56929227576525165</v>
      </c>
      <c r="D2871" s="6">
        <f t="shared" si="264"/>
        <v>58.438987439241458</v>
      </c>
      <c r="E2871" s="6">
        <f t="shared" si="269"/>
        <v>-7.1122417249948486E-2</v>
      </c>
      <c r="F2871" s="6">
        <f t="shared" si="265"/>
        <v>0.19160323750570971</v>
      </c>
      <c r="G2871" s="6">
        <f t="shared" si="266"/>
        <v>-0.2346282176385866</v>
      </c>
      <c r="H2871" s="6">
        <f t="shared" si="267"/>
        <v>9.2383383138689643E-2</v>
      </c>
      <c r="I2871" s="6">
        <f t="shared" si="268"/>
        <v>1</v>
      </c>
    </row>
    <row r="2872" spans="1:9" x14ac:dyDescent="0.25">
      <c r="A2872" s="6">
        <v>2861</v>
      </c>
      <c r="B2872" s="6">
        <v>0.53541270972345956</v>
      </c>
      <c r="C2872" s="6">
        <v>0.27481917783135473</v>
      </c>
      <c r="D2872" s="6">
        <f t="shared" si="264"/>
        <v>67.141475469741991</v>
      </c>
      <c r="E2872" s="6">
        <f t="shared" si="269"/>
        <v>8.4725781942005446E-2</v>
      </c>
      <c r="F2872" s="6">
        <f t="shared" si="265"/>
        <v>0.22013598514669505</v>
      </c>
      <c r="G2872" s="6">
        <f t="shared" si="266"/>
        <v>-9.0531980705131493E-2</v>
      </c>
      <c r="H2872" s="6">
        <f t="shared" si="267"/>
        <v>0.25998354458914241</v>
      </c>
      <c r="I2872" s="6">
        <f t="shared" si="268"/>
        <v>1</v>
      </c>
    </row>
    <row r="2873" spans="1:9" x14ac:dyDescent="0.25">
      <c r="A2873" s="6">
        <v>2862</v>
      </c>
      <c r="B2873" s="6">
        <v>-0.11111296771559864</v>
      </c>
      <c r="C2873" s="6">
        <v>0.57405316324350719</v>
      </c>
      <c r="D2873" s="6">
        <f t="shared" si="264"/>
        <v>58.30876829261171</v>
      </c>
      <c r="E2873" s="6">
        <f t="shared" si="269"/>
        <v>2.2265467489640509E-2</v>
      </c>
      <c r="F2873" s="6">
        <f t="shared" si="265"/>
        <v>0.19117628948397281</v>
      </c>
      <c r="G2873" s="6">
        <f t="shared" si="266"/>
        <v>-0.14105806194486523</v>
      </c>
      <c r="H2873" s="6">
        <f t="shared" si="267"/>
        <v>0.18558899692414624</v>
      </c>
      <c r="I2873" s="6">
        <f t="shared" si="268"/>
        <v>1</v>
      </c>
    </row>
    <row r="2874" spans="1:9" x14ac:dyDescent="0.25">
      <c r="A2874" s="6">
        <v>2863</v>
      </c>
      <c r="B2874" s="6">
        <v>1.2809778127120808</v>
      </c>
      <c r="C2874" s="6">
        <v>0.34260078737754446</v>
      </c>
      <c r="D2874" s="6">
        <f t="shared" si="264"/>
        <v>64.893690420126305</v>
      </c>
      <c r="E2874" s="6">
        <f t="shared" si="269"/>
        <v>0.15675421391680305</v>
      </c>
      <c r="F2874" s="6">
        <f t="shared" si="265"/>
        <v>0.21276619809877476</v>
      </c>
      <c r="G2874" s="6">
        <f t="shared" si="266"/>
        <v>-1.5544905963158578E-2</v>
      </c>
      <c r="H2874" s="6">
        <f t="shared" si="267"/>
        <v>0.32905333379676471</v>
      </c>
      <c r="I2874" s="6">
        <f t="shared" si="268"/>
        <v>1</v>
      </c>
    </row>
    <row r="2875" spans="1:9" x14ac:dyDescent="0.25">
      <c r="A2875" s="6">
        <v>2864</v>
      </c>
      <c r="B2875" s="6">
        <v>1.2409986993588973</v>
      </c>
      <c r="C2875" s="6">
        <v>0.79754020813623461</v>
      </c>
      <c r="D2875" s="6">
        <f t="shared" si="264"/>
        <v>51.650150448088837</v>
      </c>
      <c r="E2875" s="6">
        <f t="shared" si="269"/>
        <v>0.15289186462627241</v>
      </c>
      <c r="F2875" s="6">
        <f t="shared" si="265"/>
        <v>0.16934475556750439</v>
      </c>
      <c r="G2875" s="6">
        <f t="shared" si="266"/>
        <v>-8.2361983494899649E-4</v>
      </c>
      <c r="H2875" s="6">
        <f t="shared" si="267"/>
        <v>0.30660734908749382</v>
      </c>
      <c r="I2875" s="6">
        <f t="shared" si="268"/>
        <v>1</v>
      </c>
    </row>
    <row r="2876" spans="1:9" x14ac:dyDescent="0.25">
      <c r="A2876" s="6">
        <v>2865</v>
      </c>
      <c r="B2876" s="6">
        <v>-0.98269993031863123</v>
      </c>
      <c r="C2876" s="6">
        <v>0.37305825983458968</v>
      </c>
      <c r="D2876" s="6">
        <f t="shared" si="264"/>
        <v>63.958059441560827</v>
      </c>
      <c r="E2876" s="6">
        <f t="shared" si="269"/>
        <v>-6.1937832791342629E-2</v>
      </c>
      <c r="F2876" s="6">
        <f t="shared" si="265"/>
        <v>0.20969855554610106</v>
      </c>
      <c r="G2876" s="6">
        <f t="shared" si="266"/>
        <v>-0.23299034693877704</v>
      </c>
      <c r="H2876" s="6">
        <f t="shared" si="267"/>
        <v>0.10911468135609179</v>
      </c>
      <c r="I2876" s="6">
        <f t="shared" si="268"/>
        <v>1</v>
      </c>
    </row>
    <row r="2877" spans="1:9" x14ac:dyDescent="0.25">
      <c r="A2877" s="6">
        <v>2866</v>
      </c>
      <c r="B2877" s="6">
        <v>-0.16580202100158203</v>
      </c>
      <c r="C2877" s="6">
        <v>0.65913876766258739</v>
      </c>
      <c r="D2877" s="6">
        <f t="shared" si="264"/>
        <v>55.945047478965449</v>
      </c>
      <c r="E2877" s="6">
        <f t="shared" si="269"/>
        <v>1.6982002989243076E-2</v>
      </c>
      <c r="F2877" s="6">
        <f t="shared" si="265"/>
        <v>0.18342638517693591</v>
      </c>
      <c r="G2877" s="6">
        <f t="shared" si="266"/>
        <v>-0.14299687483832141</v>
      </c>
      <c r="H2877" s="6">
        <f t="shared" si="267"/>
        <v>0.17696088081680755</v>
      </c>
      <c r="I2877" s="6">
        <f t="shared" si="268"/>
        <v>1</v>
      </c>
    </row>
    <row r="2878" spans="1:9" x14ac:dyDescent="0.25">
      <c r="A2878" s="6">
        <v>2867</v>
      </c>
      <c r="B2878" s="6">
        <v>-0.27456053430796601</v>
      </c>
      <c r="C2878" s="6">
        <v>0.76241340372936184</v>
      </c>
      <c r="D2878" s="6">
        <f t="shared" si="264"/>
        <v>52.833566681016663</v>
      </c>
      <c r="E2878" s="6">
        <f t="shared" si="269"/>
        <v>6.4749323847212957E-3</v>
      </c>
      <c r="F2878" s="6">
        <f t="shared" si="265"/>
        <v>0.17322480879021857</v>
      </c>
      <c r="G2878" s="6">
        <f t="shared" si="266"/>
        <v>-0.14899155553658799</v>
      </c>
      <c r="H2878" s="6">
        <f t="shared" si="267"/>
        <v>0.16194142030603059</v>
      </c>
      <c r="I2878" s="6">
        <f t="shared" si="268"/>
        <v>1</v>
      </c>
    </row>
    <row r="2879" spans="1:9" x14ac:dyDescent="0.25">
      <c r="A2879" s="6">
        <v>2868</v>
      </c>
      <c r="B2879" s="6">
        <v>0.39394080886268057</v>
      </c>
      <c r="C2879" s="6">
        <v>6.9551683095797595E-2</v>
      </c>
      <c r="D2879" s="6">
        <f t="shared" si="264"/>
        <v>78.056870308521511</v>
      </c>
      <c r="E2879" s="6">
        <f t="shared" si="269"/>
        <v>7.1058297846184726E-2</v>
      </c>
      <c r="F2879" s="6">
        <f t="shared" si="265"/>
        <v>0.25592416494597214</v>
      </c>
      <c r="G2879" s="6">
        <f t="shared" si="266"/>
        <v>-0.11790932066379101</v>
      </c>
      <c r="H2879" s="6">
        <f t="shared" si="267"/>
        <v>0.26002591635616046</v>
      </c>
      <c r="I2879" s="6">
        <f t="shared" si="268"/>
        <v>1</v>
      </c>
    </row>
    <row r="2880" spans="1:9" x14ac:dyDescent="0.25">
      <c r="A2880" s="6">
        <v>2869</v>
      </c>
      <c r="B2880" s="6">
        <v>0.30543787943315692</v>
      </c>
      <c r="C2880" s="6">
        <v>0.29270302438428908</v>
      </c>
      <c r="D2880" s="6">
        <f t="shared" si="264"/>
        <v>66.521299177180353</v>
      </c>
      <c r="E2880" s="6">
        <f t="shared" si="269"/>
        <v>6.2508102556153758E-2</v>
      </c>
      <c r="F2880" s="6">
        <f t="shared" si="265"/>
        <v>0.21810262025305033</v>
      </c>
      <c r="G2880" s="6">
        <f t="shared" si="266"/>
        <v>-0.11193836673762485</v>
      </c>
      <c r="H2880" s="6">
        <f t="shared" si="267"/>
        <v>0.23695457184993235</v>
      </c>
      <c r="I2880" s="6">
        <f t="shared" si="268"/>
        <v>1</v>
      </c>
    </row>
    <row r="2881" spans="1:9" x14ac:dyDescent="0.25">
      <c r="A2881" s="6">
        <v>2870</v>
      </c>
      <c r="B2881" s="6">
        <v>1.3808403309667483E-2</v>
      </c>
      <c r="C2881" s="6">
        <v>0.70247505111850339</v>
      </c>
      <c r="D2881" s="6">
        <f t="shared" si="264"/>
        <v>54.687821589283537</v>
      </c>
      <c r="E2881" s="6">
        <f t="shared" si="269"/>
        <v>3.4334018497491472E-2</v>
      </c>
      <c r="F2881" s="6">
        <f t="shared" si="265"/>
        <v>0.17930433307961816</v>
      </c>
      <c r="G2881" s="6">
        <f t="shared" si="266"/>
        <v>-0.12383708146725923</v>
      </c>
      <c r="H2881" s="6">
        <f t="shared" si="267"/>
        <v>0.19250511846224216</v>
      </c>
      <c r="I2881" s="6">
        <f t="shared" si="268"/>
        <v>1</v>
      </c>
    </row>
    <row r="2882" spans="1:9" x14ac:dyDescent="0.25">
      <c r="A2882" s="6">
        <v>2871</v>
      </c>
      <c r="B2882" s="6">
        <v>1.1518159226397984</v>
      </c>
      <c r="C2882" s="6">
        <v>0.19617297891170996</v>
      </c>
      <c r="D2882" s="6">
        <f t="shared" si="264"/>
        <v>70.215743396927635</v>
      </c>
      <c r="E2882" s="6">
        <f t="shared" si="269"/>
        <v>0.14427598984822071</v>
      </c>
      <c r="F2882" s="6">
        <f t="shared" si="265"/>
        <v>0.23021555212107422</v>
      </c>
      <c r="G2882" s="6">
        <f t="shared" si="266"/>
        <v>-3.4949209385152946E-2</v>
      </c>
      <c r="H2882" s="6">
        <f t="shared" si="267"/>
        <v>0.32350118908159436</v>
      </c>
      <c r="I2882" s="6">
        <f t="shared" si="268"/>
        <v>1</v>
      </c>
    </row>
    <row r="2883" spans="1:9" x14ac:dyDescent="0.25">
      <c r="A2883" s="6">
        <v>2872</v>
      </c>
      <c r="B2883" s="6">
        <v>-1.8250375433126464</v>
      </c>
      <c r="C2883" s="6">
        <v>0.16476943266090885</v>
      </c>
      <c r="D2883" s="6">
        <f t="shared" si="264"/>
        <v>71.677996907362584</v>
      </c>
      <c r="E2883" s="6">
        <f t="shared" si="269"/>
        <v>-0.14331537744055722</v>
      </c>
      <c r="F2883" s="6">
        <f t="shared" si="265"/>
        <v>0.23500982592577896</v>
      </c>
      <c r="G2883" s="6">
        <f t="shared" si="266"/>
        <v>-0.32439715657492002</v>
      </c>
      <c r="H2883" s="6">
        <f t="shared" si="267"/>
        <v>3.7766401693805574E-2</v>
      </c>
      <c r="I2883" s="6">
        <f t="shared" si="268"/>
        <v>1</v>
      </c>
    </row>
    <row r="2884" spans="1:9" x14ac:dyDescent="0.25">
      <c r="A2884" s="6">
        <v>2873</v>
      </c>
      <c r="B2884" s="6">
        <v>-0.79872279457049444</v>
      </c>
      <c r="C2884" s="6">
        <v>0.55369731742301709</v>
      </c>
      <c r="D2884" s="6">
        <f t="shared" si="264"/>
        <v>58.865070015805166</v>
      </c>
      <c r="E2884" s="6">
        <f t="shared" si="269"/>
        <v>-4.4163952879268706E-2</v>
      </c>
      <c r="F2884" s="6">
        <f t="shared" si="265"/>
        <v>0.19300022956001694</v>
      </c>
      <c r="G2884" s="6">
        <f t="shared" si="266"/>
        <v>-0.20826473659969091</v>
      </c>
      <c r="H2884" s="6">
        <f t="shared" si="267"/>
        <v>0.11993683084115352</v>
      </c>
      <c r="I2884" s="6">
        <f t="shared" si="268"/>
        <v>1</v>
      </c>
    </row>
    <row r="2885" spans="1:9" x14ac:dyDescent="0.25">
      <c r="A2885" s="6">
        <v>2874</v>
      </c>
      <c r="B2885" s="6">
        <v>0.99016688182018697</v>
      </c>
      <c r="C2885" s="6">
        <v>7.0558793908505515E-2</v>
      </c>
      <c r="D2885" s="6">
        <f t="shared" si="264"/>
        <v>77.959392764253025</v>
      </c>
      <c r="E2885" s="6">
        <f t="shared" si="269"/>
        <v>0.12865920884037307</v>
      </c>
      <c r="F2885" s="6">
        <f t="shared" si="265"/>
        <v>0.25560456644017387</v>
      </c>
      <c r="G2885" s="6">
        <f t="shared" si="266"/>
        <v>-6.0190381277727883E-2</v>
      </c>
      <c r="H2885" s="6">
        <f t="shared" si="267"/>
        <v>0.31750879895847406</v>
      </c>
      <c r="I2885" s="6">
        <f t="shared" si="268"/>
        <v>1</v>
      </c>
    </row>
    <row r="2886" spans="1:9" x14ac:dyDescent="0.25">
      <c r="A2886" s="6">
        <v>2875</v>
      </c>
      <c r="B2886" s="6">
        <v>0.25672989067970775</v>
      </c>
      <c r="C2886" s="6">
        <v>0.26551103244117558</v>
      </c>
      <c r="D2886" s="6">
        <f t="shared" si="264"/>
        <v>67.473630371800212</v>
      </c>
      <c r="E2886" s="6">
        <f t="shared" si="269"/>
        <v>5.7802463785651154E-2</v>
      </c>
      <c r="F2886" s="6">
        <f t="shared" si="265"/>
        <v>0.22122501761245972</v>
      </c>
      <c r="G2886" s="6">
        <f t="shared" si="266"/>
        <v>-0.11788827196956436</v>
      </c>
      <c r="H2886" s="6">
        <f t="shared" si="267"/>
        <v>0.23349319954086667</v>
      </c>
      <c r="I2886" s="6">
        <f t="shared" si="268"/>
        <v>1</v>
      </c>
    </row>
    <row r="2887" spans="1:9" x14ac:dyDescent="0.25">
      <c r="A2887" s="6">
        <v>2876</v>
      </c>
      <c r="B2887" s="6">
        <v>1.8321770767215639E-2</v>
      </c>
      <c r="C2887" s="6">
        <v>0.55488753929258094</v>
      </c>
      <c r="D2887" s="6">
        <f t="shared" si="264"/>
        <v>58.832566680188215</v>
      </c>
      <c r="E2887" s="6">
        <f t="shared" si="269"/>
        <v>3.4770051218966952E-2</v>
      </c>
      <c r="F2887" s="6">
        <f t="shared" si="265"/>
        <v>0.19289366124651874</v>
      </c>
      <c r="G2887" s="6">
        <f t="shared" si="266"/>
        <v>-0.12928542074577298</v>
      </c>
      <c r="H2887" s="6">
        <f t="shared" si="267"/>
        <v>0.19882552318370689</v>
      </c>
      <c r="I2887" s="6">
        <f t="shared" si="268"/>
        <v>1</v>
      </c>
    </row>
    <row r="2888" spans="1:9" x14ac:dyDescent="0.25">
      <c r="A2888" s="6">
        <v>2877</v>
      </c>
      <c r="B2888" s="6">
        <v>-0.39055407796695363</v>
      </c>
      <c r="C2888" s="6">
        <v>0.23157444990386669</v>
      </c>
      <c r="D2888" s="6">
        <f t="shared" si="264"/>
        <v>68.749025264635279</v>
      </c>
      <c r="E2888" s="6">
        <f t="shared" si="269"/>
        <v>-4.7311085571984587E-3</v>
      </c>
      <c r="F2888" s="6">
        <f t="shared" si="265"/>
        <v>0.22540664021191895</v>
      </c>
      <c r="G2888" s="6">
        <f t="shared" si="266"/>
        <v>-0.18207453502299989</v>
      </c>
      <c r="H2888" s="6">
        <f t="shared" si="267"/>
        <v>0.17261231790860296</v>
      </c>
      <c r="I2888" s="6">
        <f t="shared" si="268"/>
        <v>1</v>
      </c>
    </row>
    <row r="2889" spans="1:9" x14ac:dyDescent="0.25">
      <c r="A2889" s="6">
        <v>2878</v>
      </c>
      <c r="B2889" s="6">
        <v>-0.72290049502043985</v>
      </c>
      <c r="C2889" s="6">
        <v>0.5646534623249001</v>
      </c>
      <c r="D2889" s="6">
        <f t="shared" si="264"/>
        <v>58.565789225752837</v>
      </c>
      <c r="E2889" s="6">
        <f t="shared" si="269"/>
        <v>-3.6838822822320233E-2</v>
      </c>
      <c r="F2889" s="6">
        <f t="shared" si="265"/>
        <v>0.19201898106804208</v>
      </c>
      <c r="G2889" s="6">
        <f t="shared" si="266"/>
        <v>-0.20052191575218492</v>
      </c>
      <c r="H2889" s="6">
        <f t="shared" si="267"/>
        <v>0.12684427010754445</v>
      </c>
      <c r="I2889" s="6">
        <f t="shared" si="268"/>
        <v>1</v>
      </c>
    </row>
    <row r="2890" spans="1:9" x14ac:dyDescent="0.25">
      <c r="A2890" s="6">
        <v>2879</v>
      </c>
      <c r="B2890" s="6">
        <v>0.22954509404371493</v>
      </c>
      <c r="C2890" s="6">
        <v>0.98339793084505756</v>
      </c>
      <c r="D2890" s="6">
        <f t="shared" si="264"/>
        <v>39.880408209361306</v>
      </c>
      <c r="E2890" s="6">
        <f t="shared" si="269"/>
        <v>5.5176162920179725E-2</v>
      </c>
      <c r="F2890" s="6">
        <f t="shared" si="265"/>
        <v>0.13075543675200429</v>
      </c>
      <c r="G2890" s="6">
        <f t="shared" si="266"/>
        <v>-7.9894683146723475E-2</v>
      </c>
      <c r="H2890" s="6">
        <f t="shared" si="267"/>
        <v>0.19024700898708291</v>
      </c>
      <c r="I2890" s="6">
        <f t="shared" si="268"/>
        <v>1</v>
      </c>
    </row>
    <row r="2891" spans="1:9" x14ac:dyDescent="0.25">
      <c r="A2891" s="6">
        <v>2880</v>
      </c>
      <c r="B2891" s="6">
        <v>-0.69603856900357641</v>
      </c>
      <c r="C2891" s="6">
        <v>0.45149082918790245</v>
      </c>
      <c r="D2891" s="6">
        <f t="shared" si="264"/>
        <v>61.682341589891109</v>
      </c>
      <c r="E2891" s="6">
        <f t="shared" si="269"/>
        <v>-3.4243714222062668E-2</v>
      </c>
      <c r="F2891" s="6">
        <f t="shared" si="265"/>
        <v>0.20223718554062659</v>
      </c>
      <c r="G2891" s="6">
        <f t="shared" si="266"/>
        <v>-0.20222552124393739</v>
      </c>
      <c r="H2891" s="6">
        <f t="shared" si="267"/>
        <v>0.13373809279981203</v>
      </c>
      <c r="I2891" s="6">
        <f t="shared" si="268"/>
        <v>1</v>
      </c>
    </row>
    <row r="2892" spans="1:9" x14ac:dyDescent="0.25">
      <c r="A2892" s="6">
        <v>2881</v>
      </c>
      <c r="B2892" s="6">
        <v>-0.47252115109586157</v>
      </c>
      <c r="C2892" s="6">
        <v>0.44010742515335549</v>
      </c>
      <c r="D2892" s="6">
        <f t="shared" si="264"/>
        <v>62.003675178345759</v>
      </c>
      <c r="E2892" s="6">
        <f t="shared" si="269"/>
        <v>-1.2649880140488227E-2</v>
      </c>
      <c r="F2892" s="6">
        <f t="shared" si="265"/>
        <v>0.20329073828965821</v>
      </c>
      <c r="G2892" s="6">
        <f t="shared" si="266"/>
        <v>-0.18106866862452364</v>
      </c>
      <c r="H2892" s="6">
        <f t="shared" si="267"/>
        <v>0.15576890834354717</v>
      </c>
      <c r="I2892" s="6">
        <f t="shared" si="268"/>
        <v>1</v>
      </c>
    </row>
    <row r="2893" spans="1:9" x14ac:dyDescent="0.25">
      <c r="A2893" s="6">
        <v>2882</v>
      </c>
      <c r="B2893" s="6">
        <v>1.387502379657235</v>
      </c>
      <c r="C2893" s="6">
        <v>9.7842341380046993E-2</v>
      </c>
      <c r="D2893" s="6">
        <f t="shared" ref="D2893:D2956" si="270">CHIINV(C2893,$B$5)</f>
        <v>75.671956073389111</v>
      </c>
      <c r="E2893" s="6">
        <f t="shared" si="269"/>
        <v>0.16704546479898244</v>
      </c>
      <c r="F2893" s="6">
        <f t="shared" ref="F2893:F2956" si="271">$B$2/($B$5)*D2893</f>
        <v>0.24810477401111183</v>
      </c>
      <c r="G2893" s="6">
        <f t="shared" ref="G2893:G2956" si="272">E2893-$B$8*SQRT(F2893/$B$6*(1/$B$3+1/$B$4))</f>
        <v>-1.9012944180337082E-2</v>
      </c>
      <c r="H2893" s="6">
        <f t="shared" ref="H2893:H2956" si="273">E2893+$B$8*SQRT(F2893/$B$6*(1/$B$3+1/$B$4))</f>
        <v>0.35310387377830199</v>
      </c>
      <c r="I2893" s="6">
        <f t="shared" ref="I2893:I2956" si="274">IF(-G2893&lt;$B$9,1,0)*IF(H2893&lt;$B$9,1,0)</f>
        <v>1</v>
      </c>
    </row>
    <row r="2894" spans="1:9" x14ac:dyDescent="0.25">
      <c r="A2894" s="6">
        <v>2883</v>
      </c>
      <c r="B2894" s="6">
        <v>-0.29711259230680298</v>
      </c>
      <c r="C2894" s="6">
        <v>0.34702597125156409</v>
      </c>
      <c r="D2894" s="6">
        <f t="shared" si="270"/>
        <v>64.755399265039955</v>
      </c>
      <c r="E2894" s="6">
        <f t="shared" ref="E2894:E2957" si="275">$B$1+B2894*SQRT($B$2/$B$6*(1/$B$3+1/$B$4))</f>
        <v>4.2961965923008841E-3</v>
      </c>
      <c r="F2894" s="6">
        <f t="shared" si="271"/>
        <v>0.21231278447554083</v>
      </c>
      <c r="G2894" s="6">
        <f t="shared" si="272"/>
        <v>-0.16781923707705082</v>
      </c>
      <c r="H2894" s="6">
        <f t="shared" si="273"/>
        <v>0.17641163026165257</v>
      </c>
      <c r="I2894" s="6">
        <f t="shared" si="274"/>
        <v>1</v>
      </c>
    </row>
    <row r="2895" spans="1:9" x14ac:dyDescent="0.25">
      <c r="A2895" s="6">
        <v>2884</v>
      </c>
      <c r="B2895" s="6">
        <v>-2.7428086468717083E-2</v>
      </c>
      <c r="C2895" s="6">
        <v>0.15231788079470199</v>
      </c>
      <c r="D2895" s="6">
        <f t="shared" si="270"/>
        <v>72.313377630266913</v>
      </c>
      <c r="E2895" s="6">
        <f t="shared" si="275"/>
        <v>3.0350195103698401E-2</v>
      </c>
      <c r="F2895" s="6">
        <f t="shared" si="271"/>
        <v>0.23709304141071119</v>
      </c>
      <c r="G2895" s="6">
        <f t="shared" si="272"/>
        <v>-0.15153240175665844</v>
      </c>
      <c r="H2895" s="6">
        <f t="shared" si="273"/>
        <v>0.21223279196405526</v>
      </c>
      <c r="I2895" s="6">
        <f t="shared" si="274"/>
        <v>1</v>
      </c>
    </row>
    <row r="2896" spans="1:9" x14ac:dyDescent="0.25">
      <c r="A2896" s="6">
        <v>2885</v>
      </c>
      <c r="B2896" s="6">
        <v>-0.57170382206095383</v>
      </c>
      <c r="C2896" s="6">
        <v>0.91720328379161964</v>
      </c>
      <c r="D2896" s="6">
        <f t="shared" si="270"/>
        <v>46.370577479720218</v>
      </c>
      <c r="E2896" s="6">
        <f t="shared" si="275"/>
        <v>-2.2231836484811536E-2</v>
      </c>
      <c r="F2896" s="6">
        <f t="shared" si="271"/>
        <v>0.15203468026137776</v>
      </c>
      <c r="G2896" s="6">
        <f t="shared" si="272"/>
        <v>-0.16787935005677979</v>
      </c>
      <c r="H2896" s="6">
        <f t="shared" si="273"/>
        <v>0.12341567708715673</v>
      </c>
      <c r="I2896" s="6">
        <f t="shared" si="274"/>
        <v>1</v>
      </c>
    </row>
    <row r="2897" spans="1:9" x14ac:dyDescent="0.25">
      <c r="A2897" s="6">
        <v>2886</v>
      </c>
      <c r="B2897" s="6">
        <v>-0.85934743765392341</v>
      </c>
      <c r="C2897" s="6">
        <v>6.219672231208228E-2</v>
      </c>
      <c r="D2897" s="6">
        <f t="shared" si="270"/>
        <v>78.80659877165229</v>
      </c>
      <c r="E2897" s="6">
        <f t="shared" si="275"/>
        <v>-5.0020849832770289E-2</v>
      </c>
      <c r="F2897" s="6">
        <f t="shared" si="271"/>
        <v>0.25838229105459765</v>
      </c>
      <c r="G2897" s="6">
        <f t="shared" si="272"/>
        <v>-0.23989380719076925</v>
      </c>
      <c r="H2897" s="6">
        <f t="shared" si="273"/>
        <v>0.13985210752522864</v>
      </c>
      <c r="I2897" s="6">
        <f t="shared" si="274"/>
        <v>1</v>
      </c>
    </row>
    <row r="2898" spans="1:9" x14ac:dyDescent="0.25">
      <c r="A2898" s="6">
        <v>2887</v>
      </c>
      <c r="B2898" s="6">
        <v>-0.92377831606427208</v>
      </c>
      <c r="C2898" s="6">
        <v>0.86254463332010867</v>
      </c>
      <c r="D2898" s="6">
        <f t="shared" si="270"/>
        <v>49.132569888856146</v>
      </c>
      <c r="E2898" s="6">
        <f t="shared" si="275"/>
        <v>-5.6245464053652189E-2</v>
      </c>
      <c r="F2898" s="6">
        <f t="shared" si="271"/>
        <v>0.16109039307821688</v>
      </c>
      <c r="G2898" s="6">
        <f t="shared" si="272"/>
        <v>-0.20616787686449134</v>
      </c>
      <c r="H2898" s="6">
        <f t="shared" si="273"/>
        <v>9.3676948757186962E-2</v>
      </c>
      <c r="I2898" s="6">
        <f t="shared" si="274"/>
        <v>1</v>
      </c>
    </row>
    <row r="2899" spans="1:9" x14ac:dyDescent="0.25">
      <c r="A2899" s="6">
        <v>2888</v>
      </c>
      <c r="B2899" s="6">
        <v>0.74069816946575884</v>
      </c>
      <c r="C2899" s="6">
        <v>0.59285256508072148</v>
      </c>
      <c r="D2899" s="6">
        <f t="shared" si="270"/>
        <v>57.793399046369352</v>
      </c>
      <c r="E2899" s="6">
        <f t="shared" si="275"/>
        <v>0.10455824152627455</v>
      </c>
      <c r="F2899" s="6">
        <f t="shared" si="271"/>
        <v>0.18948655425039132</v>
      </c>
      <c r="G2899" s="6">
        <f t="shared" si="272"/>
        <v>-5.8041908352847088E-2</v>
      </c>
      <c r="H2899" s="6">
        <f t="shared" si="273"/>
        <v>0.26715839140539621</v>
      </c>
      <c r="I2899" s="6">
        <f t="shared" si="274"/>
        <v>1</v>
      </c>
    </row>
    <row r="2900" spans="1:9" x14ac:dyDescent="0.25">
      <c r="A2900" s="6">
        <v>2889</v>
      </c>
      <c r="B2900" s="6">
        <v>0.83016402641078457</v>
      </c>
      <c r="C2900" s="6">
        <v>0.99597155674916837</v>
      </c>
      <c r="D2900" s="6">
        <f t="shared" si="270"/>
        <v>35.730412681942219</v>
      </c>
      <c r="E2900" s="6">
        <f t="shared" si="275"/>
        <v>0.11320146445234826</v>
      </c>
      <c r="F2900" s="6">
        <f t="shared" si="271"/>
        <v>0.11714889403915482</v>
      </c>
      <c r="G2900" s="6">
        <f t="shared" si="272"/>
        <v>-1.464856690019499E-2</v>
      </c>
      <c r="H2900" s="6">
        <f t="shared" si="273"/>
        <v>0.24105149580489149</v>
      </c>
      <c r="I2900" s="6">
        <f t="shared" si="274"/>
        <v>1</v>
      </c>
    </row>
    <row r="2901" spans="1:9" x14ac:dyDescent="0.25">
      <c r="A2901" s="6">
        <v>2890</v>
      </c>
      <c r="B2901" s="6">
        <v>5.820993465022184E-2</v>
      </c>
      <c r="C2901" s="6">
        <v>0.54112369151890627</v>
      </c>
      <c r="D2901" s="6">
        <f t="shared" si="270"/>
        <v>59.208421386793312</v>
      </c>
      <c r="E2901" s="6">
        <f t="shared" si="275"/>
        <v>3.8623613955916208E-2</v>
      </c>
      <c r="F2901" s="6">
        <f t="shared" si="271"/>
        <v>0.19412597175997806</v>
      </c>
      <c r="G2901" s="6">
        <f t="shared" si="272"/>
        <v>-0.12595506188190655</v>
      </c>
      <c r="H2901" s="6">
        <f t="shared" si="273"/>
        <v>0.20320228979373897</v>
      </c>
      <c r="I2901" s="6">
        <f t="shared" si="274"/>
        <v>1</v>
      </c>
    </row>
    <row r="2902" spans="1:9" x14ac:dyDescent="0.25">
      <c r="A2902" s="6">
        <v>2891</v>
      </c>
      <c r="B2902" s="6">
        <v>0.75140860644751228</v>
      </c>
      <c r="C2902" s="6">
        <v>0.53224280526139101</v>
      </c>
      <c r="D2902" s="6">
        <f t="shared" si="270"/>
        <v>59.451038968183042</v>
      </c>
      <c r="E2902" s="6">
        <f t="shared" si="275"/>
        <v>0.10559296804240061</v>
      </c>
      <c r="F2902" s="6">
        <f t="shared" si="271"/>
        <v>0.1949214392399444</v>
      </c>
      <c r="G2902" s="6">
        <f t="shared" si="272"/>
        <v>-5.9322559024571439E-2</v>
      </c>
      <c r="H2902" s="6">
        <f t="shared" si="273"/>
        <v>0.27050849510937264</v>
      </c>
      <c r="I2902" s="6">
        <f t="shared" si="274"/>
        <v>1</v>
      </c>
    </row>
    <row r="2903" spans="1:9" x14ac:dyDescent="0.25">
      <c r="A2903" s="6">
        <v>2892</v>
      </c>
      <c r="B2903" s="6">
        <v>0.51477854867698625</v>
      </c>
      <c r="C2903" s="6">
        <v>0.50868251594592118</v>
      </c>
      <c r="D2903" s="6">
        <f t="shared" si="270"/>
        <v>60.096086683272169</v>
      </c>
      <c r="E2903" s="6">
        <f t="shared" si="275"/>
        <v>8.2732332598232178E-2</v>
      </c>
      <c r="F2903" s="6">
        <f t="shared" si="271"/>
        <v>0.19703634978122023</v>
      </c>
      <c r="G2903" s="6">
        <f t="shared" si="272"/>
        <v>-8.3075452934726596E-2</v>
      </c>
      <c r="H2903" s="6">
        <f t="shared" si="273"/>
        <v>0.24854011813119095</v>
      </c>
      <c r="I2903" s="6">
        <f t="shared" si="274"/>
        <v>1</v>
      </c>
    </row>
    <row r="2904" spans="1:9" x14ac:dyDescent="0.25">
      <c r="A2904" s="6">
        <v>2893</v>
      </c>
      <c r="B2904" s="6">
        <v>2.8422846298781224E-2</v>
      </c>
      <c r="C2904" s="6">
        <v>0.74135563219092382</v>
      </c>
      <c r="D2904" s="6">
        <f t="shared" si="270"/>
        <v>53.504611893175884</v>
      </c>
      <c r="E2904" s="6">
        <f t="shared" si="275"/>
        <v>3.5745907826097836E-2</v>
      </c>
      <c r="F2904" s="6">
        <f t="shared" si="271"/>
        <v>0.17542495702680619</v>
      </c>
      <c r="G2904" s="6">
        <f t="shared" si="272"/>
        <v>-0.12070476377758356</v>
      </c>
      <c r="H2904" s="6">
        <f t="shared" si="273"/>
        <v>0.19219657942977925</v>
      </c>
      <c r="I2904" s="6">
        <f t="shared" si="274"/>
        <v>1</v>
      </c>
    </row>
    <row r="2905" spans="1:9" x14ac:dyDescent="0.25">
      <c r="A2905" s="6">
        <v>2894</v>
      </c>
      <c r="B2905" s="6">
        <v>2.707711246330291</v>
      </c>
      <c r="C2905" s="6">
        <v>2.3743400372325817E-2</v>
      </c>
      <c r="D2905" s="6">
        <f t="shared" si="270"/>
        <v>84.777654512408859</v>
      </c>
      <c r="E2905" s="6">
        <f t="shared" si="275"/>
        <v>0.29458975860310932</v>
      </c>
      <c r="F2905" s="6">
        <f t="shared" si="271"/>
        <v>0.27795952299150445</v>
      </c>
      <c r="G2905" s="6">
        <f t="shared" si="272"/>
        <v>9.7654933697120361E-2</v>
      </c>
      <c r="H2905" s="6">
        <f t="shared" si="273"/>
        <v>0.49152458350909828</v>
      </c>
      <c r="I2905" s="6">
        <f t="shared" si="274"/>
        <v>0</v>
      </c>
    </row>
    <row r="2906" spans="1:9" x14ac:dyDescent="0.25">
      <c r="A2906" s="6">
        <v>2895</v>
      </c>
      <c r="B2906" s="6">
        <v>-0.78845005191396922</v>
      </c>
      <c r="C2906" s="6">
        <v>0.33628345591601305</v>
      </c>
      <c r="D2906" s="6">
        <f t="shared" si="270"/>
        <v>65.092634785292972</v>
      </c>
      <c r="E2906" s="6">
        <f t="shared" si="275"/>
        <v>-4.3171511652252997E-2</v>
      </c>
      <c r="F2906" s="6">
        <f t="shared" si="271"/>
        <v>0.2134184747058786</v>
      </c>
      <c r="G2906" s="6">
        <f t="shared" si="272"/>
        <v>-0.21573453783461879</v>
      </c>
      <c r="H2906" s="6">
        <f t="shared" si="273"/>
        <v>0.1293915145301128</v>
      </c>
      <c r="I2906" s="6">
        <f t="shared" si="274"/>
        <v>1</v>
      </c>
    </row>
    <row r="2907" spans="1:9" x14ac:dyDescent="0.25">
      <c r="A2907" s="6">
        <v>2896</v>
      </c>
      <c r="B2907" s="6">
        <v>0.38288703763100784</v>
      </c>
      <c r="C2907" s="6">
        <v>0.11606189153721733</v>
      </c>
      <c r="D2907" s="6">
        <f t="shared" si="270"/>
        <v>74.416360631150752</v>
      </c>
      <c r="E2907" s="6">
        <f t="shared" si="275"/>
        <v>6.9990402090288978E-2</v>
      </c>
      <c r="F2907" s="6">
        <f t="shared" si="271"/>
        <v>0.24398806764311723</v>
      </c>
      <c r="G2907" s="6">
        <f t="shared" si="272"/>
        <v>-0.11451795259199291</v>
      </c>
      <c r="H2907" s="6">
        <f t="shared" si="273"/>
        <v>0.25449875677257083</v>
      </c>
      <c r="I2907" s="6">
        <f t="shared" si="274"/>
        <v>1</v>
      </c>
    </row>
    <row r="2908" spans="1:9" x14ac:dyDescent="0.25">
      <c r="A2908" s="6">
        <v>2897</v>
      </c>
      <c r="B2908" s="6">
        <v>-0.7069979801599402</v>
      </c>
      <c r="C2908" s="6">
        <v>0.53428754539628287</v>
      </c>
      <c r="D2908" s="6">
        <f t="shared" si="270"/>
        <v>59.395163115232137</v>
      </c>
      <c r="E2908" s="6">
        <f t="shared" si="275"/>
        <v>-3.5302493928617729E-2</v>
      </c>
      <c r="F2908" s="6">
        <f t="shared" si="271"/>
        <v>0.19473823972207258</v>
      </c>
      <c r="G2908" s="6">
        <f t="shared" si="272"/>
        <v>-0.20014050374711129</v>
      </c>
      <c r="H2908" s="6">
        <f t="shared" si="273"/>
        <v>0.12953551588987583</v>
      </c>
      <c r="I2908" s="6">
        <f t="shared" si="274"/>
        <v>1</v>
      </c>
    </row>
    <row r="2909" spans="1:9" x14ac:dyDescent="0.25">
      <c r="A2909" s="6">
        <v>2898</v>
      </c>
      <c r="B2909" s="6">
        <v>0.86278305388987064</v>
      </c>
      <c r="C2909" s="6">
        <v>0.77785576952421642</v>
      </c>
      <c r="D2909" s="6">
        <f t="shared" si="270"/>
        <v>52.324384527602881</v>
      </c>
      <c r="E2909" s="6">
        <f t="shared" si="275"/>
        <v>0.11635276189430654</v>
      </c>
      <c r="F2909" s="6">
        <f t="shared" si="271"/>
        <v>0.17155535910689468</v>
      </c>
      <c r="G2909" s="6">
        <f t="shared" si="272"/>
        <v>-3.8362760133706403E-2</v>
      </c>
      <c r="H2909" s="6">
        <f t="shared" si="273"/>
        <v>0.27106828392231952</v>
      </c>
      <c r="I2909" s="6">
        <f t="shared" si="274"/>
        <v>1</v>
      </c>
    </row>
    <row r="2910" spans="1:9" x14ac:dyDescent="0.25">
      <c r="A2910" s="6">
        <v>2899</v>
      </c>
      <c r="B2910" s="6">
        <v>0.11989186532446183</v>
      </c>
      <c r="C2910" s="6">
        <v>0.73961607715079192</v>
      </c>
      <c r="D2910" s="6">
        <f t="shared" si="270"/>
        <v>53.558984062916856</v>
      </c>
      <c r="E2910" s="6">
        <f t="shared" si="275"/>
        <v>4.4582654594801215E-2</v>
      </c>
      <c r="F2910" s="6">
        <f t="shared" si="271"/>
        <v>0.17560322643579296</v>
      </c>
      <c r="G2910" s="6">
        <f t="shared" si="272"/>
        <v>-0.11194749055467063</v>
      </c>
      <c r="H2910" s="6">
        <f t="shared" si="273"/>
        <v>0.20111279974427304</v>
      </c>
      <c r="I2910" s="6">
        <f t="shared" si="274"/>
        <v>1</v>
      </c>
    </row>
    <row r="2911" spans="1:9" x14ac:dyDescent="0.25">
      <c r="A2911" s="6">
        <v>2900</v>
      </c>
      <c r="B2911" s="6">
        <v>-1.0891881174757145</v>
      </c>
      <c r="C2911" s="6">
        <v>0.71605578783532209</v>
      </c>
      <c r="D2911" s="6">
        <f t="shared" si="270"/>
        <v>54.281607394638613</v>
      </c>
      <c r="E2911" s="6">
        <f t="shared" si="275"/>
        <v>-7.2225569052089461E-2</v>
      </c>
      <c r="F2911" s="6">
        <f t="shared" si="271"/>
        <v>0.1779724832611102</v>
      </c>
      <c r="G2911" s="6">
        <f t="shared" si="272"/>
        <v>-0.22980813667074182</v>
      </c>
      <c r="H2911" s="6">
        <f t="shared" si="273"/>
        <v>8.5356998566562897E-2</v>
      </c>
      <c r="I2911" s="6">
        <f t="shared" si="274"/>
        <v>1</v>
      </c>
    </row>
    <row r="2912" spans="1:9" x14ac:dyDescent="0.25">
      <c r="A2912" s="6">
        <v>2901</v>
      </c>
      <c r="B2912" s="6">
        <v>-2.3015127226244658</v>
      </c>
      <c r="C2912" s="6">
        <v>0.88448744163335058</v>
      </c>
      <c r="D2912" s="6">
        <f t="shared" si="270"/>
        <v>48.127466303262935</v>
      </c>
      <c r="E2912" s="6">
        <f t="shared" si="275"/>
        <v>-0.18934725299799551</v>
      </c>
      <c r="F2912" s="6">
        <f t="shared" si="271"/>
        <v>0.15779497148610799</v>
      </c>
      <c r="G2912" s="6">
        <f t="shared" si="272"/>
        <v>-0.33772826269644207</v>
      </c>
      <c r="H2912" s="6">
        <f t="shared" si="273"/>
        <v>-4.0966243299548982E-2</v>
      </c>
      <c r="I2912" s="6">
        <f t="shared" si="274"/>
        <v>1</v>
      </c>
    </row>
    <row r="2913" spans="1:9" x14ac:dyDescent="0.25">
      <c r="A2913" s="6">
        <v>2902</v>
      </c>
      <c r="B2913" s="6">
        <v>0.49004256652551703</v>
      </c>
      <c r="C2913" s="6">
        <v>0.53669850764488658</v>
      </c>
      <c r="D2913" s="6">
        <f t="shared" si="270"/>
        <v>59.329292874678266</v>
      </c>
      <c r="E2913" s="6">
        <f t="shared" si="275"/>
        <v>8.0342609687939132E-2</v>
      </c>
      <c r="F2913" s="6">
        <f t="shared" si="271"/>
        <v>0.1945222717202566</v>
      </c>
      <c r="G2913" s="6">
        <f t="shared" si="272"/>
        <v>-8.4403970703779335E-2</v>
      </c>
      <c r="H2913" s="6">
        <f t="shared" si="273"/>
        <v>0.2450891900796576</v>
      </c>
      <c r="I2913" s="6">
        <f t="shared" si="274"/>
        <v>1</v>
      </c>
    </row>
    <row r="2914" spans="1:9" x14ac:dyDescent="0.25">
      <c r="A2914" s="6">
        <v>2903</v>
      </c>
      <c r="B2914" s="6">
        <v>0.23386746761389077</v>
      </c>
      <c r="C2914" s="6">
        <v>0.2555314798425245</v>
      </c>
      <c r="D2914" s="6">
        <f t="shared" si="270"/>
        <v>67.837619571851661</v>
      </c>
      <c r="E2914" s="6">
        <f t="shared" si="275"/>
        <v>5.5593743879134322E-2</v>
      </c>
      <c r="F2914" s="6">
        <f t="shared" si="271"/>
        <v>0.22241842482574314</v>
      </c>
      <c r="G2914" s="6">
        <f t="shared" si="272"/>
        <v>-0.12057023984925419</v>
      </c>
      <c r="H2914" s="6">
        <f t="shared" si="273"/>
        <v>0.23175772760752283</v>
      </c>
      <c r="I2914" s="6">
        <f t="shared" si="274"/>
        <v>1</v>
      </c>
    </row>
    <row r="2915" spans="1:9" x14ac:dyDescent="0.25">
      <c r="A2915" s="6">
        <v>2904</v>
      </c>
      <c r="B2915" s="6">
        <v>-1.2539908311737236</v>
      </c>
      <c r="C2915" s="6">
        <v>0.12854396191290018</v>
      </c>
      <c r="D2915" s="6">
        <f t="shared" si="270"/>
        <v>73.642273826311012</v>
      </c>
      <c r="E2915" s="6">
        <f t="shared" si="275"/>
        <v>-8.8147023805371094E-2</v>
      </c>
      <c r="F2915" s="6">
        <f t="shared" si="271"/>
        <v>0.2414500781190525</v>
      </c>
      <c r="G2915" s="6">
        <f t="shared" si="272"/>
        <v>-0.27169323221106711</v>
      </c>
      <c r="H2915" s="6">
        <f t="shared" si="273"/>
        <v>9.5399184600324899E-2</v>
      </c>
      <c r="I2915" s="6">
        <f t="shared" si="274"/>
        <v>1</v>
      </c>
    </row>
    <row r="2916" spans="1:9" x14ac:dyDescent="0.25">
      <c r="A2916" s="6">
        <v>2905</v>
      </c>
      <c r="B2916" s="6">
        <v>-0.56648786994628608</v>
      </c>
      <c r="C2916" s="6">
        <v>0.75249488814966281</v>
      </c>
      <c r="D2916" s="6">
        <f t="shared" si="270"/>
        <v>53.152719908503492</v>
      </c>
      <c r="E2916" s="6">
        <f t="shared" si="275"/>
        <v>-2.1727927636919976E-2</v>
      </c>
      <c r="F2916" s="6">
        <f t="shared" si="271"/>
        <v>0.17427121281476554</v>
      </c>
      <c r="G2916" s="6">
        <f t="shared" si="272"/>
        <v>-0.17766327397825923</v>
      </c>
      <c r="H2916" s="6">
        <f t="shared" si="273"/>
        <v>0.1342074187044193</v>
      </c>
      <c r="I2916" s="6">
        <f t="shared" si="274"/>
        <v>1</v>
      </c>
    </row>
    <row r="2917" spans="1:9" x14ac:dyDescent="0.25">
      <c r="A2917" s="6">
        <v>2906</v>
      </c>
      <c r="B2917" s="6">
        <v>1.2905957191833295</v>
      </c>
      <c r="C2917" s="6">
        <v>0.65721610156559951</v>
      </c>
      <c r="D2917" s="6">
        <f t="shared" si="270"/>
        <v>55.99970259121384</v>
      </c>
      <c r="E2917" s="6">
        <f t="shared" si="275"/>
        <v>0.15768339195803291</v>
      </c>
      <c r="F2917" s="6">
        <f t="shared" si="271"/>
        <v>0.18360558226627488</v>
      </c>
      <c r="G2917" s="6">
        <f t="shared" si="272"/>
        <v>-2.3736119007589651E-3</v>
      </c>
      <c r="H2917" s="6">
        <f t="shared" si="273"/>
        <v>0.31774039581682478</v>
      </c>
      <c r="I2917" s="6">
        <f t="shared" si="274"/>
        <v>1</v>
      </c>
    </row>
    <row r="2918" spans="1:9" x14ac:dyDescent="0.25">
      <c r="A2918" s="6">
        <v>2907</v>
      </c>
      <c r="B2918" s="6">
        <v>-1.0631174518493935</v>
      </c>
      <c r="C2918" s="6">
        <v>0.59727774895474106</v>
      </c>
      <c r="D2918" s="6">
        <f t="shared" si="270"/>
        <v>57.67172707594284</v>
      </c>
      <c r="E2918" s="6">
        <f t="shared" si="275"/>
        <v>-6.9706903467989814E-2</v>
      </c>
      <c r="F2918" s="6">
        <f t="shared" si="271"/>
        <v>0.18908762975718965</v>
      </c>
      <c r="G2918" s="6">
        <f t="shared" si="272"/>
        <v>-0.23213580278355295</v>
      </c>
      <c r="H2918" s="6">
        <f t="shared" si="273"/>
        <v>9.2721995847573305E-2</v>
      </c>
      <c r="I2918" s="6">
        <f t="shared" si="274"/>
        <v>1</v>
      </c>
    </row>
    <row r="2919" spans="1:9" x14ac:dyDescent="0.25">
      <c r="A2919" s="6">
        <v>2908</v>
      </c>
      <c r="B2919" s="6">
        <v>1.6825015336507931</v>
      </c>
      <c r="C2919" s="6">
        <v>0.36289559617908262</v>
      </c>
      <c r="D2919" s="6">
        <f t="shared" si="270"/>
        <v>64.26620656397651</v>
      </c>
      <c r="E2919" s="6">
        <f t="shared" si="275"/>
        <v>0.19554509066783446</v>
      </c>
      <c r="F2919" s="6">
        <f t="shared" si="271"/>
        <v>0.21070887398025084</v>
      </c>
      <c r="G2919" s="6">
        <f t="shared" si="272"/>
        <v>2.4081009900521144E-2</v>
      </c>
      <c r="H2919" s="6">
        <f t="shared" si="273"/>
        <v>0.36700917143514777</v>
      </c>
      <c r="I2919" s="6">
        <f t="shared" si="274"/>
        <v>1</v>
      </c>
    </row>
    <row r="2920" spans="1:9" x14ac:dyDescent="0.25">
      <c r="A2920" s="6">
        <v>2909</v>
      </c>
      <c r="B2920" s="6">
        <v>2.3047687136568129</v>
      </c>
      <c r="C2920" s="6">
        <v>0.16345713675344095</v>
      </c>
      <c r="D2920" s="6">
        <f t="shared" si="270"/>
        <v>71.743278060970638</v>
      </c>
      <c r="E2920" s="6">
        <f t="shared" si="275"/>
        <v>0.25566181161620855</v>
      </c>
      <c r="F2920" s="6">
        <f t="shared" si="271"/>
        <v>0.2352238624949857</v>
      </c>
      <c r="G2920" s="6">
        <f t="shared" si="272"/>
        <v>7.4497590605598907E-2</v>
      </c>
      <c r="H2920" s="6">
        <f t="shared" si="273"/>
        <v>0.43682603262681818</v>
      </c>
      <c r="I2920" s="6">
        <f t="shared" si="274"/>
        <v>0</v>
      </c>
    </row>
    <row r="2921" spans="1:9" x14ac:dyDescent="0.25">
      <c r="A2921" s="6">
        <v>2910</v>
      </c>
      <c r="B2921" s="6">
        <v>0.70542682806262746</v>
      </c>
      <c r="C2921" s="6">
        <v>0.40443128757591479</v>
      </c>
      <c r="D2921" s="6">
        <f t="shared" si="270"/>
        <v>63.028498928781417</v>
      </c>
      <c r="E2921" s="6">
        <f t="shared" si="275"/>
        <v>0.10115070621549957</v>
      </c>
      <c r="F2921" s="6">
        <f t="shared" si="271"/>
        <v>0.20665081615993908</v>
      </c>
      <c r="G2921" s="6">
        <f t="shared" si="272"/>
        <v>-6.8654227586356975E-2</v>
      </c>
      <c r="H2921" s="6">
        <f t="shared" si="273"/>
        <v>0.27095564001735611</v>
      </c>
      <c r="I2921" s="6">
        <f t="shared" si="274"/>
        <v>1</v>
      </c>
    </row>
    <row r="2922" spans="1:9" x14ac:dyDescent="0.25">
      <c r="A2922" s="6">
        <v>2911</v>
      </c>
      <c r="B2922" s="6">
        <v>-5.1636561693158001E-3</v>
      </c>
      <c r="C2922" s="6">
        <v>0.44843897824030277</v>
      </c>
      <c r="D2922" s="6">
        <f t="shared" si="270"/>
        <v>61.768259369784417</v>
      </c>
      <c r="E2922" s="6">
        <f t="shared" si="275"/>
        <v>3.2501143420417732E-2</v>
      </c>
      <c r="F2922" s="6">
        <f t="shared" si="271"/>
        <v>0.20251888317962105</v>
      </c>
      <c r="G2922" s="6">
        <f t="shared" si="272"/>
        <v>-0.13559761442741902</v>
      </c>
      <c r="H2922" s="6">
        <f t="shared" si="273"/>
        <v>0.2005999012682545</v>
      </c>
      <c r="I2922" s="6">
        <f t="shared" si="274"/>
        <v>1</v>
      </c>
    </row>
    <row r="2923" spans="1:9" x14ac:dyDescent="0.25">
      <c r="A2923" s="6">
        <v>2912</v>
      </c>
      <c r="B2923" s="6">
        <v>0.23339453036896884</v>
      </c>
      <c r="C2923" s="6">
        <v>0.43110446485793635</v>
      </c>
      <c r="D2923" s="6">
        <f t="shared" si="270"/>
        <v>62.259583526992472</v>
      </c>
      <c r="E2923" s="6">
        <f t="shared" si="275"/>
        <v>5.5548053800511199E-2</v>
      </c>
      <c r="F2923" s="6">
        <f t="shared" si="271"/>
        <v>0.20412978205571303</v>
      </c>
      <c r="G2923" s="6">
        <f t="shared" si="272"/>
        <v>-0.11321793502230124</v>
      </c>
      <c r="H2923" s="6">
        <f t="shared" si="273"/>
        <v>0.22431404262332363</v>
      </c>
      <c r="I2923" s="6">
        <f t="shared" si="274"/>
        <v>1</v>
      </c>
    </row>
    <row r="2924" spans="1:9" x14ac:dyDescent="0.25">
      <c r="A2924" s="6">
        <v>2913</v>
      </c>
      <c r="B2924" s="6">
        <v>3.1866420613368973E-2</v>
      </c>
      <c r="C2924" s="6">
        <v>0.39249855037079989</v>
      </c>
      <c r="D2924" s="6">
        <f t="shared" si="270"/>
        <v>63.378493351138673</v>
      </c>
      <c r="E2924" s="6">
        <f t="shared" si="275"/>
        <v>3.6078588711072446E-2</v>
      </c>
      <c r="F2924" s="6">
        <f t="shared" si="271"/>
        <v>0.20779833885619237</v>
      </c>
      <c r="G2924" s="6">
        <f t="shared" si="272"/>
        <v>-0.13419715198682819</v>
      </c>
      <c r="H2924" s="6">
        <f t="shared" si="273"/>
        <v>0.20635432940897308</v>
      </c>
      <c r="I2924" s="6">
        <f t="shared" si="274"/>
        <v>1</v>
      </c>
    </row>
    <row r="2925" spans="1:9" x14ac:dyDescent="0.25">
      <c r="A2925" s="6">
        <v>2914</v>
      </c>
      <c r="B2925" s="6">
        <v>-0.67475411924533546</v>
      </c>
      <c r="C2925" s="6">
        <v>0.51979125339518417</v>
      </c>
      <c r="D2925" s="6">
        <f t="shared" si="270"/>
        <v>59.791607104521049</v>
      </c>
      <c r="E2925" s="6">
        <f t="shared" si="275"/>
        <v>-3.2187441020182589E-2</v>
      </c>
      <c r="F2925" s="6">
        <f t="shared" si="271"/>
        <v>0.19603805608039687</v>
      </c>
      <c r="G2925" s="6">
        <f t="shared" si="272"/>
        <v>-0.19757465679361311</v>
      </c>
      <c r="H2925" s="6">
        <f t="shared" si="273"/>
        <v>0.13319977475324793</v>
      </c>
      <c r="I2925" s="6">
        <f t="shared" si="274"/>
        <v>1</v>
      </c>
    </row>
    <row r="2926" spans="1:9" x14ac:dyDescent="0.25">
      <c r="A2926" s="6">
        <v>2915</v>
      </c>
      <c r="B2926" s="6">
        <v>0.57134457165375352</v>
      </c>
      <c r="C2926" s="6">
        <v>0.38425855281228066</v>
      </c>
      <c r="D2926" s="6">
        <f t="shared" si="270"/>
        <v>63.622652035817396</v>
      </c>
      <c r="E2926" s="6">
        <f t="shared" si="275"/>
        <v>8.8197129598165128E-2</v>
      </c>
      <c r="F2926" s="6">
        <f t="shared" si="271"/>
        <v>0.20859885913382753</v>
      </c>
      <c r="G2926" s="6">
        <f t="shared" si="272"/>
        <v>-8.2406280120551831E-2</v>
      </c>
      <c r="H2926" s="6">
        <f t="shared" si="273"/>
        <v>0.25880053931688207</v>
      </c>
      <c r="I2926" s="6">
        <f t="shared" si="274"/>
        <v>1</v>
      </c>
    </row>
    <row r="2927" spans="1:9" x14ac:dyDescent="0.25">
      <c r="A2927" s="6">
        <v>2916</v>
      </c>
      <c r="B2927" s="6">
        <v>-0.63036054598342162</v>
      </c>
      <c r="C2927" s="6">
        <v>0.70961638233588675</v>
      </c>
      <c r="D2927" s="6">
        <f t="shared" si="270"/>
        <v>54.475070104551506</v>
      </c>
      <c r="E2927" s="6">
        <f t="shared" si="275"/>
        <v>-2.7898614385196224E-2</v>
      </c>
      <c r="F2927" s="6">
        <f t="shared" si="271"/>
        <v>0.17860678722803772</v>
      </c>
      <c r="G2927" s="6">
        <f t="shared" si="272"/>
        <v>-0.18576174881606516</v>
      </c>
      <c r="H2927" s="6">
        <f t="shared" si="273"/>
        <v>0.12996452004567272</v>
      </c>
      <c r="I2927" s="6">
        <f t="shared" si="274"/>
        <v>1</v>
      </c>
    </row>
    <row r="2928" spans="1:9" x14ac:dyDescent="0.25">
      <c r="A2928" s="6">
        <v>2917</v>
      </c>
      <c r="B2928" s="6">
        <v>-0.41327780309075024</v>
      </c>
      <c r="C2928" s="6">
        <v>0.50413525803399761</v>
      </c>
      <c r="D2928" s="6">
        <f t="shared" si="270"/>
        <v>60.220953663647741</v>
      </c>
      <c r="E2928" s="6">
        <f t="shared" si="275"/>
        <v>-6.9264289695037048E-3</v>
      </c>
      <c r="F2928" s="6">
        <f t="shared" si="271"/>
        <v>0.19744574971687784</v>
      </c>
      <c r="G2928" s="6">
        <f t="shared" si="272"/>
        <v>-0.1729063819031233</v>
      </c>
      <c r="H2928" s="6">
        <f t="shared" si="273"/>
        <v>0.15905352396411587</v>
      </c>
      <c r="I2928" s="6">
        <f t="shared" si="274"/>
        <v>1</v>
      </c>
    </row>
    <row r="2929" spans="1:9" x14ac:dyDescent="0.25">
      <c r="A2929" s="6">
        <v>2918</v>
      </c>
      <c r="B2929" s="6">
        <v>0.75019215728389099</v>
      </c>
      <c r="C2929" s="6">
        <v>0.72835474715414894</v>
      </c>
      <c r="D2929" s="6">
        <f t="shared" si="270"/>
        <v>53.907455831601993</v>
      </c>
      <c r="E2929" s="6">
        <f t="shared" si="275"/>
        <v>0.10547544788824978</v>
      </c>
      <c r="F2929" s="6">
        <f t="shared" si="271"/>
        <v>0.17674575682492458</v>
      </c>
      <c r="G2929" s="6">
        <f t="shared" si="272"/>
        <v>-5.1563089093151909E-2</v>
      </c>
      <c r="H2929" s="6">
        <f t="shared" si="273"/>
        <v>0.2625139848696515</v>
      </c>
      <c r="I2929" s="6">
        <f t="shared" si="274"/>
        <v>1</v>
      </c>
    </row>
    <row r="2930" spans="1:9" x14ac:dyDescent="0.25">
      <c r="A2930" s="6">
        <v>2919</v>
      </c>
      <c r="B2930" s="6">
        <v>8.1215603131568059E-2</v>
      </c>
      <c r="C2930" s="6">
        <v>0.97415082247383034</v>
      </c>
      <c r="D2930" s="6">
        <f t="shared" si="270"/>
        <v>41.42487112442322</v>
      </c>
      <c r="E2930" s="6">
        <f t="shared" si="275"/>
        <v>4.0846172684323709E-2</v>
      </c>
      <c r="F2930" s="6">
        <f t="shared" si="271"/>
        <v>0.13581924958827285</v>
      </c>
      <c r="G2930" s="6">
        <f t="shared" si="272"/>
        <v>-9.6815298238596179E-2</v>
      </c>
      <c r="H2930" s="6">
        <f t="shared" si="273"/>
        <v>0.17850764360724358</v>
      </c>
      <c r="I2930" s="6">
        <f t="shared" si="274"/>
        <v>1</v>
      </c>
    </row>
    <row r="2931" spans="1:9" x14ac:dyDescent="0.25">
      <c r="A2931" s="6">
        <v>2920</v>
      </c>
      <c r="B2931" s="6">
        <v>-0.11634824659267906</v>
      </c>
      <c r="C2931" s="6">
        <v>0.75640125736259045</v>
      </c>
      <c r="D2931" s="6">
        <f t="shared" si="270"/>
        <v>53.027709363876532</v>
      </c>
      <c r="E2931" s="6">
        <f t="shared" si="275"/>
        <v>2.1759691499112908E-2</v>
      </c>
      <c r="F2931" s="6">
        <f t="shared" si="271"/>
        <v>0.17386134217664437</v>
      </c>
      <c r="G2931" s="6">
        <f t="shared" si="272"/>
        <v>-0.13399217375327249</v>
      </c>
      <c r="H2931" s="6">
        <f t="shared" si="273"/>
        <v>0.17751155675149832</v>
      </c>
      <c r="I2931" s="6">
        <f t="shared" si="274"/>
        <v>1</v>
      </c>
    </row>
    <row r="2932" spans="1:9" x14ac:dyDescent="0.25">
      <c r="A2932" s="6">
        <v>2921</v>
      </c>
      <c r="B2932" s="6">
        <v>-0.10003532224800438</v>
      </c>
      <c r="C2932" s="6">
        <v>0.52598651081881165</v>
      </c>
      <c r="D2932" s="6">
        <f t="shared" si="270"/>
        <v>59.622082199922197</v>
      </c>
      <c r="E2932" s="6">
        <f t="shared" si="275"/>
        <v>2.333566971585135E-2</v>
      </c>
      <c r="F2932" s="6">
        <f t="shared" si="271"/>
        <v>0.19548223672105638</v>
      </c>
      <c r="G2932" s="6">
        <f t="shared" si="272"/>
        <v>-0.14181692154420542</v>
      </c>
      <c r="H2932" s="6">
        <f t="shared" si="273"/>
        <v>0.18848826097590812</v>
      </c>
      <c r="I2932" s="6">
        <f t="shared" si="274"/>
        <v>1</v>
      </c>
    </row>
    <row r="2933" spans="1:9" x14ac:dyDescent="0.25">
      <c r="A2933" s="6">
        <v>2922</v>
      </c>
      <c r="B2933" s="6">
        <v>8.8509750639786944E-2</v>
      </c>
      <c r="C2933" s="6">
        <v>0.34202093569750053</v>
      </c>
      <c r="D2933" s="6">
        <f t="shared" si="270"/>
        <v>64.911875454194544</v>
      </c>
      <c r="E2933" s="6">
        <f t="shared" si="275"/>
        <v>4.155085428154956E-2</v>
      </c>
      <c r="F2933" s="6">
        <f t="shared" si="271"/>
        <v>0.21282582116129359</v>
      </c>
      <c r="G2933" s="6">
        <f t="shared" si="272"/>
        <v>-0.13077240543287194</v>
      </c>
      <c r="H2933" s="6">
        <f t="shared" si="273"/>
        <v>0.21387411399597106</v>
      </c>
      <c r="I2933" s="6">
        <f t="shared" si="274"/>
        <v>1</v>
      </c>
    </row>
    <row r="2934" spans="1:9" x14ac:dyDescent="0.25">
      <c r="A2934" s="6">
        <v>2923</v>
      </c>
      <c r="B2934" s="6">
        <v>-0.49886011765920557</v>
      </c>
      <c r="C2934" s="6">
        <v>0.59712515640736108</v>
      </c>
      <c r="D2934" s="6">
        <f t="shared" si="270"/>
        <v>57.675925408632267</v>
      </c>
      <c r="E2934" s="6">
        <f t="shared" si="275"/>
        <v>-1.5194466057652921E-2</v>
      </c>
      <c r="F2934" s="6">
        <f t="shared" si="271"/>
        <v>0.18910139478240087</v>
      </c>
      <c r="G2934" s="6">
        <f t="shared" si="272"/>
        <v>-0.17762927743950999</v>
      </c>
      <c r="H2934" s="6">
        <f t="shared" si="273"/>
        <v>0.14724034532420413</v>
      </c>
      <c r="I2934" s="6">
        <f t="shared" si="274"/>
        <v>1</v>
      </c>
    </row>
    <row r="2935" spans="1:9" x14ac:dyDescent="0.25">
      <c r="A2935" s="6">
        <v>2924</v>
      </c>
      <c r="B2935" s="6">
        <v>0.36614665077649988</v>
      </c>
      <c r="C2935" s="6">
        <v>0.98934904019287695</v>
      </c>
      <c r="D2935" s="6">
        <f t="shared" si="270"/>
        <v>38.464881516294881</v>
      </c>
      <c r="E2935" s="6">
        <f t="shared" si="275"/>
        <v>6.8373127071718109E-2</v>
      </c>
      <c r="F2935" s="6">
        <f t="shared" si="271"/>
        <v>0.12611436562719633</v>
      </c>
      <c r="G2935" s="6">
        <f t="shared" si="272"/>
        <v>-6.4278940121605871E-2</v>
      </c>
      <c r="H2935" s="6">
        <f t="shared" si="273"/>
        <v>0.20102519426504209</v>
      </c>
      <c r="I2935" s="6">
        <f t="shared" si="274"/>
        <v>1</v>
      </c>
    </row>
    <row r="2936" spans="1:9" x14ac:dyDescent="0.25">
      <c r="A2936" s="6">
        <v>2925</v>
      </c>
      <c r="B2936" s="6">
        <v>-0.77010554377920926</v>
      </c>
      <c r="C2936" s="6">
        <v>3.8972136600848417E-2</v>
      </c>
      <c r="D2936" s="6">
        <f t="shared" si="270"/>
        <v>81.803313664515784</v>
      </c>
      <c r="E2936" s="6">
        <f t="shared" si="275"/>
        <v>-4.1399263794890701E-2</v>
      </c>
      <c r="F2936" s="6">
        <f t="shared" si="271"/>
        <v>0.26820758578529763</v>
      </c>
      <c r="G2936" s="6">
        <f t="shared" si="272"/>
        <v>-0.23484861204290838</v>
      </c>
      <c r="H2936" s="6">
        <f t="shared" si="273"/>
        <v>0.15205008445312698</v>
      </c>
      <c r="I2936" s="6">
        <f t="shared" si="274"/>
        <v>1</v>
      </c>
    </row>
    <row r="2937" spans="1:9" x14ac:dyDescent="0.25">
      <c r="A2937" s="6">
        <v>2926</v>
      </c>
      <c r="B2937" s="6">
        <v>0.29343709684326313</v>
      </c>
      <c r="C2937" s="6">
        <v>0.6147953733939634</v>
      </c>
      <c r="D2937" s="6">
        <f t="shared" si="270"/>
        <v>57.188236326095982</v>
      </c>
      <c r="E2937" s="6">
        <f t="shared" si="275"/>
        <v>6.1348716811092011E-2</v>
      </c>
      <c r="F2937" s="6">
        <f t="shared" si="271"/>
        <v>0.18750241418392125</v>
      </c>
      <c r="G2937" s="6">
        <f t="shared" si="272"/>
        <v>-0.10039788839854873</v>
      </c>
      <c r="H2937" s="6">
        <f t="shared" si="273"/>
        <v>0.22309532202073273</v>
      </c>
      <c r="I2937" s="6">
        <f t="shared" si="274"/>
        <v>1</v>
      </c>
    </row>
    <row r="2938" spans="1:9" x14ac:dyDescent="0.25">
      <c r="A2938" s="6">
        <v>2927</v>
      </c>
      <c r="B2938" s="6">
        <v>1.6157719073817134</v>
      </c>
      <c r="C2938" s="6">
        <v>1.73955504013184E-3</v>
      </c>
      <c r="D2938" s="6">
        <f t="shared" si="270"/>
        <v>98.324258898870113</v>
      </c>
      <c r="E2938" s="6">
        <f t="shared" si="275"/>
        <v>0.18909839630518344</v>
      </c>
      <c r="F2938" s="6">
        <f t="shared" si="271"/>
        <v>0.32237461934055772</v>
      </c>
      <c r="G2938" s="6">
        <f t="shared" si="272"/>
        <v>-2.2987682951130711E-2</v>
      </c>
      <c r="H2938" s="6">
        <f t="shared" si="273"/>
        <v>0.40118447556149761</v>
      </c>
      <c r="I2938" s="6">
        <f t="shared" si="274"/>
        <v>0</v>
      </c>
    </row>
    <row r="2939" spans="1:9" x14ac:dyDescent="0.25">
      <c r="A2939" s="6">
        <v>2928</v>
      </c>
      <c r="B2939" s="6">
        <v>-0.82348833529977128</v>
      </c>
      <c r="C2939" s="6">
        <v>0.13208410901211584</v>
      </c>
      <c r="D2939" s="6">
        <f t="shared" si="270"/>
        <v>73.433253808385857</v>
      </c>
      <c r="E2939" s="6">
        <f t="shared" si="275"/>
        <v>-4.6556531419475716E-2</v>
      </c>
      <c r="F2939" s="6">
        <f t="shared" si="271"/>
        <v>0.24076476658487167</v>
      </c>
      <c r="G2939" s="6">
        <f t="shared" si="272"/>
        <v>-0.22984207369311158</v>
      </c>
      <c r="H2939" s="6">
        <f t="shared" si="273"/>
        <v>0.13672901085416014</v>
      </c>
      <c r="I2939" s="6">
        <f t="shared" si="274"/>
        <v>1</v>
      </c>
    </row>
    <row r="2940" spans="1:9" x14ac:dyDescent="0.25">
      <c r="A2940" s="6">
        <v>2929</v>
      </c>
      <c r="B2940" s="6">
        <v>0.74311628850409761</v>
      </c>
      <c r="C2940" s="6">
        <v>0.46446119571520128</v>
      </c>
      <c r="D2940" s="6">
        <f t="shared" si="270"/>
        <v>61.318912505678178</v>
      </c>
      <c r="E2940" s="6">
        <f t="shared" si="275"/>
        <v>0.10479185401961921</v>
      </c>
      <c r="F2940" s="6">
        <f t="shared" si="271"/>
        <v>0.20104561477271535</v>
      </c>
      <c r="G2940" s="6">
        <f t="shared" si="272"/>
        <v>-6.2694351962502032E-2</v>
      </c>
      <c r="H2940" s="6">
        <f t="shared" si="273"/>
        <v>0.27227806000174049</v>
      </c>
      <c r="I2940" s="6">
        <f t="shared" si="274"/>
        <v>1</v>
      </c>
    </row>
    <row r="2941" spans="1:9" x14ac:dyDescent="0.25">
      <c r="A2941" s="6">
        <v>2930</v>
      </c>
      <c r="B2941" s="6">
        <v>-0.66460643211030401</v>
      </c>
      <c r="C2941" s="6">
        <v>5.7374797814874721E-3</v>
      </c>
      <c r="D2941" s="6">
        <f t="shared" si="270"/>
        <v>92.488325926178064</v>
      </c>
      <c r="E2941" s="6">
        <f t="shared" si="275"/>
        <v>-3.1207081304341258E-2</v>
      </c>
      <c r="F2941" s="6">
        <f t="shared" si="271"/>
        <v>0.30324041287271497</v>
      </c>
      <c r="G2941" s="6">
        <f t="shared" si="272"/>
        <v>-0.23690281399760788</v>
      </c>
      <c r="H2941" s="6">
        <f t="shared" si="273"/>
        <v>0.17448865138892539</v>
      </c>
      <c r="I2941" s="6">
        <f t="shared" si="274"/>
        <v>1</v>
      </c>
    </row>
    <row r="2942" spans="1:9" x14ac:dyDescent="0.25">
      <c r="A2942" s="6">
        <v>2931</v>
      </c>
      <c r="B2942" s="6">
        <v>-1.0005874173657503</v>
      </c>
      <c r="C2942" s="6">
        <v>0.14111758781701103</v>
      </c>
      <c r="D2942" s="6">
        <f t="shared" si="270"/>
        <v>72.918468304058678</v>
      </c>
      <c r="E2942" s="6">
        <f t="shared" si="275"/>
        <v>-6.3665928216958531E-2</v>
      </c>
      <c r="F2942" s="6">
        <f t="shared" si="271"/>
        <v>0.23907694525920878</v>
      </c>
      <c r="G2942" s="6">
        <f t="shared" si="272"/>
        <v>-0.24630790183024032</v>
      </c>
      <c r="H2942" s="6">
        <f t="shared" si="273"/>
        <v>0.11897604539632324</v>
      </c>
      <c r="I2942" s="6">
        <f t="shared" si="274"/>
        <v>1</v>
      </c>
    </row>
    <row r="2943" spans="1:9" x14ac:dyDescent="0.25">
      <c r="A2943" s="6">
        <v>2932</v>
      </c>
      <c r="B2943" s="6">
        <v>-0.79483470472041517</v>
      </c>
      <c r="C2943" s="6">
        <v>0.83385723441267123</v>
      </c>
      <c r="D2943" s="6">
        <f t="shared" si="270"/>
        <v>50.310983842684955</v>
      </c>
      <c r="E2943" s="6">
        <f t="shared" si="275"/>
        <v>-4.3788327713665157E-2</v>
      </c>
      <c r="F2943" s="6">
        <f t="shared" si="271"/>
        <v>0.16495404538585232</v>
      </c>
      <c r="G2943" s="6">
        <f t="shared" si="272"/>
        <v>-0.19549798517961231</v>
      </c>
      <c r="H2943" s="6">
        <f t="shared" si="273"/>
        <v>0.10792132975228198</v>
      </c>
      <c r="I2943" s="6">
        <f t="shared" si="274"/>
        <v>1</v>
      </c>
    </row>
    <row r="2944" spans="1:9" x14ac:dyDescent="0.25">
      <c r="A2944" s="6">
        <v>2933</v>
      </c>
      <c r="B2944" s="6">
        <v>0.72210582402476575</v>
      </c>
      <c r="C2944" s="6">
        <v>0.8299203466902676</v>
      </c>
      <c r="D2944" s="6">
        <f t="shared" si="270"/>
        <v>50.463338568320893</v>
      </c>
      <c r="E2944" s="6">
        <f t="shared" si="275"/>
        <v>0.10276205031040302</v>
      </c>
      <c r="F2944" s="6">
        <f t="shared" si="271"/>
        <v>0.16545356907646194</v>
      </c>
      <c r="G2944" s="6">
        <f t="shared" si="272"/>
        <v>-4.917714163650215E-2</v>
      </c>
      <c r="H2944" s="6">
        <f t="shared" si="273"/>
        <v>0.25470124225730817</v>
      </c>
      <c r="I2944" s="6">
        <f t="shared" si="274"/>
        <v>1</v>
      </c>
    </row>
    <row r="2945" spans="1:9" x14ac:dyDescent="0.25">
      <c r="A2945" s="6">
        <v>2934</v>
      </c>
      <c r="B2945" s="6">
        <v>-0.31692025004304014</v>
      </c>
      <c r="C2945" s="6">
        <v>7.1718497268593402E-3</v>
      </c>
      <c r="D2945" s="6">
        <f t="shared" si="270"/>
        <v>91.340610462843856</v>
      </c>
      <c r="E2945" s="6">
        <f t="shared" si="275"/>
        <v>2.3825950541983068E-3</v>
      </c>
      <c r="F2945" s="6">
        <f t="shared" si="271"/>
        <v>0.29947741135358641</v>
      </c>
      <c r="G2945" s="6">
        <f t="shared" si="272"/>
        <v>-0.2020328833578886</v>
      </c>
      <c r="H2945" s="6">
        <f t="shared" si="273"/>
        <v>0.2067980734662852</v>
      </c>
      <c r="I2945" s="6">
        <f t="shared" si="274"/>
        <v>1</v>
      </c>
    </row>
    <row r="2946" spans="1:9" x14ac:dyDescent="0.25">
      <c r="A2946" s="6">
        <v>2935</v>
      </c>
      <c r="B2946" s="6">
        <v>-2.4804103304632008</v>
      </c>
      <c r="C2946" s="6">
        <v>0.31443220313119907</v>
      </c>
      <c r="D2946" s="6">
        <f t="shared" si="270"/>
        <v>65.795787254875904</v>
      </c>
      <c r="E2946" s="6">
        <f t="shared" si="275"/>
        <v>-0.20663040389254991</v>
      </c>
      <c r="F2946" s="6">
        <f t="shared" si="271"/>
        <v>0.2157238926389374</v>
      </c>
      <c r="G2946" s="6">
        <f t="shared" si="272"/>
        <v>-0.38012296836041459</v>
      </c>
      <c r="H2946" s="6">
        <f t="shared" si="273"/>
        <v>-3.3137839424685234E-2</v>
      </c>
      <c r="I2946" s="6">
        <f t="shared" si="274"/>
        <v>1</v>
      </c>
    </row>
    <row r="2947" spans="1:9" x14ac:dyDescent="0.25">
      <c r="A2947" s="6">
        <v>2936</v>
      </c>
      <c r="B2947" s="6">
        <v>-0.13523958841688</v>
      </c>
      <c r="C2947" s="6">
        <v>0.36915189062166204</v>
      </c>
      <c r="D2947" s="6">
        <f t="shared" si="270"/>
        <v>64.076059876556357</v>
      </c>
      <c r="E2947" s="6">
        <f t="shared" si="275"/>
        <v>1.9934614488342633E-2</v>
      </c>
      <c r="F2947" s="6">
        <f t="shared" si="271"/>
        <v>0.21008544221821757</v>
      </c>
      <c r="G2947" s="6">
        <f t="shared" si="272"/>
        <v>-0.15127561996837119</v>
      </c>
      <c r="H2947" s="6">
        <f t="shared" si="273"/>
        <v>0.19114484894505646</v>
      </c>
      <c r="I2947" s="6">
        <f t="shared" si="274"/>
        <v>1</v>
      </c>
    </row>
    <row r="2948" spans="1:9" x14ac:dyDescent="0.25">
      <c r="A2948" s="6">
        <v>2937</v>
      </c>
      <c r="B2948" s="6">
        <v>-9.1197307483525947E-2</v>
      </c>
      <c r="C2948" s="6">
        <v>0.29450361644337292</v>
      </c>
      <c r="D2948" s="6">
        <f t="shared" si="270"/>
        <v>66.460071835427513</v>
      </c>
      <c r="E2948" s="6">
        <f t="shared" si="275"/>
        <v>2.4189503060120961E-2</v>
      </c>
      <c r="F2948" s="6">
        <f t="shared" si="271"/>
        <v>0.21790187487025414</v>
      </c>
      <c r="G2948" s="6">
        <f t="shared" si="272"/>
        <v>-0.15017666599466514</v>
      </c>
      <c r="H2948" s="6">
        <f t="shared" si="273"/>
        <v>0.19855567211490707</v>
      </c>
      <c r="I2948" s="6">
        <f t="shared" si="274"/>
        <v>1</v>
      </c>
    </row>
    <row r="2949" spans="1:9" x14ac:dyDescent="0.25">
      <c r="A2949" s="6">
        <v>2938</v>
      </c>
      <c r="B2949" s="6">
        <v>1.2911232261103578</v>
      </c>
      <c r="C2949" s="6">
        <v>0.69270912808618423</v>
      </c>
      <c r="D2949" s="6">
        <f t="shared" si="270"/>
        <v>54.975922586446075</v>
      </c>
      <c r="E2949" s="6">
        <f t="shared" si="275"/>
        <v>0.15773435396880486</v>
      </c>
      <c r="F2949" s="6">
        <f t="shared" si="271"/>
        <v>0.18024892651293795</v>
      </c>
      <c r="G2949" s="6">
        <f t="shared" si="272"/>
        <v>-8.5282943102021891E-4</v>
      </c>
      <c r="H2949" s="6">
        <f t="shared" si="273"/>
        <v>0.31632153736862995</v>
      </c>
      <c r="I2949" s="6">
        <f t="shared" si="274"/>
        <v>1</v>
      </c>
    </row>
    <row r="2950" spans="1:9" x14ac:dyDescent="0.25">
      <c r="A2950" s="6">
        <v>2939</v>
      </c>
      <c r="B2950" s="6">
        <v>-1.1840438673971221</v>
      </c>
      <c r="C2950" s="6">
        <v>0.14679403057954649</v>
      </c>
      <c r="D2950" s="6">
        <f t="shared" si="270"/>
        <v>72.607513746704086</v>
      </c>
      <c r="E2950" s="6">
        <f t="shared" si="275"/>
        <v>-8.1389505109779103E-2</v>
      </c>
      <c r="F2950" s="6">
        <f t="shared" si="271"/>
        <v>0.23805742212034126</v>
      </c>
      <c r="G2950" s="6">
        <f t="shared" si="272"/>
        <v>-0.26364163214218622</v>
      </c>
      <c r="H2950" s="6">
        <f t="shared" si="273"/>
        <v>0.10086262192262802</v>
      </c>
      <c r="I2950" s="6">
        <f t="shared" si="274"/>
        <v>1</v>
      </c>
    </row>
    <row r="2951" spans="1:9" x14ac:dyDescent="0.25">
      <c r="A2951" s="6">
        <v>2940</v>
      </c>
      <c r="B2951" s="6">
        <v>-0.32529669624636881</v>
      </c>
      <c r="C2951" s="6">
        <v>0.82418286690878018</v>
      </c>
      <c r="D2951" s="6">
        <f t="shared" si="270"/>
        <v>50.681927678765796</v>
      </c>
      <c r="E2951" s="6">
        <f t="shared" si="275"/>
        <v>1.5733534693541454E-3</v>
      </c>
      <c r="F2951" s="6">
        <f t="shared" si="271"/>
        <v>0.16617025468447802</v>
      </c>
      <c r="G2951" s="6">
        <f t="shared" si="272"/>
        <v>-0.15069455597365633</v>
      </c>
      <c r="H2951" s="6">
        <f t="shared" si="273"/>
        <v>0.15384126291236461</v>
      </c>
      <c r="I2951" s="6">
        <f t="shared" si="274"/>
        <v>1</v>
      </c>
    </row>
    <row r="2952" spans="1:9" x14ac:dyDescent="0.25">
      <c r="A2952" s="6">
        <v>2941</v>
      </c>
      <c r="B2952" s="6">
        <v>1.3469889381667599</v>
      </c>
      <c r="C2952" s="6">
        <v>0.21564378795739617</v>
      </c>
      <c r="D2952" s="6">
        <f t="shared" si="270"/>
        <v>69.389108662111724</v>
      </c>
      <c r="E2952" s="6">
        <f t="shared" si="275"/>
        <v>0.16313149450616124</v>
      </c>
      <c r="F2952" s="6">
        <f t="shared" si="271"/>
        <v>0.22750527430200565</v>
      </c>
      <c r="G2952" s="6">
        <f t="shared" si="272"/>
        <v>-1.503559155198958E-2</v>
      </c>
      <c r="H2952" s="6">
        <f t="shared" si="273"/>
        <v>0.34129858056431206</v>
      </c>
      <c r="I2952" s="6">
        <f t="shared" si="274"/>
        <v>1</v>
      </c>
    </row>
    <row r="2953" spans="1:9" x14ac:dyDescent="0.25">
      <c r="A2953" s="6">
        <v>2942</v>
      </c>
      <c r="B2953" s="6">
        <v>1.0448547982377931</v>
      </c>
      <c r="C2953" s="6">
        <v>0.64299447614978489</v>
      </c>
      <c r="D2953" s="6">
        <f t="shared" si="270"/>
        <v>56.401610074978215</v>
      </c>
      <c r="E2953" s="6">
        <f t="shared" si="275"/>
        <v>0.13394256350885075</v>
      </c>
      <c r="F2953" s="6">
        <f t="shared" si="271"/>
        <v>0.18492331172124005</v>
      </c>
      <c r="G2953" s="6">
        <f t="shared" si="272"/>
        <v>-2.6687774644758772E-2</v>
      </c>
      <c r="H2953" s="6">
        <f t="shared" si="273"/>
        <v>0.29457290166246031</v>
      </c>
      <c r="I2953" s="6">
        <f t="shared" si="274"/>
        <v>1</v>
      </c>
    </row>
    <row r="2954" spans="1:9" x14ac:dyDescent="0.25">
      <c r="A2954" s="6">
        <v>2943</v>
      </c>
      <c r="B2954" s="6">
        <v>-5.4302518037729897E-2</v>
      </c>
      <c r="C2954" s="6">
        <v>0.4379406109805597</v>
      </c>
      <c r="D2954" s="6">
        <f t="shared" si="270"/>
        <v>62.065117053712271</v>
      </c>
      <c r="E2954" s="6">
        <f t="shared" si="275"/>
        <v>2.7753878352323392E-2</v>
      </c>
      <c r="F2954" s="6">
        <f t="shared" si="271"/>
        <v>0.20349218706135172</v>
      </c>
      <c r="G2954" s="6">
        <f t="shared" si="272"/>
        <v>-0.14074833586332844</v>
      </c>
      <c r="H2954" s="6">
        <f t="shared" si="273"/>
        <v>0.19625609256797524</v>
      </c>
      <c r="I2954" s="6">
        <f t="shared" si="274"/>
        <v>1</v>
      </c>
    </row>
    <row r="2955" spans="1:9" x14ac:dyDescent="0.25">
      <c r="A2955" s="6">
        <v>2944</v>
      </c>
      <c r="B2955" s="6">
        <v>-0.26535644792602398</v>
      </c>
      <c r="C2955" s="6">
        <v>0.6752220221564379</v>
      </c>
      <c r="D2955" s="6">
        <f t="shared" si="270"/>
        <v>55.484477627649483</v>
      </c>
      <c r="E2955" s="6">
        <f t="shared" si="275"/>
        <v>7.3641316071559187E-3</v>
      </c>
      <c r="F2955" s="6">
        <f t="shared" si="271"/>
        <v>0.18191632009065403</v>
      </c>
      <c r="G2955" s="6">
        <f t="shared" si="272"/>
        <v>-0.15195486902734145</v>
      </c>
      <c r="H2955" s="6">
        <f t="shared" si="273"/>
        <v>0.16668313224165326</v>
      </c>
      <c r="I2955" s="6">
        <f t="shared" si="274"/>
        <v>1</v>
      </c>
    </row>
    <row r="2956" spans="1:9" x14ac:dyDescent="0.25">
      <c r="A2956" s="6">
        <v>2945</v>
      </c>
      <c r="B2956" s="6">
        <v>-0.45794422476319596</v>
      </c>
      <c r="C2956" s="6">
        <v>3.7781914731284526E-2</v>
      </c>
      <c r="D2956" s="6">
        <f t="shared" si="270"/>
        <v>81.995073503462223</v>
      </c>
      <c r="E2956" s="6">
        <f t="shared" si="275"/>
        <v>-1.1241615265234178E-2</v>
      </c>
      <c r="F2956" s="6">
        <f t="shared" si="271"/>
        <v>0.26883630656872859</v>
      </c>
      <c r="G2956" s="6">
        <f t="shared" si="272"/>
        <v>-0.20491756864719723</v>
      </c>
      <c r="H2956" s="6">
        <f t="shared" si="273"/>
        <v>0.18243433811672888</v>
      </c>
      <c r="I2956" s="6">
        <f t="shared" si="274"/>
        <v>1</v>
      </c>
    </row>
    <row r="2957" spans="1:9" x14ac:dyDescent="0.25">
      <c r="A2957" s="6">
        <v>2946</v>
      </c>
      <c r="B2957" s="6">
        <v>0.83394979810691439</v>
      </c>
      <c r="C2957" s="6">
        <v>0.40409558397167883</v>
      </c>
      <c r="D2957" s="6">
        <f t="shared" ref="D2957:D3020" si="276">CHIINV(C2957,$B$5)</f>
        <v>63.038290514753115</v>
      </c>
      <c r="E2957" s="6">
        <f t="shared" si="275"/>
        <v>0.11356720474517278</v>
      </c>
      <c r="F2957" s="6">
        <f t="shared" ref="F2957:F3020" si="277">$B$2/($B$5)*D2957</f>
        <v>0.20668291972050201</v>
      </c>
      <c r="G2957" s="6">
        <f t="shared" ref="G2957:G3020" si="278">E2957-$B$8*SQRT(F2957/$B$6*(1/$B$3+1/$B$4))</f>
        <v>-5.6250918289068738E-2</v>
      </c>
      <c r="H2957" s="6">
        <f t="shared" ref="H2957:H3020" si="279">E2957+$B$8*SQRT(F2957/$B$6*(1/$B$3+1/$B$4))</f>
        <v>0.28338532777941428</v>
      </c>
      <c r="I2957" s="6">
        <f t="shared" ref="I2957:I3020" si="280">IF(-G2957&lt;$B$9,1,0)*IF(H2957&lt;$B$9,1,0)</f>
        <v>1</v>
      </c>
    </row>
    <row r="2958" spans="1:9" x14ac:dyDescent="0.25">
      <c r="A2958" s="6">
        <v>2947</v>
      </c>
      <c r="B2958" s="6">
        <v>-0.80791096479515545</v>
      </c>
      <c r="C2958" s="6">
        <v>0.41132847071749018</v>
      </c>
      <c r="D2958" s="6">
        <f t="shared" si="276"/>
        <v>62.827991576056483</v>
      </c>
      <c r="E2958" s="6">
        <f t="shared" ref="E2958:E3021" si="281">$B$1+B2958*SQRT($B$2/$B$6*(1/$B$3+1/$B$4))</f>
        <v>-4.5051614454826597E-2</v>
      </c>
      <c r="F2958" s="6">
        <f t="shared" si="277"/>
        <v>0.20599341500346388</v>
      </c>
      <c r="G2958" s="6">
        <f t="shared" si="278"/>
        <v>-0.21458623990944697</v>
      </c>
      <c r="H2958" s="6">
        <f t="shared" si="279"/>
        <v>0.12448301099979379</v>
      </c>
      <c r="I2958" s="6">
        <f t="shared" si="280"/>
        <v>1</v>
      </c>
    </row>
    <row r="2959" spans="1:9" x14ac:dyDescent="0.25">
      <c r="A2959" s="6">
        <v>2948</v>
      </c>
      <c r="B2959" s="6">
        <v>-1.0902977010118775</v>
      </c>
      <c r="C2959" s="6">
        <v>0.16650898770104069</v>
      </c>
      <c r="D2959" s="6">
        <f t="shared" si="276"/>
        <v>71.592038038367107</v>
      </c>
      <c r="E2959" s="6">
        <f t="shared" si="281"/>
        <v>-7.2332765005782174E-2</v>
      </c>
      <c r="F2959" s="6">
        <f t="shared" si="277"/>
        <v>0.23472799356841675</v>
      </c>
      <c r="G2959" s="6">
        <f t="shared" si="278"/>
        <v>-0.25330593162928705</v>
      </c>
      <c r="H2959" s="6">
        <f t="shared" si="279"/>
        <v>0.10864040161772268</v>
      </c>
      <c r="I2959" s="6">
        <f t="shared" si="280"/>
        <v>1</v>
      </c>
    </row>
    <row r="2960" spans="1:9" x14ac:dyDescent="0.25">
      <c r="A2960" s="6">
        <v>2949</v>
      </c>
      <c r="B2960" s="6">
        <v>-0.35765310713031795</v>
      </c>
      <c r="C2960" s="6">
        <v>0.78469191564683982</v>
      </c>
      <c r="D2960" s="6">
        <f t="shared" si="276"/>
        <v>52.093670772278983</v>
      </c>
      <c r="E2960" s="6">
        <f t="shared" si="281"/>
        <v>-1.5525727991379315E-3</v>
      </c>
      <c r="F2960" s="6">
        <f t="shared" si="277"/>
        <v>0.17079892056484913</v>
      </c>
      <c r="G2960" s="6">
        <f t="shared" si="278"/>
        <v>-0.15592662465155832</v>
      </c>
      <c r="H2960" s="6">
        <f t="shared" si="279"/>
        <v>0.15282147905328247</v>
      </c>
      <c r="I2960" s="6">
        <f t="shared" si="280"/>
        <v>1</v>
      </c>
    </row>
    <row r="2961" spans="1:9" x14ac:dyDescent="0.25">
      <c r="A2961" s="6">
        <v>2950</v>
      </c>
      <c r="B2961" s="6">
        <v>0.46355808080988936</v>
      </c>
      <c r="C2961" s="6">
        <v>0.13577684865871151</v>
      </c>
      <c r="D2961" s="6">
        <f t="shared" si="276"/>
        <v>73.219704455113501</v>
      </c>
      <c r="E2961" s="6">
        <f t="shared" si="281"/>
        <v>7.7783965285044235E-2</v>
      </c>
      <c r="F2961" s="6">
        <f t="shared" si="277"/>
        <v>0.24006460477086394</v>
      </c>
      <c r="G2961" s="6">
        <f t="shared" si="278"/>
        <v>-0.1052348789715964</v>
      </c>
      <c r="H2961" s="6">
        <f t="shared" si="279"/>
        <v>0.26080280954168489</v>
      </c>
      <c r="I2961" s="6">
        <f t="shared" si="280"/>
        <v>1</v>
      </c>
    </row>
    <row r="2962" spans="1:9" x14ac:dyDescent="0.25">
      <c r="A2962" s="6">
        <v>2951</v>
      </c>
      <c r="B2962" s="6">
        <v>-0.69136831370997243</v>
      </c>
      <c r="C2962" s="6">
        <v>0.39490951261940366</v>
      </c>
      <c r="D2962" s="6">
        <f t="shared" si="276"/>
        <v>63.307446715373594</v>
      </c>
      <c r="E2962" s="6">
        <f t="shared" si="281"/>
        <v>-3.3792524695659326E-2</v>
      </c>
      <c r="F2962" s="6">
        <f t="shared" si="277"/>
        <v>0.20756539906679866</v>
      </c>
      <c r="G2962" s="6">
        <f t="shared" si="278"/>
        <v>-0.20397279995971143</v>
      </c>
      <c r="H2962" s="6">
        <f t="shared" si="279"/>
        <v>0.13638775056839278</v>
      </c>
      <c r="I2962" s="6">
        <f t="shared" si="280"/>
        <v>1</v>
      </c>
    </row>
    <row r="2963" spans="1:9" x14ac:dyDescent="0.25">
      <c r="A2963" s="6">
        <v>2952</v>
      </c>
      <c r="B2963" s="6">
        <v>-1.6461399354739115</v>
      </c>
      <c r="C2963" s="6">
        <v>0.39274269844660786</v>
      </c>
      <c r="D2963" s="6">
        <f t="shared" si="276"/>
        <v>63.371290859807836</v>
      </c>
      <c r="E2963" s="6">
        <f t="shared" si="281"/>
        <v>-0.12603222654600282</v>
      </c>
      <c r="F2963" s="6">
        <f t="shared" si="277"/>
        <v>0.20777472413051751</v>
      </c>
      <c r="G2963" s="6">
        <f t="shared" si="278"/>
        <v>-0.29629829168736666</v>
      </c>
      <c r="H2963" s="6">
        <f t="shared" si="279"/>
        <v>4.4233838595361036E-2</v>
      </c>
      <c r="I2963" s="6">
        <f t="shared" si="280"/>
        <v>1</v>
      </c>
    </row>
    <row r="2964" spans="1:9" x14ac:dyDescent="0.25">
      <c r="A2964" s="6">
        <v>2953</v>
      </c>
      <c r="B2964" s="6">
        <v>-0.18833816284313798</v>
      </c>
      <c r="C2964" s="6">
        <v>0.43647572252571182</v>
      </c>
      <c r="D2964" s="6">
        <f t="shared" si="276"/>
        <v>62.10670798990305</v>
      </c>
      <c r="E2964" s="6">
        <f t="shared" si="281"/>
        <v>1.4804804843699407E-2</v>
      </c>
      <c r="F2964" s="6">
        <f t="shared" si="277"/>
        <v>0.20362855078656739</v>
      </c>
      <c r="G2964" s="6">
        <f t="shared" si="278"/>
        <v>-0.15375385807849962</v>
      </c>
      <c r="H2964" s="6">
        <f t="shared" si="279"/>
        <v>0.1833634677658984</v>
      </c>
      <c r="I2964" s="6">
        <f t="shared" si="280"/>
        <v>1</v>
      </c>
    </row>
    <row r="2965" spans="1:9" x14ac:dyDescent="0.25">
      <c r="A2965" s="6">
        <v>2954</v>
      </c>
      <c r="B2965" s="6">
        <v>4.7867843022686429E-2</v>
      </c>
      <c r="C2965" s="6">
        <v>0.60515152439954834</v>
      </c>
      <c r="D2965" s="6">
        <f t="shared" si="276"/>
        <v>57.454802068179504</v>
      </c>
      <c r="E2965" s="6">
        <f t="shared" si="281"/>
        <v>3.76244729817947E-2</v>
      </c>
      <c r="F2965" s="6">
        <f t="shared" si="277"/>
        <v>0.18837640022353935</v>
      </c>
      <c r="G2965" s="6">
        <f t="shared" si="278"/>
        <v>-0.12449866051571623</v>
      </c>
      <c r="H2965" s="6">
        <f t="shared" si="279"/>
        <v>0.19974760647930562</v>
      </c>
      <c r="I2965" s="6">
        <f t="shared" si="280"/>
        <v>1</v>
      </c>
    </row>
    <row r="2966" spans="1:9" x14ac:dyDescent="0.25">
      <c r="A2966" s="6">
        <v>2955</v>
      </c>
      <c r="B2966" s="6">
        <v>-0.53029907576274127</v>
      </c>
      <c r="C2966" s="6">
        <v>0.46485793633838923</v>
      </c>
      <c r="D2966" s="6">
        <f t="shared" si="276"/>
        <v>61.30783702270724</v>
      </c>
      <c r="E2966" s="6">
        <f t="shared" si="281"/>
        <v>-1.8231757966892935E-2</v>
      </c>
      <c r="F2966" s="6">
        <f t="shared" si="277"/>
        <v>0.20100930171379422</v>
      </c>
      <c r="G2966" s="6">
        <f t="shared" si="278"/>
        <v>-0.18570283750338309</v>
      </c>
      <c r="H2966" s="6">
        <f t="shared" si="279"/>
        <v>0.14923932156959721</v>
      </c>
      <c r="I2966" s="6">
        <f t="shared" si="280"/>
        <v>1</v>
      </c>
    </row>
    <row r="2967" spans="1:9" x14ac:dyDescent="0.25">
      <c r="A2967" s="6">
        <v>2956</v>
      </c>
      <c r="B2967" s="6">
        <v>-1.1742304195649922</v>
      </c>
      <c r="C2967" s="6">
        <v>0.49302652058473462</v>
      </c>
      <c r="D2967" s="6">
        <f t="shared" si="276"/>
        <v>60.526696391201597</v>
      </c>
      <c r="E2967" s="6">
        <f t="shared" si="281"/>
        <v>-8.0441435978349296E-2</v>
      </c>
      <c r="F2967" s="6">
        <f t="shared" si="277"/>
        <v>0.19844818488918556</v>
      </c>
      <c r="G2967" s="6">
        <f t="shared" si="278"/>
        <v>-0.24684219688992476</v>
      </c>
      <c r="H2967" s="6">
        <f t="shared" si="279"/>
        <v>8.5959324933226167E-2</v>
      </c>
      <c r="I2967" s="6">
        <f t="shared" si="280"/>
        <v>1</v>
      </c>
    </row>
    <row r="2968" spans="1:9" x14ac:dyDescent="0.25">
      <c r="A2968" s="6">
        <v>2957</v>
      </c>
      <c r="B2968" s="6">
        <v>0.40986378735397011</v>
      </c>
      <c r="C2968" s="6">
        <v>0.9727774895474105</v>
      </c>
      <c r="D2968" s="6">
        <f t="shared" si="276"/>
        <v>41.615336096586475</v>
      </c>
      <c r="E2968" s="6">
        <f t="shared" si="281"/>
        <v>7.2596603714443042E-2</v>
      </c>
      <c r="F2968" s="6">
        <f t="shared" si="277"/>
        <v>0.1364437249068409</v>
      </c>
      <c r="G2968" s="6">
        <f t="shared" si="278"/>
        <v>-6.5380977049187772E-2</v>
      </c>
      <c r="H2968" s="6">
        <f t="shared" si="279"/>
        <v>0.21057418447807386</v>
      </c>
      <c r="I2968" s="6">
        <f t="shared" si="280"/>
        <v>1</v>
      </c>
    </row>
    <row r="2969" spans="1:9" x14ac:dyDescent="0.25">
      <c r="A2969" s="6">
        <v>2958</v>
      </c>
      <c r="B2969" s="6">
        <v>-1.4049419405637309</v>
      </c>
      <c r="C2969" s="6">
        <v>0.18228705710013124</v>
      </c>
      <c r="D2969" s="6">
        <f t="shared" si="276"/>
        <v>70.840296429044812</v>
      </c>
      <c r="E2969" s="6">
        <f t="shared" si="281"/>
        <v>-0.10273028644821008</v>
      </c>
      <c r="F2969" s="6">
        <f t="shared" si="277"/>
        <v>0.23226326698047481</v>
      </c>
      <c r="G2969" s="6">
        <f t="shared" si="278"/>
        <v>-0.28275080469830705</v>
      </c>
      <c r="H2969" s="6">
        <f t="shared" si="279"/>
        <v>7.7290231801886849E-2</v>
      </c>
      <c r="I2969" s="6">
        <f t="shared" si="280"/>
        <v>1</v>
      </c>
    </row>
    <row r="2970" spans="1:9" x14ac:dyDescent="0.25">
      <c r="A2970" s="6">
        <v>2959</v>
      </c>
      <c r="B2970" s="6">
        <v>-1.7327920431853272</v>
      </c>
      <c r="C2970" s="6">
        <v>8.3437604907376325E-2</v>
      </c>
      <c r="D2970" s="6">
        <f t="shared" si="276"/>
        <v>76.803942922873873</v>
      </c>
      <c r="E2970" s="6">
        <f t="shared" si="281"/>
        <v>-0.13440361547065291</v>
      </c>
      <c r="F2970" s="6">
        <f t="shared" si="277"/>
        <v>0.25181620630450452</v>
      </c>
      <c r="G2970" s="6">
        <f t="shared" si="278"/>
        <v>-0.32184849483445854</v>
      </c>
      <c r="H2970" s="6">
        <f t="shared" si="279"/>
        <v>5.3041263893152724E-2</v>
      </c>
      <c r="I2970" s="6">
        <f t="shared" si="280"/>
        <v>1</v>
      </c>
    </row>
    <row r="2971" spans="1:9" x14ac:dyDescent="0.25">
      <c r="A2971" s="6">
        <v>2960</v>
      </c>
      <c r="B2971" s="6">
        <v>1.8985883798450232</v>
      </c>
      <c r="C2971" s="6">
        <v>0.86242255928220468</v>
      </c>
      <c r="D2971" s="6">
        <f t="shared" si="276"/>
        <v>49.137876469551884</v>
      </c>
      <c r="E2971" s="6">
        <f t="shared" si="281"/>
        <v>0.21642106332181099</v>
      </c>
      <c r="F2971" s="6">
        <f t="shared" si="277"/>
        <v>0.1611077917034488</v>
      </c>
      <c r="G2971" s="6">
        <f t="shared" si="278"/>
        <v>6.6490554517794204E-2</v>
      </c>
      <c r="H2971" s="6">
        <f t="shared" si="279"/>
        <v>0.36635157212582781</v>
      </c>
      <c r="I2971" s="6">
        <f t="shared" si="280"/>
        <v>1</v>
      </c>
    </row>
    <row r="2972" spans="1:9" x14ac:dyDescent="0.25">
      <c r="A2972" s="6">
        <v>2961</v>
      </c>
      <c r="B2972" s="6">
        <v>0.75955085776513442</v>
      </c>
      <c r="C2972" s="6">
        <v>0.36304818872646261</v>
      </c>
      <c r="D2972" s="6">
        <f t="shared" si="276"/>
        <v>64.261551372359406</v>
      </c>
      <c r="E2972" s="6">
        <f t="shared" si="281"/>
        <v>0.10637958425177274</v>
      </c>
      <c r="F2972" s="6">
        <f t="shared" si="277"/>
        <v>0.21069361105691609</v>
      </c>
      <c r="G2972" s="6">
        <f t="shared" si="278"/>
        <v>-6.5078286310759514E-2</v>
      </c>
      <c r="H2972" s="6">
        <f t="shared" si="279"/>
        <v>0.277837454814305</v>
      </c>
      <c r="I2972" s="6">
        <f t="shared" si="280"/>
        <v>1</v>
      </c>
    </row>
    <row r="2973" spans="1:9" x14ac:dyDescent="0.25">
      <c r="A2973" s="6">
        <v>2962</v>
      </c>
      <c r="B2973" s="6">
        <v>1.8758873920887709</v>
      </c>
      <c r="C2973" s="6">
        <v>0.99453718680379655</v>
      </c>
      <c r="D2973" s="6">
        <f t="shared" si="276"/>
        <v>36.539824794653612</v>
      </c>
      <c r="E2973" s="6">
        <f t="shared" si="281"/>
        <v>0.21422793954790109</v>
      </c>
      <c r="F2973" s="6">
        <f t="shared" si="277"/>
        <v>0.11980270424476594</v>
      </c>
      <c r="G2973" s="6">
        <f t="shared" si="278"/>
        <v>8.4937904544877096E-2</v>
      </c>
      <c r="H2973" s="6">
        <f t="shared" si="279"/>
        <v>0.34351797455092509</v>
      </c>
      <c r="I2973" s="6">
        <f t="shared" si="280"/>
        <v>1</v>
      </c>
    </row>
    <row r="2974" spans="1:9" x14ac:dyDescent="0.25">
      <c r="A2974" s="6">
        <v>2963</v>
      </c>
      <c r="B2974" s="6">
        <v>1.2446434993762523</v>
      </c>
      <c r="C2974" s="6">
        <v>0.26206244087038788</v>
      </c>
      <c r="D2974" s="6">
        <f t="shared" si="276"/>
        <v>67.598458427256489</v>
      </c>
      <c r="E2974" s="6">
        <f t="shared" si="281"/>
        <v>0.15324398576104581</v>
      </c>
      <c r="F2974" s="6">
        <f t="shared" si="277"/>
        <v>0.2216342899254311</v>
      </c>
      <c r="G2974" s="6">
        <f t="shared" si="278"/>
        <v>-2.2609191223866731E-2</v>
      </c>
      <c r="H2974" s="6">
        <f t="shared" si="279"/>
        <v>0.32909716274595835</v>
      </c>
      <c r="I2974" s="6">
        <f t="shared" si="280"/>
        <v>1</v>
      </c>
    </row>
    <row r="2975" spans="1:9" x14ac:dyDescent="0.25">
      <c r="A2975" s="6">
        <v>2964</v>
      </c>
      <c r="B2975" s="6">
        <v>-1.1674001143546775</v>
      </c>
      <c r="C2975" s="6">
        <v>0.7874385814996796</v>
      </c>
      <c r="D2975" s="6">
        <f t="shared" si="276"/>
        <v>51.999978012665643</v>
      </c>
      <c r="E2975" s="6">
        <f t="shared" si="281"/>
        <v>-7.978156580438843E-2</v>
      </c>
      <c r="F2975" s="6">
        <f t="shared" si="277"/>
        <v>0.17049173118906769</v>
      </c>
      <c r="G2975" s="6">
        <f t="shared" si="278"/>
        <v>-0.23401673091696779</v>
      </c>
      <c r="H2975" s="6">
        <f t="shared" si="279"/>
        <v>7.4453599308190913E-2</v>
      </c>
      <c r="I2975" s="6">
        <f t="shared" si="280"/>
        <v>1</v>
      </c>
    </row>
    <row r="2976" spans="1:9" x14ac:dyDescent="0.25">
      <c r="A2976" s="6">
        <v>2965</v>
      </c>
      <c r="B2976" s="6">
        <v>-0.23984625840967055</v>
      </c>
      <c r="C2976" s="6">
        <v>0.28550065614795372</v>
      </c>
      <c r="D2976" s="6">
        <f t="shared" si="276"/>
        <v>66.768365858734398</v>
      </c>
      <c r="E2976" s="6">
        <f t="shared" si="281"/>
        <v>9.8286500548103832E-3</v>
      </c>
      <c r="F2976" s="6">
        <f t="shared" si="277"/>
        <v>0.21891267494667016</v>
      </c>
      <c r="G2976" s="6">
        <f t="shared" si="278"/>
        <v>-0.16494147471190498</v>
      </c>
      <c r="H2976" s="6">
        <f t="shared" si="279"/>
        <v>0.18459877482152573</v>
      </c>
      <c r="I2976" s="6">
        <f t="shared" si="280"/>
        <v>1</v>
      </c>
    </row>
    <row r="2977" spans="1:9" x14ac:dyDescent="0.25">
      <c r="A2977" s="6">
        <v>2966</v>
      </c>
      <c r="B2977" s="6">
        <v>-0.67264181780046783</v>
      </c>
      <c r="C2977" s="6">
        <v>0.89440595721304972</v>
      </c>
      <c r="D2977" s="6">
        <f t="shared" si="276"/>
        <v>47.63362898800969</v>
      </c>
      <c r="E2977" s="6">
        <f t="shared" si="281"/>
        <v>-3.1983373313255278E-2</v>
      </c>
      <c r="F2977" s="6">
        <f t="shared" si="277"/>
        <v>0.15617583274757274</v>
      </c>
      <c r="G2977" s="6">
        <f t="shared" si="278"/>
        <v>-0.17960114916916853</v>
      </c>
      <c r="H2977" s="6">
        <f t="shared" si="279"/>
        <v>0.11563440254265796</v>
      </c>
      <c r="I2977" s="6">
        <f t="shared" si="280"/>
        <v>1</v>
      </c>
    </row>
    <row r="2978" spans="1:9" x14ac:dyDescent="0.25">
      <c r="A2978" s="6">
        <v>2967</v>
      </c>
      <c r="B2978" s="6">
        <v>-0.46202558223740198</v>
      </c>
      <c r="C2978" s="6">
        <v>0.28125858333079012</v>
      </c>
      <c r="D2978" s="6">
        <f t="shared" si="276"/>
        <v>66.915556679204997</v>
      </c>
      <c r="E2978" s="6">
        <f t="shared" si="281"/>
        <v>-1.1635911857198152E-2</v>
      </c>
      <c r="F2978" s="6">
        <f t="shared" si="277"/>
        <v>0.21939526780067212</v>
      </c>
      <c r="G2978" s="6">
        <f t="shared" si="278"/>
        <v>-0.18659857088688422</v>
      </c>
      <c r="H2978" s="6">
        <f t="shared" si="279"/>
        <v>0.16332674717248793</v>
      </c>
      <c r="I2978" s="6">
        <f t="shared" si="280"/>
        <v>1</v>
      </c>
    </row>
    <row r="2979" spans="1:9" x14ac:dyDescent="0.25">
      <c r="A2979" s="6">
        <v>2968</v>
      </c>
      <c r="B2979" s="6">
        <v>0.50980588639504276</v>
      </c>
      <c r="C2979" s="6">
        <v>0.41132847071749018</v>
      </c>
      <c r="D2979" s="6">
        <f t="shared" si="276"/>
        <v>62.827991576056483</v>
      </c>
      <c r="E2979" s="6">
        <f t="shared" si="281"/>
        <v>8.2251927781170783E-2</v>
      </c>
      <c r="F2979" s="6">
        <f t="shared" si="277"/>
        <v>0.20599341500346388</v>
      </c>
      <c r="G2979" s="6">
        <f t="shared" si="278"/>
        <v>-8.7282697673449608E-2</v>
      </c>
      <c r="H2979" s="6">
        <f t="shared" si="279"/>
        <v>0.25178655323579119</v>
      </c>
      <c r="I2979" s="6">
        <f t="shared" si="280"/>
        <v>1</v>
      </c>
    </row>
    <row r="2980" spans="1:9" x14ac:dyDescent="0.25">
      <c r="A2980" s="6">
        <v>2969</v>
      </c>
      <c r="B2980" s="6">
        <v>-1.3675503396370914</v>
      </c>
      <c r="C2980" s="6">
        <v>0.85573900570696126</v>
      </c>
      <c r="D2980" s="6">
        <f t="shared" si="276"/>
        <v>49.424229108007879</v>
      </c>
      <c r="E2980" s="6">
        <f t="shared" si="281"/>
        <v>-9.9117914607069424E-2</v>
      </c>
      <c r="F2980" s="6">
        <f t="shared" si="277"/>
        <v>0.1620466528131406</v>
      </c>
      <c r="G2980" s="6">
        <f t="shared" si="278"/>
        <v>-0.24948465135863412</v>
      </c>
      <c r="H2980" s="6">
        <f t="shared" si="279"/>
        <v>5.1248822144495276E-2</v>
      </c>
      <c r="I2980" s="6">
        <f t="shared" si="280"/>
        <v>1</v>
      </c>
    </row>
    <row r="2981" spans="1:9" x14ac:dyDescent="0.25">
      <c r="A2981" s="6">
        <v>2970</v>
      </c>
      <c r="B2981" s="6">
        <v>-1.4619968169427011</v>
      </c>
      <c r="C2981" s="6">
        <v>0.39902951139866327</v>
      </c>
      <c r="D2981" s="6">
        <f t="shared" si="276"/>
        <v>63.186432524167174</v>
      </c>
      <c r="E2981" s="6">
        <f t="shared" si="281"/>
        <v>-0.10824231117364291</v>
      </c>
      <c r="F2981" s="6">
        <f t="shared" si="277"/>
        <v>0.20716863122677762</v>
      </c>
      <c r="G2981" s="6">
        <f t="shared" si="278"/>
        <v>-0.27825985613907284</v>
      </c>
      <c r="H2981" s="6">
        <f t="shared" si="279"/>
        <v>6.177523379178701E-2</v>
      </c>
      <c r="I2981" s="6">
        <f t="shared" si="280"/>
        <v>1</v>
      </c>
    </row>
    <row r="2982" spans="1:9" x14ac:dyDescent="0.25">
      <c r="A2982" s="6">
        <v>2971</v>
      </c>
      <c r="B2982" s="6">
        <v>-1.4304350770544261</v>
      </c>
      <c r="C2982" s="6">
        <v>0.49836725974303414</v>
      </c>
      <c r="D2982" s="6">
        <f t="shared" si="276"/>
        <v>60.379571767443807</v>
      </c>
      <c r="E2982" s="6">
        <f t="shared" si="281"/>
        <v>-0.10519315741706806</v>
      </c>
      <c r="F2982" s="6">
        <f t="shared" si="277"/>
        <v>0.19796580907358624</v>
      </c>
      <c r="G2982" s="6">
        <f t="shared" si="278"/>
        <v>-0.27139155684157557</v>
      </c>
      <c r="H2982" s="6">
        <f t="shared" si="279"/>
        <v>6.1005242007439481E-2</v>
      </c>
      <c r="I2982" s="6">
        <f t="shared" si="280"/>
        <v>1</v>
      </c>
    </row>
    <row r="2983" spans="1:9" x14ac:dyDescent="0.25">
      <c r="A2983" s="6">
        <v>2972</v>
      </c>
      <c r="B2983" s="6">
        <v>-0.36492110666586086</v>
      </c>
      <c r="C2983" s="6">
        <v>0.43598742637409588</v>
      </c>
      <c r="D2983" s="6">
        <f t="shared" si="276"/>
        <v>62.120581227930884</v>
      </c>
      <c r="E2983" s="6">
        <f t="shared" si="281"/>
        <v>-2.2547282622091408E-3</v>
      </c>
      <c r="F2983" s="6">
        <f t="shared" si="277"/>
        <v>0.20367403681288815</v>
      </c>
      <c r="G2983" s="6">
        <f t="shared" si="278"/>
        <v>-0.17083221623530154</v>
      </c>
      <c r="H2983" s="6">
        <f t="shared" si="279"/>
        <v>0.16632275971088328</v>
      </c>
      <c r="I2983" s="6">
        <f t="shared" si="280"/>
        <v>1</v>
      </c>
    </row>
    <row r="2984" spans="1:9" x14ac:dyDescent="0.25">
      <c r="A2984" s="6">
        <v>2973</v>
      </c>
      <c r="B2984" s="6">
        <v>0.20416905499587301</v>
      </c>
      <c r="C2984" s="6">
        <v>0.14624469740897855</v>
      </c>
      <c r="D2984" s="6">
        <f t="shared" si="276"/>
        <v>72.637210587012376</v>
      </c>
      <c r="E2984" s="6">
        <f t="shared" si="281"/>
        <v>5.272460463905778E-2</v>
      </c>
      <c r="F2984" s="6">
        <f t="shared" si="277"/>
        <v>0.23815478880987664</v>
      </c>
      <c r="G2984" s="6">
        <f t="shared" si="278"/>
        <v>-0.1295647896039343</v>
      </c>
      <c r="H2984" s="6">
        <f t="shared" si="279"/>
        <v>0.23501399888204988</v>
      </c>
      <c r="I2984" s="6">
        <f t="shared" si="280"/>
        <v>1</v>
      </c>
    </row>
    <row r="2985" spans="1:9" x14ac:dyDescent="0.25">
      <c r="A2985" s="6">
        <v>2974</v>
      </c>
      <c r="B2985" s="6">
        <v>-0.36516667023533955</v>
      </c>
      <c r="C2985" s="6">
        <v>0.25611133152256843</v>
      </c>
      <c r="D2985" s="6">
        <f t="shared" si="276"/>
        <v>67.816235584484218</v>
      </c>
      <c r="E2985" s="6">
        <f t="shared" si="281"/>
        <v>-2.2784519568788408E-3</v>
      </c>
      <c r="F2985" s="6">
        <f t="shared" si="277"/>
        <v>0.22234831339175154</v>
      </c>
      <c r="G2985" s="6">
        <f t="shared" si="278"/>
        <v>-0.17841466801489819</v>
      </c>
      <c r="H2985" s="6">
        <f t="shared" si="279"/>
        <v>0.17385776410114051</v>
      </c>
      <c r="I2985" s="6">
        <f t="shared" si="280"/>
        <v>1</v>
      </c>
    </row>
    <row r="2986" spans="1:9" x14ac:dyDescent="0.25">
      <c r="A2986" s="6">
        <v>2975</v>
      </c>
      <c r="B2986" s="6">
        <v>-0.69292354965000413</v>
      </c>
      <c r="C2986" s="6">
        <v>0.27445295571764278</v>
      </c>
      <c r="D2986" s="6">
        <f t="shared" si="276"/>
        <v>67.15441668362736</v>
      </c>
      <c r="E2986" s="6">
        <f t="shared" si="281"/>
        <v>-3.3942774761900746E-2</v>
      </c>
      <c r="F2986" s="6">
        <f t="shared" si="277"/>
        <v>0.22017841535615529</v>
      </c>
      <c r="G2986" s="6">
        <f t="shared" si="278"/>
        <v>-0.20921742666338577</v>
      </c>
      <c r="H2986" s="6">
        <f t="shared" si="279"/>
        <v>0.14133187713958428</v>
      </c>
      <c r="I2986" s="6">
        <f t="shared" si="280"/>
        <v>1</v>
      </c>
    </row>
    <row r="2987" spans="1:9" x14ac:dyDescent="0.25">
      <c r="A2987" s="6">
        <v>2976</v>
      </c>
      <c r="B2987" s="6">
        <v>0.72598368205945008</v>
      </c>
      <c r="C2987" s="6">
        <v>0.46629230628376112</v>
      </c>
      <c r="D2987" s="6">
        <f t="shared" si="276"/>
        <v>61.267814066189892</v>
      </c>
      <c r="E2987" s="6">
        <f t="shared" si="281"/>
        <v>0.10313668698872867</v>
      </c>
      <c r="F2987" s="6">
        <f t="shared" si="277"/>
        <v>0.20087807890554063</v>
      </c>
      <c r="G2987" s="6">
        <f t="shared" si="278"/>
        <v>-6.4279719423342027E-2</v>
      </c>
      <c r="H2987" s="6">
        <f t="shared" si="279"/>
        <v>0.27055309340079936</v>
      </c>
      <c r="I2987" s="6">
        <f t="shared" si="280"/>
        <v>1</v>
      </c>
    </row>
    <row r="2988" spans="1:9" x14ac:dyDescent="0.25">
      <c r="A2988" s="6">
        <v>2977</v>
      </c>
      <c r="B2988" s="6">
        <v>0.41277871787315235</v>
      </c>
      <c r="C2988" s="6">
        <v>0.77858821375164033</v>
      </c>
      <c r="D2988" s="6">
        <f t="shared" si="276"/>
        <v>52.299829303369457</v>
      </c>
      <c r="E2988" s="6">
        <f t="shared" si="281"/>
        <v>7.287821275672593E-2</v>
      </c>
      <c r="F2988" s="6">
        <f t="shared" si="277"/>
        <v>0.17147485017498182</v>
      </c>
      <c r="G2988" s="6">
        <f t="shared" si="278"/>
        <v>-8.1801001914879101E-2</v>
      </c>
      <c r="H2988" s="6">
        <f t="shared" si="279"/>
        <v>0.22755742742833096</v>
      </c>
      <c r="I2988" s="6">
        <f t="shared" si="280"/>
        <v>1</v>
      </c>
    </row>
    <row r="2989" spans="1:9" x14ac:dyDescent="0.25">
      <c r="A2989" s="6">
        <v>2978</v>
      </c>
      <c r="B2989" s="6">
        <v>-1.3863018466508947</v>
      </c>
      <c r="C2989" s="6">
        <v>0.79305398724326304</v>
      </c>
      <c r="D2989" s="6">
        <f t="shared" si="276"/>
        <v>51.806559561569784</v>
      </c>
      <c r="E2989" s="6">
        <f t="shared" si="281"/>
        <v>-0.10092948229170834</v>
      </c>
      <c r="F2989" s="6">
        <f t="shared" si="277"/>
        <v>0.16985757233301568</v>
      </c>
      <c r="G2989" s="6">
        <f t="shared" si="278"/>
        <v>-0.2548775345995633</v>
      </c>
      <c r="H2989" s="6">
        <f t="shared" si="279"/>
        <v>5.3018570016146599E-2</v>
      </c>
      <c r="I2989" s="6">
        <f t="shared" si="280"/>
        <v>1</v>
      </c>
    </row>
    <row r="2990" spans="1:9" x14ac:dyDescent="0.25">
      <c r="A2990" s="6">
        <v>2979</v>
      </c>
      <c r="B2990" s="6">
        <v>0.12166424312454183</v>
      </c>
      <c r="C2990" s="6">
        <v>0.55149998474074524</v>
      </c>
      <c r="D2990" s="6">
        <f t="shared" si="276"/>
        <v>58.925073209388522</v>
      </c>
      <c r="E2990" s="6">
        <f t="shared" si="281"/>
        <v>4.4753882557718158E-2</v>
      </c>
      <c r="F2990" s="6">
        <f t="shared" si="277"/>
        <v>0.19319696134225744</v>
      </c>
      <c r="G2990" s="6">
        <f t="shared" si="278"/>
        <v>-0.11943051665089512</v>
      </c>
      <c r="H2990" s="6">
        <f t="shared" si="279"/>
        <v>0.20893828176633145</v>
      </c>
      <c r="I2990" s="6">
        <f t="shared" si="280"/>
        <v>1</v>
      </c>
    </row>
    <row r="2991" spans="1:9" x14ac:dyDescent="0.25">
      <c r="A2991" s="6">
        <v>2980</v>
      </c>
      <c r="B2991" s="6">
        <v>-0.50937160267494619</v>
      </c>
      <c r="C2991" s="6">
        <v>0.40321054719687488</v>
      </c>
      <c r="D2991" s="6">
        <f t="shared" si="276"/>
        <v>63.064119444002067</v>
      </c>
      <c r="E2991" s="6">
        <f t="shared" si="281"/>
        <v>-1.6209971987819739E-2</v>
      </c>
      <c r="F2991" s="6">
        <f t="shared" si="277"/>
        <v>0.20676760473443301</v>
      </c>
      <c r="G2991" s="6">
        <f t="shared" si="278"/>
        <v>-0.18606288158626993</v>
      </c>
      <c r="H2991" s="6">
        <f t="shared" si="279"/>
        <v>0.15364293761063047</v>
      </c>
      <c r="I2991" s="6">
        <f t="shared" si="280"/>
        <v>1</v>
      </c>
    </row>
    <row r="2992" spans="1:9" x14ac:dyDescent="0.25">
      <c r="A2992" s="6">
        <v>2981</v>
      </c>
      <c r="B2992" s="6">
        <v>-2.369270077906549</v>
      </c>
      <c r="C2992" s="6">
        <v>0.36851100192266611</v>
      </c>
      <c r="D2992" s="6">
        <f t="shared" si="276"/>
        <v>64.095471781588415</v>
      </c>
      <c r="E2992" s="6">
        <f t="shared" si="281"/>
        <v>-0.19589323541611603</v>
      </c>
      <c r="F2992" s="6">
        <f t="shared" si="277"/>
        <v>0.2101490878084866</v>
      </c>
      <c r="G2992" s="6">
        <f t="shared" si="278"/>
        <v>-0.36712940206295397</v>
      </c>
      <c r="H2992" s="6">
        <f t="shared" si="279"/>
        <v>-2.4657068769278118E-2</v>
      </c>
      <c r="I2992" s="6">
        <f t="shared" si="280"/>
        <v>1</v>
      </c>
    </row>
    <row r="2993" spans="1:9" x14ac:dyDescent="0.25">
      <c r="A2993" s="6">
        <v>2982</v>
      </c>
      <c r="B2993" s="6">
        <v>-0.95300720204249956</v>
      </c>
      <c r="C2993" s="6">
        <v>0.70574053163243511</v>
      </c>
      <c r="D2993" s="6">
        <f t="shared" si="276"/>
        <v>54.590764901524544</v>
      </c>
      <c r="E2993" s="6">
        <f t="shared" si="281"/>
        <v>-5.9069242710864917E-2</v>
      </c>
      <c r="F2993" s="6">
        <f t="shared" si="277"/>
        <v>0.178986114431228</v>
      </c>
      <c r="G2993" s="6">
        <f t="shared" si="278"/>
        <v>-0.21709992402365477</v>
      </c>
      <c r="H2993" s="6">
        <f t="shared" si="279"/>
        <v>9.8961438601924939E-2</v>
      </c>
      <c r="I2993" s="6">
        <f t="shared" si="280"/>
        <v>1</v>
      </c>
    </row>
    <row r="2994" spans="1:9" x14ac:dyDescent="0.25">
      <c r="A2994" s="6">
        <v>2983</v>
      </c>
      <c r="B2994" s="6">
        <v>0.78813741311023477</v>
      </c>
      <c r="C2994" s="6">
        <v>0.11145359660634174</v>
      </c>
      <c r="D2994" s="6">
        <f t="shared" si="276"/>
        <v>74.718457302624898</v>
      </c>
      <c r="E2994" s="6">
        <f t="shared" si="281"/>
        <v>0.10914130787431704</v>
      </c>
      <c r="F2994" s="6">
        <f t="shared" si="277"/>
        <v>0.24497854853319639</v>
      </c>
      <c r="G2994" s="6">
        <f t="shared" si="278"/>
        <v>-7.5741177608897439E-2</v>
      </c>
      <c r="H2994" s="6">
        <f t="shared" si="279"/>
        <v>0.29402379335753154</v>
      </c>
      <c r="I2994" s="6">
        <f t="shared" si="280"/>
        <v>1</v>
      </c>
    </row>
    <row r="2995" spans="1:9" x14ac:dyDescent="0.25">
      <c r="A2995" s="6">
        <v>2984</v>
      </c>
      <c r="B2995" s="6">
        <v>-0.25514850676700007</v>
      </c>
      <c r="C2995" s="6">
        <v>0.79219946897793514</v>
      </c>
      <c r="D2995" s="6">
        <f t="shared" si="276"/>
        <v>51.836158890647887</v>
      </c>
      <c r="E2995" s="6">
        <f t="shared" si="281"/>
        <v>8.3503124147449141E-3</v>
      </c>
      <c r="F2995" s="6">
        <f t="shared" si="277"/>
        <v>0.16995461931359962</v>
      </c>
      <c r="G2995" s="6">
        <f t="shared" si="278"/>
        <v>-0.14564171220489075</v>
      </c>
      <c r="H2995" s="6">
        <f t="shared" si="279"/>
        <v>0.16234233703438056</v>
      </c>
      <c r="I2995" s="6">
        <f t="shared" si="280"/>
        <v>1</v>
      </c>
    </row>
    <row r="2996" spans="1:9" x14ac:dyDescent="0.25">
      <c r="A2996" s="6">
        <v>2985</v>
      </c>
      <c r="B2996" s="6">
        <v>-0.19698859432537574</v>
      </c>
      <c r="C2996" s="6">
        <v>0.1065095980712302</v>
      </c>
      <c r="D2996" s="6">
        <f t="shared" si="276"/>
        <v>75.053609547478516</v>
      </c>
      <c r="E2996" s="6">
        <f t="shared" si="281"/>
        <v>1.3969093766191369E-2</v>
      </c>
      <c r="F2996" s="6">
        <f t="shared" si="277"/>
        <v>0.24607740835238859</v>
      </c>
      <c r="G2996" s="6">
        <f t="shared" si="278"/>
        <v>-0.17132757619371036</v>
      </c>
      <c r="H2996" s="6">
        <f t="shared" si="279"/>
        <v>0.19926576372609311</v>
      </c>
      <c r="I2996" s="6">
        <f t="shared" si="280"/>
        <v>1</v>
      </c>
    </row>
    <row r="2997" spans="1:9" x14ac:dyDescent="0.25">
      <c r="A2997" s="6">
        <v>2986</v>
      </c>
      <c r="B2997" s="6">
        <v>8.8970182332559489E-2</v>
      </c>
      <c r="C2997" s="6">
        <v>0.44297616504409926</v>
      </c>
      <c r="D2997" s="6">
        <f t="shared" si="276"/>
        <v>61.922469718576465</v>
      </c>
      <c r="E2997" s="6">
        <f t="shared" si="281"/>
        <v>4.1595336209055249E-2</v>
      </c>
      <c r="F2997" s="6">
        <f t="shared" si="277"/>
        <v>0.20302449088057858</v>
      </c>
      <c r="G2997" s="6">
        <f t="shared" si="278"/>
        <v>-0.1267131281204622</v>
      </c>
      <c r="H2997" s="6">
        <f t="shared" si="279"/>
        <v>0.20990380053857272</v>
      </c>
      <c r="I2997" s="6">
        <f t="shared" si="280"/>
        <v>1</v>
      </c>
    </row>
    <row r="2998" spans="1:9" x14ac:dyDescent="0.25">
      <c r="A2998" s="6">
        <v>2987</v>
      </c>
      <c r="B2998" s="6">
        <v>0.87214402810786851</v>
      </c>
      <c r="C2998" s="6">
        <v>4.7853022858363597E-2</v>
      </c>
      <c r="D2998" s="6">
        <f t="shared" si="276"/>
        <v>80.512971886681697</v>
      </c>
      <c r="E2998" s="6">
        <f t="shared" si="281"/>
        <v>0.11725711792166903</v>
      </c>
      <c r="F2998" s="6">
        <f t="shared" si="277"/>
        <v>0.26397695700551377</v>
      </c>
      <c r="G2998" s="6">
        <f t="shared" si="278"/>
        <v>-7.4660458890673673E-2</v>
      </c>
      <c r="H2998" s="6">
        <f t="shared" si="279"/>
        <v>0.30917469473401171</v>
      </c>
      <c r="I2998" s="6">
        <f t="shared" si="280"/>
        <v>1</v>
      </c>
    </row>
    <row r="2999" spans="1:9" x14ac:dyDescent="0.25">
      <c r="A2999" s="6">
        <v>2988</v>
      </c>
      <c r="B2999" s="6">
        <v>-0.9322502592112869</v>
      </c>
      <c r="C2999" s="6">
        <v>0.53263954588457896</v>
      </c>
      <c r="D2999" s="6">
        <f t="shared" si="276"/>
        <v>59.440196504033466</v>
      </c>
      <c r="E2999" s="6">
        <f t="shared" si="281"/>
        <v>-5.7063931519756791E-2</v>
      </c>
      <c r="F2999" s="6">
        <f t="shared" si="277"/>
        <v>0.1948858901771589</v>
      </c>
      <c r="G2999" s="6">
        <f t="shared" si="278"/>
        <v>-0.22196441955415031</v>
      </c>
      <c r="H2999" s="6">
        <f t="shared" si="279"/>
        <v>0.10783655651463674</v>
      </c>
      <c r="I2999" s="6">
        <f t="shared" si="280"/>
        <v>1</v>
      </c>
    </row>
    <row r="3000" spans="1:9" x14ac:dyDescent="0.25">
      <c r="A3000" s="6">
        <v>2989</v>
      </c>
      <c r="B3000" s="6">
        <v>1.5159957911237143</v>
      </c>
      <c r="C3000" s="6">
        <v>0.25376140629291666</v>
      </c>
      <c r="D3000" s="6">
        <f t="shared" si="276"/>
        <v>67.90308212897466</v>
      </c>
      <c r="E3000" s="6">
        <f t="shared" si="281"/>
        <v>0.17945910769874171</v>
      </c>
      <c r="F3000" s="6">
        <f t="shared" si="277"/>
        <v>0.22263305616057266</v>
      </c>
      <c r="G3000" s="6">
        <f t="shared" si="278"/>
        <v>3.2101463122050367E-3</v>
      </c>
      <c r="H3000" s="6">
        <f t="shared" si="279"/>
        <v>0.35570806908527841</v>
      </c>
      <c r="I3000" s="6">
        <f t="shared" si="280"/>
        <v>1</v>
      </c>
    </row>
    <row r="3001" spans="1:9" x14ac:dyDescent="0.25">
      <c r="A3001" s="6">
        <v>2990</v>
      </c>
      <c r="B3001" s="6">
        <v>-0.48298261390300468</v>
      </c>
      <c r="C3001" s="6">
        <v>0.84279915768913849</v>
      </c>
      <c r="D3001" s="6">
        <f t="shared" si="276"/>
        <v>49.957234439732446</v>
      </c>
      <c r="E3001" s="6">
        <f t="shared" si="281"/>
        <v>-1.3660553466185291E-2</v>
      </c>
      <c r="F3001" s="6">
        <f t="shared" si="277"/>
        <v>0.1637942112778113</v>
      </c>
      <c r="G3001" s="6">
        <f t="shared" si="278"/>
        <v>-0.16483591536962799</v>
      </c>
      <c r="H3001" s="6">
        <f t="shared" si="279"/>
        <v>0.13751480843725739</v>
      </c>
      <c r="I3001" s="6">
        <f t="shared" si="280"/>
        <v>1</v>
      </c>
    </row>
    <row r="3002" spans="1:9" x14ac:dyDescent="0.25">
      <c r="A3002" s="6">
        <v>2991</v>
      </c>
      <c r="B3002" s="6">
        <v>1.9946310203522444</v>
      </c>
      <c r="C3002" s="6">
        <v>0.48194830164494767</v>
      </c>
      <c r="D3002" s="6">
        <f t="shared" si="276"/>
        <v>60.83277759643115</v>
      </c>
      <c r="E3002" s="6">
        <f t="shared" si="281"/>
        <v>0.22569966390373752</v>
      </c>
      <c r="F3002" s="6">
        <f t="shared" si="277"/>
        <v>0.19945172982436443</v>
      </c>
      <c r="G3002" s="6">
        <f t="shared" si="278"/>
        <v>5.8878692404935096E-2</v>
      </c>
      <c r="H3002" s="6">
        <f t="shared" si="279"/>
        <v>0.39252063540253995</v>
      </c>
      <c r="I3002" s="6">
        <f t="shared" si="280"/>
        <v>1</v>
      </c>
    </row>
    <row r="3003" spans="1:9" x14ac:dyDescent="0.25">
      <c r="A3003" s="6">
        <v>2992</v>
      </c>
      <c r="B3003" s="6">
        <v>0.71903059506439604</v>
      </c>
      <c r="C3003" s="6">
        <v>0.85515915402691733</v>
      </c>
      <c r="D3003" s="6">
        <f t="shared" si="276"/>
        <v>49.448698054545844</v>
      </c>
      <c r="E3003" s="6">
        <f t="shared" si="281"/>
        <v>0.10246495496743295</v>
      </c>
      <c r="F3003" s="6">
        <f t="shared" si="277"/>
        <v>0.16212687886736343</v>
      </c>
      <c r="G3003" s="6">
        <f t="shared" si="278"/>
        <v>-4.7938998959117254E-2</v>
      </c>
      <c r="H3003" s="6">
        <f t="shared" si="279"/>
        <v>0.25286890889398317</v>
      </c>
      <c r="I3003" s="6">
        <f t="shared" si="280"/>
        <v>1</v>
      </c>
    </row>
    <row r="3004" spans="1:9" x14ac:dyDescent="0.25">
      <c r="A3004" s="6">
        <v>2993</v>
      </c>
      <c r="B3004" s="6">
        <v>-1.6015474102459848</v>
      </c>
      <c r="C3004" s="6">
        <v>0.83571886349070712</v>
      </c>
      <c r="D3004" s="6">
        <f t="shared" si="276"/>
        <v>50.238238659823715</v>
      </c>
      <c r="E3004" s="6">
        <f t="shared" si="281"/>
        <v>-0.12172417932505719</v>
      </c>
      <c r="F3004" s="6">
        <f t="shared" si="277"/>
        <v>0.16471553658958596</v>
      </c>
      <c r="G3004" s="6">
        <f t="shared" si="278"/>
        <v>-0.2733241178177509</v>
      </c>
      <c r="H3004" s="6">
        <f t="shared" si="279"/>
        <v>2.9875759167636518E-2</v>
      </c>
      <c r="I3004" s="6">
        <f t="shared" si="280"/>
        <v>1</v>
      </c>
    </row>
    <row r="3005" spans="1:9" x14ac:dyDescent="0.25">
      <c r="A3005" s="6">
        <v>2994</v>
      </c>
      <c r="B3005" s="6">
        <v>0.86023419498815201</v>
      </c>
      <c r="C3005" s="6">
        <v>0.17697683645130771</v>
      </c>
      <c r="D3005" s="6">
        <f t="shared" si="276"/>
        <v>71.087943759847349</v>
      </c>
      <c r="E3005" s="6">
        <f t="shared" si="281"/>
        <v>0.11610651873018865</v>
      </c>
      <c r="F3005" s="6">
        <f t="shared" si="277"/>
        <v>0.23307522544212245</v>
      </c>
      <c r="G3005" s="6">
        <f t="shared" si="278"/>
        <v>-6.422838771662473E-2</v>
      </c>
      <c r="H3005" s="6">
        <f t="shared" si="279"/>
        <v>0.296441425177002</v>
      </c>
      <c r="I3005" s="6">
        <f t="shared" si="280"/>
        <v>1</v>
      </c>
    </row>
    <row r="3006" spans="1:9" x14ac:dyDescent="0.25">
      <c r="A3006" s="6">
        <v>2995</v>
      </c>
      <c r="B3006" s="6">
        <v>-0.11873680705321021</v>
      </c>
      <c r="C3006" s="6">
        <v>5.3865169225135047E-2</v>
      </c>
      <c r="D3006" s="6">
        <f t="shared" si="276"/>
        <v>79.751289628164301</v>
      </c>
      <c r="E3006" s="6">
        <f t="shared" si="281"/>
        <v>2.1528934635682184E-2</v>
      </c>
      <c r="F3006" s="6">
        <f t="shared" si="277"/>
        <v>0.26147963812512887</v>
      </c>
      <c r="G3006" s="6">
        <f t="shared" si="278"/>
        <v>-0.16947867956668997</v>
      </c>
      <c r="H3006" s="6">
        <f t="shared" si="279"/>
        <v>0.21253654883805431</v>
      </c>
      <c r="I3006" s="6">
        <f t="shared" si="280"/>
        <v>1</v>
      </c>
    </row>
    <row r="3007" spans="1:9" x14ac:dyDescent="0.25">
      <c r="A3007" s="6">
        <v>2996</v>
      </c>
      <c r="B3007" s="6">
        <v>-2.2814310796093196</v>
      </c>
      <c r="C3007" s="6">
        <v>0.97256385998107853</v>
      </c>
      <c r="D3007" s="6">
        <f t="shared" si="276"/>
        <v>41.644291737032297</v>
      </c>
      <c r="E3007" s="6">
        <f t="shared" si="281"/>
        <v>-0.18740718196722905</v>
      </c>
      <c r="F3007" s="6">
        <f t="shared" si="277"/>
        <v>0.13653866143289278</v>
      </c>
      <c r="G3007" s="6">
        <f t="shared" si="278"/>
        <v>-0.32543275626968293</v>
      </c>
      <c r="H3007" s="6">
        <f t="shared" si="279"/>
        <v>-4.9381607664775146E-2</v>
      </c>
      <c r="I3007" s="6">
        <f t="shared" si="280"/>
        <v>1</v>
      </c>
    </row>
    <row r="3008" spans="1:9" x14ac:dyDescent="0.25">
      <c r="A3008" s="6">
        <v>2997</v>
      </c>
      <c r="B3008" s="6">
        <v>0.63017409956955817</v>
      </c>
      <c r="C3008" s="6">
        <v>0.31403546250801112</v>
      </c>
      <c r="D3008" s="6">
        <f t="shared" si="276"/>
        <v>65.808785581093844</v>
      </c>
      <c r="E3008" s="6">
        <f t="shared" si="281"/>
        <v>9.3880601950354414E-2</v>
      </c>
      <c r="F3008" s="6">
        <f t="shared" si="277"/>
        <v>0.21576651010194703</v>
      </c>
      <c r="G3008" s="6">
        <f t="shared" si="278"/>
        <v>-7.9629098885026145E-2</v>
      </c>
      <c r="H3008" s="6">
        <f t="shared" si="279"/>
        <v>0.26739030278573495</v>
      </c>
      <c r="I3008" s="6">
        <f t="shared" si="280"/>
        <v>1</v>
      </c>
    </row>
    <row r="3009" spans="1:9" x14ac:dyDescent="0.25">
      <c r="A3009" s="6">
        <v>2998</v>
      </c>
      <c r="B3009" s="6">
        <v>-1.0329131328035146</v>
      </c>
      <c r="C3009" s="6">
        <v>0.26013977477340006</v>
      </c>
      <c r="D3009" s="6">
        <f t="shared" si="276"/>
        <v>67.668484715331942</v>
      </c>
      <c r="E3009" s="6">
        <f t="shared" si="281"/>
        <v>-6.678888902361689E-2</v>
      </c>
      <c r="F3009" s="6">
        <f t="shared" si="277"/>
        <v>0.22186388431256374</v>
      </c>
      <c r="G3009" s="6">
        <f t="shared" si="278"/>
        <v>-0.24273312694403437</v>
      </c>
      <c r="H3009" s="6">
        <f t="shared" si="279"/>
        <v>0.10915534889680061</v>
      </c>
      <c r="I3009" s="6">
        <f t="shared" si="280"/>
        <v>1</v>
      </c>
    </row>
    <row r="3010" spans="1:9" x14ac:dyDescent="0.25">
      <c r="A3010" s="6">
        <v>2999</v>
      </c>
      <c r="B3010" s="6">
        <v>-0.59958324527542572</v>
      </c>
      <c r="C3010" s="6">
        <v>0.22074037903988769</v>
      </c>
      <c r="D3010" s="6">
        <f t="shared" si="276"/>
        <v>69.181054067609011</v>
      </c>
      <c r="E3010" s="6">
        <f t="shared" si="281"/>
        <v>-2.4925244653260681E-2</v>
      </c>
      <c r="F3010" s="6">
        <f t="shared" si="277"/>
        <v>0.22682312809052135</v>
      </c>
      <c r="G3010" s="6">
        <f t="shared" si="278"/>
        <v>-0.20282502428826427</v>
      </c>
      <c r="H3010" s="6">
        <f t="shared" si="279"/>
        <v>0.1529745349817429</v>
      </c>
      <c r="I3010" s="6">
        <f t="shared" si="280"/>
        <v>1</v>
      </c>
    </row>
    <row r="3011" spans="1:9" x14ac:dyDescent="0.25">
      <c r="A3011" s="6">
        <v>3000</v>
      </c>
      <c r="B3011" s="6">
        <v>1.248802163900109</v>
      </c>
      <c r="C3011" s="6">
        <v>0.31092257454145938</v>
      </c>
      <c r="D3011" s="6">
        <f t="shared" si="276"/>
        <v>65.911078111776334</v>
      </c>
      <c r="E3011" s="6">
        <f t="shared" si="281"/>
        <v>0.15364575092355393</v>
      </c>
      <c r="F3011" s="6">
        <f t="shared" si="277"/>
        <v>0.21610189544844699</v>
      </c>
      <c r="G3011" s="6">
        <f t="shared" si="278"/>
        <v>-1.9998748438160435E-2</v>
      </c>
      <c r="H3011" s="6">
        <f t="shared" si="279"/>
        <v>0.32729025028526826</v>
      </c>
      <c r="I3011" s="6">
        <f t="shared" si="280"/>
        <v>1</v>
      </c>
    </row>
    <row r="3012" spans="1:9" x14ac:dyDescent="0.25">
      <c r="A3012" s="6">
        <v>3001</v>
      </c>
      <c r="B3012" s="6">
        <v>-0.60646470956271514</v>
      </c>
      <c r="C3012" s="6">
        <v>0.51847895748771633</v>
      </c>
      <c r="D3012" s="6">
        <f t="shared" si="276"/>
        <v>59.827539391555788</v>
      </c>
      <c r="E3012" s="6">
        <f t="shared" si="281"/>
        <v>-2.5590057263611077E-2</v>
      </c>
      <c r="F3012" s="6">
        <f t="shared" si="277"/>
        <v>0.19615586685755995</v>
      </c>
      <c r="G3012" s="6">
        <f t="shared" si="278"/>
        <v>-0.19102696101692279</v>
      </c>
      <c r="H3012" s="6">
        <f t="shared" si="279"/>
        <v>0.13984684648970064</v>
      </c>
      <c r="I3012" s="6">
        <f t="shared" si="280"/>
        <v>1</v>
      </c>
    </row>
    <row r="3013" spans="1:9" x14ac:dyDescent="0.25">
      <c r="A3013" s="6">
        <v>3002</v>
      </c>
      <c r="B3013" s="6">
        <v>-0.52107679948676378</v>
      </c>
      <c r="C3013" s="6">
        <v>0.77935117648854035</v>
      </c>
      <c r="D3013" s="6">
        <f t="shared" si="276"/>
        <v>52.274209805612017</v>
      </c>
      <c r="E3013" s="6">
        <f t="shared" si="281"/>
        <v>-1.7340801433742031E-2</v>
      </c>
      <c r="F3013" s="6">
        <f t="shared" si="277"/>
        <v>0.17139085182167874</v>
      </c>
      <c r="G3013" s="6">
        <f t="shared" si="278"/>
        <v>-0.17198212602742488</v>
      </c>
      <c r="H3013" s="6">
        <f t="shared" si="279"/>
        <v>0.13730052315994082</v>
      </c>
      <c r="I3013" s="6">
        <f t="shared" si="280"/>
        <v>1</v>
      </c>
    </row>
    <row r="3014" spans="1:9" x14ac:dyDescent="0.25">
      <c r="A3014" s="6">
        <v>3003</v>
      </c>
      <c r="B3014" s="6">
        <v>0.25696635930216871</v>
      </c>
      <c r="C3014" s="6">
        <v>0.89245277260658584</v>
      </c>
      <c r="D3014" s="6">
        <f t="shared" si="276"/>
        <v>47.73315446727284</v>
      </c>
      <c r="E3014" s="6">
        <f t="shared" si="281"/>
        <v>5.7825308824962715E-2</v>
      </c>
      <c r="F3014" s="6">
        <f t="shared" si="277"/>
        <v>0.15650214579433719</v>
      </c>
      <c r="G3014" s="6">
        <f t="shared" si="278"/>
        <v>-8.994660250205376E-2</v>
      </c>
      <c r="H3014" s="6">
        <f t="shared" si="279"/>
        <v>0.20559722015197918</v>
      </c>
      <c r="I3014" s="6">
        <f t="shared" si="280"/>
        <v>1</v>
      </c>
    </row>
    <row r="3015" spans="1:9" x14ac:dyDescent="0.25">
      <c r="A3015" s="6">
        <v>3004</v>
      </c>
      <c r="B3015" s="6">
        <v>-0.22954509404371493</v>
      </c>
      <c r="C3015" s="6">
        <v>0.72695089571825311</v>
      </c>
      <c r="D3015" s="6">
        <f t="shared" si="276"/>
        <v>53.950488724589597</v>
      </c>
      <c r="E3015" s="6">
        <f t="shared" si="281"/>
        <v>1.0823837079820282E-2</v>
      </c>
      <c r="F3015" s="6">
        <f t="shared" si="277"/>
        <v>0.17688684827734294</v>
      </c>
      <c r="G3015" s="6">
        <f t="shared" si="278"/>
        <v>-0.14627736724826837</v>
      </c>
      <c r="H3015" s="6">
        <f t="shared" si="279"/>
        <v>0.16792504140790895</v>
      </c>
      <c r="I3015" s="6">
        <f t="shared" si="280"/>
        <v>1</v>
      </c>
    </row>
    <row r="3016" spans="1:9" x14ac:dyDescent="0.25">
      <c r="A3016" s="6">
        <v>3005</v>
      </c>
      <c r="B3016" s="6">
        <v>0.66928805608768016</v>
      </c>
      <c r="C3016" s="6">
        <v>0.61955626087221904</v>
      </c>
      <c r="D3016" s="6">
        <f t="shared" si="276"/>
        <v>57.056235061398397</v>
      </c>
      <c r="E3016" s="6">
        <f t="shared" si="281"/>
        <v>9.7659369149942277E-2</v>
      </c>
      <c r="F3016" s="6">
        <f t="shared" si="277"/>
        <v>0.18706962315212589</v>
      </c>
      <c r="G3016" s="6">
        <f t="shared" si="278"/>
        <v>-6.3900457340367395E-2</v>
      </c>
      <c r="H3016" s="6">
        <f t="shared" si="279"/>
        <v>0.25921919564025198</v>
      </c>
      <c r="I3016" s="6">
        <f t="shared" si="280"/>
        <v>1</v>
      </c>
    </row>
    <row r="3017" spans="1:9" x14ac:dyDescent="0.25">
      <c r="A3017" s="6">
        <v>3006</v>
      </c>
      <c r="B3017" s="6">
        <v>-0.58708565120468847</v>
      </c>
      <c r="C3017" s="6">
        <v>0.5008697775200659</v>
      </c>
      <c r="D3017" s="6">
        <f t="shared" si="276"/>
        <v>60.310719927199941</v>
      </c>
      <c r="E3017" s="6">
        <f t="shared" si="281"/>
        <v>-2.3717862359260704E-2</v>
      </c>
      <c r="F3017" s="6">
        <f t="shared" si="277"/>
        <v>0.19774006533508176</v>
      </c>
      <c r="G3017" s="6">
        <f t="shared" si="278"/>
        <v>-0.18982147534067004</v>
      </c>
      <c r="H3017" s="6">
        <f t="shared" si="279"/>
        <v>0.14238575062214862</v>
      </c>
      <c r="I3017" s="6">
        <f t="shared" si="280"/>
        <v>1</v>
      </c>
    </row>
    <row r="3018" spans="1:9" x14ac:dyDescent="0.25">
      <c r="A3018" s="6">
        <v>3007</v>
      </c>
      <c r="B3018" s="6">
        <v>-1.7645515981712379</v>
      </c>
      <c r="C3018" s="6">
        <v>0.43668935209204385</v>
      </c>
      <c r="D3018" s="6">
        <f t="shared" si="276"/>
        <v>62.100639962854054</v>
      </c>
      <c r="E3018" s="6">
        <f t="shared" si="281"/>
        <v>-0.13747187998126723</v>
      </c>
      <c r="F3018" s="6">
        <f t="shared" si="277"/>
        <v>0.20360865561591493</v>
      </c>
      <c r="G3018" s="6">
        <f t="shared" si="278"/>
        <v>-0.30602230833796235</v>
      </c>
      <c r="H3018" s="6">
        <f t="shared" si="279"/>
        <v>3.1078548375427895E-2</v>
      </c>
      <c r="I3018" s="6">
        <f t="shared" si="280"/>
        <v>1</v>
      </c>
    </row>
    <row r="3019" spans="1:9" x14ac:dyDescent="0.25">
      <c r="A3019" s="6">
        <v>3008</v>
      </c>
      <c r="B3019" s="6">
        <v>-0.75852994996239431</v>
      </c>
      <c r="C3019" s="6">
        <v>0.61803033539841912</v>
      </c>
      <c r="D3019" s="6">
        <f t="shared" si="276"/>
        <v>57.098574488588234</v>
      </c>
      <c r="E3019" s="6">
        <f t="shared" si="281"/>
        <v>-4.0280955187821862E-2</v>
      </c>
      <c r="F3019" s="6">
        <f t="shared" si="277"/>
        <v>0.18720844094619093</v>
      </c>
      <c r="G3019" s="6">
        <f t="shared" si="278"/>
        <v>-0.20190071449684815</v>
      </c>
      <c r="H3019" s="6">
        <f t="shared" si="279"/>
        <v>0.12133880412120442</v>
      </c>
      <c r="I3019" s="6">
        <f t="shared" si="280"/>
        <v>1</v>
      </c>
    </row>
    <row r="3020" spans="1:9" x14ac:dyDescent="0.25">
      <c r="A3020" s="6">
        <v>3009</v>
      </c>
      <c r="B3020" s="6">
        <v>-0.79556912169209681</v>
      </c>
      <c r="C3020" s="6">
        <v>0.42362743003631703</v>
      </c>
      <c r="D3020" s="6">
        <f t="shared" si="276"/>
        <v>62.473423000556551</v>
      </c>
      <c r="E3020" s="6">
        <f t="shared" si="281"/>
        <v>-4.3859279133834708E-2</v>
      </c>
      <c r="F3020" s="6">
        <f t="shared" si="277"/>
        <v>0.20483089508379196</v>
      </c>
      <c r="G3020" s="6">
        <f t="shared" si="278"/>
        <v>-0.21291484502413427</v>
      </c>
      <c r="H3020" s="6">
        <f t="shared" si="279"/>
        <v>0.12519628675646488</v>
      </c>
      <c r="I3020" s="6">
        <f t="shared" si="280"/>
        <v>1</v>
      </c>
    </row>
    <row r="3021" spans="1:9" x14ac:dyDescent="0.25">
      <c r="A3021" s="6">
        <v>3010</v>
      </c>
      <c r="B3021" s="6">
        <v>-0.57431861932855099</v>
      </c>
      <c r="C3021" s="6">
        <v>0.51005584887234112</v>
      </c>
      <c r="D3021" s="6">
        <f t="shared" ref="D3021:D3084" si="282">CHIINV(C3021,$B$5)</f>
        <v>60.058403843968946</v>
      </c>
      <c r="E3021" s="6">
        <f t="shared" si="281"/>
        <v>-2.248444990027592E-2</v>
      </c>
      <c r="F3021" s="6">
        <f t="shared" ref="F3021:F3084" si="283">$B$2/($B$5)*D3021</f>
        <v>0.19691279948842277</v>
      </c>
      <c r="G3021" s="6">
        <f t="shared" ref="G3021:G3084" si="284">E3021-$B$8*SQRT(F3021/$B$6*(1/$B$3+1/$B$4))</f>
        <v>-0.18824024296377537</v>
      </c>
      <c r="H3021" s="6">
        <f t="shared" ref="H3021:H3084" si="285">E3021+$B$8*SQRT(F3021/$B$6*(1/$B$3+1/$B$4))</f>
        <v>0.14327134316322351</v>
      </c>
      <c r="I3021" s="6">
        <f t="shared" ref="I3021:I3084" si="286">IF(-G3021&lt;$B$9,1,0)*IF(H3021&lt;$B$9,1,0)</f>
        <v>1</v>
      </c>
    </row>
    <row r="3022" spans="1:9" x14ac:dyDescent="0.25">
      <c r="A3022" s="6">
        <v>3011</v>
      </c>
      <c r="B3022" s="6">
        <v>-0.12891177902929485</v>
      </c>
      <c r="C3022" s="6">
        <v>0.58436841944639428</v>
      </c>
      <c r="D3022" s="6">
        <f t="shared" si="282"/>
        <v>58.026255758533331</v>
      </c>
      <c r="E3022" s="6">
        <f t="shared" ref="E3022:E3085" si="287">$B$1+B3022*SQRT($B$2/$B$6*(1/$B$3+1/$B$4))</f>
        <v>2.0545938953766437E-2</v>
      </c>
      <c r="F3022" s="6">
        <f t="shared" si="283"/>
        <v>0.19025001888043716</v>
      </c>
      <c r="G3022" s="6">
        <f t="shared" si="284"/>
        <v>-0.14238144963563534</v>
      </c>
      <c r="H3022" s="6">
        <f t="shared" si="285"/>
        <v>0.18347332754316822</v>
      </c>
      <c r="I3022" s="6">
        <f t="shared" si="286"/>
        <v>1</v>
      </c>
    </row>
    <row r="3023" spans="1:9" x14ac:dyDescent="0.25">
      <c r="A3023" s="6">
        <v>3012</v>
      </c>
      <c r="B3023" s="6">
        <v>1.1193083082616795</v>
      </c>
      <c r="C3023" s="6">
        <v>0.33106479079561757</v>
      </c>
      <c r="D3023" s="6">
        <f t="shared" si="282"/>
        <v>65.258386436657858</v>
      </c>
      <c r="E3023" s="6">
        <f t="shared" si="287"/>
        <v>0.14113545593439961</v>
      </c>
      <c r="F3023" s="6">
        <f t="shared" si="283"/>
        <v>0.21396192274314052</v>
      </c>
      <c r="G3023" s="6">
        <f t="shared" si="284"/>
        <v>-3.1647137495481648E-2</v>
      </c>
      <c r="H3023" s="6">
        <f t="shared" si="285"/>
        <v>0.31391804936428086</v>
      </c>
      <c r="I3023" s="6">
        <f t="shared" si="286"/>
        <v>1</v>
      </c>
    </row>
    <row r="3024" spans="1:9" x14ac:dyDescent="0.25">
      <c r="A3024" s="6">
        <v>3013</v>
      </c>
      <c r="B3024" s="6">
        <v>-0.73858700488926843</v>
      </c>
      <c r="C3024" s="6">
        <v>0.77150791955320908</v>
      </c>
      <c r="D3024" s="6">
        <f t="shared" si="282"/>
        <v>52.53561715708009</v>
      </c>
      <c r="E3024" s="6">
        <f t="shared" si="287"/>
        <v>-3.8354283651267002E-2</v>
      </c>
      <c r="F3024" s="6">
        <f t="shared" si="283"/>
        <v>0.17224792510518061</v>
      </c>
      <c r="G3024" s="6">
        <f t="shared" si="284"/>
        <v>-0.1933817830691629</v>
      </c>
      <c r="H3024" s="6">
        <f t="shared" si="285"/>
        <v>0.1166732157666289</v>
      </c>
      <c r="I3024" s="6">
        <f t="shared" si="286"/>
        <v>1</v>
      </c>
    </row>
    <row r="3025" spans="1:9" x14ac:dyDescent="0.25">
      <c r="A3025" s="6">
        <v>3014</v>
      </c>
      <c r="B3025" s="6">
        <v>0.4263949904270703</v>
      </c>
      <c r="C3025" s="6">
        <v>0.14050721762749108</v>
      </c>
      <c r="D3025" s="6">
        <f t="shared" si="282"/>
        <v>72.952457404871097</v>
      </c>
      <c r="E3025" s="6">
        <f t="shared" si="287"/>
        <v>7.4193669659776765E-2</v>
      </c>
      <c r="F3025" s="6">
        <f t="shared" si="283"/>
        <v>0.2391883849340036</v>
      </c>
      <c r="G3025" s="6">
        <f t="shared" si="284"/>
        <v>-0.10849086596392653</v>
      </c>
      <c r="H3025" s="6">
        <f t="shared" si="285"/>
        <v>0.25687820528348004</v>
      </c>
      <c r="I3025" s="6">
        <f t="shared" si="286"/>
        <v>1</v>
      </c>
    </row>
    <row r="3026" spans="1:9" x14ac:dyDescent="0.25">
      <c r="A3026" s="6">
        <v>3015</v>
      </c>
      <c r="B3026" s="6">
        <v>-1.0209873835265171</v>
      </c>
      <c r="C3026" s="6">
        <v>0.26657918027283545</v>
      </c>
      <c r="D3026" s="6">
        <f t="shared" si="282"/>
        <v>67.435165021623249</v>
      </c>
      <c r="E3026" s="6">
        <f t="shared" si="287"/>
        <v>-6.5636752185259786E-2</v>
      </c>
      <c r="F3026" s="6">
        <f t="shared" si="283"/>
        <v>0.22109890171024016</v>
      </c>
      <c r="G3026" s="6">
        <f t="shared" si="284"/>
        <v>-0.24127740193604952</v>
      </c>
      <c r="H3026" s="6">
        <f t="shared" si="285"/>
        <v>0.11000389756552993</v>
      </c>
      <c r="I3026" s="6">
        <f t="shared" si="286"/>
        <v>1</v>
      </c>
    </row>
    <row r="3027" spans="1:9" x14ac:dyDescent="0.25">
      <c r="A3027" s="6">
        <v>3016</v>
      </c>
      <c r="B3027" s="6">
        <v>0.66890606831293553</v>
      </c>
      <c r="C3027" s="6">
        <v>0.77623828852198862</v>
      </c>
      <c r="D3027" s="6">
        <f t="shared" si="282"/>
        <v>52.378475000198243</v>
      </c>
      <c r="E3027" s="6">
        <f t="shared" si="287"/>
        <v>9.7622465624900526E-2</v>
      </c>
      <c r="F3027" s="6">
        <f t="shared" si="283"/>
        <v>0.17173270491868275</v>
      </c>
      <c r="G3027" s="6">
        <f t="shared" si="284"/>
        <v>-5.7173004539360403E-2</v>
      </c>
      <c r="H3027" s="6">
        <f t="shared" si="285"/>
        <v>0.25241793578916144</v>
      </c>
      <c r="I3027" s="6">
        <f t="shared" si="286"/>
        <v>1</v>
      </c>
    </row>
    <row r="3028" spans="1:9" x14ac:dyDescent="0.25">
      <c r="A3028" s="6">
        <v>3017</v>
      </c>
      <c r="B3028" s="6">
        <v>1.7620186554268003</v>
      </c>
      <c r="C3028" s="6">
        <v>0.32157353434858243</v>
      </c>
      <c r="D3028" s="6">
        <f t="shared" si="282"/>
        <v>65.563282979630799</v>
      </c>
      <c r="E3028" s="6">
        <f t="shared" si="287"/>
        <v>0.20322717446402611</v>
      </c>
      <c r="F3028" s="6">
        <f t="shared" si="283"/>
        <v>0.2149615835397731</v>
      </c>
      <c r="G3028" s="6">
        <f t="shared" si="284"/>
        <v>3.0041418861882663E-2</v>
      </c>
      <c r="H3028" s="6">
        <f t="shared" si="285"/>
        <v>0.37641293006616955</v>
      </c>
      <c r="I3028" s="6">
        <f t="shared" si="286"/>
        <v>1</v>
      </c>
    </row>
    <row r="3029" spans="1:9" x14ac:dyDescent="0.25">
      <c r="A3029" s="6">
        <v>3018</v>
      </c>
      <c r="B3029" s="6">
        <v>-0.52037648856639862</v>
      </c>
      <c r="C3029" s="6">
        <v>0.74935148167363508</v>
      </c>
      <c r="D3029" s="6">
        <f t="shared" si="282"/>
        <v>53.252692912363933</v>
      </c>
      <c r="E3029" s="6">
        <f t="shared" si="287"/>
        <v>-1.7273144971165486E-2</v>
      </c>
      <c r="F3029" s="6">
        <f t="shared" si="283"/>
        <v>0.17459899315529159</v>
      </c>
      <c r="G3029" s="6">
        <f t="shared" si="284"/>
        <v>-0.17335506896221492</v>
      </c>
      <c r="H3029" s="6">
        <f t="shared" si="285"/>
        <v>0.13880877901988392</v>
      </c>
      <c r="I3029" s="6">
        <f t="shared" si="286"/>
        <v>1</v>
      </c>
    </row>
    <row r="3030" spans="1:9" x14ac:dyDescent="0.25">
      <c r="A3030" s="6">
        <v>3019</v>
      </c>
      <c r="B3030" s="6">
        <v>1.548660293337889</v>
      </c>
      <c r="C3030" s="6">
        <v>0.91470076601458783</v>
      </c>
      <c r="D3030" s="6">
        <f t="shared" si="282"/>
        <v>46.519779177719705</v>
      </c>
      <c r="E3030" s="6">
        <f t="shared" si="287"/>
        <v>0.18261479841749068</v>
      </c>
      <c r="F3030" s="6">
        <f t="shared" si="283"/>
        <v>0.15252386615645805</v>
      </c>
      <c r="G3030" s="6">
        <f t="shared" si="284"/>
        <v>3.6733155734873957E-2</v>
      </c>
      <c r="H3030" s="6">
        <f t="shared" si="285"/>
        <v>0.32849644110010739</v>
      </c>
      <c r="I3030" s="6">
        <f t="shared" si="286"/>
        <v>1</v>
      </c>
    </row>
    <row r="3031" spans="1:9" x14ac:dyDescent="0.25">
      <c r="A3031" s="6">
        <v>3020</v>
      </c>
      <c r="B3031" s="6">
        <v>0.71467866291641258</v>
      </c>
      <c r="C3031" s="6">
        <v>0.65236365855891598</v>
      </c>
      <c r="D3031" s="6">
        <f t="shared" si="282"/>
        <v>56.137290326845445</v>
      </c>
      <c r="E3031" s="6">
        <f t="shared" si="287"/>
        <v>0.10204451837856442</v>
      </c>
      <c r="F3031" s="6">
        <f t="shared" si="283"/>
        <v>0.18405668959621457</v>
      </c>
      <c r="G3031" s="6">
        <f t="shared" si="284"/>
        <v>-5.8208989833940281E-2</v>
      </c>
      <c r="H3031" s="6">
        <f t="shared" si="285"/>
        <v>0.2622980265910691</v>
      </c>
      <c r="I3031" s="6">
        <f t="shared" si="286"/>
        <v>1</v>
      </c>
    </row>
    <row r="3032" spans="1:9" x14ac:dyDescent="0.25">
      <c r="A3032" s="6">
        <v>3021</v>
      </c>
      <c r="B3032" s="6">
        <v>-0.15332830116676632</v>
      </c>
      <c r="C3032" s="6">
        <v>0.49949644459364606</v>
      </c>
      <c r="D3032" s="6">
        <f t="shared" si="282"/>
        <v>60.348497926609625</v>
      </c>
      <c r="E3032" s="6">
        <f t="shared" si="287"/>
        <v>1.8187078812927946E-2</v>
      </c>
      <c r="F3032" s="6">
        <f t="shared" si="283"/>
        <v>0.19786392762822827</v>
      </c>
      <c r="G3032" s="6">
        <f t="shared" si="284"/>
        <v>-0.14796854880079024</v>
      </c>
      <c r="H3032" s="6">
        <f t="shared" si="285"/>
        <v>0.18434270642664613</v>
      </c>
      <c r="I3032" s="6">
        <f t="shared" si="286"/>
        <v>1</v>
      </c>
    </row>
    <row r="3033" spans="1:9" x14ac:dyDescent="0.25">
      <c r="A3033" s="6">
        <v>3022</v>
      </c>
      <c r="B3033" s="6">
        <v>-0.2552280875534052</v>
      </c>
      <c r="C3033" s="6">
        <v>0.99395733512375251</v>
      </c>
      <c r="D3033" s="6">
        <f t="shared" si="282"/>
        <v>36.816800879808881</v>
      </c>
      <c r="E3033" s="6">
        <f t="shared" si="287"/>
        <v>8.3426241803612154E-3</v>
      </c>
      <c r="F3033" s="6">
        <f t="shared" si="283"/>
        <v>0.12071082255675043</v>
      </c>
      <c r="G3033" s="6">
        <f t="shared" si="284"/>
        <v>-0.12143650241629506</v>
      </c>
      <c r="H3033" s="6">
        <f t="shared" si="285"/>
        <v>0.13812175077701749</v>
      </c>
      <c r="I3033" s="6">
        <f t="shared" si="286"/>
        <v>1</v>
      </c>
    </row>
    <row r="3034" spans="1:9" x14ac:dyDescent="0.25">
      <c r="A3034" s="6">
        <v>3023</v>
      </c>
      <c r="B3034" s="6">
        <v>0.71290287451120093</v>
      </c>
      <c r="C3034" s="6">
        <v>0.25415814691610461</v>
      </c>
      <c r="D3034" s="6">
        <f t="shared" si="282"/>
        <v>67.888385104060021</v>
      </c>
      <c r="E3034" s="6">
        <f t="shared" si="287"/>
        <v>0.10187296091988816</v>
      </c>
      <c r="F3034" s="6">
        <f t="shared" si="283"/>
        <v>0.2225848691936394</v>
      </c>
      <c r="G3034" s="6">
        <f t="shared" si="284"/>
        <v>-7.4356925665664111E-2</v>
      </c>
      <c r="H3034" s="6">
        <f t="shared" si="285"/>
        <v>0.27810284750544045</v>
      </c>
      <c r="I3034" s="6">
        <f t="shared" si="286"/>
        <v>1</v>
      </c>
    </row>
    <row r="3035" spans="1:9" x14ac:dyDescent="0.25">
      <c r="A3035" s="6">
        <v>3024</v>
      </c>
      <c r="B3035" s="6">
        <v>0.86422687672893517</v>
      </c>
      <c r="C3035" s="6">
        <v>0.18964201788384655</v>
      </c>
      <c r="D3035" s="6">
        <f t="shared" si="282"/>
        <v>70.505525251151042</v>
      </c>
      <c r="E3035" s="6">
        <f t="shared" si="287"/>
        <v>0.11649224843241078</v>
      </c>
      <c r="F3035" s="6">
        <f t="shared" si="283"/>
        <v>0.23116565656115096</v>
      </c>
      <c r="G3035" s="6">
        <f t="shared" si="284"/>
        <v>-6.3102403098111812E-2</v>
      </c>
      <c r="H3035" s="6">
        <f t="shared" si="285"/>
        <v>0.29608689996293336</v>
      </c>
      <c r="I3035" s="6">
        <f t="shared" si="286"/>
        <v>1</v>
      </c>
    </row>
    <row r="3036" spans="1:9" x14ac:dyDescent="0.25">
      <c r="A3036" s="6">
        <v>3025</v>
      </c>
      <c r="B3036" s="6">
        <v>-0.88610477178008296</v>
      </c>
      <c r="C3036" s="6">
        <v>0.89446699423200171</v>
      </c>
      <c r="D3036" s="6">
        <f t="shared" si="282"/>
        <v>47.630499760875779</v>
      </c>
      <c r="E3036" s="6">
        <f t="shared" si="287"/>
        <v>-5.2605853896409288E-2</v>
      </c>
      <c r="F3036" s="6">
        <f t="shared" si="283"/>
        <v>0.15616557298647796</v>
      </c>
      <c r="G3036" s="6">
        <f t="shared" si="284"/>
        <v>-0.20021878089715259</v>
      </c>
      <c r="H3036" s="6">
        <f t="shared" si="285"/>
        <v>9.5007073104334011E-2</v>
      </c>
      <c r="I3036" s="6">
        <f t="shared" si="286"/>
        <v>1</v>
      </c>
    </row>
    <row r="3037" spans="1:9" x14ac:dyDescent="0.25">
      <c r="A3037" s="6">
        <v>3026</v>
      </c>
      <c r="B3037" s="6">
        <v>-0.62551634982810356</v>
      </c>
      <c r="C3037" s="6">
        <v>0.76726584673604536</v>
      </c>
      <c r="D3037" s="6">
        <f t="shared" si="282"/>
        <v>52.675256328058751</v>
      </c>
      <c r="E3037" s="6">
        <f t="shared" si="287"/>
        <v>-2.7430620575068516E-2</v>
      </c>
      <c r="F3037" s="6">
        <f t="shared" si="283"/>
        <v>0.17270575845265165</v>
      </c>
      <c r="G3037" s="6">
        <f t="shared" si="284"/>
        <v>-0.18266401407747723</v>
      </c>
      <c r="H3037" s="6">
        <f t="shared" si="285"/>
        <v>0.12780277292734021</v>
      </c>
      <c r="I3037" s="6">
        <f t="shared" si="286"/>
        <v>1</v>
      </c>
    </row>
    <row r="3038" spans="1:9" x14ac:dyDescent="0.25">
      <c r="A3038" s="6">
        <v>3027</v>
      </c>
      <c r="B3038" s="6">
        <v>0.17208776625921018</v>
      </c>
      <c r="C3038" s="6">
        <v>0.12421033356730857</v>
      </c>
      <c r="D3038" s="6">
        <f t="shared" si="282"/>
        <v>73.904206711171739</v>
      </c>
      <c r="E3038" s="6">
        <f t="shared" si="287"/>
        <v>4.9625257695149347E-2</v>
      </c>
      <c r="F3038" s="6">
        <f t="shared" si="283"/>
        <v>0.24230887446285815</v>
      </c>
      <c r="G3038" s="6">
        <f t="shared" si="284"/>
        <v>-0.13424708209556896</v>
      </c>
      <c r="H3038" s="6">
        <f t="shared" si="285"/>
        <v>0.23349759748586768</v>
      </c>
      <c r="I3038" s="6">
        <f t="shared" si="286"/>
        <v>1</v>
      </c>
    </row>
    <row r="3039" spans="1:9" x14ac:dyDescent="0.25">
      <c r="A3039" s="6">
        <v>3028</v>
      </c>
      <c r="B3039" s="6">
        <v>1.5338582670665346</v>
      </c>
      <c r="C3039" s="6">
        <v>0.81627857295449691</v>
      </c>
      <c r="D3039" s="6">
        <f t="shared" si="282"/>
        <v>50.976810025666339</v>
      </c>
      <c r="E3039" s="6">
        <f t="shared" si="287"/>
        <v>0.18118478682212272</v>
      </c>
      <c r="F3039" s="6">
        <f t="shared" si="283"/>
        <v>0.16713708205136504</v>
      </c>
      <c r="G3039" s="6">
        <f t="shared" si="284"/>
        <v>2.8474550124738179E-2</v>
      </c>
      <c r="H3039" s="6">
        <f t="shared" si="285"/>
        <v>0.33389502351950728</v>
      </c>
      <c r="I3039" s="6">
        <f t="shared" si="286"/>
        <v>1</v>
      </c>
    </row>
    <row r="3040" spans="1:9" x14ac:dyDescent="0.25">
      <c r="A3040" s="6">
        <v>3029</v>
      </c>
      <c r="B3040" s="6">
        <v>1.0008398021454923</v>
      </c>
      <c r="C3040" s="6">
        <v>0.88448744163335058</v>
      </c>
      <c r="D3040" s="6">
        <f t="shared" si="282"/>
        <v>48.127466303262935</v>
      </c>
      <c r="E3040" s="6">
        <f t="shared" si="287"/>
        <v>0.12969031090314684</v>
      </c>
      <c r="F3040" s="6">
        <f t="shared" si="283"/>
        <v>0.15779497148610799</v>
      </c>
      <c r="G3040" s="6">
        <f t="shared" si="284"/>
        <v>-1.8690698795299693E-2</v>
      </c>
      <c r="H3040" s="6">
        <f t="shared" si="285"/>
        <v>0.27807132060159334</v>
      </c>
      <c r="I3040" s="6">
        <f t="shared" si="286"/>
        <v>1</v>
      </c>
    </row>
    <row r="3041" spans="1:9" x14ac:dyDescent="0.25">
      <c r="A3041" s="6">
        <v>3030</v>
      </c>
      <c r="B3041" s="6">
        <v>-1.4700617612106726</v>
      </c>
      <c r="C3041" s="6">
        <v>0.44740134891811884</v>
      </c>
      <c r="D3041" s="6">
        <f t="shared" si="282"/>
        <v>61.797508890965901</v>
      </c>
      <c r="E3041" s="6">
        <f t="shared" si="287"/>
        <v>-0.10902145881247088</v>
      </c>
      <c r="F3041" s="6">
        <f t="shared" si="283"/>
        <v>0.20261478324906854</v>
      </c>
      <c r="G3041" s="6">
        <f t="shared" si="284"/>
        <v>-0.27716001239272942</v>
      </c>
      <c r="H3041" s="6">
        <f t="shared" si="285"/>
        <v>5.9117094767787648E-2</v>
      </c>
      <c r="I3041" s="6">
        <f t="shared" si="286"/>
        <v>1</v>
      </c>
    </row>
    <row r="3042" spans="1:9" x14ac:dyDescent="0.25">
      <c r="A3042" s="6">
        <v>3031</v>
      </c>
      <c r="B3042" s="6">
        <v>-1.1239012565056328</v>
      </c>
      <c r="C3042" s="6">
        <v>0.35380108035523544</v>
      </c>
      <c r="D3042" s="6">
        <f t="shared" si="282"/>
        <v>64.545297658537294</v>
      </c>
      <c r="E3042" s="6">
        <f t="shared" si="287"/>
        <v>-7.5579176890258781E-2</v>
      </c>
      <c r="F3042" s="6">
        <f t="shared" si="283"/>
        <v>0.21162392674930261</v>
      </c>
      <c r="G3042" s="6">
        <f t="shared" si="284"/>
        <v>-0.2474151658393923</v>
      </c>
      <c r="H3042" s="6">
        <f t="shared" si="285"/>
        <v>9.6256812058874736E-2</v>
      </c>
      <c r="I3042" s="6">
        <f t="shared" si="286"/>
        <v>1</v>
      </c>
    </row>
    <row r="3043" spans="1:9" x14ac:dyDescent="0.25">
      <c r="A3043" s="6">
        <v>3032</v>
      </c>
      <c r="B3043" s="6">
        <v>-1.6561898519285023E-2</v>
      </c>
      <c r="C3043" s="6">
        <v>0.65511032441175576</v>
      </c>
      <c r="D3043" s="6">
        <f t="shared" si="282"/>
        <v>56.059471332891547</v>
      </c>
      <c r="E3043" s="6">
        <f t="shared" si="287"/>
        <v>3.1399968592832561E-2</v>
      </c>
      <c r="F3043" s="6">
        <f t="shared" si="283"/>
        <v>0.18380154535374277</v>
      </c>
      <c r="G3043" s="6">
        <f t="shared" si="284"/>
        <v>-0.12874242727760232</v>
      </c>
      <c r="H3043" s="6">
        <f t="shared" si="285"/>
        <v>0.19154236446326744</v>
      </c>
      <c r="I3043" s="6">
        <f t="shared" si="286"/>
        <v>1</v>
      </c>
    </row>
    <row r="3044" spans="1:9" x14ac:dyDescent="0.25">
      <c r="A3044" s="6">
        <v>3033</v>
      </c>
      <c r="B3044" s="6">
        <v>1.4353463484439999</v>
      </c>
      <c r="C3044" s="6">
        <v>0.77126377147740099</v>
      </c>
      <c r="D3044" s="6">
        <f t="shared" si="282"/>
        <v>52.543686282616065</v>
      </c>
      <c r="E3044" s="6">
        <f t="shared" si="287"/>
        <v>0.17166763131046203</v>
      </c>
      <c r="F3044" s="6">
        <f t="shared" si="283"/>
        <v>0.17227438125447891</v>
      </c>
      <c r="G3044" s="6">
        <f t="shared" si="284"/>
        <v>1.6628226747144703E-2</v>
      </c>
      <c r="H3044" s="6">
        <f t="shared" si="285"/>
        <v>0.32670703587377936</v>
      </c>
      <c r="I3044" s="6">
        <f t="shared" si="286"/>
        <v>1</v>
      </c>
    </row>
    <row r="3045" spans="1:9" x14ac:dyDescent="0.25">
      <c r="A3045" s="6">
        <v>3034</v>
      </c>
      <c r="B3045" s="6">
        <v>-1.1046859071939252</v>
      </c>
      <c r="C3045" s="6">
        <v>0.61806085390789511</v>
      </c>
      <c r="D3045" s="6">
        <f t="shared" si="282"/>
        <v>57.097727994775994</v>
      </c>
      <c r="E3045" s="6">
        <f t="shared" si="287"/>
        <v>-7.3722797782354882E-2</v>
      </c>
      <c r="F3045" s="6">
        <f t="shared" si="283"/>
        <v>0.18720566555664261</v>
      </c>
      <c r="G3045" s="6">
        <f t="shared" si="284"/>
        <v>-0.23534135906993775</v>
      </c>
      <c r="H3045" s="6">
        <f t="shared" si="285"/>
        <v>8.7895763505227986E-2</v>
      </c>
      <c r="I3045" s="6">
        <f t="shared" si="286"/>
        <v>1</v>
      </c>
    </row>
    <row r="3046" spans="1:9" x14ac:dyDescent="0.25">
      <c r="A3046" s="6">
        <v>3035</v>
      </c>
      <c r="B3046" s="6">
        <v>-0.501634076499613</v>
      </c>
      <c r="C3046" s="6">
        <v>0.22574541459395123</v>
      </c>
      <c r="D3046" s="6">
        <f t="shared" si="282"/>
        <v>68.979791166514786</v>
      </c>
      <c r="E3046" s="6">
        <f t="shared" si="287"/>
        <v>-1.5462455941884702E-2</v>
      </c>
      <c r="F3046" s="6">
        <f t="shared" si="283"/>
        <v>0.22616324972627799</v>
      </c>
      <c r="G3046" s="6">
        <f t="shared" si="284"/>
        <v>-0.19310327230242461</v>
      </c>
      <c r="H3046" s="6">
        <f t="shared" si="285"/>
        <v>0.16217836041865522</v>
      </c>
      <c r="I3046" s="6">
        <f t="shared" si="286"/>
        <v>1</v>
      </c>
    </row>
    <row r="3047" spans="1:9" x14ac:dyDescent="0.25">
      <c r="A3047" s="6">
        <v>3036</v>
      </c>
      <c r="B3047" s="6">
        <v>1.5059322322485968</v>
      </c>
      <c r="C3047" s="6">
        <v>0.25681325724051635</v>
      </c>
      <c r="D3047" s="6">
        <f t="shared" si="282"/>
        <v>67.790389404558184</v>
      </c>
      <c r="E3047" s="6">
        <f t="shared" si="287"/>
        <v>0.17848687554496312</v>
      </c>
      <c r="F3047" s="6">
        <f t="shared" si="283"/>
        <v>0.22226357181822357</v>
      </c>
      <c r="G3047" s="6">
        <f t="shared" si="284"/>
        <v>2.3842272759354577E-3</v>
      </c>
      <c r="H3047" s="6">
        <f t="shared" si="285"/>
        <v>0.35458952381399078</v>
      </c>
      <c r="I3047" s="6">
        <f t="shared" si="286"/>
        <v>1</v>
      </c>
    </row>
    <row r="3048" spans="1:9" x14ac:dyDescent="0.25">
      <c r="A3048" s="6">
        <v>3037</v>
      </c>
      <c r="B3048" s="6">
        <v>-0.14118654689809773</v>
      </c>
      <c r="C3048" s="6">
        <v>0.20612201300088503</v>
      </c>
      <c r="D3048" s="6">
        <f t="shared" si="282"/>
        <v>69.786757901213804</v>
      </c>
      <c r="E3048" s="6">
        <f t="shared" si="287"/>
        <v>1.9360083716040817E-2</v>
      </c>
      <c r="F3048" s="6">
        <f t="shared" si="283"/>
        <v>0.22880904229906165</v>
      </c>
      <c r="G3048" s="6">
        <f t="shared" si="284"/>
        <v>-0.1593167854689575</v>
      </c>
      <c r="H3048" s="6">
        <f t="shared" si="285"/>
        <v>0.19803695290103912</v>
      </c>
      <c r="I3048" s="6">
        <f t="shared" si="286"/>
        <v>1</v>
      </c>
    </row>
    <row r="3049" spans="1:9" x14ac:dyDescent="0.25">
      <c r="A3049" s="6">
        <v>3038</v>
      </c>
      <c r="B3049" s="6">
        <v>0.75090156315127388</v>
      </c>
      <c r="C3049" s="6">
        <v>0.91564683980834372</v>
      </c>
      <c r="D3049" s="6">
        <f t="shared" si="282"/>
        <v>46.463726572476908</v>
      </c>
      <c r="E3049" s="6">
        <f t="shared" si="287"/>
        <v>0.10554398300618446</v>
      </c>
      <c r="F3049" s="6">
        <f t="shared" si="283"/>
        <v>0.15234008712287511</v>
      </c>
      <c r="G3049" s="6">
        <f t="shared" si="284"/>
        <v>-4.0249745342675572E-2</v>
      </c>
      <c r="H3049" s="6">
        <f t="shared" si="285"/>
        <v>0.25133771135504451</v>
      </c>
      <c r="I3049" s="6">
        <f t="shared" si="286"/>
        <v>1</v>
      </c>
    </row>
    <row r="3050" spans="1:9" x14ac:dyDescent="0.25">
      <c r="A3050" s="6">
        <v>3039</v>
      </c>
      <c r="B3050" s="6">
        <v>0.35040443435718771</v>
      </c>
      <c r="C3050" s="6">
        <v>0.55967894528031248</v>
      </c>
      <c r="D3050" s="6">
        <f t="shared" si="282"/>
        <v>58.701701718855574</v>
      </c>
      <c r="E3050" s="6">
        <f t="shared" si="287"/>
        <v>6.6852284478702756E-2</v>
      </c>
      <c r="F3050" s="6">
        <f t="shared" si="283"/>
        <v>0.19246459579952646</v>
      </c>
      <c r="G3050" s="6">
        <f t="shared" si="284"/>
        <v>-9.7020626480485234E-2</v>
      </c>
      <c r="H3050" s="6">
        <f t="shared" si="285"/>
        <v>0.23072519543789075</v>
      </c>
      <c r="I3050" s="6">
        <f t="shared" si="286"/>
        <v>1</v>
      </c>
    </row>
    <row r="3051" spans="1:9" x14ac:dyDescent="0.25">
      <c r="A3051" s="6">
        <v>3040</v>
      </c>
      <c r="B3051" s="6">
        <v>0.51154984248569235</v>
      </c>
      <c r="C3051" s="6">
        <v>0.47541734061708424</v>
      </c>
      <c r="D3051" s="6">
        <f t="shared" si="282"/>
        <v>61.013870859911592</v>
      </c>
      <c r="E3051" s="6">
        <f t="shared" si="287"/>
        <v>8.2420409946093551E-2</v>
      </c>
      <c r="F3051" s="6">
        <f t="shared" si="283"/>
        <v>0.20004547822921834</v>
      </c>
      <c r="G3051" s="6">
        <f t="shared" si="284"/>
        <v>-8.4648681937545892E-2</v>
      </c>
      <c r="H3051" s="6">
        <f t="shared" si="285"/>
        <v>0.24948950182973301</v>
      </c>
      <c r="I3051" s="6">
        <f t="shared" si="286"/>
        <v>1</v>
      </c>
    </row>
    <row r="3052" spans="1:9" x14ac:dyDescent="0.25">
      <c r="A3052" s="6">
        <v>3041</v>
      </c>
      <c r="B3052" s="6">
        <v>-0.11411543709982652</v>
      </c>
      <c r="C3052" s="6">
        <v>0.1881160924100467</v>
      </c>
      <c r="D3052" s="6">
        <f t="shared" si="282"/>
        <v>70.574224834364585</v>
      </c>
      <c r="E3052" s="6">
        <f t="shared" si="287"/>
        <v>2.1975401389535538E-2</v>
      </c>
      <c r="F3052" s="6">
        <f t="shared" si="283"/>
        <v>0.23139090109627733</v>
      </c>
      <c r="G3052" s="6">
        <f t="shared" si="284"/>
        <v>-0.15770672607719916</v>
      </c>
      <c r="H3052" s="6">
        <f t="shared" si="285"/>
        <v>0.20165752885627025</v>
      </c>
      <c r="I3052" s="6">
        <f t="shared" si="286"/>
        <v>1</v>
      </c>
    </row>
    <row r="3053" spans="1:9" x14ac:dyDescent="0.25">
      <c r="A3053" s="6">
        <v>3042</v>
      </c>
      <c r="B3053" s="6">
        <v>-0.73147020884789526</v>
      </c>
      <c r="C3053" s="6">
        <v>0.1598864711447493</v>
      </c>
      <c r="D3053" s="6">
        <f t="shared" si="282"/>
        <v>71.922848473694458</v>
      </c>
      <c r="E3053" s="6">
        <f t="shared" si="287"/>
        <v>-3.7666735833524811E-2</v>
      </c>
      <c r="F3053" s="6">
        <f t="shared" si="283"/>
        <v>0.23581261794653921</v>
      </c>
      <c r="G3053" s="6">
        <f t="shared" si="284"/>
        <v>-0.21905753837108122</v>
      </c>
      <c r="H3053" s="6">
        <f t="shared" si="285"/>
        <v>0.14372406670403159</v>
      </c>
      <c r="I3053" s="6">
        <f t="shared" si="286"/>
        <v>1</v>
      </c>
    </row>
    <row r="3054" spans="1:9" x14ac:dyDescent="0.25">
      <c r="A3054" s="6">
        <v>3043</v>
      </c>
      <c r="B3054" s="6">
        <v>0.40645545595907606</v>
      </c>
      <c r="C3054" s="6">
        <v>0.94567705313272499</v>
      </c>
      <c r="D3054" s="6">
        <f t="shared" si="282"/>
        <v>44.398522104539204</v>
      </c>
      <c r="E3054" s="6">
        <f t="shared" si="287"/>
        <v>7.2267327618981206E-2</v>
      </c>
      <c r="F3054" s="6">
        <f t="shared" si="283"/>
        <v>0.14556892493291543</v>
      </c>
      <c r="G3054" s="6">
        <f t="shared" si="284"/>
        <v>-7.0249478075202917E-2</v>
      </c>
      <c r="H3054" s="6">
        <f t="shared" si="285"/>
        <v>0.21478413331316532</v>
      </c>
      <c r="I3054" s="6">
        <f t="shared" si="286"/>
        <v>1</v>
      </c>
    </row>
    <row r="3055" spans="1:9" x14ac:dyDescent="0.25">
      <c r="A3055" s="6">
        <v>3044</v>
      </c>
      <c r="B3055" s="6">
        <v>0.9760287866811268</v>
      </c>
      <c r="C3055" s="6">
        <v>0.89269692068239392</v>
      </c>
      <c r="D3055" s="6">
        <f t="shared" si="282"/>
        <v>47.720777785641381</v>
      </c>
      <c r="E3055" s="6">
        <f t="shared" si="287"/>
        <v>0.12729333908614915</v>
      </c>
      <c r="F3055" s="6">
        <f t="shared" si="283"/>
        <v>0.1564615665102996</v>
      </c>
      <c r="G3055" s="6">
        <f t="shared" si="284"/>
        <v>-2.0459413183693737E-2</v>
      </c>
      <c r="H3055" s="6">
        <f t="shared" si="285"/>
        <v>0.27504609135599201</v>
      </c>
      <c r="I3055" s="6">
        <f t="shared" si="286"/>
        <v>1</v>
      </c>
    </row>
    <row r="3056" spans="1:9" x14ac:dyDescent="0.25">
      <c r="A3056" s="6">
        <v>3045</v>
      </c>
      <c r="B3056" s="6">
        <v>-0.67561813921201974</v>
      </c>
      <c r="C3056" s="6">
        <v>0.41569261757255777</v>
      </c>
      <c r="D3056" s="6">
        <f t="shared" si="282"/>
        <v>62.701755409627353</v>
      </c>
      <c r="E3056" s="6">
        <f t="shared" si="287"/>
        <v>-3.2270913279205615E-2</v>
      </c>
      <c r="F3056" s="6">
        <f t="shared" si="283"/>
        <v>0.20557952593320444</v>
      </c>
      <c r="G3056" s="6">
        <f t="shared" si="284"/>
        <v>-0.20163513568910948</v>
      </c>
      <c r="H3056" s="6">
        <f t="shared" si="285"/>
        <v>0.13709330913069825</v>
      </c>
      <c r="I3056" s="6">
        <f t="shared" si="286"/>
        <v>1</v>
      </c>
    </row>
    <row r="3057" spans="1:9" x14ac:dyDescent="0.25">
      <c r="A3057" s="6">
        <v>3046</v>
      </c>
      <c r="B3057" s="6">
        <v>0.62914750742493197</v>
      </c>
      <c r="C3057" s="6">
        <v>0.42384105960264901</v>
      </c>
      <c r="D3057" s="6">
        <f t="shared" si="282"/>
        <v>62.467295981157591</v>
      </c>
      <c r="E3057" s="6">
        <f t="shared" si="287"/>
        <v>9.3781423726804702E-2</v>
      </c>
      <c r="F3057" s="6">
        <f t="shared" si="283"/>
        <v>0.20481080649559866</v>
      </c>
      <c r="G3057" s="6">
        <f t="shared" si="284"/>
        <v>-7.5265851981209025E-2</v>
      </c>
      <c r="H3057" s="6">
        <f t="shared" si="285"/>
        <v>0.26282869943481846</v>
      </c>
      <c r="I3057" s="6">
        <f t="shared" si="286"/>
        <v>1</v>
      </c>
    </row>
    <row r="3058" spans="1:9" x14ac:dyDescent="0.25">
      <c r="A3058" s="6">
        <v>3047</v>
      </c>
      <c r="B3058" s="6">
        <v>1.1952192835451569</v>
      </c>
      <c r="C3058" s="6">
        <v>0.15939817499313333</v>
      </c>
      <c r="D3058" s="6">
        <f t="shared" si="282"/>
        <v>71.947631077833307</v>
      </c>
      <c r="E3058" s="6">
        <f t="shared" si="287"/>
        <v>0.14846915288108992</v>
      </c>
      <c r="F3058" s="6">
        <f t="shared" si="283"/>
        <v>0.23589387238633872</v>
      </c>
      <c r="G3058" s="6">
        <f t="shared" si="284"/>
        <v>-3.2952898066213654E-2</v>
      </c>
      <c r="H3058" s="6">
        <f t="shared" si="285"/>
        <v>0.32989120382839349</v>
      </c>
      <c r="I3058" s="6">
        <f t="shared" si="286"/>
        <v>1</v>
      </c>
    </row>
    <row r="3059" spans="1:9" x14ac:dyDescent="0.25">
      <c r="A3059" s="6">
        <v>3048</v>
      </c>
      <c r="B3059" s="6">
        <v>0.67216205934528261</v>
      </c>
      <c r="C3059" s="6">
        <v>0.69768364513077186</v>
      </c>
      <c r="D3059" s="6">
        <f t="shared" si="282"/>
        <v>54.829565451435847</v>
      </c>
      <c r="E3059" s="6">
        <f t="shared" si="287"/>
        <v>9.7937024243113555E-2</v>
      </c>
      <c r="F3059" s="6">
        <f t="shared" si="283"/>
        <v>0.17976906705388804</v>
      </c>
      <c r="G3059" s="6">
        <f t="shared" si="284"/>
        <v>-6.043892273720812E-2</v>
      </c>
      <c r="H3059" s="6">
        <f t="shared" si="285"/>
        <v>0.25631297122343522</v>
      </c>
      <c r="I3059" s="6">
        <f t="shared" si="286"/>
        <v>1</v>
      </c>
    </row>
    <row r="3060" spans="1:9" x14ac:dyDescent="0.25">
      <c r="A3060" s="6">
        <v>3049</v>
      </c>
      <c r="B3060" s="6">
        <v>-0.42698161450971384</v>
      </c>
      <c r="C3060" s="6">
        <v>0.27329325235755486</v>
      </c>
      <c r="D3060" s="6">
        <f t="shared" si="282"/>
        <v>67.195464472290638</v>
      </c>
      <c r="E3060" s="6">
        <f t="shared" si="287"/>
        <v>-8.250342930376596E-3</v>
      </c>
      <c r="F3060" s="6">
        <f t="shared" si="283"/>
        <v>0.22031299826980538</v>
      </c>
      <c r="G3060" s="6">
        <f t="shared" si="284"/>
        <v>-0.18357855450923877</v>
      </c>
      <c r="H3060" s="6">
        <f t="shared" si="285"/>
        <v>0.16707786864848556</v>
      </c>
      <c r="I3060" s="6">
        <f t="shared" si="286"/>
        <v>1</v>
      </c>
    </row>
    <row r="3061" spans="1:9" x14ac:dyDescent="0.25">
      <c r="A3061" s="6">
        <v>3050</v>
      </c>
      <c r="B3061" s="6">
        <v>-0.87685407379467506</v>
      </c>
      <c r="C3061" s="6">
        <v>0.19931638538773766</v>
      </c>
      <c r="D3061" s="6">
        <f t="shared" si="282"/>
        <v>70.078632881340695</v>
      </c>
      <c r="E3061" s="6">
        <f t="shared" si="287"/>
        <v>-5.1712151565264208E-2</v>
      </c>
      <c r="F3061" s="6">
        <f t="shared" si="283"/>
        <v>0.22976600944701867</v>
      </c>
      <c r="G3061" s="6">
        <f t="shared" si="284"/>
        <v>-0.23076227846957623</v>
      </c>
      <c r="H3061" s="6">
        <f t="shared" si="285"/>
        <v>0.12733797533904781</v>
      </c>
      <c r="I3061" s="6">
        <f t="shared" si="286"/>
        <v>1</v>
      </c>
    </row>
    <row r="3062" spans="1:9" x14ac:dyDescent="0.25">
      <c r="A3062" s="6">
        <v>3051</v>
      </c>
      <c r="B3062" s="6">
        <v>0.91746642283396795</v>
      </c>
      <c r="C3062" s="6">
        <v>0.29020050660725732</v>
      </c>
      <c r="D3062" s="6">
        <f t="shared" si="282"/>
        <v>66.606748642188933</v>
      </c>
      <c r="E3062" s="6">
        <f t="shared" si="287"/>
        <v>0.12163567723510513</v>
      </c>
      <c r="F3062" s="6">
        <f t="shared" si="283"/>
        <v>0.21838278243340634</v>
      </c>
      <c r="G3062" s="6">
        <f t="shared" si="284"/>
        <v>-5.2922798091073031E-2</v>
      </c>
      <c r="H3062" s="6">
        <f t="shared" si="285"/>
        <v>0.29619415256128329</v>
      </c>
      <c r="I3062" s="6">
        <f t="shared" si="286"/>
        <v>1</v>
      </c>
    </row>
    <row r="3063" spans="1:9" x14ac:dyDescent="0.25">
      <c r="A3063" s="6">
        <v>3052</v>
      </c>
      <c r="B3063" s="6">
        <v>0.64555024437140673</v>
      </c>
      <c r="C3063" s="6">
        <v>0.42765587328714866</v>
      </c>
      <c r="D3063" s="6">
        <f t="shared" si="282"/>
        <v>62.358058332990709</v>
      </c>
      <c r="E3063" s="6">
        <f t="shared" si="287"/>
        <v>9.5366078665204745E-2</v>
      </c>
      <c r="F3063" s="6">
        <f t="shared" si="283"/>
        <v>0.20445265027210069</v>
      </c>
      <c r="G3063" s="6">
        <f t="shared" si="284"/>
        <v>-7.3533324410413825E-2</v>
      </c>
      <c r="H3063" s="6">
        <f t="shared" si="285"/>
        <v>0.26426548174082332</v>
      </c>
      <c r="I3063" s="6">
        <f t="shared" si="286"/>
        <v>1</v>
      </c>
    </row>
    <row r="3064" spans="1:9" x14ac:dyDescent="0.25">
      <c r="A3064" s="6">
        <v>3053</v>
      </c>
      <c r="B3064" s="6">
        <v>1.0015969564847182</v>
      </c>
      <c r="C3064" s="6">
        <v>0.2335886715292825</v>
      </c>
      <c r="D3064" s="6">
        <f t="shared" si="282"/>
        <v>68.670157752147063</v>
      </c>
      <c r="E3064" s="6">
        <f t="shared" si="287"/>
        <v>0.12976345896171174</v>
      </c>
      <c r="F3064" s="6">
        <f t="shared" si="283"/>
        <v>0.22514805820376085</v>
      </c>
      <c r="G3064" s="6">
        <f t="shared" si="284"/>
        <v>-4.7478215890540437E-2</v>
      </c>
      <c r="H3064" s="6">
        <f t="shared" si="285"/>
        <v>0.30700513381396388</v>
      </c>
      <c r="I3064" s="6">
        <f t="shared" si="286"/>
        <v>1</v>
      </c>
    </row>
    <row r="3065" spans="1:9" x14ac:dyDescent="0.25">
      <c r="A3065" s="6">
        <v>3054</v>
      </c>
      <c r="B3065" s="6">
        <v>0.17845763977675233</v>
      </c>
      <c r="C3065" s="6">
        <v>0.31470686971648304</v>
      </c>
      <c r="D3065" s="6">
        <f t="shared" si="282"/>
        <v>65.786793523164334</v>
      </c>
      <c r="E3065" s="6">
        <f t="shared" si="287"/>
        <v>5.0240645941604531E-2</v>
      </c>
      <c r="F3065" s="6">
        <f t="shared" si="283"/>
        <v>0.21569440499398143</v>
      </c>
      <c r="G3065" s="6">
        <f t="shared" si="284"/>
        <v>-0.12324006063254796</v>
      </c>
      <c r="H3065" s="6">
        <f t="shared" si="285"/>
        <v>0.22372135251575703</v>
      </c>
      <c r="I3065" s="6">
        <f t="shared" si="286"/>
        <v>1</v>
      </c>
    </row>
    <row r="3066" spans="1:9" x14ac:dyDescent="0.25">
      <c r="A3066" s="6">
        <v>3055</v>
      </c>
      <c r="B3066" s="6">
        <v>1.5316300050471909</v>
      </c>
      <c r="C3066" s="6">
        <v>0.61323892941068758</v>
      </c>
      <c r="D3066" s="6">
        <f t="shared" si="282"/>
        <v>57.231329779438241</v>
      </c>
      <c r="E3066" s="6">
        <f t="shared" si="287"/>
        <v>0.18096951625937915</v>
      </c>
      <c r="F3066" s="6">
        <f t="shared" si="283"/>
        <v>0.18764370419487947</v>
      </c>
      <c r="G3066" s="6">
        <f t="shared" si="284"/>
        <v>1.9161981498073632E-2</v>
      </c>
      <c r="H3066" s="6">
        <f t="shared" si="285"/>
        <v>0.34277705102068468</v>
      </c>
      <c r="I3066" s="6">
        <f t="shared" si="286"/>
        <v>1</v>
      </c>
    </row>
    <row r="3067" spans="1:9" x14ac:dyDescent="0.25">
      <c r="A3067" s="6">
        <v>3056</v>
      </c>
      <c r="B3067" s="6">
        <v>0.60471847973531112</v>
      </c>
      <c r="C3067" s="6">
        <v>0.47648548844874417</v>
      </c>
      <c r="D3067" s="6">
        <f t="shared" si="282"/>
        <v>60.984217010087029</v>
      </c>
      <c r="E3067" s="6">
        <f t="shared" si="287"/>
        <v>9.1421355434848778E-2</v>
      </c>
      <c r="F3067" s="6">
        <f t="shared" si="283"/>
        <v>0.19994825249208861</v>
      </c>
      <c r="G3067" s="6">
        <f t="shared" si="284"/>
        <v>-7.5607132207489325E-2</v>
      </c>
      <c r="H3067" s="6">
        <f t="shared" si="285"/>
        <v>0.25844984307718688</v>
      </c>
      <c r="I3067" s="6">
        <f t="shared" si="286"/>
        <v>1</v>
      </c>
    </row>
    <row r="3068" spans="1:9" x14ac:dyDescent="0.25">
      <c r="A3068" s="6">
        <v>3057</v>
      </c>
      <c r="B3068" s="6">
        <v>9.6115400083363056E-2</v>
      </c>
      <c r="C3068" s="6">
        <v>0.9574877162999359</v>
      </c>
      <c r="D3068" s="6">
        <f t="shared" si="282"/>
        <v>43.355019731499738</v>
      </c>
      <c r="E3068" s="6">
        <f t="shared" si="287"/>
        <v>4.2285629824791615E-2</v>
      </c>
      <c r="F3068" s="6">
        <f t="shared" si="283"/>
        <v>0.14214760567704832</v>
      </c>
      <c r="G3068" s="6">
        <f t="shared" si="284"/>
        <v>-9.8546425285455402E-2</v>
      </c>
      <c r="H3068" s="6">
        <f t="shared" si="285"/>
        <v>0.18311768493503863</v>
      </c>
      <c r="I3068" s="6">
        <f t="shared" si="286"/>
        <v>1</v>
      </c>
    </row>
    <row r="3069" spans="1:9" x14ac:dyDescent="0.25">
      <c r="A3069" s="6">
        <v>3058</v>
      </c>
      <c r="B3069" s="6">
        <v>3.5081484384136274E-2</v>
      </c>
      <c r="C3069" s="6">
        <v>0.76070436719870604</v>
      </c>
      <c r="D3069" s="6">
        <f t="shared" si="282"/>
        <v>52.888975195012058</v>
      </c>
      <c r="E3069" s="6">
        <f t="shared" si="287"/>
        <v>3.6389193380173872E-2</v>
      </c>
      <c r="F3069" s="6">
        <f t="shared" si="283"/>
        <v>0.17340647604921985</v>
      </c>
      <c r="G3069" s="6">
        <f t="shared" si="284"/>
        <v>-0.11915879490442211</v>
      </c>
      <c r="H3069" s="6">
        <f t="shared" si="285"/>
        <v>0.19193718166476986</v>
      </c>
      <c r="I3069" s="6">
        <f t="shared" si="286"/>
        <v>1</v>
      </c>
    </row>
    <row r="3070" spans="1:9" x14ac:dyDescent="0.25">
      <c r="A3070" s="6">
        <v>3059</v>
      </c>
      <c r="B3070" s="6">
        <v>-2.7487840270623565</v>
      </c>
      <c r="C3070" s="6">
        <v>0.73699148533585623</v>
      </c>
      <c r="D3070" s="6">
        <f t="shared" si="282"/>
        <v>53.640736633642213</v>
      </c>
      <c r="E3070" s="6">
        <f t="shared" si="287"/>
        <v>-0.23255776620045596</v>
      </c>
      <c r="F3070" s="6">
        <f t="shared" si="283"/>
        <v>0.17587126765128594</v>
      </c>
      <c r="G3070" s="6">
        <f t="shared" si="284"/>
        <v>-0.38920732980477968</v>
      </c>
      <c r="H3070" s="6">
        <f t="shared" si="285"/>
        <v>-7.5908202596132207E-2</v>
      </c>
      <c r="I3070" s="6">
        <f t="shared" si="286"/>
        <v>1</v>
      </c>
    </row>
    <row r="3071" spans="1:9" x14ac:dyDescent="0.25">
      <c r="A3071" s="6">
        <v>3060</v>
      </c>
      <c r="B3071" s="6">
        <v>1.0862868293770589</v>
      </c>
      <c r="C3071" s="6">
        <v>0.77675710318308056</v>
      </c>
      <c r="D3071" s="6">
        <f t="shared" si="282"/>
        <v>52.361145445173541</v>
      </c>
      <c r="E3071" s="6">
        <f t="shared" si="287"/>
        <v>0.13794527799284378</v>
      </c>
      <c r="F3071" s="6">
        <f t="shared" si="283"/>
        <v>0.17167588670548703</v>
      </c>
      <c r="G3071" s="6">
        <f t="shared" si="284"/>
        <v>-1.6824582810553296E-2</v>
      </c>
      <c r="H3071" s="6">
        <f t="shared" si="285"/>
        <v>0.29271513879624089</v>
      </c>
      <c r="I3071" s="6">
        <f t="shared" si="286"/>
        <v>1</v>
      </c>
    </row>
    <row r="3072" spans="1:9" x14ac:dyDescent="0.25">
      <c r="A3072" s="6">
        <v>3061</v>
      </c>
      <c r="B3072" s="6">
        <v>-1.3462295100907795</v>
      </c>
      <c r="C3072" s="6">
        <v>0.87206640827661974</v>
      </c>
      <c r="D3072" s="6">
        <f t="shared" si="282"/>
        <v>48.709537158802235</v>
      </c>
      <c r="E3072" s="6">
        <f t="shared" si="287"/>
        <v>-9.7058126783756804E-2</v>
      </c>
      <c r="F3072" s="6">
        <f t="shared" si="283"/>
        <v>0.15970340052066306</v>
      </c>
      <c r="G3072" s="6">
        <f t="shared" si="284"/>
        <v>-0.24633372633933054</v>
      </c>
      <c r="H3072" s="6">
        <f t="shared" si="285"/>
        <v>5.2217472771816931E-2</v>
      </c>
      <c r="I3072" s="6">
        <f t="shared" si="286"/>
        <v>1</v>
      </c>
    </row>
    <row r="3073" spans="1:9" x14ac:dyDescent="0.25">
      <c r="A3073" s="6">
        <v>3062</v>
      </c>
      <c r="B3073" s="6">
        <v>-0.99016688182018697</v>
      </c>
      <c r="C3073" s="6">
        <v>8.0477309488204599E-2</v>
      </c>
      <c r="D3073" s="6">
        <f t="shared" si="282"/>
        <v>77.055907430969654</v>
      </c>
      <c r="E3073" s="6">
        <f t="shared" si="287"/>
        <v>-6.2659208840373085E-2</v>
      </c>
      <c r="F3073" s="6">
        <f t="shared" si="283"/>
        <v>0.25264231944580212</v>
      </c>
      <c r="G3073" s="6">
        <f t="shared" si="284"/>
        <v>-0.25041130410330914</v>
      </c>
      <c r="H3073" s="6">
        <f t="shared" si="285"/>
        <v>0.125092886422563</v>
      </c>
      <c r="I3073" s="6">
        <f t="shared" si="286"/>
        <v>1</v>
      </c>
    </row>
    <row r="3074" spans="1:9" x14ac:dyDescent="0.25">
      <c r="A3074" s="6">
        <v>3063</v>
      </c>
      <c r="B3074" s="6">
        <v>0.49168193072546273</v>
      </c>
      <c r="C3074" s="6">
        <v>5.7679982909634692E-2</v>
      </c>
      <c r="D3074" s="6">
        <f t="shared" si="282"/>
        <v>79.304530130378879</v>
      </c>
      <c r="E3074" s="6">
        <f t="shared" si="287"/>
        <v>8.0500987316243305E-2</v>
      </c>
      <c r="F3074" s="6">
        <f t="shared" si="283"/>
        <v>0.26001485288648812</v>
      </c>
      <c r="G3074" s="6">
        <f t="shared" si="284"/>
        <v>-0.10997087184633755</v>
      </c>
      <c r="H3074" s="6">
        <f t="shared" si="285"/>
        <v>0.27097284647882414</v>
      </c>
      <c r="I3074" s="6">
        <f t="shared" si="286"/>
        <v>1</v>
      </c>
    </row>
    <row r="3075" spans="1:9" x14ac:dyDescent="0.25">
      <c r="A3075" s="6">
        <v>3064</v>
      </c>
      <c r="B3075" s="6">
        <v>-0.38964572013355792</v>
      </c>
      <c r="C3075" s="6">
        <v>0.56230353709524827</v>
      </c>
      <c r="D3075" s="6">
        <f t="shared" si="282"/>
        <v>58.630000501518374</v>
      </c>
      <c r="E3075" s="6">
        <f t="shared" si="287"/>
        <v>-4.6433528533045276E-3</v>
      </c>
      <c r="F3075" s="6">
        <f t="shared" si="283"/>
        <v>0.19222950984104384</v>
      </c>
      <c r="G3075" s="6">
        <f t="shared" si="284"/>
        <v>-0.16841615191599485</v>
      </c>
      <c r="H3075" s="6">
        <f t="shared" si="285"/>
        <v>0.15912944620938579</v>
      </c>
      <c r="I3075" s="6">
        <f t="shared" si="286"/>
        <v>1</v>
      </c>
    </row>
    <row r="3076" spans="1:9" x14ac:dyDescent="0.25">
      <c r="A3076" s="6">
        <v>3065</v>
      </c>
      <c r="B3076" s="6">
        <v>0.59921717365796212</v>
      </c>
      <c r="C3076" s="6">
        <v>0.50886562700277715</v>
      </c>
      <c r="D3076" s="6">
        <f t="shared" si="282"/>
        <v>60.091061565982343</v>
      </c>
      <c r="E3076" s="6">
        <f t="shared" si="287"/>
        <v>9.0889878775095675E-2</v>
      </c>
      <c r="F3076" s="6">
        <f t="shared" si="283"/>
        <v>0.19701987398682735</v>
      </c>
      <c r="G3076" s="6">
        <f t="shared" si="284"/>
        <v>-7.4910974351492757E-2</v>
      </c>
      <c r="H3076" s="6">
        <f t="shared" si="285"/>
        <v>0.25669073190168412</v>
      </c>
      <c r="I3076" s="6">
        <f t="shared" si="286"/>
        <v>1</v>
      </c>
    </row>
    <row r="3077" spans="1:9" x14ac:dyDescent="0.25">
      <c r="A3077" s="6">
        <v>3066</v>
      </c>
      <c r="B3077" s="6">
        <v>0.75130856203031726</v>
      </c>
      <c r="C3077" s="6">
        <v>0.48084963530381175</v>
      </c>
      <c r="D3077" s="6">
        <f t="shared" si="282"/>
        <v>60.863206055762731</v>
      </c>
      <c r="E3077" s="6">
        <f t="shared" si="287"/>
        <v>0.1055833028334611</v>
      </c>
      <c r="F3077" s="6">
        <f t="shared" si="283"/>
        <v>0.19955149526479585</v>
      </c>
      <c r="G3077" s="6">
        <f t="shared" si="284"/>
        <v>-6.1279385242663659E-2</v>
      </c>
      <c r="H3077" s="6">
        <f t="shared" si="285"/>
        <v>0.27244599090958588</v>
      </c>
      <c r="I3077" s="6">
        <f t="shared" si="286"/>
        <v>1</v>
      </c>
    </row>
    <row r="3078" spans="1:9" x14ac:dyDescent="0.25">
      <c r="A3078" s="6">
        <v>3067</v>
      </c>
      <c r="B3078" s="6">
        <v>1.0019766705227084</v>
      </c>
      <c r="C3078" s="6">
        <v>5.1240577410199287E-2</v>
      </c>
      <c r="D3078" s="6">
        <f t="shared" si="282"/>
        <v>80.074442876827845</v>
      </c>
      <c r="E3078" s="6">
        <f t="shared" si="287"/>
        <v>0.12980014282291397</v>
      </c>
      <c r="F3078" s="6">
        <f t="shared" si="283"/>
        <v>0.26253915697320607</v>
      </c>
      <c r="G3078" s="6">
        <f t="shared" si="284"/>
        <v>-6.1594062808555172E-2</v>
      </c>
      <c r="H3078" s="6">
        <f t="shared" si="285"/>
        <v>0.32119434845438311</v>
      </c>
      <c r="I3078" s="6">
        <f t="shared" si="286"/>
        <v>1</v>
      </c>
    </row>
    <row r="3079" spans="1:9" x14ac:dyDescent="0.25">
      <c r="A3079" s="6">
        <v>3068</v>
      </c>
      <c r="B3079" s="6">
        <v>-0.69204816099954769</v>
      </c>
      <c r="C3079" s="6">
        <v>0.61671803949095128</v>
      </c>
      <c r="D3079" s="6">
        <f t="shared" si="282"/>
        <v>57.134962513121685</v>
      </c>
      <c r="E3079" s="6">
        <f t="shared" si="287"/>
        <v>-3.385820418368006E-2</v>
      </c>
      <c r="F3079" s="6">
        <f t="shared" si="283"/>
        <v>0.18732774594466126</v>
      </c>
      <c r="G3079" s="6">
        <f t="shared" si="284"/>
        <v>-0.19552945415728873</v>
      </c>
      <c r="H3079" s="6">
        <f t="shared" si="285"/>
        <v>0.12781304578992864</v>
      </c>
      <c r="I3079" s="6">
        <f t="shared" si="286"/>
        <v>1</v>
      </c>
    </row>
    <row r="3080" spans="1:9" x14ac:dyDescent="0.25">
      <c r="A3080" s="6">
        <v>3069</v>
      </c>
      <c r="B3080" s="6">
        <v>2.0384504750836641</v>
      </c>
      <c r="C3080" s="6">
        <v>0.38276314584795679</v>
      </c>
      <c r="D3080" s="6">
        <f t="shared" si="282"/>
        <v>63.667192300024141</v>
      </c>
      <c r="E3080" s="6">
        <f t="shared" si="287"/>
        <v>0.22993302541924149</v>
      </c>
      <c r="F3080" s="6">
        <f t="shared" si="283"/>
        <v>0.2087448927869644</v>
      </c>
      <c r="G3080" s="6">
        <f t="shared" si="284"/>
        <v>5.9269909045285618E-2</v>
      </c>
      <c r="H3080" s="6">
        <f t="shared" si="285"/>
        <v>0.40059614179319736</v>
      </c>
      <c r="I3080" s="6">
        <f t="shared" si="286"/>
        <v>0</v>
      </c>
    </row>
    <row r="3081" spans="1:9" x14ac:dyDescent="0.25">
      <c r="A3081" s="6">
        <v>3070</v>
      </c>
      <c r="B3081" s="6">
        <v>-1.0055214261228684</v>
      </c>
      <c r="C3081" s="6">
        <v>0.31995605334635457</v>
      </c>
      <c r="D3081" s="6">
        <f t="shared" si="282"/>
        <v>65.615704621794279</v>
      </c>
      <c r="E3081" s="6">
        <f t="shared" si="287"/>
        <v>-6.4142598748747851E-2</v>
      </c>
      <c r="F3081" s="6">
        <f t="shared" si="283"/>
        <v>0.21513345777637469</v>
      </c>
      <c r="G3081" s="6">
        <f t="shared" si="284"/>
        <v>-0.23739757653812504</v>
      </c>
      <c r="H3081" s="6">
        <f t="shared" si="285"/>
        <v>0.10911237904062936</v>
      </c>
      <c r="I3081" s="6">
        <f t="shared" si="286"/>
        <v>1</v>
      </c>
    </row>
    <row r="3082" spans="1:9" x14ac:dyDescent="0.25">
      <c r="A3082" s="6">
        <v>3071</v>
      </c>
      <c r="B3082" s="6">
        <v>-0.4002322384621948</v>
      </c>
      <c r="C3082" s="6">
        <v>0.43464461195715204</v>
      </c>
      <c r="D3082" s="6">
        <f t="shared" si="282"/>
        <v>62.158757639263442</v>
      </c>
      <c r="E3082" s="6">
        <f t="shared" si="287"/>
        <v>-5.6661076901759685E-3</v>
      </c>
      <c r="F3082" s="6">
        <f t="shared" si="283"/>
        <v>0.20379920537463422</v>
      </c>
      <c r="G3082" s="6">
        <f t="shared" si="284"/>
        <v>-0.17429538763728944</v>
      </c>
      <c r="H3082" s="6">
        <f t="shared" si="285"/>
        <v>0.16296317225693749</v>
      </c>
      <c r="I3082" s="6">
        <f t="shared" si="286"/>
        <v>1</v>
      </c>
    </row>
    <row r="3083" spans="1:9" x14ac:dyDescent="0.25">
      <c r="A3083" s="6">
        <v>3072</v>
      </c>
      <c r="B3083" s="6">
        <v>3.1484432838624343E-2</v>
      </c>
      <c r="C3083" s="6">
        <v>0.91467024750511183</v>
      </c>
      <c r="D3083" s="6">
        <f t="shared" si="282"/>
        <v>46.521580315271244</v>
      </c>
      <c r="E3083" s="6">
        <f t="shared" si="287"/>
        <v>3.6041685186030695E-2</v>
      </c>
      <c r="F3083" s="6">
        <f t="shared" si="283"/>
        <v>0.1525297715254795</v>
      </c>
      <c r="G3083" s="6">
        <f t="shared" si="284"/>
        <v>-0.10984278156804674</v>
      </c>
      <c r="H3083" s="6">
        <f t="shared" si="285"/>
        <v>0.18192615194010814</v>
      </c>
      <c r="I3083" s="6">
        <f t="shared" si="286"/>
        <v>1</v>
      </c>
    </row>
    <row r="3084" spans="1:9" x14ac:dyDescent="0.25">
      <c r="A3084" s="6">
        <v>3073</v>
      </c>
      <c r="B3084" s="6">
        <v>0.35203129300498404</v>
      </c>
      <c r="C3084" s="6">
        <v>0.69331949827570416</v>
      </c>
      <c r="D3084" s="6">
        <f t="shared" si="282"/>
        <v>54.958007408242658</v>
      </c>
      <c r="E3084" s="6">
        <f t="shared" si="287"/>
        <v>6.7009453955889503E-2</v>
      </c>
      <c r="F3084" s="6">
        <f t="shared" si="283"/>
        <v>0.18019018822374641</v>
      </c>
      <c r="G3084" s="6">
        <f t="shared" si="284"/>
        <v>-9.1551887684339417E-2</v>
      </c>
      <c r="H3084" s="6">
        <f t="shared" si="285"/>
        <v>0.22557079559611842</v>
      </c>
      <c r="I3084" s="6">
        <f t="shared" si="286"/>
        <v>1</v>
      </c>
    </row>
    <row r="3085" spans="1:9" x14ac:dyDescent="0.25">
      <c r="A3085" s="6">
        <v>3074</v>
      </c>
      <c r="B3085" s="6">
        <v>-0.1983926267712377</v>
      </c>
      <c r="C3085" s="6">
        <v>0.12857448042237618</v>
      </c>
      <c r="D3085" s="6">
        <f t="shared" ref="D3085:D3148" si="288">CHIINV(C3085,$B$5)</f>
        <v>73.640453315159945</v>
      </c>
      <c r="E3085" s="6">
        <f t="shared" si="287"/>
        <v>1.3833451345278972E-2</v>
      </c>
      <c r="F3085" s="6">
        <f t="shared" ref="F3085:F3148" si="289">$B$2/($B$5)*D3085</f>
        <v>0.24144410923003259</v>
      </c>
      <c r="G3085" s="6">
        <f t="shared" ref="G3085:G3148" si="290">E3085-$B$8*SQRT(F3085/$B$6*(1/$B$3+1/$B$4))</f>
        <v>-0.1697104883228637</v>
      </c>
      <c r="H3085" s="6">
        <f t="shared" ref="H3085:H3148" si="291">E3085+$B$8*SQRT(F3085/$B$6*(1/$B$3+1/$B$4))</f>
        <v>0.19737739101342164</v>
      </c>
      <c r="I3085" s="6">
        <f t="shared" ref="I3085:I3148" si="292">IF(-G3085&lt;$B$9,1,0)*IF(H3085&lt;$B$9,1,0)</f>
        <v>1</v>
      </c>
    </row>
    <row r="3086" spans="1:9" x14ac:dyDescent="0.25">
      <c r="A3086" s="6">
        <v>3075</v>
      </c>
      <c r="B3086" s="6">
        <v>1.6869307728484273</v>
      </c>
      <c r="C3086" s="6">
        <v>0.72746971037934505</v>
      </c>
      <c r="D3086" s="6">
        <f t="shared" si="288"/>
        <v>53.934595400778633</v>
      </c>
      <c r="E3086" s="6">
        <f t="shared" ref="E3086:E3149" si="293">$B$1+B3086*SQRT($B$2/$B$6*(1/$B$3+1/$B$4))</f>
        <v>0.19597299582724717</v>
      </c>
      <c r="F3086" s="6">
        <f t="shared" si="289"/>
        <v>0.17683473901894634</v>
      </c>
      <c r="G3086" s="6">
        <f t="shared" si="290"/>
        <v>3.8894933497365475E-2</v>
      </c>
      <c r="H3086" s="6">
        <f t="shared" si="291"/>
        <v>0.35305105815712889</v>
      </c>
      <c r="I3086" s="6">
        <f t="shared" si="292"/>
        <v>1</v>
      </c>
    </row>
    <row r="3087" spans="1:9" x14ac:dyDescent="0.25">
      <c r="A3087" s="6">
        <v>3076</v>
      </c>
      <c r="B3087" s="6">
        <v>-1.1722522685886361</v>
      </c>
      <c r="C3087" s="6">
        <v>6.1922055726798306E-2</v>
      </c>
      <c r="D3087" s="6">
        <f t="shared" si="288"/>
        <v>78.835999104939859</v>
      </c>
      <c r="E3087" s="6">
        <f t="shared" si="293"/>
        <v>-8.0250328437954502E-2</v>
      </c>
      <c r="F3087" s="6">
        <f t="shared" si="289"/>
        <v>0.25847868558996673</v>
      </c>
      <c r="G3087" s="6">
        <f t="shared" si="290"/>
        <v>-0.27015870039170881</v>
      </c>
      <c r="H3087" s="6">
        <f t="shared" si="291"/>
        <v>0.10965804351579979</v>
      </c>
      <c r="I3087" s="6">
        <f t="shared" si="292"/>
        <v>1</v>
      </c>
    </row>
    <row r="3088" spans="1:9" x14ac:dyDescent="0.25">
      <c r="A3088" s="6">
        <v>3077</v>
      </c>
      <c r="B3088" s="6">
        <v>0.18833816284313798</v>
      </c>
      <c r="C3088" s="6">
        <v>0.62953581347087006</v>
      </c>
      <c r="D3088" s="6">
        <f t="shared" si="288"/>
        <v>56.778548080199023</v>
      </c>
      <c r="E3088" s="6">
        <f t="shared" si="293"/>
        <v>5.1195195156300596E-2</v>
      </c>
      <c r="F3088" s="6">
        <f t="shared" si="289"/>
        <v>0.18615917403343943</v>
      </c>
      <c r="G3088" s="6">
        <f t="shared" si="290"/>
        <v>-0.10997100406701475</v>
      </c>
      <c r="H3088" s="6">
        <f t="shared" si="291"/>
        <v>0.21236139437961593</v>
      </c>
      <c r="I3088" s="6">
        <f t="shared" si="292"/>
        <v>1</v>
      </c>
    </row>
    <row r="3089" spans="1:9" x14ac:dyDescent="0.25">
      <c r="A3089" s="6">
        <v>3078</v>
      </c>
      <c r="B3089" s="6">
        <v>-1.2272380445210729</v>
      </c>
      <c r="C3089" s="6">
        <v>0.8205816827906125</v>
      </c>
      <c r="D3089" s="6">
        <f t="shared" si="288"/>
        <v>50.81714342455227</v>
      </c>
      <c r="E3089" s="6">
        <f t="shared" si="293"/>
        <v>-8.5562459069411165E-2</v>
      </c>
      <c r="F3089" s="6">
        <f t="shared" si="289"/>
        <v>0.16661358499853204</v>
      </c>
      <c r="G3089" s="6">
        <f t="shared" si="290"/>
        <v>-0.23803335314283119</v>
      </c>
      <c r="H3089" s="6">
        <f t="shared" si="291"/>
        <v>6.6908435004008879E-2</v>
      </c>
      <c r="I3089" s="6">
        <f t="shared" si="292"/>
        <v>1</v>
      </c>
    </row>
    <row r="3090" spans="1:9" x14ac:dyDescent="0.25">
      <c r="A3090" s="6">
        <v>3079</v>
      </c>
      <c r="B3090" s="6">
        <v>-1.7569800547789782</v>
      </c>
      <c r="C3090" s="6">
        <v>0.24518570513016144</v>
      </c>
      <c r="D3090" s="6">
        <f t="shared" si="288"/>
        <v>68.224310431701184</v>
      </c>
      <c r="E3090" s="6">
        <f t="shared" si="293"/>
        <v>-0.13674039939561819</v>
      </c>
      <c r="F3090" s="6">
        <f t="shared" si="289"/>
        <v>0.22368626371049569</v>
      </c>
      <c r="G3090" s="6">
        <f t="shared" si="290"/>
        <v>-0.31340575833378959</v>
      </c>
      <c r="H3090" s="6">
        <f t="shared" si="291"/>
        <v>3.9924959542553179E-2</v>
      </c>
      <c r="I3090" s="6">
        <f t="shared" si="292"/>
        <v>1</v>
      </c>
    </row>
    <row r="3091" spans="1:9" x14ac:dyDescent="0.25">
      <c r="A3091" s="6">
        <v>3080</v>
      </c>
      <c r="B3091" s="6">
        <v>-9.7345491667510942E-2</v>
      </c>
      <c r="C3091" s="6">
        <v>0.4405346842860195</v>
      </c>
      <c r="D3091" s="6">
        <f t="shared" si="288"/>
        <v>61.99157072044455</v>
      </c>
      <c r="E3091" s="6">
        <f t="shared" si="293"/>
        <v>2.3595532038020364E-2</v>
      </c>
      <c r="F3091" s="6">
        <f t="shared" si="289"/>
        <v>0.20325105154244114</v>
      </c>
      <c r="G3091" s="6">
        <f t="shared" si="290"/>
        <v>-0.14480681614925511</v>
      </c>
      <c r="H3091" s="6">
        <f t="shared" si="291"/>
        <v>0.19199788022529585</v>
      </c>
      <c r="I3091" s="6">
        <f t="shared" si="292"/>
        <v>1</v>
      </c>
    </row>
    <row r="3092" spans="1:9" x14ac:dyDescent="0.25">
      <c r="A3092" s="6">
        <v>3081</v>
      </c>
      <c r="B3092" s="6">
        <v>0.29663283385161776</v>
      </c>
      <c r="C3092" s="6">
        <v>0.5595263527329325</v>
      </c>
      <c r="D3092" s="6">
        <f t="shared" si="288"/>
        <v>58.705869962022071</v>
      </c>
      <c r="E3092" s="6">
        <f t="shared" si="293"/>
        <v>6.1657454337557392E-2</v>
      </c>
      <c r="F3092" s="6">
        <f t="shared" si="289"/>
        <v>0.19247826217056416</v>
      </c>
      <c r="G3092" s="6">
        <f t="shared" si="290"/>
        <v>-0.10222127459620481</v>
      </c>
      <c r="H3092" s="6">
        <f t="shared" si="291"/>
        <v>0.22553618327131961</v>
      </c>
      <c r="I3092" s="6">
        <f t="shared" si="292"/>
        <v>1</v>
      </c>
    </row>
    <row r="3093" spans="1:9" x14ac:dyDescent="0.25">
      <c r="A3093" s="6">
        <v>3082</v>
      </c>
      <c r="B3093" s="6">
        <v>-0.73377123044338077</v>
      </c>
      <c r="C3093" s="6">
        <v>0.24915311136204107</v>
      </c>
      <c r="D3093" s="6">
        <f t="shared" si="288"/>
        <v>68.074844733035974</v>
      </c>
      <c r="E3093" s="6">
        <f t="shared" si="293"/>
        <v>-3.788903563913347E-2</v>
      </c>
      <c r="F3093" s="6">
        <f t="shared" si="289"/>
        <v>0.22319621223946221</v>
      </c>
      <c r="G3093" s="6">
        <f t="shared" si="290"/>
        <v>-0.21436076939273208</v>
      </c>
      <c r="H3093" s="6">
        <f t="shared" si="291"/>
        <v>0.13858269811446516</v>
      </c>
      <c r="I3093" s="6">
        <f t="shared" si="292"/>
        <v>1</v>
      </c>
    </row>
    <row r="3094" spans="1:9" x14ac:dyDescent="0.25">
      <c r="A3094" s="6">
        <v>3083</v>
      </c>
      <c r="B3094" s="6">
        <v>0.28896693038404919</v>
      </c>
      <c r="C3094" s="6">
        <v>5.551316873683889E-2</v>
      </c>
      <c r="D3094" s="6">
        <f t="shared" si="288"/>
        <v>79.555120292974564</v>
      </c>
      <c r="E3094" s="6">
        <f t="shared" si="293"/>
        <v>6.0916857702567689E-2</v>
      </c>
      <c r="F3094" s="6">
        <f t="shared" si="289"/>
        <v>0.26083645997696581</v>
      </c>
      <c r="G3094" s="6">
        <f t="shared" si="290"/>
        <v>-0.12985569505447681</v>
      </c>
      <c r="H3094" s="6">
        <f t="shared" si="291"/>
        <v>0.25168941045961218</v>
      </c>
      <c r="I3094" s="6">
        <f t="shared" si="292"/>
        <v>1</v>
      </c>
    </row>
    <row r="3095" spans="1:9" x14ac:dyDescent="0.25">
      <c r="A3095" s="6">
        <v>3084</v>
      </c>
      <c r="B3095" s="6">
        <v>1.1546399036888033</v>
      </c>
      <c r="C3095" s="6">
        <v>0.46522415845210119</v>
      </c>
      <c r="D3095" s="6">
        <f t="shared" si="288"/>
        <v>61.29761554902457</v>
      </c>
      <c r="E3095" s="6">
        <f t="shared" si="293"/>
        <v>0.14454881233692224</v>
      </c>
      <c r="F3095" s="6">
        <f t="shared" si="289"/>
        <v>0.20097578868532645</v>
      </c>
      <c r="G3095" s="6">
        <f t="shared" si="290"/>
        <v>-2.290830591280052E-2</v>
      </c>
      <c r="H3095" s="6">
        <f t="shared" si="291"/>
        <v>0.312005930586645</v>
      </c>
      <c r="I3095" s="6">
        <f t="shared" si="292"/>
        <v>1</v>
      </c>
    </row>
    <row r="3096" spans="1:9" x14ac:dyDescent="0.25">
      <c r="A3096" s="6">
        <v>3085</v>
      </c>
      <c r="B3096" s="6">
        <v>-1.3073122318019159</v>
      </c>
      <c r="C3096" s="6">
        <v>0.8860438856166265</v>
      </c>
      <c r="D3096" s="6">
        <f t="shared" si="288"/>
        <v>48.051808963355647</v>
      </c>
      <c r="E3096" s="6">
        <f t="shared" si="293"/>
        <v>-9.3298360506288674E-2</v>
      </c>
      <c r="F3096" s="6">
        <f t="shared" si="289"/>
        <v>0.15754691463395293</v>
      </c>
      <c r="G3096" s="6">
        <f t="shared" si="290"/>
        <v>-0.24156269537496797</v>
      </c>
      <c r="H3096" s="6">
        <f t="shared" si="291"/>
        <v>5.4965974362390618E-2</v>
      </c>
      <c r="I3096" s="6">
        <f t="shared" si="292"/>
        <v>1</v>
      </c>
    </row>
    <row r="3097" spans="1:9" x14ac:dyDescent="0.25">
      <c r="A3097" s="6">
        <v>3086</v>
      </c>
      <c r="B3097" s="6">
        <v>-0.76568994700210169</v>
      </c>
      <c r="C3097" s="6">
        <v>0.7653126621295816</v>
      </c>
      <c r="D3097" s="6">
        <f t="shared" si="288"/>
        <v>52.739157399582751</v>
      </c>
      <c r="E3097" s="6">
        <f t="shared" si="293"/>
        <v>-4.0972676618515197E-2</v>
      </c>
      <c r="F3097" s="6">
        <f t="shared" si="289"/>
        <v>0.17291527016256639</v>
      </c>
      <c r="G3097" s="6">
        <f t="shared" si="290"/>
        <v>-0.19630019945508648</v>
      </c>
      <c r="H3097" s="6">
        <f t="shared" si="291"/>
        <v>0.11435484621805608</v>
      </c>
      <c r="I3097" s="6">
        <f t="shared" si="292"/>
        <v>1</v>
      </c>
    </row>
    <row r="3098" spans="1:9" x14ac:dyDescent="0.25">
      <c r="A3098" s="6">
        <v>3087</v>
      </c>
      <c r="B3098" s="6">
        <v>0.186313400263316</v>
      </c>
      <c r="C3098" s="6">
        <v>0.92852565080721461</v>
      </c>
      <c r="D3098" s="6">
        <f t="shared" si="288"/>
        <v>45.654023096869174</v>
      </c>
      <c r="E3098" s="6">
        <f t="shared" si="293"/>
        <v>5.0999584507195356E-2</v>
      </c>
      <c r="F3098" s="6">
        <f t="shared" si="289"/>
        <v>0.14968532162907927</v>
      </c>
      <c r="G3098" s="6">
        <f t="shared" si="290"/>
        <v>-9.3518218207643666E-2</v>
      </c>
      <c r="H3098" s="6">
        <f t="shared" si="291"/>
        <v>0.19551738722203438</v>
      </c>
      <c r="I3098" s="6">
        <f t="shared" si="292"/>
        <v>1</v>
      </c>
    </row>
    <row r="3099" spans="1:9" x14ac:dyDescent="0.25">
      <c r="A3099" s="6">
        <v>3088</v>
      </c>
      <c r="B3099" s="6">
        <v>0.15727664504083805</v>
      </c>
      <c r="C3099" s="6">
        <v>0.85753959776604516</v>
      </c>
      <c r="D3099" s="6">
        <f t="shared" si="288"/>
        <v>49.34787396891398</v>
      </c>
      <c r="E3099" s="6">
        <f t="shared" si="293"/>
        <v>4.8194367444423278E-2</v>
      </c>
      <c r="F3099" s="6">
        <f t="shared" si="289"/>
        <v>0.16179630809479995</v>
      </c>
      <c r="G3099" s="6">
        <f t="shared" si="290"/>
        <v>-0.10205617416287836</v>
      </c>
      <c r="H3099" s="6">
        <f t="shared" si="291"/>
        <v>0.1984449090517249</v>
      </c>
      <c r="I3099" s="6">
        <f t="shared" si="292"/>
        <v>1</v>
      </c>
    </row>
    <row r="3100" spans="1:9" x14ac:dyDescent="0.25">
      <c r="A3100" s="6">
        <v>3089</v>
      </c>
      <c r="B3100" s="6">
        <v>-0.67484961618902162</v>
      </c>
      <c r="C3100" s="6">
        <v>0.84926908169804982</v>
      </c>
      <c r="D3100" s="6">
        <f t="shared" si="288"/>
        <v>49.694057291555382</v>
      </c>
      <c r="E3100" s="6">
        <f t="shared" si="293"/>
        <v>-3.219666690144303E-2</v>
      </c>
      <c r="F3100" s="6">
        <f t="shared" si="289"/>
        <v>0.1629313353821488</v>
      </c>
      <c r="G3100" s="6">
        <f t="shared" si="290"/>
        <v>-0.18297330339445611</v>
      </c>
      <c r="H3100" s="6">
        <f t="shared" si="291"/>
        <v>0.11857996959157006</v>
      </c>
      <c r="I3100" s="6">
        <f t="shared" si="292"/>
        <v>1</v>
      </c>
    </row>
    <row r="3101" spans="1:9" x14ac:dyDescent="0.25">
      <c r="A3101" s="6">
        <v>3090</v>
      </c>
      <c r="B3101" s="6">
        <v>-0.33644710129010491</v>
      </c>
      <c r="C3101" s="6">
        <v>0.93392742698446607</v>
      </c>
      <c r="D3101" s="6">
        <f t="shared" si="288"/>
        <v>45.284126250361325</v>
      </c>
      <c r="E3101" s="6">
        <f t="shared" si="293"/>
        <v>4.9612200027820963E-4</v>
      </c>
      <c r="F3101" s="6">
        <f t="shared" si="289"/>
        <v>0.14847254508315189</v>
      </c>
      <c r="G3101" s="6">
        <f t="shared" si="290"/>
        <v>-0.14343503581924028</v>
      </c>
      <c r="H3101" s="6">
        <f t="shared" si="291"/>
        <v>0.14442727981979669</v>
      </c>
      <c r="I3101" s="6">
        <f t="shared" si="292"/>
        <v>1</v>
      </c>
    </row>
    <row r="3102" spans="1:9" x14ac:dyDescent="0.25">
      <c r="A3102" s="6">
        <v>3091</v>
      </c>
      <c r="B3102" s="6">
        <v>0.12829445950046647</v>
      </c>
      <c r="C3102" s="6">
        <v>0.81237220374156927</v>
      </c>
      <c r="D3102" s="6">
        <f t="shared" si="288"/>
        <v>51.120037232316427</v>
      </c>
      <c r="E3102" s="6">
        <f t="shared" si="293"/>
        <v>4.5394422313800017E-2</v>
      </c>
      <c r="F3102" s="6">
        <f t="shared" si="289"/>
        <v>0.16760667945021779</v>
      </c>
      <c r="G3102" s="6">
        <f t="shared" si="290"/>
        <v>-0.10753019538144458</v>
      </c>
      <c r="H3102" s="6">
        <f t="shared" si="291"/>
        <v>0.1983190400090446</v>
      </c>
      <c r="I3102" s="6">
        <f t="shared" si="292"/>
        <v>1</v>
      </c>
    </row>
    <row r="3103" spans="1:9" x14ac:dyDescent="0.25">
      <c r="A3103" s="6">
        <v>3092</v>
      </c>
      <c r="B3103" s="6">
        <v>0.3860986907966435</v>
      </c>
      <c r="C3103" s="6">
        <v>0.3435773796807764</v>
      </c>
      <c r="D3103" s="6">
        <f t="shared" si="288"/>
        <v>64.863096876173273</v>
      </c>
      <c r="E3103" s="6">
        <f t="shared" si="293"/>
        <v>7.0300677263631109E-2</v>
      </c>
      <c r="F3103" s="6">
        <f t="shared" si="289"/>
        <v>0.21266589139728942</v>
      </c>
      <c r="G3103" s="6">
        <f t="shared" si="290"/>
        <v>-0.10195782339681032</v>
      </c>
      <c r="H3103" s="6">
        <f t="shared" si="291"/>
        <v>0.24255917792407256</v>
      </c>
      <c r="I3103" s="6">
        <f t="shared" si="292"/>
        <v>1</v>
      </c>
    </row>
    <row r="3104" spans="1:9" x14ac:dyDescent="0.25">
      <c r="A3104" s="6">
        <v>3093</v>
      </c>
      <c r="B3104" s="6">
        <v>-1.1445672498666681</v>
      </c>
      <c r="C3104" s="6">
        <v>5.8290353099154639E-2</v>
      </c>
      <c r="D3104" s="6">
        <f t="shared" si="288"/>
        <v>79.235371737280374</v>
      </c>
      <c r="E3104" s="6">
        <f t="shared" si="293"/>
        <v>-7.7575701527785534E-2</v>
      </c>
      <c r="F3104" s="6">
        <f t="shared" si="289"/>
        <v>0.25978810405665698</v>
      </c>
      <c r="G3104" s="6">
        <f t="shared" si="290"/>
        <v>-0.26796449102967268</v>
      </c>
      <c r="H3104" s="6">
        <f t="shared" si="291"/>
        <v>0.11281308797410161</v>
      </c>
      <c r="I3104" s="6">
        <f t="shared" si="292"/>
        <v>1</v>
      </c>
    </row>
    <row r="3105" spans="1:9" x14ac:dyDescent="0.25">
      <c r="A3105" s="6">
        <v>3094</v>
      </c>
      <c r="B3105" s="6">
        <v>0.60858155848109163</v>
      </c>
      <c r="C3105" s="6">
        <v>6.4882351145970033E-2</v>
      </c>
      <c r="D3105" s="6">
        <f t="shared" si="288"/>
        <v>78.524694030562983</v>
      </c>
      <c r="E3105" s="6">
        <f t="shared" si="293"/>
        <v>9.179456429821746E-2</v>
      </c>
      <c r="F3105" s="6">
        <f t="shared" si="289"/>
        <v>0.25745801321496059</v>
      </c>
      <c r="G3105" s="6">
        <f t="shared" si="290"/>
        <v>-9.773848471753159E-2</v>
      </c>
      <c r="H3105" s="6">
        <f t="shared" si="291"/>
        <v>0.2813276133139665</v>
      </c>
      <c r="I3105" s="6">
        <f t="shared" si="292"/>
        <v>1</v>
      </c>
    </row>
    <row r="3106" spans="1:9" x14ac:dyDescent="0.25">
      <c r="A3106" s="6">
        <v>3095</v>
      </c>
      <c r="B3106" s="6">
        <v>-0.58963223636965267</v>
      </c>
      <c r="C3106" s="6">
        <v>0.86581011383404038</v>
      </c>
      <c r="D3106" s="6">
        <f t="shared" si="288"/>
        <v>48.989553083477375</v>
      </c>
      <c r="E3106" s="6">
        <f t="shared" si="293"/>
        <v>-2.3963885859539062E-2</v>
      </c>
      <c r="F3106" s="6">
        <f t="shared" si="289"/>
        <v>0.16062148551959796</v>
      </c>
      <c r="G3106" s="6">
        <f t="shared" si="290"/>
        <v>-0.17366793994778085</v>
      </c>
      <c r="H3106" s="6">
        <f t="shared" si="291"/>
        <v>0.12574016822870271</v>
      </c>
      <c r="I3106" s="6">
        <f t="shared" si="292"/>
        <v>1</v>
      </c>
    </row>
    <row r="3107" spans="1:9" x14ac:dyDescent="0.25">
      <c r="A3107" s="6">
        <v>3096</v>
      </c>
      <c r="B3107" s="6">
        <v>0.58617729337129276</v>
      </c>
      <c r="C3107" s="6">
        <v>0.68218024231696528</v>
      </c>
      <c r="D3107" s="6">
        <f t="shared" si="288"/>
        <v>55.283171424625287</v>
      </c>
      <c r="E3107" s="6">
        <f t="shared" si="293"/>
        <v>8.9630106655366776E-2</v>
      </c>
      <c r="F3107" s="6">
        <f t="shared" si="289"/>
        <v>0.1812562997528698</v>
      </c>
      <c r="G3107" s="6">
        <f t="shared" si="290"/>
        <v>-6.939961445628734E-2</v>
      </c>
      <c r="H3107" s="6">
        <f t="shared" si="291"/>
        <v>0.24865982776702089</v>
      </c>
      <c r="I3107" s="6">
        <f t="shared" si="292"/>
        <v>1</v>
      </c>
    </row>
    <row r="3108" spans="1:9" x14ac:dyDescent="0.25">
      <c r="A3108" s="6">
        <v>3097</v>
      </c>
      <c r="B3108" s="6">
        <v>-1.0829808161361143</v>
      </c>
      <c r="C3108" s="6">
        <v>3.2288583025605028E-2</v>
      </c>
      <c r="D3108" s="6">
        <f t="shared" si="288"/>
        <v>82.954407394494694</v>
      </c>
      <c r="E3108" s="6">
        <f t="shared" si="293"/>
        <v>-7.1625886770160976E-2</v>
      </c>
      <c r="F3108" s="6">
        <f t="shared" si="289"/>
        <v>0.27198166358850717</v>
      </c>
      <c r="G3108" s="6">
        <f t="shared" si="290"/>
        <v>-0.26643153974423239</v>
      </c>
      <c r="H3108" s="6">
        <f t="shared" si="291"/>
        <v>0.12317976620391045</v>
      </c>
      <c r="I3108" s="6">
        <f t="shared" si="292"/>
        <v>1</v>
      </c>
    </row>
    <row r="3109" spans="1:9" x14ac:dyDescent="0.25">
      <c r="A3109" s="6">
        <v>3098</v>
      </c>
      <c r="B3109" s="6">
        <v>-1.4314991858555004</v>
      </c>
      <c r="C3109" s="6">
        <v>0.71465193639942626</v>
      </c>
      <c r="D3109" s="6">
        <f t="shared" si="288"/>
        <v>54.323920464099622</v>
      </c>
      <c r="E3109" s="6">
        <f t="shared" si="293"/>
        <v>-0.10529596009397008</v>
      </c>
      <c r="F3109" s="6">
        <f t="shared" si="289"/>
        <v>0.17811121463639221</v>
      </c>
      <c r="G3109" s="6">
        <f t="shared" si="290"/>
        <v>-0.26293993436167573</v>
      </c>
      <c r="H3109" s="6">
        <f t="shared" si="291"/>
        <v>5.2348014173735608E-2</v>
      </c>
      <c r="I3109" s="6">
        <f t="shared" si="292"/>
        <v>1</v>
      </c>
    </row>
    <row r="3110" spans="1:9" x14ac:dyDescent="0.25">
      <c r="A3110" s="6">
        <v>3099</v>
      </c>
      <c r="B3110" s="6">
        <v>1.1746874406526331</v>
      </c>
      <c r="C3110" s="6">
        <v>0.5782341990417188</v>
      </c>
      <c r="D3110" s="6">
        <f t="shared" si="288"/>
        <v>58.194326853001328</v>
      </c>
      <c r="E3110" s="6">
        <f t="shared" si="293"/>
        <v>0.14648558841009568</v>
      </c>
      <c r="F3110" s="6">
        <f t="shared" si="289"/>
        <v>0.19080107164918469</v>
      </c>
      <c r="G3110" s="6">
        <f t="shared" si="290"/>
        <v>-1.667758641144787E-2</v>
      </c>
      <c r="H3110" s="6">
        <f t="shared" si="291"/>
        <v>0.30964876323163926</v>
      </c>
      <c r="I3110" s="6">
        <f t="shared" si="292"/>
        <v>1</v>
      </c>
    </row>
    <row r="3111" spans="1:9" x14ac:dyDescent="0.25">
      <c r="A3111" s="6">
        <v>3100</v>
      </c>
      <c r="B3111" s="6">
        <v>0.15046452972455882</v>
      </c>
      <c r="C3111" s="6">
        <v>0.42893765068514056</v>
      </c>
      <c r="D3111" s="6">
        <f t="shared" si="288"/>
        <v>62.321426969637002</v>
      </c>
      <c r="E3111" s="6">
        <f t="shared" si="293"/>
        <v>4.7536254581178675E-2</v>
      </c>
      <c r="F3111" s="6">
        <f t="shared" si="289"/>
        <v>0.20433254744143278</v>
      </c>
      <c r="G3111" s="6">
        <f t="shared" si="290"/>
        <v>-0.12131353241870362</v>
      </c>
      <c r="H3111" s="6">
        <f t="shared" si="291"/>
        <v>0.21638604158106095</v>
      </c>
      <c r="I3111" s="6">
        <f t="shared" si="292"/>
        <v>1</v>
      </c>
    </row>
    <row r="3112" spans="1:9" x14ac:dyDescent="0.25">
      <c r="A3112" s="6">
        <v>3101</v>
      </c>
      <c r="B3112" s="6">
        <v>1.6208741726586595</v>
      </c>
      <c r="C3112" s="6">
        <v>0.53251747184667497</v>
      </c>
      <c r="D3112" s="6">
        <f t="shared" si="288"/>
        <v>59.443532599991208</v>
      </c>
      <c r="E3112" s="6">
        <f t="shared" si="293"/>
        <v>0.18959132196109829</v>
      </c>
      <c r="F3112" s="6">
        <f t="shared" si="289"/>
        <v>0.19489682819669249</v>
      </c>
      <c r="G3112" s="6">
        <f t="shared" si="290"/>
        <v>2.468620645097977E-2</v>
      </c>
      <c r="H3112" s="6">
        <f t="shared" si="291"/>
        <v>0.35449643747121684</v>
      </c>
      <c r="I3112" s="6">
        <f t="shared" si="292"/>
        <v>1</v>
      </c>
    </row>
    <row r="3113" spans="1:9" x14ac:dyDescent="0.25">
      <c r="A3113" s="6">
        <v>3102</v>
      </c>
      <c r="B3113" s="6">
        <v>1.2853342923335731</v>
      </c>
      <c r="C3113" s="6">
        <v>0.8146916104617451</v>
      </c>
      <c r="D3113" s="6">
        <f t="shared" si="288"/>
        <v>51.035189024980035</v>
      </c>
      <c r="E3113" s="6">
        <f t="shared" si="293"/>
        <v>0.15717508983335066</v>
      </c>
      <c r="F3113" s="6">
        <f t="shared" si="289"/>
        <v>0.16732848860649191</v>
      </c>
      <c r="G3113" s="6">
        <f t="shared" si="290"/>
        <v>4.3774357410862053E-3</v>
      </c>
      <c r="H3113" s="6">
        <f t="shared" si="291"/>
        <v>0.30997274392561514</v>
      </c>
      <c r="I3113" s="6">
        <f t="shared" si="292"/>
        <v>1</v>
      </c>
    </row>
    <row r="3114" spans="1:9" x14ac:dyDescent="0.25">
      <c r="A3114" s="6">
        <v>3103</v>
      </c>
      <c r="B3114" s="6">
        <v>2.9880902729928493</v>
      </c>
      <c r="C3114" s="6">
        <v>9.1555528427991577E-3</v>
      </c>
      <c r="D3114" s="6">
        <f t="shared" si="288"/>
        <v>90.060454192455424</v>
      </c>
      <c r="E3114" s="6">
        <f t="shared" si="293"/>
        <v>0.32167694598375618</v>
      </c>
      <c r="F3114" s="6">
        <f t="shared" si="289"/>
        <v>0.29528017768018172</v>
      </c>
      <c r="G3114" s="6">
        <f t="shared" si="290"/>
        <v>0.11869898328464082</v>
      </c>
      <c r="H3114" s="6">
        <f t="shared" si="291"/>
        <v>0.52465490868287157</v>
      </c>
      <c r="I3114" s="6">
        <f t="shared" si="292"/>
        <v>0</v>
      </c>
    </row>
    <row r="3115" spans="1:9" x14ac:dyDescent="0.25">
      <c r="A3115" s="6">
        <v>3104</v>
      </c>
      <c r="B3115" s="6">
        <v>-0.21777964320790488</v>
      </c>
      <c r="C3115" s="6">
        <v>0.34324167607654044</v>
      </c>
      <c r="D3115" s="6">
        <f t="shared" si="288"/>
        <v>64.873608626111377</v>
      </c>
      <c r="E3115" s="6">
        <f t="shared" si="293"/>
        <v>1.1960487617490231E-2</v>
      </c>
      <c r="F3115" s="6">
        <f t="shared" si="289"/>
        <v>0.21270035615118485</v>
      </c>
      <c r="G3115" s="6">
        <f t="shared" si="290"/>
        <v>-0.1603119706322006</v>
      </c>
      <c r="H3115" s="6">
        <f t="shared" si="291"/>
        <v>0.18423294586718109</v>
      </c>
      <c r="I3115" s="6">
        <f t="shared" si="292"/>
        <v>1</v>
      </c>
    </row>
    <row r="3116" spans="1:9" x14ac:dyDescent="0.25">
      <c r="A3116" s="6">
        <v>3105</v>
      </c>
      <c r="B3116" s="6">
        <v>0.82940914580831304</v>
      </c>
      <c r="C3116" s="6">
        <v>0.96682638019959111</v>
      </c>
      <c r="D3116" s="6">
        <f t="shared" si="288"/>
        <v>42.364013021905855</v>
      </c>
      <c r="E3116" s="6">
        <f t="shared" si="293"/>
        <v>0.11312853605762288</v>
      </c>
      <c r="F3116" s="6">
        <f t="shared" si="289"/>
        <v>0.13889840335051101</v>
      </c>
      <c r="G3116" s="6">
        <f t="shared" si="290"/>
        <v>-2.6084648791318971E-2</v>
      </c>
      <c r="H3116" s="6">
        <f t="shared" si="291"/>
        <v>0.2523417209065647</v>
      </c>
      <c r="I3116" s="6">
        <f t="shared" si="292"/>
        <v>1</v>
      </c>
    </row>
    <row r="3117" spans="1:9" x14ac:dyDescent="0.25">
      <c r="A3117" s="6">
        <v>3106</v>
      </c>
      <c r="B3117" s="6">
        <v>2.7521309675648808</v>
      </c>
      <c r="C3117" s="6">
        <v>0.5833307901242103</v>
      </c>
      <c r="D3117" s="6">
        <f t="shared" si="288"/>
        <v>58.054701216973307</v>
      </c>
      <c r="E3117" s="6">
        <f t="shared" si="293"/>
        <v>0.29888111137225037</v>
      </c>
      <c r="F3117" s="6">
        <f t="shared" si="289"/>
        <v>0.19034328267860101</v>
      </c>
      <c r="G3117" s="6">
        <f t="shared" si="290"/>
        <v>0.13591379278601931</v>
      </c>
      <c r="H3117" s="6">
        <f t="shared" si="291"/>
        <v>0.46184842995848141</v>
      </c>
      <c r="I3117" s="6">
        <f t="shared" si="292"/>
        <v>0</v>
      </c>
    </row>
    <row r="3118" spans="1:9" x14ac:dyDescent="0.25">
      <c r="A3118" s="6">
        <v>3107</v>
      </c>
      <c r="B3118" s="6">
        <v>-1.0463077160238754</v>
      </c>
      <c r="C3118" s="6">
        <v>0.67806024353770566</v>
      </c>
      <c r="D3118" s="6">
        <f t="shared" si="288"/>
        <v>55.402525289191594</v>
      </c>
      <c r="E3118" s="6">
        <f t="shared" si="293"/>
        <v>-6.8082928702313139E-2</v>
      </c>
      <c r="F3118" s="6">
        <f t="shared" si="289"/>
        <v>0.18164762389898884</v>
      </c>
      <c r="G3118" s="6">
        <f t="shared" si="290"/>
        <v>-0.22728422624195022</v>
      </c>
      <c r="H3118" s="6">
        <f t="shared" si="291"/>
        <v>9.1118368837323938E-2</v>
      </c>
      <c r="I3118" s="6">
        <f t="shared" si="292"/>
        <v>1</v>
      </c>
    </row>
    <row r="3119" spans="1:9" x14ac:dyDescent="0.25">
      <c r="A3119" s="6">
        <v>3108</v>
      </c>
      <c r="B3119" s="6">
        <v>0.11126644494652282</v>
      </c>
      <c r="C3119" s="6">
        <v>0.84398937955870235</v>
      </c>
      <c r="D3119" s="6">
        <f t="shared" si="288"/>
        <v>49.909294253279391</v>
      </c>
      <c r="E3119" s="6">
        <f t="shared" si="293"/>
        <v>4.3749359819528058E-2</v>
      </c>
      <c r="F3119" s="6">
        <f t="shared" si="289"/>
        <v>0.16363703033862095</v>
      </c>
      <c r="G3119" s="6">
        <f t="shared" si="290"/>
        <v>-0.10735344888273686</v>
      </c>
      <c r="H3119" s="6">
        <f t="shared" si="291"/>
        <v>0.19485216852179299</v>
      </c>
      <c r="I3119" s="6">
        <f t="shared" si="292"/>
        <v>1</v>
      </c>
    </row>
    <row r="3120" spans="1:9" x14ac:dyDescent="0.25">
      <c r="A3120" s="6">
        <v>3109</v>
      </c>
      <c r="B3120" s="6">
        <v>2.4887776817195117</v>
      </c>
      <c r="C3120" s="6">
        <v>0.64763328959013644</v>
      </c>
      <c r="D3120" s="6">
        <f t="shared" si="288"/>
        <v>56.270953494055021</v>
      </c>
      <c r="E3120" s="6">
        <f t="shared" si="293"/>
        <v>0.27343876682203594</v>
      </c>
      <c r="F3120" s="6">
        <f t="shared" si="289"/>
        <v>0.184494929488705</v>
      </c>
      <c r="G3120" s="6">
        <f t="shared" si="290"/>
        <v>0.11299458983820609</v>
      </c>
      <c r="H3120" s="6">
        <f t="shared" si="291"/>
        <v>0.43388294380586578</v>
      </c>
      <c r="I3120" s="6">
        <f t="shared" si="292"/>
        <v>0</v>
      </c>
    </row>
    <row r="3121" spans="1:9" x14ac:dyDescent="0.25">
      <c r="A3121" s="6">
        <v>3110</v>
      </c>
      <c r="B3121" s="6">
        <v>0.45014303395873867</v>
      </c>
      <c r="C3121" s="6">
        <v>0.87682729575487528</v>
      </c>
      <c r="D3121" s="6">
        <f t="shared" si="288"/>
        <v>48.490774912242927</v>
      </c>
      <c r="E3121" s="6">
        <f t="shared" si="293"/>
        <v>7.6487948631792188E-2</v>
      </c>
      <c r="F3121" s="6">
        <f t="shared" si="289"/>
        <v>0.15898614725325549</v>
      </c>
      <c r="G3121" s="6">
        <f t="shared" si="290"/>
        <v>-7.2452063524928903E-2</v>
      </c>
      <c r="H3121" s="6">
        <f t="shared" si="291"/>
        <v>0.22542796078851329</v>
      </c>
      <c r="I3121" s="6">
        <f t="shared" si="292"/>
        <v>1</v>
      </c>
    </row>
    <row r="3122" spans="1:9" x14ac:dyDescent="0.25">
      <c r="A3122" s="6">
        <v>3111</v>
      </c>
      <c r="B3122" s="6">
        <v>-0.78907760325819254</v>
      </c>
      <c r="C3122" s="6">
        <v>0.13556321909237953</v>
      </c>
      <c r="D3122" s="6">
        <f t="shared" si="288"/>
        <v>73.231938098898354</v>
      </c>
      <c r="E3122" s="6">
        <f t="shared" si="293"/>
        <v>-4.3232138871964448E-2</v>
      </c>
      <c r="F3122" s="6">
        <f t="shared" si="289"/>
        <v>0.24010471507835526</v>
      </c>
      <c r="G3122" s="6">
        <f t="shared" si="290"/>
        <v>-0.22626627200369542</v>
      </c>
      <c r="H3122" s="6">
        <f t="shared" si="291"/>
        <v>0.13980199425976653</v>
      </c>
      <c r="I3122" s="6">
        <f t="shared" si="292"/>
        <v>1</v>
      </c>
    </row>
    <row r="3123" spans="1:9" x14ac:dyDescent="0.25">
      <c r="A3123" s="6">
        <v>3112</v>
      </c>
      <c r="B3123" s="6">
        <v>-0.38733560359105468</v>
      </c>
      <c r="C3123" s="6">
        <v>0.42011780144657734</v>
      </c>
      <c r="D3123" s="6">
        <f t="shared" si="288"/>
        <v>62.574232153940741</v>
      </c>
      <c r="E3123" s="6">
        <f t="shared" si="293"/>
        <v>-4.4201743923377307E-3</v>
      </c>
      <c r="F3123" s="6">
        <f t="shared" si="289"/>
        <v>0.20516141689816636</v>
      </c>
      <c r="G3123" s="6">
        <f t="shared" si="290"/>
        <v>-0.17361208209146584</v>
      </c>
      <c r="H3123" s="6">
        <f t="shared" si="291"/>
        <v>0.1647717333067904</v>
      </c>
      <c r="I3123" s="6">
        <f t="shared" si="292"/>
        <v>1</v>
      </c>
    </row>
    <row r="3124" spans="1:9" x14ac:dyDescent="0.25">
      <c r="A3124" s="6">
        <v>3113</v>
      </c>
      <c r="B3124" s="6">
        <v>0.41644625525805168</v>
      </c>
      <c r="C3124" s="6">
        <v>0.18445387127292703</v>
      </c>
      <c r="D3124" s="6">
        <f t="shared" si="288"/>
        <v>70.740704032562547</v>
      </c>
      <c r="E3124" s="6">
        <f t="shared" si="293"/>
        <v>7.3232530529894674E-2</v>
      </c>
      <c r="F3124" s="6">
        <f t="shared" si="289"/>
        <v>0.23193673453299196</v>
      </c>
      <c r="G3124" s="6">
        <f t="shared" si="290"/>
        <v>-0.10666140030088112</v>
      </c>
      <c r="H3124" s="6">
        <f t="shared" si="291"/>
        <v>0.25312646136067046</v>
      </c>
      <c r="I3124" s="6">
        <f t="shared" si="292"/>
        <v>1</v>
      </c>
    </row>
    <row r="3125" spans="1:9" x14ac:dyDescent="0.25">
      <c r="A3125" s="6">
        <v>3114</v>
      </c>
      <c r="B3125" s="6">
        <v>-1.2209284250275232</v>
      </c>
      <c r="C3125" s="6">
        <v>0.13644825586718345</v>
      </c>
      <c r="D3125" s="6">
        <f t="shared" si="288"/>
        <v>73.181350152232497</v>
      </c>
      <c r="E3125" s="6">
        <f t="shared" si="293"/>
        <v>-8.4952891914703635E-2</v>
      </c>
      <c r="F3125" s="6">
        <f t="shared" si="289"/>
        <v>0.23993885295813933</v>
      </c>
      <c r="G3125" s="6">
        <f t="shared" si="290"/>
        <v>-0.26792379498028301</v>
      </c>
      <c r="H3125" s="6">
        <f t="shared" si="291"/>
        <v>9.8018011150875758E-2</v>
      </c>
      <c r="I3125" s="6">
        <f t="shared" si="292"/>
        <v>1</v>
      </c>
    </row>
    <row r="3126" spans="1:9" x14ac:dyDescent="0.25">
      <c r="A3126" s="6">
        <v>3115</v>
      </c>
      <c r="B3126" s="6">
        <v>2.8346676117507741E-2</v>
      </c>
      <c r="C3126" s="6">
        <v>0.74800866725669113</v>
      </c>
      <c r="D3126" s="6">
        <f t="shared" si="288"/>
        <v>53.295235362000987</v>
      </c>
      <c r="E3126" s="6">
        <f t="shared" si="293"/>
        <v>3.573854908747344E-2</v>
      </c>
      <c r="F3126" s="6">
        <f t="shared" si="289"/>
        <v>0.17473847659672453</v>
      </c>
      <c r="G3126" s="6">
        <f t="shared" si="290"/>
        <v>-0.12040570773029986</v>
      </c>
      <c r="H3126" s="6">
        <f t="shared" si="291"/>
        <v>0.19188280590524676</v>
      </c>
      <c r="I3126" s="6">
        <f t="shared" si="292"/>
        <v>1</v>
      </c>
    </row>
    <row r="3127" spans="1:9" x14ac:dyDescent="0.25">
      <c r="A3127" s="6">
        <v>3116</v>
      </c>
      <c r="B3127" s="6">
        <v>0.99517592389020137</v>
      </c>
      <c r="C3127" s="6">
        <v>0.40296639912106691</v>
      </c>
      <c r="D3127" s="6">
        <f t="shared" si="288"/>
        <v>63.071248445026136</v>
      </c>
      <c r="E3127" s="6">
        <f t="shared" si="293"/>
        <v>0.12914312827886704</v>
      </c>
      <c r="F3127" s="6">
        <f t="shared" si="289"/>
        <v>0.2067909785082824</v>
      </c>
      <c r="G3127" s="6">
        <f t="shared" si="290"/>
        <v>-4.0719381448455577E-2</v>
      </c>
      <c r="H3127" s="6">
        <f t="shared" si="291"/>
        <v>0.29900563800618962</v>
      </c>
      <c r="I3127" s="6">
        <f t="shared" si="292"/>
        <v>1</v>
      </c>
    </row>
    <row r="3128" spans="1:9" x14ac:dyDescent="0.25">
      <c r="A3128" s="6">
        <v>3117</v>
      </c>
      <c r="B3128" s="6">
        <v>-0.16556896298425272</v>
      </c>
      <c r="C3128" s="6">
        <v>0.79296243171483505</v>
      </c>
      <c r="D3128" s="6">
        <f t="shared" si="288"/>
        <v>51.809733824169051</v>
      </c>
      <c r="E3128" s="6">
        <f t="shared" si="293"/>
        <v>1.7004518532795335E-2</v>
      </c>
      <c r="F3128" s="6">
        <f t="shared" si="289"/>
        <v>0.16986797975137394</v>
      </c>
      <c r="G3128" s="6">
        <f t="shared" si="290"/>
        <v>-0.13694825001238198</v>
      </c>
      <c r="H3128" s="6">
        <f t="shared" si="291"/>
        <v>0.17095728707797264</v>
      </c>
      <c r="I3128" s="6">
        <f t="shared" si="292"/>
        <v>1</v>
      </c>
    </row>
    <row r="3129" spans="1:9" x14ac:dyDescent="0.25">
      <c r="A3129" s="6">
        <v>3118</v>
      </c>
      <c r="B3129" s="6">
        <v>1.2916507330373861</v>
      </c>
      <c r="C3129" s="6">
        <v>0.58717612231818594</v>
      </c>
      <c r="D3129" s="6">
        <f t="shared" si="288"/>
        <v>57.949251061047597</v>
      </c>
      <c r="E3129" s="6">
        <f t="shared" si="293"/>
        <v>0.15778531597957679</v>
      </c>
      <c r="F3129" s="6">
        <f t="shared" si="289"/>
        <v>0.18999754446245115</v>
      </c>
      <c r="G3129" s="6">
        <f t="shared" si="290"/>
        <v>-5.0339289835273637E-3</v>
      </c>
      <c r="H3129" s="6">
        <f t="shared" si="291"/>
        <v>0.32060456094268097</v>
      </c>
      <c r="I3129" s="6">
        <f t="shared" si="292"/>
        <v>1</v>
      </c>
    </row>
    <row r="3130" spans="1:9" x14ac:dyDescent="0.25">
      <c r="A3130" s="6">
        <v>3119</v>
      </c>
      <c r="B3130" s="6">
        <v>-0.59793592299683951</v>
      </c>
      <c r="C3130" s="6">
        <v>0.72569963682973726</v>
      </c>
      <c r="D3130" s="6">
        <f t="shared" si="288"/>
        <v>53.988771196781805</v>
      </c>
      <c r="E3130" s="6">
        <f t="shared" si="293"/>
        <v>-2.4766098201518122E-2</v>
      </c>
      <c r="F3130" s="6">
        <f t="shared" si="289"/>
        <v>0.17701236457961247</v>
      </c>
      <c r="G3130" s="6">
        <f t="shared" si="290"/>
        <v>-0.18192303099570267</v>
      </c>
      <c r="H3130" s="6">
        <f t="shared" si="291"/>
        <v>0.13239083459266643</v>
      </c>
      <c r="I3130" s="6">
        <f t="shared" si="292"/>
        <v>1</v>
      </c>
    </row>
    <row r="3131" spans="1:9" x14ac:dyDescent="0.25">
      <c r="A3131" s="6">
        <v>3120</v>
      </c>
      <c r="B3131" s="6">
        <v>0.68545432441169396</v>
      </c>
      <c r="C3131" s="6">
        <v>5.8290353099154637E-3</v>
      </c>
      <c r="D3131" s="6">
        <f t="shared" si="288"/>
        <v>92.407559153567107</v>
      </c>
      <c r="E3131" s="6">
        <f t="shared" si="293"/>
        <v>9.9221179049030758E-2</v>
      </c>
      <c r="F3131" s="6">
        <f t="shared" si="289"/>
        <v>0.30297560378218724</v>
      </c>
      <c r="G3131" s="6">
        <f t="shared" si="290"/>
        <v>-0.10638472063635902</v>
      </c>
      <c r="H3131" s="6">
        <f t="shared" si="291"/>
        <v>0.30482707873442055</v>
      </c>
      <c r="I3131" s="6">
        <f t="shared" si="292"/>
        <v>1</v>
      </c>
    </row>
    <row r="3132" spans="1:9" x14ac:dyDescent="0.25">
      <c r="A3132" s="6">
        <v>3121</v>
      </c>
      <c r="B3132" s="6">
        <v>-0.68187887336534914</v>
      </c>
      <c r="C3132" s="6">
        <v>0.80046998504593037</v>
      </c>
      <c r="D3132" s="6">
        <f t="shared" si="288"/>
        <v>51.547060719578042</v>
      </c>
      <c r="E3132" s="6">
        <f t="shared" si="293"/>
        <v>-3.287575766136315E-2</v>
      </c>
      <c r="F3132" s="6">
        <f t="shared" si="289"/>
        <v>0.16900675645763291</v>
      </c>
      <c r="G3132" s="6">
        <f t="shared" si="290"/>
        <v>-0.18643776335807999</v>
      </c>
      <c r="H3132" s="6">
        <f t="shared" si="291"/>
        <v>0.12068624803535367</v>
      </c>
      <c r="I3132" s="6">
        <f t="shared" si="292"/>
        <v>1</v>
      </c>
    </row>
    <row r="3133" spans="1:9" x14ac:dyDescent="0.25">
      <c r="A3133" s="6">
        <v>3122</v>
      </c>
      <c r="B3133" s="6">
        <v>-0.51434199122013524</v>
      </c>
      <c r="C3133" s="6">
        <v>0.84478286080507825</v>
      </c>
      <c r="D3133" s="6">
        <f t="shared" si="288"/>
        <v>49.877217531120678</v>
      </c>
      <c r="E3133" s="6">
        <f t="shared" si="293"/>
        <v>-1.6690157141041599E-2</v>
      </c>
      <c r="F3133" s="6">
        <f t="shared" si="289"/>
        <v>0.16353186075777271</v>
      </c>
      <c r="G3133" s="6">
        <f t="shared" si="290"/>
        <v>-0.16774440112296354</v>
      </c>
      <c r="H3133" s="6">
        <f t="shared" si="291"/>
        <v>0.13436408684088033</v>
      </c>
      <c r="I3133" s="6">
        <f t="shared" si="292"/>
        <v>1</v>
      </c>
    </row>
    <row r="3134" spans="1:9" x14ac:dyDescent="0.25">
      <c r="A3134" s="6">
        <v>3123</v>
      </c>
      <c r="B3134" s="6">
        <v>-1.7762840798241086</v>
      </c>
      <c r="C3134" s="6">
        <v>0.9268166142765587</v>
      </c>
      <c r="D3134" s="6">
        <f t="shared" si="288"/>
        <v>45.766974706492903</v>
      </c>
      <c r="E3134" s="6">
        <f t="shared" si="293"/>
        <v>-0.13860534539326394</v>
      </c>
      <c r="F3134" s="6">
        <f t="shared" si="289"/>
        <v>0.15005565477538657</v>
      </c>
      <c r="G3134" s="6">
        <f t="shared" si="290"/>
        <v>-0.28330181182036374</v>
      </c>
      <c r="H3134" s="6">
        <f t="shared" si="291"/>
        <v>6.0911210338358279E-3</v>
      </c>
      <c r="I3134" s="6">
        <f t="shared" si="292"/>
        <v>1</v>
      </c>
    </row>
    <row r="3135" spans="1:9" x14ac:dyDescent="0.25">
      <c r="A3135" s="6">
        <v>3124</v>
      </c>
      <c r="B3135" s="6">
        <v>-1.4186161934048869</v>
      </c>
      <c r="C3135" s="6">
        <v>3.7446211127048552E-2</v>
      </c>
      <c r="D3135" s="6">
        <f t="shared" si="288"/>
        <v>82.050103744007416</v>
      </c>
      <c r="E3135" s="6">
        <f t="shared" si="293"/>
        <v>-0.10405134477916905</v>
      </c>
      <c r="F3135" s="6">
        <f t="shared" si="289"/>
        <v>0.26901673358690958</v>
      </c>
      <c r="G3135" s="6">
        <f t="shared" si="290"/>
        <v>-0.2977922791788109</v>
      </c>
      <c r="H3135" s="6">
        <f t="shared" si="291"/>
        <v>8.9689589620472798E-2</v>
      </c>
      <c r="I3135" s="6">
        <f t="shared" si="292"/>
        <v>1</v>
      </c>
    </row>
    <row r="3136" spans="1:9" x14ac:dyDescent="0.25">
      <c r="A3136" s="6">
        <v>3125</v>
      </c>
      <c r="B3136" s="6">
        <v>1.1838892532978207</v>
      </c>
      <c r="C3136" s="6">
        <v>0.13092440565202795</v>
      </c>
      <c r="D3136" s="6">
        <f t="shared" si="288"/>
        <v>73.501251713695922</v>
      </c>
      <c r="E3136" s="6">
        <f t="shared" si="293"/>
        <v>0.14737456796869078</v>
      </c>
      <c r="F3136" s="6">
        <f t="shared" si="289"/>
        <v>0.24098771053670795</v>
      </c>
      <c r="G3136" s="6">
        <f t="shared" si="290"/>
        <v>-3.599581426844628E-2</v>
      </c>
      <c r="H3136" s="6">
        <f t="shared" si="291"/>
        <v>0.33074495020582784</v>
      </c>
      <c r="I3136" s="6">
        <f t="shared" si="292"/>
        <v>1</v>
      </c>
    </row>
    <row r="3137" spans="1:9" x14ac:dyDescent="0.25">
      <c r="A3137" s="6">
        <v>3126</v>
      </c>
      <c r="B3137" s="6">
        <v>-0.71774366006138735</v>
      </c>
      <c r="C3137" s="6">
        <v>0.58735923337504192</v>
      </c>
      <c r="D3137" s="6">
        <f t="shared" si="288"/>
        <v>57.944227191121733</v>
      </c>
      <c r="E3137" s="6">
        <f t="shared" si="293"/>
        <v>-3.6340625234256574E-2</v>
      </c>
      <c r="F3137" s="6">
        <f t="shared" si="289"/>
        <v>0.18998107275777618</v>
      </c>
      <c r="G3137" s="6">
        <f t="shared" si="290"/>
        <v>-0.19915281229391485</v>
      </c>
      <c r="H3137" s="6">
        <f t="shared" si="291"/>
        <v>0.1264715618254017</v>
      </c>
      <c r="I3137" s="6">
        <f t="shared" si="292"/>
        <v>1</v>
      </c>
    </row>
    <row r="3138" spans="1:9" x14ac:dyDescent="0.25">
      <c r="A3138" s="6">
        <v>3127</v>
      </c>
      <c r="B3138" s="6">
        <v>0.70229134507826529</v>
      </c>
      <c r="C3138" s="6">
        <v>0.46784875026703698</v>
      </c>
      <c r="D3138" s="6">
        <f t="shared" si="288"/>
        <v>61.224418396037898</v>
      </c>
      <c r="E3138" s="6">
        <f t="shared" si="293"/>
        <v>0.10084778978078185</v>
      </c>
      <c r="F3138" s="6">
        <f t="shared" si="289"/>
        <v>0.20073579801979638</v>
      </c>
      <c r="G3138" s="6">
        <f t="shared" si="290"/>
        <v>-6.6509316049216394E-2</v>
      </c>
      <c r="H3138" s="6">
        <f t="shared" si="291"/>
        <v>0.26820489561078009</v>
      </c>
      <c r="I3138" s="6">
        <f t="shared" si="292"/>
        <v>1</v>
      </c>
    </row>
    <row r="3139" spans="1:9" x14ac:dyDescent="0.25">
      <c r="A3139" s="6">
        <v>3128</v>
      </c>
      <c r="B3139" s="6">
        <v>-0.58354544307803735</v>
      </c>
      <c r="C3139" s="6">
        <v>0.195593127231666</v>
      </c>
      <c r="D3139" s="6">
        <f t="shared" si="288"/>
        <v>70.241200014848744</v>
      </c>
      <c r="E3139" s="6">
        <f t="shared" si="293"/>
        <v>-2.3375845761105886E-2</v>
      </c>
      <c r="F3139" s="6">
        <f t="shared" si="289"/>
        <v>0.23029901644212702</v>
      </c>
      <c r="G3139" s="6">
        <f t="shared" si="290"/>
        <v>-0.20263353097087131</v>
      </c>
      <c r="H3139" s="6">
        <f t="shared" si="291"/>
        <v>0.15588183944865955</v>
      </c>
      <c r="I3139" s="6">
        <f t="shared" si="292"/>
        <v>1</v>
      </c>
    </row>
    <row r="3140" spans="1:9" x14ac:dyDescent="0.25">
      <c r="A3140" s="6">
        <v>3129</v>
      </c>
      <c r="B3140" s="6">
        <v>-0.22334461391437799</v>
      </c>
      <c r="C3140" s="6">
        <v>4.8829615161595508E-2</v>
      </c>
      <c r="D3140" s="6">
        <f t="shared" si="288"/>
        <v>80.383909119760276</v>
      </c>
      <c r="E3140" s="6">
        <f t="shared" si="293"/>
        <v>1.1422860370230166E-2</v>
      </c>
      <c r="F3140" s="6">
        <f t="shared" si="289"/>
        <v>0.26355380039265663</v>
      </c>
      <c r="G3140" s="6">
        <f t="shared" si="290"/>
        <v>-0.18034083224652003</v>
      </c>
      <c r="H3140" s="6">
        <f t="shared" si="291"/>
        <v>0.20318655298698035</v>
      </c>
      <c r="I3140" s="6">
        <f t="shared" si="292"/>
        <v>1</v>
      </c>
    </row>
    <row r="3141" spans="1:9" x14ac:dyDescent="0.25">
      <c r="A3141" s="6">
        <v>3130</v>
      </c>
      <c r="B3141" s="6">
        <v>0.14025999917066656</v>
      </c>
      <c r="C3141" s="6">
        <v>0.44761497848445081</v>
      </c>
      <c r="D3141" s="6">
        <f t="shared" si="288"/>
        <v>61.791485353868659</v>
      </c>
      <c r="E3141" s="6">
        <f t="shared" si="293"/>
        <v>4.6550403269348985E-2</v>
      </c>
      <c r="F3141" s="6">
        <f t="shared" si="289"/>
        <v>0.20259503394711034</v>
      </c>
      <c r="G3141" s="6">
        <f t="shared" si="290"/>
        <v>-0.12157995569664415</v>
      </c>
      <c r="H3141" s="6">
        <f t="shared" si="291"/>
        <v>0.2146807622353421</v>
      </c>
      <c r="I3141" s="6">
        <f t="shared" si="292"/>
        <v>1</v>
      </c>
    </row>
    <row r="3142" spans="1:9" x14ac:dyDescent="0.25">
      <c r="A3142" s="6">
        <v>3131</v>
      </c>
      <c r="B3142" s="6">
        <v>-1.1239012565056328</v>
      </c>
      <c r="C3142" s="6">
        <v>0.67210913418988616</v>
      </c>
      <c r="D3142" s="6">
        <f t="shared" si="288"/>
        <v>55.574117047405515</v>
      </c>
      <c r="E3142" s="6">
        <f t="shared" si="293"/>
        <v>-7.5579176890258781E-2</v>
      </c>
      <c r="F3142" s="6">
        <f t="shared" si="289"/>
        <v>0.18221021982755906</v>
      </c>
      <c r="G3142" s="6">
        <f t="shared" si="290"/>
        <v>-0.2350268216061267</v>
      </c>
      <c r="H3142" s="6">
        <f t="shared" si="291"/>
        <v>8.3868467825609139E-2</v>
      </c>
      <c r="I3142" s="6">
        <f t="shared" si="292"/>
        <v>1</v>
      </c>
    </row>
    <row r="3143" spans="1:9" x14ac:dyDescent="0.25">
      <c r="A3143" s="6">
        <v>3132</v>
      </c>
      <c r="B3143" s="6">
        <v>-2.5671397452242672</v>
      </c>
      <c r="C3143" s="6">
        <v>0.34702597125156409</v>
      </c>
      <c r="D3143" s="6">
        <f t="shared" si="288"/>
        <v>64.755399265039955</v>
      </c>
      <c r="E3143" s="6">
        <f t="shared" si="293"/>
        <v>-0.21500926138774418</v>
      </c>
      <c r="F3143" s="6">
        <f t="shared" si="289"/>
        <v>0.21231278447554083</v>
      </c>
      <c r="G3143" s="6">
        <f t="shared" si="290"/>
        <v>-0.3871246950570959</v>
      </c>
      <c r="H3143" s="6">
        <f t="shared" si="291"/>
        <v>-4.289382771839248E-2</v>
      </c>
      <c r="I3143" s="6">
        <f t="shared" si="292"/>
        <v>1</v>
      </c>
    </row>
    <row r="3144" spans="1:9" x14ac:dyDescent="0.25">
      <c r="A3144" s="6">
        <v>3133</v>
      </c>
      <c r="B3144" s="6">
        <v>-0.76271817306405865</v>
      </c>
      <c r="C3144" s="6">
        <v>0.9447004608294931</v>
      </c>
      <c r="D3144" s="6">
        <f t="shared" si="288"/>
        <v>44.477093000752156</v>
      </c>
      <c r="E3144" s="6">
        <f t="shared" si="293"/>
        <v>-4.0685575980243943E-2</v>
      </c>
      <c r="F3144" s="6">
        <f t="shared" si="289"/>
        <v>0.14582653442869559</v>
      </c>
      <c r="G3144" s="6">
        <f t="shared" si="290"/>
        <v>-0.18332843005329369</v>
      </c>
      <c r="H3144" s="6">
        <f t="shared" si="291"/>
        <v>0.1019572780928058</v>
      </c>
      <c r="I3144" s="6">
        <f t="shared" si="292"/>
        <v>1</v>
      </c>
    </row>
    <row r="3145" spans="1:9" x14ac:dyDescent="0.25">
      <c r="A3145" s="6">
        <v>3134</v>
      </c>
      <c r="B3145" s="6">
        <v>0.33393916964996606</v>
      </c>
      <c r="C3145" s="6">
        <v>0.78188421277504805</v>
      </c>
      <c r="D3145" s="6">
        <f t="shared" si="288"/>
        <v>52.188847973515088</v>
      </c>
      <c r="E3145" s="6">
        <f t="shared" si="293"/>
        <v>6.5261588784715524E-2</v>
      </c>
      <c r="F3145" s="6">
        <f t="shared" si="289"/>
        <v>0.17111097696234456</v>
      </c>
      <c r="G3145" s="6">
        <f t="shared" si="290"/>
        <v>-8.9253422468162147E-2</v>
      </c>
      <c r="H3145" s="6">
        <f t="shared" si="291"/>
        <v>0.21977660003759319</v>
      </c>
      <c r="I3145" s="6">
        <f t="shared" si="292"/>
        <v>1</v>
      </c>
    </row>
    <row r="3146" spans="1:9" x14ac:dyDescent="0.25">
      <c r="A3146" s="6">
        <v>3135</v>
      </c>
      <c r="B3146" s="6">
        <v>1.8473292584531009</v>
      </c>
      <c r="C3146" s="6">
        <v>0.38694418164616839</v>
      </c>
      <c r="D3146" s="6">
        <f t="shared" si="288"/>
        <v>63.54284142543483</v>
      </c>
      <c r="E3146" s="6">
        <f t="shared" si="293"/>
        <v>0.21146896172335097</v>
      </c>
      <c r="F3146" s="6">
        <f t="shared" si="289"/>
        <v>0.20833718500142567</v>
      </c>
      <c r="G3146" s="6">
        <f t="shared" si="290"/>
        <v>4.097259120057567E-2</v>
      </c>
      <c r="H3146" s="6">
        <f t="shared" si="291"/>
        <v>0.38196533224612628</v>
      </c>
      <c r="I3146" s="6">
        <f t="shared" si="292"/>
        <v>1</v>
      </c>
    </row>
    <row r="3147" spans="1:9" x14ac:dyDescent="0.25">
      <c r="A3147" s="6">
        <v>3136</v>
      </c>
      <c r="B3147" s="6">
        <v>0.11049678505514748</v>
      </c>
      <c r="C3147" s="6">
        <v>0.69991149632251959</v>
      </c>
      <c r="D3147" s="6">
        <f t="shared" si="288"/>
        <v>54.763755798393433</v>
      </c>
      <c r="E3147" s="6">
        <f t="shared" si="293"/>
        <v>4.3675003609845713E-2</v>
      </c>
      <c r="F3147" s="6">
        <f t="shared" si="289"/>
        <v>0.17955329769965059</v>
      </c>
      <c r="G3147" s="6">
        <f t="shared" si="290"/>
        <v>-0.11460586879358528</v>
      </c>
      <c r="H3147" s="6">
        <f t="shared" si="291"/>
        <v>0.20195587601327672</v>
      </c>
      <c r="I3147" s="6">
        <f t="shared" si="292"/>
        <v>1</v>
      </c>
    </row>
    <row r="3148" spans="1:9" x14ac:dyDescent="0.25">
      <c r="A3148" s="6">
        <v>3137</v>
      </c>
      <c r="B3148" s="6">
        <v>0.66565689849085175</v>
      </c>
      <c r="C3148" s="6">
        <v>0.44248786889248332</v>
      </c>
      <c r="D3148" s="6">
        <f t="shared" si="288"/>
        <v>61.93628082650698</v>
      </c>
      <c r="E3148" s="6">
        <f t="shared" si="293"/>
        <v>9.7308565998206087E-2</v>
      </c>
      <c r="F3148" s="6">
        <f t="shared" si="289"/>
        <v>0.20306977320166222</v>
      </c>
      <c r="G3148" s="6">
        <f t="shared" si="290"/>
        <v>-7.1018666936444874E-2</v>
      </c>
      <c r="H3148" s="6">
        <f t="shared" si="291"/>
        <v>0.26563579893285705</v>
      </c>
      <c r="I3148" s="6">
        <f t="shared" si="292"/>
        <v>1</v>
      </c>
    </row>
    <row r="3149" spans="1:9" x14ac:dyDescent="0.25">
      <c r="A3149" s="6">
        <v>3138</v>
      </c>
      <c r="B3149" s="6">
        <v>0.71319846028927714</v>
      </c>
      <c r="C3149" s="6">
        <v>0.47257911923581652</v>
      </c>
      <c r="D3149" s="6">
        <f t="shared" ref="D3149:D3212" si="294">CHIINV(C3149,$B$5)</f>
        <v>61.092736515669621</v>
      </c>
      <c r="E3149" s="6">
        <f t="shared" si="293"/>
        <v>0.10190151721902761</v>
      </c>
      <c r="F3149" s="6">
        <f t="shared" ref="F3149:F3212" si="295">$B$2/($B$5)*D3149</f>
        <v>0.20030405414973645</v>
      </c>
      <c r="G3149" s="6">
        <f t="shared" ref="G3149:G3212" si="296">E3149-$B$8*SQRT(F3149/$B$6*(1/$B$3+1/$B$4))</f>
        <v>-6.5275515353103067E-2</v>
      </c>
      <c r="H3149" s="6">
        <f t="shared" ref="H3149:H3212" si="297">E3149+$B$8*SQRT(F3149/$B$6*(1/$B$3+1/$B$4))</f>
        <v>0.26907854979115831</v>
      </c>
      <c r="I3149" s="6">
        <f t="shared" ref="I3149:I3212" si="298">IF(-G3149&lt;$B$9,1,0)*IF(H3149&lt;$B$9,1,0)</f>
        <v>1</v>
      </c>
    </row>
    <row r="3150" spans="1:9" x14ac:dyDescent="0.25">
      <c r="A3150" s="6">
        <v>3139</v>
      </c>
      <c r="B3150" s="6">
        <v>-1.4086435839999467</v>
      </c>
      <c r="C3150" s="6">
        <v>0.20194097720267343</v>
      </c>
      <c r="D3150" s="6">
        <f t="shared" si="294"/>
        <v>69.965280378735031</v>
      </c>
      <c r="E3150" s="6">
        <f t="shared" ref="E3150:E3213" si="299">$B$1+B3150*SQRT($B$2/$B$6*(1/$B$3+1/$B$4))</f>
        <v>-0.10308789917897185</v>
      </c>
      <c r="F3150" s="6">
        <f t="shared" si="295"/>
        <v>0.22939436189749191</v>
      </c>
      <c r="G3150" s="6">
        <f t="shared" si="296"/>
        <v>-0.28199316028814303</v>
      </c>
      <c r="H3150" s="6">
        <f t="shared" si="297"/>
        <v>7.5817361930199362E-2</v>
      </c>
      <c r="I3150" s="6">
        <f t="shared" si="298"/>
        <v>1</v>
      </c>
    </row>
    <row r="3151" spans="1:9" x14ac:dyDescent="0.25">
      <c r="A3151" s="6">
        <v>3140</v>
      </c>
      <c r="B3151" s="6">
        <v>0.96805251814657822</v>
      </c>
      <c r="C3151" s="6">
        <v>0.27518539994506669</v>
      </c>
      <c r="D3151" s="6">
        <f t="shared" si="294"/>
        <v>67.128544401784566</v>
      </c>
      <c r="E3151" s="6">
        <f t="shared" si="299"/>
        <v>0.126522758337063</v>
      </c>
      <c r="F3151" s="6">
        <f t="shared" si="295"/>
        <v>0.22009358820257235</v>
      </c>
      <c r="G3151" s="6">
        <f t="shared" si="296"/>
        <v>-4.8718126671094431E-2</v>
      </c>
      <c r="H3151" s="6">
        <f t="shared" si="297"/>
        <v>0.30176364334522043</v>
      </c>
      <c r="I3151" s="6">
        <f t="shared" si="298"/>
        <v>1</v>
      </c>
    </row>
    <row r="3152" spans="1:9" x14ac:dyDescent="0.25">
      <c r="A3152" s="6">
        <v>3141</v>
      </c>
      <c r="B3152" s="6">
        <v>0.19121898731100373</v>
      </c>
      <c r="C3152" s="6">
        <v>0.61079744865260777</v>
      </c>
      <c r="D3152" s="6">
        <f t="shared" si="294"/>
        <v>57.298869871059708</v>
      </c>
      <c r="E3152" s="6">
        <f t="shared" si="299"/>
        <v>5.1473509240990485E-2</v>
      </c>
      <c r="F3152" s="6">
        <f t="shared" si="295"/>
        <v>0.18786514711822855</v>
      </c>
      <c r="G3152" s="6">
        <f t="shared" si="296"/>
        <v>-0.11042947388242524</v>
      </c>
      <c r="H3152" s="6">
        <f t="shared" si="297"/>
        <v>0.2133764923644062</v>
      </c>
      <c r="I3152" s="6">
        <f t="shared" si="298"/>
        <v>1</v>
      </c>
    </row>
    <row r="3153" spans="1:9" x14ac:dyDescent="0.25">
      <c r="A3153" s="6">
        <v>3142</v>
      </c>
      <c r="B3153" s="6">
        <v>-8.0294739746022969E-2</v>
      </c>
      <c r="C3153" s="6">
        <v>0.42002624591814935</v>
      </c>
      <c r="D3153" s="6">
        <f t="shared" si="294"/>
        <v>62.576865812726901</v>
      </c>
      <c r="E3153" s="6">
        <f t="shared" si="299"/>
        <v>2.5242791170687666E-2</v>
      </c>
      <c r="F3153" s="6">
        <f t="shared" si="295"/>
        <v>0.20517005184500622</v>
      </c>
      <c r="G3153" s="6">
        <f t="shared" si="296"/>
        <v>-0.14395267701212852</v>
      </c>
      <c r="H3153" s="6">
        <f t="shared" si="297"/>
        <v>0.19443825935350387</v>
      </c>
      <c r="I3153" s="6">
        <f t="shared" si="298"/>
        <v>1</v>
      </c>
    </row>
    <row r="3154" spans="1:9" x14ac:dyDescent="0.25">
      <c r="A3154" s="6">
        <v>3143</v>
      </c>
      <c r="B3154" s="6">
        <v>9.2734353529522195E-2</v>
      </c>
      <c r="C3154" s="6">
        <v>0.59831537827692494</v>
      </c>
      <c r="D3154" s="6">
        <f t="shared" si="294"/>
        <v>57.64317299574008</v>
      </c>
      <c r="E3154" s="6">
        <f t="shared" si="299"/>
        <v>4.1958989695404195E-2</v>
      </c>
      <c r="F3154" s="6">
        <f t="shared" si="295"/>
        <v>0.18899400982209863</v>
      </c>
      <c r="G3154" s="6">
        <f t="shared" si="296"/>
        <v>-0.12042969422969539</v>
      </c>
      <c r="H3154" s="6">
        <f t="shared" si="297"/>
        <v>0.20434767362050377</v>
      </c>
      <c r="I3154" s="6">
        <f t="shared" si="298"/>
        <v>1</v>
      </c>
    </row>
    <row r="3155" spans="1:9" x14ac:dyDescent="0.25">
      <c r="A3155" s="6">
        <v>3144</v>
      </c>
      <c r="B3155" s="6">
        <v>-0.56909357226686552</v>
      </c>
      <c r="C3155" s="6">
        <v>0.58293404950102234</v>
      </c>
      <c r="D3155" s="6">
        <f t="shared" si="294"/>
        <v>58.065575670017346</v>
      </c>
      <c r="E3155" s="6">
        <f t="shared" si="299"/>
        <v>-2.1979662397026221E-2</v>
      </c>
      <c r="F3155" s="6">
        <f t="shared" si="295"/>
        <v>0.1903789366230077</v>
      </c>
      <c r="G3155" s="6">
        <f t="shared" si="296"/>
        <v>-0.18496224329135455</v>
      </c>
      <c r="H3155" s="6">
        <f t="shared" si="297"/>
        <v>0.14100291849730209</v>
      </c>
      <c r="I3155" s="6">
        <f t="shared" si="298"/>
        <v>1</v>
      </c>
    </row>
    <row r="3156" spans="1:9" x14ac:dyDescent="0.25">
      <c r="A3156" s="6">
        <v>3145</v>
      </c>
      <c r="B3156" s="6">
        <v>-1.2526493264886085</v>
      </c>
      <c r="C3156" s="6">
        <v>0.55851924192022462</v>
      </c>
      <c r="D3156" s="6">
        <f t="shared" si="294"/>
        <v>58.733379304390112</v>
      </c>
      <c r="E3156" s="6">
        <f t="shared" si="299"/>
        <v>-8.8017422140045889E-2</v>
      </c>
      <c r="F3156" s="6">
        <f t="shared" si="295"/>
        <v>0.19256845673570527</v>
      </c>
      <c r="G3156" s="6">
        <f t="shared" si="296"/>
        <v>-0.25193454304429513</v>
      </c>
      <c r="H3156" s="6">
        <f t="shared" si="297"/>
        <v>7.5899698764203369E-2</v>
      </c>
      <c r="I3156" s="6">
        <f t="shared" si="298"/>
        <v>1</v>
      </c>
    </row>
    <row r="3157" spans="1:9" x14ac:dyDescent="0.25">
      <c r="A3157" s="6">
        <v>3146</v>
      </c>
      <c r="B3157" s="6">
        <v>-0.95084033091552556</v>
      </c>
      <c r="C3157" s="6">
        <v>0.88000122074037901</v>
      </c>
      <c r="D3157" s="6">
        <f t="shared" si="294"/>
        <v>48.342006306865393</v>
      </c>
      <c r="E3157" s="6">
        <f t="shared" si="299"/>
        <v>-5.8859903071788788E-2</v>
      </c>
      <c r="F3157" s="6">
        <f t="shared" si="295"/>
        <v>0.15849838133398489</v>
      </c>
      <c r="G3157" s="6">
        <f t="shared" si="296"/>
        <v>-0.20757126742069193</v>
      </c>
      <c r="H3157" s="6">
        <f t="shared" si="297"/>
        <v>8.9851461277114353E-2</v>
      </c>
      <c r="I3157" s="6">
        <f t="shared" si="298"/>
        <v>1</v>
      </c>
    </row>
    <row r="3158" spans="1:9" x14ac:dyDescent="0.25">
      <c r="A3158" s="6">
        <v>3147</v>
      </c>
      <c r="B3158" s="6">
        <v>0.63503307501378004</v>
      </c>
      <c r="C3158" s="6">
        <v>0.5612353892635884</v>
      </c>
      <c r="D3158" s="6">
        <f t="shared" si="294"/>
        <v>58.659183008171674</v>
      </c>
      <c r="E3158" s="6">
        <f t="shared" si="299"/>
        <v>9.4350023575439104E-2</v>
      </c>
      <c r="F3158" s="6">
        <f t="shared" si="295"/>
        <v>0.1923251901907268</v>
      </c>
      <c r="G3158" s="6">
        <f t="shared" si="296"/>
        <v>-6.9463528567524621E-2</v>
      </c>
      <c r="H3158" s="6">
        <f t="shared" si="297"/>
        <v>0.25816357571840282</v>
      </c>
      <c r="I3158" s="6">
        <f t="shared" si="298"/>
        <v>1</v>
      </c>
    </row>
    <row r="3159" spans="1:9" x14ac:dyDescent="0.25">
      <c r="A3159" s="6">
        <v>3148</v>
      </c>
      <c r="B3159" s="6">
        <v>-0.7995640771696344</v>
      </c>
      <c r="C3159" s="6">
        <v>0.91012298959318827</v>
      </c>
      <c r="D3159" s="6">
        <f t="shared" si="294"/>
        <v>46.78524291683582</v>
      </c>
      <c r="E3159" s="6">
        <f t="shared" si="299"/>
        <v>-4.4245228499896386E-2</v>
      </c>
      <c r="F3159" s="6">
        <f t="shared" si="295"/>
        <v>0.15339423907159286</v>
      </c>
      <c r="G3159" s="6">
        <f t="shared" si="296"/>
        <v>-0.19054251369513914</v>
      </c>
      <c r="H3159" s="6">
        <f t="shared" si="297"/>
        <v>0.10205205669534635</v>
      </c>
      <c r="I3159" s="6">
        <f t="shared" si="298"/>
        <v>1</v>
      </c>
    </row>
    <row r="3160" spans="1:9" x14ac:dyDescent="0.25">
      <c r="A3160" s="6">
        <v>3149</v>
      </c>
      <c r="B3160" s="6">
        <v>-0.32481239031767473</v>
      </c>
      <c r="C3160" s="6">
        <v>0.19678334910122991</v>
      </c>
      <c r="D3160" s="6">
        <f t="shared" si="294"/>
        <v>70.189002752033034</v>
      </c>
      <c r="E3160" s="6">
        <f t="shared" si="299"/>
        <v>1.6201418671749415E-3</v>
      </c>
      <c r="F3160" s="6">
        <f t="shared" si="295"/>
        <v>0.23012787787551814</v>
      </c>
      <c r="G3160" s="6">
        <f t="shared" si="296"/>
        <v>-0.17757092646078029</v>
      </c>
      <c r="H3160" s="6">
        <f t="shared" si="297"/>
        <v>0.18081121019513016</v>
      </c>
      <c r="I3160" s="6">
        <f t="shared" si="298"/>
        <v>1</v>
      </c>
    </row>
    <row r="3161" spans="1:9" x14ac:dyDescent="0.25">
      <c r="A3161" s="6">
        <v>3150</v>
      </c>
      <c r="B3161" s="6">
        <v>-0.48014726417022757</v>
      </c>
      <c r="C3161" s="6">
        <v>0.30301828058717611</v>
      </c>
      <c r="D3161" s="6">
        <f t="shared" si="294"/>
        <v>66.173330360122364</v>
      </c>
      <c r="E3161" s="6">
        <f t="shared" si="299"/>
        <v>-1.3386632658286088E-2</v>
      </c>
      <c r="F3161" s="6">
        <f t="shared" si="295"/>
        <v>0.2169617388856471</v>
      </c>
      <c r="G3161" s="6">
        <f t="shared" si="296"/>
        <v>-0.18737624435434541</v>
      </c>
      <c r="H3161" s="6">
        <f t="shared" si="297"/>
        <v>0.16060297903777326</v>
      </c>
      <c r="I3161" s="6">
        <f t="shared" si="298"/>
        <v>1</v>
      </c>
    </row>
    <row r="3162" spans="1:9" x14ac:dyDescent="0.25">
      <c r="A3162" s="6">
        <v>3151</v>
      </c>
      <c r="B3162" s="6">
        <v>-0.93698645287076943</v>
      </c>
      <c r="C3162" s="6">
        <v>0.68660542619098486</v>
      </c>
      <c r="D3162" s="6">
        <f t="shared" si="294"/>
        <v>55.154440396009193</v>
      </c>
      <c r="E3162" s="6">
        <f t="shared" si="299"/>
        <v>-5.7521491297506624E-2</v>
      </c>
      <c r="F3162" s="6">
        <f t="shared" si="295"/>
        <v>0.1808342308065875</v>
      </c>
      <c r="G3162" s="6">
        <f t="shared" si="296"/>
        <v>-0.21636594815395988</v>
      </c>
      <c r="H3162" s="6">
        <f t="shared" si="297"/>
        <v>0.10132296555894664</v>
      </c>
      <c r="I3162" s="6">
        <f t="shared" si="298"/>
        <v>1</v>
      </c>
    </row>
    <row r="3163" spans="1:9" x14ac:dyDescent="0.25">
      <c r="A3163" s="6">
        <v>3152</v>
      </c>
      <c r="B3163" s="6">
        <v>-1.044591044774279</v>
      </c>
      <c r="C3163" s="6">
        <v>0.12579729606006043</v>
      </c>
      <c r="D3163" s="6">
        <f t="shared" si="294"/>
        <v>73.807488094962522</v>
      </c>
      <c r="E3163" s="6">
        <f t="shared" si="299"/>
        <v>-6.7917082503464773E-2</v>
      </c>
      <c r="F3163" s="6">
        <f t="shared" si="295"/>
        <v>0.24199176424577876</v>
      </c>
      <c r="G3163" s="6">
        <f t="shared" si="296"/>
        <v>-0.2516690658130229</v>
      </c>
      <c r="H3163" s="6">
        <f t="shared" si="297"/>
        <v>0.11583490080609334</v>
      </c>
      <c r="I3163" s="6">
        <f t="shared" si="298"/>
        <v>1</v>
      </c>
    </row>
    <row r="3164" spans="1:9" x14ac:dyDescent="0.25">
      <c r="A3164" s="6">
        <v>3153</v>
      </c>
      <c r="B3164" s="6">
        <v>-0.71310068960883655</v>
      </c>
      <c r="C3164" s="6">
        <v>0.44813379314554275</v>
      </c>
      <c r="D3164" s="6">
        <f t="shared" si="294"/>
        <v>61.77686017156303</v>
      </c>
      <c r="E3164" s="6">
        <f t="shared" si="299"/>
        <v>-3.5892071673927647E-2</v>
      </c>
      <c r="F3164" s="6">
        <f t="shared" si="295"/>
        <v>0.20254708252971484</v>
      </c>
      <c r="G3164" s="6">
        <f t="shared" si="296"/>
        <v>-0.20400253240755789</v>
      </c>
      <c r="H3164" s="6">
        <f t="shared" si="297"/>
        <v>0.13221838905970257</v>
      </c>
      <c r="I3164" s="6">
        <f t="shared" si="298"/>
        <v>1</v>
      </c>
    </row>
    <row r="3165" spans="1:9" x14ac:dyDescent="0.25">
      <c r="A3165" s="6">
        <v>3154</v>
      </c>
      <c r="B3165" s="6">
        <v>-0.12366854207357392</v>
      </c>
      <c r="C3165" s="6">
        <v>0.83239234595782341</v>
      </c>
      <c r="D3165" s="6">
        <f t="shared" si="294"/>
        <v>50.367906184016505</v>
      </c>
      <c r="E3165" s="6">
        <f t="shared" si="299"/>
        <v>2.1052483767732409E-2</v>
      </c>
      <c r="F3165" s="6">
        <f t="shared" si="295"/>
        <v>0.16514067601316887</v>
      </c>
      <c r="G3165" s="6">
        <f t="shared" si="296"/>
        <v>-0.13074297233508128</v>
      </c>
      <c r="H3165" s="6">
        <f t="shared" si="297"/>
        <v>0.17284793987054611</v>
      </c>
      <c r="I3165" s="6">
        <f t="shared" si="298"/>
        <v>1</v>
      </c>
    </row>
    <row r="3166" spans="1:9" x14ac:dyDescent="0.25">
      <c r="A3166" s="6">
        <v>3155</v>
      </c>
      <c r="B3166" s="6">
        <v>-0.4673950115829939</v>
      </c>
      <c r="C3166" s="6">
        <v>0.3129062776573992</v>
      </c>
      <c r="D3166" s="6">
        <f t="shared" si="294"/>
        <v>65.845828779132404</v>
      </c>
      <c r="E3166" s="6">
        <f t="shared" si="299"/>
        <v>-1.2154648014258272E-2</v>
      </c>
      <c r="F3166" s="6">
        <f t="shared" si="295"/>
        <v>0.21588796321027018</v>
      </c>
      <c r="G3166" s="6">
        <f t="shared" si="296"/>
        <v>-0.18571317553692546</v>
      </c>
      <c r="H3166" s="6">
        <f t="shared" si="297"/>
        <v>0.1614038795084089</v>
      </c>
      <c r="I3166" s="6">
        <f t="shared" si="298"/>
        <v>1</v>
      </c>
    </row>
    <row r="3167" spans="1:9" x14ac:dyDescent="0.25">
      <c r="A3167" s="6">
        <v>3156</v>
      </c>
      <c r="B3167" s="6">
        <v>0.93248672783374786</v>
      </c>
      <c r="C3167" s="6">
        <v>0.41038239692373424</v>
      </c>
      <c r="D3167" s="6">
        <f t="shared" si="294"/>
        <v>62.855421083283183</v>
      </c>
      <c r="E3167" s="6">
        <f t="shared" si="299"/>
        <v>0.12308677655906836</v>
      </c>
      <c r="F3167" s="6">
        <f t="shared" si="295"/>
        <v>0.20608334781404322</v>
      </c>
      <c r="G3167" s="6">
        <f t="shared" si="296"/>
        <v>-4.6484852655145292E-2</v>
      </c>
      <c r="H3167" s="6">
        <f t="shared" si="297"/>
        <v>0.292658405773282</v>
      </c>
      <c r="I3167" s="6">
        <f t="shared" si="298"/>
        <v>1</v>
      </c>
    </row>
    <row r="3168" spans="1:9" x14ac:dyDescent="0.25">
      <c r="A3168" s="6">
        <v>3157</v>
      </c>
      <c r="B3168" s="6">
        <v>0.16603507901891135</v>
      </c>
      <c r="C3168" s="6">
        <v>0.68395031586657307</v>
      </c>
      <c r="D3168" s="6">
        <f t="shared" si="294"/>
        <v>55.231746996492056</v>
      </c>
      <c r="E3168" s="6">
        <f t="shared" si="299"/>
        <v>4.904051255430919E-2</v>
      </c>
      <c r="F3168" s="6">
        <f t="shared" si="295"/>
        <v>0.18108769507046577</v>
      </c>
      <c r="G3168" s="6">
        <f t="shared" si="296"/>
        <v>-0.10991522659379058</v>
      </c>
      <c r="H3168" s="6">
        <f t="shared" si="297"/>
        <v>0.20799625170240896</v>
      </c>
      <c r="I3168" s="6">
        <f t="shared" si="298"/>
        <v>1</v>
      </c>
    </row>
    <row r="3169" spans="1:9" x14ac:dyDescent="0.25">
      <c r="A3169" s="6">
        <v>3158</v>
      </c>
      <c r="B3169" s="6">
        <v>-0.51268330025777686</v>
      </c>
      <c r="C3169" s="6">
        <v>0.11593981749931333</v>
      </c>
      <c r="D3169" s="6">
        <f t="shared" si="294"/>
        <v>74.424241865310151</v>
      </c>
      <c r="E3169" s="6">
        <f t="shared" si="299"/>
        <v>-1.6529912370101367E-2</v>
      </c>
      <c r="F3169" s="6">
        <f t="shared" si="295"/>
        <v>0.24401390775511525</v>
      </c>
      <c r="G3169" s="6">
        <f t="shared" si="296"/>
        <v>-0.20104803718247266</v>
      </c>
      <c r="H3169" s="6">
        <f t="shared" si="297"/>
        <v>0.16798821244226991</v>
      </c>
      <c r="I3169" s="6">
        <f t="shared" si="298"/>
        <v>1</v>
      </c>
    </row>
    <row r="3170" spans="1:9" x14ac:dyDescent="0.25">
      <c r="A3170" s="6">
        <v>3159</v>
      </c>
      <c r="B3170" s="6">
        <v>5.8669229474617168E-2</v>
      </c>
      <c r="C3170" s="6">
        <v>0.70979949339274273</v>
      </c>
      <c r="D3170" s="6">
        <f t="shared" si="294"/>
        <v>54.469590553409304</v>
      </c>
      <c r="E3170" s="6">
        <f t="shared" si="299"/>
        <v>3.866798605150213E-2</v>
      </c>
      <c r="F3170" s="6">
        <f t="shared" si="295"/>
        <v>0.17858882148658789</v>
      </c>
      <c r="G3170" s="6">
        <f t="shared" si="296"/>
        <v>-0.11918720859268364</v>
      </c>
      <c r="H3170" s="6">
        <f t="shared" si="297"/>
        <v>0.19652318069568789</v>
      </c>
      <c r="I3170" s="6">
        <f t="shared" si="298"/>
        <v>1</v>
      </c>
    </row>
    <row r="3171" spans="1:9" x14ac:dyDescent="0.25">
      <c r="A3171" s="6">
        <v>3160</v>
      </c>
      <c r="B3171" s="6">
        <v>-1.2884856914752163</v>
      </c>
      <c r="C3171" s="6">
        <v>0.81475264748069709</v>
      </c>
      <c r="D3171" s="6">
        <f t="shared" si="294"/>
        <v>51.032948603942316</v>
      </c>
      <c r="E3171" s="6">
        <f t="shared" si="299"/>
        <v>-9.1479543914945116E-2</v>
      </c>
      <c r="F3171" s="6">
        <f t="shared" si="295"/>
        <v>0.16732114296374528</v>
      </c>
      <c r="G3171" s="6">
        <f t="shared" si="296"/>
        <v>-0.24427384409746211</v>
      </c>
      <c r="H3171" s="6">
        <f t="shared" si="297"/>
        <v>6.1314756267571879E-2</v>
      </c>
      <c r="I3171" s="6">
        <f t="shared" si="298"/>
        <v>1</v>
      </c>
    </row>
    <row r="3172" spans="1:9" x14ac:dyDescent="0.25">
      <c r="A3172" s="6">
        <v>3161</v>
      </c>
      <c r="B3172" s="6">
        <v>0.17301999832852744</v>
      </c>
      <c r="C3172" s="6">
        <v>0.67201757866145817</v>
      </c>
      <c r="D3172" s="6">
        <f t="shared" si="294"/>
        <v>55.576749721648319</v>
      </c>
      <c r="E3172" s="6">
        <f t="shared" si="299"/>
        <v>4.9715319869358385E-2</v>
      </c>
      <c r="F3172" s="6">
        <f t="shared" si="295"/>
        <v>0.18221885154638792</v>
      </c>
      <c r="G3172" s="6">
        <f t="shared" si="296"/>
        <v>-0.10973610150332684</v>
      </c>
      <c r="H3172" s="6">
        <f t="shared" si="297"/>
        <v>0.2091667412420436</v>
      </c>
      <c r="I3172" s="6">
        <f t="shared" si="298"/>
        <v>1</v>
      </c>
    </row>
    <row r="3173" spans="1:9" x14ac:dyDescent="0.25">
      <c r="A3173" s="6">
        <v>3162</v>
      </c>
      <c r="B3173" s="6">
        <v>-0.2982324076583609</v>
      </c>
      <c r="C3173" s="6">
        <v>0.58919034394360181</v>
      </c>
      <c r="D3173" s="6">
        <f t="shared" si="294"/>
        <v>57.893975657260732</v>
      </c>
      <c r="E3173" s="6">
        <f t="shared" si="299"/>
        <v>4.1880121513302691E-3</v>
      </c>
      <c r="F3173" s="6">
        <f t="shared" si="295"/>
        <v>0.18981631363036305</v>
      </c>
      <c r="G3173" s="6">
        <f t="shared" si="296"/>
        <v>-0.15855356099956475</v>
      </c>
      <c r="H3173" s="6">
        <f t="shared" si="297"/>
        <v>0.16692958530222529</v>
      </c>
      <c r="I3173" s="6">
        <f t="shared" si="298"/>
        <v>1</v>
      </c>
    </row>
    <row r="3174" spans="1:9" x14ac:dyDescent="0.25">
      <c r="A3174" s="6">
        <v>3163</v>
      </c>
      <c r="B3174" s="6">
        <v>-0.43117552195326425</v>
      </c>
      <c r="C3174" s="6">
        <v>0.8546403393658254</v>
      </c>
      <c r="D3174" s="6">
        <f t="shared" si="294"/>
        <v>49.4705424103648</v>
      </c>
      <c r="E3174" s="6">
        <f t="shared" si="299"/>
        <v>-8.6555128823975133E-3</v>
      </c>
      <c r="F3174" s="6">
        <f t="shared" si="295"/>
        <v>0.16219849970611411</v>
      </c>
      <c r="G3174" s="6">
        <f t="shared" si="296"/>
        <v>-0.15909268421253026</v>
      </c>
      <c r="H3174" s="6">
        <f t="shared" si="297"/>
        <v>0.14178165844773521</v>
      </c>
      <c r="I3174" s="6">
        <f t="shared" si="298"/>
        <v>1</v>
      </c>
    </row>
    <row r="3175" spans="1:9" x14ac:dyDescent="0.25">
      <c r="A3175" s="6">
        <v>3164</v>
      </c>
      <c r="B3175" s="6">
        <v>0.28474232749431394</v>
      </c>
      <c r="C3175" s="6">
        <v>5.5787835322122871E-2</v>
      </c>
      <c r="D3175" s="6">
        <f t="shared" si="294"/>
        <v>79.522904279696789</v>
      </c>
      <c r="E3175" s="6">
        <f t="shared" si="299"/>
        <v>6.0508722288713054E-2</v>
      </c>
      <c r="F3175" s="6">
        <f t="shared" si="295"/>
        <v>0.26073083370392391</v>
      </c>
      <c r="G3175" s="6">
        <f t="shared" si="296"/>
        <v>-0.13022519968380142</v>
      </c>
      <c r="H3175" s="6">
        <f t="shared" si="297"/>
        <v>0.2512426442612275</v>
      </c>
      <c r="I3175" s="6">
        <f t="shared" si="298"/>
        <v>1</v>
      </c>
    </row>
    <row r="3176" spans="1:9" x14ac:dyDescent="0.25">
      <c r="A3176" s="6">
        <v>3165</v>
      </c>
      <c r="B3176" s="6">
        <v>1.7605725588509813</v>
      </c>
      <c r="C3176" s="6">
        <v>0.81487472151860108</v>
      </c>
      <c r="D3176" s="6">
        <f t="shared" si="294"/>
        <v>51.028466585964672</v>
      </c>
      <c r="E3176" s="6">
        <f t="shared" si="299"/>
        <v>0.20308746826208232</v>
      </c>
      <c r="F3176" s="6">
        <f t="shared" si="295"/>
        <v>0.16730644782283499</v>
      </c>
      <c r="G3176" s="6">
        <f t="shared" si="296"/>
        <v>5.0299877880351757E-2</v>
      </c>
      <c r="H3176" s="6">
        <f t="shared" si="297"/>
        <v>0.35587505864381286</v>
      </c>
      <c r="I3176" s="6">
        <f t="shared" si="298"/>
        <v>1</v>
      </c>
    </row>
    <row r="3177" spans="1:9" x14ac:dyDescent="0.25">
      <c r="A3177" s="6">
        <v>3166</v>
      </c>
      <c r="B3177" s="6">
        <v>-1.1208840078325011</v>
      </c>
      <c r="C3177" s="6">
        <v>0.88488418225653864</v>
      </c>
      <c r="D3177" s="6">
        <f t="shared" si="294"/>
        <v>48.108242631339373</v>
      </c>
      <c r="E3177" s="6">
        <f t="shared" si="299"/>
        <v>-7.5287682975196835E-2</v>
      </c>
      <c r="F3177" s="6">
        <f t="shared" si="295"/>
        <v>0.15773194305357172</v>
      </c>
      <c r="G3177" s="6">
        <f t="shared" si="296"/>
        <v>-0.223639055618504</v>
      </c>
      <c r="H3177" s="6">
        <f t="shared" si="297"/>
        <v>7.3063689668110332E-2</v>
      </c>
      <c r="I3177" s="6">
        <f t="shared" si="298"/>
        <v>1</v>
      </c>
    </row>
    <row r="3178" spans="1:9" x14ac:dyDescent="0.25">
      <c r="A3178" s="6">
        <v>3167</v>
      </c>
      <c r="B3178" s="6">
        <v>-1.0309577191947028</v>
      </c>
      <c r="C3178" s="6">
        <v>0.82802819910275582</v>
      </c>
      <c r="D3178" s="6">
        <f t="shared" si="294"/>
        <v>50.535868085449387</v>
      </c>
      <c r="E3178" s="6">
        <f t="shared" si="299"/>
        <v>-6.6599978121617442E-2</v>
      </c>
      <c r="F3178" s="6">
        <f t="shared" si="295"/>
        <v>0.16569137077196519</v>
      </c>
      <c r="G3178" s="6">
        <f t="shared" si="296"/>
        <v>-0.21864831979652383</v>
      </c>
      <c r="H3178" s="6">
        <f t="shared" si="297"/>
        <v>8.5448363553288942E-2</v>
      </c>
      <c r="I3178" s="6">
        <f t="shared" si="298"/>
        <v>1</v>
      </c>
    </row>
    <row r="3179" spans="1:9" x14ac:dyDescent="0.25">
      <c r="A3179" s="6">
        <v>3168</v>
      </c>
      <c r="B3179" s="6">
        <v>-0.11519318832142744</v>
      </c>
      <c r="C3179" s="6">
        <v>0.45457319864497819</v>
      </c>
      <c r="D3179" s="6">
        <f t="shared" si="294"/>
        <v>61.595727231939058</v>
      </c>
      <c r="E3179" s="6">
        <f t="shared" si="299"/>
        <v>2.1871280729596307E-2</v>
      </c>
      <c r="F3179" s="6">
        <f t="shared" si="295"/>
        <v>0.20195320403914446</v>
      </c>
      <c r="G3179" s="6">
        <f t="shared" si="296"/>
        <v>-0.14599254481469853</v>
      </c>
      <c r="H3179" s="6">
        <f t="shared" si="297"/>
        <v>0.18973510627389117</v>
      </c>
      <c r="I3179" s="6">
        <f t="shared" si="298"/>
        <v>1</v>
      </c>
    </row>
    <row r="3180" spans="1:9" x14ac:dyDescent="0.25">
      <c r="A3180" s="6">
        <v>3169</v>
      </c>
      <c r="B3180" s="6">
        <v>-1.3632757145387586</v>
      </c>
      <c r="C3180" s="6">
        <v>0.96044801171910765</v>
      </c>
      <c r="D3180" s="6">
        <f t="shared" si="294"/>
        <v>43.06031034733752</v>
      </c>
      <c r="E3180" s="6">
        <f t="shared" si="299"/>
        <v>-9.8704946588745041E-2</v>
      </c>
      <c r="F3180" s="6">
        <f t="shared" si="295"/>
        <v>0.14118134540110663</v>
      </c>
      <c r="G3180" s="6">
        <f t="shared" si="296"/>
        <v>-0.23905752663628163</v>
      </c>
      <c r="H3180" s="6">
        <f t="shared" si="297"/>
        <v>4.164763345879155E-2</v>
      </c>
      <c r="I3180" s="6">
        <f t="shared" si="298"/>
        <v>1</v>
      </c>
    </row>
    <row r="3181" spans="1:9" x14ac:dyDescent="0.25">
      <c r="A3181" s="6">
        <v>3170</v>
      </c>
      <c r="B3181" s="6">
        <v>-0.93095195552450605</v>
      </c>
      <c r="C3181" s="6">
        <v>0.52613910336619163</v>
      </c>
      <c r="D3181" s="6">
        <f t="shared" si="294"/>
        <v>59.617908766450824</v>
      </c>
      <c r="E3181" s="6">
        <f t="shared" si="299"/>
        <v>-5.6938503467382745E-2</v>
      </c>
      <c r="F3181" s="6">
        <f t="shared" si="295"/>
        <v>0.19546855333262567</v>
      </c>
      <c r="G3181" s="6">
        <f t="shared" si="296"/>
        <v>-0.22208531444110224</v>
      </c>
      <c r="H3181" s="6">
        <f t="shared" si="297"/>
        <v>0.10820830750633675</v>
      </c>
      <c r="I3181" s="6">
        <f t="shared" si="298"/>
        <v>1</v>
      </c>
    </row>
    <row r="3182" spans="1:9" x14ac:dyDescent="0.25">
      <c r="A3182" s="6">
        <v>3171</v>
      </c>
      <c r="B3182" s="6">
        <v>0.31008994483272545</v>
      </c>
      <c r="C3182" s="6">
        <v>0.35999633777886286</v>
      </c>
      <c r="D3182" s="6">
        <f t="shared" si="294"/>
        <v>64.354825150085603</v>
      </c>
      <c r="E3182" s="6">
        <f t="shared" si="299"/>
        <v>6.2957534771840823E-2</v>
      </c>
      <c r="F3182" s="6">
        <f t="shared" si="295"/>
        <v>0.21099942672159214</v>
      </c>
      <c r="G3182" s="6">
        <f t="shared" si="296"/>
        <v>-0.10862472373343229</v>
      </c>
      <c r="H3182" s="6">
        <f t="shared" si="297"/>
        <v>0.23453979327711394</v>
      </c>
      <c r="I3182" s="6">
        <f t="shared" si="298"/>
        <v>1</v>
      </c>
    </row>
    <row r="3183" spans="1:9" x14ac:dyDescent="0.25">
      <c r="A3183" s="6">
        <v>3172</v>
      </c>
      <c r="B3183" s="6">
        <v>0.30864498512528371</v>
      </c>
      <c r="C3183" s="6">
        <v>0.42316965239417709</v>
      </c>
      <c r="D3183" s="6">
        <f t="shared" si="294"/>
        <v>62.48655584526459</v>
      </c>
      <c r="E3183" s="6">
        <f t="shared" si="299"/>
        <v>6.281793840181682E-2</v>
      </c>
      <c r="F3183" s="6">
        <f t="shared" si="295"/>
        <v>0.20487395359103144</v>
      </c>
      <c r="G3183" s="6">
        <f t="shared" si="296"/>
        <v>-0.10625539555465188</v>
      </c>
      <c r="H3183" s="6">
        <f t="shared" si="297"/>
        <v>0.23189127235828552</v>
      </c>
      <c r="I3183" s="6">
        <f t="shared" si="298"/>
        <v>1</v>
      </c>
    </row>
    <row r="3184" spans="1:9" x14ac:dyDescent="0.25">
      <c r="A3184" s="6">
        <v>3173</v>
      </c>
      <c r="B3184" s="6">
        <v>0.44633679863181897</v>
      </c>
      <c r="C3184" s="6">
        <v>0.56620990630817591</v>
      </c>
      <c r="D3184" s="6">
        <f t="shared" si="294"/>
        <v>58.523251404543544</v>
      </c>
      <c r="E3184" s="6">
        <f t="shared" si="299"/>
        <v>7.6120231364411872E-2</v>
      </c>
      <c r="F3184" s="6">
        <f t="shared" si="295"/>
        <v>0.19187951280178211</v>
      </c>
      <c r="G3184" s="6">
        <f t="shared" si="296"/>
        <v>-8.7503407172419195E-2</v>
      </c>
      <c r="H3184" s="6">
        <f t="shared" si="297"/>
        <v>0.23974386990124294</v>
      </c>
      <c r="I3184" s="6">
        <f t="shared" si="298"/>
        <v>1</v>
      </c>
    </row>
    <row r="3185" spans="1:9" x14ac:dyDescent="0.25">
      <c r="A3185" s="6">
        <v>3174</v>
      </c>
      <c r="B3185" s="6">
        <v>0.49686832426232286</v>
      </c>
      <c r="C3185" s="6">
        <v>0.55882442701498458</v>
      </c>
      <c r="D3185" s="6">
        <f t="shared" si="294"/>
        <v>58.725043329590548</v>
      </c>
      <c r="E3185" s="6">
        <f t="shared" si="299"/>
        <v>8.1002040534220929E-2</v>
      </c>
      <c r="F3185" s="6">
        <f t="shared" si="295"/>
        <v>0.19254112567078868</v>
      </c>
      <c r="G3185" s="6">
        <f t="shared" si="296"/>
        <v>-8.2903447653743342E-2</v>
      </c>
      <c r="H3185" s="6">
        <f t="shared" si="297"/>
        <v>0.24490752872218519</v>
      </c>
      <c r="I3185" s="6">
        <f t="shared" si="298"/>
        <v>1</v>
      </c>
    </row>
    <row r="3186" spans="1:9" x14ac:dyDescent="0.25">
      <c r="A3186" s="6">
        <v>3175</v>
      </c>
      <c r="B3186" s="6">
        <v>0.41961811803048477</v>
      </c>
      <c r="C3186" s="6">
        <v>0.55751213110751674</v>
      </c>
      <c r="D3186" s="6">
        <f t="shared" si="294"/>
        <v>58.760886929180472</v>
      </c>
      <c r="E3186" s="6">
        <f t="shared" si="299"/>
        <v>7.3538961586044949E-2</v>
      </c>
      <c r="F3186" s="6">
        <f t="shared" si="295"/>
        <v>0.19265864566944418</v>
      </c>
      <c r="G3186" s="6">
        <f t="shared" si="296"/>
        <v>-9.0416539902587356E-2</v>
      </c>
      <c r="H3186" s="6">
        <f t="shared" si="297"/>
        <v>0.23749446307467725</v>
      </c>
      <c r="I3186" s="6">
        <f t="shared" si="298"/>
        <v>1</v>
      </c>
    </row>
    <row r="3187" spans="1:9" x14ac:dyDescent="0.25">
      <c r="A3187" s="6">
        <v>3176</v>
      </c>
      <c r="B3187" s="6">
        <v>0.11303654900984839</v>
      </c>
      <c r="C3187" s="6">
        <v>0.40678121280556656</v>
      </c>
      <c r="D3187" s="6">
        <f t="shared" si="294"/>
        <v>62.960043094808377</v>
      </c>
      <c r="E3187" s="6">
        <f t="shared" si="299"/>
        <v>4.3920368118605467E-2</v>
      </c>
      <c r="F3187" s="6">
        <f t="shared" si="295"/>
        <v>0.20642637080265042</v>
      </c>
      <c r="G3187" s="6">
        <f t="shared" si="296"/>
        <v>-0.1257923272788791</v>
      </c>
      <c r="H3187" s="6">
        <f t="shared" si="297"/>
        <v>0.21363306351609004</v>
      </c>
      <c r="I3187" s="6">
        <f t="shared" si="298"/>
        <v>1</v>
      </c>
    </row>
    <row r="3188" spans="1:9" x14ac:dyDescent="0.25">
      <c r="A3188" s="6">
        <v>3177</v>
      </c>
      <c r="B3188" s="6">
        <v>-0.34504068935348187</v>
      </c>
      <c r="C3188" s="6">
        <v>0.49827570421460615</v>
      </c>
      <c r="D3188" s="6">
        <f t="shared" si="294"/>
        <v>60.382091748318892</v>
      </c>
      <c r="E3188" s="6">
        <f t="shared" si="299"/>
        <v>-3.3409748124146876E-4</v>
      </c>
      <c r="F3188" s="6">
        <f t="shared" si="295"/>
        <v>0.19797407130596359</v>
      </c>
      <c r="G3188" s="6">
        <f t="shared" si="296"/>
        <v>-0.16653596506895349</v>
      </c>
      <c r="H3188" s="6">
        <f t="shared" si="297"/>
        <v>0.16586777010647055</v>
      </c>
      <c r="I3188" s="6">
        <f t="shared" si="298"/>
        <v>1</v>
      </c>
    </row>
    <row r="3189" spans="1:9" x14ac:dyDescent="0.25">
      <c r="A3189" s="6">
        <v>3178</v>
      </c>
      <c r="B3189" s="6">
        <v>-0.22970198187977076</v>
      </c>
      <c r="C3189" s="6">
        <v>0.27976317636646625</v>
      </c>
      <c r="D3189" s="6">
        <f t="shared" si="294"/>
        <v>66.967749996392257</v>
      </c>
      <c r="E3189" s="6">
        <f t="shared" si="299"/>
        <v>1.0808680274892419E-2</v>
      </c>
      <c r="F3189" s="6">
        <f t="shared" si="295"/>
        <v>0.21956639343079429</v>
      </c>
      <c r="G3189" s="6">
        <f t="shared" si="296"/>
        <v>-0.16422219982338254</v>
      </c>
      <c r="H3189" s="6">
        <f t="shared" si="297"/>
        <v>0.1858395603731674</v>
      </c>
      <c r="I3189" s="6">
        <f t="shared" si="298"/>
        <v>1</v>
      </c>
    </row>
    <row r="3190" spans="1:9" x14ac:dyDescent="0.25">
      <c r="A3190" s="6">
        <v>3179</v>
      </c>
      <c r="B3190" s="6">
        <v>0.1175044417323079</v>
      </c>
      <c r="C3190" s="6">
        <v>0.34504226813562427</v>
      </c>
      <c r="D3190" s="6">
        <f t="shared" si="294"/>
        <v>64.81728566790153</v>
      </c>
      <c r="E3190" s="6">
        <f t="shared" si="299"/>
        <v>4.4352007563290261E-2</v>
      </c>
      <c r="F3190" s="6">
        <f t="shared" si="295"/>
        <v>0.21251569071443124</v>
      </c>
      <c r="G3190" s="6">
        <f t="shared" si="296"/>
        <v>-0.12784565138365911</v>
      </c>
      <c r="H3190" s="6">
        <f t="shared" si="297"/>
        <v>0.21654966651023966</v>
      </c>
      <c r="I3190" s="6">
        <f t="shared" si="298"/>
        <v>1</v>
      </c>
    </row>
    <row r="3191" spans="1:9" x14ac:dyDescent="0.25">
      <c r="A3191" s="6">
        <v>3180</v>
      </c>
      <c r="B3191" s="6">
        <v>-6.0355205278028734E-2</v>
      </c>
      <c r="C3191" s="6">
        <v>0.6870632038331248</v>
      </c>
      <c r="D3191" s="6">
        <f t="shared" si="294"/>
        <v>55.141090714028515</v>
      </c>
      <c r="E3191" s="6">
        <f t="shared" si="299"/>
        <v>2.7169133211483232E-2</v>
      </c>
      <c r="F3191" s="6">
        <f t="shared" si="295"/>
        <v>0.18079046135747054</v>
      </c>
      <c r="G3191" s="6">
        <f t="shared" si="296"/>
        <v>-0.13165609897967065</v>
      </c>
      <c r="H3191" s="6">
        <f t="shared" si="297"/>
        <v>0.18599436540263711</v>
      </c>
      <c r="I3191" s="6">
        <f t="shared" si="298"/>
        <v>1</v>
      </c>
    </row>
    <row r="3192" spans="1:9" x14ac:dyDescent="0.25">
      <c r="A3192" s="6">
        <v>3181</v>
      </c>
      <c r="B3192" s="6">
        <v>0.54452812037197873</v>
      </c>
      <c r="C3192" s="6">
        <v>0.24622333445234534</v>
      </c>
      <c r="D3192" s="6">
        <f t="shared" si="294"/>
        <v>68.18507419143971</v>
      </c>
      <c r="E3192" s="6">
        <f t="shared" si="299"/>
        <v>8.5606414274698242E-2</v>
      </c>
      <c r="F3192" s="6">
        <f t="shared" si="295"/>
        <v>0.22355762029980233</v>
      </c>
      <c r="G3192" s="6">
        <f t="shared" si="296"/>
        <v>-9.1008136664637487E-2</v>
      </c>
      <c r="H3192" s="6">
        <f t="shared" si="297"/>
        <v>0.26222096521403399</v>
      </c>
      <c r="I3192" s="6">
        <f t="shared" si="298"/>
        <v>1</v>
      </c>
    </row>
    <row r="3193" spans="1:9" x14ac:dyDescent="0.25">
      <c r="A3193" s="6">
        <v>3182</v>
      </c>
      <c r="B3193" s="6">
        <v>-0.45386968849925324</v>
      </c>
      <c r="C3193" s="6">
        <v>0.71681875057222211</v>
      </c>
      <c r="D3193" s="6">
        <f t="shared" si="294"/>
        <v>54.258578530659008</v>
      </c>
      <c r="E3193" s="6">
        <f t="shared" si="299"/>
        <v>-1.0847977664788816E-2</v>
      </c>
      <c r="F3193" s="6">
        <f t="shared" si="295"/>
        <v>0.17789697878904592</v>
      </c>
      <c r="G3193" s="6">
        <f t="shared" si="296"/>
        <v>-0.16839711469189689</v>
      </c>
      <c r="H3193" s="6">
        <f t="shared" si="297"/>
        <v>0.14670115936231926</v>
      </c>
      <c r="I3193" s="6">
        <f t="shared" si="298"/>
        <v>1</v>
      </c>
    </row>
    <row r="3194" spans="1:9" x14ac:dyDescent="0.25">
      <c r="A3194" s="6">
        <v>3183</v>
      </c>
      <c r="B3194" s="6">
        <v>1.5341038306360133</v>
      </c>
      <c r="C3194" s="6">
        <v>0.64940336313974423</v>
      </c>
      <c r="D3194" s="6">
        <f t="shared" si="294"/>
        <v>56.220989504545848</v>
      </c>
      <c r="E3194" s="6">
        <f t="shared" si="299"/>
        <v>0.18120851051679243</v>
      </c>
      <c r="F3194" s="6">
        <f t="shared" si="295"/>
        <v>0.18433111312965852</v>
      </c>
      <c r="G3194" s="6">
        <f t="shared" si="296"/>
        <v>2.0835579983853186E-2</v>
      </c>
      <c r="H3194" s="6">
        <f t="shared" si="297"/>
        <v>0.34158144104973165</v>
      </c>
      <c r="I3194" s="6">
        <f t="shared" si="298"/>
        <v>1</v>
      </c>
    </row>
    <row r="3195" spans="1:9" x14ac:dyDescent="0.25">
      <c r="A3195" s="6">
        <v>3184</v>
      </c>
      <c r="B3195" s="6">
        <v>-3.2340176403522491</v>
      </c>
      <c r="C3195" s="6">
        <v>0.95300149540696433</v>
      </c>
      <c r="D3195" s="6">
        <f t="shared" si="294"/>
        <v>43.773847671636119</v>
      </c>
      <c r="E3195" s="6">
        <f t="shared" si="299"/>
        <v>-0.27943578686778014</v>
      </c>
      <c r="F3195" s="6">
        <f t="shared" si="295"/>
        <v>0.1435208120381512</v>
      </c>
      <c r="G3195" s="6">
        <f t="shared" si="296"/>
        <v>-0.42094645578406381</v>
      </c>
      <c r="H3195" s="6">
        <f t="shared" si="297"/>
        <v>-0.13792511795149648</v>
      </c>
      <c r="I3195" s="6">
        <f t="shared" si="298"/>
        <v>0</v>
      </c>
    </row>
    <row r="3196" spans="1:9" x14ac:dyDescent="0.25">
      <c r="A3196" s="6">
        <v>3185</v>
      </c>
      <c r="B3196" s="6">
        <v>0.54799329518573359</v>
      </c>
      <c r="C3196" s="6">
        <v>0.83541367839594716</v>
      </c>
      <c r="D3196" s="6">
        <f t="shared" si="294"/>
        <v>50.250195648567058</v>
      </c>
      <c r="E3196" s="6">
        <f t="shared" si="299"/>
        <v>8.5941181966148431E-2</v>
      </c>
      <c r="F3196" s="6">
        <f t="shared" si="295"/>
        <v>0.1647547398313674</v>
      </c>
      <c r="G3196" s="6">
        <f t="shared" si="296"/>
        <v>-6.5676796280348879E-2</v>
      </c>
      <c r="H3196" s="6">
        <f t="shared" si="297"/>
        <v>0.23755916021264573</v>
      </c>
      <c r="I3196" s="6">
        <f t="shared" si="298"/>
        <v>1</v>
      </c>
    </row>
    <row r="3197" spans="1:9" x14ac:dyDescent="0.25">
      <c r="A3197" s="6">
        <v>3186</v>
      </c>
      <c r="B3197" s="6">
        <v>0.24685959942871705</v>
      </c>
      <c r="C3197" s="6">
        <v>1.7090365306558428E-2</v>
      </c>
      <c r="D3197" s="6">
        <f t="shared" si="294"/>
        <v>86.657911788284508</v>
      </c>
      <c r="E3197" s="6">
        <f t="shared" si="299"/>
        <v>5.6848903058233001E-2</v>
      </c>
      <c r="F3197" s="6">
        <f t="shared" si="295"/>
        <v>0.28412430094519509</v>
      </c>
      <c r="G3197" s="6">
        <f t="shared" si="296"/>
        <v>-0.14225782357209849</v>
      </c>
      <c r="H3197" s="6">
        <f t="shared" si="297"/>
        <v>0.2559556296885645</v>
      </c>
      <c r="I3197" s="6">
        <f t="shared" si="298"/>
        <v>1</v>
      </c>
    </row>
    <row r="3198" spans="1:9" x14ac:dyDescent="0.25">
      <c r="A3198" s="6">
        <v>3187</v>
      </c>
      <c r="B3198" s="6">
        <v>-0.56576936913188547</v>
      </c>
      <c r="C3198" s="6">
        <v>0.8596453749198889</v>
      </c>
      <c r="D3198" s="6">
        <f t="shared" si="294"/>
        <v>49.257847489316532</v>
      </c>
      <c r="E3198" s="6">
        <f t="shared" si="299"/>
        <v>-2.1658513863627153E-2</v>
      </c>
      <c r="F3198" s="6">
        <f t="shared" si="295"/>
        <v>0.16150113930923454</v>
      </c>
      <c r="G3198" s="6">
        <f t="shared" si="296"/>
        <v>-0.17177194011971095</v>
      </c>
      <c r="H3198" s="6">
        <f t="shared" si="297"/>
        <v>0.12845491239245663</v>
      </c>
      <c r="I3198" s="6">
        <f t="shared" si="298"/>
        <v>1</v>
      </c>
    </row>
    <row r="3199" spans="1:9" x14ac:dyDescent="0.25">
      <c r="A3199" s="6">
        <v>3188</v>
      </c>
      <c r="B3199" s="6">
        <v>-6.0815636970801279E-2</v>
      </c>
      <c r="C3199" s="6">
        <v>4.5625171666615803E-2</v>
      </c>
      <c r="D3199" s="6">
        <f t="shared" si="294"/>
        <v>80.816018731493159</v>
      </c>
      <c r="E3199" s="6">
        <f t="shared" si="299"/>
        <v>2.7124651283977546E-2</v>
      </c>
      <c r="F3199" s="6">
        <f t="shared" si="295"/>
        <v>0.26497055321801039</v>
      </c>
      <c r="G3199" s="6">
        <f t="shared" si="296"/>
        <v>-0.1651537704310802</v>
      </c>
      <c r="H3199" s="6">
        <f t="shared" si="297"/>
        <v>0.21940307299903528</v>
      </c>
      <c r="I3199" s="6">
        <f t="shared" si="298"/>
        <v>1</v>
      </c>
    </row>
    <row r="3200" spans="1:9" x14ac:dyDescent="0.25">
      <c r="A3200" s="6">
        <v>3189</v>
      </c>
      <c r="B3200" s="6">
        <v>0.44059675019525457</v>
      </c>
      <c r="C3200" s="6">
        <v>0.21756645405438399</v>
      </c>
      <c r="D3200" s="6">
        <f t="shared" si="294"/>
        <v>69.310242865661621</v>
      </c>
      <c r="E3200" s="6">
        <f t="shared" si="299"/>
        <v>7.556569000150766E-2</v>
      </c>
      <c r="F3200" s="6">
        <f t="shared" si="295"/>
        <v>0.22724669792020202</v>
      </c>
      <c r="G3200" s="6">
        <f t="shared" si="296"/>
        <v>-0.10250011730941509</v>
      </c>
      <c r="H3200" s="6">
        <f t="shared" si="297"/>
        <v>0.2536314973124304</v>
      </c>
      <c r="I3200" s="6">
        <f t="shared" si="298"/>
        <v>1</v>
      </c>
    </row>
    <row r="3201" spans="1:9" x14ac:dyDescent="0.25">
      <c r="A3201" s="6">
        <v>3190</v>
      </c>
      <c r="B3201" s="6">
        <v>0.54497263590747025</v>
      </c>
      <c r="C3201" s="6">
        <v>0.39991454817346722</v>
      </c>
      <c r="D3201" s="6">
        <f t="shared" si="294"/>
        <v>63.160500507957664</v>
      </c>
      <c r="E3201" s="6">
        <f t="shared" si="299"/>
        <v>8.5649358555327182E-2</v>
      </c>
      <c r="F3201" s="6">
        <f t="shared" si="295"/>
        <v>0.20708360822281202</v>
      </c>
      <c r="G3201" s="6">
        <f t="shared" si="296"/>
        <v>-8.4333294820192833E-2</v>
      </c>
      <c r="H3201" s="6">
        <f t="shared" si="297"/>
        <v>0.25563201193084717</v>
      </c>
      <c r="I3201" s="6">
        <f t="shared" si="298"/>
        <v>1</v>
      </c>
    </row>
    <row r="3202" spans="1:9" x14ac:dyDescent="0.25">
      <c r="A3202" s="6">
        <v>3191</v>
      </c>
      <c r="B3202" s="6">
        <v>-1.3043290891801007E-2</v>
      </c>
      <c r="C3202" s="6">
        <v>0.59382915738395337</v>
      </c>
      <c r="D3202" s="6">
        <f t="shared" si="294"/>
        <v>57.766561144130456</v>
      </c>
      <c r="E3202" s="6">
        <f t="shared" si="299"/>
        <v>3.1739898384511807E-2</v>
      </c>
      <c r="F3202" s="6">
        <f t="shared" si="295"/>
        <v>0.18939856112829659</v>
      </c>
      <c r="G3202" s="6">
        <f t="shared" si="296"/>
        <v>-0.13082249325808745</v>
      </c>
      <c r="H3202" s="6">
        <f t="shared" si="297"/>
        <v>0.19430229002711105</v>
      </c>
      <c r="I3202" s="6">
        <f t="shared" si="298"/>
        <v>1</v>
      </c>
    </row>
    <row r="3203" spans="1:9" x14ac:dyDescent="0.25">
      <c r="A3203" s="6">
        <v>3192</v>
      </c>
      <c r="B3203" s="6">
        <v>0.40953182178782299</v>
      </c>
      <c r="C3203" s="6">
        <v>0.78307443464461191</v>
      </c>
      <c r="D3203" s="6">
        <f t="shared" si="294"/>
        <v>52.148573814046152</v>
      </c>
      <c r="E3203" s="6">
        <f t="shared" si="299"/>
        <v>7.2564532793871039E-2</v>
      </c>
      <c r="F3203" s="6">
        <f t="shared" si="295"/>
        <v>0.17097893053785623</v>
      </c>
      <c r="G3203" s="6">
        <f t="shared" si="296"/>
        <v>-8.1890847297614588E-2</v>
      </c>
      <c r="H3203" s="6">
        <f t="shared" si="297"/>
        <v>0.22701991288535667</v>
      </c>
      <c r="I3203" s="6">
        <f t="shared" si="298"/>
        <v>1</v>
      </c>
    </row>
    <row r="3204" spans="1:9" x14ac:dyDescent="0.25">
      <c r="A3204" s="6">
        <v>3193</v>
      </c>
      <c r="B3204" s="6">
        <v>-0.20580955606419593</v>
      </c>
      <c r="C3204" s="6">
        <v>0.42161320841090122</v>
      </c>
      <c r="D3204" s="6">
        <f t="shared" si="294"/>
        <v>62.531243645692129</v>
      </c>
      <c r="E3204" s="6">
        <f t="shared" si="299"/>
        <v>1.3116907900718264E-2</v>
      </c>
      <c r="F3204" s="6">
        <f t="shared" si="295"/>
        <v>0.20502047096948239</v>
      </c>
      <c r="G3204" s="6">
        <f t="shared" si="296"/>
        <v>-0.1560168723784679</v>
      </c>
      <c r="H3204" s="6">
        <f t="shared" si="297"/>
        <v>0.18225068817990442</v>
      </c>
      <c r="I3204" s="6">
        <f t="shared" si="298"/>
        <v>1</v>
      </c>
    </row>
    <row r="3205" spans="1:9" x14ac:dyDescent="0.25">
      <c r="A3205" s="6">
        <v>3194</v>
      </c>
      <c r="B3205" s="6">
        <v>-0.29615307539643254</v>
      </c>
      <c r="C3205" s="6">
        <v>0.83007293923764758</v>
      </c>
      <c r="D3205" s="6">
        <f t="shared" si="294"/>
        <v>50.457470038406036</v>
      </c>
      <c r="E3205" s="6">
        <f t="shared" si="299"/>
        <v>4.3888947325843343E-3</v>
      </c>
      <c r="F3205" s="6">
        <f t="shared" si="295"/>
        <v>0.16543432799477389</v>
      </c>
      <c r="G3205" s="6">
        <f t="shared" si="296"/>
        <v>-0.14754146222992012</v>
      </c>
      <c r="H3205" s="6">
        <f t="shared" si="297"/>
        <v>0.15631925169508878</v>
      </c>
      <c r="I3205" s="6">
        <f t="shared" si="298"/>
        <v>1</v>
      </c>
    </row>
    <row r="3206" spans="1:9" x14ac:dyDescent="0.25">
      <c r="A3206" s="6">
        <v>3195</v>
      </c>
      <c r="B3206" s="6">
        <v>-0.64781261244206689</v>
      </c>
      <c r="C3206" s="6">
        <v>0.30378124332407608</v>
      </c>
      <c r="D3206" s="6">
        <f t="shared" si="294"/>
        <v>66.147855227382649</v>
      </c>
      <c r="E3206" s="6">
        <f t="shared" si="299"/>
        <v>-2.9584644185541326E-2</v>
      </c>
      <c r="F3206" s="6">
        <f t="shared" si="295"/>
        <v>0.21687821386027098</v>
      </c>
      <c r="G3206" s="6">
        <f t="shared" si="296"/>
        <v>-0.20354076176014849</v>
      </c>
      <c r="H3206" s="6">
        <f t="shared" si="297"/>
        <v>0.14437147338906584</v>
      </c>
      <c r="I3206" s="6">
        <f t="shared" si="298"/>
        <v>1</v>
      </c>
    </row>
    <row r="3207" spans="1:9" x14ac:dyDescent="0.25">
      <c r="A3207" s="6">
        <v>3196</v>
      </c>
      <c r="B3207" s="6">
        <v>-0.47260641622415278</v>
      </c>
      <c r="C3207" s="6">
        <v>0.27134006775109104</v>
      </c>
      <c r="D3207" s="6">
        <f t="shared" si="294"/>
        <v>67.264830931571439</v>
      </c>
      <c r="E3207" s="6">
        <f t="shared" si="299"/>
        <v>-1.2658117534470763E-2</v>
      </c>
      <c r="F3207" s="6">
        <f t="shared" si="295"/>
        <v>0.22054042928384079</v>
      </c>
      <c r="G3207" s="6">
        <f t="shared" si="296"/>
        <v>-0.18807680218510814</v>
      </c>
      <c r="H3207" s="6">
        <f t="shared" si="297"/>
        <v>0.1627605671161666</v>
      </c>
      <c r="I3207" s="6">
        <f t="shared" si="298"/>
        <v>1</v>
      </c>
    </row>
    <row r="3208" spans="1:9" x14ac:dyDescent="0.25">
      <c r="A3208" s="6">
        <v>3197</v>
      </c>
      <c r="B3208" s="6">
        <v>0.248910509981215</v>
      </c>
      <c r="C3208" s="6">
        <v>0.24481948301644949</v>
      </c>
      <c r="D3208" s="6">
        <f t="shared" si="294"/>
        <v>68.238183382224292</v>
      </c>
      <c r="E3208" s="6">
        <f t="shared" si="299"/>
        <v>5.704703984149289E-2</v>
      </c>
      <c r="F3208" s="6">
        <f t="shared" si="295"/>
        <v>0.22373174879417801</v>
      </c>
      <c r="G3208" s="6">
        <f t="shared" si="296"/>
        <v>-0.11963628003456792</v>
      </c>
      <c r="H3208" s="6">
        <f t="shared" si="297"/>
        <v>0.23373035971755371</v>
      </c>
      <c r="I3208" s="6">
        <f t="shared" si="298"/>
        <v>1</v>
      </c>
    </row>
    <row r="3209" spans="1:9" x14ac:dyDescent="0.25">
      <c r="A3209" s="6">
        <v>3198</v>
      </c>
      <c r="B3209" s="6">
        <v>-0.40828354030963965</v>
      </c>
      <c r="C3209" s="6">
        <v>6.8269905697805722E-2</v>
      </c>
      <c r="D3209" s="6">
        <f t="shared" si="294"/>
        <v>78.182634770010353</v>
      </c>
      <c r="E3209" s="6">
        <f t="shared" si="299"/>
        <v>-6.4439373459667312E-3</v>
      </c>
      <c r="F3209" s="6">
        <f t="shared" si="295"/>
        <v>0.2563365074426569</v>
      </c>
      <c r="G3209" s="6">
        <f t="shared" si="296"/>
        <v>-0.19556372597076871</v>
      </c>
      <c r="H3209" s="6">
        <f t="shared" si="297"/>
        <v>0.18267585127883523</v>
      </c>
      <c r="I3209" s="6">
        <f t="shared" si="298"/>
        <v>1</v>
      </c>
    </row>
    <row r="3210" spans="1:9" x14ac:dyDescent="0.25">
      <c r="A3210" s="6">
        <v>3199</v>
      </c>
      <c r="B3210" s="6">
        <v>2.063516149064526</v>
      </c>
      <c r="C3210" s="6">
        <v>0.74864955595568716</v>
      </c>
      <c r="D3210" s="6">
        <f t="shared" si="294"/>
        <v>53.27494314278141</v>
      </c>
      <c r="E3210" s="6">
        <f t="shared" si="299"/>
        <v>0.232354599586267</v>
      </c>
      <c r="F3210" s="6">
        <f t="shared" si="295"/>
        <v>0.17467194473043085</v>
      </c>
      <c r="G3210" s="6">
        <f t="shared" si="296"/>
        <v>7.6240071646965418E-2</v>
      </c>
      <c r="H3210" s="6">
        <f t="shared" si="297"/>
        <v>0.38846912752556861</v>
      </c>
      <c r="I3210" s="6">
        <f t="shared" si="298"/>
        <v>1</v>
      </c>
    </row>
    <row r="3211" spans="1:9" x14ac:dyDescent="0.25">
      <c r="A3211" s="6">
        <v>3200</v>
      </c>
      <c r="B3211" s="6">
        <v>-1.2726832210319117</v>
      </c>
      <c r="C3211" s="6">
        <v>0.60850856044190804</v>
      </c>
      <c r="D3211" s="6">
        <f t="shared" si="294"/>
        <v>57.362127213716548</v>
      </c>
      <c r="E3211" s="6">
        <f t="shared" si="299"/>
        <v>-8.9952880230182122E-2</v>
      </c>
      <c r="F3211" s="6">
        <f t="shared" si="295"/>
        <v>0.18807254824169359</v>
      </c>
      <c r="G3211" s="6">
        <f t="shared" si="296"/>
        <v>-0.25194520828676681</v>
      </c>
      <c r="H3211" s="6">
        <f t="shared" si="297"/>
        <v>7.2039447826402578E-2</v>
      </c>
      <c r="I3211" s="6">
        <f t="shared" si="298"/>
        <v>1</v>
      </c>
    </row>
    <row r="3212" spans="1:9" x14ac:dyDescent="0.25">
      <c r="A3212" s="6">
        <v>3201</v>
      </c>
      <c r="B3212" s="6">
        <v>-0.86912677943473682</v>
      </c>
      <c r="C3212" s="6">
        <v>0.76693014313180941</v>
      </c>
      <c r="D3212" s="6">
        <f t="shared" si="294"/>
        <v>52.686256708345837</v>
      </c>
      <c r="E3212" s="6">
        <f t="shared" si="299"/>
        <v>-5.0965624006607077E-2</v>
      </c>
      <c r="F3212" s="6">
        <f t="shared" si="295"/>
        <v>0.17274182527326504</v>
      </c>
      <c r="G3212" s="6">
        <f t="shared" si="296"/>
        <v>-0.20621522566192801</v>
      </c>
      <c r="H3212" s="6">
        <f t="shared" si="297"/>
        <v>0.10428397764871387</v>
      </c>
      <c r="I3212" s="6">
        <f t="shared" si="298"/>
        <v>1</v>
      </c>
    </row>
    <row r="3213" spans="1:9" x14ac:dyDescent="0.25">
      <c r="A3213" s="6">
        <v>3202</v>
      </c>
      <c r="B3213" s="6">
        <v>-0.37475047065527178</v>
      </c>
      <c r="C3213" s="6">
        <v>0.25495162816248057</v>
      </c>
      <c r="D3213" s="6">
        <f t="shared" ref="D3213:D3276" si="300">CHIINV(C3213,$B$5)</f>
        <v>67.859033386782826</v>
      </c>
      <c r="E3213" s="6">
        <f t="shared" si="299"/>
        <v>-3.2043350405156837E-3</v>
      </c>
      <c r="F3213" s="6">
        <f t="shared" ref="F3213:F3276" si="301">$B$2/($B$5)*D3213</f>
        <v>0.22248863405502567</v>
      </c>
      <c r="G3213" s="6">
        <f t="shared" ref="G3213:G3276" si="302">E3213-$B$8*SQRT(F3213/$B$6*(1/$B$3+1/$B$4))</f>
        <v>-0.17939612078582912</v>
      </c>
      <c r="H3213" s="6">
        <f t="shared" ref="H3213:H3276" si="303">E3213+$B$8*SQRT(F3213/$B$6*(1/$B$3+1/$B$4))</f>
        <v>0.17298745070479776</v>
      </c>
      <c r="I3213" s="6">
        <f t="shared" ref="I3213:I3276" si="304">IF(-G3213&lt;$B$9,1,0)*IF(H3213&lt;$B$9,1,0)</f>
        <v>1</v>
      </c>
    </row>
    <row r="3214" spans="1:9" x14ac:dyDescent="0.25">
      <c r="A3214" s="6">
        <v>3203</v>
      </c>
      <c r="B3214" s="6">
        <v>0.46236664275056683</v>
      </c>
      <c r="C3214" s="6">
        <v>0.86919766838587609</v>
      </c>
      <c r="D3214" s="6">
        <f t="shared" si="300"/>
        <v>48.838947181347869</v>
      </c>
      <c r="E3214" s="6">
        <f t="shared" ref="E3214:E3277" si="305">$B$1+B3214*SQRT($B$2/$B$6*(1/$B$3+1/$B$4))</f>
        <v>7.7668861433128289E-2</v>
      </c>
      <c r="F3214" s="6">
        <f t="shared" si="301"/>
        <v>0.16012769567655039</v>
      </c>
      <c r="G3214" s="6">
        <f t="shared" si="302"/>
        <v>-7.1804902035889323E-2</v>
      </c>
      <c r="H3214" s="6">
        <f t="shared" si="303"/>
        <v>0.2271426249021459</v>
      </c>
      <c r="I3214" s="6">
        <f t="shared" si="304"/>
        <v>1</v>
      </c>
    </row>
    <row r="3215" spans="1:9" x14ac:dyDescent="0.25">
      <c r="A3215" s="6">
        <v>3204</v>
      </c>
      <c r="B3215" s="6">
        <v>-0.13392764230957255</v>
      </c>
      <c r="C3215" s="6">
        <v>0.38682210760826441</v>
      </c>
      <c r="D3215" s="6">
        <f t="shared" si="300"/>
        <v>63.546464217064468</v>
      </c>
      <c r="E3215" s="6">
        <f t="shared" si="305"/>
        <v>2.0061360523753895E-2</v>
      </c>
      <c r="F3215" s="6">
        <f t="shared" si="301"/>
        <v>0.20834906300676875</v>
      </c>
      <c r="G3215" s="6">
        <f t="shared" si="302"/>
        <v>-0.15043987021621114</v>
      </c>
      <c r="H3215" s="6">
        <f t="shared" si="303"/>
        <v>0.19056259126371894</v>
      </c>
      <c r="I3215" s="6">
        <f t="shared" si="304"/>
        <v>1</v>
      </c>
    </row>
    <row r="3216" spans="1:9" x14ac:dyDescent="0.25">
      <c r="A3216" s="6">
        <v>3205</v>
      </c>
      <c r="B3216" s="6">
        <v>1.3728322301176377</v>
      </c>
      <c r="C3216" s="6">
        <v>0.46720786156804101</v>
      </c>
      <c r="D3216" s="6">
        <f t="shared" si="300"/>
        <v>61.242283021860175</v>
      </c>
      <c r="E3216" s="6">
        <f t="shared" si="305"/>
        <v>0.16562819370630749</v>
      </c>
      <c r="F3216" s="6">
        <f t="shared" si="301"/>
        <v>0.20079437056347599</v>
      </c>
      <c r="G3216" s="6">
        <f t="shared" si="302"/>
        <v>-1.7533268432476379E-3</v>
      </c>
      <c r="H3216" s="6">
        <f t="shared" si="303"/>
        <v>0.33300971425586262</v>
      </c>
      <c r="I3216" s="6">
        <f t="shared" si="304"/>
        <v>1</v>
      </c>
    </row>
    <row r="3217" spans="1:9" x14ac:dyDescent="0.25">
      <c r="A3217" s="6">
        <v>3206</v>
      </c>
      <c r="B3217" s="6">
        <v>0.50867356549133547</v>
      </c>
      <c r="C3217" s="6">
        <v>0.68309579760124517</v>
      </c>
      <c r="D3217" s="6">
        <f t="shared" si="300"/>
        <v>55.256583764569854</v>
      </c>
      <c r="E3217" s="6">
        <f t="shared" si="305"/>
        <v>8.2142535189082738E-2</v>
      </c>
      <c r="F3217" s="6">
        <f t="shared" si="301"/>
        <v>0.18116912709695035</v>
      </c>
      <c r="G3217" s="6">
        <f t="shared" si="302"/>
        <v>-7.6848939775022412E-2</v>
      </c>
      <c r="H3217" s="6">
        <f t="shared" si="303"/>
        <v>0.24113401015318789</v>
      </c>
      <c r="I3217" s="6">
        <f t="shared" si="304"/>
        <v>1</v>
      </c>
    </row>
    <row r="3218" spans="1:9" x14ac:dyDescent="0.25">
      <c r="A3218" s="6">
        <v>3207</v>
      </c>
      <c r="B3218" s="6">
        <v>0.77495201367128175</v>
      </c>
      <c r="C3218" s="6">
        <v>9.3447676015503398E-2</v>
      </c>
      <c r="D3218" s="6">
        <f t="shared" si="300"/>
        <v>76.002267333695045</v>
      </c>
      <c r="E3218" s="6">
        <f t="shared" si="305"/>
        <v>0.10786747726885795</v>
      </c>
      <c r="F3218" s="6">
        <f t="shared" si="301"/>
        <v>0.24918776174981982</v>
      </c>
      <c r="G3218" s="6">
        <f t="shared" si="302"/>
        <v>-7.8596565917111227E-2</v>
      </c>
      <c r="H3218" s="6">
        <f t="shared" si="303"/>
        <v>0.29433152045482713</v>
      </c>
      <c r="I3218" s="6">
        <f t="shared" si="304"/>
        <v>1</v>
      </c>
    </row>
    <row r="3219" spans="1:9" x14ac:dyDescent="0.25">
      <c r="A3219" s="6">
        <v>3208</v>
      </c>
      <c r="B3219" s="6">
        <v>0.89326476881979033</v>
      </c>
      <c r="C3219" s="6">
        <v>0.90072328867458118</v>
      </c>
      <c r="D3219" s="6">
        <f t="shared" si="300"/>
        <v>47.303314186617598</v>
      </c>
      <c r="E3219" s="6">
        <f t="shared" si="305"/>
        <v>0.11929757532710263</v>
      </c>
      <c r="F3219" s="6">
        <f t="shared" si="301"/>
        <v>0.15509283339874622</v>
      </c>
      <c r="G3219" s="6">
        <f t="shared" si="302"/>
        <v>-2.7807483319290963E-2</v>
      </c>
      <c r="H3219" s="6">
        <f t="shared" si="303"/>
        <v>0.26640263397349623</v>
      </c>
      <c r="I3219" s="6">
        <f t="shared" si="304"/>
        <v>1</v>
      </c>
    </row>
    <row r="3220" spans="1:9" x14ac:dyDescent="0.25">
      <c r="A3220" s="6">
        <v>3209</v>
      </c>
      <c r="B3220" s="6">
        <v>0.35716311685973778</v>
      </c>
      <c r="C3220" s="6">
        <v>0.22669148838770714</v>
      </c>
      <c r="D3220" s="6">
        <f t="shared" si="300"/>
        <v>68.942076181571338</v>
      </c>
      <c r="E3220" s="6">
        <f t="shared" si="305"/>
        <v>6.7505235241718309E-2</v>
      </c>
      <c r="F3220" s="6">
        <f t="shared" si="301"/>
        <v>0.2260395940379388</v>
      </c>
      <c r="G3220" s="6">
        <f t="shared" si="302"/>
        <v>-0.11008701155499373</v>
      </c>
      <c r="H3220" s="6">
        <f t="shared" si="303"/>
        <v>0.24509748203843035</v>
      </c>
      <c r="I3220" s="6">
        <f t="shared" si="304"/>
        <v>1</v>
      </c>
    </row>
    <row r="3221" spans="1:9" x14ac:dyDescent="0.25">
      <c r="A3221" s="6">
        <v>3210</v>
      </c>
      <c r="B3221" s="6">
        <v>-4.8710262490203604E-2</v>
      </c>
      <c r="C3221" s="6">
        <v>0.91717276528214364</v>
      </c>
      <c r="D3221" s="6">
        <f t="shared" si="300"/>
        <v>46.372415299381998</v>
      </c>
      <c r="E3221" s="6">
        <f t="shared" si="305"/>
        <v>2.8294141565657866E-2</v>
      </c>
      <c r="F3221" s="6">
        <f t="shared" si="301"/>
        <v>0.1520407058996131</v>
      </c>
      <c r="G3221" s="6">
        <f t="shared" si="302"/>
        <v>-0.11735625822453898</v>
      </c>
      <c r="H3221" s="6">
        <f t="shared" si="303"/>
        <v>0.17394454135585471</v>
      </c>
      <c r="I3221" s="6">
        <f t="shared" si="304"/>
        <v>1</v>
      </c>
    </row>
    <row r="3222" spans="1:9" x14ac:dyDescent="0.25">
      <c r="A3222" s="6">
        <v>3211</v>
      </c>
      <c r="B3222" s="6">
        <v>-0.75181560532655567</v>
      </c>
      <c r="C3222" s="6">
        <v>0.60557878353221228</v>
      </c>
      <c r="D3222" s="6">
        <f t="shared" si="300"/>
        <v>57.443013647258581</v>
      </c>
      <c r="E3222" s="6">
        <f t="shared" si="305"/>
        <v>-3.9632287869677235E-2</v>
      </c>
      <c r="F3222" s="6">
        <f t="shared" si="301"/>
        <v>0.1883377496631429</v>
      </c>
      <c r="G3222" s="6">
        <f t="shared" si="302"/>
        <v>-0.20173878852091237</v>
      </c>
      <c r="H3222" s="6">
        <f t="shared" si="303"/>
        <v>0.1224742127815579</v>
      </c>
      <c r="I3222" s="6">
        <f t="shared" si="304"/>
        <v>1</v>
      </c>
    </row>
    <row r="3223" spans="1:9" x14ac:dyDescent="0.25">
      <c r="A3223" s="6">
        <v>3212</v>
      </c>
      <c r="B3223" s="6">
        <v>-1.9979961507488042</v>
      </c>
      <c r="C3223" s="6">
        <v>0.46552934354686115</v>
      </c>
      <c r="D3223" s="6">
        <f t="shared" si="300"/>
        <v>61.289099150147003</v>
      </c>
      <c r="E3223" s="6">
        <f t="shared" si="305"/>
        <v>-0.16002476638624819</v>
      </c>
      <c r="F3223" s="6">
        <f t="shared" si="301"/>
        <v>0.20094786606605575</v>
      </c>
      <c r="G3223" s="6">
        <f t="shared" si="302"/>
        <v>-0.32747025138450137</v>
      </c>
      <c r="H3223" s="6">
        <f t="shared" si="303"/>
        <v>7.4207186120050228E-3</v>
      </c>
      <c r="I3223" s="6">
        <f t="shared" si="304"/>
        <v>1</v>
      </c>
    </row>
    <row r="3224" spans="1:9" x14ac:dyDescent="0.25">
      <c r="A3224" s="6">
        <v>3213</v>
      </c>
      <c r="B3224" s="6">
        <v>3.6459368857322261E-2</v>
      </c>
      <c r="C3224" s="6">
        <v>0.99624622333445234</v>
      </c>
      <c r="D3224" s="6">
        <f t="shared" si="300"/>
        <v>35.548223400937324</v>
      </c>
      <c r="E3224" s="6">
        <f t="shared" si="305"/>
        <v>3.6522309666931624E-2</v>
      </c>
      <c r="F3224" s="6">
        <f t="shared" si="301"/>
        <v>0.11655155213422073</v>
      </c>
      <c r="G3224" s="6">
        <f t="shared" si="302"/>
        <v>-9.1001351625805721E-2</v>
      </c>
      <c r="H3224" s="6">
        <f t="shared" si="303"/>
        <v>0.16404597095966897</v>
      </c>
      <c r="I3224" s="6">
        <f t="shared" si="304"/>
        <v>1</v>
      </c>
    </row>
    <row r="3225" spans="1:9" x14ac:dyDescent="0.25">
      <c r="A3225" s="6">
        <v>3214</v>
      </c>
      <c r="B3225" s="6">
        <v>1.6234389477176592</v>
      </c>
      <c r="C3225" s="6">
        <v>0.91375469222083194</v>
      </c>
      <c r="D3225" s="6">
        <f t="shared" si="300"/>
        <v>46.5754134711311</v>
      </c>
      <c r="E3225" s="6">
        <f t="shared" si="305"/>
        <v>0.18983910277209293</v>
      </c>
      <c r="F3225" s="6">
        <f t="shared" si="301"/>
        <v>0.15270627367583967</v>
      </c>
      <c r="G3225" s="6">
        <f t="shared" si="302"/>
        <v>4.3870254204563364E-2</v>
      </c>
      <c r="H3225" s="6">
        <f t="shared" si="303"/>
        <v>0.33580795133962249</v>
      </c>
      <c r="I3225" s="6">
        <f t="shared" si="304"/>
        <v>1</v>
      </c>
    </row>
    <row r="3226" spans="1:9" x14ac:dyDescent="0.25">
      <c r="A3226" s="6">
        <v>3215</v>
      </c>
      <c r="B3226" s="6">
        <v>0.70886471803532913</v>
      </c>
      <c r="C3226" s="6">
        <v>0.60847804193243205</v>
      </c>
      <c r="D3226" s="6">
        <f t="shared" si="300"/>
        <v>57.362970254100389</v>
      </c>
      <c r="E3226" s="6">
        <f t="shared" si="305"/>
        <v>0.10148283794087534</v>
      </c>
      <c r="F3226" s="6">
        <f t="shared" si="301"/>
        <v>0.18807531230852587</v>
      </c>
      <c r="G3226" s="6">
        <f t="shared" si="302"/>
        <v>-6.0510680496708907E-2</v>
      </c>
      <c r="H3226" s="6">
        <f t="shared" si="303"/>
        <v>0.26347635637845956</v>
      </c>
      <c r="I3226" s="6">
        <f t="shared" si="304"/>
        <v>1</v>
      </c>
    </row>
    <row r="3227" spans="1:9" x14ac:dyDescent="0.25">
      <c r="A3227" s="6">
        <v>3216</v>
      </c>
      <c r="B3227" s="6">
        <v>1.9013714336324483</v>
      </c>
      <c r="C3227" s="6">
        <v>0.7542649616992706</v>
      </c>
      <c r="D3227" s="6">
        <f t="shared" si="300"/>
        <v>53.096182211100775</v>
      </c>
      <c r="E3227" s="6">
        <f t="shared" si="305"/>
        <v>0.2166899318614009</v>
      </c>
      <c r="F3227" s="6">
        <f t="shared" si="301"/>
        <v>0.1740858433150845</v>
      </c>
      <c r="G3227" s="6">
        <f t="shared" si="302"/>
        <v>6.0837540551414437E-2</v>
      </c>
      <c r="H3227" s="6">
        <f t="shared" si="303"/>
        <v>0.37254232317138736</v>
      </c>
      <c r="I3227" s="6">
        <f t="shared" si="304"/>
        <v>1</v>
      </c>
    </row>
    <row r="3228" spans="1:9" x14ac:dyDescent="0.25">
      <c r="A3228" s="6">
        <v>3217</v>
      </c>
      <c r="B3228" s="6">
        <v>1.4553461369359866</v>
      </c>
      <c r="C3228" s="6">
        <v>0.41178624835963012</v>
      </c>
      <c r="D3228" s="6">
        <f t="shared" si="300"/>
        <v>62.814727467336425</v>
      </c>
      <c r="E3228" s="6">
        <f t="shared" si="305"/>
        <v>0.17359979444300525</v>
      </c>
      <c r="F3228" s="6">
        <f t="shared" si="301"/>
        <v>0.2059499261224145</v>
      </c>
      <c r="G3228" s="6">
        <f t="shared" si="302"/>
        <v>4.0830658234298767E-3</v>
      </c>
      <c r="H3228" s="6">
        <f t="shared" si="303"/>
        <v>0.34311652306258061</v>
      </c>
      <c r="I3228" s="6">
        <f t="shared" si="304"/>
        <v>1</v>
      </c>
    </row>
    <row r="3229" spans="1:9" x14ac:dyDescent="0.25">
      <c r="A3229" s="6">
        <v>3218</v>
      </c>
      <c r="B3229" s="6">
        <v>-0.8882602742232848</v>
      </c>
      <c r="C3229" s="6">
        <v>0.30057679982909635</v>
      </c>
      <c r="D3229" s="6">
        <f t="shared" si="300"/>
        <v>66.255088526853541</v>
      </c>
      <c r="E3229" s="6">
        <f t="shared" si="305"/>
        <v>-5.2814095216287757E-2</v>
      </c>
      <c r="F3229" s="6">
        <f t="shared" si="301"/>
        <v>0.21722979844870013</v>
      </c>
      <c r="G3229" s="6">
        <f t="shared" si="302"/>
        <v>-0.2269111571532047</v>
      </c>
      <c r="H3229" s="6">
        <f t="shared" si="303"/>
        <v>0.12128296672062917</v>
      </c>
      <c r="I3229" s="6">
        <f t="shared" si="304"/>
        <v>1</v>
      </c>
    </row>
    <row r="3230" spans="1:9" x14ac:dyDescent="0.25">
      <c r="A3230" s="6">
        <v>3219</v>
      </c>
      <c r="B3230" s="6">
        <v>1.0538747119426262</v>
      </c>
      <c r="C3230" s="6">
        <v>0.11209448530533769</v>
      </c>
      <c r="D3230" s="6">
        <f t="shared" si="300"/>
        <v>74.67586815689539</v>
      </c>
      <c r="E3230" s="6">
        <f t="shared" si="305"/>
        <v>0.13481396996028311</v>
      </c>
      <c r="F3230" s="6">
        <f t="shared" si="301"/>
        <v>0.24483891198982094</v>
      </c>
      <c r="G3230" s="6">
        <f t="shared" si="302"/>
        <v>-5.0015816967885207E-2</v>
      </c>
      <c r="H3230" s="6">
        <f t="shared" si="303"/>
        <v>0.31964375688845142</v>
      </c>
      <c r="I3230" s="6">
        <f t="shared" si="304"/>
        <v>1</v>
      </c>
    </row>
    <row r="3231" spans="1:9" x14ac:dyDescent="0.25">
      <c r="A3231" s="6">
        <v>3220</v>
      </c>
      <c r="B3231" s="6">
        <v>6.1198761613923125E-2</v>
      </c>
      <c r="C3231" s="6">
        <v>0.55772576067384871</v>
      </c>
      <c r="D3231" s="6">
        <f t="shared" si="300"/>
        <v>58.755052113119781</v>
      </c>
      <c r="E3231" s="6">
        <f t="shared" si="305"/>
        <v>3.8912362072983979E-2</v>
      </c>
      <c r="F3231" s="6">
        <f t="shared" si="301"/>
        <v>0.1926395151249829</v>
      </c>
      <c r="G3231" s="6">
        <f t="shared" si="302"/>
        <v>-0.1250349990182448</v>
      </c>
      <c r="H3231" s="6">
        <f t="shared" si="303"/>
        <v>0.20285972316421277</v>
      </c>
      <c r="I3231" s="6">
        <f t="shared" si="304"/>
        <v>1</v>
      </c>
    </row>
    <row r="3232" spans="1:9" x14ac:dyDescent="0.25">
      <c r="A3232" s="6">
        <v>3221</v>
      </c>
      <c r="B3232" s="6">
        <v>1.8431319404044189</v>
      </c>
      <c r="C3232" s="6">
        <v>0.13834040345469528</v>
      </c>
      <c r="D3232" s="6">
        <f t="shared" si="300"/>
        <v>73.074020368463238</v>
      </c>
      <c r="E3232" s="6">
        <f t="shared" si="305"/>
        <v>0.21106346227557077</v>
      </c>
      <c r="F3232" s="6">
        <f t="shared" si="301"/>
        <v>0.23958695202774832</v>
      </c>
      <c r="G3232" s="6">
        <f t="shared" si="302"/>
        <v>2.8226783525323179E-2</v>
      </c>
      <c r="H3232" s="6">
        <f t="shared" si="303"/>
        <v>0.39390014102581838</v>
      </c>
      <c r="I3232" s="6">
        <f t="shared" si="304"/>
        <v>1</v>
      </c>
    </row>
    <row r="3233" spans="1:9" x14ac:dyDescent="0.25">
      <c r="A3233" s="6">
        <v>3222</v>
      </c>
      <c r="B3233" s="6">
        <v>-0.31233867048285902</v>
      </c>
      <c r="C3233" s="6">
        <v>0.46977141636402481</v>
      </c>
      <c r="D3233" s="6">
        <f t="shared" si="300"/>
        <v>61.170859098807803</v>
      </c>
      <c r="E3233" s="6">
        <f t="shared" si="305"/>
        <v>2.8252176908598117E-3</v>
      </c>
      <c r="F3233" s="6">
        <f t="shared" si="301"/>
        <v>0.20056019376658296</v>
      </c>
      <c r="G3233" s="6">
        <f t="shared" si="302"/>
        <v>-0.16445866988408805</v>
      </c>
      <c r="H3233" s="6">
        <f t="shared" si="303"/>
        <v>0.17010910526580766</v>
      </c>
      <c r="I3233" s="6">
        <f t="shared" si="304"/>
        <v>1</v>
      </c>
    </row>
    <row r="3234" spans="1:9" x14ac:dyDescent="0.25">
      <c r="A3234" s="6">
        <v>3223</v>
      </c>
      <c r="B3234" s="6">
        <v>-1.1394286048016511</v>
      </c>
      <c r="C3234" s="6">
        <v>0.27835932493057042</v>
      </c>
      <c r="D3234" s="6">
        <f t="shared" si="300"/>
        <v>67.016895706649535</v>
      </c>
      <c r="E3234" s="6">
        <f t="shared" si="305"/>
        <v>-7.7079261250438139E-2</v>
      </c>
      <c r="F3234" s="6">
        <f t="shared" si="301"/>
        <v>0.21972752690704767</v>
      </c>
      <c r="G3234" s="6">
        <f t="shared" si="302"/>
        <v>-0.25217435464022525</v>
      </c>
      <c r="H3234" s="6">
        <f t="shared" si="303"/>
        <v>9.8015832139348988E-2</v>
      </c>
      <c r="I3234" s="6">
        <f t="shared" si="304"/>
        <v>1</v>
      </c>
    </row>
    <row r="3235" spans="1:9" x14ac:dyDescent="0.25">
      <c r="A3235" s="6">
        <v>3224</v>
      </c>
      <c r="B3235" s="6">
        <v>1.0242138159810565</v>
      </c>
      <c r="C3235" s="6">
        <v>0.87514877773369548</v>
      </c>
      <c r="D3235" s="6">
        <f t="shared" si="300"/>
        <v>48.568489078909252</v>
      </c>
      <c r="E3235" s="6">
        <f t="shared" si="305"/>
        <v>0.13194845517355888</v>
      </c>
      <c r="F3235" s="6">
        <f t="shared" si="301"/>
        <v>0.15924094779970246</v>
      </c>
      <c r="G3235" s="6">
        <f t="shared" si="302"/>
        <v>-1.7110859211969809E-2</v>
      </c>
      <c r="H3235" s="6">
        <f t="shared" si="303"/>
        <v>0.28100776955908757</v>
      </c>
      <c r="I3235" s="6">
        <f t="shared" si="304"/>
        <v>1</v>
      </c>
    </row>
    <row r="3236" spans="1:9" x14ac:dyDescent="0.25">
      <c r="A3236" s="6">
        <v>3225</v>
      </c>
      <c r="B3236" s="6">
        <v>0.12582631825353019</v>
      </c>
      <c r="C3236" s="6">
        <v>0.22363963744010742</v>
      </c>
      <c r="D3236" s="6">
        <f t="shared" si="300"/>
        <v>69.064109157265392</v>
      </c>
      <c r="E3236" s="6">
        <f t="shared" si="305"/>
        <v>4.5155977215985597E-2</v>
      </c>
      <c r="F3236" s="6">
        <f t="shared" si="301"/>
        <v>0.2264397021549685</v>
      </c>
      <c r="G3236" s="6">
        <f t="shared" si="302"/>
        <v>-0.13259337631201398</v>
      </c>
      <c r="H3236" s="6">
        <f t="shared" si="303"/>
        <v>0.22290533074398519</v>
      </c>
      <c r="I3236" s="6">
        <f t="shared" si="304"/>
        <v>1</v>
      </c>
    </row>
    <row r="3237" spans="1:9" x14ac:dyDescent="0.25">
      <c r="A3237" s="6">
        <v>3226</v>
      </c>
      <c r="B3237" s="6">
        <v>-1.7414367903256789</v>
      </c>
      <c r="C3237" s="6">
        <v>0.64210943937498088</v>
      </c>
      <c r="D3237" s="6">
        <f t="shared" si="300"/>
        <v>56.426492735468443</v>
      </c>
      <c r="E3237" s="6">
        <f t="shared" si="305"/>
        <v>-0.1352387773885621</v>
      </c>
      <c r="F3237" s="6">
        <f t="shared" si="301"/>
        <v>0.18500489421465063</v>
      </c>
      <c r="G3237" s="6">
        <f t="shared" si="302"/>
        <v>-0.29590454422436763</v>
      </c>
      <c r="H3237" s="6">
        <f t="shared" si="303"/>
        <v>2.5426989447243392E-2</v>
      </c>
      <c r="I3237" s="6">
        <f t="shared" si="304"/>
        <v>1</v>
      </c>
    </row>
    <row r="3238" spans="1:9" x14ac:dyDescent="0.25">
      <c r="A3238" s="6">
        <v>3227</v>
      </c>
      <c r="B3238" s="6">
        <v>0.5496826815942768</v>
      </c>
      <c r="C3238" s="6">
        <v>0.8537858211004975</v>
      </c>
      <c r="D3238" s="6">
        <f t="shared" si="300"/>
        <v>49.506421521118739</v>
      </c>
      <c r="E3238" s="6">
        <f t="shared" si="305"/>
        <v>8.610439219892238E-2</v>
      </c>
      <c r="F3238" s="6">
        <f t="shared" si="301"/>
        <v>0.16231613613481555</v>
      </c>
      <c r="G3238" s="6">
        <f t="shared" si="302"/>
        <v>-6.438732243479528E-2</v>
      </c>
      <c r="H3238" s="6">
        <f t="shared" si="303"/>
        <v>0.23659610683264004</v>
      </c>
      <c r="I3238" s="6">
        <f t="shared" si="304"/>
        <v>1</v>
      </c>
    </row>
    <row r="3239" spans="1:9" x14ac:dyDescent="0.25">
      <c r="A3239" s="6">
        <v>3228</v>
      </c>
      <c r="B3239" s="6">
        <v>1.8485934560885653</v>
      </c>
      <c r="C3239" s="6">
        <v>0.74098941007721186</v>
      </c>
      <c r="D3239" s="6">
        <f t="shared" si="300"/>
        <v>53.516071233621631</v>
      </c>
      <c r="E3239" s="6">
        <f t="shared" si="305"/>
        <v>0.21159109481813201</v>
      </c>
      <c r="F3239" s="6">
        <f t="shared" si="301"/>
        <v>0.175462528634825</v>
      </c>
      <c r="G3239" s="6">
        <f t="shared" si="302"/>
        <v>5.5123670214462267E-2</v>
      </c>
      <c r="H3239" s="6">
        <f t="shared" si="303"/>
        <v>0.36805851942180179</v>
      </c>
      <c r="I3239" s="6">
        <f t="shared" si="304"/>
        <v>1</v>
      </c>
    </row>
    <row r="3240" spans="1:9" x14ac:dyDescent="0.25">
      <c r="A3240" s="6">
        <v>3229</v>
      </c>
      <c r="B3240" s="6">
        <v>1.0500161806703545</v>
      </c>
      <c r="C3240" s="6">
        <v>0.24265266884365366</v>
      </c>
      <c r="D3240" s="6">
        <f t="shared" si="300"/>
        <v>68.320533224873444</v>
      </c>
      <c r="E3240" s="6">
        <f t="shared" si="305"/>
        <v>0.13444120042459351</v>
      </c>
      <c r="F3240" s="6">
        <f t="shared" si="301"/>
        <v>0.2240017482782736</v>
      </c>
      <c r="G3240" s="6">
        <f t="shared" si="302"/>
        <v>-4.2348698025429538E-2</v>
      </c>
      <c r="H3240" s="6">
        <f t="shared" si="303"/>
        <v>0.31123109887461653</v>
      </c>
      <c r="I3240" s="6">
        <f t="shared" si="304"/>
        <v>1</v>
      </c>
    </row>
    <row r="3241" spans="1:9" x14ac:dyDescent="0.25">
      <c r="A3241" s="6">
        <v>3230</v>
      </c>
      <c r="B3241" s="6">
        <v>-0.36442997952690348</v>
      </c>
      <c r="C3241" s="6">
        <v>0.5578783532212287</v>
      </c>
      <c r="D3241" s="6">
        <f t="shared" si="300"/>
        <v>58.750884344011858</v>
      </c>
      <c r="E3241" s="6">
        <f t="shared" si="305"/>
        <v>-2.2072808728697477E-3</v>
      </c>
      <c r="F3241" s="6">
        <f t="shared" si="301"/>
        <v>0.19262585030823559</v>
      </c>
      <c r="G3241" s="6">
        <f t="shared" si="302"/>
        <v>-0.16614882708656839</v>
      </c>
      <c r="H3241" s="6">
        <f t="shared" si="303"/>
        <v>0.16173426534082888</v>
      </c>
      <c r="I3241" s="6">
        <f t="shared" si="304"/>
        <v>1</v>
      </c>
    </row>
    <row r="3242" spans="1:9" x14ac:dyDescent="0.25">
      <c r="A3242" s="6">
        <v>3231</v>
      </c>
      <c r="B3242" s="6">
        <v>-0.20870174921583384</v>
      </c>
      <c r="C3242" s="6">
        <v>0.72133548997466967</v>
      </c>
      <c r="D3242" s="6">
        <f t="shared" si="300"/>
        <v>54.12176680757301</v>
      </c>
      <c r="E3242" s="6">
        <f t="shared" si="305"/>
        <v>1.2837495496830706E-2</v>
      </c>
      <c r="F3242" s="6">
        <f t="shared" si="301"/>
        <v>0.17744841576253445</v>
      </c>
      <c r="G3242" s="6">
        <f t="shared" si="302"/>
        <v>-0.14451288795081985</v>
      </c>
      <c r="H3242" s="6">
        <f t="shared" si="303"/>
        <v>0.17018787894448123</v>
      </c>
      <c r="I3242" s="6">
        <f t="shared" si="304"/>
        <v>1</v>
      </c>
    </row>
    <row r="3243" spans="1:9" x14ac:dyDescent="0.25">
      <c r="A3243" s="6">
        <v>3232</v>
      </c>
      <c r="B3243" s="6">
        <v>1.0355233825976029</v>
      </c>
      <c r="C3243" s="6">
        <v>0.69414349803155617</v>
      </c>
      <c r="D3243" s="6">
        <f t="shared" si="300"/>
        <v>54.933803170165014</v>
      </c>
      <c r="E3243" s="6">
        <f t="shared" si="305"/>
        <v>0.13304106311140221</v>
      </c>
      <c r="F3243" s="6">
        <f t="shared" si="301"/>
        <v>0.18011083006611481</v>
      </c>
      <c r="G3243" s="6">
        <f t="shared" si="302"/>
        <v>-2.5485358420749449E-2</v>
      </c>
      <c r="H3243" s="6">
        <f t="shared" si="303"/>
        <v>0.29156748464355386</v>
      </c>
      <c r="I3243" s="6">
        <f t="shared" si="304"/>
        <v>1</v>
      </c>
    </row>
    <row r="3244" spans="1:9" x14ac:dyDescent="0.25">
      <c r="A3244" s="6">
        <v>3233</v>
      </c>
      <c r="B3244" s="6">
        <v>-0.75699972512666136</v>
      </c>
      <c r="C3244" s="6">
        <v>0.51460310678426469</v>
      </c>
      <c r="D3244" s="6">
        <f t="shared" si="300"/>
        <v>59.933718601072925</v>
      </c>
      <c r="E3244" s="6">
        <f t="shared" si="305"/>
        <v>-4.013312142381531E-2</v>
      </c>
      <c r="F3244" s="6">
        <f t="shared" si="301"/>
        <v>0.19650399541335387</v>
      </c>
      <c r="G3244" s="6">
        <f t="shared" si="302"/>
        <v>-0.20571676506426662</v>
      </c>
      <c r="H3244" s="6">
        <f t="shared" si="303"/>
        <v>0.125450522216636</v>
      </c>
      <c r="I3244" s="6">
        <f t="shared" si="304"/>
        <v>1</v>
      </c>
    </row>
    <row r="3245" spans="1:9" x14ac:dyDescent="0.25">
      <c r="A3245" s="6">
        <v>3234</v>
      </c>
      <c r="B3245" s="6">
        <v>-1.492053343099542</v>
      </c>
      <c r="C3245" s="6">
        <v>0.95126194036683254</v>
      </c>
      <c r="D3245" s="6">
        <f t="shared" si="300"/>
        <v>43.928322855767327</v>
      </c>
      <c r="E3245" s="6">
        <f t="shared" si="305"/>
        <v>-0.11114604746844609</v>
      </c>
      <c r="F3245" s="6">
        <f t="shared" si="301"/>
        <v>0.14402728805169615</v>
      </c>
      <c r="G3245" s="6">
        <f t="shared" si="302"/>
        <v>-0.25290618765819672</v>
      </c>
      <c r="H3245" s="6">
        <f t="shared" si="303"/>
        <v>3.0614092721304526E-2</v>
      </c>
      <c r="I3245" s="6">
        <f t="shared" si="304"/>
        <v>1</v>
      </c>
    </row>
    <row r="3246" spans="1:9" x14ac:dyDescent="0.25">
      <c r="A3246" s="6">
        <v>3235</v>
      </c>
      <c r="B3246" s="6">
        <v>-0.902766714716563</v>
      </c>
      <c r="C3246" s="6">
        <v>0.10281685842463455</v>
      </c>
      <c r="D3246" s="6">
        <f t="shared" si="300"/>
        <v>75.312006973289769</v>
      </c>
      <c r="E3246" s="6">
        <f t="shared" si="305"/>
        <v>-5.4215550512516239E-2</v>
      </c>
      <c r="F3246" s="6">
        <f t="shared" si="301"/>
        <v>0.24692461302717958</v>
      </c>
      <c r="G3246" s="6">
        <f t="shared" si="302"/>
        <v>-0.23983091961745184</v>
      </c>
      <c r="H3246" s="6">
        <f t="shared" si="303"/>
        <v>0.13139981859241939</v>
      </c>
      <c r="I3246" s="6">
        <f t="shared" si="304"/>
        <v>1</v>
      </c>
    </row>
    <row r="3247" spans="1:9" x14ac:dyDescent="0.25">
      <c r="A3247" s="6">
        <v>3236</v>
      </c>
      <c r="B3247" s="6">
        <v>0.69234033617249224</v>
      </c>
      <c r="C3247" s="6">
        <v>0.29624317148350476</v>
      </c>
      <c r="D3247" s="6">
        <f t="shared" si="300"/>
        <v>66.401119166699232</v>
      </c>
      <c r="E3247" s="6">
        <f t="shared" si="305"/>
        <v>9.9886430987060223E-2</v>
      </c>
      <c r="F3247" s="6">
        <f t="shared" si="301"/>
        <v>0.21770858743180077</v>
      </c>
      <c r="G3247" s="6">
        <f t="shared" si="302"/>
        <v>-7.4402386123352496E-2</v>
      </c>
      <c r="H3247" s="6">
        <f t="shared" si="303"/>
        <v>0.27417524809747296</v>
      </c>
      <c r="I3247" s="6">
        <f t="shared" si="304"/>
        <v>1</v>
      </c>
    </row>
    <row r="3248" spans="1:9" x14ac:dyDescent="0.25">
      <c r="A3248" s="6">
        <v>3237</v>
      </c>
      <c r="B3248" s="6">
        <v>-0.78064658737275749</v>
      </c>
      <c r="C3248" s="6">
        <v>0.17343668935209205</v>
      </c>
      <c r="D3248" s="6">
        <f t="shared" si="300"/>
        <v>71.255981531896069</v>
      </c>
      <c r="E3248" s="6">
        <f t="shared" si="305"/>
        <v>-4.2417625354971455E-2</v>
      </c>
      <c r="F3248" s="6">
        <f t="shared" si="301"/>
        <v>0.23362616895703628</v>
      </c>
      <c r="G3248" s="6">
        <f t="shared" si="302"/>
        <v>-0.22296554393732848</v>
      </c>
      <c r="H3248" s="6">
        <f t="shared" si="303"/>
        <v>0.13813029322738557</v>
      </c>
      <c r="I3248" s="6">
        <f t="shared" si="304"/>
        <v>1</v>
      </c>
    </row>
    <row r="3249" spans="1:9" x14ac:dyDescent="0.25">
      <c r="A3249" s="6">
        <v>3238</v>
      </c>
      <c r="B3249" s="6">
        <v>2.3434768081642687</v>
      </c>
      <c r="C3249" s="6">
        <v>0.46397289956358534</v>
      </c>
      <c r="D3249" s="6">
        <f t="shared" si="300"/>
        <v>61.332547055329904</v>
      </c>
      <c r="E3249" s="6">
        <f t="shared" si="305"/>
        <v>0.25940136882043952</v>
      </c>
      <c r="F3249" s="6">
        <f t="shared" si="301"/>
        <v>0.2010903182141964</v>
      </c>
      <c r="G3249" s="6">
        <f t="shared" si="302"/>
        <v>9.1896543199042308E-2</v>
      </c>
      <c r="H3249" s="6">
        <f t="shared" si="303"/>
        <v>0.42690619444183675</v>
      </c>
      <c r="I3249" s="6">
        <f t="shared" si="304"/>
        <v>0</v>
      </c>
    </row>
    <row r="3250" spans="1:9" x14ac:dyDescent="0.25">
      <c r="A3250" s="6">
        <v>3239</v>
      </c>
      <c r="B3250" s="6">
        <v>0.28322915568423923</v>
      </c>
      <c r="C3250" s="6">
        <v>0.44279305398724328</v>
      </c>
      <c r="D3250" s="6">
        <f t="shared" si="300"/>
        <v>61.927648355491399</v>
      </c>
      <c r="E3250" s="6">
        <f t="shared" si="305"/>
        <v>6.0362536003503019E-2</v>
      </c>
      <c r="F3250" s="6">
        <f t="shared" si="301"/>
        <v>0.2030414700180046</v>
      </c>
      <c r="G3250" s="6">
        <f t="shared" si="302"/>
        <v>-0.10795296607990107</v>
      </c>
      <c r="H3250" s="6">
        <f t="shared" si="303"/>
        <v>0.22867803808690712</v>
      </c>
      <c r="I3250" s="6">
        <f t="shared" si="304"/>
        <v>1</v>
      </c>
    </row>
    <row r="3251" spans="1:9" x14ac:dyDescent="0.25">
      <c r="A3251" s="6">
        <v>3240</v>
      </c>
      <c r="B3251" s="6">
        <v>-0.90714593170559965</v>
      </c>
      <c r="C3251" s="6">
        <v>0.60496841334269236</v>
      </c>
      <c r="D3251" s="6">
        <f t="shared" si="300"/>
        <v>57.459853675726364</v>
      </c>
      <c r="E3251" s="6">
        <f t="shared" si="305"/>
        <v>-5.4638623067459188E-2</v>
      </c>
      <c r="F3251" s="6">
        <f t="shared" si="301"/>
        <v>0.18839296287123397</v>
      </c>
      <c r="G3251" s="6">
        <f t="shared" si="302"/>
        <v>-0.21676888359712521</v>
      </c>
      <c r="H3251" s="6">
        <f t="shared" si="303"/>
        <v>0.10749163746220682</v>
      </c>
      <c r="I3251" s="6">
        <f t="shared" si="304"/>
        <v>1</v>
      </c>
    </row>
    <row r="3252" spans="1:9" x14ac:dyDescent="0.25">
      <c r="A3252" s="6">
        <v>3241</v>
      </c>
      <c r="B3252" s="6">
        <v>1.3306816981639713</v>
      </c>
      <c r="C3252" s="6">
        <v>0.3729056672872097</v>
      </c>
      <c r="D3252" s="6">
        <f t="shared" si="300"/>
        <v>63.962658641786426</v>
      </c>
      <c r="E3252" s="6">
        <f t="shared" si="305"/>
        <v>0.16155606544902165</v>
      </c>
      <c r="F3252" s="6">
        <f t="shared" si="301"/>
        <v>0.20971363489110303</v>
      </c>
      <c r="G3252" s="6">
        <f t="shared" si="302"/>
        <v>-9.5025987491344222E-3</v>
      </c>
      <c r="H3252" s="6">
        <f t="shared" si="303"/>
        <v>0.33261472964717775</v>
      </c>
      <c r="I3252" s="6">
        <f t="shared" si="304"/>
        <v>1</v>
      </c>
    </row>
    <row r="3253" spans="1:9" x14ac:dyDescent="0.25">
      <c r="A3253" s="6">
        <v>3242</v>
      </c>
      <c r="B3253" s="6">
        <v>0.51259576139273122</v>
      </c>
      <c r="C3253" s="6">
        <v>0.15466780602435376</v>
      </c>
      <c r="D3253" s="6">
        <f t="shared" si="300"/>
        <v>72.190631023551845</v>
      </c>
      <c r="E3253" s="6">
        <f t="shared" si="305"/>
        <v>8.2521455312279307E-2</v>
      </c>
      <c r="F3253" s="6">
        <f t="shared" si="301"/>
        <v>0.23669059351984212</v>
      </c>
      <c r="G3253" s="6">
        <f t="shared" si="302"/>
        <v>-9.9206709862508402E-2</v>
      </c>
      <c r="H3253" s="6">
        <f t="shared" si="303"/>
        <v>0.26424962048706702</v>
      </c>
      <c r="I3253" s="6">
        <f t="shared" si="304"/>
        <v>1</v>
      </c>
    </row>
    <row r="3254" spans="1:9" x14ac:dyDescent="0.25">
      <c r="A3254" s="6">
        <v>3243</v>
      </c>
      <c r="B3254" s="6">
        <v>-1.323116975981975</v>
      </c>
      <c r="C3254" s="6">
        <v>0.50517288735618149</v>
      </c>
      <c r="D3254" s="6">
        <f t="shared" si="300"/>
        <v>60.19244717743841</v>
      </c>
      <c r="E3254" s="6">
        <f t="shared" si="305"/>
        <v>-9.4825243854891217E-2</v>
      </c>
      <c r="F3254" s="6">
        <f t="shared" si="301"/>
        <v>0.19735228582766692</v>
      </c>
      <c r="G3254" s="6">
        <f t="shared" si="302"/>
        <v>-0.26076590759582829</v>
      </c>
      <c r="H3254" s="6">
        <f t="shared" si="303"/>
        <v>7.1115419886045889E-2</v>
      </c>
      <c r="I3254" s="6">
        <f t="shared" si="304"/>
        <v>1</v>
      </c>
    </row>
    <row r="3255" spans="1:9" x14ac:dyDescent="0.25">
      <c r="A3255" s="6">
        <v>3244</v>
      </c>
      <c r="B3255" s="6">
        <v>-1.0368330549681559</v>
      </c>
      <c r="C3255" s="6">
        <v>8.4536271248512231E-3</v>
      </c>
      <c r="D3255" s="6">
        <f t="shared" si="300"/>
        <v>90.48150544388966</v>
      </c>
      <c r="E3255" s="6">
        <f t="shared" si="305"/>
        <v>-6.7167589482973938E-2</v>
      </c>
      <c r="F3255" s="6">
        <f t="shared" si="301"/>
        <v>0.29666067358652348</v>
      </c>
      <c r="G3255" s="6">
        <f t="shared" si="302"/>
        <v>-0.27061948087910931</v>
      </c>
      <c r="H3255" s="6">
        <f t="shared" si="303"/>
        <v>0.13628430191316143</v>
      </c>
      <c r="I3255" s="6">
        <f t="shared" si="304"/>
        <v>1</v>
      </c>
    </row>
    <row r="3256" spans="1:9" x14ac:dyDescent="0.25">
      <c r="A3256" s="6">
        <v>3245</v>
      </c>
      <c r="B3256" s="6">
        <v>-1.0194435162702575</v>
      </c>
      <c r="C3256" s="6">
        <v>0.40794091616565448</v>
      </c>
      <c r="D3256" s="6">
        <f t="shared" si="300"/>
        <v>62.926314079035997</v>
      </c>
      <c r="E3256" s="6">
        <f t="shared" si="305"/>
        <v>-6.5487600438216026E-2</v>
      </c>
      <c r="F3256" s="6">
        <f t="shared" si="301"/>
        <v>0.2063157838656918</v>
      </c>
      <c r="G3256" s="6">
        <f t="shared" si="302"/>
        <v>-0.2351548304202323</v>
      </c>
      <c r="H3256" s="6">
        <f t="shared" si="303"/>
        <v>0.10417962954380025</v>
      </c>
      <c r="I3256" s="6">
        <f t="shared" si="304"/>
        <v>1</v>
      </c>
    </row>
    <row r="3257" spans="1:9" x14ac:dyDescent="0.25">
      <c r="A3257" s="6">
        <v>3246</v>
      </c>
      <c r="B3257" s="6">
        <v>-0.36377628021000419</v>
      </c>
      <c r="C3257" s="6">
        <v>0.26029236732078004</v>
      </c>
      <c r="D3257" s="6">
        <f t="shared" si="300"/>
        <v>67.662915613603104</v>
      </c>
      <c r="E3257" s="6">
        <f t="shared" si="305"/>
        <v>-2.1441275190036482E-3</v>
      </c>
      <c r="F3257" s="6">
        <f t="shared" si="301"/>
        <v>0.22184562496263313</v>
      </c>
      <c r="G3257" s="6">
        <f t="shared" si="302"/>
        <v>-0.17808112520399308</v>
      </c>
      <c r="H3257" s="6">
        <f t="shared" si="303"/>
        <v>0.1737928701659858</v>
      </c>
      <c r="I3257" s="6">
        <f t="shared" si="304"/>
        <v>1</v>
      </c>
    </row>
    <row r="3258" spans="1:9" x14ac:dyDescent="0.25">
      <c r="A3258" s="6">
        <v>3247</v>
      </c>
      <c r="B3258" s="6">
        <v>-0.32634488889016211</v>
      </c>
      <c r="C3258" s="6">
        <v>0.71446882534257028</v>
      </c>
      <c r="D3258" s="6">
        <f t="shared" si="300"/>
        <v>54.329433867376309</v>
      </c>
      <c r="E3258" s="6">
        <f t="shared" si="305"/>
        <v>1.4720884393288614E-3</v>
      </c>
      <c r="F3258" s="6">
        <f t="shared" si="301"/>
        <v>0.17812929136844691</v>
      </c>
      <c r="G3258" s="6">
        <f t="shared" si="302"/>
        <v>-0.1561798853684051</v>
      </c>
      <c r="H3258" s="6">
        <f t="shared" si="303"/>
        <v>0.15912406224706283</v>
      </c>
      <c r="I3258" s="6">
        <f t="shared" si="304"/>
        <v>1</v>
      </c>
    </row>
    <row r="3259" spans="1:9" x14ac:dyDescent="0.25">
      <c r="A3259" s="6">
        <v>3248</v>
      </c>
      <c r="B3259" s="6">
        <v>-1.1408951650082599</v>
      </c>
      <c r="C3259" s="6">
        <v>0.32767723624378187</v>
      </c>
      <c r="D3259" s="6">
        <f t="shared" si="300"/>
        <v>65.366687064569632</v>
      </c>
      <c r="E3259" s="6">
        <f t="shared" si="305"/>
        <v>-7.7220944426937735E-2</v>
      </c>
      <c r="F3259" s="6">
        <f t="shared" si="301"/>
        <v>0.21431700676908075</v>
      </c>
      <c r="G3259" s="6">
        <f t="shared" si="302"/>
        <v>-0.25014685051878821</v>
      </c>
      <c r="H3259" s="6">
        <f t="shared" si="303"/>
        <v>9.5704961664912755E-2</v>
      </c>
      <c r="I3259" s="6">
        <f t="shared" si="304"/>
        <v>1</v>
      </c>
    </row>
    <row r="3260" spans="1:9" x14ac:dyDescent="0.25">
      <c r="A3260" s="6">
        <v>3249</v>
      </c>
      <c r="B3260" s="6">
        <v>1.5996192814782262</v>
      </c>
      <c r="C3260" s="6">
        <v>3.2959990234076968E-2</v>
      </c>
      <c r="D3260" s="6">
        <f t="shared" si="300"/>
        <v>82.82985806973285</v>
      </c>
      <c r="E3260" s="6">
        <f t="shared" si="305"/>
        <v>0.18753790438913218</v>
      </c>
      <c r="F3260" s="6">
        <f t="shared" si="301"/>
        <v>0.27157330514666506</v>
      </c>
      <c r="G3260" s="6">
        <f t="shared" si="302"/>
        <v>-7.1214511949456438E-3</v>
      </c>
      <c r="H3260" s="6">
        <f t="shared" si="303"/>
        <v>0.38219725997320997</v>
      </c>
      <c r="I3260" s="6">
        <f t="shared" si="304"/>
        <v>1</v>
      </c>
    </row>
    <row r="3261" spans="1:9" x14ac:dyDescent="0.25">
      <c r="A3261" s="6">
        <v>3250</v>
      </c>
      <c r="B3261" s="6">
        <v>-0.46824879973428324</v>
      </c>
      <c r="C3261" s="6">
        <v>0.36561174352244635</v>
      </c>
      <c r="D3261" s="6">
        <f t="shared" si="300"/>
        <v>64.183475947755937</v>
      </c>
      <c r="E3261" s="6">
        <f t="shared" si="305"/>
        <v>-1.2237131786003379E-2</v>
      </c>
      <c r="F3261" s="6">
        <f t="shared" si="301"/>
        <v>0.2104376260582162</v>
      </c>
      <c r="G3261" s="6">
        <f t="shared" si="302"/>
        <v>-0.18359081318485565</v>
      </c>
      <c r="H3261" s="6">
        <f t="shared" si="303"/>
        <v>0.15911654961284888</v>
      </c>
      <c r="I3261" s="6">
        <f t="shared" si="304"/>
        <v>1</v>
      </c>
    </row>
    <row r="3262" spans="1:9" x14ac:dyDescent="0.25">
      <c r="A3262" s="6">
        <v>3251</v>
      </c>
      <c r="B3262" s="6">
        <v>1.9653089111670852</v>
      </c>
      <c r="C3262" s="6">
        <v>0.27179784539323099</v>
      </c>
      <c r="D3262" s="6">
        <f t="shared" si="300"/>
        <v>67.24854670583855</v>
      </c>
      <c r="E3262" s="6">
        <f t="shared" si="305"/>
        <v>0.22286687902910388</v>
      </c>
      <c r="F3262" s="6">
        <f t="shared" si="301"/>
        <v>0.22048703837979852</v>
      </c>
      <c r="G3262" s="6">
        <f t="shared" si="302"/>
        <v>4.7469429326409324E-2</v>
      </c>
      <c r="H3262" s="6">
        <f t="shared" si="303"/>
        <v>0.3982643287317984</v>
      </c>
      <c r="I3262" s="6">
        <f t="shared" si="304"/>
        <v>1</v>
      </c>
    </row>
    <row r="3263" spans="1:9" x14ac:dyDescent="0.25">
      <c r="A3263" s="6">
        <v>3252</v>
      </c>
      <c r="B3263" s="6">
        <v>-0.33450533010181971</v>
      </c>
      <c r="C3263" s="6">
        <v>0.59236426892910554</v>
      </c>
      <c r="D3263" s="6">
        <f t="shared" si="300"/>
        <v>57.806815167767397</v>
      </c>
      <c r="E3263" s="6">
        <f t="shared" si="305"/>
        <v>6.8371491924045652E-4</v>
      </c>
      <c r="F3263" s="6">
        <f t="shared" si="301"/>
        <v>0.18953054153366358</v>
      </c>
      <c r="G3263" s="6">
        <f t="shared" si="302"/>
        <v>-0.16193530681029955</v>
      </c>
      <c r="H3263" s="6">
        <f t="shared" si="303"/>
        <v>0.16330273664878048</v>
      </c>
      <c r="I3263" s="6">
        <f t="shared" si="304"/>
        <v>1</v>
      </c>
    </row>
    <row r="3264" spans="1:9" x14ac:dyDescent="0.25">
      <c r="A3264" s="6">
        <v>3253</v>
      </c>
      <c r="B3264" s="6">
        <v>2.8117028705310076E-2</v>
      </c>
      <c r="C3264" s="6">
        <v>0.75899533066805014</v>
      </c>
      <c r="D3264" s="6">
        <f t="shared" si="300"/>
        <v>52.944206906450773</v>
      </c>
      <c r="E3264" s="6">
        <f t="shared" si="305"/>
        <v>3.5716363039680475E-2</v>
      </c>
      <c r="F3264" s="6">
        <f t="shared" si="301"/>
        <v>0.17358756362770744</v>
      </c>
      <c r="G3264" s="6">
        <f t="shared" si="302"/>
        <v>-0.11991282307309939</v>
      </c>
      <c r="H3264" s="6">
        <f t="shared" si="303"/>
        <v>0.19134554915246035</v>
      </c>
      <c r="I3264" s="6">
        <f t="shared" si="304"/>
        <v>1</v>
      </c>
    </row>
    <row r="3265" spans="1:9" x14ac:dyDescent="0.25">
      <c r="A3265" s="6">
        <v>3254</v>
      </c>
      <c r="B3265" s="6">
        <v>-0.24543965082557406</v>
      </c>
      <c r="C3265" s="6">
        <v>0.63728751487777335</v>
      </c>
      <c r="D3265" s="6">
        <f t="shared" si="300"/>
        <v>56.561816565160555</v>
      </c>
      <c r="E3265" s="6">
        <f t="shared" si="305"/>
        <v>9.2882770095561382E-3</v>
      </c>
      <c r="F3265" s="6">
        <f t="shared" si="301"/>
        <v>0.18544857890216576</v>
      </c>
      <c r="G3265" s="6">
        <f t="shared" si="302"/>
        <v>-0.15157003136026917</v>
      </c>
      <c r="H3265" s="6">
        <f t="shared" si="303"/>
        <v>0.17014658537938146</v>
      </c>
      <c r="I3265" s="6">
        <f t="shared" si="304"/>
        <v>1</v>
      </c>
    </row>
    <row r="3266" spans="1:9" x14ac:dyDescent="0.25">
      <c r="A3266" s="6">
        <v>3255</v>
      </c>
      <c r="B3266" s="6">
        <v>-0.23669826987315901</v>
      </c>
      <c r="C3266" s="6">
        <v>7.8157902768028809E-2</v>
      </c>
      <c r="D3266" s="6">
        <f t="shared" si="300"/>
        <v>77.258650839434765</v>
      </c>
      <c r="E3266" s="6">
        <f t="shared" si="305"/>
        <v>1.0132774640645544E-2</v>
      </c>
      <c r="F3266" s="6">
        <f t="shared" si="301"/>
        <v>0.25330705193257302</v>
      </c>
      <c r="G3266" s="6">
        <f t="shared" si="302"/>
        <v>-0.17786615759534855</v>
      </c>
      <c r="H3266" s="6">
        <f t="shared" si="303"/>
        <v>0.19813170687663964</v>
      </c>
      <c r="I3266" s="6">
        <f t="shared" si="304"/>
        <v>1</v>
      </c>
    </row>
    <row r="3267" spans="1:9" x14ac:dyDescent="0.25">
      <c r="A3267" s="6">
        <v>3256</v>
      </c>
      <c r="B3267" s="6">
        <v>1.7125512385973707</v>
      </c>
      <c r="C3267" s="6">
        <v>0.39695425275429547</v>
      </c>
      <c r="D3267" s="6">
        <f t="shared" si="300"/>
        <v>63.24732636228071</v>
      </c>
      <c r="E3267" s="6">
        <f t="shared" si="305"/>
        <v>0.19844816797111905</v>
      </c>
      <c r="F3267" s="6">
        <f t="shared" si="301"/>
        <v>0.20736828315501871</v>
      </c>
      <c r="G3267" s="6">
        <f t="shared" si="302"/>
        <v>2.8348718336428685E-2</v>
      </c>
      <c r="H3267" s="6">
        <f t="shared" si="303"/>
        <v>0.36854761760580945</v>
      </c>
      <c r="I3267" s="6">
        <f t="shared" si="304"/>
        <v>1</v>
      </c>
    </row>
    <row r="3268" spans="1:9" x14ac:dyDescent="0.25">
      <c r="A3268" s="6">
        <v>3257</v>
      </c>
      <c r="B3268" s="6">
        <v>-0.42924511944875121</v>
      </c>
      <c r="C3268" s="6">
        <v>0.41038239692373424</v>
      </c>
      <c r="D3268" s="6">
        <f t="shared" si="300"/>
        <v>62.855421083283183</v>
      </c>
      <c r="E3268" s="6">
        <f t="shared" si="305"/>
        <v>-8.4690182826329397E-3</v>
      </c>
      <c r="F3268" s="6">
        <f t="shared" si="301"/>
        <v>0.20608334781404322</v>
      </c>
      <c r="G3268" s="6">
        <f t="shared" si="302"/>
        <v>-0.17804064749684659</v>
      </c>
      <c r="H3268" s="6">
        <f t="shared" si="303"/>
        <v>0.16110261093158071</v>
      </c>
      <c r="I3268" s="6">
        <f t="shared" si="304"/>
        <v>1</v>
      </c>
    </row>
    <row r="3269" spans="1:9" x14ac:dyDescent="0.25">
      <c r="A3269" s="6">
        <v>3258</v>
      </c>
      <c r="B3269" s="6">
        <v>-1.648572833801154E-2</v>
      </c>
      <c r="C3269" s="6">
        <v>0.2785119174779504</v>
      </c>
      <c r="D3269" s="6">
        <f t="shared" si="300"/>
        <v>67.011546792283369</v>
      </c>
      <c r="E3269" s="6">
        <f t="shared" si="305"/>
        <v>3.1407327331456958E-2</v>
      </c>
      <c r="F3269" s="6">
        <f t="shared" si="301"/>
        <v>0.2197099894828963</v>
      </c>
      <c r="G3269" s="6">
        <f t="shared" si="302"/>
        <v>-0.143680778362621</v>
      </c>
      <c r="H3269" s="6">
        <f t="shared" si="303"/>
        <v>0.20649543302553491</v>
      </c>
      <c r="I3269" s="6">
        <f t="shared" si="304"/>
        <v>1</v>
      </c>
    </row>
    <row r="3270" spans="1:9" x14ac:dyDescent="0.25">
      <c r="A3270" s="6">
        <v>3259</v>
      </c>
      <c r="B3270" s="6">
        <v>4.2431338442838751E-2</v>
      </c>
      <c r="C3270" s="6">
        <v>0.99514755699331647</v>
      </c>
      <c r="D3270" s="6">
        <f t="shared" si="300"/>
        <v>36.220288440844747</v>
      </c>
      <c r="E3270" s="6">
        <f t="shared" si="305"/>
        <v>3.7099256741468314E-2</v>
      </c>
      <c r="F3270" s="6">
        <f t="shared" si="301"/>
        <v>0.11875504406834343</v>
      </c>
      <c r="G3270" s="6">
        <f t="shared" si="302"/>
        <v>-9.1624224060845402E-2</v>
      </c>
      <c r="H3270" s="6">
        <f t="shared" si="303"/>
        <v>0.16582273754378202</v>
      </c>
      <c r="I3270" s="6">
        <f t="shared" si="304"/>
        <v>1</v>
      </c>
    </row>
    <row r="3271" spans="1:9" x14ac:dyDescent="0.25">
      <c r="A3271" s="6">
        <v>3260</v>
      </c>
      <c r="B3271" s="6">
        <v>-0.49384198064217344</v>
      </c>
      <c r="C3271" s="6">
        <v>0.24323252052369762</v>
      </c>
      <c r="D3271" s="6">
        <f t="shared" si="300"/>
        <v>68.298450719204624</v>
      </c>
      <c r="E3271" s="6">
        <f t="shared" si="305"/>
        <v>-1.4709667963800847E-2</v>
      </c>
      <c r="F3271" s="6">
        <f t="shared" si="301"/>
        <v>0.22392934662034303</v>
      </c>
      <c r="G3271" s="6">
        <f t="shared" si="302"/>
        <v>-0.19147099316314503</v>
      </c>
      <c r="H3271" s="6">
        <f t="shared" si="303"/>
        <v>0.16205165723554332</v>
      </c>
      <c r="I3271" s="6">
        <f t="shared" si="304"/>
        <v>1</v>
      </c>
    </row>
    <row r="3272" spans="1:9" x14ac:dyDescent="0.25">
      <c r="A3272" s="6">
        <v>3261</v>
      </c>
      <c r="B3272" s="6">
        <v>0.59683884501282591</v>
      </c>
      <c r="C3272" s="6">
        <v>0.72261726737266152</v>
      </c>
      <c r="D3272" s="6">
        <f t="shared" si="300"/>
        <v>54.082788830527463</v>
      </c>
      <c r="E3272" s="6">
        <f t="shared" si="305"/>
        <v>9.0660110398942853E-2</v>
      </c>
      <c r="F3272" s="6">
        <f t="shared" si="301"/>
        <v>0.17732061911648347</v>
      </c>
      <c r="G3272" s="6">
        <f t="shared" si="302"/>
        <v>-6.6633601725304289E-2</v>
      </c>
      <c r="H3272" s="6">
        <f t="shared" si="303"/>
        <v>0.24795382252318998</v>
      </c>
      <c r="I3272" s="6">
        <f t="shared" si="304"/>
        <v>1</v>
      </c>
    </row>
    <row r="3273" spans="1:9" x14ac:dyDescent="0.25">
      <c r="A3273" s="6">
        <v>3262</v>
      </c>
      <c r="B3273" s="6">
        <v>-0.17100092009059153</v>
      </c>
      <c r="C3273" s="6">
        <v>0.86077455977050077</v>
      </c>
      <c r="D3273" s="6">
        <f t="shared" si="300"/>
        <v>49.209240827193447</v>
      </c>
      <c r="E3273" s="6">
        <f t="shared" si="305"/>
        <v>1.6479741620148026E-2</v>
      </c>
      <c r="F3273" s="6">
        <f t="shared" si="301"/>
        <v>0.16134177320391294</v>
      </c>
      <c r="G3273" s="6">
        <f t="shared" si="302"/>
        <v>-0.13355960188705285</v>
      </c>
      <c r="H3273" s="6">
        <f t="shared" si="303"/>
        <v>0.16651908512734892</v>
      </c>
      <c r="I3273" s="6">
        <f t="shared" si="304"/>
        <v>1</v>
      </c>
    </row>
    <row r="3274" spans="1:9" x14ac:dyDescent="0.25">
      <c r="A3274" s="6">
        <v>3263</v>
      </c>
      <c r="B3274" s="6">
        <v>1.6984677131404169</v>
      </c>
      <c r="C3274" s="6">
        <v>0.47483748893704031</v>
      </c>
      <c r="D3274" s="6">
        <f t="shared" si="300"/>
        <v>61.029974730355214</v>
      </c>
      <c r="E3274" s="6">
        <f t="shared" si="305"/>
        <v>0.19708757014904393</v>
      </c>
      <c r="F3274" s="6">
        <f t="shared" si="301"/>
        <v>0.20009827780444334</v>
      </c>
      <c r="G3274" s="6">
        <f t="shared" si="302"/>
        <v>2.9996431790825506E-2</v>
      </c>
      <c r="H3274" s="6">
        <f t="shared" si="303"/>
        <v>0.36417870850726236</v>
      </c>
      <c r="I3274" s="6">
        <f t="shared" si="304"/>
        <v>1</v>
      </c>
    </row>
    <row r="3275" spans="1:9" x14ac:dyDescent="0.25">
      <c r="A3275" s="6">
        <v>3264</v>
      </c>
      <c r="B3275" s="6">
        <v>-7.8989614848978817E-2</v>
      </c>
      <c r="C3275" s="6">
        <v>0.77523117770928063</v>
      </c>
      <c r="D3275" s="6">
        <f t="shared" si="300"/>
        <v>52.412060682475932</v>
      </c>
      <c r="E3275" s="6">
        <f t="shared" si="305"/>
        <v>2.5368878214580323E-2</v>
      </c>
      <c r="F3275" s="6">
        <f t="shared" si="301"/>
        <v>0.17184282190975717</v>
      </c>
      <c r="G3275" s="6">
        <f t="shared" si="302"/>
        <v>-0.12947621231706941</v>
      </c>
      <c r="H3275" s="6">
        <f t="shared" si="303"/>
        <v>0.18021396874623008</v>
      </c>
      <c r="I3275" s="6">
        <f t="shared" si="304"/>
        <v>1</v>
      </c>
    </row>
    <row r="3276" spans="1:9" x14ac:dyDescent="0.25">
      <c r="A3276" s="6">
        <v>3265</v>
      </c>
      <c r="B3276" s="6">
        <v>-1.1574775271583349</v>
      </c>
      <c r="C3276" s="6">
        <v>0.26227607043671985</v>
      </c>
      <c r="D3276" s="6">
        <f t="shared" si="300"/>
        <v>67.590696985418958</v>
      </c>
      <c r="E3276" s="6">
        <f t="shared" si="305"/>
        <v>-7.8822952808660987E-2</v>
      </c>
      <c r="F3276" s="6">
        <f t="shared" si="301"/>
        <v>0.22160884257514413</v>
      </c>
      <c r="G3276" s="6">
        <f t="shared" si="302"/>
        <v>-0.25466603405014415</v>
      </c>
      <c r="H3276" s="6">
        <f t="shared" si="303"/>
        <v>9.7020128432822192E-2</v>
      </c>
      <c r="I3276" s="6">
        <f t="shared" si="304"/>
        <v>1</v>
      </c>
    </row>
    <row r="3277" spans="1:9" x14ac:dyDescent="0.25">
      <c r="A3277" s="6">
        <v>3266</v>
      </c>
      <c r="B3277" s="6">
        <v>0.6608911462535616</v>
      </c>
      <c r="C3277" s="6">
        <v>0.68855861079744862</v>
      </c>
      <c r="D3277" s="6">
        <f t="shared" ref="D3277:D3340" si="306">CHIINV(C3277,$B$5)</f>
        <v>55.097438122339376</v>
      </c>
      <c r="E3277" s="6">
        <f t="shared" si="305"/>
        <v>9.6848150590542303E-2</v>
      </c>
      <c r="F3277" s="6">
        <f t="shared" ref="F3277:F3340" si="307">$B$2/($B$5)*D3277</f>
        <v>0.18064733810603073</v>
      </c>
      <c r="G3277" s="6">
        <f t="shared" ref="G3277:G3340" si="308">E3277-$B$8*SQRT(F3277/$B$6*(1/$B$3+1/$B$4))</f>
        <v>-6.1914201943873759E-2</v>
      </c>
      <c r="H3277" s="6">
        <f t="shared" ref="H3277:H3340" si="309">E3277+$B$8*SQRT(F3277/$B$6*(1/$B$3+1/$B$4))</f>
        <v>0.25561050312495837</v>
      </c>
      <c r="I3277" s="6">
        <f t="shared" ref="I3277:I3340" si="310">IF(-G3277&lt;$B$9,1,0)*IF(H3277&lt;$B$9,1,0)</f>
        <v>1</v>
      </c>
    </row>
    <row r="3278" spans="1:9" x14ac:dyDescent="0.25">
      <c r="A3278" s="6">
        <v>3267</v>
      </c>
      <c r="B3278" s="6">
        <v>-1.2615828381967731</v>
      </c>
      <c r="C3278" s="6">
        <v>9.0456862086855674E-2</v>
      </c>
      <c r="D3278" s="6">
        <f t="shared" si="306"/>
        <v>76.234239330710167</v>
      </c>
      <c r="E3278" s="6">
        <f t="shared" ref="E3278:E3341" si="311">$B$1+B3278*SQRT($B$2/$B$6*(1/$B$3+1/$B$4))</f>
        <v>-8.8880481365575928E-2</v>
      </c>
      <c r="F3278" s="6">
        <f t="shared" si="307"/>
        <v>0.24994832567445957</v>
      </c>
      <c r="G3278" s="6">
        <f t="shared" si="308"/>
        <v>-0.27562886792222729</v>
      </c>
      <c r="H3278" s="6">
        <f t="shared" si="309"/>
        <v>9.7867905191075452E-2</v>
      </c>
      <c r="I3278" s="6">
        <f t="shared" si="310"/>
        <v>1</v>
      </c>
    </row>
    <row r="3279" spans="1:9" x14ac:dyDescent="0.25">
      <c r="A3279" s="6">
        <v>3268</v>
      </c>
      <c r="B3279" s="6">
        <v>1.2801092452718876</v>
      </c>
      <c r="C3279" s="6">
        <v>0.31284524063844721</v>
      </c>
      <c r="D3279" s="6">
        <f t="shared" si="306"/>
        <v>65.847833144599122</v>
      </c>
      <c r="E3279" s="6">
        <f t="shared" si="311"/>
        <v>0.15667030233010099</v>
      </c>
      <c r="F3279" s="6">
        <f t="shared" si="307"/>
        <v>0.21589453490032498</v>
      </c>
      <c r="G3279" s="6">
        <f t="shared" si="308"/>
        <v>-1.6890866757553386E-2</v>
      </c>
      <c r="H3279" s="6">
        <f t="shared" si="309"/>
        <v>0.33023147141775533</v>
      </c>
      <c r="I3279" s="6">
        <f t="shared" si="310"/>
        <v>1</v>
      </c>
    </row>
    <row r="3280" spans="1:9" x14ac:dyDescent="0.25">
      <c r="A3280" s="6">
        <v>3269</v>
      </c>
      <c r="B3280" s="6">
        <v>0.75252501119393855</v>
      </c>
      <c r="C3280" s="6">
        <v>0.45072786645100255</v>
      </c>
      <c r="D3280" s="6">
        <f t="shared" si="306"/>
        <v>61.703805800395358</v>
      </c>
      <c r="E3280" s="6">
        <f t="shared" si="311"/>
        <v>0.10570082298761192</v>
      </c>
      <c r="F3280" s="6">
        <f t="shared" si="307"/>
        <v>0.20230756000129627</v>
      </c>
      <c r="G3280" s="6">
        <f t="shared" si="308"/>
        <v>-6.2310208632094979E-2</v>
      </c>
      <c r="H3280" s="6">
        <f t="shared" si="309"/>
        <v>0.27371185460731884</v>
      </c>
      <c r="I3280" s="6">
        <f t="shared" si="310"/>
        <v>1</v>
      </c>
    </row>
    <row r="3281" spans="1:9" x14ac:dyDescent="0.25">
      <c r="A3281" s="6">
        <v>3270</v>
      </c>
      <c r="B3281" s="6">
        <v>-0.69204816099954769</v>
      </c>
      <c r="C3281" s="6">
        <v>0.85387737662892549</v>
      </c>
      <c r="D3281" s="6">
        <f t="shared" si="306"/>
        <v>49.502583239031885</v>
      </c>
      <c r="E3281" s="6">
        <f t="shared" si="311"/>
        <v>-3.385820418368006E-2</v>
      </c>
      <c r="F3281" s="6">
        <f t="shared" si="307"/>
        <v>0.16230355160338322</v>
      </c>
      <c r="G3281" s="6">
        <f t="shared" si="308"/>
        <v>-0.18434408481817866</v>
      </c>
      <c r="H3281" s="6">
        <f t="shared" si="309"/>
        <v>0.11662767645081852</v>
      </c>
      <c r="I3281" s="6">
        <f t="shared" si="310"/>
        <v>1</v>
      </c>
    </row>
    <row r="3282" spans="1:9" x14ac:dyDescent="0.25">
      <c r="A3282" s="6">
        <v>3271</v>
      </c>
      <c r="B3282" s="6">
        <v>-0.23819325178919826</v>
      </c>
      <c r="C3282" s="6">
        <v>0.99829096346934421</v>
      </c>
      <c r="D3282" s="6">
        <f t="shared" si="306"/>
        <v>33.642287826373085</v>
      </c>
      <c r="E3282" s="6">
        <f t="shared" si="311"/>
        <v>9.9883456661517787E-3</v>
      </c>
      <c r="F3282" s="6">
        <f t="shared" si="307"/>
        <v>0.11030258303728881</v>
      </c>
      <c r="G3282" s="6">
        <f t="shared" si="308"/>
        <v>-0.1140695995923061</v>
      </c>
      <c r="H3282" s="6">
        <f t="shared" si="309"/>
        <v>0.13404629092460965</v>
      </c>
      <c r="I3282" s="6">
        <f t="shared" si="310"/>
        <v>1</v>
      </c>
    </row>
    <row r="3283" spans="1:9" x14ac:dyDescent="0.25">
      <c r="A3283" s="6">
        <v>3272</v>
      </c>
      <c r="B3283" s="6">
        <v>-1.0562780516920611</v>
      </c>
      <c r="C3283" s="6">
        <v>0.59111301004058958</v>
      </c>
      <c r="D3283" s="6">
        <f t="shared" si="306"/>
        <v>57.841185552924827</v>
      </c>
      <c r="E3283" s="6">
        <f t="shared" si="311"/>
        <v>-6.9046154638670795E-2</v>
      </c>
      <c r="F3283" s="6">
        <f t="shared" si="307"/>
        <v>0.189643231321065</v>
      </c>
      <c r="G3283" s="6">
        <f t="shared" si="308"/>
        <v>-0.23171351364325882</v>
      </c>
      <c r="H3283" s="6">
        <f t="shared" si="309"/>
        <v>9.362120436591724E-2</v>
      </c>
      <c r="I3283" s="6">
        <f t="shared" si="310"/>
        <v>1</v>
      </c>
    </row>
    <row r="3284" spans="1:9" x14ac:dyDescent="0.25">
      <c r="A3284" s="6">
        <v>3273</v>
      </c>
      <c r="B3284" s="6">
        <v>1.4950865079299547</v>
      </c>
      <c r="C3284" s="6">
        <v>0.97235023041474655</v>
      </c>
      <c r="D3284" s="6">
        <f t="shared" si="306"/>
        <v>41.673073711959255</v>
      </c>
      <c r="E3284" s="6">
        <f t="shared" si="311"/>
        <v>0.17743907903038478</v>
      </c>
      <c r="F3284" s="6">
        <f t="shared" si="307"/>
        <v>0.13663302856380083</v>
      </c>
      <c r="G3284" s="6">
        <f t="shared" si="308"/>
        <v>3.936581556961366E-2</v>
      </c>
      <c r="H3284" s="6">
        <f t="shared" si="309"/>
        <v>0.31551234249115589</v>
      </c>
      <c r="I3284" s="6">
        <f t="shared" si="310"/>
        <v>1</v>
      </c>
    </row>
    <row r="3285" spans="1:9" x14ac:dyDescent="0.25">
      <c r="A3285" s="6">
        <v>3274</v>
      </c>
      <c r="B3285" s="6">
        <v>-2.0122752175666392</v>
      </c>
      <c r="C3285" s="6">
        <v>0.13611255226294747</v>
      </c>
      <c r="D3285" s="6">
        <f t="shared" si="306"/>
        <v>73.200509467651997</v>
      </c>
      <c r="E3285" s="6">
        <f t="shared" si="311"/>
        <v>-0.16140425529852326</v>
      </c>
      <c r="F3285" s="6">
        <f t="shared" si="307"/>
        <v>0.24000167038574424</v>
      </c>
      <c r="G3285" s="6">
        <f t="shared" si="308"/>
        <v>-0.34439910823535114</v>
      </c>
      <c r="H3285" s="6">
        <f t="shared" si="309"/>
        <v>2.1590597638304593E-2</v>
      </c>
      <c r="I3285" s="6">
        <f t="shared" si="310"/>
        <v>1</v>
      </c>
    </row>
    <row r="3286" spans="1:9" x14ac:dyDescent="0.25">
      <c r="A3286" s="6">
        <v>3275</v>
      </c>
      <c r="B3286" s="6">
        <v>-9.8305008577881381E-3</v>
      </c>
      <c r="C3286" s="6">
        <v>0.86245307779168068</v>
      </c>
      <c r="D3286" s="6">
        <f t="shared" si="306"/>
        <v>49.136550089351921</v>
      </c>
      <c r="E3286" s="6">
        <f t="shared" si="311"/>
        <v>3.2050283389773691E-2</v>
      </c>
      <c r="F3286" s="6">
        <f t="shared" si="307"/>
        <v>0.16110344291590795</v>
      </c>
      <c r="G3286" s="6">
        <f t="shared" si="308"/>
        <v>-0.11787820186118642</v>
      </c>
      <c r="H3286" s="6">
        <f t="shared" si="309"/>
        <v>0.18197876864073381</v>
      </c>
      <c r="I3286" s="6">
        <f t="shared" si="310"/>
        <v>1</v>
      </c>
    </row>
    <row r="3287" spans="1:9" x14ac:dyDescent="0.25">
      <c r="A3287" s="6">
        <v>3276</v>
      </c>
      <c r="B3287" s="6">
        <v>-1.5509476725128479</v>
      </c>
      <c r="C3287" s="6">
        <v>0.11001922666096987</v>
      </c>
      <c r="D3287" s="6">
        <f t="shared" si="306"/>
        <v>74.814473532936319</v>
      </c>
      <c r="E3287" s="6">
        <f t="shared" si="311"/>
        <v>-0.11683578024006211</v>
      </c>
      <c r="F3287" s="6">
        <f t="shared" si="307"/>
        <v>0.24529335584569284</v>
      </c>
      <c r="G3287" s="6">
        <f t="shared" si="308"/>
        <v>-0.3018370183092498</v>
      </c>
      <c r="H3287" s="6">
        <f t="shared" si="309"/>
        <v>6.8165457829125614E-2</v>
      </c>
      <c r="I3287" s="6">
        <f t="shared" si="310"/>
        <v>1</v>
      </c>
    </row>
    <row r="3288" spans="1:9" x14ac:dyDescent="0.25">
      <c r="A3288" s="6">
        <v>3277</v>
      </c>
      <c r="B3288" s="6">
        <v>-0.62709887060918845</v>
      </c>
      <c r="C3288" s="6">
        <v>0.34882656331064793</v>
      </c>
      <c r="D3288" s="6">
        <f t="shared" si="306"/>
        <v>64.699372477854922</v>
      </c>
      <c r="E3288" s="6">
        <f t="shared" si="311"/>
        <v>-2.7583506607384352E-2</v>
      </c>
      <c r="F3288" s="6">
        <f t="shared" si="307"/>
        <v>0.2121290900913276</v>
      </c>
      <c r="G3288" s="6">
        <f t="shared" si="308"/>
        <v>-0.19962446647533649</v>
      </c>
      <c r="H3288" s="6">
        <f t="shared" si="309"/>
        <v>0.1444574532605678</v>
      </c>
      <c r="I3288" s="6">
        <f t="shared" si="310"/>
        <v>1</v>
      </c>
    </row>
    <row r="3289" spans="1:9" x14ac:dyDescent="0.25">
      <c r="A3289" s="6">
        <v>3278</v>
      </c>
      <c r="B3289" s="6">
        <v>1.2059126675012521</v>
      </c>
      <c r="C3289" s="6">
        <v>0.40412610248115483</v>
      </c>
      <c r="D3289" s="6">
        <f t="shared" si="306"/>
        <v>63.037400243770037</v>
      </c>
      <c r="E3289" s="6">
        <f t="shared" si="311"/>
        <v>0.14950223191841949</v>
      </c>
      <c r="F3289" s="6">
        <f t="shared" si="307"/>
        <v>0.20668000079924603</v>
      </c>
      <c r="G3289" s="6">
        <f t="shared" si="308"/>
        <v>-2.0314691966226678E-2</v>
      </c>
      <c r="H3289" s="6">
        <f t="shared" si="309"/>
        <v>0.31931915580306569</v>
      </c>
      <c r="I3289" s="6">
        <f t="shared" si="310"/>
        <v>1</v>
      </c>
    </row>
    <row r="3290" spans="1:9" x14ac:dyDescent="0.25">
      <c r="A3290" s="6">
        <v>3279</v>
      </c>
      <c r="B3290" s="6">
        <v>-1.8754417396849021</v>
      </c>
      <c r="C3290" s="6">
        <v>0.27420880764183475</v>
      </c>
      <c r="D3290" s="6">
        <f t="shared" si="306"/>
        <v>67.163049811055146</v>
      </c>
      <c r="E3290" s="6">
        <f t="shared" si="311"/>
        <v>-0.14818488543535238</v>
      </c>
      <c r="F3290" s="6">
        <f t="shared" si="307"/>
        <v>0.22020672069198408</v>
      </c>
      <c r="G3290" s="6">
        <f t="shared" si="308"/>
        <v>-0.32347080331047484</v>
      </c>
      <c r="H3290" s="6">
        <f t="shared" si="309"/>
        <v>2.7101032439770106E-2</v>
      </c>
      <c r="I3290" s="6">
        <f t="shared" si="310"/>
        <v>1</v>
      </c>
    </row>
    <row r="3291" spans="1:9" x14ac:dyDescent="0.25">
      <c r="A3291" s="6">
        <v>3280</v>
      </c>
      <c r="B3291" s="6">
        <v>1.5578598322463222</v>
      </c>
      <c r="C3291" s="6">
        <v>2.6245918149357585E-3</v>
      </c>
      <c r="D3291" s="6">
        <f t="shared" si="306"/>
        <v>96.36494602324629</v>
      </c>
      <c r="E3291" s="6">
        <f t="shared" si="311"/>
        <v>0.18350355831224621</v>
      </c>
      <c r="F3291" s="6">
        <f t="shared" si="307"/>
        <v>0.31595064269916817</v>
      </c>
      <c r="G3291" s="6">
        <f t="shared" si="308"/>
        <v>-2.6458762200127522E-2</v>
      </c>
      <c r="H3291" s="6">
        <f t="shared" si="309"/>
        <v>0.39346587882461992</v>
      </c>
      <c r="I3291" s="6">
        <f t="shared" si="310"/>
        <v>1</v>
      </c>
    </row>
    <row r="3292" spans="1:9" x14ac:dyDescent="0.25">
      <c r="A3292" s="6">
        <v>3281</v>
      </c>
      <c r="B3292" s="6">
        <v>0.23583311303809751</v>
      </c>
      <c r="C3292" s="6">
        <v>0.96093630787072359</v>
      </c>
      <c r="D3292" s="6">
        <f t="shared" si="306"/>
        <v>43.010127202529169</v>
      </c>
      <c r="E3292" s="6">
        <f t="shared" si="311"/>
        <v>5.5783643268411676E-2</v>
      </c>
      <c r="F3292" s="6">
        <f t="shared" si="307"/>
        <v>0.14101681050009562</v>
      </c>
      <c r="G3292" s="6">
        <f t="shared" si="308"/>
        <v>-8.4487128414405283E-2</v>
      </c>
      <c r="H3292" s="6">
        <f t="shared" si="309"/>
        <v>0.19605441495122863</v>
      </c>
      <c r="I3292" s="6">
        <f t="shared" si="310"/>
        <v>1</v>
      </c>
    </row>
    <row r="3293" spans="1:9" x14ac:dyDescent="0.25">
      <c r="A3293" s="6">
        <v>3282</v>
      </c>
      <c r="B3293" s="6">
        <v>0.67889004640164785</v>
      </c>
      <c r="C3293" s="6">
        <v>0.67635120700704976</v>
      </c>
      <c r="D3293" s="6">
        <f t="shared" si="306"/>
        <v>55.451898709940217</v>
      </c>
      <c r="E3293" s="6">
        <f t="shared" si="311"/>
        <v>9.858700954429539E-2</v>
      </c>
      <c r="F3293" s="6">
        <f t="shared" si="307"/>
        <v>0.18180950396701712</v>
      </c>
      <c r="G3293" s="6">
        <f t="shared" si="308"/>
        <v>-6.0685210414083646E-2</v>
      </c>
      <c r="H3293" s="6">
        <f t="shared" si="309"/>
        <v>0.25785922950267443</v>
      </c>
      <c r="I3293" s="6">
        <f t="shared" si="310"/>
        <v>1</v>
      </c>
    </row>
    <row r="3294" spans="1:9" x14ac:dyDescent="0.25">
      <c r="A3294" s="6">
        <v>3283</v>
      </c>
      <c r="B3294" s="6">
        <v>0.33523292586323805</v>
      </c>
      <c r="C3294" s="6">
        <v>0.19632557145908994</v>
      </c>
      <c r="D3294" s="6">
        <f t="shared" si="306"/>
        <v>70.209052884270122</v>
      </c>
      <c r="E3294" s="6">
        <f t="shared" si="311"/>
        <v>6.5386577509410515E-2</v>
      </c>
      <c r="F3294" s="6">
        <f t="shared" si="307"/>
        <v>0.2301936160140004</v>
      </c>
      <c r="G3294" s="6">
        <f t="shared" si="308"/>
        <v>-0.11383008277691473</v>
      </c>
      <c r="H3294" s="6">
        <f t="shared" si="309"/>
        <v>0.24460323779573576</v>
      </c>
      <c r="I3294" s="6">
        <f t="shared" si="310"/>
        <v>1</v>
      </c>
    </row>
    <row r="3295" spans="1:9" x14ac:dyDescent="0.25">
      <c r="A3295" s="6">
        <v>3284</v>
      </c>
      <c r="B3295" s="6">
        <v>-0.48289621190633625</v>
      </c>
      <c r="C3295" s="6">
        <v>0.826563310647908</v>
      </c>
      <c r="D3295" s="6">
        <f t="shared" si="306"/>
        <v>50.591718739196182</v>
      </c>
      <c r="E3295" s="6">
        <f t="shared" si="311"/>
        <v>-1.3652206240282988E-2</v>
      </c>
      <c r="F3295" s="6">
        <f t="shared" si="307"/>
        <v>0.16587448766949567</v>
      </c>
      <c r="G3295" s="6">
        <f t="shared" si="308"/>
        <v>-0.16578454423926775</v>
      </c>
      <c r="H3295" s="6">
        <f t="shared" si="309"/>
        <v>0.13848013175870177</v>
      </c>
      <c r="I3295" s="6">
        <f t="shared" si="310"/>
        <v>1</v>
      </c>
    </row>
    <row r="3296" spans="1:9" x14ac:dyDescent="0.25">
      <c r="A3296" s="6">
        <v>3285</v>
      </c>
      <c r="B3296" s="6">
        <v>0.35064886105828919</v>
      </c>
      <c r="C3296" s="6">
        <v>0.29850154118472855</v>
      </c>
      <c r="D3296" s="6">
        <f t="shared" si="306"/>
        <v>66.32487174002496</v>
      </c>
      <c r="E3296" s="6">
        <f t="shared" si="311"/>
        <v>6.6875898341452689E-2</v>
      </c>
      <c r="F3296" s="6">
        <f t="shared" si="307"/>
        <v>0.21745859586893429</v>
      </c>
      <c r="G3296" s="6">
        <f t="shared" si="308"/>
        <v>-0.10731282338598025</v>
      </c>
      <c r="H3296" s="6">
        <f t="shared" si="309"/>
        <v>0.24106462006888563</v>
      </c>
      <c r="I3296" s="6">
        <f t="shared" si="310"/>
        <v>1</v>
      </c>
    </row>
    <row r="3297" spans="1:9" x14ac:dyDescent="0.25">
      <c r="A3297" s="6">
        <v>3286</v>
      </c>
      <c r="B3297" s="6">
        <v>-1.9027720554731786</v>
      </c>
      <c r="C3297" s="6">
        <v>0.49546800134281443</v>
      </c>
      <c r="D3297" s="6">
        <f t="shared" si="306"/>
        <v>60.459407093702765</v>
      </c>
      <c r="E3297" s="6">
        <f t="shared" si="311"/>
        <v>-0.15082524478655401</v>
      </c>
      <c r="F3297" s="6">
        <f t="shared" si="307"/>
        <v>0.19822756424164842</v>
      </c>
      <c r="G3297" s="6">
        <f t="shared" si="308"/>
        <v>-0.31713348368132366</v>
      </c>
      <c r="H3297" s="6">
        <f t="shared" si="309"/>
        <v>1.5482994108215631E-2</v>
      </c>
      <c r="I3297" s="6">
        <f t="shared" si="310"/>
        <v>1</v>
      </c>
    </row>
    <row r="3298" spans="1:9" x14ac:dyDescent="0.25">
      <c r="A3298" s="6">
        <v>3287</v>
      </c>
      <c r="B3298" s="6">
        <v>1.0329131328035146</v>
      </c>
      <c r="C3298" s="6">
        <v>0.46412549211096532</v>
      </c>
      <c r="D3298" s="6">
        <f t="shared" si="306"/>
        <v>61.328285879748101</v>
      </c>
      <c r="E3298" s="6">
        <f t="shared" si="311"/>
        <v>0.13278888902361691</v>
      </c>
      <c r="F3298" s="6">
        <f t="shared" si="307"/>
        <v>0.20107634714671507</v>
      </c>
      <c r="G3298" s="6">
        <f t="shared" si="308"/>
        <v>-3.471011766554119E-2</v>
      </c>
      <c r="H3298" s="6">
        <f t="shared" si="309"/>
        <v>0.30028789571277503</v>
      </c>
      <c r="I3298" s="6">
        <f t="shared" si="310"/>
        <v>1</v>
      </c>
    </row>
    <row r="3299" spans="1:9" x14ac:dyDescent="0.25">
      <c r="A3299" s="6">
        <v>3288</v>
      </c>
      <c r="B3299" s="6">
        <v>0.48676838559913449</v>
      </c>
      <c r="C3299" s="6">
        <v>0.18561357463301492</v>
      </c>
      <c r="D3299" s="6">
        <f t="shared" si="306"/>
        <v>70.687737661023519</v>
      </c>
      <c r="E3299" s="6">
        <f t="shared" si="311"/>
        <v>8.0026293759009812E-2</v>
      </c>
      <c r="F3299" s="6">
        <f t="shared" si="307"/>
        <v>0.23176307429843776</v>
      </c>
      <c r="G3299" s="6">
        <f t="shared" si="308"/>
        <v>-9.9800277599339196E-2</v>
      </c>
      <c r="H3299" s="6">
        <f t="shared" si="309"/>
        <v>0.25985286511735883</v>
      </c>
      <c r="I3299" s="6">
        <f t="shared" si="310"/>
        <v>1</v>
      </c>
    </row>
    <row r="3300" spans="1:9" x14ac:dyDescent="0.25">
      <c r="A3300" s="6">
        <v>3289</v>
      </c>
      <c r="B3300" s="6">
        <v>1.4152783478493802</v>
      </c>
      <c r="C3300" s="6">
        <v>0.72038941618091368</v>
      </c>
      <c r="D3300" s="6">
        <f t="shared" si="306"/>
        <v>54.150492377688487</v>
      </c>
      <c r="E3300" s="6">
        <f t="shared" si="311"/>
        <v>0.16972887826273278</v>
      </c>
      <c r="F3300" s="6">
        <f t="shared" si="307"/>
        <v>0.17754259795963437</v>
      </c>
      <c r="G3300" s="6">
        <f t="shared" si="308"/>
        <v>1.2336742853310684E-2</v>
      </c>
      <c r="H3300" s="6">
        <f t="shared" si="309"/>
        <v>0.32712101367215485</v>
      </c>
      <c r="I3300" s="6">
        <f t="shared" si="310"/>
        <v>1</v>
      </c>
    </row>
    <row r="3301" spans="1:9" x14ac:dyDescent="0.25">
      <c r="A3301" s="6">
        <v>3290</v>
      </c>
      <c r="B3301" s="6">
        <v>9.1812353275599889E-2</v>
      </c>
      <c r="C3301" s="6">
        <v>0.7737662892544328</v>
      </c>
      <c r="D3301" s="6">
        <f t="shared" si="306"/>
        <v>52.460786488727834</v>
      </c>
      <c r="E3301" s="6">
        <f t="shared" si="311"/>
        <v>4.1869916008473056E-2</v>
      </c>
      <c r="F3301" s="6">
        <f t="shared" si="307"/>
        <v>0.17200257865156668</v>
      </c>
      <c r="G3301" s="6">
        <f t="shared" si="308"/>
        <v>-0.11304713505117331</v>
      </c>
      <c r="H3301" s="6">
        <f t="shared" si="309"/>
        <v>0.19678696706811943</v>
      </c>
      <c r="I3301" s="6">
        <f t="shared" si="310"/>
        <v>1</v>
      </c>
    </row>
    <row r="3302" spans="1:9" x14ac:dyDescent="0.25">
      <c r="A3302" s="6">
        <v>3291</v>
      </c>
      <c r="B3302" s="6">
        <v>0.11966108104388695</v>
      </c>
      <c r="C3302" s="6">
        <v>0.87453840754417556</v>
      </c>
      <c r="D3302" s="6">
        <f t="shared" si="306"/>
        <v>48.596588433573885</v>
      </c>
      <c r="E3302" s="6">
        <f t="shared" si="311"/>
        <v>4.456035871508849E-2</v>
      </c>
      <c r="F3302" s="6">
        <f t="shared" si="307"/>
        <v>0.15933307683138978</v>
      </c>
      <c r="G3302" s="6">
        <f t="shared" si="308"/>
        <v>-0.10454206865361601</v>
      </c>
      <c r="H3302" s="6">
        <f t="shared" si="309"/>
        <v>0.19366278608379298</v>
      </c>
      <c r="I3302" s="6">
        <f t="shared" si="310"/>
        <v>1</v>
      </c>
    </row>
    <row r="3303" spans="1:9" x14ac:dyDescent="0.25">
      <c r="A3303" s="6">
        <v>3292</v>
      </c>
      <c r="B3303" s="6">
        <v>-2.6789348339661956</v>
      </c>
      <c r="C3303" s="6">
        <v>0.58796960356456196</v>
      </c>
      <c r="D3303" s="6">
        <f t="shared" si="306"/>
        <v>57.927479290930627</v>
      </c>
      <c r="E3303" s="6">
        <f t="shared" si="311"/>
        <v>-0.22580969304996393</v>
      </c>
      <c r="F3303" s="6">
        <f t="shared" si="307"/>
        <v>0.18992616160960862</v>
      </c>
      <c r="G3303" s="6">
        <f t="shared" si="308"/>
        <v>-0.3885983492123114</v>
      </c>
      <c r="H3303" s="6">
        <f t="shared" si="309"/>
        <v>-6.3021036887616427E-2</v>
      </c>
      <c r="I3303" s="6">
        <f t="shared" si="310"/>
        <v>1</v>
      </c>
    </row>
    <row r="3304" spans="1:9" x14ac:dyDescent="0.25">
      <c r="A3304" s="6">
        <v>3293</v>
      </c>
      <c r="B3304" s="6">
        <v>-1.6333387975464575E-2</v>
      </c>
      <c r="C3304" s="6">
        <v>0.50529496139408547</v>
      </c>
      <c r="D3304" s="6">
        <f t="shared" si="306"/>
        <v>60.189094005950658</v>
      </c>
      <c r="E3304" s="6">
        <f t="shared" si="311"/>
        <v>3.1422044808705751E-2</v>
      </c>
      <c r="F3304" s="6">
        <f t="shared" si="307"/>
        <v>0.19734129182278903</v>
      </c>
      <c r="G3304" s="6">
        <f t="shared" si="308"/>
        <v>-0.13451399679708048</v>
      </c>
      <c r="H3304" s="6">
        <f t="shared" si="309"/>
        <v>0.19735808641449198</v>
      </c>
      <c r="I3304" s="6">
        <f t="shared" si="310"/>
        <v>1</v>
      </c>
    </row>
    <row r="3305" spans="1:9" x14ac:dyDescent="0.25">
      <c r="A3305" s="6">
        <v>3294</v>
      </c>
      <c r="B3305" s="6">
        <v>1.927182893268764</v>
      </c>
      <c r="C3305" s="6">
        <v>0.7653126621295816</v>
      </c>
      <c r="D3305" s="6">
        <f t="shared" si="306"/>
        <v>52.739157399582751</v>
      </c>
      <c r="E3305" s="6">
        <f t="shared" si="311"/>
        <v>0.21918355576779366</v>
      </c>
      <c r="F3305" s="6">
        <f t="shared" si="307"/>
        <v>0.17291527016256639</v>
      </c>
      <c r="G3305" s="6">
        <f t="shared" si="308"/>
        <v>6.3856032931222384E-2</v>
      </c>
      <c r="H3305" s="6">
        <f t="shared" si="309"/>
        <v>0.37451107860436494</v>
      </c>
      <c r="I3305" s="6">
        <f t="shared" si="310"/>
        <v>1</v>
      </c>
    </row>
    <row r="3306" spans="1:9" x14ac:dyDescent="0.25">
      <c r="A3306" s="6">
        <v>3295</v>
      </c>
      <c r="B3306" s="6">
        <v>0.30287310437415726</v>
      </c>
      <c r="C3306" s="6">
        <v>0.89416180913724175</v>
      </c>
      <c r="D3306" s="6">
        <f t="shared" si="306"/>
        <v>47.646134230639589</v>
      </c>
      <c r="E3306" s="6">
        <f t="shared" si="311"/>
        <v>6.2260321745159129E-2</v>
      </c>
      <c r="F3306" s="6">
        <f t="shared" si="307"/>
        <v>0.15621683354308061</v>
      </c>
      <c r="G3306" s="6">
        <f t="shared" si="308"/>
        <v>-8.5376829864832471E-2</v>
      </c>
      <c r="H3306" s="6">
        <f t="shared" si="309"/>
        <v>0.20989747335515074</v>
      </c>
      <c r="I3306" s="6">
        <f t="shared" si="310"/>
        <v>1</v>
      </c>
    </row>
    <row r="3307" spans="1:9" x14ac:dyDescent="0.25">
      <c r="A3307" s="6">
        <v>3296</v>
      </c>
      <c r="B3307" s="6">
        <v>-1.1084966899943538</v>
      </c>
      <c r="C3307" s="6">
        <v>0.44669942320017092</v>
      </c>
      <c r="D3307" s="6">
        <f t="shared" si="306"/>
        <v>61.817306306159288</v>
      </c>
      <c r="E3307" s="6">
        <f t="shared" si="311"/>
        <v>-7.4090954377414267E-2</v>
      </c>
      <c r="F3307" s="6">
        <f t="shared" si="307"/>
        <v>0.20267969280707965</v>
      </c>
      <c r="G3307" s="6">
        <f t="shared" si="308"/>
        <v>-0.24225643818723913</v>
      </c>
      <c r="H3307" s="6">
        <f t="shared" si="309"/>
        <v>9.4074529432410611E-2</v>
      </c>
      <c r="I3307" s="6">
        <f t="shared" si="310"/>
        <v>1</v>
      </c>
    </row>
    <row r="3308" spans="1:9" x14ac:dyDescent="0.25">
      <c r="A3308" s="6">
        <v>3297</v>
      </c>
      <c r="B3308" s="6">
        <v>0.28283125175221357</v>
      </c>
      <c r="C3308" s="6">
        <v>0.47508163701284828</v>
      </c>
      <c r="D3308" s="6">
        <f t="shared" si="306"/>
        <v>61.023193629546576</v>
      </c>
      <c r="E3308" s="6">
        <f t="shared" si="311"/>
        <v>6.0324094831584525E-2</v>
      </c>
      <c r="F3308" s="6">
        <f t="shared" si="307"/>
        <v>0.20007604468703796</v>
      </c>
      <c r="G3308" s="6">
        <f t="shared" si="308"/>
        <v>-0.10675776043800331</v>
      </c>
      <c r="H3308" s="6">
        <f t="shared" si="309"/>
        <v>0.22740595010117234</v>
      </c>
      <c r="I3308" s="6">
        <f t="shared" si="310"/>
        <v>1</v>
      </c>
    </row>
    <row r="3309" spans="1:9" x14ac:dyDescent="0.25">
      <c r="A3309" s="6">
        <v>3298</v>
      </c>
      <c r="B3309" s="6">
        <v>-7.1318027039524168E-2</v>
      </c>
      <c r="C3309" s="6">
        <v>0.32157353434858243</v>
      </c>
      <c r="D3309" s="6">
        <f t="shared" si="306"/>
        <v>65.563282979630799</v>
      </c>
      <c r="E3309" s="6">
        <f t="shared" si="311"/>
        <v>2.611002400916887E-2</v>
      </c>
      <c r="F3309" s="6">
        <f t="shared" si="307"/>
        <v>0.2149615835397731</v>
      </c>
      <c r="G3309" s="6">
        <f t="shared" si="308"/>
        <v>-0.14707573159297457</v>
      </c>
      <c r="H3309" s="6">
        <f t="shared" si="309"/>
        <v>0.19929577961131231</v>
      </c>
      <c r="I3309" s="6">
        <f t="shared" si="310"/>
        <v>1</v>
      </c>
    </row>
    <row r="3310" spans="1:9" x14ac:dyDescent="0.25">
      <c r="A3310" s="6">
        <v>3299</v>
      </c>
      <c r="B3310" s="6">
        <v>-0.16099534150271211</v>
      </c>
      <c r="C3310" s="6">
        <v>0.5178991058076724</v>
      </c>
      <c r="D3310" s="6">
        <f t="shared" si="306"/>
        <v>59.843419270884482</v>
      </c>
      <c r="E3310" s="6">
        <f t="shared" si="311"/>
        <v>1.7446372346018472E-2</v>
      </c>
      <c r="F3310" s="6">
        <f t="shared" si="307"/>
        <v>0.19620793203568682</v>
      </c>
      <c r="G3310" s="6">
        <f t="shared" si="308"/>
        <v>-0.14801248570953066</v>
      </c>
      <c r="H3310" s="6">
        <f t="shared" si="309"/>
        <v>0.18290523040156761</v>
      </c>
      <c r="I3310" s="6">
        <f t="shared" si="310"/>
        <v>1</v>
      </c>
    </row>
    <row r="3311" spans="1:9" x14ac:dyDescent="0.25">
      <c r="A3311" s="6">
        <v>3300</v>
      </c>
      <c r="B3311" s="6">
        <v>-1.0936309990938753</v>
      </c>
      <c r="C3311" s="6">
        <v>0.6292611468855861</v>
      </c>
      <c r="D3311" s="6">
        <f t="shared" si="306"/>
        <v>56.786210163659142</v>
      </c>
      <c r="E3311" s="6">
        <f t="shared" si="311"/>
        <v>-7.265479219453938E-2</v>
      </c>
      <c r="F3311" s="6">
        <f t="shared" si="307"/>
        <v>0.18618429561855457</v>
      </c>
      <c r="G3311" s="6">
        <f t="shared" si="308"/>
        <v>-0.23383186548256368</v>
      </c>
      <c r="H3311" s="6">
        <f t="shared" si="309"/>
        <v>8.8522281093484922E-2</v>
      </c>
      <c r="I3311" s="6">
        <f t="shared" si="310"/>
        <v>1</v>
      </c>
    </row>
    <row r="3312" spans="1:9" x14ac:dyDescent="0.25">
      <c r="A3312" s="6">
        <v>3301</v>
      </c>
      <c r="B3312" s="6">
        <v>-1.5481509763048962</v>
      </c>
      <c r="C3312" s="6">
        <v>0.97128208258308668</v>
      </c>
      <c r="D3312" s="6">
        <f t="shared" si="306"/>
        <v>41.814463244507202</v>
      </c>
      <c r="E3312" s="6">
        <f t="shared" si="311"/>
        <v>-0.116565593717435</v>
      </c>
      <c r="F3312" s="6">
        <f t="shared" si="307"/>
        <v>0.13709660080166294</v>
      </c>
      <c r="G3312" s="6">
        <f t="shared" si="308"/>
        <v>-0.25487288819250897</v>
      </c>
      <c r="H3312" s="6">
        <f t="shared" si="309"/>
        <v>2.174170075763901E-2</v>
      </c>
      <c r="I3312" s="6">
        <f t="shared" si="310"/>
        <v>1</v>
      </c>
    </row>
    <row r="3313" spans="1:9" x14ac:dyDescent="0.25">
      <c r="A3313" s="6">
        <v>3302</v>
      </c>
      <c r="B3313" s="6">
        <v>-0.58572368288878351</v>
      </c>
      <c r="C3313" s="6">
        <v>8.6397900326548052E-2</v>
      </c>
      <c r="D3313" s="6">
        <f t="shared" si="306"/>
        <v>76.559128960896246</v>
      </c>
      <c r="E3313" s="6">
        <f t="shared" si="311"/>
        <v>-2.3586283719379694E-2</v>
      </c>
      <c r="F3313" s="6">
        <f t="shared" si="307"/>
        <v>0.25101353757670902</v>
      </c>
      <c r="G3313" s="6">
        <f t="shared" si="308"/>
        <v>-0.21073218266419658</v>
      </c>
      <c r="H3313" s="6">
        <f t="shared" si="309"/>
        <v>0.16355961522543716</v>
      </c>
      <c r="I3313" s="6">
        <f t="shared" si="310"/>
        <v>1</v>
      </c>
    </row>
    <row r="3314" spans="1:9" x14ac:dyDescent="0.25">
      <c r="A3314" s="6">
        <v>3303</v>
      </c>
      <c r="B3314" s="6">
        <v>1.6112744560814463</v>
      </c>
      <c r="C3314" s="6">
        <v>0.30899990844447156</v>
      </c>
      <c r="D3314" s="6">
        <f t="shared" si="306"/>
        <v>65.974533483218977</v>
      </c>
      <c r="E3314" s="6">
        <f t="shared" si="311"/>
        <v>0.18866390123058471</v>
      </c>
      <c r="F3314" s="6">
        <f t="shared" si="307"/>
        <v>0.21630994584661958</v>
      </c>
      <c r="G3314" s="6">
        <f t="shared" si="308"/>
        <v>1.4935834540270448E-2</v>
      </c>
      <c r="H3314" s="6">
        <f t="shared" si="309"/>
        <v>0.36239196792089901</v>
      </c>
      <c r="I3314" s="6">
        <f t="shared" si="310"/>
        <v>1</v>
      </c>
    </row>
    <row r="3315" spans="1:9" x14ac:dyDescent="0.25">
      <c r="A3315" s="6">
        <v>3304</v>
      </c>
      <c r="B3315" s="6">
        <v>0.27027340365748387</v>
      </c>
      <c r="C3315" s="6">
        <v>0.46189764091921748</v>
      </c>
      <c r="D3315" s="6">
        <f t="shared" si="306"/>
        <v>61.390533601937761</v>
      </c>
      <c r="E3315" s="6">
        <f t="shared" si="311"/>
        <v>5.9110891445836894E-2</v>
      </c>
      <c r="F3315" s="6">
        <f t="shared" si="307"/>
        <v>0.2012804380391402</v>
      </c>
      <c r="G3315" s="6">
        <f t="shared" si="308"/>
        <v>-0.10847309876390587</v>
      </c>
      <c r="H3315" s="6">
        <f t="shared" si="309"/>
        <v>0.22669488165557966</v>
      </c>
      <c r="I3315" s="6">
        <f t="shared" si="310"/>
        <v>1</v>
      </c>
    </row>
    <row r="3316" spans="1:9" x14ac:dyDescent="0.25">
      <c r="A3316" s="6">
        <v>3305</v>
      </c>
      <c r="B3316" s="6">
        <v>-0.66107986640417948</v>
      </c>
      <c r="C3316" s="6">
        <v>0.46659749137852108</v>
      </c>
      <c r="D3316" s="6">
        <f t="shared" si="306"/>
        <v>61.259302384054408</v>
      </c>
      <c r="E3316" s="6">
        <f t="shared" si="311"/>
        <v>-3.0866382689223648E-2</v>
      </c>
      <c r="F3316" s="6">
        <f t="shared" si="307"/>
        <v>0.20085017175099806</v>
      </c>
      <c r="G3316" s="6">
        <f t="shared" si="308"/>
        <v>-0.19827115946546542</v>
      </c>
      <c r="H3316" s="6">
        <f t="shared" si="309"/>
        <v>0.13653839408701812</v>
      </c>
      <c r="I3316" s="6">
        <f t="shared" si="310"/>
        <v>1</v>
      </c>
    </row>
    <row r="3317" spans="1:9" x14ac:dyDescent="0.25">
      <c r="A3317" s="6">
        <v>3306</v>
      </c>
      <c r="B3317" s="6">
        <v>-1.388307282468304</v>
      </c>
      <c r="C3317" s="6">
        <v>0.7865535447248756</v>
      </c>
      <c r="D3317" s="6">
        <f t="shared" si="306"/>
        <v>52.030232037124676</v>
      </c>
      <c r="E3317" s="6">
        <f t="shared" si="311"/>
        <v>-0.10112322579817756</v>
      </c>
      <c r="F3317" s="6">
        <f t="shared" si="307"/>
        <v>0.1705909247118842</v>
      </c>
      <c r="G3317" s="6">
        <f t="shared" si="308"/>
        <v>-0.25540325204454795</v>
      </c>
      <c r="H3317" s="6">
        <f t="shared" si="309"/>
        <v>5.3156800448192848E-2</v>
      </c>
      <c r="I3317" s="6">
        <f t="shared" si="310"/>
        <v>1</v>
      </c>
    </row>
    <row r="3318" spans="1:9" x14ac:dyDescent="0.25">
      <c r="A3318" s="6">
        <v>3307</v>
      </c>
      <c r="B3318" s="6">
        <v>0.89932427727035247</v>
      </c>
      <c r="C3318" s="6">
        <v>0.152226325266274</v>
      </c>
      <c r="D3318" s="6">
        <f t="shared" si="306"/>
        <v>72.318188082657329</v>
      </c>
      <c r="E3318" s="6">
        <f t="shared" si="311"/>
        <v>0.11988297945946139</v>
      </c>
      <c r="F3318" s="6">
        <f t="shared" si="307"/>
        <v>0.23710881338576173</v>
      </c>
      <c r="G3318" s="6">
        <f t="shared" si="308"/>
        <v>-6.2005666924865172E-2</v>
      </c>
      <c r="H3318" s="6">
        <f t="shared" si="309"/>
        <v>0.30177162584378792</v>
      </c>
      <c r="I3318" s="6">
        <f t="shared" si="310"/>
        <v>1</v>
      </c>
    </row>
    <row r="3319" spans="1:9" x14ac:dyDescent="0.25">
      <c r="A3319" s="6">
        <v>3308</v>
      </c>
      <c r="B3319" s="6">
        <v>1.0990720511472318</v>
      </c>
      <c r="C3319" s="6">
        <v>0.59566026795251314</v>
      </c>
      <c r="D3319" s="6">
        <f t="shared" si="306"/>
        <v>57.716219207281256</v>
      </c>
      <c r="E3319" s="6">
        <f t="shared" si="311"/>
        <v>0.13918044776254485</v>
      </c>
      <c r="F3319" s="6">
        <f t="shared" si="307"/>
        <v>0.18923350559764346</v>
      </c>
      <c r="G3319" s="6">
        <f t="shared" si="308"/>
        <v>-2.3311094159759627E-2</v>
      </c>
      <c r="H3319" s="6">
        <f t="shared" si="309"/>
        <v>0.30167198968484932</v>
      </c>
      <c r="I3319" s="6">
        <f t="shared" si="310"/>
        <v>1</v>
      </c>
    </row>
    <row r="3320" spans="1:9" x14ac:dyDescent="0.25">
      <c r="A3320" s="6">
        <v>3309</v>
      </c>
      <c r="B3320" s="6">
        <v>0.73728074312384706</v>
      </c>
      <c r="C3320" s="6">
        <v>0.59251686147648552</v>
      </c>
      <c r="D3320" s="6">
        <f t="shared" si="306"/>
        <v>57.802622830376087</v>
      </c>
      <c r="E3320" s="6">
        <f t="shared" si="311"/>
        <v>0.10422808677545457</v>
      </c>
      <c r="F3320" s="6">
        <f t="shared" si="307"/>
        <v>0.18951679616516751</v>
      </c>
      <c r="G3320" s="6">
        <f t="shared" si="308"/>
        <v>-5.8385038018191712E-2</v>
      </c>
      <c r="H3320" s="6">
        <f t="shared" si="309"/>
        <v>0.26684121156910084</v>
      </c>
      <c r="I3320" s="6">
        <f t="shared" si="310"/>
        <v>1</v>
      </c>
    </row>
    <row r="3321" spans="1:9" x14ac:dyDescent="0.25">
      <c r="A3321" s="6">
        <v>3310</v>
      </c>
      <c r="B3321" s="6">
        <v>-2.086562744807452</v>
      </c>
      <c r="C3321" s="6">
        <v>0.27420880764183475</v>
      </c>
      <c r="D3321" s="6">
        <f t="shared" si="306"/>
        <v>67.163049811055146</v>
      </c>
      <c r="E3321" s="6">
        <f t="shared" si="311"/>
        <v>-0.16858111226378611</v>
      </c>
      <c r="F3321" s="6">
        <f t="shared" si="307"/>
        <v>0.22020672069198408</v>
      </c>
      <c r="G3321" s="6">
        <f t="shared" si="308"/>
        <v>-0.34386703013890862</v>
      </c>
      <c r="H3321" s="6">
        <f t="shared" si="309"/>
        <v>6.7048056113363785E-3</v>
      </c>
      <c r="I3321" s="6">
        <f t="shared" si="310"/>
        <v>1</v>
      </c>
    </row>
    <row r="3322" spans="1:9" x14ac:dyDescent="0.25">
      <c r="A3322" s="6">
        <v>3311</v>
      </c>
      <c r="B3322" s="6">
        <v>6.51084519631695E-2</v>
      </c>
      <c r="C3322" s="6">
        <v>0.75090792565691089</v>
      </c>
      <c r="D3322" s="6">
        <f t="shared" si="306"/>
        <v>53.203259773202781</v>
      </c>
      <c r="E3322" s="6">
        <f t="shared" si="311"/>
        <v>3.9290074045063114E-2</v>
      </c>
      <c r="F3322" s="6">
        <f t="shared" si="307"/>
        <v>0.17443691728918945</v>
      </c>
      <c r="G3322" s="6">
        <f t="shared" si="308"/>
        <v>-0.11671938965869676</v>
      </c>
      <c r="H3322" s="6">
        <f t="shared" si="309"/>
        <v>0.19529953774882297</v>
      </c>
      <c r="I3322" s="6">
        <f t="shared" si="310"/>
        <v>1</v>
      </c>
    </row>
    <row r="3323" spans="1:9" x14ac:dyDescent="0.25">
      <c r="A3323" s="6">
        <v>3312</v>
      </c>
      <c r="B3323" s="6">
        <v>-0.55137434173957445</v>
      </c>
      <c r="C3323" s="6">
        <v>0.63972899563585317</v>
      </c>
      <c r="D3323" s="6">
        <f t="shared" si="306"/>
        <v>56.493348935403496</v>
      </c>
      <c r="E3323" s="6">
        <f t="shared" si="311"/>
        <v>-2.0267822095535848E-2</v>
      </c>
      <c r="F3323" s="6">
        <f t="shared" si="307"/>
        <v>0.18522409487017541</v>
      </c>
      <c r="G3323" s="6">
        <f t="shared" si="308"/>
        <v>-0.18102874213208653</v>
      </c>
      <c r="H3323" s="6">
        <f t="shared" si="309"/>
        <v>0.14049309794101483</v>
      </c>
      <c r="I3323" s="6">
        <f t="shared" si="310"/>
        <v>1</v>
      </c>
    </row>
    <row r="3324" spans="1:9" x14ac:dyDescent="0.25">
      <c r="A3324" s="6">
        <v>3313</v>
      </c>
      <c r="B3324" s="6">
        <v>-4.0133727452484891E-2</v>
      </c>
      <c r="C3324" s="6">
        <v>0.86388744773705251</v>
      </c>
      <c r="D3324" s="6">
        <f t="shared" si="306"/>
        <v>49.074009700214575</v>
      </c>
      <c r="E3324" s="6">
        <f t="shared" si="311"/>
        <v>2.9122713568381038E-2</v>
      </c>
      <c r="F3324" s="6">
        <f t="shared" si="307"/>
        <v>0.16089839245971993</v>
      </c>
      <c r="G3324" s="6">
        <f t="shared" si="308"/>
        <v>-0.12071032774833884</v>
      </c>
      <c r="H3324" s="6">
        <f t="shared" si="309"/>
        <v>0.1789557548851009</v>
      </c>
      <c r="I3324" s="6">
        <f t="shared" si="310"/>
        <v>1</v>
      </c>
    </row>
    <row r="3325" spans="1:9" x14ac:dyDescent="0.25">
      <c r="A3325" s="6">
        <v>3314</v>
      </c>
      <c r="B3325" s="6">
        <v>1.2496366252889857</v>
      </c>
      <c r="C3325" s="6">
        <v>0.47816400646992402</v>
      </c>
      <c r="D3325" s="6">
        <f t="shared" si="306"/>
        <v>60.937646907533534</v>
      </c>
      <c r="E3325" s="6">
        <f t="shared" si="311"/>
        <v>0.153726367552663</v>
      </c>
      <c r="F3325" s="6">
        <f t="shared" si="307"/>
        <v>0.1997955636312575</v>
      </c>
      <c r="G3325" s="6">
        <f t="shared" si="308"/>
        <v>-1.3238332934972424E-2</v>
      </c>
      <c r="H3325" s="6">
        <f t="shared" si="309"/>
        <v>0.32069106804029845</v>
      </c>
      <c r="I3325" s="6">
        <f t="shared" si="310"/>
        <v>1</v>
      </c>
    </row>
    <row r="3326" spans="1:9" x14ac:dyDescent="0.25">
      <c r="A3326" s="6">
        <v>3315</v>
      </c>
      <c r="B3326" s="6">
        <v>0.97381416708230972</v>
      </c>
      <c r="C3326" s="6">
        <v>0.39963988158818325</v>
      </c>
      <c r="D3326" s="6">
        <f t="shared" si="306"/>
        <v>63.16854599906636</v>
      </c>
      <c r="E3326" s="6">
        <f t="shared" si="311"/>
        <v>0.12707938650644279</v>
      </c>
      <c r="F3326" s="6">
        <f t="shared" si="307"/>
        <v>0.20710998688218479</v>
      </c>
      <c r="G3326" s="6">
        <f t="shared" si="308"/>
        <v>-4.2914092862906705E-2</v>
      </c>
      <c r="H3326" s="6">
        <f t="shared" si="309"/>
        <v>0.29707286587579229</v>
      </c>
      <c r="I3326" s="6">
        <f t="shared" si="310"/>
        <v>1</v>
      </c>
    </row>
    <row r="3327" spans="1:9" x14ac:dyDescent="0.25">
      <c r="A3327" s="6">
        <v>3316</v>
      </c>
      <c r="B3327" s="6">
        <v>0.18211267160950229</v>
      </c>
      <c r="C3327" s="6">
        <v>0.96862697225867489</v>
      </c>
      <c r="D3327" s="6">
        <f t="shared" si="306"/>
        <v>42.149172260272721</v>
      </c>
      <c r="E3327" s="6">
        <f t="shared" si="311"/>
        <v>5.0593755563655834E-2</v>
      </c>
      <c r="F3327" s="6">
        <f t="shared" si="307"/>
        <v>0.13819400741073024</v>
      </c>
      <c r="G3327" s="6">
        <f t="shared" si="308"/>
        <v>-8.8265984463115343E-2</v>
      </c>
      <c r="H3327" s="6">
        <f t="shared" si="309"/>
        <v>0.18945349559042701</v>
      </c>
      <c r="I3327" s="6">
        <f t="shared" si="310"/>
        <v>1</v>
      </c>
    </row>
    <row r="3328" spans="1:9" x14ac:dyDescent="0.25">
      <c r="A3328" s="6">
        <v>3317</v>
      </c>
      <c r="B3328" s="6">
        <v>1.7663660401012748</v>
      </c>
      <c r="C3328" s="6">
        <v>0.88213751640369886</v>
      </c>
      <c r="D3328" s="6">
        <f t="shared" si="306"/>
        <v>48.240484580576414</v>
      </c>
      <c r="E3328" s="6">
        <f t="shared" si="311"/>
        <v>0.20364717172521557</v>
      </c>
      <c r="F3328" s="6">
        <f t="shared" si="307"/>
        <v>0.15816552321500463</v>
      </c>
      <c r="G3328" s="6">
        <f t="shared" si="308"/>
        <v>5.5092041781365231E-2</v>
      </c>
      <c r="H3328" s="6">
        <f t="shared" si="309"/>
        <v>0.35220230166906591</v>
      </c>
      <c r="I3328" s="6">
        <f t="shared" si="310"/>
        <v>1</v>
      </c>
    </row>
    <row r="3329" spans="1:9" x14ac:dyDescent="0.25">
      <c r="A3329" s="6">
        <v>3318</v>
      </c>
      <c r="B3329" s="6">
        <v>0.39733322410029359</v>
      </c>
      <c r="C3329" s="6">
        <v>0.91860713522751547</v>
      </c>
      <c r="D3329" s="6">
        <f t="shared" si="306"/>
        <v>46.285535259656058</v>
      </c>
      <c r="E3329" s="6">
        <f t="shared" si="311"/>
        <v>7.1386036294769806E-2</v>
      </c>
      <c r="F3329" s="6">
        <f t="shared" si="307"/>
        <v>0.15175585331034774</v>
      </c>
      <c r="G3329" s="6">
        <f t="shared" si="308"/>
        <v>-7.4127859444939354E-2</v>
      </c>
      <c r="H3329" s="6">
        <f t="shared" si="309"/>
        <v>0.21689993203447896</v>
      </c>
      <c r="I3329" s="6">
        <f t="shared" si="310"/>
        <v>1</v>
      </c>
    </row>
    <row r="3330" spans="1:9" x14ac:dyDescent="0.25">
      <c r="A3330" s="6">
        <v>3319</v>
      </c>
      <c r="B3330" s="6">
        <v>8.7584339780732989E-3</v>
      </c>
      <c r="C3330" s="6">
        <v>6.3447981200598164E-2</v>
      </c>
      <c r="D3330" s="6">
        <f t="shared" si="306"/>
        <v>78.674019840829231</v>
      </c>
      <c r="E3330" s="6">
        <f t="shared" si="311"/>
        <v>3.3846145109885914E-2</v>
      </c>
      <c r="F3330" s="6">
        <f t="shared" si="307"/>
        <v>0.25794760603550565</v>
      </c>
      <c r="G3330" s="6">
        <f t="shared" si="308"/>
        <v>-0.15586703026035859</v>
      </c>
      <c r="H3330" s="6">
        <f t="shared" si="309"/>
        <v>0.22355932048013044</v>
      </c>
      <c r="I3330" s="6">
        <f t="shared" si="310"/>
        <v>1</v>
      </c>
    </row>
    <row r="3331" spans="1:9" x14ac:dyDescent="0.25">
      <c r="A3331" s="6">
        <v>3320</v>
      </c>
      <c r="B3331" s="6">
        <v>-1.0651388038240839</v>
      </c>
      <c r="C3331" s="6">
        <v>0.60954618976409192</v>
      </c>
      <c r="D3331" s="6">
        <f t="shared" si="306"/>
        <v>57.333457766558418</v>
      </c>
      <c r="E3331" s="6">
        <f t="shared" si="311"/>
        <v>-6.9902184621335753E-2</v>
      </c>
      <c r="F3331" s="6">
        <f t="shared" si="307"/>
        <v>0.1879785500542899</v>
      </c>
      <c r="G3331" s="6">
        <f t="shared" si="308"/>
        <v>-0.23185402593907722</v>
      </c>
      <c r="H3331" s="6">
        <f t="shared" si="309"/>
        <v>9.2049656696405732E-2</v>
      </c>
      <c r="I3331" s="6">
        <f t="shared" si="310"/>
        <v>1</v>
      </c>
    </row>
    <row r="3332" spans="1:9" x14ac:dyDescent="0.25">
      <c r="A3332" s="6">
        <v>3321</v>
      </c>
      <c r="B3332" s="6">
        <v>-0.68787585405516438</v>
      </c>
      <c r="C3332" s="6">
        <v>0.29837946714682456</v>
      </c>
      <c r="D3332" s="6">
        <f t="shared" si="306"/>
        <v>66.328984998747458</v>
      </c>
      <c r="E3332" s="6">
        <f t="shared" si="311"/>
        <v>-3.3455121038134722E-2</v>
      </c>
      <c r="F3332" s="6">
        <f t="shared" si="307"/>
        <v>0.21747208196310641</v>
      </c>
      <c r="G3332" s="6">
        <f t="shared" si="308"/>
        <v>-0.2076492439985595</v>
      </c>
      <c r="H3332" s="6">
        <f t="shared" si="309"/>
        <v>0.14073900192229005</v>
      </c>
      <c r="I3332" s="6">
        <f t="shared" si="310"/>
        <v>1</v>
      </c>
    </row>
    <row r="3333" spans="1:9" x14ac:dyDescent="0.25">
      <c r="A3333" s="6">
        <v>3322</v>
      </c>
      <c r="B3333" s="6">
        <v>0.30992850952316076</v>
      </c>
      <c r="C3333" s="6">
        <v>0.94344920194097726</v>
      </c>
      <c r="D3333" s="6">
        <f t="shared" si="306"/>
        <v>44.576311991688755</v>
      </c>
      <c r="E3333" s="6">
        <f t="shared" si="311"/>
        <v>6.2941938639233891E-2</v>
      </c>
      <c r="F3333" s="6">
        <f t="shared" si="307"/>
        <v>0.14615184259570083</v>
      </c>
      <c r="G3333" s="6">
        <f t="shared" si="308"/>
        <v>-7.9859929825965986E-2</v>
      </c>
      <c r="H3333" s="6">
        <f t="shared" si="309"/>
        <v>0.20574380710443377</v>
      </c>
      <c r="I3333" s="6">
        <f t="shared" si="310"/>
        <v>1</v>
      </c>
    </row>
    <row r="3334" spans="1:9" x14ac:dyDescent="0.25">
      <c r="A3334" s="6">
        <v>3323</v>
      </c>
      <c r="B3334" s="6">
        <v>0.5146910098119406</v>
      </c>
      <c r="C3334" s="6">
        <v>0.29496139408551286</v>
      </c>
      <c r="D3334" s="6">
        <f t="shared" si="306"/>
        <v>66.444539110089039</v>
      </c>
      <c r="E3334" s="6">
        <f t="shared" si="311"/>
        <v>8.2723875540410108E-2</v>
      </c>
      <c r="F3334" s="6">
        <f t="shared" si="307"/>
        <v>0.21785094790193127</v>
      </c>
      <c r="G3334" s="6">
        <f t="shared" si="308"/>
        <v>-9.1621916316432905E-2</v>
      </c>
      <c r="H3334" s="6">
        <f t="shared" si="309"/>
        <v>0.25706966739725312</v>
      </c>
      <c r="I3334" s="6">
        <f t="shared" si="310"/>
        <v>1</v>
      </c>
    </row>
    <row r="3335" spans="1:9" x14ac:dyDescent="0.25">
      <c r="A3335" s="6">
        <v>3324</v>
      </c>
      <c r="B3335" s="6">
        <v>0.27797796064987779</v>
      </c>
      <c r="C3335" s="6">
        <v>0.61619922482985934</v>
      </c>
      <c r="D3335" s="6">
        <f t="shared" si="306"/>
        <v>57.149342493402607</v>
      </c>
      <c r="E3335" s="6">
        <f t="shared" si="311"/>
        <v>5.9855222366098679E-2</v>
      </c>
      <c r="F3335" s="6">
        <f t="shared" si="307"/>
        <v>0.18737489342099214</v>
      </c>
      <c r="G3335" s="6">
        <f t="shared" si="308"/>
        <v>-0.10183637139546335</v>
      </c>
      <c r="H3335" s="6">
        <f t="shared" si="309"/>
        <v>0.2215468161276607</v>
      </c>
      <c r="I3335" s="6">
        <f t="shared" si="310"/>
        <v>1</v>
      </c>
    </row>
    <row r="3336" spans="1:9" x14ac:dyDescent="0.25">
      <c r="A3336" s="6">
        <v>3325</v>
      </c>
      <c r="B3336" s="6">
        <v>0.58653995438362472</v>
      </c>
      <c r="C3336" s="6">
        <v>0.31751457258827481</v>
      </c>
      <c r="D3336" s="6">
        <f t="shared" si="306"/>
        <v>65.6950952562689</v>
      </c>
      <c r="E3336" s="6">
        <f t="shared" si="311"/>
        <v>8.9665143037772482E-2</v>
      </c>
      <c r="F3336" s="6">
        <f t="shared" si="307"/>
        <v>0.21539375493858656</v>
      </c>
      <c r="G3336" s="6">
        <f t="shared" si="308"/>
        <v>-8.3694616561097168E-2</v>
      </c>
      <c r="H3336" s="6">
        <f t="shared" si="309"/>
        <v>0.26302490263664213</v>
      </c>
      <c r="I3336" s="6">
        <f t="shared" si="310"/>
        <v>1</v>
      </c>
    </row>
    <row r="3337" spans="1:9" x14ac:dyDescent="0.25">
      <c r="A3337" s="6">
        <v>3326</v>
      </c>
      <c r="B3337" s="6">
        <v>0.11342194738972466</v>
      </c>
      <c r="C3337" s="6">
        <v>0.34101382488479265</v>
      </c>
      <c r="D3337" s="6">
        <f t="shared" si="306"/>
        <v>64.943495847452638</v>
      </c>
      <c r="E3337" s="6">
        <f t="shared" si="311"/>
        <v>4.395760113940652E-2</v>
      </c>
      <c r="F3337" s="6">
        <f t="shared" si="307"/>
        <v>0.21292949458181193</v>
      </c>
      <c r="G3337" s="6">
        <f t="shared" si="308"/>
        <v>-0.12840762520886753</v>
      </c>
      <c r="H3337" s="6">
        <f t="shared" si="309"/>
        <v>0.21632282748768059</v>
      </c>
      <c r="I3337" s="6">
        <f t="shared" si="310"/>
        <v>1</v>
      </c>
    </row>
    <row r="3338" spans="1:9" x14ac:dyDescent="0.25">
      <c r="A3338" s="6">
        <v>3327</v>
      </c>
      <c r="B3338" s="6">
        <v>1.803618943085894</v>
      </c>
      <c r="C3338" s="6">
        <v>2.053895687734611E-2</v>
      </c>
      <c r="D3338" s="6">
        <f t="shared" si="306"/>
        <v>85.615074446100166</v>
      </c>
      <c r="E3338" s="6">
        <f t="shared" si="311"/>
        <v>0.20724614407214464</v>
      </c>
      <c r="F3338" s="6">
        <f t="shared" si="307"/>
        <v>0.28070516211836122</v>
      </c>
      <c r="G3338" s="6">
        <f t="shared" si="308"/>
        <v>9.3410641395375027E-3</v>
      </c>
      <c r="H3338" s="6">
        <f t="shared" si="309"/>
        <v>0.40515122400475179</v>
      </c>
      <c r="I3338" s="6">
        <f t="shared" si="310"/>
        <v>0</v>
      </c>
    </row>
    <row r="3339" spans="1:9" x14ac:dyDescent="0.25">
      <c r="A3339" s="6">
        <v>3328</v>
      </c>
      <c r="B3339" s="6">
        <v>-0.18141236068913713</v>
      </c>
      <c r="C3339" s="6">
        <v>0.83483382671590323</v>
      </c>
      <c r="D3339" s="6">
        <f t="shared" si="306"/>
        <v>50.272879708356939</v>
      </c>
      <c r="E3339" s="6">
        <f t="shared" si="311"/>
        <v>1.5473900898920718E-2</v>
      </c>
      <c r="F3339" s="6">
        <f t="shared" si="307"/>
        <v>0.16482911379789161</v>
      </c>
      <c r="G3339" s="6">
        <f t="shared" si="308"/>
        <v>-0.13617829535589968</v>
      </c>
      <c r="H3339" s="6">
        <f t="shared" si="309"/>
        <v>0.16712609715374113</v>
      </c>
      <c r="I3339" s="6">
        <f t="shared" si="310"/>
        <v>1</v>
      </c>
    </row>
    <row r="3340" spans="1:9" x14ac:dyDescent="0.25">
      <c r="A3340" s="6">
        <v>3329</v>
      </c>
      <c r="B3340" s="6">
        <v>-0.87393573267036118</v>
      </c>
      <c r="C3340" s="6">
        <v>2.4292733542893765E-2</v>
      </c>
      <c r="D3340" s="6">
        <f t="shared" si="306"/>
        <v>84.64428147573517</v>
      </c>
      <c r="E3340" s="6">
        <f t="shared" si="311"/>
        <v>-5.1430213027222005E-2</v>
      </c>
      <c r="F3340" s="6">
        <f t="shared" si="307"/>
        <v>0.27752223434667267</v>
      </c>
      <c r="G3340" s="6">
        <f t="shared" si="308"/>
        <v>-0.2482100670608075</v>
      </c>
      <c r="H3340" s="6">
        <f t="shared" si="309"/>
        <v>0.14534964100636349</v>
      </c>
      <c r="I3340" s="6">
        <f t="shared" si="310"/>
        <v>1</v>
      </c>
    </row>
    <row r="3341" spans="1:9" x14ac:dyDescent="0.25">
      <c r="A3341" s="6">
        <v>3330</v>
      </c>
      <c r="B3341" s="6">
        <v>2.200486051151529</v>
      </c>
      <c r="C3341" s="6">
        <v>0.48631244850001526</v>
      </c>
      <c r="D3341" s="6">
        <f t="shared" ref="D3341:D3404" si="312">CHIINV(C3341,$B$5)</f>
        <v>60.712044353818868</v>
      </c>
      <c r="E3341" s="6">
        <f t="shared" si="311"/>
        <v>0.24558714927980993</v>
      </c>
      <c r="F3341" s="6">
        <f t="shared" ref="F3341:F3404" si="313">$B$2/($B$5)*D3341</f>
        <v>0.19905588312727499</v>
      </c>
      <c r="G3341" s="6">
        <f t="shared" ref="G3341:G3404" si="314">E3341-$B$8*SQRT(F3341/$B$6*(1/$B$3+1/$B$4))</f>
        <v>7.8931802636551057E-2</v>
      </c>
      <c r="H3341" s="6">
        <f t="shared" ref="H3341:H3404" si="315">E3341+$B$8*SQRT(F3341/$B$6*(1/$B$3+1/$B$4))</f>
        <v>0.41224249592306883</v>
      </c>
      <c r="I3341" s="6">
        <f t="shared" ref="I3341:I3404" si="316">IF(-G3341&lt;$B$9,1,0)*IF(H3341&lt;$B$9,1,0)</f>
        <v>0</v>
      </c>
    </row>
    <row r="3342" spans="1:9" x14ac:dyDescent="0.25">
      <c r="A3342" s="6">
        <v>3331</v>
      </c>
      <c r="B3342" s="6">
        <v>-0.8085476110863965</v>
      </c>
      <c r="C3342" s="6">
        <v>0.72713400677510909</v>
      </c>
      <c r="D3342" s="6">
        <f t="shared" si="312"/>
        <v>53.944880667982744</v>
      </c>
      <c r="E3342" s="6">
        <f t="shared" ref="E3342:E3405" si="317">$B$1+B3342*SQRT($B$2/$B$6*(1/$B$3+1/$B$4))</f>
        <v>-4.5113120329896186E-2</v>
      </c>
      <c r="F3342" s="6">
        <f t="shared" si="313"/>
        <v>0.17686846120650079</v>
      </c>
      <c r="G3342" s="6">
        <f t="shared" si="314"/>
        <v>-0.20220615925147667</v>
      </c>
      <c r="H3342" s="6">
        <f t="shared" si="315"/>
        <v>0.11197991859168428</v>
      </c>
      <c r="I3342" s="6">
        <f t="shared" si="316"/>
        <v>1</v>
      </c>
    </row>
    <row r="3343" spans="1:9" x14ac:dyDescent="0.25">
      <c r="A3343" s="6">
        <v>3332</v>
      </c>
      <c r="B3343" s="6">
        <v>0.33701326174195856</v>
      </c>
      <c r="C3343" s="6">
        <v>0.46931363872188481</v>
      </c>
      <c r="D3343" s="6">
        <f t="shared" si="312"/>
        <v>61.183606651024633</v>
      </c>
      <c r="E3343" s="6">
        <f t="shared" si="317"/>
        <v>6.5558574295765823E-2</v>
      </c>
      <c r="F3343" s="6">
        <f t="shared" si="313"/>
        <v>0.2006019890197529</v>
      </c>
      <c r="G3343" s="6">
        <f t="shared" si="314"/>
        <v>-0.1017427427303756</v>
      </c>
      <c r="H3343" s="6">
        <f t="shared" si="315"/>
        <v>0.23285989132190726</v>
      </c>
      <c r="I3343" s="6">
        <f t="shared" si="316"/>
        <v>1</v>
      </c>
    </row>
    <row r="3344" spans="1:9" x14ac:dyDescent="0.25">
      <c r="A3344" s="6">
        <v>3333</v>
      </c>
      <c r="B3344" s="6">
        <v>0.97258407549816184</v>
      </c>
      <c r="C3344" s="6">
        <v>0.31333353679006315</v>
      </c>
      <c r="D3344" s="6">
        <f t="shared" si="312"/>
        <v>65.831804062383085</v>
      </c>
      <c r="E3344" s="6">
        <f t="shared" si="317"/>
        <v>0.12696054836925477</v>
      </c>
      <c r="F3344" s="6">
        <f t="shared" si="313"/>
        <v>0.21584198053240355</v>
      </c>
      <c r="G3344" s="6">
        <f t="shared" si="314"/>
        <v>-4.6579494772100188E-2</v>
      </c>
      <c r="H3344" s="6">
        <f t="shared" si="315"/>
        <v>0.3005005915106097</v>
      </c>
      <c r="I3344" s="6">
        <f t="shared" si="316"/>
        <v>1</v>
      </c>
    </row>
    <row r="3345" spans="1:9" x14ac:dyDescent="0.25">
      <c r="A3345" s="6">
        <v>3334</v>
      </c>
      <c r="B3345" s="6">
        <v>-1.4542456483468413</v>
      </c>
      <c r="C3345" s="6">
        <v>0.67653431806390574</v>
      </c>
      <c r="D3345" s="6">
        <f t="shared" si="312"/>
        <v>55.44661244976713</v>
      </c>
      <c r="E3345" s="6">
        <f t="shared" si="317"/>
        <v>-0.10749347714467067</v>
      </c>
      <c r="F3345" s="6">
        <f t="shared" si="313"/>
        <v>0.18179217196644962</v>
      </c>
      <c r="G3345" s="6">
        <f t="shared" si="314"/>
        <v>-0.26675810516770049</v>
      </c>
      <c r="H3345" s="6">
        <f t="shared" si="315"/>
        <v>5.1771150878359123E-2</v>
      </c>
      <c r="I3345" s="6">
        <f t="shared" si="316"/>
        <v>1</v>
      </c>
    </row>
    <row r="3346" spans="1:9" x14ac:dyDescent="0.25">
      <c r="A3346" s="6">
        <v>3335</v>
      </c>
      <c r="B3346" s="6">
        <v>0.11773522601288278</v>
      </c>
      <c r="C3346" s="6">
        <v>8.0294198431348607E-2</v>
      </c>
      <c r="D3346" s="6">
        <f t="shared" si="312"/>
        <v>77.071739027109842</v>
      </c>
      <c r="E3346" s="6">
        <f t="shared" si="317"/>
        <v>4.4374303443002985E-2</v>
      </c>
      <c r="F3346" s="6">
        <f t="shared" si="313"/>
        <v>0.25269422631839294</v>
      </c>
      <c r="G3346" s="6">
        <f t="shared" si="314"/>
        <v>-0.14339707822370368</v>
      </c>
      <c r="H3346" s="6">
        <f t="shared" si="315"/>
        <v>0.23214568510970962</v>
      </c>
      <c r="I3346" s="6">
        <f t="shared" si="316"/>
        <v>1</v>
      </c>
    </row>
    <row r="3347" spans="1:9" x14ac:dyDescent="0.25">
      <c r="A3347" s="6">
        <v>3336</v>
      </c>
      <c r="B3347" s="6">
        <v>1.1466318028396927</v>
      </c>
      <c r="C3347" s="6">
        <v>0.35139011810663168</v>
      </c>
      <c r="D3347" s="6">
        <f t="shared" si="312"/>
        <v>64.619843020686702</v>
      </c>
      <c r="E3347" s="6">
        <f t="shared" si="317"/>
        <v>0.14377515629408263</v>
      </c>
      <c r="F3347" s="6">
        <f t="shared" si="313"/>
        <v>0.21186833777274328</v>
      </c>
      <c r="G3347" s="6">
        <f t="shared" si="314"/>
        <v>-2.8160033372077065E-2</v>
      </c>
      <c r="H3347" s="6">
        <f t="shared" si="315"/>
        <v>0.31571034596024233</v>
      </c>
      <c r="I3347" s="6">
        <f t="shared" si="316"/>
        <v>1</v>
      </c>
    </row>
    <row r="3348" spans="1:9" x14ac:dyDescent="0.25">
      <c r="A3348" s="6">
        <v>3337</v>
      </c>
      <c r="B3348" s="6">
        <v>-0.85206693256623112</v>
      </c>
      <c r="C3348" s="6">
        <v>0.70360423596911525</v>
      </c>
      <c r="D3348" s="6">
        <f t="shared" si="312"/>
        <v>54.65430237952566</v>
      </c>
      <c r="E3348" s="6">
        <f t="shared" si="317"/>
        <v>-4.9317486218581633E-2</v>
      </c>
      <c r="F3348" s="6">
        <f t="shared" si="313"/>
        <v>0.17919443403123167</v>
      </c>
      <c r="G3348" s="6">
        <f t="shared" si="314"/>
        <v>-0.20744010571033705</v>
      </c>
      <c r="H3348" s="6">
        <f t="shared" si="315"/>
        <v>0.10880513327317377</v>
      </c>
      <c r="I3348" s="6">
        <f t="shared" si="316"/>
        <v>1</v>
      </c>
    </row>
    <row r="3349" spans="1:9" x14ac:dyDescent="0.25">
      <c r="A3349" s="6">
        <v>3338</v>
      </c>
      <c r="B3349" s="6">
        <v>-1.0079338608193211</v>
      </c>
      <c r="C3349" s="6">
        <v>0.81225012970366528</v>
      </c>
      <c r="D3349" s="6">
        <f t="shared" si="312"/>
        <v>51.124487534086356</v>
      </c>
      <c r="E3349" s="6">
        <f t="shared" si="317"/>
        <v>-6.4375662082493679E-2</v>
      </c>
      <c r="F3349" s="6">
        <f t="shared" si="313"/>
        <v>0.16762127060356183</v>
      </c>
      <c r="G3349" s="6">
        <f t="shared" si="314"/>
        <v>-0.21730693612936255</v>
      </c>
      <c r="H3349" s="6">
        <f t="shared" si="315"/>
        <v>8.8555611964375197E-2</v>
      </c>
      <c r="I3349" s="6">
        <f t="shared" si="316"/>
        <v>1</v>
      </c>
    </row>
    <row r="3350" spans="1:9" x14ac:dyDescent="0.25">
      <c r="A3350" s="6">
        <v>3339</v>
      </c>
      <c r="B3350" s="6">
        <v>-9.2196614787098952E-2</v>
      </c>
      <c r="C3350" s="6">
        <v>0.50563066499832143</v>
      </c>
      <c r="D3350" s="6">
        <f t="shared" si="312"/>
        <v>60.179873356077394</v>
      </c>
      <c r="E3350" s="6">
        <f t="shared" si="317"/>
        <v>2.4092960802645662E-2</v>
      </c>
      <c r="F3350" s="6">
        <f t="shared" si="313"/>
        <v>0.1973110601838603</v>
      </c>
      <c r="G3350" s="6">
        <f t="shared" si="314"/>
        <v>-0.14183037005571039</v>
      </c>
      <c r="H3350" s="6">
        <f t="shared" si="315"/>
        <v>0.19001629166100173</v>
      </c>
      <c r="I3350" s="6">
        <f t="shared" si="316"/>
        <v>1</v>
      </c>
    </row>
    <row r="3351" spans="1:9" x14ac:dyDescent="0.25">
      <c r="A3351" s="6">
        <v>3340</v>
      </c>
      <c r="B3351" s="6">
        <v>0.19355752556293737</v>
      </c>
      <c r="C3351" s="6">
        <v>0.32209234900967437</v>
      </c>
      <c r="D3351" s="6">
        <f t="shared" si="312"/>
        <v>65.54649763126443</v>
      </c>
      <c r="E3351" s="6">
        <f t="shared" si="317"/>
        <v>5.1699433499951458E-2</v>
      </c>
      <c r="F3351" s="6">
        <f t="shared" si="313"/>
        <v>0.21490654961070305</v>
      </c>
      <c r="G3351" s="6">
        <f t="shared" si="314"/>
        <v>-0.12146415139023839</v>
      </c>
      <c r="H3351" s="6">
        <f t="shared" si="315"/>
        <v>0.22486301839014131</v>
      </c>
      <c r="I3351" s="6">
        <f t="shared" si="316"/>
        <v>1</v>
      </c>
    </row>
    <row r="3352" spans="1:9" x14ac:dyDescent="0.25">
      <c r="A3352" s="6">
        <v>3341</v>
      </c>
      <c r="B3352" s="6">
        <v>1.1221754903090186</v>
      </c>
      <c r="C3352" s="6">
        <v>0.81899472029786069</v>
      </c>
      <c r="D3352" s="6">
        <f t="shared" si="312"/>
        <v>50.87626425474317</v>
      </c>
      <c r="E3352" s="6">
        <f t="shared" si="317"/>
        <v>0.14141245203605229</v>
      </c>
      <c r="F3352" s="6">
        <f t="shared" si="313"/>
        <v>0.16680742378604319</v>
      </c>
      <c r="G3352" s="6">
        <f t="shared" si="314"/>
        <v>-1.1147108823467505E-2</v>
      </c>
      <c r="H3352" s="6">
        <f t="shared" si="315"/>
        <v>0.29397201289557207</v>
      </c>
      <c r="I3352" s="6">
        <f t="shared" si="316"/>
        <v>1</v>
      </c>
    </row>
    <row r="3353" spans="1:9" x14ac:dyDescent="0.25">
      <c r="A3353" s="6">
        <v>3342</v>
      </c>
      <c r="B3353" s="6">
        <v>-0.25831127459241543</v>
      </c>
      <c r="C3353" s="6">
        <v>8.0782494582964562E-2</v>
      </c>
      <c r="D3353" s="6">
        <f t="shared" si="312"/>
        <v>77.029586509418138</v>
      </c>
      <c r="E3353" s="6">
        <f t="shared" si="317"/>
        <v>8.0447600139527779E-3</v>
      </c>
      <c r="F3353" s="6">
        <f t="shared" si="313"/>
        <v>0.25255602134235455</v>
      </c>
      <c r="G3353" s="6">
        <f t="shared" si="314"/>
        <v>-0.17967526612919901</v>
      </c>
      <c r="H3353" s="6">
        <f t="shared" si="315"/>
        <v>0.19576478615710455</v>
      </c>
      <c r="I3353" s="6">
        <f t="shared" si="316"/>
        <v>1</v>
      </c>
    </row>
    <row r="3354" spans="1:9" x14ac:dyDescent="0.25">
      <c r="A3354" s="6">
        <v>3343</v>
      </c>
      <c r="B3354" s="6">
        <v>-0.91386027634143829</v>
      </c>
      <c r="C3354" s="6">
        <v>0.76390881069368577</v>
      </c>
      <c r="D3354" s="6">
        <f t="shared" si="312"/>
        <v>52.784936885635311</v>
      </c>
      <c r="E3354" s="6">
        <f t="shared" si="317"/>
        <v>-5.5287290385603816E-2</v>
      </c>
      <c r="F3354" s="6">
        <f t="shared" si="313"/>
        <v>0.17306536683814855</v>
      </c>
      <c r="G3354" s="6">
        <f t="shared" si="314"/>
        <v>-0.21068221353794195</v>
      </c>
      <c r="H3354" s="6">
        <f t="shared" si="315"/>
        <v>0.10010763276673432</v>
      </c>
      <c r="I3354" s="6">
        <f t="shared" si="316"/>
        <v>1</v>
      </c>
    </row>
    <row r="3355" spans="1:9" x14ac:dyDescent="0.25">
      <c r="A3355" s="6">
        <v>3344</v>
      </c>
      <c r="B3355" s="6">
        <v>-9.1965830506524071E-2</v>
      </c>
      <c r="C3355" s="6">
        <v>0.63075655384990992</v>
      </c>
      <c r="D3355" s="6">
        <f t="shared" si="312"/>
        <v>56.744480416819464</v>
      </c>
      <c r="E3355" s="6">
        <f t="shared" si="317"/>
        <v>2.4115256682358387E-2</v>
      </c>
      <c r="F3355" s="6">
        <f t="shared" si="313"/>
        <v>0.18604747677645725</v>
      </c>
      <c r="G3355" s="6">
        <f t="shared" si="314"/>
        <v>-0.13700258466767162</v>
      </c>
      <c r="H3355" s="6">
        <f t="shared" si="315"/>
        <v>0.18523309803238841</v>
      </c>
      <c r="I3355" s="6">
        <f t="shared" si="316"/>
        <v>1</v>
      </c>
    </row>
    <row r="3356" spans="1:9" x14ac:dyDescent="0.25">
      <c r="A3356" s="6">
        <v>3345</v>
      </c>
      <c r="B3356" s="6">
        <v>-2.2803942556492984</v>
      </c>
      <c r="C3356" s="6">
        <v>0.81627857295449691</v>
      </c>
      <c r="D3356" s="6">
        <f t="shared" si="312"/>
        <v>50.976810025666339</v>
      </c>
      <c r="E3356" s="6">
        <f t="shared" si="317"/>
        <v>-0.18730701525640145</v>
      </c>
      <c r="F3356" s="6">
        <f t="shared" si="313"/>
        <v>0.16713708205136504</v>
      </c>
      <c r="G3356" s="6">
        <f t="shared" si="314"/>
        <v>-0.34001725195378596</v>
      </c>
      <c r="H3356" s="6">
        <f t="shared" si="315"/>
        <v>-3.4596778559016911E-2</v>
      </c>
      <c r="I3356" s="6">
        <f t="shared" si="316"/>
        <v>1</v>
      </c>
    </row>
    <row r="3357" spans="1:9" x14ac:dyDescent="0.25">
      <c r="A3357" s="6">
        <v>3346</v>
      </c>
      <c r="B3357" s="6">
        <v>0.90449248091317713</v>
      </c>
      <c r="C3357" s="6">
        <v>0.7976317636646626</v>
      </c>
      <c r="D3357" s="6">
        <f t="shared" si="312"/>
        <v>51.646940376269754</v>
      </c>
      <c r="E3357" s="6">
        <f t="shared" si="317"/>
        <v>0.12038227536672273</v>
      </c>
      <c r="F3357" s="6">
        <f t="shared" si="313"/>
        <v>0.16933423074186804</v>
      </c>
      <c r="G3357" s="6">
        <f t="shared" si="314"/>
        <v>-3.3328432289323792E-2</v>
      </c>
      <c r="H3357" s="6">
        <f t="shared" si="315"/>
        <v>0.27409298302276924</v>
      </c>
      <c r="I3357" s="6">
        <f t="shared" si="316"/>
        <v>1</v>
      </c>
    </row>
    <row r="3358" spans="1:9" x14ac:dyDescent="0.25">
      <c r="A3358" s="6">
        <v>3347</v>
      </c>
      <c r="B3358" s="6">
        <v>0.33296828405582346</v>
      </c>
      <c r="C3358" s="6">
        <v>5.188146610919523E-2</v>
      </c>
      <c r="D3358" s="6">
        <f t="shared" si="312"/>
        <v>79.994262156623066</v>
      </c>
      <c r="E3358" s="6">
        <f t="shared" si="317"/>
        <v>6.5167792325234397E-2</v>
      </c>
      <c r="F3358" s="6">
        <f t="shared" si="313"/>
        <v>0.26227626936597725</v>
      </c>
      <c r="G3358" s="6">
        <f t="shared" si="314"/>
        <v>-0.12613056519136234</v>
      </c>
      <c r="H3358" s="6">
        <f t="shared" si="315"/>
        <v>0.25646614984183114</v>
      </c>
      <c r="I3358" s="6">
        <f t="shared" si="316"/>
        <v>1</v>
      </c>
    </row>
    <row r="3359" spans="1:9" x14ac:dyDescent="0.25">
      <c r="A3359" s="6">
        <v>3348</v>
      </c>
      <c r="B3359" s="6">
        <v>-0.6449852207879303</v>
      </c>
      <c r="C3359" s="6">
        <v>0.75795770134586626</v>
      </c>
      <c r="D3359" s="6">
        <f t="shared" si="312"/>
        <v>52.977655413595762</v>
      </c>
      <c r="E3359" s="6">
        <f t="shared" si="317"/>
        <v>-2.9311492201080494E-2</v>
      </c>
      <c r="F3359" s="6">
        <f t="shared" si="313"/>
        <v>0.1736972308642484</v>
      </c>
      <c r="G3359" s="6">
        <f t="shared" si="314"/>
        <v>-0.18498983139716207</v>
      </c>
      <c r="H3359" s="6">
        <f t="shared" si="315"/>
        <v>0.12636684699500106</v>
      </c>
      <c r="I3359" s="6">
        <f t="shared" si="316"/>
        <v>1</v>
      </c>
    </row>
    <row r="3360" spans="1:9" x14ac:dyDescent="0.25">
      <c r="A3360" s="6">
        <v>3349</v>
      </c>
      <c r="B3360" s="6">
        <v>-0.30095179681666195</v>
      </c>
      <c r="C3360" s="6">
        <v>0.54133732108523824</v>
      </c>
      <c r="D3360" s="6">
        <f t="shared" si="312"/>
        <v>59.202586981265057</v>
      </c>
      <c r="E3360" s="6">
        <f t="shared" si="317"/>
        <v>3.9252941992473089E-3</v>
      </c>
      <c r="F3360" s="6">
        <f t="shared" si="313"/>
        <v>0.19410684256152477</v>
      </c>
      <c r="G3360" s="6">
        <f t="shared" si="314"/>
        <v>-0.16064527263676598</v>
      </c>
      <c r="H3360" s="6">
        <f t="shared" si="315"/>
        <v>0.1684958610352606</v>
      </c>
      <c r="I3360" s="6">
        <f t="shared" si="316"/>
        <v>1</v>
      </c>
    </row>
    <row r="3361" spans="1:9" x14ac:dyDescent="0.25">
      <c r="A3361" s="6">
        <v>3350</v>
      </c>
      <c r="B3361" s="6">
        <v>0.98480995802674443</v>
      </c>
      <c r="C3361" s="6">
        <v>6.219672231208228E-2</v>
      </c>
      <c r="D3361" s="6">
        <f t="shared" si="312"/>
        <v>78.80659877165229</v>
      </c>
      <c r="E3361" s="6">
        <f t="shared" si="317"/>
        <v>0.12814168083443039</v>
      </c>
      <c r="F3361" s="6">
        <f t="shared" si="313"/>
        <v>0.25838229105459765</v>
      </c>
      <c r="G3361" s="6">
        <f t="shared" si="314"/>
        <v>-6.1731276523568551E-2</v>
      </c>
      <c r="H3361" s="6">
        <f t="shared" si="315"/>
        <v>0.31801463819242937</v>
      </c>
      <c r="I3361" s="6">
        <f t="shared" si="316"/>
        <v>1</v>
      </c>
    </row>
    <row r="3362" spans="1:9" x14ac:dyDescent="0.25">
      <c r="A3362" s="6">
        <v>3351</v>
      </c>
      <c r="B3362" s="6">
        <v>1.6332342056557536</v>
      </c>
      <c r="C3362" s="6">
        <v>0.65962706381420333</v>
      </c>
      <c r="D3362" s="6">
        <f t="shared" si="312"/>
        <v>55.931153879730225</v>
      </c>
      <c r="E3362" s="6">
        <f t="shared" si="317"/>
        <v>0.19078541459280646</v>
      </c>
      <c r="F3362" s="6">
        <f t="shared" si="313"/>
        <v>0.18338083239255812</v>
      </c>
      <c r="G3362" s="6">
        <f t="shared" si="314"/>
        <v>3.0826402870726077E-2</v>
      </c>
      <c r="H3362" s="6">
        <f t="shared" si="315"/>
        <v>0.35074442631488684</v>
      </c>
      <c r="I3362" s="6">
        <f t="shared" si="316"/>
        <v>1</v>
      </c>
    </row>
    <row r="3363" spans="1:9" x14ac:dyDescent="0.25">
      <c r="A3363" s="6">
        <v>3352</v>
      </c>
      <c r="B3363" s="6">
        <v>0.98829559647128917</v>
      </c>
      <c r="C3363" s="6">
        <v>0.56840723899044776</v>
      </c>
      <c r="D3363" s="6">
        <f t="shared" si="312"/>
        <v>58.463185304583099</v>
      </c>
      <c r="E3363" s="6">
        <f t="shared" si="317"/>
        <v>0.12847842550043642</v>
      </c>
      <c r="F3363" s="6">
        <f t="shared" si="313"/>
        <v>0.19168257476912492</v>
      </c>
      <c r="G3363" s="6">
        <f t="shared" si="314"/>
        <v>-3.5061222855388013E-2</v>
      </c>
      <c r="H3363" s="6">
        <f t="shared" si="315"/>
        <v>0.29201807385626088</v>
      </c>
      <c r="I3363" s="6">
        <f t="shared" si="316"/>
        <v>1</v>
      </c>
    </row>
    <row r="3364" spans="1:9" x14ac:dyDescent="0.25">
      <c r="A3364" s="6">
        <v>3353</v>
      </c>
      <c r="B3364" s="6">
        <v>-2.0372317521832883</v>
      </c>
      <c r="C3364" s="6">
        <v>0.69542527542954802</v>
      </c>
      <c r="D3364" s="6">
        <f t="shared" si="312"/>
        <v>54.896108932321155</v>
      </c>
      <c r="E3364" s="6">
        <f t="shared" si="317"/>
        <v>-0.16381528560125114</v>
      </c>
      <c r="F3364" s="6">
        <f t="shared" si="313"/>
        <v>0.17998724240105296</v>
      </c>
      <c r="G3364" s="6">
        <f t="shared" si="314"/>
        <v>-0.32228730931538407</v>
      </c>
      <c r="H3364" s="6">
        <f t="shared" si="315"/>
        <v>-5.3432618871181725E-3</v>
      </c>
      <c r="I3364" s="6">
        <f t="shared" si="316"/>
        <v>1</v>
      </c>
    </row>
    <row r="3365" spans="1:9" x14ac:dyDescent="0.25">
      <c r="A3365" s="6">
        <v>3354</v>
      </c>
      <c r="B3365" s="6">
        <v>1.0644657777447719</v>
      </c>
      <c r="C3365" s="6">
        <v>0.38453321939756463</v>
      </c>
      <c r="D3365" s="6">
        <f t="shared" si="312"/>
        <v>63.614479018559528</v>
      </c>
      <c r="E3365" s="6">
        <f t="shared" si="317"/>
        <v>0.1358371641248336</v>
      </c>
      <c r="F3365" s="6">
        <f t="shared" si="313"/>
        <v>0.20857206235593287</v>
      </c>
      <c r="G3365" s="6">
        <f t="shared" si="314"/>
        <v>-3.475528731605465E-2</v>
      </c>
      <c r="H3365" s="6">
        <f t="shared" si="315"/>
        <v>0.30642961556572185</v>
      </c>
      <c r="I3365" s="6">
        <f t="shared" si="316"/>
        <v>1</v>
      </c>
    </row>
    <row r="3366" spans="1:9" x14ac:dyDescent="0.25">
      <c r="A3366" s="6">
        <v>3355</v>
      </c>
      <c r="B3366" s="6">
        <v>1.231146598001942</v>
      </c>
      <c r="C3366" s="6">
        <v>0.71568956572161013</v>
      </c>
      <c r="D3366" s="6">
        <f t="shared" si="312"/>
        <v>54.292653060088895</v>
      </c>
      <c r="E3366" s="6">
        <f t="shared" si="317"/>
        <v>0.15194006120957054</v>
      </c>
      <c r="F3366" s="6">
        <f t="shared" si="313"/>
        <v>0.17800869855766852</v>
      </c>
      <c r="G3366" s="6">
        <f t="shared" si="314"/>
        <v>-5.658538688404019E-3</v>
      </c>
      <c r="H3366" s="6">
        <f t="shared" si="315"/>
        <v>0.30953866110754513</v>
      </c>
      <c r="I3366" s="6">
        <f t="shared" si="316"/>
        <v>1</v>
      </c>
    </row>
    <row r="3367" spans="1:9" x14ac:dyDescent="0.25">
      <c r="A3367" s="6">
        <v>3356</v>
      </c>
      <c r="B3367" s="6">
        <v>0.24559767553000711</v>
      </c>
      <c r="C3367" s="6">
        <v>0.20026245918149357</v>
      </c>
      <c r="D3367" s="6">
        <f t="shared" si="312"/>
        <v>70.037656554186398</v>
      </c>
      <c r="E3367" s="6">
        <f t="shared" si="317"/>
        <v>5.6726989627291495E-2</v>
      </c>
      <c r="F3367" s="6">
        <f t="shared" si="313"/>
        <v>0.22963166083339803</v>
      </c>
      <c r="G3367" s="6">
        <f t="shared" si="314"/>
        <v>-0.12227078259283558</v>
      </c>
      <c r="H3367" s="6">
        <f t="shared" si="315"/>
        <v>0.23572476184741858</v>
      </c>
      <c r="I3367" s="6">
        <f t="shared" si="316"/>
        <v>1</v>
      </c>
    </row>
    <row r="3368" spans="1:9" x14ac:dyDescent="0.25">
      <c r="A3368" s="6">
        <v>3357</v>
      </c>
      <c r="B3368" s="6">
        <v>-0.67130031311535276</v>
      </c>
      <c r="C3368" s="6">
        <v>0.79232154301583912</v>
      </c>
      <c r="D3368" s="6">
        <f t="shared" si="312"/>
        <v>51.831934126463544</v>
      </c>
      <c r="E3368" s="6">
        <f t="shared" si="317"/>
        <v>-3.1853771647930074E-2</v>
      </c>
      <c r="F3368" s="6">
        <f t="shared" si="313"/>
        <v>0.16994076762774932</v>
      </c>
      <c r="G3368" s="6">
        <f t="shared" si="314"/>
        <v>-0.18583952079055616</v>
      </c>
      <c r="H3368" s="6">
        <f t="shared" si="315"/>
        <v>0.12213197749469601</v>
      </c>
      <c r="I3368" s="6">
        <f t="shared" si="316"/>
        <v>1</v>
      </c>
    </row>
    <row r="3369" spans="1:9" x14ac:dyDescent="0.25">
      <c r="A3369" s="6">
        <v>3358</v>
      </c>
      <c r="B3369" s="6">
        <v>1.124044501921162</v>
      </c>
      <c r="C3369" s="6">
        <v>0.9387798699911496</v>
      </c>
      <c r="D3369" s="6">
        <f t="shared" si="312"/>
        <v>44.933215001024621</v>
      </c>
      <c r="E3369" s="6">
        <f t="shared" si="317"/>
        <v>0.14159301571214944</v>
      </c>
      <c r="F3369" s="6">
        <f t="shared" si="313"/>
        <v>0.14732201639680204</v>
      </c>
      <c r="G3369" s="6">
        <f t="shared" si="314"/>
        <v>-1.7793890339239116E-3</v>
      </c>
      <c r="H3369" s="6">
        <f t="shared" si="315"/>
        <v>0.28496542045822282</v>
      </c>
      <c r="I3369" s="6">
        <f t="shared" si="316"/>
        <v>1</v>
      </c>
    </row>
    <row r="3370" spans="1:9" x14ac:dyDescent="0.25">
      <c r="A3370" s="6">
        <v>3359</v>
      </c>
      <c r="B3370" s="6">
        <v>-1.4150691640679725</v>
      </c>
      <c r="C3370" s="6">
        <v>5.1545762504959257E-2</v>
      </c>
      <c r="D3370" s="6">
        <f t="shared" si="312"/>
        <v>80.03615619955275</v>
      </c>
      <c r="E3370" s="6">
        <f t="shared" si="317"/>
        <v>-0.10370866918949562</v>
      </c>
      <c r="F3370" s="6">
        <f t="shared" si="313"/>
        <v>0.2624136268837795</v>
      </c>
      <c r="G3370" s="6">
        <f t="shared" si="314"/>
        <v>-0.29505711287707126</v>
      </c>
      <c r="H3370" s="6">
        <f t="shared" si="315"/>
        <v>8.7639774498079998E-2</v>
      </c>
      <c r="I3370" s="6">
        <f t="shared" si="316"/>
        <v>1</v>
      </c>
    </row>
    <row r="3371" spans="1:9" x14ac:dyDescent="0.25">
      <c r="A3371" s="6">
        <v>3360</v>
      </c>
      <c r="B3371" s="6">
        <v>-0.41361090552527457</v>
      </c>
      <c r="C3371" s="6">
        <v>0.59703360087893309</v>
      </c>
      <c r="D3371" s="6">
        <f t="shared" si="312"/>
        <v>57.678444311093138</v>
      </c>
      <c r="E3371" s="6">
        <f t="shared" si="317"/>
        <v>-6.9586097219954679E-3</v>
      </c>
      <c r="F3371" s="6">
        <f t="shared" si="313"/>
        <v>0.18910965347899389</v>
      </c>
      <c r="G3371" s="6">
        <f t="shared" si="314"/>
        <v>-0.16939696810354088</v>
      </c>
      <c r="H3371" s="6">
        <f t="shared" si="315"/>
        <v>0.15547974865954994</v>
      </c>
      <c r="I3371" s="6">
        <f t="shared" si="316"/>
        <v>1</v>
      </c>
    </row>
    <row r="3372" spans="1:9" x14ac:dyDescent="0.25">
      <c r="A3372" s="6">
        <v>3361</v>
      </c>
      <c r="B3372" s="6">
        <v>-1.0485587154107634</v>
      </c>
      <c r="C3372" s="6">
        <v>0.18753624073000275</v>
      </c>
      <c r="D3372" s="6">
        <f t="shared" si="312"/>
        <v>70.60043238222741</v>
      </c>
      <c r="E3372" s="6">
        <f t="shared" si="317"/>
        <v>-6.8300395903452035E-2</v>
      </c>
      <c r="F3372" s="6">
        <f t="shared" si="313"/>
        <v>0.23147682748271281</v>
      </c>
      <c r="G3372" s="6">
        <f t="shared" si="314"/>
        <v>-0.24801588250999079</v>
      </c>
      <c r="H3372" s="6">
        <f t="shared" si="315"/>
        <v>0.11141509070308674</v>
      </c>
      <c r="I3372" s="6">
        <f t="shared" si="316"/>
        <v>1</v>
      </c>
    </row>
    <row r="3373" spans="1:9" x14ac:dyDescent="0.25">
      <c r="A3373" s="6">
        <v>3362</v>
      </c>
      <c r="B3373" s="6">
        <v>0.48444462663610466</v>
      </c>
      <c r="C3373" s="6">
        <v>0.59999389629810485</v>
      </c>
      <c r="D3373" s="6">
        <f t="shared" si="312"/>
        <v>57.596962155450051</v>
      </c>
      <c r="E3373" s="6">
        <f t="shared" si="317"/>
        <v>7.9801797315005807E-2</v>
      </c>
      <c r="F3373" s="6">
        <f t="shared" si="313"/>
        <v>0.18884249887032803</v>
      </c>
      <c r="G3373" s="6">
        <f t="shared" si="314"/>
        <v>-8.2521782438094327E-2</v>
      </c>
      <c r="H3373" s="6">
        <f t="shared" si="315"/>
        <v>0.24212537706810594</v>
      </c>
      <c r="I3373" s="6">
        <f t="shared" si="316"/>
        <v>1</v>
      </c>
    </row>
    <row r="3374" spans="1:9" x14ac:dyDescent="0.25">
      <c r="A3374" s="6">
        <v>3363</v>
      </c>
      <c r="B3374" s="6">
        <v>-4.1665089156595059E-2</v>
      </c>
      <c r="C3374" s="6">
        <v>0.71648304696798604</v>
      </c>
      <c r="D3374" s="6">
        <f t="shared" si="312"/>
        <v>54.268714078423713</v>
      </c>
      <c r="E3374" s="6">
        <f t="shared" si="317"/>
        <v>2.8974769972454725E-2</v>
      </c>
      <c r="F3374" s="6">
        <f t="shared" si="313"/>
        <v>0.17793021009319251</v>
      </c>
      <c r="G3374" s="6">
        <f t="shared" si="314"/>
        <v>-0.12858908152267623</v>
      </c>
      <c r="H3374" s="6">
        <f t="shared" si="315"/>
        <v>0.18653862146758565</v>
      </c>
      <c r="I3374" s="6">
        <f t="shared" si="316"/>
        <v>1</v>
      </c>
    </row>
    <row r="3375" spans="1:9" x14ac:dyDescent="0.25">
      <c r="A3375" s="6">
        <v>3364</v>
      </c>
      <c r="B3375" s="6">
        <v>-0.11326847015880048</v>
      </c>
      <c r="C3375" s="6">
        <v>8.8137455366679898E-2</v>
      </c>
      <c r="D3375" s="6">
        <f t="shared" si="312"/>
        <v>76.418415983554496</v>
      </c>
      <c r="E3375" s="6">
        <f t="shared" si="317"/>
        <v>2.2057226169762044E-2</v>
      </c>
      <c r="F3375" s="6">
        <f t="shared" si="313"/>
        <v>0.2505521835526377</v>
      </c>
      <c r="G3375" s="6">
        <f t="shared" si="314"/>
        <v>-0.16491660989827681</v>
      </c>
      <c r="H3375" s="6">
        <f t="shared" si="315"/>
        <v>0.20903106223780091</v>
      </c>
      <c r="I3375" s="6">
        <f t="shared" si="316"/>
        <v>1</v>
      </c>
    </row>
    <row r="3376" spans="1:9" x14ac:dyDescent="0.25">
      <c r="A3376" s="6">
        <v>3365</v>
      </c>
      <c r="B3376" s="6">
        <v>-1.108355718315579</v>
      </c>
      <c r="C3376" s="6">
        <v>0.96163823358867151</v>
      </c>
      <c r="D3376" s="6">
        <f t="shared" si="312"/>
        <v>42.93715824316395</v>
      </c>
      <c r="E3376" s="6">
        <f t="shared" si="317"/>
        <v>-7.4077335219363147E-2</v>
      </c>
      <c r="F3376" s="6">
        <f t="shared" si="313"/>
        <v>0.14077756801037361</v>
      </c>
      <c r="G3376" s="6">
        <f t="shared" si="314"/>
        <v>-0.21422906799412156</v>
      </c>
      <c r="H3376" s="6">
        <f t="shared" si="315"/>
        <v>6.6074397555395251E-2</v>
      </c>
      <c r="I3376" s="6">
        <f t="shared" si="316"/>
        <v>1</v>
      </c>
    </row>
    <row r="3377" spans="1:9" x14ac:dyDescent="0.25">
      <c r="A3377" s="6">
        <v>3366</v>
      </c>
      <c r="B3377" s="6">
        <v>0.71024260250851512</v>
      </c>
      <c r="C3377" s="6">
        <v>0.42030091250343332</v>
      </c>
      <c r="D3377" s="6">
        <f t="shared" si="312"/>
        <v>62.568965430445097</v>
      </c>
      <c r="E3377" s="6">
        <f t="shared" si="317"/>
        <v>0.1016159542276331</v>
      </c>
      <c r="F3377" s="6">
        <f t="shared" si="313"/>
        <v>0.205144148952279</v>
      </c>
      <c r="G3377" s="6">
        <f t="shared" si="314"/>
        <v>-6.7568833082511923E-2</v>
      </c>
      <c r="H3377" s="6">
        <f t="shared" si="315"/>
        <v>0.27080074153777811</v>
      </c>
      <c r="I3377" s="6">
        <f t="shared" si="316"/>
        <v>1</v>
      </c>
    </row>
    <row r="3378" spans="1:9" x14ac:dyDescent="0.25">
      <c r="A3378" s="6">
        <v>3367</v>
      </c>
      <c r="B3378" s="6">
        <v>-1.6242984202108346</v>
      </c>
      <c r="C3378" s="6">
        <v>0.17374187444685202</v>
      </c>
      <c r="D3378" s="6">
        <f t="shared" si="312"/>
        <v>71.241399885439847</v>
      </c>
      <c r="E3378" s="6">
        <f t="shared" si="317"/>
        <v>-0.12392213570343685</v>
      </c>
      <c r="F3378" s="6">
        <f t="shared" si="313"/>
        <v>0.23357836028013065</v>
      </c>
      <c r="G3378" s="6">
        <f t="shared" si="314"/>
        <v>-0.30445157990258476</v>
      </c>
      <c r="H3378" s="6">
        <f t="shared" si="315"/>
        <v>5.6607308495711023E-2</v>
      </c>
      <c r="I3378" s="6">
        <f t="shared" si="316"/>
        <v>1</v>
      </c>
    </row>
    <row r="3379" spans="1:9" x14ac:dyDescent="0.25">
      <c r="A3379" s="6">
        <v>3368</v>
      </c>
      <c r="B3379" s="6">
        <v>0.42254441723343916</v>
      </c>
      <c r="C3379" s="6">
        <v>0.92486342967009494</v>
      </c>
      <c r="D3379" s="6">
        <f t="shared" si="312"/>
        <v>45.893844407860165</v>
      </c>
      <c r="E3379" s="6">
        <f t="shared" si="317"/>
        <v>7.3821668947525523E-2</v>
      </c>
      <c r="F3379" s="6">
        <f t="shared" si="313"/>
        <v>0.15047162100937758</v>
      </c>
      <c r="G3379" s="6">
        <f t="shared" si="314"/>
        <v>-7.1075213751616392E-2</v>
      </c>
      <c r="H3379" s="6">
        <f t="shared" si="315"/>
        <v>0.21871855164666743</v>
      </c>
      <c r="I3379" s="6">
        <f t="shared" si="316"/>
        <v>1</v>
      </c>
    </row>
    <row r="3380" spans="1:9" x14ac:dyDescent="0.25">
      <c r="A3380" s="6">
        <v>3369</v>
      </c>
      <c r="B3380" s="6">
        <v>1.1065185390179977</v>
      </c>
      <c r="C3380" s="6">
        <v>0.93749809259315775</v>
      </c>
      <c r="D3380" s="6">
        <f t="shared" si="312"/>
        <v>45.027771543306521</v>
      </c>
      <c r="E3380" s="6">
        <f t="shared" si="317"/>
        <v>0.1398998468370195</v>
      </c>
      <c r="F3380" s="6">
        <f t="shared" si="313"/>
        <v>0.14763203784690662</v>
      </c>
      <c r="G3380" s="6">
        <f t="shared" si="314"/>
        <v>-3.6233336123150106E-3</v>
      </c>
      <c r="H3380" s="6">
        <f t="shared" si="315"/>
        <v>0.28342302728635405</v>
      </c>
      <c r="I3380" s="6">
        <f t="shared" si="316"/>
        <v>1</v>
      </c>
    </row>
    <row r="3381" spans="1:9" x14ac:dyDescent="0.25">
      <c r="A3381" s="6">
        <v>3370</v>
      </c>
      <c r="B3381" s="6">
        <v>-0.91351239461801015</v>
      </c>
      <c r="C3381" s="6">
        <v>0.70076601458784749</v>
      </c>
      <c r="D3381" s="6">
        <f t="shared" si="312"/>
        <v>54.738469379246737</v>
      </c>
      <c r="E3381" s="6">
        <f t="shared" si="317"/>
        <v>-5.5253681818155084E-2</v>
      </c>
      <c r="F3381" s="6">
        <f t="shared" si="313"/>
        <v>0.17947039140736634</v>
      </c>
      <c r="G3381" s="6">
        <f t="shared" si="314"/>
        <v>-0.21349800798275304</v>
      </c>
      <c r="H3381" s="6">
        <f t="shared" si="315"/>
        <v>0.10299064434644288</v>
      </c>
      <c r="I3381" s="6">
        <f t="shared" si="316"/>
        <v>1</v>
      </c>
    </row>
    <row r="3382" spans="1:9" x14ac:dyDescent="0.25">
      <c r="A3382" s="6">
        <v>3371</v>
      </c>
      <c r="B3382" s="6">
        <v>1.1815791367553174</v>
      </c>
      <c r="C3382" s="6">
        <v>0.71001312295907471</v>
      </c>
      <c r="D3382" s="6">
        <f t="shared" si="312"/>
        <v>54.463196165064296</v>
      </c>
      <c r="E3382" s="6">
        <f t="shared" si="317"/>
        <v>0.147151389507724</v>
      </c>
      <c r="F3382" s="6">
        <f t="shared" si="313"/>
        <v>0.17856785627889935</v>
      </c>
      <c r="G3382" s="6">
        <f t="shared" si="314"/>
        <v>-1.0694539259554547E-2</v>
      </c>
      <c r="H3382" s="6">
        <f t="shared" si="315"/>
        <v>0.30499731827500254</v>
      </c>
      <c r="I3382" s="6">
        <f t="shared" si="316"/>
        <v>1</v>
      </c>
    </row>
    <row r="3383" spans="1:9" x14ac:dyDescent="0.25">
      <c r="A3383" s="6">
        <v>3372</v>
      </c>
      <c r="B3383" s="6">
        <v>-1.1727070159395225</v>
      </c>
      <c r="C3383" s="6">
        <v>0.17719046601763969</v>
      </c>
      <c r="D3383" s="6">
        <f t="shared" si="312"/>
        <v>71.077880221810474</v>
      </c>
      <c r="E3383" s="6">
        <f t="shared" si="317"/>
        <v>-8.0294261205861361E-2</v>
      </c>
      <c r="F3383" s="6">
        <f t="shared" si="313"/>
        <v>0.23304223023544418</v>
      </c>
      <c r="G3383" s="6">
        <f t="shared" si="314"/>
        <v>-0.26061640267926939</v>
      </c>
      <c r="H3383" s="6">
        <f t="shared" si="315"/>
        <v>0.10002788026754666</v>
      </c>
      <c r="I3383" s="6">
        <f t="shared" si="316"/>
        <v>1</v>
      </c>
    </row>
    <row r="3384" spans="1:9" x14ac:dyDescent="0.25">
      <c r="A3384" s="6">
        <v>3373</v>
      </c>
      <c r="B3384" s="6">
        <v>-1.66849531524349</v>
      </c>
      <c r="C3384" s="6">
        <v>0.61442915128025144</v>
      </c>
      <c r="D3384" s="6">
        <f t="shared" si="312"/>
        <v>57.198378582202224</v>
      </c>
      <c r="E3384" s="6">
        <f t="shared" si="317"/>
        <v>-0.12819196141630351</v>
      </c>
      <c r="F3384" s="6">
        <f t="shared" si="313"/>
        <v>0.18753566748263023</v>
      </c>
      <c r="G3384" s="6">
        <f t="shared" si="314"/>
        <v>-0.2899529087605523</v>
      </c>
      <c r="H3384" s="6">
        <f t="shared" si="315"/>
        <v>3.3568985927945272E-2</v>
      </c>
      <c r="I3384" s="6">
        <f t="shared" si="316"/>
        <v>1</v>
      </c>
    </row>
    <row r="3385" spans="1:9" x14ac:dyDescent="0.25">
      <c r="A3385" s="6">
        <v>3374</v>
      </c>
      <c r="B3385" s="6">
        <v>0.93047901827958412</v>
      </c>
      <c r="C3385" s="6">
        <v>0.31525620288705097</v>
      </c>
      <c r="D3385" s="6">
        <f t="shared" si="312"/>
        <v>65.768818562032337</v>
      </c>
      <c r="E3385" s="6">
        <f t="shared" si="317"/>
        <v>0.12289281338875963</v>
      </c>
      <c r="F3385" s="6">
        <f t="shared" si="313"/>
        <v>0.21563547069518799</v>
      </c>
      <c r="G3385" s="6">
        <f t="shared" si="314"/>
        <v>-5.0564191452687646E-2</v>
      </c>
      <c r="H3385" s="6">
        <f t="shared" si="315"/>
        <v>0.2963498182302069</v>
      </c>
      <c r="I3385" s="6">
        <f t="shared" si="316"/>
        <v>1</v>
      </c>
    </row>
    <row r="3386" spans="1:9" x14ac:dyDescent="0.25">
      <c r="A3386" s="6">
        <v>3375</v>
      </c>
      <c r="B3386" s="6">
        <v>1.0212443157797679</v>
      </c>
      <c r="C3386" s="6">
        <v>8.8839381084627828E-2</v>
      </c>
      <c r="D3386" s="6">
        <f t="shared" si="312"/>
        <v>76.36227070948172</v>
      </c>
      <c r="E3386" s="6">
        <f t="shared" si="317"/>
        <v>0.13166157419912716</v>
      </c>
      <c r="F3386" s="6">
        <f t="shared" si="313"/>
        <v>0.2503681006868253</v>
      </c>
      <c r="G3386" s="6">
        <f t="shared" si="314"/>
        <v>-5.5243563597484974E-2</v>
      </c>
      <c r="H3386" s="6">
        <f t="shared" si="315"/>
        <v>0.31856671199573927</v>
      </c>
      <c r="I3386" s="6">
        <f t="shared" si="316"/>
        <v>1</v>
      </c>
    </row>
    <row r="3387" spans="1:9" x14ac:dyDescent="0.25">
      <c r="A3387" s="6">
        <v>3376</v>
      </c>
      <c r="B3387" s="6">
        <v>-1.0364396985096391</v>
      </c>
      <c r="C3387" s="6">
        <v>0.89886165959654529</v>
      </c>
      <c r="D3387" s="6">
        <f t="shared" si="312"/>
        <v>47.402041416046707</v>
      </c>
      <c r="E3387" s="6">
        <f t="shared" si="317"/>
        <v>-6.7129587638734514E-2</v>
      </c>
      <c r="F3387" s="6">
        <f t="shared" si="313"/>
        <v>0.15541652923294003</v>
      </c>
      <c r="G3387" s="6">
        <f t="shared" si="314"/>
        <v>-0.21438807850339509</v>
      </c>
      <c r="H3387" s="6">
        <f t="shared" si="315"/>
        <v>8.0128903225926071E-2</v>
      </c>
      <c r="I3387" s="6">
        <f t="shared" si="316"/>
        <v>1</v>
      </c>
    </row>
    <row r="3388" spans="1:9" x14ac:dyDescent="0.25">
      <c r="A3388" s="6">
        <v>3377</v>
      </c>
      <c r="B3388" s="6">
        <v>-0.38494590626214631</v>
      </c>
      <c r="C3388" s="6">
        <v>0.29880672627948851</v>
      </c>
      <c r="D3388" s="6">
        <f t="shared" si="312"/>
        <v>66.314592677711218</v>
      </c>
      <c r="E3388" s="6">
        <f t="shared" si="317"/>
        <v>-4.189307696987242E-3</v>
      </c>
      <c r="F3388" s="6">
        <f t="shared" si="313"/>
        <v>0.21742489402528267</v>
      </c>
      <c r="G3388" s="6">
        <f t="shared" si="314"/>
        <v>-0.17836453097311217</v>
      </c>
      <c r="H3388" s="6">
        <f t="shared" si="315"/>
        <v>0.16998591557913767</v>
      </c>
      <c r="I3388" s="6">
        <f t="shared" si="316"/>
        <v>1</v>
      </c>
    </row>
    <row r="3389" spans="1:9" x14ac:dyDescent="0.25">
      <c r="A3389" s="6">
        <v>3378</v>
      </c>
      <c r="B3389" s="6">
        <v>-0.69117504608584568</v>
      </c>
      <c r="C3389" s="6">
        <v>0.4426404614398633</v>
      </c>
      <c r="D3389" s="6">
        <f t="shared" si="312"/>
        <v>61.931964370506542</v>
      </c>
      <c r="E3389" s="6">
        <f t="shared" si="317"/>
        <v>-3.3773853269298909E-2</v>
      </c>
      <c r="F3389" s="6">
        <f t="shared" si="313"/>
        <v>0.20305562088690671</v>
      </c>
      <c r="G3389" s="6">
        <f t="shared" si="314"/>
        <v>-0.20209522058088927</v>
      </c>
      <c r="H3389" s="6">
        <f t="shared" si="315"/>
        <v>0.13454751404229146</v>
      </c>
      <c r="I3389" s="6">
        <f t="shared" si="316"/>
        <v>1</v>
      </c>
    </row>
    <row r="3390" spans="1:9" x14ac:dyDescent="0.25">
      <c r="A3390" s="6">
        <v>3379</v>
      </c>
      <c r="B3390" s="6">
        <v>-1.3214662430982571</v>
      </c>
      <c r="C3390" s="6">
        <v>0.97952208014160591</v>
      </c>
      <c r="D3390" s="6">
        <f t="shared" si="312"/>
        <v>40.594253172449896</v>
      </c>
      <c r="E3390" s="6">
        <f t="shared" si="317"/>
        <v>-9.4665767907389342E-2</v>
      </c>
      <c r="F3390" s="6">
        <f t="shared" si="313"/>
        <v>0.13309591204081933</v>
      </c>
      <c r="G3390" s="6">
        <f t="shared" si="314"/>
        <v>-0.23094011209664891</v>
      </c>
      <c r="H3390" s="6">
        <f t="shared" si="315"/>
        <v>4.160857628187023E-2</v>
      </c>
      <c r="I3390" s="6">
        <f t="shared" si="316"/>
        <v>1</v>
      </c>
    </row>
    <row r="3391" spans="1:9" x14ac:dyDescent="0.25">
      <c r="A3391" s="6">
        <v>3380</v>
      </c>
      <c r="B3391" s="6">
        <v>-0.25356825972266961</v>
      </c>
      <c r="C3391" s="6">
        <v>0.96542252876369516</v>
      </c>
      <c r="D3391" s="6">
        <f t="shared" si="312"/>
        <v>42.525438022773862</v>
      </c>
      <c r="E3391" s="6">
        <f t="shared" si="317"/>
        <v>8.5029787832212114E-3</v>
      </c>
      <c r="F3391" s="6">
        <f t="shared" si="313"/>
        <v>0.13942766564843889</v>
      </c>
      <c r="G3391" s="6">
        <f t="shared" si="314"/>
        <v>-0.13097518476019945</v>
      </c>
      <c r="H3391" s="6">
        <f t="shared" si="315"/>
        <v>0.14798114232664186</v>
      </c>
      <c r="I3391" s="6">
        <f t="shared" si="316"/>
        <v>1</v>
      </c>
    </row>
    <row r="3392" spans="1:9" x14ac:dyDescent="0.25">
      <c r="A3392" s="6">
        <v>3381</v>
      </c>
      <c r="B3392" s="6">
        <v>-1.4240777090890333</v>
      </c>
      <c r="C3392" s="6">
        <v>0.21387371440778832</v>
      </c>
      <c r="D3392" s="6">
        <f t="shared" si="312"/>
        <v>69.462129174160907</v>
      </c>
      <c r="E3392" s="6">
        <f t="shared" si="317"/>
        <v>-0.1045789773217303</v>
      </c>
      <c r="F3392" s="6">
        <f t="shared" si="313"/>
        <v>0.22774468581692101</v>
      </c>
      <c r="G3392" s="6">
        <f t="shared" si="314"/>
        <v>-0.28283978436309953</v>
      </c>
      <c r="H3392" s="6">
        <f t="shared" si="315"/>
        <v>7.3681829719638908E-2</v>
      </c>
      <c r="I3392" s="6">
        <f t="shared" si="316"/>
        <v>1</v>
      </c>
    </row>
    <row r="3393" spans="1:9" x14ac:dyDescent="0.25">
      <c r="A3393" s="6">
        <v>3382</v>
      </c>
      <c r="B3393" s="6">
        <v>-0.5496826815942768</v>
      </c>
      <c r="C3393" s="6">
        <v>0.36301767021698661</v>
      </c>
      <c r="D3393" s="6">
        <f t="shared" si="312"/>
        <v>64.262482339688731</v>
      </c>
      <c r="E3393" s="6">
        <f t="shared" si="317"/>
        <v>-2.010439219892237E-2</v>
      </c>
      <c r="F3393" s="6">
        <f t="shared" si="313"/>
        <v>0.21069666340881552</v>
      </c>
      <c r="G3393" s="6">
        <f t="shared" si="314"/>
        <v>-0.19156350472569553</v>
      </c>
      <c r="H3393" s="6">
        <f t="shared" si="315"/>
        <v>0.15135472032785077</v>
      </c>
      <c r="I3393" s="6">
        <f t="shared" si="316"/>
        <v>1</v>
      </c>
    </row>
    <row r="3394" spans="1:9" x14ac:dyDescent="0.25">
      <c r="A3394" s="6">
        <v>3383</v>
      </c>
      <c r="B3394" s="6">
        <v>-0.53700205171480775</v>
      </c>
      <c r="C3394" s="6">
        <v>0.19226660969878231</v>
      </c>
      <c r="D3394" s="6">
        <f t="shared" si="312"/>
        <v>70.388254315030451</v>
      </c>
      <c r="E3394" s="6">
        <f t="shared" si="317"/>
        <v>-1.8879326965839889E-2</v>
      </c>
      <c r="F3394" s="6">
        <f t="shared" si="313"/>
        <v>0.23078116168862442</v>
      </c>
      <c r="G3394" s="6">
        <f t="shared" si="314"/>
        <v>-0.19832455759748449</v>
      </c>
      <c r="H3394" s="6">
        <f t="shared" si="315"/>
        <v>0.16056590366580473</v>
      </c>
      <c r="I3394" s="6">
        <f t="shared" si="316"/>
        <v>1</v>
      </c>
    </row>
    <row r="3395" spans="1:9" x14ac:dyDescent="0.25">
      <c r="A3395" s="6">
        <v>3384</v>
      </c>
      <c r="B3395" s="6">
        <v>0.49643631427898072</v>
      </c>
      <c r="C3395" s="6">
        <v>0.49311807611316261</v>
      </c>
      <c r="D3395" s="6">
        <f t="shared" si="312"/>
        <v>60.524172027053957</v>
      </c>
      <c r="E3395" s="6">
        <f t="shared" si="317"/>
        <v>8.0960304404709416E-2</v>
      </c>
      <c r="F3395" s="6">
        <f t="shared" si="313"/>
        <v>0.19843990828542282</v>
      </c>
      <c r="G3395" s="6">
        <f t="shared" si="314"/>
        <v>-8.5436986463728881E-2</v>
      </c>
      <c r="H3395" s="6">
        <f t="shared" si="315"/>
        <v>0.24735759527314771</v>
      </c>
      <c r="I3395" s="6">
        <f t="shared" si="316"/>
        <v>1</v>
      </c>
    </row>
    <row r="3396" spans="1:9" x14ac:dyDescent="0.25">
      <c r="A3396" s="6">
        <v>3385</v>
      </c>
      <c r="B3396" s="6">
        <v>0.64960659074131399</v>
      </c>
      <c r="C3396" s="6">
        <v>0.86880092776268802</v>
      </c>
      <c r="D3396" s="6">
        <f t="shared" si="312"/>
        <v>48.856707367959451</v>
      </c>
      <c r="E3396" s="6">
        <f t="shared" si="317"/>
        <v>9.5757958954933844E-2</v>
      </c>
      <c r="F3396" s="6">
        <f t="shared" si="313"/>
        <v>0.16018592579658836</v>
      </c>
      <c r="G3396" s="6">
        <f t="shared" si="314"/>
        <v>-5.3742979963057949E-2</v>
      </c>
      <c r="H3396" s="6">
        <f t="shared" si="315"/>
        <v>0.24525889787292565</v>
      </c>
      <c r="I3396" s="6">
        <f t="shared" si="316"/>
        <v>1</v>
      </c>
    </row>
    <row r="3397" spans="1:9" x14ac:dyDescent="0.25">
      <c r="A3397" s="6">
        <v>3386</v>
      </c>
      <c r="B3397" s="6">
        <v>-2.5994086172431707</v>
      </c>
      <c r="C3397" s="6">
        <v>0.47517319254127627</v>
      </c>
      <c r="D3397" s="6">
        <f t="shared" si="312"/>
        <v>61.020650913387691</v>
      </c>
      <c r="E3397" s="6">
        <f t="shared" si="317"/>
        <v>-0.21812673059841417</v>
      </c>
      <c r="F3397" s="6">
        <f t="shared" si="313"/>
        <v>0.20006770791274653</v>
      </c>
      <c r="G3397" s="6">
        <f t="shared" si="314"/>
        <v>-0.38520510484600318</v>
      </c>
      <c r="H3397" s="6">
        <f t="shared" si="315"/>
        <v>-5.1048356350825164E-2</v>
      </c>
      <c r="I3397" s="6">
        <f t="shared" si="316"/>
        <v>1</v>
      </c>
    </row>
    <row r="3398" spans="1:9" x14ac:dyDescent="0.25">
      <c r="A3398" s="6">
        <v>3387</v>
      </c>
      <c r="B3398" s="6">
        <v>-1.3494582162820734</v>
      </c>
      <c r="C3398" s="6">
        <v>0.2521134067812128</v>
      </c>
      <c r="D3398" s="6">
        <f t="shared" si="312"/>
        <v>67.964283570879758</v>
      </c>
      <c r="E3398" s="6">
        <f t="shared" si="317"/>
        <v>-9.7370049435895445E-2</v>
      </c>
      <c r="F3398" s="6">
        <f t="shared" si="313"/>
        <v>0.22283371662583526</v>
      </c>
      <c r="G3398" s="6">
        <f t="shared" si="314"/>
        <v>-0.27369842003922329</v>
      </c>
      <c r="H3398" s="6">
        <f t="shared" si="315"/>
        <v>7.8958321167432427E-2</v>
      </c>
      <c r="I3398" s="6">
        <f t="shared" si="316"/>
        <v>1</v>
      </c>
    </row>
    <row r="3399" spans="1:9" x14ac:dyDescent="0.25">
      <c r="A3399" s="6">
        <v>3388</v>
      </c>
      <c r="B3399" s="6">
        <v>-0.40836766856955364</v>
      </c>
      <c r="C3399" s="6">
        <v>0.24375133518478959</v>
      </c>
      <c r="D3399" s="6">
        <f t="shared" si="312"/>
        <v>68.278720787769586</v>
      </c>
      <c r="E3399" s="6">
        <f t="shared" si="317"/>
        <v>-6.4520649080294992E-3</v>
      </c>
      <c r="F3399" s="6">
        <f t="shared" si="313"/>
        <v>0.22386465832055602</v>
      </c>
      <c r="G3399" s="6">
        <f t="shared" si="314"/>
        <v>-0.18318785701920656</v>
      </c>
      <c r="H3399" s="6">
        <f t="shared" si="315"/>
        <v>0.17028372720314758</v>
      </c>
      <c r="I3399" s="6">
        <f t="shared" si="316"/>
        <v>1</v>
      </c>
    </row>
    <row r="3400" spans="1:9" x14ac:dyDescent="0.25">
      <c r="A3400" s="6">
        <v>3389</v>
      </c>
      <c r="B3400" s="6">
        <v>-0.81663529272191226</v>
      </c>
      <c r="C3400" s="6">
        <v>0.46894741660817285</v>
      </c>
      <c r="D3400" s="6">
        <f t="shared" si="312"/>
        <v>61.193806780257482</v>
      </c>
      <c r="E3400" s="6">
        <f t="shared" si="317"/>
        <v>-4.5894464607119489E-2</v>
      </c>
      <c r="F3400" s="6">
        <f t="shared" si="313"/>
        <v>0.20063543206641798</v>
      </c>
      <c r="G3400" s="6">
        <f t="shared" si="314"/>
        <v>-0.21320972674069993</v>
      </c>
      <c r="H3400" s="6">
        <f t="shared" si="315"/>
        <v>0.12142079752646096</v>
      </c>
      <c r="I3400" s="6">
        <f t="shared" si="316"/>
        <v>1</v>
      </c>
    </row>
    <row r="3401" spans="1:9" x14ac:dyDescent="0.25">
      <c r="A3401" s="6">
        <v>3390</v>
      </c>
      <c r="B3401" s="6">
        <v>0.92765276349382475</v>
      </c>
      <c r="C3401" s="6">
        <v>0.19064912869655445</v>
      </c>
      <c r="D3401" s="6">
        <f t="shared" si="312"/>
        <v>70.460393686917072</v>
      </c>
      <c r="E3401" s="6">
        <f t="shared" si="317"/>
        <v>0.12261977123621855</v>
      </c>
      <c r="F3401" s="6">
        <f t="shared" si="313"/>
        <v>0.23101768421940025</v>
      </c>
      <c r="G3401" s="6">
        <f t="shared" si="314"/>
        <v>-5.6917390579627095E-2</v>
      </c>
      <c r="H3401" s="6">
        <f t="shared" si="315"/>
        <v>0.3021569330520642</v>
      </c>
      <c r="I3401" s="6">
        <f t="shared" si="316"/>
        <v>1</v>
      </c>
    </row>
    <row r="3402" spans="1:9" x14ac:dyDescent="0.25">
      <c r="A3402" s="6">
        <v>3391</v>
      </c>
      <c r="B3402" s="6">
        <v>0.20174866222077981</v>
      </c>
      <c r="C3402" s="6">
        <v>0.34092226935636466</v>
      </c>
      <c r="D3402" s="6">
        <f t="shared" si="312"/>
        <v>64.946372695322239</v>
      </c>
      <c r="E3402" s="6">
        <f t="shared" si="317"/>
        <v>5.2490772481873574E-2</v>
      </c>
      <c r="F3402" s="6">
        <f t="shared" si="313"/>
        <v>0.21293892686990898</v>
      </c>
      <c r="G3402" s="6">
        <f t="shared" si="314"/>
        <v>-0.11987827151616202</v>
      </c>
      <c r="H3402" s="6">
        <f t="shared" si="315"/>
        <v>0.22485981647990916</v>
      </c>
      <c r="I3402" s="6">
        <f t="shared" si="316"/>
        <v>1</v>
      </c>
    </row>
    <row r="3403" spans="1:9" x14ac:dyDescent="0.25">
      <c r="A3403" s="6">
        <v>3392</v>
      </c>
      <c r="B3403" s="6">
        <v>-0.63316292653325945</v>
      </c>
      <c r="C3403" s="6">
        <v>0.92208624530777916</v>
      </c>
      <c r="D3403" s="6">
        <f t="shared" si="312"/>
        <v>46.070375821026374</v>
      </c>
      <c r="E3403" s="6">
        <f t="shared" si="317"/>
        <v>-2.8169350067422182E-2</v>
      </c>
      <c r="F3403" s="6">
        <f t="shared" si="313"/>
        <v>0.15105041252795531</v>
      </c>
      <c r="G3403" s="6">
        <f t="shared" si="314"/>
        <v>-0.1733446393984707</v>
      </c>
      <c r="H3403" s="6">
        <f t="shared" si="315"/>
        <v>0.11700593926362632</v>
      </c>
      <c r="I3403" s="6">
        <f t="shared" si="316"/>
        <v>1</v>
      </c>
    </row>
    <row r="3404" spans="1:9" x14ac:dyDescent="0.25">
      <c r="A3404" s="6">
        <v>3393</v>
      </c>
      <c r="B3404" s="6">
        <v>0.11396082300052512</v>
      </c>
      <c r="C3404" s="6">
        <v>0.64864040040284432</v>
      </c>
      <c r="D3404" s="6">
        <f t="shared" si="312"/>
        <v>56.242533204882662</v>
      </c>
      <c r="E3404" s="6">
        <f t="shared" si="317"/>
        <v>4.4009661469376141E-2</v>
      </c>
      <c r="F3404" s="6">
        <f t="shared" si="313"/>
        <v>0.18440174821273003</v>
      </c>
      <c r="G3404" s="6">
        <f t="shared" si="314"/>
        <v>-0.1163939933131954</v>
      </c>
      <c r="H3404" s="6">
        <f t="shared" si="315"/>
        <v>0.2044133162519477</v>
      </c>
      <c r="I3404" s="6">
        <f t="shared" si="316"/>
        <v>1</v>
      </c>
    </row>
    <row r="3405" spans="1:9" x14ac:dyDescent="0.25">
      <c r="A3405" s="6">
        <v>3394</v>
      </c>
      <c r="B3405" s="6">
        <v>0.31627678254153579</v>
      </c>
      <c r="C3405" s="6">
        <v>0.86111026337473673</v>
      </c>
      <c r="D3405" s="6">
        <f t="shared" ref="D3405:D3468" si="318">CHIINV(C3405,$B$5)</f>
        <v>49.194744820206601</v>
      </c>
      <c r="E3405" s="6">
        <f t="shared" si="317"/>
        <v>6.355524007921351E-2</v>
      </c>
      <c r="F3405" s="6">
        <f t="shared" ref="F3405:F3468" si="319">$B$2/($B$5)*D3405</f>
        <v>0.16129424531215278</v>
      </c>
      <c r="G3405" s="6">
        <f t="shared" ref="G3405:G3468" si="320">E3405-$B$8*SQRT(F3405/$B$6*(1/$B$3+1/$B$4))</f>
        <v>-8.6462002583369391E-2</v>
      </c>
      <c r="H3405" s="6">
        <f t="shared" ref="H3405:H3468" si="321">E3405+$B$8*SQRT(F3405/$B$6*(1/$B$3+1/$B$4))</f>
        <v>0.21357248274179641</v>
      </c>
      <c r="I3405" s="6">
        <f t="shared" ref="I3405:I3468" si="322">IF(-G3405&lt;$B$9,1,0)*IF(H3405&lt;$B$9,1,0)</f>
        <v>1</v>
      </c>
    </row>
    <row r="3406" spans="1:9" x14ac:dyDescent="0.25">
      <c r="A3406" s="6">
        <v>3395</v>
      </c>
      <c r="B3406" s="6">
        <v>-0.38774828681198414</v>
      </c>
      <c r="C3406" s="6">
        <v>0.14050721762749108</v>
      </c>
      <c r="D3406" s="6">
        <f t="shared" si="318"/>
        <v>72.952457404871097</v>
      </c>
      <c r="E3406" s="6">
        <f t="shared" ref="E3406:E3469" si="323">$B$1+B3406*SQRT($B$2/$B$6*(1/$B$3+1/$B$4))</f>
        <v>-4.4600433792131994E-3</v>
      </c>
      <c r="F3406" s="6">
        <f t="shared" si="319"/>
        <v>0.2391883849340036</v>
      </c>
      <c r="G3406" s="6">
        <f t="shared" si="320"/>
        <v>-0.18714457900291648</v>
      </c>
      <c r="H3406" s="6">
        <f t="shared" si="321"/>
        <v>0.17822449224449011</v>
      </c>
      <c r="I3406" s="6">
        <f t="shared" si="322"/>
        <v>1</v>
      </c>
    </row>
    <row r="3407" spans="1:9" x14ac:dyDescent="0.25">
      <c r="A3407" s="6">
        <v>3396</v>
      </c>
      <c r="B3407" s="6">
        <v>0.2090928319375962</v>
      </c>
      <c r="C3407" s="6">
        <v>0.772179326761681</v>
      </c>
      <c r="D3407" s="6">
        <f t="shared" si="318"/>
        <v>52.513406367425318</v>
      </c>
      <c r="E3407" s="6">
        <f t="shared" si="323"/>
        <v>5.3200286683569187E-2</v>
      </c>
      <c r="F3407" s="6">
        <f t="shared" si="319"/>
        <v>0.17217510284401744</v>
      </c>
      <c r="G3407" s="6">
        <f t="shared" si="320"/>
        <v>-0.10179443832928675</v>
      </c>
      <c r="H3407" s="6">
        <f t="shared" si="321"/>
        <v>0.20819501169642513</v>
      </c>
      <c r="I3407" s="6">
        <f t="shared" si="322"/>
        <v>1</v>
      </c>
    </row>
    <row r="3408" spans="1:9" x14ac:dyDescent="0.25">
      <c r="A3408" s="6">
        <v>3397</v>
      </c>
      <c r="B3408" s="6">
        <v>-0.58835894378717057</v>
      </c>
      <c r="C3408" s="6">
        <v>0.30695516830957975</v>
      </c>
      <c r="D3408" s="6">
        <f t="shared" si="318"/>
        <v>66.042252164038672</v>
      </c>
      <c r="E3408" s="6">
        <f t="shared" si="323"/>
        <v>-2.3840874109399883E-2</v>
      </c>
      <c r="F3408" s="6">
        <f t="shared" si="319"/>
        <v>0.21653197430832352</v>
      </c>
      <c r="G3408" s="6">
        <f t="shared" si="320"/>
        <v>-0.19765807836167695</v>
      </c>
      <c r="H3408" s="6">
        <f t="shared" si="321"/>
        <v>0.14997633014287717</v>
      </c>
      <c r="I3408" s="6">
        <f t="shared" si="322"/>
        <v>1</v>
      </c>
    </row>
    <row r="3409" spans="1:9" x14ac:dyDescent="0.25">
      <c r="A3409" s="6">
        <v>3398</v>
      </c>
      <c r="B3409" s="6">
        <v>0.34536583370936569</v>
      </c>
      <c r="C3409" s="6">
        <v>0.39515366069521163</v>
      </c>
      <c r="D3409" s="6">
        <f t="shared" si="318"/>
        <v>63.300261729242578</v>
      </c>
      <c r="E3409" s="6">
        <f t="shared" si="323"/>
        <v>6.6365509410294871E-2</v>
      </c>
      <c r="F3409" s="6">
        <f t="shared" si="319"/>
        <v>0.20754184173522155</v>
      </c>
      <c r="G3409" s="6">
        <f t="shared" si="320"/>
        <v>-0.10380510839893706</v>
      </c>
      <c r="H3409" s="6">
        <f t="shared" si="321"/>
        <v>0.2365361272195268</v>
      </c>
      <c r="I3409" s="6">
        <f t="shared" si="322"/>
        <v>1</v>
      </c>
    </row>
    <row r="3410" spans="1:9" x14ac:dyDescent="0.25">
      <c r="A3410" s="6">
        <v>3399</v>
      </c>
      <c r="B3410" s="6">
        <v>0.98854570751427673</v>
      </c>
      <c r="C3410" s="6">
        <v>0.6071352275154881</v>
      </c>
      <c r="D3410" s="6">
        <f t="shared" si="318"/>
        <v>57.400054070855276</v>
      </c>
      <c r="E3410" s="6">
        <f t="shared" si="323"/>
        <v>0.12850258852278518</v>
      </c>
      <c r="F3410" s="6">
        <f t="shared" si="319"/>
        <v>0.18819689859296812</v>
      </c>
      <c r="G3410" s="6">
        <f t="shared" si="320"/>
        <v>-3.3543283962536613E-2</v>
      </c>
      <c r="H3410" s="6">
        <f t="shared" si="321"/>
        <v>0.29054846100810694</v>
      </c>
      <c r="I3410" s="6">
        <f t="shared" si="322"/>
        <v>1</v>
      </c>
    </row>
    <row r="3411" spans="1:9" x14ac:dyDescent="0.25">
      <c r="A3411" s="6">
        <v>3400</v>
      </c>
      <c r="B3411" s="6">
        <v>-1.3033650247962214</v>
      </c>
      <c r="C3411" s="6">
        <v>0.37882625812555315</v>
      </c>
      <c r="D3411" s="6">
        <f t="shared" si="318"/>
        <v>63.784801941318989</v>
      </c>
      <c r="E3411" s="6">
        <f t="shared" si="323"/>
        <v>-9.2917024080857225E-2</v>
      </c>
      <c r="F3411" s="6">
        <f t="shared" si="319"/>
        <v>0.20913049816825899</v>
      </c>
      <c r="G3411" s="6">
        <f t="shared" si="320"/>
        <v>-0.26373769701074101</v>
      </c>
      <c r="H3411" s="6">
        <f t="shared" si="321"/>
        <v>7.7903648849026591E-2</v>
      </c>
      <c r="I3411" s="6">
        <f t="shared" si="322"/>
        <v>1</v>
      </c>
    </row>
    <row r="3412" spans="1:9" x14ac:dyDescent="0.25">
      <c r="A3412" s="6">
        <v>3401</v>
      </c>
      <c r="B3412" s="6">
        <v>-1.0532085070735775</v>
      </c>
      <c r="C3412" s="6">
        <v>0.82869960631122774</v>
      </c>
      <c r="D3412" s="6">
        <f t="shared" si="318"/>
        <v>50.510182428688985</v>
      </c>
      <c r="E3412" s="6">
        <f t="shared" si="323"/>
        <v>-6.8749608455299566E-2</v>
      </c>
      <c r="F3412" s="6">
        <f t="shared" si="319"/>
        <v>0.16560715550389832</v>
      </c>
      <c r="G3412" s="6">
        <f t="shared" si="320"/>
        <v>-0.22075930472801364</v>
      </c>
      <c r="H3412" s="6">
        <f t="shared" si="321"/>
        <v>8.3260087817414508E-2</v>
      </c>
      <c r="I3412" s="6">
        <f t="shared" si="322"/>
        <v>1</v>
      </c>
    </row>
    <row r="3413" spans="1:9" x14ac:dyDescent="0.25">
      <c r="A3413" s="6">
        <v>3402</v>
      </c>
      <c r="B3413" s="6">
        <v>0.66146185417892411</v>
      </c>
      <c r="C3413" s="6">
        <v>0.72090823084200573</v>
      </c>
      <c r="D3413" s="6">
        <f t="shared" si="318"/>
        <v>54.134744236492672</v>
      </c>
      <c r="E3413" s="6">
        <f t="shared" si="323"/>
        <v>9.6903286214265402E-2</v>
      </c>
      <c r="F3413" s="6">
        <f t="shared" si="319"/>
        <v>0.17749096470981204</v>
      </c>
      <c r="G3413" s="6">
        <f t="shared" si="320"/>
        <v>-6.0465961002464028E-2</v>
      </c>
      <c r="H3413" s="6">
        <f t="shared" si="321"/>
        <v>0.25427253343099482</v>
      </c>
      <c r="I3413" s="6">
        <f t="shared" si="322"/>
        <v>1</v>
      </c>
    </row>
    <row r="3414" spans="1:9" x14ac:dyDescent="0.25">
      <c r="A3414" s="6">
        <v>3403</v>
      </c>
      <c r="B3414" s="6">
        <v>0.10980443221342284</v>
      </c>
      <c r="C3414" s="6">
        <v>0.20896023438215278</v>
      </c>
      <c r="D3414" s="6">
        <f t="shared" si="318"/>
        <v>69.666961652864757</v>
      </c>
      <c r="E3414" s="6">
        <f t="shared" si="323"/>
        <v>4.3608115970707538E-2</v>
      </c>
      <c r="F3414" s="6">
        <f t="shared" si="319"/>
        <v>0.22841626771431067</v>
      </c>
      <c r="G3414" s="6">
        <f t="shared" si="320"/>
        <v>-0.13491532860314132</v>
      </c>
      <c r="H3414" s="6">
        <f t="shared" si="321"/>
        <v>0.22213156054455641</v>
      </c>
      <c r="I3414" s="6">
        <f t="shared" si="322"/>
        <v>1</v>
      </c>
    </row>
    <row r="3415" spans="1:9" x14ac:dyDescent="0.25">
      <c r="A3415" s="6">
        <v>3404</v>
      </c>
      <c r="B3415" s="6">
        <v>-0.45751903599011712</v>
      </c>
      <c r="C3415" s="6">
        <v>8.0233161412396614E-2</v>
      </c>
      <c r="D3415" s="6">
        <f t="shared" si="318"/>
        <v>77.077022761566056</v>
      </c>
      <c r="E3415" s="6">
        <f t="shared" si="323"/>
        <v>-1.1200538127241276E-2</v>
      </c>
      <c r="F3415" s="6">
        <f t="shared" si="319"/>
        <v>0.25271155003792151</v>
      </c>
      <c r="G3415" s="6">
        <f t="shared" si="320"/>
        <v>-0.19897835611631531</v>
      </c>
      <c r="H3415" s="6">
        <f t="shared" si="321"/>
        <v>0.17657727986183275</v>
      </c>
      <c r="I3415" s="6">
        <f t="shared" si="322"/>
        <v>1</v>
      </c>
    </row>
    <row r="3416" spans="1:9" x14ac:dyDescent="0.25">
      <c r="A3416" s="6">
        <v>3405</v>
      </c>
      <c r="B3416" s="6">
        <v>-1.4754914445802569</v>
      </c>
      <c r="C3416" s="6">
        <v>0.47120578630939663</v>
      </c>
      <c r="D3416" s="6">
        <f t="shared" si="318"/>
        <v>61.130935355063606</v>
      </c>
      <c r="E3416" s="6">
        <f t="shared" si="323"/>
        <v>-0.10954601606127864</v>
      </c>
      <c r="F3416" s="6">
        <f t="shared" si="319"/>
        <v>0.20042929624611019</v>
      </c>
      <c r="G3416" s="6">
        <f t="shared" si="320"/>
        <v>-0.27677530501502801</v>
      </c>
      <c r="H3416" s="6">
        <f t="shared" si="321"/>
        <v>5.7683272892470688E-2</v>
      </c>
      <c r="I3416" s="6">
        <f t="shared" si="322"/>
        <v>1</v>
      </c>
    </row>
    <row r="3417" spans="1:9" x14ac:dyDescent="0.25">
      <c r="A3417" s="6">
        <v>3406</v>
      </c>
      <c r="B3417" s="6">
        <v>-0.67014980231761001</v>
      </c>
      <c r="C3417" s="6">
        <v>0.75038911099581895</v>
      </c>
      <c r="D3417" s="6">
        <f t="shared" si="318"/>
        <v>53.219752219888917</v>
      </c>
      <c r="E3417" s="6">
        <f t="shared" si="323"/>
        <v>-3.1742621745125751E-2</v>
      </c>
      <c r="F3417" s="6">
        <f t="shared" si="319"/>
        <v>0.17449099088488171</v>
      </c>
      <c r="G3417" s="6">
        <f t="shared" si="320"/>
        <v>-0.18777626421542715</v>
      </c>
      <c r="H3417" s="6">
        <f t="shared" si="321"/>
        <v>0.12429102072517563</v>
      </c>
      <c r="I3417" s="6">
        <f t="shared" si="322"/>
        <v>1</v>
      </c>
    </row>
    <row r="3418" spans="1:9" x14ac:dyDescent="0.25">
      <c r="A3418" s="6">
        <v>3407</v>
      </c>
      <c r="B3418" s="6">
        <v>1.3293856682139449</v>
      </c>
      <c r="C3418" s="6">
        <v>0.65764336069826346</v>
      </c>
      <c r="D3418" s="6">
        <f t="shared" si="318"/>
        <v>55.987563978394284</v>
      </c>
      <c r="E3418" s="6">
        <f t="shared" si="323"/>
        <v>0.16143085706048713</v>
      </c>
      <c r="F3418" s="6">
        <f t="shared" si="319"/>
        <v>0.18356578353571895</v>
      </c>
      <c r="G3418" s="6">
        <f t="shared" si="320"/>
        <v>1.391201287538113E-3</v>
      </c>
      <c r="H3418" s="6">
        <f t="shared" si="321"/>
        <v>0.32147051283343614</v>
      </c>
      <c r="I3418" s="6">
        <f t="shared" si="322"/>
        <v>1</v>
      </c>
    </row>
    <row r="3419" spans="1:9" x14ac:dyDescent="0.25">
      <c r="A3419" s="6">
        <v>3408</v>
      </c>
      <c r="B3419" s="6">
        <v>-0.12929831427754834</v>
      </c>
      <c r="C3419" s="6">
        <v>0.89834284493545336</v>
      </c>
      <c r="D3419" s="6">
        <f t="shared" si="318"/>
        <v>47.429343887833539</v>
      </c>
      <c r="E3419" s="6">
        <f t="shared" si="323"/>
        <v>2.0508596101045613E-2</v>
      </c>
      <c r="F3419" s="6">
        <f t="shared" si="319"/>
        <v>0.15550604553388045</v>
      </c>
      <c r="G3419" s="6">
        <f t="shared" si="320"/>
        <v>-0.12679229738918968</v>
      </c>
      <c r="H3419" s="6">
        <f t="shared" si="321"/>
        <v>0.16780948959128089</v>
      </c>
      <c r="I3419" s="6">
        <f t="shared" si="322"/>
        <v>1</v>
      </c>
    </row>
    <row r="3420" spans="1:9" x14ac:dyDescent="0.25">
      <c r="A3420" s="6">
        <v>3409</v>
      </c>
      <c r="B3420" s="6">
        <v>-0.10834241948032286</v>
      </c>
      <c r="C3420" s="6">
        <v>0.19849238563188573</v>
      </c>
      <c r="D3420" s="6">
        <f t="shared" si="318"/>
        <v>70.114430384405026</v>
      </c>
      <c r="E3420" s="6">
        <f t="shared" si="323"/>
        <v>2.2533127878112985E-2</v>
      </c>
      <c r="F3420" s="6">
        <f t="shared" si="319"/>
        <v>0.22988337830952468</v>
      </c>
      <c r="G3420" s="6">
        <f t="shared" si="320"/>
        <v>-0.15656272429852691</v>
      </c>
      <c r="H3420" s="6">
        <f t="shared" si="321"/>
        <v>0.20162898005475288</v>
      </c>
      <c r="I3420" s="6">
        <f t="shared" si="322"/>
        <v>1</v>
      </c>
    </row>
    <row r="3421" spans="1:9" x14ac:dyDescent="0.25">
      <c r="A3421" s="6">
        <v>3410</v>
      </c>
      <c r="B3421" s="6">
        <v>0.14651959645561874</v>
      </c>
      <c r="C3421" s="6">
        <v>2.2888882106997894E-3</v>
      </c>
      <c r="D3421" s="6">
        <f t="shared" si="318"/>
        <v>97.022472168422453</v>
      </c>
      <c r="E3421" s="6">
        <f t="shared" si="323"/>
        <v>4.7155137819586759E-2</v>
      </c>
      <c r="F3421" s="6">
        <f t="shared" si="319"/>
        <v>0.31810646612597526</v>
      </c>
      <c r="G3421" s="6">
        <f t="shared" si="320"/>
        <v>-0.16352228202271446</v>
      </c>
      <c r="H3421" s="6">
        <f t="shared" si="321"/>
        <v>0.25783255766188795</v>
      </c>
      <c r="I3421" s="6">
        <f t="shared" si="322"/>
        <v>1</v>
      </c>
    </row>
    <row r="3422" spans="1:9" x14ac:dyDescent="0.25">
      <c r="A3422" s="6">
        <v>3411</v>
      </c>
      <c r="B3422" s="6">
        <v>-0.44017497202730738</v>
      </c>
      <c r="C3422" s="6">
        <v>0.66512039551988278</v>
      </c>
      <c r="D3422" s="6">
        <f t="shared" si="318"/>
        <v>55.774478878752717</v>
      </c>
      <c r="E3422" s="6">
        <f t="shared" si="323"/>
        <v>-9.5249423592740565E-3</v>
      </c>
      <c r="F3422" s="6">
        <f t="shared" si="319"/>
        <v>0.18286714386476299</v>
      </c>
      <c r="G3422" s="6">
        <f t="shared" si="320"/>
        <v>-0.1692597574404896</v>
      </c>
      <c r="H3422" s="6">
        <f t="shared" si="321"/>
        <v>0.15020987272194147</v>
      </c>
      <c r="I3422" s="6">
        <f t="shared" si="322"/>
        <v>1</v>
      </c>
    </row>
    <row r="3423" spans="1:9" x14ac:dyDescent="0.25">
      <c r="A3423" s="6">
        <v>3412</v>
      </c>
      <c r="B3423" s="6">
        <v>1.4293709682533517</v>
      </c>
      <c r="C3423" s="6">
        <v>0.39292580950346384</v>
      </c>
      <c r="D3423" s="6">
        <f t="shared" si="318"/>
        <v>63.365890165362394</v>
      </c>
      <c r="E3423" s="6">
        <f t="shared" si="323"/>
        <v>0.17109035474016601</v>
      </c>
      <c r="F3423" s="6">
        <f t="shared" si="319"/>
        <v>0.20775701693561441</v>
      </c>
      <c r="G3423" s="6">
        <f t="shared" si="320"/>
        <v>8.315450497519139E-4</v>
      </c>
      <c r="H3423" s="6">
        <f t="shared" si="321"/>
        <v>0.34134916443058011</v>
      </c>
      <c r="I3423" s="6">
        <f t="shared" si="322"/>
        <v>1</v>
      </c>
    </row>
    <row r="3424" spans="1:9" x14ac:dyDescent="0.25">
      <c r="A3424" s="6">
        <v>3413</v>
      </c>
      <c r="B3424" s="6">
        <v>2.0081643015146255E-2</v>
      </c>
      <c r="C3424" s="6">
        <v>0.74379711294900352</v>
      </c>
      <c r="D3424" s="6">
        <f t="shared" si="318"/>
        <v>53.428042710849752</v>
      </c>
      <c r="E3424" s="6">
        <f t="shared" si="323"/>
        <v>3.4940071030766455E-2</v>
      </c>
      <c r="F3424" s="6">
        <f t="shared" si="319"/>
        <v>0.17517391052737624</v>
      </c>
      <c r="G3424" s="6">
        <f t="shared" si="320"/>
        <v>-0.12139861406869071</v>
      </c>
      <c r="H3424" s="6">
        <f t="shared" si="321"/>
        <v>0.19127875613022363</v>
      </c>
      <c r="I3424" s="6">
        <f t="shared" si="322"/>
        <v>1</v>
      </c>
    </row>
    <row r="3425" spans="1:9" x14ac:dyDescent="0.25">
      <c r="A3425" s="6">
        <v>3414</v>
      </c>
      <c r="B3425" s="6">
        <v>1.1989777704002336</v>
      </c>
      <c r="C3425" s="6">
        <v>0.5390789513840144</v>
      </c>
      <c r="D3425" s="6">
        <f t="shared" si="318"/>
        <v>59.264268255398598</v>
      </c>
      <c r="E3425" s="6">
        <f t="shared" si="323"/>
        <v>0.14883225720784005</v>
      </c>
      <c r="F3425" s="6">
        <f t="shared" si="319"/>
        <v>0.19430907624720853</v>
      </c>
      <c r="G3425" s="6">
        <f t="shared" si="320"/>
        <v>-1.5824017704131138E-2</v>
      </c>
      <c r="H3425" s="6">
        <f t="shared" si="321"/>
        <v>0.3134885321198112</v>
      </c>
      <c r="I3425" s="6">
        <f t="shared" si="322"/>
        <v>1</v>
      </c>
    </row>
    <row r="3426" spans="1:9" x14ac:dyDescent="0.25">
      <c r="A3426" s="6">
        <v>3415</v>
      </c>
      <c r="B3426" s="6">
        <v>-0.8930373951443471</v>
      </c>
      <c r="C3426" s="6">
        <v>0.75743888668477433</v>
      </c>
      <c r="D3426" s="6">
        <f t="shared" si="318"/>
        <v>52.994355826135482</v>
      </c>
      <c r="E3426" s="6">
        <f t="shared" si="323"/>
        <v>-5.32756089431492E-2</v>
      </c>
      <c r="F3426" s="6">
        <f t="shared" si="319"/>
        <v>0.17375198631519831</v>
      </c>
      <c r="G3426" s="6">
        <f t="shared" si="320"/>
        <v>-0.20897848383834555</v>
      </c>
      <c r="H3426" s="6">
        <f t="shared" si="321"/>
        <v>0.10242726595204715</v>
      </c>
      <c r="I3426" s="6">
        <f t="shared" si="322"/>
        <v>1</v>
      </c>
    </row>
    <row r="3427" spans="1:9" x14ac:dyDescent="0.25">
      <c r="A3427" s="6">
        <v>3416</v>
      </c>
      <c r="B3427" s="6">
        <v>-1.9963135855505243</v>
      </c>
      <c r="C3427" s="6">
        <v>0.34580523087252418</v>
      </c>
      <c r="D3427" s="6">
        <f t="shared" si="318"/>
        <v>64.793462952770938</v>
      </c>
      <c r="E3427" s="6">
        <f t="shared" si="323"/>
        <v>-0.15986221514499285</v>
      </c>
      <c r="F3427" s="6">
        <f t="shared" si="319"/>
        <v>0.21243758345170799</v>
      </c>
      <c r="G3427" s="6">
        <f t="shared" si="320"/>
        <v>-0.33202822672557453</v>
      </c>
      <c r="H3427" s="6">
        <f t="shared" si="321"/>
        <v>1.2303796435588793E-2</v>
      </c>
      <c r="I3427" s="6">
        <f t="shared" si="322"/>
        <v>1</v>
      </c>
    </row>
    <row r="3428" spans="1:9" x14ac:dyDescent="0.25">
      <c r="A3428" s="6">
        <v>3417</v>
      </c>
      <c r="B3428" s="6">
        <v>0.48444462663610466</v>
      </c>
      <c r="C3428" s="6">
        <v>0.18198187200537125</v>
      </c>
      <c r="D3428" s="6">
        <f t="shared" si="318"/>
        <v>70.854390225216846</v>
      </c>
      <c r="E3428" s="6">
        <f t="shared" si="323"/>
        <v>7.9801797315005807E-2</v>
      </c>
      <c r="F3428" s="6">
        <f t="shared" si="319"/>
        <v>0.23230947614825195</v>
      </c>
      <c r="G3428" s="6">
        <f t="shared" si="320"/>
        <v>-0.10023662773699454</v>
      </c>
      <c r="H3428" s="6">
        <f t="shared" si="321"/>
        <v>0.25984022236700616</v>
      </c>
      <c r="I3428" s="6">
        <f t="shared" si="322"/>
        <v>1</v>
      </c>
    </row>
    <row r="3429" spans="1:9" x14ac:dyDescent="0.25">
      <c r="A3429" s="6">
        <v>3418</v>
      </c>
      <c r="B3429" s="6">
        <v>-3.3397782317479141E-2</v>
      </c>
      <c r="C3429" s="6">
        <v>0.37482833338419752</v>
      </c>
      <c r="D3429" s="6">
        <f t="shared" si="318"/>
        <v>63.904768369329311</v>
      </c>
      <c r="E3429" s="6">
        <f t="shared" si="323"/>
        <v>2.9773467693001241E-2</v>
      </c>
      <c r="F3429" s="6">
        <f t="shared" si="319"/>
        <v>0.20952383071911249</v>
      </c>
      <c r="G3429" s="6">
        <f t="shared" si="320"/>
        <v>-0.14120776949907454</v>
      </c>
      <c r="H3429" s="6">
        <f t="shared" si="321"/>
        <v>0.20075470488507702</v>
      </c>
      <c r="I3429" s="6">
        <f t="shared" si="322"/>
        <v>1</v>
      </c>
    </row>
    <row r="3430" spans="1:9" x14ac:dyDescent="0.25">
      <c r="A3430" s="6">
        <v>3419</v>
      </c>
      <c r="B3430" s="6">
        <v>-0.58454361351323314</v>
      </c>
      <c r="C3430" s="6">
        <v>0.67607654042176579</v>
      </c>
      <c r="D3430" s="6">
        <f t="shared" si="318"/>
        <v>55.459826424734842</v>
      </c>
      <c r="E3430" s="6">
        <f t="shared" si="323"/>
        <v>-2.3472278186661422E-2</v>
      </c>
      <c r="F3430" s="6">
        <f t="shared" si="319"/>
        <v>0.18183549647454048</v>
      </c>
      <c r="G3430" s="6">
        <f t="shared" si="320"/>
        <v>-0.18275588296357442</v>
      </c>
      <c r="H3430" s="6">
        <f t="shared" si="321"/>
        <v>0.13581132659025158</v>
      </c>
      <c r="I3430" s="6">
        <f t="shared" si="322"/>
        <v>1</v>
      </c>
    </row>
    <row r="3431" spans="1:9" x14ac:dyDescent="0.25">
      <c r="A3431" s="6">
        <v>3420</v>
      </c>
      <c r="B3431" s="6">
        <v>-1.1528550203365739</v>
      </c>
      <c r="C3431" s="6">
        <v>0.68144779808954126</v>
      </c>
      <c r="D3431" s="6">
        <f t="shared" si="318"/>
        <v>55.304424447491648</v>
      </c>
      <c r="E3431" s="6">
        <f t="shared" si="323"/>
        <v>-7.8376376222887859E-2</v>
      </c>
      <c r="F3431" s="6">
        <f t="shared" si="319"/>
        <v>0.18132598179505457</v>
      </c>
      <c r="G3431" s="6">
        <f t="shared" si="320"/>
        <v>-0.23743666303325817</v>
      </c>
      <c r="H3431" s="6">
        <f t="shared" si="321"/>
        <v>8.0683910587482435E-2</v>
      </c>
      <c r="I3431" s="6">
        <f t="shared" si="322"/>
        <v>1</v>
      </c>
    </row>
    <row r="3432" spans="1:9" x14ac:dyDescent="0.25">
      <c r="A3432" s="6">
        <v>3421</v>
      </c>
      <c r="B3432" s="6">
        <v>2.5692133931443095</v>
      </c>
      <c r="C3432" s="6">
        <v>0.79308450575273903</v>
      </c>
      <c r="D3432" s="6">
        <f t="shared" si="318"/>
        <v>51.805501318583453</v>
      </c>
      <c r="E3432" s="6">
        <f t="shared" si="323"/>
        <v>0.28120959480939944</v>
      </c>
      <c r="F3432" s="6">
        <f t="shared" si="319"/>
        <v>0.16985410268388018</v>
      </c>
      <c r="G3432" s="6">
        <f t="shared" si="320"/>
        <v>0.12726311484373398</v>
      </c>
      <c r="H3432" s="6">
        <f t="shared" si="321"/>
        <v>0.4351560747750649</v>
      </c>
      <c r="I3432" s="6">
        <f t="shared" si="322"/>
        <v>0</v>
      </c>
    </row>
    <row r="3433" spans="1:9" x14ac:dyDescent="0.25">
      <c r="A3433" s="6">
        <v>3422</v>
      </c>
      <c r="B3433" s="6">
        <v>-0.15154796528804582</v>
      </c>
      <c r="C3433" s="6">
        <v>9.9795525986510827E-3</v>
      </c>
      <c r="D3433" s="6">
        <f t="shared" si="318"/>
        <v>89.602269268595776</v>
      </c>
      <c r="E3433" s="6">
        <f t="shared" si="323"/>
        <v>1.8359075599283257E-2</v>
      </c>
      <c r="F3433" s="6">
        <f t="shared" si="319"/>
        <v>0.29377793202818286</v>
      </c>
      <c r="G3433" s="6">
        <f t="shared" si="320"/>
        <v>-0.18410190086046158</v>
      </c>
      <c r="H3433" s="6">
        <f t="shared" si="321"/>
        <v>0.2208200520590281</v>
      </c>
      <c r="I3433" s="6">
        <f t="shared" si="322"/>
        <v>1</v>
      </c>
    </row>
    <row r="3434" spans="1:9" x14ac:dyDescent="0.25">
      <c r="A3434" s="6">
        <v>3423</v>
      </c>
      <c r="B3434" s="6">
        <v>0.30079263524385169</v>
      </c>
      <c r="C3434" s="6">
        <v>0.39866328928495132</v>
      </c>
      <c r="D3434" s="6">
        <f t="shared" si="318"/>
        <v>63.19716952598575</v>
      </c>
      <c r="E3434" s="6">
        <f t="shared" si="323"/>
        <v>6.2059329331985297E-2</v>
      </c>
      <c r="F3434" s="6">
        <f t="shared" si="319"/>
        <v>0.20720383451142868</v>
      </c>
      <c r="G3434" s="6">
        <f t="shared" si="320"/>
        <v>-0.10797266019910684</v>
      </c>
      <c r="H3434" s="6">
        <f t="shared" si="321"/>
        <v>0.23209131886307743</v>
      </c>
      <c r="I3434" s="6">
        <f t="shared" si="322"/>
        <v>1</v>
      </c>
    </row>
    <row r="3435" spans="1:9" x14ac:dyDescent="0.25">
      <c r="A3435" s="6">
        <v>3424</v>
      </c>
      <c r="B3435" s="6">
        <v>-3.5227276384830475</v>
      </c>
      <c r="C3435" s="6">
        <v>0.52992339854121528</v>
      </c>
      <c r="D3435" s="6">
        <f t="shared" si="318"/>
        <v>59.514434951285793</v>
      </c>
      <c r="E3435" s="6">
        <f t="shared" si="323"/>
        <v>-0.3073278225564805</v>
      </c>
      <c r="F3435" s="6">
        <f t="shared" si="319"/>
        <v>0.19512929492224851</v>
      </c>
      <c r="G3435" s="6">
        <f t="shared" si="320"/>
        <v>-0.4723312555410793</v>
      </c>
      <c r="H3435" s="6">
        <f t="shared" si="321"/>
        <v>-0.1423243895718817</v>
      </c>
      <c r="I3435" s="6">
        <f t="shared" si="322"/>
        <v>0</v>
      </c>
    </row>
    <row r="3436" spans="1:9" x14ac:dyDescent="0.25">
      <c r="A3436" s="6">
        <v>3425</v>
      </c>
      <c r="B3436" s="6">
        <v>-0.7306709903787123</v>
      </c>
      <c r="C3436" s="6">
        <v>0.49769585253456222</v>
      </c>
      <c r="D3436" s="6">
        <f t="shared" si="318"/>
        <v>60.3980533204696</v>
      </c>
      <c r="E3436" s="6">
        <f t="shared" si="323"/>
        <v>-3.7589523993928523E-2</v>
      </c>
      <c r="F3436" s="6">
        <f t="shared" si="319"/>
        <v>0.19802640432940852</v>
      </c>
      <c r="G3436" s="6">
        <f t="shared" si="320"/>
        <v>-0.20381335726494532</v>
      </c>
      <c r="H3436" s="6">
        <f t="shared" si="321"/>
        <v>0.1286343092770883</v>
      </c>
      <c r="I3436" s="6">
        <f t="shared" si="322"/>
        <v>1</v>
      </c>
    </row>
    <row r="3437" spans="1:9" x14ac:dyDescent="0.25">
      <c r="A3437" s="6">
        <v>3426</v>
      </c>
      <c r="B3437" s="6">
        <v>2.4597284209448844E-2</v>
      </c>
      <c r="C3437" s="6">
        <v>0.24939725943784904</v>
      </c>
      <c r="D3437" s="6">
        <f t="shared" si="318"/>
        <v>68.065695514270843</v>
      </c>
      <c r="E3437" s="6">
        <f t="shared" si="323"/>
        <v>3.5376323416081469E-2</v>
      </c>
      <c r="F3437" s="6">
        <f t="shared" si="319"/>
        <v>0.223166214800888</v>
      </c>
      <c r="G3437" s="6">
        <f t="shared" si="320"/>
        <v>-0.14108355109084866</v>
      </c>
      <c r="H3437" s="6">
        <f t="shared" si="321"/>
        <v>0.21183619792301159</v>
      </c>
      <c r="I3437" s="6">
        <f t="shared" si="322"/>
        <v>1</v>
      </c>
    </row>
    <row r="3438" spans="1:9" x14ac:dyDescent="0.25">
      <c r="A3438" s="6">
        <v>3427</v>
      </c>
      <c r="B3438" s="6">
        <v>1.4673651094199158</v>
      </c>
      <c r="C3438" s="6">
        <v>0.3099459822382275</v>
      </c>
      <c r="D3438" s="6">
        <f t="shared" si="318"/>
        <v>65.943282921008617</v>
      </c>
      <c r="E3438" s="6">
        <f t="shared" si="323"/>
        <v>0.17476093749878327</v>
      </c>
      <c r="F3438" s="6">
        <f t="shared" si="319"/>
        <v>0.2162074849869135</v>
      </c>
      <c r="G3438" s="6">
        <f t="shared" si="320"/>
        <v>1.07402110184876E-3</v>
      </c>
      <c r="H3438" s="6">
        <f t="shared" si="321"/>
        <v>0.34844785389571775</v>
      </c>
      <c r="I3438" s="6">
        <f t="shared" si="322"/>
        <v>1</v>
      </c>
    </row>
    <row r="3439" spans="1:9" x14ac:dyDescent="0.25">
      <c r="A3439" s="6">
        <v>3428</v>
      </c>
      <c r="B3439" s="6">
        <v>1.2740588317683432</v>
      </c>
      <c r="C3439" s="6">
        <v>0.83901486251411483</v>
      </c>
      <c r="D3439" s="6">
        <f t="shared" si="318"/>
        <v>50.108298217483316</v>
      </c>
      <c r="E3439" s="6">
        <f t="shared" si="323"/>
        <v>0.15608577685310032</v>
      </c>
      <c r="F3439" s="6">
        <f t="shared" si="319"/>
        <v>0.1642895023524043</v>
      </c>
      <c r="G3439" s="6">
        <f t="shared" si="320"/>
        <v>4.6820207690594084E-3</v>
      </c>
      <c r="H3439" s="6">
        <f t="shared" si="321"/>
        <v>0.30748953293714121</v>
      </c>
      <c r="I3439" s="6">
        <f t="shared" si="322"/>
        <v>1</v>
      </c>
    </row>
    <row r="3440" spans="1:9" x14ac:dyDescent="0.25">
      <c r="A3440" s="6">
        <v>3429</v>
      </c>
      <c r="B3440" s="6">
        <v>1.1184511095052585</v>
      </c>
      <c r="C3440" s="6">
        <v>0.64647358623004847</v>
      </c>
      <c r="D3440" s="6">
        <f t="shared" si="318"/>
        <v>56.303655656696883</v>
      </c>
      <c r="E3440" s="6">
        <f t="shared" si="323"/>
        <v>0.14105264266689521</v>
      </c>
      <c r="F3440" s="6">
        <f t="shared" si="319"/>
        <v>0.18460214969408814</v>
      </c>
      <c r="G3440" s="6">
        <f t="shared" si="320"/>
        <v>-1.9438149036914876E-2</v>
      </c>
      <c r="H3440" s="6">
        <f t="shared" si="321"/>
        <v>0.3015434343707053</v>
      </c>
      <c r="I3440" s="6">
        <f t="shared" si="322"/>
        <v>1</v>
      </c>
    </row>
    <row r="3441" spans="1:9" x14ac:dyDescent="0.25">
      <c r="A3441" s="6">
        <v>3430</v>
      </c>
      <c r="B3441" s="6">
        <v>-1.0712301445892081</v>
      </c>
      <c r="C3441" s="6">
        <v>0.95977660451063573</v>
      </c>
      <c r="D3441" s="6">
        <f t="shared" si="318"/>
        <v>43.128560213739135</v>
      </c>
      <c r="E3441" s="6">
        <f t="shared" si="323"/>
        <v>-7.0490664047447998E-2</v>
      </c>
      <c r="F3441" s="6">
        <f t="shared" si="319"/>
        <v>0.14140511545488241</v>
      </c>
      <c r="G3441" s="6">
        <f t="shared" si="320"/>
        <v>-0.21095442829348443</v>
      </c>
      <c r="H3441" s="6">
        <f t="shared" si="321"/>
        <v>6.9973100198588434E-2</v>
      </c>
      <c r="I3441" s="6">
        <f t="shared" si="322"/>
        <v>1</v>
      </c>
    </row>
    <row r="3442" spans="1:9" x14ac:dyDescent="0.25">
      <c r="A3442" s="6">
        <v>3431</v>
      </c>
      <c r="B3442" s="6">
        <v>0.89087279775412753</v>
      </c>
      <c r="C3442" s="6">
        <v>0.55458235419782098</v>
      </c>
      <c r="D3442" s="6">
        <f t="shared" si="318"/>
        <v>58.840901000441484</v>
      </c>
      <c r="E3442" s="6">
        <f t="shared" si="323"/>
        <v>0.11906648896791261</v>
      </c>
      <c r="F3442" s="6">
        <f t="shared" si="319"/>
        <v>0.1929209868866934</v>
      </c>
      <c r="G3442" s="6">
        <f t="shared" si="320"/>
        <v>-4.5000602772234527E-2</v>
      </c>
      <c r="H3442" s="6">
        <f t="shared" si="321"/>
        <v>0.28313358070805972</v>
      </c>
      <c r="I3442" s="6">
        <f t="shared" si="322"/>
        <v>1</v>
      </c>
    </row>
    <row r="3443" spans="1:9" x14ac:dyDescent="0.25">
      <c r="A3443" s="6">
        <v>3432</v>
      </c>
      <c r="B3443" s="6">
        <v>0.52274231165938545</v>
      </c>
      <c r="C3443" s="6">
        <v>0.44108401745658743</v>
      </c>
      <c r="D3443" s="6">
        <f t="shared" si="318"/>
        <v>61.976013037031223</v>
      </c>
      <c r="E3443" s="6">
        <f t="shared" si="323"/>
        <v>8.3501705196200871E-2</v>
      </c>
      <c r="F3443" s="6">
        <f t="shared" si="319"/>
        <v>0.20320004274436465</v>
      </c>
      <c r="G3443" s="6">
        <f t="shared" si="320"/>
        <v>-8.4879510159723726E-2</v>
      </c>
      <c r="H3443" s="6">
        <f t="shared" si="321"/>
        <v>0.25188292055212547</v>
      </c>
      <c r="I3443" s="6">
        <f t="shared" si="322"/>
        <v>1</v>
      </c>
    </row>
    <row r="3444" spans="1:9" x14ac:dyDescent="0.25">
      <c r="A3444" s="6">
        <v>3433</v>
      </c>
      <c r="B3444" s="6">
        <v>0.54053998610470444</v>
      </c>
      <c r="C3444" s="6">
        <v>0.44383068330942715</v>
      </c>
      <c r="D3444" s="6">
        <f t="shared" si="318"/>
        <v>61.898311093255941</v>
      </c>
      <c r="E3444" s="6">
        <f t="shared" si="323"/>
        <v>8.5221123900155182E-2</v>
      </c>
      <c r="F3444" s="6">
        <f t="shared" si="319"/>
        <v>0.20294528227297029</v>
      </c>
      <c r="G3444" s="6">
        <f t="shared" si="320"/>
        <v>-8.3054505032016057E-2</v>
      </c>
      <c r="H3444" s="6">
        <f t="shared" si="321"/>
        <v>0.25349675283232642</v>
      </c>
      <c r="I3444" s="6">
        <f t="shared" si="322"/>
        <v>1</v>
      </c>
    </row>
    <row r="3445" spans="1:9" x14ac:dyDescent="0.25">
      <c r="A3445" s="6">
        <v>3434</v>
      </c>
      <c r="B3445" s="6">
        <v>-1.2756095202348661</v>
      </c>
      <c r="C3445" s="6">
        <v>0.92272713400677508</v>
      </c>
      <c r="D3445" s="6">
        <f t="shared" si="318"/>
        <v>46.030026966608879</v>
      </c>
      <c r="E3445" s="6">
        <f t="shared" si="323"/>
        <v>-9.0235587591662697E-2</v>
      </c>
      <c r="F3445" s="6">
        <f t="shared" si="319"/>
        <v>0.15091812120199632</v>
      </c>
      <c r="G3445" s="6">
        <f t="shared" si="320"/>
        <v>-0.2353472900773794</v>
      </c>
      <c r="H3445" s="6">
        <f t="shared" si="321"/>
        <v>5.4876114894054001E-2</v>
      </c>
      <c r="I3445" s="6">
        <f t="shared" si="322"/>
        <v>1</v>
      </c>
    </row>
    <row r="3446" spans="1:9" x14ac:dyDescent="0.25">
      <c r="A3446" s="6">
        <v>3435</v>
      </c>
      <c r="B3446" s="6">
        <v>1.7020374798448756</v>
      </c>
      <c r="C3446" s="6">
        <v>0.10235908078249459</v>
      </c>
      <c r="D3446" s="6">
        <f t="shared" si="318"/>
        <v>75.344547518173485</v>
      </c>
      <c r="E3446" s="6">
        <f t="shared" si="323"/>
        <v>0.19743244237711272</v>
      </c>
      <c r="F3446" s="6">
        <f t="shared" si="319"/>
        <v>0.24703130333827372</v>
      </c>
      <c r="G3446" s="6">
        <f t="shared" si="320"/>
        <v>1.1776977587604848E-2</v>
      </c>
      <c r="H3446" s="6">
        <f t="shared" si="321"/>
        <v>0.38308790716662056</v>
      </c>
      <c r="I3446" s="6">
        <f t="shared" si="322"/>
        <v>1</v>
      </c>
    </row>
    <row r="3447" spans="1:9" x14ac:dyDescent="0.25">
      <c r="A3447" s="6">
        <v>3436</v>
      </c>
      <c r="B3447" s="6">
        <v>1.4113311408436857</v>
      </c>
      <c r="C3447" s="6">
        <v>0.98162785729544966</v>
      </c>
      <c r="D3447" s="6">
        <f t="shared" si="318"/>
        <v>40.221213654800245</v>
      </c>
      <c r="E3447" s="6">
        <f t="shared" si="323"/>
        <v>0.16934754183730133</v>
      </c>
      <c r="F3447" s="6">
        <f t="shared" si="319"/>
        <v>0.13187283165508276</v>
      </c>
      <c r="G3447" s="6">
        <f t="shared" si="320"/>
        <v>3.3700787018801942E-2</v>
      </c>
      <c r="H3447" s="6">
        <f t="shared" si="321"/>
        <v>0.30499429665580069</v>
      </c>
      <c r="I3447" s="6">
        <f t="shared" si="322"/>
        <v>1</v>
      </c>
    </row>
    <row r="3448" spans="1:9" x14ac:dyDescent="0.25">
      <c r="A3448" s="6">
        <v>3437</v>
      </c>
      <c r="B3448" s="6">
        <v>2.1086543711135164</v>
      </c>
      <c r="C3448" s="6">
        <v>0.78807947019867552</v>
      </c>
      <c r="D3448" s="6">
        <f t="shared" si="318"/>
        <v>51.978031420480072</v>
      </c>
      <c r="E3448" s="6">
        <f t="shared" si="323"/>
        <v>0.23671536612870084</v>
      </c>
      <c r="F3448" s="6">
        <f t="shared" si="319"/>
        <v>0.17041977514911499</v>
      </c>
      <c r="G3448" s="6">
        <f t="shared" si="320"/>
        <v>8.2512751928903366E-2</v>
      </c>
      <c r="H3448" s="6">
        <f t="shared" si="321"/>
        <v>0.39091798032849834</v>
      </c>
      <c r="I3448" s="6">
        <f t="shared" si="322"/>
        <v>1</v>
      </c>
    </row>
    <row r="3449" spans="1:9" x14ac:dyDescent="0.25">
      <c r="A3449" s="6">
        <v>3438</v>
      </c>
      <c r="B3449" s="6">
        <v>0.8133315532177221</v>
      </c>
      <c r="C3449" s="6">
        <v>0.4400769066438795</v>
      </c>
      <c r="D3449" s="6">
        <f t="shared" si="318"/>
        <v>62.004539918136004</v>
      </c>
      <c r="E3449" s="6">
        <f t="shared" si="323"/>
        <v>0.11157529304827624</v>
      </c>
      <c r="F3449" s="6">
        <f t="shared" si="319"/>
        <v>0.20329357350208527</v>
      </c>
      <c r="G3449" s="6">
        <f t="shared" si="320"/>
        <v>-5.6844669865497549E-2</v>
      </c>
      <c r="H3449" s="6">
        <f t="shared" si="321"/>
        <v>0.27999525596204999</v>
      </c>
      <c r="I3449" s="6">
        <f t="shared" si="322"/>
        <v>1</v>
      </c>
    </row>
    <row r="3450" spans="1:9" x14ac:dyDescent="0.25">
      <c r="A3450" s="6">
        <v>3439</v>
      </c>
      <c r="B3450" s="6">
        <v>-0.580735104449559</v>
      </c>
      <c r="C3450" s="6">
        <v>0.55839716788232063</v>
      </c>
      <c r="D3450" s="6">
        <f t="shared" si="318"/>
        <v>58.736713649870914</v>
      </c>
      <c r="E3450" s="6">
        <f t="shared" si="323"/>
        <v>-2.3104341255441557E-2</v>
      </c>
      <c r="F3450" s="6">
        <f t="shared" si="319"/>
        <v>0.19257938901597021</v>
      </c>
      <c r="G3450" s="6">
        <f t="shared" si="320"/>
        <v>-0.1870261149530503</v>
      </c>
      <c r="H3450" s="6">
        <f t="shared" si="321"/>
        <v>0.14081743244216718</v>
      </c>
      <c r="I3450" s="6">
        <f t="shared" si="322"/>
        <v>1</v>
      </c>
    </row>
    <row r="3451" spans="1:9" x14ac:dyDescent="0.25">
      <c r="A3451" s="6">
        <v>3440</v>
      </c>
      <c r="B3451" s="6">
        <v>1.0946041584247723</v>
      </c>
      <c r="C3451" s="6">
        <v>0.61482589190343939</v>
      </c>
      <c r="D3451" s="6">
        <f t="shared" si="318"/>
        <v>57.187391064661959</v>
      </c>
      <c r="E3451" s="6">
        <f t="shared" si="323"/>
        <v>0.13874880831786005</v>
      </c>
      <c r="F3451" s="6">
        <f t="shared" si="319"/>
        <v>0.18749964283495724</v>
      </c>
      <c r="G3451" s="6">
        <f t="shared" si="320"/>
        <v>-2.2996601552656398E-2</v>
      </c>
      <c r="H3451" s="6">
        <f t="shared" si="321"/>
        <v>0.30049421818837652</v>
      </c>
      <c r="I3451" s="6">
        <f t="shared" si="322"/>
        <v>1</v>
      </c>
    </row>
    <row r="3452" spans="1:9" x14ac:dyDescent="0.25">
      <c r="A3452" s="6">
        <v>3441</v>
      </c>
      <c r="B3452" s="6">
        <v>-1.4837223716313019</v>
      </c>
      <c r="C3452" s="6">
        <v>0.80852687154759362</v>
      </c>
      <c r="D3452" s="6">
        <f t="shared" si="318"/>
        <v>51.259498704868854</v>
      </c>
      <c r="E3452" s="6">
        <f t="shared" si="323"/>
        <v>-0.11034119916039262</v>
      </c>
      <c r="F3452" s="6">
        <f t="shared" si="319"/>
        <v>0.16806393017989787</v>
      </c>
      <c r="G3452" s="6">
        <f t="shared" si="320"/>
        <v>-0.26347427294869452</v>
      </c>
      <c r="H3452" s="6">
        <f t="shared" si="321"/>
        <v>4.2791874627909288E-2</v>
      </c>
      <c r="I3452" s="6">
        <f t="shared" si="322"/>
        <v>1</v>
      </c>
    </row>
    <row r="3453" spans="1:9" x14ac:dyDescent="0.25">
      <c r="A3453" s="6">
        <v>3442</v>
      </c>
      <c r="B3453" s="6">
        <v>0.82391807154635899</v>
      </c>
      <c r="C3453" s="6">
        <v>0.8469496749778741</v>
      </c>
      <c r="D3453" s="6">
        <f t="shared" si="318"/>
        <v>49.789139857587607</v>
      </c>
      <c r="E3453" s="6">
        <f t="shared" si="323"/>
        <v>0.11259804788514768</v>
      </c>
      <c r="F3453" s="6">
        <f t="shared" si="319"/>
        <v>0.16324308150028724</v>
      </c>
      <c r="G3453" s="6">
        <f t="shared" si="320"/>
        <v>-3.8322764584240721E-2</v>
      </c>
      <c r="H3453" s="6">
        <f t="shared" si="321"/>
        <v>0.26351886035453609</v>
      </c>
      <c r="I3453" s="6">
        <f t="shared" si="322"/>
        <v>1</v>
      </c>
    </row>
    <row r="3454" spans="1:9" x14ac:dyDescent="0.25">
      <c r="A3454" s="6">
        <v>3443</v>
      </c>
      <c r="B3454" s="6">
        <v>-5.3689745982410386E-2</v>
      </c>
      <c r="C3454" s="6">
        <v>0.24765770439771723</v>
      </c>
      <c r="D3454" s="6">
        <f t="shared" si="318"/>
        <v>68.131005955023696</v>
      </c>
      <c r="E3454" s="6">
        <f t="shared" si="323"/>
        <v>2.7813077757077871E-2</v>
      </c>
      <c r="F3454" s="6">
        <f t="shared" si="319"/>
        <v>0.22338034739352031</v>
      </c>
      <c r="G3454" s="6">
        <f t="shared" si="320"/>
        <v>-0.14873143489890414</v>
      </c>
      <c r="H3454" s="6">
        <f t="shared" si="321"/>
        <v>0.20435759041305987</v>
      </c>
      <c r="I3454" s="6">
        <f t="shared" si="322"/>
        <v>1</v>
      </c>
    </row>
    <row r="3455" spans="1:9" x14ac:dyDescent="0.25">
      <c r="A3455" s="6">
        <v>3444</v>
      </c>
      <c r="B3455" s="6">
        <v>0.43025238483096473</v>
      </c>
      <c r="C3455" s="6">
        <v>0.87377544480727565</v>
      </c>
      <c r="D3455" s="6">
        <f t="shared" si="318"/>
        <v>48.631594225214315</v>
      </c>
      <c r="E3455" s="6">
        <f t="shared" si="323"/>
        <v>7.456632936354661E-2</v>
      </c>
      <c r="F3455" s="6">
        <f t="shared" si="319"/>
        <v>0.15944784991873545</v>
      </c>
      <c r="G3455" s="6">
        <f t="shared" si="320"/>
        <v>-7.4589790137415943E-2</v>
      </c>
      <c r="H3455" s="6">
        <f t="shared" si="321"/>
        <v>0.22372244886450915</v>
      </c>
      <c r="I3455" s="6">
        <f t="shared" si="322"/>
        <v>1</v>
      </c>
    </row>
    <row r="3456" spans="1:9" x14ac:dyDescent="0.25">
      <c r="A3456" s="6">
        <v>3445</v>
      </c>
      <c r="B3456" s="6">
        <v>-0.21331629795895424</v>
      </c>
      <c r="C3456" s="6">
        <v>0.88128299813837097</v>
      </c>
      <c r="D3456" s="6">
        <f t="shared" si="318"/>
        <v>48.281230557746397</v>
      </c>
      <c r="E3456" s="6">
        <f t="shared" si="323"/>
        <v>1.2391687734495956E-2</v>
      </c>
      <c r="F3456" s="6">
        <f t="shared" si="319"/>
        <v>0.15829911658277507</v>
      </c>
      <c r="G3456" s="6">
        <f t="shared" si="320"/>
        <v>-0.13622616697636861</v>
      </c>
      <c r="H3456" s="6">
        <f t="shared" si="321"/>
        <v>0.1610095424453605</v>
      </c>
      <c r="I3456" s="6">
        <f t="shared" si="322"/>
        <v>1</v>
      </c>
    </row>
    <row r="3457" spans="1:9" x14ac:dyDescent="0.25">
      <c r="A3457" s="6">
        <v>3446</v>
      </c>
      <c r="B3457" s="6">
        <v>0.36827486837864853</v>
      </c>
      <c r="C3457" s="6">
        <v>0.58967864009521775</v>
      </c>
      <c r="D3457" s="6">
        <f t="shared" si="318"/>
        <v>57.880571219526594</v>
      </c>
      <c r="E3457" s="6">
        <f t="shared" si="323"/>
        <v>6.8578732425522149E-2</v>
      </c>
      <c r="F3457" s="6">
        <f t="shared" si="319"/>
        <v>0.18977236465418557</v>
      </c>
      <c r="G3457" s="6">
        <f t="shared" si="320"/>
        <v>-9.4143999511373144E-2</v>
      </c>
      <c r="H3457" s="6">
        <f t="shared" si="321"/>
        <v>0.23130146436241744</v>
      </c>
      <c r="I3457" s="6">
        <f t="shared" si="322"/>
        <v>1</v>
      </c>
    </row>
    <row r="3458" spans="1:9" x14ac:dyDescent="0.25">
      <c r="A3458" s="6">
        <v>3447</v>
      </c>
      <c r="B3458" s="6">
        <v>0.81588950706645846</v>
      </c>
      <c r="C3458" s="6">
        <v>0.60722678304391609</v>
      </c>
      <c r="D3458" s="6">
        <f t="shared" si="318"/>
        <v>57.3975262427156</v>
      </c>
      <c r="E3458" s="6">
        <f t="shared" si="323"/>
        <v>0.11182241486775227</v>
      </c>
      <c r="F3458" s="6">
        <f t="shared" si="319"/>
        <v>0.18818861063185444</v>
      </c>
      <c r="G3458" s="6">
        <f t="shared" si="320"/>
        <v>-5.0219889427321696E-2</v>
      </c>
      <c r="H3458" s="6">
        <f t="shared" si="321"/>
        <v>0.27386471916282623</v>
      </c>
      <c r="I3458" s="6">
        <f t="shared" si="322"/>
        <v>1</v>
      </c>
    </row>
    <row r="3459" spans="1:9" x14ac:dyDescent="0.25">
      <c r="A3459" s="6">
        <v>3448</v>
      </c>
      <c r="B3459" s="6">
        <v>0.1701471319393022</v>
      </c>
      <c r="C3459" s="6">
        <v>0.619922482985931</v>
      </c>
      <c r="D3459" s="6">
        <f t="shared" si="318"/>
        <v>57.046069079553448</v>
      </c>
      <c r="E3459" s="6">
        <f t="shared" si="323"/>
        <v>4.9437774608106874E-2</v>
      </c>
      <c r="F3459" s="6">
        <f t="shared" si="319"/>
        <v>0.18703629206410965</v>
      </c>
      <c r="G3459" s="6">
        <f t="shared" si="320"/>
        <v>-0.11210765829816309</v>
      </c>
      <c r="H3459" s="6">
        <f t="shared" si="321"/>
        <v>0.21098320751437682</v>
      </c>
      <c r="I3459" s="6">
        <f t="shared" si="322"/>
        <v>1</v>
      </c>
    </row>
    <row r="3460" spans="1:9" x14ac:dyDescent="0.25">
      <c r="A3460" s="6">
        <v>3449</v>
      </c>
      <c r="B3460" s="6">
        <v>1.3439625945466105</v>
      </c>
      <c r="C3460" s="6">
        <v>0.40479750968962674</v>
      </c>
      <c r="D3460" s="6">
        <f t="shared" si="318"/>
        <v>63.017820691658841</v>
      </c>
      <c r="E3460" s="6">
        <f t="shared" si="323"/>
        <v>0.16283912193574118</v>
      </c>
      <c r="F3460" s="6">
        <f t="shared" si="319"/>
        <v>0.20661580554642242</v>
      </c>
      <c r="G3460" s="6">
        <f t="shared" si="320"/>
        <v>-6.9514271498084534E-3</v>
      </c>
      <c r="H3460" s="6">
        <f t="shared" si="321"/>
        <v>0.33262967102129082</v>
      </c>
      <c r="I3460" s="6">
        <f t="shared" si="322"/>
        <v>1</v>
      </c>
    </row>
    <row r="3461" spans="1:9" x14ac:dyDescent="0.25">
      <c r="A3461" s="6">
        <v>3450</v>
      </c>
      <c r="B3461" s="6">
        <v>-0.30872570278006606</v>
      </c>
      <c r="C3461" s="6">
        <v>2.414014099551378E-2</v>
      </c>
      <c r="D3461" s="6">
        <f t="shared" si="318"/>
        <v>84.681059644368162</v>
      </c>
      <c r="E3461" s="6">
        <f t="shared" si="323"/>
        <v>3.1742635318797278E-3</v>
      </c>
      <c r="F3461" s="6">
        <f t="shared" si="319"/>
        <v>0.2776428185061251</v>
      </c>
      <c r="G3461" s="6">
        <f t="shared" si="320"/>
        <v>-0.19364833654759206</v>
      </c>
      <c r="H3461" s="6">
        <f t="shared" si="321"/>
        <v>0.19999686361135149</v>
      </c>
      <c r="I3461" s="6">
        <f t="shared" si="322"/>
        <v>1</v>
      </c>
    </row>
    <row r="3462" spans="1:9" x14ac:dyDescent="0.25">
      <c r="A3462" s="6">
        <v>3451</v>
      </c>
      <c r="B3462" s="6">
        <v>-4.0057557271211408E-2</v>
      </c>
      <c r="C3462" s="6">
        <v>0.41544846949674979</v>
      </c>
      <c r="D3462" s="6">
        <f t="shared" si="318"/>
        <v>62.708805024803709</v>
      </c>
      <c r="E3462" s="6">
        <f t="shared" si="323"/>
        <v>2.9130072307005438E-2</v>
      </c>
      <c r="F3462" s="6">
        <f t="shared" si="319"/>
        <v>0.20560263942558593</v>
      </c>
      <c r="G3462" s="6">
        <f t="shared" si="320"/>
        <v>-0.14024367072179839</v>
      </c>
      <c r="H3462" s="6">
        <f t="shared" si="321"/>
        <v>0.19850381533580924</v>
      </c>
      <c r="I3462" s="6">
        <f t="shared" si="322"/>
        <v>1</v>
      </c>
    </row>
    <row r="3463" spans="1:9" x14ac:dyDescent="0.25">
      <c r="A3463" s="6">
        <v>3452</v>
      </c>
      <c r="B3463" s="6">
        <v>-1.1089218787674326</v>
      </c>
      <c r="C3463" s="6">
        <v>0.47941526535843987</v>
      </c>
      <c r="D3463" s="6">
        <f t="shared" si="318"/>
        <v>60.902953475625253</v>
      </c>
      <c r="E3463" s="6">
        <f t="shared" si="323"/>
        <v>-7.4132031515407176E-2</v>
      </c>
      <c r="F3463" s="6">
        <f t="shared" si="319"/>
        <v>0.19968181467418117</v>
      </c>
      <c r="G3463" s="6">
        <f t="shared" si="320"/>
        <v>-0.24104919650188944</v>
      </c>
      <c r="H3463" s="6">
        <f t="shared" si="321"/>
        <v>9.2785133471075087E-2</v>
      </c>
      <c r="I3463" s="6">
        <f t="shared" si="322"/>
        <v>1</v>
      </c>
    </row>
    <row r="3464" spans="1:9" x14ac:dyDescent="0.25">
      <c r="A3464" s="6">
        <v>3453</v>
      </c>
      <c r="B3464" s="6">
        <v>-0.5207266440265812</v>
      </c>
      <c r="C3464" s="6">
        <v>0.11639759514145329</v>
      </c>
      <c r="D3464" s="6">
        <f t="shared" si="318"/>
        <v>74.39472034546101</v>
      </c>
      <c r="E3464" s="6">
        <f t="shared" si="323"/>
        <v>-1.7306973202453758E-2</v>
      </c>
      <c r="F3464" s="6">
        <f t="shared" si="319"/>
        <v>0.24391711588675741</v>
      </c>
      <c r="G3464" s="6">
        <f t="shared" si="320"/>
        <v>-0.20178849840937924</v>
      </c>
      <c r="H3464" s="6">
        <f t="shared" si="321"/>
        <v>0.16717455200447173</v>
      </c>
      <c r="I3464" s="6">
        <f t="shared" si="322"/>
        <v>1</v>
      </c>
    </row>
    <row r="3465" spans="1:9" x14ac:dyDescent="0.25">
      <c r="A3465" s="6">
        <v>3454</v>
      </c>
      <c r="B3465" s="6">
        <v>1.3338399185158778</v>
      </c>
      <c r="C3465" s="6">
        <v>0.59132663960692156</v>
      </c>
      <c r="D3465" s="6">
        <f t="shared" si="318"/>
        <v>57.835318285926036</v>
      </c>
      <c r="E3465" s="6">
        <f t="shared" si="323"/>
        <v>0.16186117852213472</v>
      </c>
      <c r="F3465" s="6">
        <f t="shared" si="319"/>
        <v>0.18962399438008537</v>
      </c>
      <c r="G3465" s="6">
        <f t="shared" si="320"/>
        <v>-7.9792998566033391E-4</v>
      </c>
      <c r="H3465" s="6">
        <f t="shared" si="321"/>
        <v>0.32452028702992974</v>
      </c>
      <c r="I3465" s="6">
        <f t="shared" si="322"/>
        <v>1</v>
      </c>
    </row>
    <row r="3466" spans="1:9" x14ac:dyDescent="0.25">
      <c r="A3466" s="6">
        <v>3455</v>
      </c>
      <c r="B3466" s="6">
        <v>1.147075181506807</v>
      </c>
      <c r="C3466" s="6">
        <v>0.89101840266121402</v>
      </c>
      <c r="D3466" s="6">
        <f t="shared" si="318"/>
        <v>47.805505414282401</v>
      </c>
      <c r="E3466" s="6">
        <f t="shared" si="323"/>
        <v>0.14381799074279183</v>
      </c>
      <c r="F3466" s="6">
        <f t="shared" si="319"/>
        <v>0.15673936201404065</v>
      </c>
      <c r="G3466" s="6">
        <f t="shared" si="320"/>
        <v>-4.0658699154451361E-3</v>
      </c>
      <c r="H3466" s="6">
        <f t="shared" si="321"/>
        <v>0.29170185140102878</v>
      </c>
      <c r="I3466" s="6">
        <f t="shared" si="322"/>
        <v>1</v>
      </c>
    </row>
    <row r="3467" spans="1:9" x14ac:dyDescent="0.25">
      <c r="A3467" s="6">
        <v>3456</v>
      </c>
      <c r="B3467" s="6">
        <v>0.69857605922152288</v>
      </c>
      <c r="C3467" s="6">
        <v>0.6717734305856502</v>
      </c>
      <c r="D3467" s="6">
        <f t="shared" si="318"/>
        <v>55.583769143381424</v>
      </c>
      <c r="E3467" s="6">
        <f t="shared" si="323"/>
        <v>0.10048885906698289</v>
      </c>
      <c r="F3467" s="6">
        <f t="shared" si="319"/>
        <v>0.18224186604387352</v>
      </c>
      <c r="G3467" s="6">
        <f t="shared" si="320"/>
        <v>-5.8972631457276256E-2</v>
      </c>
      <c r="H3467" s="6">
        <f t="shared" si="321"/>
        <v>0.25995034959124202</v>
      </c>
      <c r="I3467" s="6">
        <f t="shared" si="322"/>
        <v>1</v>
      </c>
    </row>
    <row r="3468" spans="1:9" x14ac:dyDescent="0.25">
      <c r="A3468" s="6">
        <v>3457</v>
      </c>
      <c r="B3468" s="6">
        <v>0.98133796200272627</v>
      </c>
      <c r="C3468" s="6">
        <v>0.23102511673329876</v>
      </c>
      <c r="D3468" s="6">
        <f t="shared" si="318"/>
        <v>68.770611218872688</v>
      </c>
      <c r="E3468" s="6">
        <f t="shared" si="323"/>
        <v>0.12780625415146163</v>
      </c>
      <c r="F3468" s="6">
        <f t="shared" si="319"/>
        <v>0.22547741383236947</v>
      </c>
      <c r="G3468" s="6">
        <f t="shared" si="320"/>
        <v>-4.9565011448274493E-2</v>
      </c>
      <c r="H3468" s="6">
        <f t="shared" si="321"/>
        <v>0.30517751975119778</v>
      </c>
      <c r="I3468" s="6">
        <f t="shared" si="322"/>
        <v>1</v>
      </c>
    </row>
    <row r="3469" spans="1:9" x14ac:dyDescent="0.25">
      <c r="A3469" s="6">
        <v>3458</v>
      </c>
      <c r="B3469" s="6">
        <v>0.54905967772356234</v>
      </c>
      <c r="C3469" s="6">
        <v>0.52583391827143167</v>
      </c>
      <c r="D3469" s="6">
        <f t="shared" ref="D3469:D3532" si="324">CHIINV(C3469,$B$5)</f>
        <v>59.626255724260751</v>
      </c>
      <c r="E3469" s="6">
        <f t="shared" si="323"/>
        <v>8.6044204306889999E-2</v>
      </c>
      <c r="F3469" s="6">
        <f t="shared" ref="F3469:F3532" si="325">$B$2/($B$5)*D3469</f>
        <v>0.19549592040741229</v>
      </c>
      <c r="G3469" s="6">
        <f t="shared" ref="G3469:G3532" si="326">E3469-$B$8*SQRT(F3469/$B$6*(1/$B$3+1/$B$4))</f>
        <v>-7.9114167163049171E-2</v>
      </c>
      <c r="H3469" s="6">
        <f t="shared" ref="H3469:H3532" si="327">E3469+$B$8*SQRT(F3469/$B$6*(1/$B$3+1/$B$4))</f>
        <v>0.25120257577682914</v>
      </c>
      <c r="I3469" s="6">
        <f t="shared" ref="I3469:I3532" si="328">IF(-G3469&lt;$B$9,1,0)*IF(H3469&lt;$B$9,1,0)</f>
        <v>1</v>
      </c>
    </row>
    <row r="3470" spans="1:9" x14ac:dyDescent="0.25">
      <c r="A3470" s="6">
        <v>3459</v>
      </c>
      <c r="B3470" s="6">
        <v>-0.31547187973046675</v>
      </c>
      <c r="C3470" s="6">
        <v>0.19190038758507036</v>
      </c>
      <c r="D3470" s="6">
        <f t="shared" si="324"/>
        <v>70.404550848750432</v>
      </c>
      <c r="E3470" s="6">
        <f t="shared" ref="E3470:E3533" si="329">$B$1+B3470*SQRT($B$2/$B$6*(1/$B$3+1/$B$4))</f>
        <v>2.5225209199816225E-3</v>
      </c>
      <c r="F3470" s="6">
        <f t="shared" si="325"/>
        <v>0.23083459294672273</v>
      </c>
      <c r="G3470" s="6">
        <f t="shared" si="326"/>
        <v>-0.17694348140174723</v>
      </c>
      <c r="H3470" s="6">
        <f t="shared" si="327"/>
        <v>0.18198852324171047</v>
      </c>
      <c r="I3470" s="6">
        <f t="shared" si="328"/>
        <v>1</v>
      </c>
    </row>
    <row r="3471" spans="1:9" x14ac:dyDescent="0.25">
      <c r="A3471" s="6">
        <v>3460</v>
      </c>
      <c r="B3471" s="6">
        <v>-0.87125044956337661</v>
      </c>
      <c r="C3471" s="6">
        <v>0.63750114444410533</v>
      </c>
      <c r="D3471" s="6">
        <f t="shared" si="324"/>
        <v>56.555829722350772</v>
      </c>
      <c r="E3471" s="6">
        <f t="shared" si="329"/>
        <v>-5.1170790032732061E-2</v>
      </c>
      <c r="F3471" s="6">
        <f t="shared" si="325"/>
        <v>0.1854289499093468</v>
      </c>
      <c r="G3471" s="6">
        <f t="shared" si="326"/>
        <v>-0.21202058507192195</v>
      </c>
      <c r="H3471" s="6">
        <f t="shared" si="327"/>
        <v>0.10967900500645783</v>
      </c>
      <c r="I3471" s="6">
        <f t="shared" si="328"/>
        <v>1</v>
      </c>
    </row>
    <row r="3472" spans="1:9" x14ac:dyDescent="0.25">
      <c r="A3472" s="6">
        <v>3461</v>
      </c>
      <c r="B3472" s="6">
        <v>0.79399569585802965</v>
      </c>
      <c r="C3472" s="6">
        <v>0.18353831598864712</v>
      </c>
      <c r="D3472" s="6">
        <f t="shared" si="324"/>
        <v>70.782684617415484</v>
      </c>
      <c r="E3472" s="6">
        <f t="shared" si="329"/>
        <v>0.10970727175687701</v>
      </c>
      <c r="F3472" s="6">
        <f t="shared" si="325"/>
        <v>0.23207437579480486</v>
      </c>
      <c r="G3472" s="6">
        <f t="shared" si="326"/>
        <v>-7.0240029565717857E-2</v>
      </c>
      <c r="H3472" s="6">
        <f t="shared" si="327"/>
        <v>0.2896545730794719</v>
      </c>
      <c r="I3472" s="6">
        <f t="shared" si="328"/>
        <v>1</v>
      </c>
    </row>
    <row r="3473" spans="1:9" x14ac:dyDescent="0.25">
      <c r="A3473" s="6">
        <v>3462</v>
      </c>
      <c r="B3473" s="6">
        <v>1.2051214071107097</v>
      </c>
      <c r="C3473" s="6">
        <v>0.75395977660451063</v>
      </c>
      <c r="D3473" s="6">
        <f t="shared" si="324"/>
        <v>53.105942724473977</v>
      </c>
      <c r="E3473" s="6">
        <f t="shared" si="329"/>
        <v>0.14942578890226155</v>
      </c>
      <c r="F3473" s="6">
        <f t="shared" si="325"/>
        <v>0.17411784499827535</v>
      </c>
      <c r="G3473" s="6">
        <f t="shared" si="326"/>
        <v>-6.4409266904069951E-3</v>
      </c>
      <c r="H3473" s="6">
        <f t="shared" si="327"/>
        <v>0.30529250449493006</v>
      </c>
      <c r="I3473" s="6">
        <f t="shared" si="328"/>
        <v>1</v>
      </c>
    </row>
    <row r="3474" spans="1:9" x14ac:dyDescent="0.25">
      <c r="A3474" s="6">
        <v>3463</v>
      </c>
      <c r="B3474" s="6">
        <v>-0.21284677131916396</v>
      </c>
      <c r="C3474" s="6">
        <v>0.34635456404309212</v>
      </c>
      <c r="D3474" s="6">
        <f t="shared" si="324"/>
        <v>64.776326300285561</v>
      </c>
      <c r="E3474" s="6">
        <f t="shared" si="329"/>
        <v>1.2437048317359777E-2</v>
      </c>
      <c r="F3474" s="6">
        <f t="shared" si="325"/>
        <v>0.21238139770585429</v>
      </c>
      <c r="G3474" s="6">
        <f t="shared" si="326"/>
        <v>-0.15970619442143169</v>
      </c>
      <c r="H3474" s="6">
        <f t="shared" si="327"/>
        <v>0.18458029105615126</v>
      </c>
      <c r="I3474" s="6">
        <f t="shared" si="328"/>
        <v>1</v>
      </c>
    </row>
    <row r="3475" spans="1:9" x14ac:dyDescent="0.25">
      <c r="A3475" s="6">
        <v>3464</v>
      </c>
      <c r="B3475" s="6">
        <v>-0.23496795620303601</v>
      </c>
      <c r="C3475" s="6">
        <v>0.37067781609546191</v>
      </c>
      <c r="D3475" s="6">
        <f t="shared" si="324"/>
        <v>64.029900944969725</v>
      </c>
      <c r="E3475" s="6">
        <f t="shared" si="329"/>
        <v>1.0299938822531104E-2</v>
      </c>
      <c r="F3475" s="6">
        <f t="shared" si="325"/>
        <v>0.20993410145891714</v>
      </c>
      <c r="G3475" s="6">
        <f t="shared" si="326"/>
        <v>-0.16084861655083083</v>
      </c>
      <c r="H3475" s="6">
        <f t="shared" si="327"/>
        <v>0.18144849419589304</v>
      </c>
      <c r="I3475" s="6">
        <f t="shared" si="328"/>
        <v>1</v>
      </c>
    </row>
    <row r="3476" spans="1:9" x14ac:dyDescent="0.25">
      <c r="A3476" s="6">
        <v>3465</v>
      </c>
      <c r="B3476" s="6">
        <v>2.4349719751626253</v>
      </c>
      <c r="C3476" s="6">
        <v>0.25583666493728446</v>
      </c>
      <c r="D3476" s="6">
        <f t="shared" si="324"/>
        <v>67.826361132790439</v>
      </c>
      <c r="E3476" s="6">
        <f t="shared" si="329"/>
        <v>0.26824064172329753</v>
      </c>
      <c r="F3476" s="6">
        <f t="shared" si="325"/>
        <v>0.22238151191078831</v>
      </c>
      <c r="G3476" s="6">
        <f t="shared" si="326"/>
        <v>9.2091276828707602E-2</v>
      </c>
      <c r="H3476" s="6">
        <f t="shared" si="327"/>
        <v>0.44439000661788747</v>
      </c>
      <c r="I3476" s="6">
        <f t="shared" si="328"/>
        <v>0</v>
      </c>
    </row>
    <row r="3477" spans="1:9" x14ac:dyDescent="0.25">
      <c r="A3477" s="6">
        <v>3466</v>
      </c>
      <c r="B3477" s="6">
        <v>-1.0335634215152822</v>
      </c>
      <c r="C3477" s="6">
        <v>0.13748588518936736</v>
      </c>
      <c r="D3477" s="6">
        <f t="shared" si="324"/>
        <v>73.122354152837744</v>
      </c>
      <c r="E3477" s="6">
        <f t="shared" si="329"/>
        <v>-6.6851712881723688E-2</v>
      </c>
      <c r="F3477" s="6">
        <f t="shared" si="325"/>
        <v>0.23974542345192704</v>
      </c>
      <c r="G3477" s="6">
        <f t="shared" si="326"/>
        <v>-0.24974884901296951</v>
      </c>
      <c r="H3477" s="6">
        <f t="shared" si="327"/>
        <v>0.11604542324952215</v>
      </c>
      <c r="I3477" s="6">
        <f t="shared" si="328"/>
        <v>1</v>
      </c>
    </row>
    <row r="3478" spans="1:9" x14ac:dyDescent="0.25">
      <c r="A3478" s="6">
        <v>3467</v>
      </c>
      <c r="B3478" s="6">
        <v>0.39443648347514682</v>
      </c>
      <c r="C3478" s="6">
        <v>0.14630573442793054</v>
      </c>
      <c r="D3478" s="6">
        <f t="shared" si="324"/>
        <v>72.633906849619578</v>
      </c>
      <c r="E3478" s="6">
        <f t="shared" si="329"/>
        <v>7.1106184563203181E-2</v>
      </c>
      <c r="F3478" s="6">
        <f t="shared" si="325"/>
        <v>0.23814395688399861</v>
      </c>
      <c r="G3478" s="6">
        <f t="shared" si="326"/>
        <v>-0.11117906412456179</v>
      </c>
      <c r="H3478" s="6">
        <f t="shared" si="327"/>
        <v>0.25339143325096813</v>
      </c>
      <c r="I3478" s="6">
        <f t="shared" si="328"/>
        <v>1</v>
      </c>
    </row>
    <row r="3479" spans="1:9" x14ac:dyDescent="0.25">
      <c r="A3479" s="6">
        <v>3468</v>
      </c>
      <c r="B3479" s="6">
        <v>0.13354110706131905</v>
      </c>
      <c r="C3479" s="6">
        <v>0.86300241096224861</v>
      </c>
      <c r="D3479" s="6">
        <f t="shared" si="324"/>
        <v>49.112644973932142</v>
      </c>
      <c r="E3479" s="6">
        <f t="shared" si="329"/>
        <v>4.5901296623525288E-2</v>
      </c>
      <c r="F3479" s="6">
        <f t="shared" si="325"/>
        <v>0.16102506548830212</v>
      </c>
      <c r="G3479" s="6">
        <f t="shared" si="326"/>
        <v>-0.10399071380616062</v>
      </c>
      <c r="H3479" s="6">
        <f t="shared" si="327"/>
        <v>0.19579330705321121</v>
      </c>
      <c r="I3479" s="6">
        <f t="shared" si="328"/>
        <v>1</v>
      </c>
    </row>
    <row r="3480" spans="1:9" x14ac:dyDescent="0.25">
      <c r="A3480" s="6">
        <v>3469</v>
      </c>
      <c r="B3480" s="6">
        <v>-1.2141845218138769</v>
      </c>
      <c r="C3480" s="6">
        <v>0.8699301126133</v>
      </c>
      <c r="D3480" s="6">
        <f t="shared" si="324"/>
        <v>48.806072637458598</v>
      </c>
      <c r="E3480" s="6">
        <f t="shared" si="329"/>
        <v>-8.4301368966645057E-2</v>
      </c>
      <c r="F3480" s="6">
        <f t="shared" si="325"/>
        <v>0.1600199102867495</v>
      </c>
      <c r="G3480" s="6">
        <f t="shared" si="326"/>
        <v>-0.23372481696748251</v>
      </c>
      <c r="H3480" s="6">
        <f t="shared" si="327"/>
        <v>6.5122079034192398E-2</v>
      </c>
      <c r="I3480" s="6">
        <f t="shared" si="328"/>
        <v>1</v>
      </c>
    </row>
    <row r="3481" spans="1:9" x14ac:dyDescent="0.25">
      <c r="A3481" s="6">
        <v>3470</v>
      </c>
      <c r="B3481" s="6">
        <v>0.56379576562903821</v>
      </c>
      <c r="C3481" s="6">
        <v>0.71953489791558578</v>
      </c>
      <c r="D3481" s="6">
        <f t="shared" si="324"/>
        <v>54.17640632697529</v>
      </c>
      <c r="E3481" s="6">
        <f t="shared" si="329"/>
        <v>8.7467845650911424E-2</v>
      </c>
      <c r="F3481" s="6">
        <f t="shared" si="325"/>
        <v>0.17762756172778785</v>
      </c>
      <c r="G3481" s="6">
        <f t="shared" si="326"/>
        <v>-6.9961945593099983E-2</v>
      </c>
      <c r="H3481" s="6">
        <f t="shared" si="327"/>
        <v>0.24489763689492283</v>
      </c>
      <c r="I3481" s="6">
        <f t="shared" si="328"/>
        <v>1</v>
      </c>
    </row>
    <row r="3482" spans="1:9" x14ac:dyDescent="0.25">
      <c r="A3482" s="6">
        <v>3471</v>
      </c>
      <c r="B3482" s="6">
        <v>-0.22546259970113169</v>
      </c>
      <c r="C3482" s="6">
        <v>3.5462508011108736E-2</v>
      </c>
      <c r="D3482" s="6">
        <f t="shared" si="324"/>
        <v>82.384290221148063</v>
      </c>
      <c r="E3482" s="6">
        <f t="shared" si="329"/>
        <v>1.1218243503704019E-2</v>
      </c>
      <c r="F3482" s="6">
        <f t="shared" si="325"/>
        <v>0.27011242695458382</v>
      </c>
      <c r="G3482" s="6">
        <f t="shared" si="326"/>
        <v>-0.18291683913471127</v>
      </c>
      <c r="H3482" s="6">
        <f t="shared" si="327"/>
        <v>0.20535332614211929</v>
      </c>
      <c r="I3482" s="6">
        <f t="shared" si="328"/>
        <v>1</v>
      </c>
    </row>
    <row r="3483" spans="1:9" x14ac:dyDescent="0.25">
      <c r="A3483" s="6">
        <v>3472</v>
      </c>
      <c r="B3483" s="6">
        <v>-0.51250935939606279</v>
      </c>
      <c r="C3483" s="6">
        <v>0.56517227698599204</v>
      </c>
      <c r="D3483" s="6">
        <f t="shared" si="324"/>
        <v>58.551610730011745</v>
      </c>
      <c r="E3483" s="6">
        <f t="shared" si="329"/>
        <v>-1.6513108086376994E-2</v>
      </c>
      <c r="F3483" s="6">
        <f t="shared" si="325"/>
        <v>0.19197249419675982</v>
      </c>
      <c r="G3483" s="6">
        <f t="shared" si="326"/>
        <v>-0.18017638637235056</v>
      </c>
      <c r="H3483" s="6">
        <f t="shared" si="327"/>
        <v>0.14715017019959659</v>
      </c>
      <c r="I3483" s="6">
        <f t="shared" si="328"/>
        <v>1</v>
      </c>
    </row>
    <row r="3484" spans="1:9" x14ac:dyDescent="0.25">
      <c r="A3484" s="6">
        <v>3473</v>
      </c>
      <c r="B3484" s="6">
        <v>0.53965550250723027</v>
      </c>
      <c r="C3484" s="6">
        <v>0.82833338419751579</v>
      </c>
      <c r="D3484" s="6">
        <f t="shared" si="324"/>
        <v>50.524199647439595</v>
      </c>
      <c r="E3484" s="6">
        <f t="shared" si="329"/>
        <v>8.5135674666576344E-2</v>
      </c>
      <c r="F3484" s="6">
        <f t="shared" si="325"/>
        <v>0.16565311359816259</v>
      </c>
      <c r="G3484" s="6">
        <f t="shared" si="326"/>
        <v>-6.6895112456092615E-2</v>
      </c>
      <c r="H3484" s="6">
        <f t="shared" si="327"/>
        <v>0.2371664617892453</v>
      </c>
      <c r="I3484" s="6">
        <f t="shared" si="328"/>
        <v>1</v>
      </c>
    </row>
    <row r="3485" spans="1:9" x14ac:dyDescent="0.25">
      <c r="A3485" s="6">
        <v>3474</v>
      </c>
      <c r="B3485" s="6">
        <v>0.38148755265865475</v>
      </c>
      <c r="C3485" s="6">
        <v>0.1282082583086642</v>
      </c>
      <c r="D3485" s="6">
        <f t="shared" si="324"/>
        <v>73.662321232569866</v>
      </c>
      <c r="E3485" s="6">
        <f t="shared" si="329"/>
        <v>6.9855198997055654E-2</v>
      </c>
      <c r="F3485" s="6">
        <f t="shared" si="325"/>
        <v>0.24151580731990119</v>
      </c>
      <c r="G3485" s="6">
        <f t="shared" si="326"/>
        <v>-0.11371599081420301</v>
      </c>
      <c r="H3485" s="6">
        <f t="shared" si="327"/>
        <v>0.25342638880831431</v>
      </c>
      <c r="I3485" s="6">
        <f t="shared" si="328"/>
        <v>1</v>
      </c>
    </row>
    <row r="3486" spans="1:9" x14ac:dyDescent="0.25">
      <c r="A3486" s="6">
        <v>3475</v>
      </c>
      <c r="B3486" s="6">
        <v>0.54852534958627075</v>
      </c>
      <c r="C3486" s="6">
        <v>0.52235480819116797</v>
      </c>
      <c r="D3486" s="6">
        <f t="shared" si="324"/>
        <v>59.721438095334108</v>
      </c>
      <c r="E3486" s="6">
        <f t="shared" si="329"/>
        <v>8.599258330459944E-2</v>
      </c>
      <c r="F3486" s="6">
        <f t="shared" si="325"/>
        <v>0.19580799375519378</v>
      </c>
      <c r="G3486" s="6">
        <f t="shared" si="326"/>
        <v>-7.9297558109813399E-2</v>
      </c>
      <c r="H3486" s="6">
        <f t="shared" si="327"/>
        <v>0.25128272471901225</v>
      </c>
      <c r="I3486" s="6">
        <f t="shared" si="328"/>
        <v>1</v>
      </c>
    </row>
    <row r="3487" spans="1:9" x14ac:dyDescent="0.25">
      <c r="A3487" s="6">
        <v>3476</v>
      </c>
      <c r="B3487" s="6">
        <v>-0.32868570087885018</v>
      </c>
      <c r="C3487" s="6">
        <v>0.27243873409222691</v>
      </c>
      <c r="D3487" s="6">
        <f t="shared" si="324"/>
        <v>67.225776070742995</v>
      </c>
      <c r="E3487" s="6">
        <f t="shared" si="329"/>
        <v>1.2459445165283536E-3</v>
      </c>
      <c r="F3487" s="6">
        <f t="shared" si="325"/>
        <v>0.2204123805598131</v>
      </c>
      <c r="G3487" s="6">
        <f t="shared" si="326"/>
        <v>-0.1741218075223096</v>
      </c>
      <c r="H3487" s="6">
        <f t="shared" si="327"/>
        <v>0.1766136965553663</v>
      </c>
      <c r="I3487" s="6">
        <f t="shared" si="328"/>
        <v>1</v>
      </c>
    </row>
    <row r="3488" spans="1:9" x14ac:dyDescent="0.25">
      <c r="A3488" s="6">
        <v>3477</v>
      </c>
      <c r="B3488" s="6">
        <v>0.9250675248040352</v>
      </c>
      <c r="C3488" s="6">
        <v>0.28281502731406599</v>
      </c>
      <c r="D3488" s="6">
        <f t="shared" si="324"/>
        <v>66.861403589564034</v>
      </c>
      <c r="E3488" s="6">
        <f t="shared" si="329"/>
        <v>0.12237001345066811</v>
      </c>
      <c r="F3488" s="6">
        <f t="shared" si="325"/>
        <v>0.21921771668709519</v>
      </c>
      <c r="G3488" s="6">
        <f t="shared" si="326"/>
        <v>-5.2521834793544248E-2</v>
      </c>
      <c r="H3488" s="6">
        <f t="shared" si="327"/>
        <v>0.29726186169488045</v>
      </c>
      <c r="I3488" s="6">
        <f t="shared" si="328"/>
        <v>1</v>
      </c>
    </row>
    <row r="3489" spans="1:9" x14ac:dyDescent="0.25">
      <c r="A3489" s="6">
        <v>3478</v>
      </c>
      <c r="B3489" s="6">
        <v>0.67427436079015024</v>
      </c>
      <c r="C3489" s="6">
        <v>0.79528183843501088</v>
      </c>
      <c r="D3489" s="6">
        <f t="shared" si="324"/>
        <v>51.729101918781765</v>
      </c>
      <c r="E3489" s="6">
        <f t="shared" si="329"/>
        <v>9.8141091950040879E-2</v>
      </c>
      <c r="F3489" s="6">
        <f t="shared" si="325"/>
        <v>0.16960361284846481</v>
      </c>
      <c r="G3489" s="6">
        <f t="shared" si="326"/>
        <v>-5.5691830981945037E-2</v>
      </c>
      <c r="H3489" s="6">
        <f t="shared" si="327"/>
        <v>0.25197401488202681</v>
      </c>
      <c r="I3489" s="6">
        <f t="shared" si="328"/>
        <v>1</v>
      </c>
    </row>
    <row r="3490" spans="1:9" x14ac:dyDescent="0.25">
      <c r="A3490" s="6">
        <v>3479</v>
      </c>
      <c r="B3490" s="6">
        <v>0.91676838565035723</v>
      </c>
      <c r="C3490" s="6">
        <v>0.1501205481124302</v>
      </c>
      <c r="D3490" s="6">
        <f t="shared" si="324"/>
        <v>72.429421991031106</v>
      </c>
      <c r="E3490" s="6">
        <f t="shared" si="329"/>
        <v>0.12156824043636812</v>
      </c>
      <c r="F3490" s="6">
        <f t="shared" si="325"/>
        <v>0.23747351472469214</v>
      </c>
      <c r="G3490" s="6">
        <f t="shared" si="326"/>
        <v>-6.0460235302562601E-2</v>
      </c>
      <c r="H3490" s="6">
        <f t="shared" si="327"/>
        <v>0.30359671617529882</v>
      </c>
      <c r="I3490" s="6">
        <f t="shared" si="328"/>
        <v>1</v>
      </c>
    </row>
    <row r="3491" spans="1:9" x14ac:dyDescent="0.25">
      <c r="A3491" s="6">
        <v>3480</v>
      </c>
      <c r="B3491" s="6">
        <v>-9.8190184871782549E-2</v>
      </c>
      <c r="C3491" s="6">
        <v>0.34006775109103671</v>
      </c>
      <c r="D3491" s="6">
        <f t="shared" si="324"/>
        <v>64.973241583989065</v>
      </c>
      <c r="E3491" s="6">
        <f t="shared" si="329"/>
        <v>2.3513926921633392E-2</v>
      </c>
      <c r="F3491" s="6">
        <f t="shared" si="325"/>
        <v>0.21302702158684939</v>
      </c>
      <c r="G3491" s="6">
        <f t="shared" si="326"/>
        <v>-0.14889076868826706</v>
      </c>
      <c r="H3491" s="6">
        <f t="shared" si="327"/>
        <v>0.19591862253153386</v>
      </c>
      <c r="I3491" s="6">
        <f t="shared" si="328"/>
        <v>1</v>
      </c>
    </row>
    <row r="3492" spans="1:9" x14ac:dyDescent="0.25">
      <c r="A3492" s="6">
        <v>3481</v>
      </c>
      <c r="B3492" s="6">
        <v>-0.65955873651546426</v>
      </c>
      <c r="C3492" s="6">
        <v>0.71327860347300642</v>
      </c>
      <c r="D3492" s="6">
        <f t="shared" si="324"/>
        <v>54.365239249984967</v>
      </c>
      <c r="E3492" s="6">
        <f t="shared" si="329"/>
        <v>-3.0719427580575234E-2</v>
      </c>
      <c r="F3492" s="6">
        <f t="shared" si="325"/>
        <v>0.17824668606552449</v>
      </c>
      <c r="G3492" s="6">
        <f t="shared" si="326"/>
        <v>-0.18842334247353121</v>
      </c>
      <c r="H3492" s="6">
        <f t="shared" si="327"/>
        <v>0.12698448731238071</v>
      </c>
      <c r="I3492" s="6">
        <f t="shared" si="328"/>
        <v>1</v>
      </c>
    </row>
    <row r="3493" spans="1:9" x14ac:dyDescent="0.25">
      <c r="A3493" s="6">
        <v>3482</v>
      </c>
      <c r="B3493" s="6">
        <v>-0.21817186279804446</v>
      </c>
      <c r="C3493" s="6">
        <v>0.14502395702993867</v>
      </c>
      <c r="D3493" s="6">
        <f t="shared" si="324"/>
        <v>72.703501684848817</v>
      </c>
      <c r="E3493" s="6">
        <f t="shared" si="329"/>
        <v>1.1922595605170574E-2</v>
      </c>
      <c r="F3493" s="6">
        <f t="shared" si="325"/>
        <v>0.23837213667163545</v>
      </c>
      <c r="G3493" s="6">
        <f t="shared" si="326"/>
        <v>-0.17044996130422257</v>
      </c>
      <c r="H3493" s="6">
        <f t="shared" si="327"/>
        <v>0.19429515251456375</v>
      </c>
      <c r="I3493" s="6">
        <f t="shared" si="328"/>
        <v>1</v>
      </c>
    </row>
    <row r="3494" spans="1:9" x14ac:dyDescent="0.25">
      <c r="A3494" s="6">
        <v>3483</v>
      </c>
      <c r="B3494" s="6">
        <v>0.68836015998385847</v>
      </c>
      <c r="C3494" s="6">
        <v>0.55452131717886899</v>
      </c>
      <c r="D3494" s="6">
        <f t="shared" si="324"/>
        <v>58.842567853065489</v>
      </c>
      <c r="E3494" s="6">
        <f t="shared" si="329"/>
        <v>9.9501909435955521E-2</v>
      </c>
      <c r="F3494" s="6">
        <f t="shared" si="325"/>
        <v>0.19292645197726391</v>
      </c>
      <c r="G3494" s="6">
        <f t="shared" si="326"/>
        <v>-6.4567506144590003E-2</v>
      </c>
      <c r="H3494" s="6">
        <f t="shared" si="327"/>
        <v>0.26357132501650105</v>
      </c>
      <c r="I3494" s="6">
        <f t="shared" si="328"/>
        <v>1</v>
      </c>
    </row>
    <row r="3495" spans="1:9" x14ac:dyDescent="0.25">
      <c r="A3495" s="6">
        <v>3484</v>
      </c>
      <c r="B3495" s="6">
        <v>-9.2272784968372434E-2</v>
      </c>
      <c r="C3495" s="6">
        <v>0.63496810815759763</v>
      </c>
      <c r="D3495" s="6">
        <f t="shared" si="324"/>
        <v>56.626767313512374</v>
      </c>
      <c r="E3495" s="6">
        <f t="shared" si="329"/>
        <v>2.4085602064021265E-2</v>
      </c>
      <c r="F3495" s="6">
        <f t="shared" si="325"/>
        <v>0.18566153217545039</v>
      </c>
      <c r="G3495" s="6">
        <f t="shared" si="326"/>
        <v>-0.13686503776281173</v>
      </c>
      <c r="H3495" s="6">
        <f t="shared" si="327"/>
        <v>0.18503624189085427</v>
      </c>
      <c r="I3495" s="6">
        <f t="shared" si="328"/>
        <v>1</v>
      </c>
    </row>
    <row r="3496" spans="1:9" x14ac:dyDescent="0.25">
      <c r="A3496" s="6">
        <v>3485</v>
      </c>
      <c r="B3496" s="6">
        <v>-1.3150838640285656</v>
      </c>
      <c r="C3496" s="6">
        <v>0.69707327494125182</v>
      </c>
      <c r="D3496" s="6">
        <f t="shared" si="324"/>
        <v>54.847566668139791</v>
      </c>
      <c r="E3496" s="6">
        <f t="shared" si="329"/>
        <v>-9.4049171509816731E-2</v>
      </c>
      <c r="F3496" s="6">
        <f t="shared" si="325"/>
        <v>0.1798280874365239</v>
      </c>
      <c r="G3496" s="6">
        <f t="shared" si="326"/>
        <v>-0.25245111473646992</v>
      </c>
      <c r="H3496" s="6">
        <f t="shared" si="327"/>
        <v>6.4352771716836454E-2</v>
      </c>
      <c r="I3496" s="6">
        <f t="shared" si="328"/>
        <v>1</v>
      </c>
    </row>
    <row r="3497" spans="1:9" x14ac:dyDescent="0.25">
      <c r="A3497" s="6">
        <v>3486</v>
      </c>
      <c r="B3497" s="6">
        <v>0.1927787707245443</v>
      </c>
      <c r="C3497" s="6">
        <v>0.41053498947111422</v>
      </c>
      <c r="D3497" s="6">
        <f t="shared" si="324"/>
        <v>62.850995412235072</v>
      </c>
      <c r="E3497" s="6">
        <f t="shared" si="329"/>
        <v>5.1624198634910981E-2</v>
      </c>
      <c r="F3497" s="6">
        <f t="shared" si="325"/>
        <v>0.20606883741716417</v>
      </c>
      <c r="G3497" s="6">
        <f t="shared" si="326"/>
        <v>-0.11794146067688453</v>
      </c>
      <c r="H3497" s="6">
        <f t="shared" si="327"/>
        <v>0.22118985794670648</v>
      </c>
      <c r="I3497" s="6">
        <f t="shared" si="328"/>
        <v>1</v>
      </c>
    </row>
    <row r="3498" spans="1:9" x14ac:dyDescent="0.25">
      <c r="A3498" s="6">
        <v>3487</v>
      </c>
      <c r="B3498" s="6">
        <v>0.15177988643699791</v>
      </c>
      <c r="C3498" s="6">
        <v>0.64049195837275308</v>
      </c>
      <c r="D3498" s="6">
        <f t="shared" si="324"/>
        <v>56.471931594764037</v>
      </c>
      <c r="E3498" s="6">
        <f t="shared" si="329"/>
        <v>4.7663330112349238E-2</v>
      </c>
      <c r="F3498" s="6">
        <f t="shared" si="325"/>
        <v>0.18515387408119358</v>
      </c>
      <c r="G3498" s="6">
        <f t="shared" si="326"/>
        <v>-0.11306711378992515</v>
      </c>
      <c r="H3498" s="6">
        <f t="shared" si="327"/>
        <v>0.20839377401462364</v>
      </c>
      <c r="I3498" s="6">
        <f t="shared" si="328"/>
        <v>1</v>
      </c>
    </row>
    <row r="3499" spans="1:9" x14ac:dyDescent="0.25">
      <c r="A3499" s="6">
        <v>3488</v>
      </c>
      <c r="B3499" s="6">
        <v>-1.0411645234853495</v>
      </c>
      <c r="C3499" s="6">
        <v>0.13010040589617602</v>
      </c>
      <c r="D3499" s="6">
        <f t="shared" si="324"/>
        <v>73.549844596564569</v>
      </c>
      <c r="E3499" s="6">
        <f t="shared" si="329"/>
        <v>-6.7586049097286674E-2</v>
      </c>
      <c r="F3499" s="6">
        <f t="shared" si="325"/>
        <v>0.24114703146414612</v>
      </c>
      <c r="G3499" s="6">
        <f t="shared" si="326"/>
        <v>-0.25101703590282126</v>
      </c>
      <c r="H3499" s="6">
        <f t="shared" si="327"/>
        <v>0.1158449377082479</v>
      </c>
      <c r="I3499" s="6">
        <f t="shared" si="328"/>
        <v>1</v>
      </c>
    </row>
    <row r="3500" spans="1:9" x14ac:dyDescent="0.25">
      <c r="A3500" s="6">
        <v>3489</v>
      </c>
      <c r="B3500" s="6">
        <v>0.73107003117911518</v>
      </c>
      <c r="C3500" s="6">
        <v>0.75127414777062285</v>
      </c>
      <c r="D3500" s="6">
        <f t="shared" si="324"/>
        <v>53.191609120954574</v>
      </c>
      <c r="E3500" s="6">
        <f t="shared" si="329"/>
        <v>0.10362807499776679</v>
      </c>
      <c r="F3500" s="6">
        <f t="shared" si="325"/>
        <v>0.17439871842935925</v>
      </c>
      <c r="G3500" s="6">
        <f t="shared" si="326"/>
        <v>-5.2364305997766328E-2</v>
      </c>
      <c r="H3500" s="6">
        <f t="shared" si="327"/>
        <v>0.25962045599329991</v>
      </c>
      <c r="I3500" s="6">
        <f t="shared" si="328"/>
        <v>1</v>
      </c>
    </row>
    <row r="3501" spans="1:9" x14ac:dyDescent="0.25">
      <c r="A3501" s="6">
        <v>3490</v>
      </c>
      <c r="B3501" s="6">
        <v>-0.7000403456913773</v>
      </c>
      <c r="C3501" s="6">
        <v>0.23264259773552659</v>
      </c>
      <c r="D3501" s="6">
        <f t="shared" si="324"/>
        <v>68.707146859432868</v>
      </c>
      <c r="E3501" s="6">
        <f t="shared" si="329"/>
        <v>-3.4630322579642936E-2</v>
      </c>
      <c r="F3501" s="6">
        <f t="shared" si="325"/>
        <v>0.22526933396535367</v>
      </c>
      <c r="G3501" s="6">
        <f t="shared" si="326"/>
        <v>-0.21191972652508323</v>
      </c>
      <c r="H3501" s="6">
        <f t="shared" si="327"/>
        <v>0.14265908136579736</v>
      </c>
      <c r="I3501" s="6">
        <f t="shared" si="328"/>
        <v>1</v>
      </c>
    </row>
    <row r="3502" spans="1:9" x14ac:dyDescent="0.25">
      <c r="A3502" s="6">
        <v>3491</v>
      </c>
      <c r="B3502" s="6">
        <v>1.155237896455219</v>
      </c>
      <c r="C3502" s="6">
        <v>0.40964995269631033</v>
      </c>
      <c r="D3502" s="6">
        <f t="shared" si="324"/>
        <v>62.876672681490852</v>
      </c>
      <c r="E3502" s="6">
        <f t="shared" si="329"/>
        <v>0.14460658392671977</v>
      </c>
      <c r="F3502" s="6">
        <f t="shared" si="325"/>
        <v>0.20615302518521592</v>
      </c>
      <c r="G3502" s="6">
        <f t="shared" si="326"/>
        <v>-2.4993709192040442E-2</v>
      </c>
      <c r="H3502" s="6">
        <f t="shared" si="327"/>
        <v>0.31420687704548</v>
      </c>
      <c r="I3502" s="6">
        <f t="shared" si="328"/>
        <v>1</v>
      </c>
    </row>
    <row r="3503" spans="1:9" x14ac:dyDescent="0.25">
      <c r="A3503" s="6">
        <v>3492</v>
      </c>
      <c r="B3503" s="6">
        <v>-1.003620582196163</v>
      </c>
      <c r="C3503" s="6">
        <v>0.54780724509414958</v>
      </c>
      <c r="D3503" s="6">
        <f t="shared" si="324"/>
        <v>59.025907690290772</v>
      </c>
      <c r="E3503" s="6">
        <f t="shared" si="329"/>
        <v>-6.395895977889722E-2</v>
      </c>
      <c r="F3503" s="6">
        <f t="shared" si="325"/>
        <v>0.19352756619767467</v>
      </c>
      <c r="G3503" s="6">
        <f t="shared" si="326"/>
        <v>-0.22828377775378872</v>
      </c>
      <c r="H3503" s="6">
        <f t="shared" si="327"/>
        <v>0.10036585819599429</v>
      </c>
      <c r="I3503" s="6">
        <f t="shared" si="328"/>
        <v>1</v>
      </c>
    </row>
    <row r="3504" spans="1:9" x14ac:dyDescent="0.25">
      <c r="A3504" s="6">
        <v>3493</v>
      </c>
      <c r="B3504" s="6">
        <v>-0.85691453932668082</v>
      </c>
      <c r="C3504" s="6">
        <v>2.7771843623157447E-2</v>
      </c>
      <c r="D3504" s="6">
        <f t="shared" si="324"/>
        <v>83.856619894011871</v>
      </c>
      <c r="E3504" s="6">
        <f t="shared" si="329"/>
        <v>-4.9785809524468649E-2</v>
      </c>
      <c r="F3504" s="6">
        <f t="shared" si="325"/>
        <v>0.27493973735741595</v>
      </c>
      <c r="G3504" s="6">
        <f t="shared" si="326"/>
        <v>-0.24564795124197208</v>
      </c>
      <c r="H3504" s="6">
        <f t="shared" si="327"/>
        <v>0.14607633219303479</v>
      </c>
      <c r="I3504" s="6">
        <f t="shared" si="328"/>
        <v>1</v>
      </c>
    </row>
    <row r="3505" spans="1:9" x14ac:dyDescent="0.25">
      <c r="A3505" s="6">
        <v>3494</v>
      </c>
      <c r="B3505" s="6">
        <v>0.32295815799443517</v>
      </c>
      <c r="C3505" s="6">
        <v>0.69890438550981171</v>
      </c>
      <c r="D3505" s="6">
        <f t="shared" si="324"/>
        <v>54.793525947271696</v>
      </c>
      <c r="E3505" s="6">
        <f t="shared" si="329"/>
        <v>6.4200722271684885E-2</v>
      </c>
      <c r="F3505" s="6">
        <f t="shared" si="325"/>
        <v>0.17965090474515311</v>
      </c>
      <c r="G3505" s="6">
        <f t="shared" si="326"/>
        <v>-9.4123165853203877E-2</v>
      </c>
      <c r="H3505" s="6">
        <f t="shared" si="327"/>
        <v>0.22252461039657365</v>
      </c>
      <c r="I3505" s="6">
        <f t="shared" si="328"/>
        <v>1</v>
      </c>
    </row>
    <row r="3506" spans="1:9" x14ac:dyDescent="0.25">
      <c r="A3506" s="6">
        <v>3495</v>
      </c>
      <c r="B3506" s="6">
        <v>0.29287775760167278</v>
      </c>
      <c r="C3506" s="6">
        <v>0.46906949064607684</v>
      </c>
      <c r="D3506" s="6">
        <f t="shared" si="324"/>
        <v>61.190406530369494</v>
      </c>
      <c r="E3506" s="6">
        <f t="shared" si="329"/>
        <v>6.1294679506566585E-2</v>
      </c>
      <c r="F3506" s="6">
        <f t="shared" si="325"/>
        <v>0.20062428370612947</v>
      </c>
      <c r="G3506" s="6">
        <f t="shared" si="326"/>
        <v>-0.10601593410427568</v>
      </c>
      <c r="H3506" s="6">
        <f t="shared" si="327"/>
        <v>0.22860529311740885</v>
      </c>
      <c r="I3506" s="6">
        <f t="shared" si="328"/>
        <v>1</v>
      </c>
    </row>
    <row r="3507" spans="1:9" x14ac:dyDescent="0.25">
      <c r="A3507" s="6">
        <v>3496</v>
      </c>
      <c r="B3507" s="6">
        <v>0.14953684512875043</v>
      </c>
      <c r="C3507" s="6">
        <v>0.95791497543259985</v>
      </c>
      <c r="D3507" s="6">
        <f t="shared" si="324"/>
        <v>43.313449080971274</v>
      </c>
      <c r="E3507" s="6">
        <f t="shared" si="329"/>
        <v>4.7446631734648706E-2</v>
      </c>
      <c r="F3507" s="6">
        <f t="shared" si="325"/>
        <v>0.14201130846220089</v>
      </c>
      <c r="G3507" s="6">
        <f t="shared" si="326"/>
        <v>-9.3317889278770841E-2</v>
      </c>
      <c r="H3507" s="6">
        <f t="shared" si="327"/>
        <v>0.18821115274806827</v>
      </c>
      <c r="I3507" s="6">
        <f t="shared" si="328"/>
        <v>1</v>
      </c>
    </row>
    <row r="3508" spans="1:9" x14ac:dyDescent="0.25">
      <c r="A3508" s="6">
        <v>3497</v>
      </c>
      <c r="B3508" s="6">
        <v>-0.7169523996708449</v>
      </c>
      <c r="C3508" s="6">
        <v>0.14380321665089876</v>
      </c>
      <c r="D3508" s="6">
        <f t="shared" si="324"/>
        <v>72.770209539064112</v>
      </c>
      <c r="E3508" s="6">
        <f t="shared" si="329"/>
        <v>-3.6264182218098656E-2</v>
      </c>
      <c r="F3508" s="6">
        <f t="shared" si="325"/>
        <v>0.23859085094775118</v>
      </c>
      <c r="G3508" s="6">
        <f t="shared" si="326"/>
        <v>-0.21872038635447183</v>
      </c>
      <c r="H3508" s="6">
        <f t="shared" si="327"/>
        <v>0.14619202191827452</v>
      </c>
      <c r="I3508" s="6">
        <f t="shared" si="328"/>
        <v>1</v>
      </c>
    </row>
    <row r="3509" spans="1:9" x14ac:dyDescent="0.25">
      <c r="A3509" s="6">
        <v>3498</v>
      </c>
      <c r="B3509" s="6">
        <v>-0.1116518433263991</v>
      </c>
      <c r="C3509" s="6">
        <v>0.977843562120426</v>
      </c>
      <c r="D3509" s="6">
        <f t="shared" si="324"/>
        <v>40.870493354219171</v>
      </c>
      <c r="E3509" s="6">
        <f t="shared" si="329"/>
        <v>2.2213407159670892E-2</v>
      </c>
      <c r="F3509" s="6">
        <f t="shared" si="325"/>
        <v>0.13400161755481696</v>
      </c>
      <c r="G3509" s="6">
        <f t="shared" si="326"/>
        <v>-0.11452381812592204</v>
      </c>
      <c r="H3509" s="6">
        <f t="shared" si="327"/>
        <v>0.15895063244526381</v>
      </c>
      <c r="I3509" s="6">
        <f t="shared" si="328"/>
        <v>1</v>
      </c>
    </row>
    <row r="3510" spans="1:9" x14ac:dyDescent="0.25">
      <c r="A3510" s="6">
        <v>3499</v>
      </c>
      <c r="B3510" s="6">
        <v>-0.82510041465866379</v>
      </c>
      <c r="C3510" s="6">
        <v>0.75316629535813473</v>
      </c>
      <c r="D3510" s="6">
        <f t="shared" si="324"/>
        <v>53.13129536922672</v>
      </c>
      <c r="E3510" s="6">
        <f t="shared" si="329"/>
        <v>-4.6712273081705488E-2</v>
      </c>
      <c r="F3510" s="6">
        <f t="shared" si="325"/>
        <v>0.17420096842369417</v>
      </c>
      <c r="G3510" s="6">
        <f t="shared" si="326"/>
        <v>-0.20261618942587228</v>
      </c>
      <c r="H3510" s="6">
        <f t="shared" si="327"/>
        <v>0.10919164326246132</v>
      </c>
      <c r="I3510" s="6">
        <f t="shared" si="328"/>
        <v>1</v>
      </c>
    </row>
    <row r="3511" spans="1:9" x14ac:dyDescent="0.25">
      <c r="A3511" s="6">
        <v>3500</v>
      </c>
      <c r="B3511" s="6">
        <v>0.73037199399550445</v>
      </c>
      <c r="C3511" s="6">
        <v>0.73735770744956819</v>
      </c>
      <c r="D3511" s="6">
        <f t="shared" si="324"/>
        <v>53.629349449358067</v>
      </c>
      <c r="E3511" s="6">
        <f t="shared" si="329"/>
        <v>0.10356063819902978</v>
      </c>
      <c r="F3511" s="6">
        <f t="shared" si="325"/>
        <v>0.17583393262084612</v>
      </c>
      <c r="G3511" s="6">
        <f t="shared" si="326"/>
        <v>-5.3072297258109052E-2</v>
      </c>
      <c r="H3511" s="6">
        <f t="shared" si="327"/>
        <v>0.26019357365616858</v>
      </c>
      <c r="I3511" s="6">
        <f t="shared" si="328"/>
        <v>1</v>
      </c>
    </row>
    <row r="3512" spans="1:9" x14ac:dyDescent="0.25">
      <c r="A3512" s="6">
        <v>3501</v>
      </c>
      <c r="B3512" s="6">
        <v>-1.4892657418386079</v>
      </c>
      <c r="C3512" s="6">
        <v>0.92797631763664667</v>
      </c>
      <c r="D3512" s="6">
        <f t="shared" si="324"/>
        <v>45.690531750272648</v>
      </c>
      <c r="E3512" s="6">
        <f t="shared" si="329"/>
        <v>-0.11087673960117711</v>
      </c>
      <c r="F3512" s="6">
        <f t="shared" si="325"/>
        <v>0.14980502213204147</v>
      </c>
      <c r="G3512" s="6">
        <f t="shared" si="326"/>
        <v>-0.25545231483664416</v>
      </c>
      <c r="H3512" s="6">
        <f t="shared" si="327"/>
        <v>3.3698835634289936E-2</v>
      </c>
      <c r="I3512" s="6">
        <f t="shared" si="328"/>
        <v>1</v>
      </c>
    </row>
    <row r="3513" spans="1:9" x14ac:dyDescent="0.25">
      <c r="A3513" s="6">
        <v>3502</v>
      </c>
      <c r="B3513" s="6">
        <v>-0.15054183677420951</v>
      </c>
      <c r="C3513" s="6">
        <v>0.20523697622608111</v>
      </c>
      <c r="D3513" s="6">
        <f t="shared" si="324"/>
        <v>69.824341218180479</v>
      </c>
      <c r="E3513" s="6">
        <f t="shared" si="329"/>
        <v>1.8456276848277164E-2</v>
      </c>
      <c r="F3513" s="6">
        <f t="shared" si="325"/>
        <v>0.22893226628911631</v>
      </c>
      <c r="G3513" s="6">
        <f t="shared" si="326"/>
        <v>-0.16026869863751245</v>
      </c>
      <c r="H3513" s="6">
        <f t="shared" si="327"/>
        <v>0.19718125233406678</v>
      </c>
      <c r="I3513" s="6">
        <f t="shared" si="328"/>
        <v>1</v>
      </c>
    </row>
    <row r="3514" spans="1:9" x14ac:dyDescent="0.25">
      <c r="A3514" s="6">
        <v>3503</v>
      </c>
      <c r="B3514" s="6">
        <v>-0.59437297750264406</v>
      </c>
      <c r="C3514" s="6">
        <v>0.48954741050447098</v>
      </c>
      <c r="D3514" s="6">
        <f t="shared" si="324"/>
        <v>60.622683015205418</v>
      </c>
      <c r="E3514" s="6">
        <f t="shared" si="329"/>
        <v>-2.4421884964967958E-2</v>
      </c>
      <c r="F3514" s="6">
        <f t="shared" si="325"/>
        <v>0.19876289513182105</v>
      </c>
      <c r="G3514" s="6">
        <f t="shared" si="326"/>
        <v>-0.19095453742869056</v>
      </c>
      <c r="H3514" s="6">
        <f t="shared" si="327"/>
        <v>0.14211076749875468</v>
      </c>
      <c r="I3514" s="6">
        <f t="shared" si="328"/>
        <v>1</v>
      </c>
    </row>
    <row r="3515" spans="1:9" x14ac:dyDescent="0.25">
      <c r="A3515" s="6">
        <v>3504</v>
      </c>
      <c r="B3515" s="6">
        <v>-1.3515500540961511</v>
      </c>
      <c r="C3515" s="6">
        <v>0.79744865260780662</v>
      </c>
      <c r="D3515" s="6">
        <f t="shared" si="324"/>
        <v>51.653359786902485</v>
      </c>
      <c r="E3515" s="6">
        <f t="shared" si="329"/>
        <v>-9.7572140168266958E-2</v>
      </c>
      <c r="F3515" s="6">
        <f t="shared" si="325"/>
        <v>0.16935527798984421</v>
      </c>
      <c r="G3515" s="6">
        <f t="shared" si="326"/>
        <v>-0.25129240019551458</v>
      </c>
      <c r="H3515" s="6">
        <f t="shared" si="327"/>
        <v>5.6148119858980633E-2</v>
      </c>
      <c r="I3515" s="6">
        <f t="shared" si="328"/>
        <v>1</v>
      </c>
    </row>
    <row r="3516" spans="1:9" x14ac:dyDescent="0.25">
      <c r="A3516" s="6">
        <v>3505</v>
      </c>
      <c r="B3516" s="6">
        <v>0.42840611058636568</v>
      </c>
      <c r="C3516" s="6">
        <v>0.36362804040650654</v>
      </c>
      <c r="D3516" s="6">
        <f t="shared" si="324"/>
        <v>64.243869724678419</v>
      </c>
      <c r="E3516" s="6">
        <f t="shared" si="329"/>
        <v>7.4387962325844798E-2</v>
      </c>
      <c r="F3516" s="6">
        <f t="shared" si="325"/>
        <v>0.21063563844156857</v>
      </c>
      <c r="G3516" s="6">
        <f t="shared" si="326"/>
        <v>-9.7046318188170999E-2</v>
      </c>
      <c r="H3516" s="6">
        <f t="shared" si="327"/>
        <v>0.24582224283986059</v>
      </c>
      <c r="I3516" s="6">
        <f t="shared" si="328"/>
        <v>1</v>
      </c>
    </row>
    <row r="3517" spans="1:9" x14ac:dyDescent="0.25">
      <c r="A3517" s="6">
        <v>3506</v>
      </c>
      <c r="B3517" s="6">
        <v>-7.8068751463433728E-2</v>
      </c>
      <c r="C3517" s="6">
        <v>0.77898495437482829</v>
      </c>
      <c r="D3517" s="6">
        <f t="shared" si="324"/>
        <v>52.286512423122993</v>
      </c>
      <c r="E3517" s="6">
        <f t="shared" si="329"/>
        <v>2.5457842069591695E-2</v>
      </c>
      <c r="F3517" s="6">
        <f t="shared" si="325"/>
        <v>0.1714311882725344</v>
      </c>
      <c r="G3517" s="6">
        <f t="shared" si="326"/>
        <v>-0.12920167869722554</v>
      </c>
      <c r="H3517" s="6">
        <f t="shared" si="327"/>
        <v>0.18011736283640895</v>
      </c>
      <c r="I3517" s="6">
        <f t="shared" si="328"/>
        <v>1</v>
      </c>
    </row>
    <row r="3518" spans="1:9" x14ac:dyDescent="0.25">
      <c r="A3518" s="6">
        <v>3507</v>
      </c>
      <c r="B3518" s="6">
        <v>-0.77340359894151334</v>
      </c>
      <c r="C3518" s="6">
        <v>0.94054994354075749</v>
      </c>
      <c r="D3518" s="6">
        <f t="shared" si="324"/>
        <v>44.800289694895142</v>
      </c>
      <c r="E3518" s="6">
        <f t="shared" si="329"/>
        <v>-4.171788619413512E-2</v>
      </c>
      <c r="F3518" s="6">
        <f t="shared" si="325"/>
        <v>0.14688619572096767</v>
      </c>
      <c r="G3518" s="6">
        <f t="shared" si="326"/>
        <v>-0.18487806557085518</v>
      </c>
      <c r="H3518" s="6">
        <f t="shared" si="327"/>
        <v>0.10144229318258495</v>
      </c>
      <c r="I3518" s="6">
        <f t="shared" si="328"/>
        <v>1</v>
      </c>
    </row>
    <row r="3519" spans="1:9" x14ac:dyDescent="0.25">
      <c r="A3519" s="6">
        <v>3508</v>
      </c>
      <c r="B3519" s="6">
        <v>0.48556216825090814</v>
      </c>
      <c r="C3519" s="6">
        <v>0.4847254860072634</v>
      </c>
      <c r="D3519" s="6">
        <f t="shared" si="324"/>
        <v>60.755922835563588</v>
      </c>
      <c r="E3519" s="6">
        <f t="shared" si="329"/>
        <v>7.9909762092136891E-2</v>
      </c>
      <c r="F3519" s="6">
        <f t="shared" si="325"/>
        <v>0.19919974700184784</v>
      </c>
      <c r="G3519" s="6">
        <f t="shared" si="326"/>
        <v>-8.6805797173531082E-2</v>
      </c>
      <c r="H3519" s="6">
        <f t="shared" si="327"/>
        <v>0.24662532135780485</v>
      </c>
      <c r="I3519" s="6">
        <f t="shared" si="328"/>
        <v>1</v>
      </c>
    </row>
    <row r="3520" spans="1:9" x14ac:dyDescent="0.25">
      <c r="A3520" s="6">
        <v>3509</v>
      </c>
      <c r="B3520" s="6">
        <v>-1.8397986423224211</v>
      </c>
      <c r="C3520" s="6">
        <v>0.51121555223242898</v>
      </c>
      <c r="D3520" s="6">
        <f t="shared" si="324"/>
        <v>60.026592538516432</v>
      </c>
      <c r="E3520" s="6">
        <f t="shared" si="329"/>
        <v>-0.14474143508681356</v>
      </c>
      <c r="F3520" s="6">
        <f t="shared" si="325"/>
        <v>0.1968085001262834</v>
      </c>
      <c r="G3520" s="6">
        <f t="shared" si="326"/>
        <v>-0.31045332416485738</v>
      </c>
      <c r="H3520" s="6">
        <f t="shared" si="327"/>
        <v>2.0970453991230265E-2</v>
      </c>
      <c r="I3520" s="6">
        <f t="shared" si="328"/>
        <v>1</v>
      </c>
    </row>
    <row r="3521" spans="1:9" x14ac:dyDescent="0.25">
      <c r="A3521" s="6">
        <v>3510</v>
      </c>
      <c r="B3521" s="6">
        <v>0.10464873412274756</v>
      </c>
      <c r="C3521" s="6">
        <v>0.717703787347026</v>
      </c>
      <c r="D3521" s="6">
        <f t="shared" si="324"/>
        <v>54.231835978496612</v>
      </c>
      <c r="E3521" s="6">
        <f t="shared" si="329"/>
        <v>4.3110028214563639E-2</v>
      </c>
      <c r="F3521" s="6">
        <f t="shared" si="325"/>
        <v>0.17780929829015282</v>
      </c>
      <c r="G3521" s="6">
        <f t="shared" si="326"/>
        <v>-0.11440027822199322</v>
      </c>
      <c r="H3521" s="6">
        <f t="shared" si="327"/>
        <v>0.2006203346511205</v>
      </c>
      <c r="I3521" s="6">
        <f t="shared" si="328"/>
        <v>1</v>
      </c>
    </row>
    <row r="3522" spans="1:9" x14ac:dyDescent="0.25">
      <c r="A3522" s="6">
        <v>3511</v>
      </c>
      <c r="B3522" s="6">
        <v>1.1131078281323425E-2</v>
      </c>
      <c r="C3522" s="6">
        <v>0.95086519974364447</v>
      </c>
      <c r="D3522" s="6">
        <f t="shared" si="324"/>
        <v>43.962986058963494</v>
      </c>
      <c r="E3522" s="6">
        <f t="shared" si="329"/>
        <v>3.40753643264399E-2</v>
      </c>
      <c r="F3522" s="6">
        <f t="shared" si="325"/>
        <v>0.14414093789824098</v>
      </c>
      <c r="G3522" s="6">
        <f t="shared" si="326"/>
        <v>-0.10774069527069247</v>
      </c>
      <c r="H3522" s="6">
        <f t="shared" si="327"/>
        <v>0.17589142392357227</v>
      </c>
      <c r="I3522" s="6">
        <f t="shared" si="328"/>
        <v>1</v>
      </c>
    </row>
    <row r="3523" spans="1:9" x14ac:dyDescent="0.25">
      <c r="A3523" s="6">
        <v>3512</v>
      </c>
      <c r="B3523" s="6">
        <v>-0.68651843321276829</v>
      </c>
      <c r="C3523" s="6">
        <v>6.219672231208228E-2</v>
      </c>
      <c r="D3523" s="6">
        <f t="shared" si="324"/>
        <v>78.80659877165229</v>
      </c>
      <c r="E3523" s="6">
        <f t="shared" si="329"/>
        <v>-3.3323981725932775E-2</v>
      </c>
      <c r="F3523" s="6">
        <f t="shared" si="325"/>
        <v>0.25838229105459765</v>
      </c>
      <c r="G3523" s="6">
        <f t="shared" si="326"/>
        <v>-0.22319693908393173</v>
      </c>
      <c r="H3523" s="6">
        <f t="shared" si="327"/>
        <v>0.15654897563206616</v>
      </c>
      <c r="I3523" s="6">
        <f t="shared" si="328"/>
        <v>1</v>
      </c>
    </row>
    <row r="3524" spans="1:9" x14ac:dyDescent="0.25">
      <c r="A3524" s="6">
        <v>3513</v>
      </c>
      <c r="B3524" s="6">
        <v>-0.41486146074021235</v>
      </c>
      <c r="C3524" s="6">
        <v>0.6896572771385846</v>
      </c>
      <c r="D3524" s="6">
        <f t="shared" si="324"/>
        <v>55.065323817294015</v>
      </c>
      <c r="E3524" s="6">
        <f t="shared" si="329"/>
        <v>-7.0794248337393006E-3</v>
      </c>
      <c r="F3524" s="6">
        <f t="shared" si="325"/>
        <v>0.18054204530260332</v>
      </c>
      <c r="G3524" s="6">
        <f t="shared" si="326"/>
        <v>-0.16579550220592978</v>
      </c>
      <c r="H3524" s="6">
        <f t="shared" si="327"/>
        <v>0.15163665253845118</v>
      </c>
      <c r="I3524" s="6">
        <f t="shared" si="328"/>
        <v>1</v>
      </c>
    </row>
    <row r="3525" spans="1:9" x14ac:dyDescent="0.25">
      <c r="A3525" s="6">
        <v>3514</v>
      </c>
      <c r="B3525" s="6">
        <v>2.0590323401847854</v>
      </c>
      <c r="C3525" s="6">
        <v>0.24069948423718984</v>
      </c>
      <c r="D3525" s="6">
        <f t="shared" si="324"/>
        <v>68.395162480658556</v>
      </c>
      <c r="E3525" s="6">
        <f t="shared" si="329"/>
        <v>0.23192142249470546</v>
      </c>
      <c r="F3525" s="6">
        <f t="shared" si="325"/>
        <v>0.22424643436281494</v>
      </c>
      <c r="G3525" s="6">
        <f t="shared" si="326"/>
        <v>5.5034993053967279E-2</v>
      </c>
      <c r="H3525" s="6">
        <f t="shared" si="327"/>
        <v>0.40880785193544367</v>
      </c>
      <c r="I3525" s="6">
        <f t="shared" si="328"/>
        <v>0</v>
      </c>
    </row>
    <row r="3526" spans="1:9" x14ac:dyDescent="0.25">
      <c r="A3526" s="6">
        <v>3515</v>
      </c>
      <c r="B3526" s="6">
        <v>-0.9393625077791512</v>
      </c>
      <c r="C3526" s="6">
        <v>0.83376567888424324</v>
      </c>
      <c r="D3526" s="6">
        <f t="shared" si="324"/>
        <v>50.314549675597554</v>
      </c>
      <c r="E3526" s="6">
        <f t="shared" si="329"/>
        <v>-5.7751040009819912E-2</v>
      </c>
      <c r="F3526" s="6">
        <f t="shared" si="325"/>
        <v>0.16496573664130346</v>
      </c>
      <c r="G3526" s="6">
        <f t="shared" si="326"/>
        <v>-0.2094660736547177</v>
      </c>
      <c r="H3526" s="6">
        <f t="shared" si="327"/>
        <v>9.3963993635077861E-2</v>
      </c>
      <c r="I3526" s="6">
        <f t="shared" si="328"/>
        <v>1</v>
      </c>
    </row>
    <row r="3527" spans="1:9" x14ac:dyDescent="0.25">
      <c r="A3527" s="6">
        <v>3516</v>
      </c>
      <c r="B3527" s="6">
        <v>-1.2098780644009821</v>
      </c>
      <c r="C3527" s="6">
        <v>0.17664113284707175</v>
      </c>
      <c r="D3527" s="6">
        <f t="shared" si="324"/>
        <v>71.103775310634546</v>
      </c>
      <c r="E3527" s="6">
        <f t="shared" si="329"/>
        <v>-8.3885325654567203E-2</v>
      </c>
      <c r="F3527" s="6">
        <f t="shared" si="325"/>
        <v>0.23312713216601491</v>
      </c>
      <c r="G3527" s="6">
        <f t="shared" si="326"/>
        <v>-0.26424031161235728</v>
      </c>
      <c r="H3527" s="6">
        <f t="shared" si="327"/>
        <v>9.6469660303222862E-2</v>
      </c>
      <c r="I3527" s="6">
        <f t="shared" si="328"/>
        <v>1</v>
      </c>
    </row>
    <row r="3528" spans="1:9" x14ac:dyDescent="0.25">
      <c r="A3528" s="6">
        <v>3517</v>
      </c>
      <c r="B3528" s="6">
        <v>0.31354375096270815</v>
      </c>
      <c r="C3528" s="6">
        <v>0.69936216315195165</v>
      </c>
      <c r="D3528" s="6">
        <f t="shared" si="324"/>
        <v>54.77999829408094</v>
      </c>
      <c r="E3528" s="6">
        <f t="shared" si="329"/>
        <v>6.3291204144093338E-2</v>
      </c>
      <c r="F3528" s="6">
        <f t="shared" si="325"/>
        <v>0.17960655178387194</v>
      </c>
      <c r="G3528" s="6">
        <f t="shared" si="326"/>
        <v>-9.5013138944947395E-2</v>
      </c>
      <c r="H3528" s="6">
        <f t="shared" si="327"/>
        <v>0.22159554723313407</v>
      </c>
      <c r="I3528" s="6">
        <f t="shared" si="328"/>
        <v>1</v>
      </c>
    </row>
    <row r="3529" spans="1:9" x14ac:dyDescent="0.25">
      <c r="A3529" s="6">
        <v>3518</v>
      </c>
      <c r="B3529" s="6">
        <v>1.5955083654262125</v>
      </c>
      <c r="C3529" s="6">
        <v>0.22467726676229133</v>
      </c>
      <c r="D3529" s="6">
        <f t="shared" si="324"/>
        <v>69.022496653960019</v>
      </c>
      <c r="E3529" s="6">
        <f t="shared" si="329"/>
        <v>0.18714075216725426</v>
      </c>
      <c r="F3529" s="6">
        <f t="shared" si="325"/>
        <v>0.22630326771790171</v>
      </c>
      <c r="G3529" s="6">
        <f t="shared" si="326"/>
        <v>9.4449554731611818E-3</v>
      </c>
      <c r="H3529" s="6">
        <f t="shared" si="327"/>
        <v>0.36483654886134731</v>
      </c>
      <c r="I3529" s="6">
        <f t="shared" si="328"/>
        <v>1</v>
      </c>
    </row>
    <row r="3530" spans="1:9" x14ac:dyDescent="0.25">
      <c r="A3530" s="6">
        <v>3519</v>
      </c>
      <c r="B3530" s="6">
        <v>-0.20260699784557801</v>
      </c>
      <c r="C3530" s="6">
        <v>0.62587359233375039</v>
      </c>
      <c r="D3530" s="6">
        <f t="shared" si="324"/>
        <v>56.880616495178067</v>
      </c>
      <c r="E3530" s="6">
        <f t="shared" si="329"/>
        <v>1.342630441870225E-2</v>
      </c>
      <c r="F3530" s="6">
        <f t="shared" si="325"/>
        <v>0.18649382457435432</v>
      </c>
      <c r="G3530" s="6">
        <f t="shared" si="326"/>
        <v>-0.14788469061955731</v>
      </c>
      <c r="H3530" s="6">
        <f t="shared" si="327"/>
        <v>0.17473729945696179</v>
      </c>
      <c r="I3530" s="6">
        <f t="shared" si="328"/>
        <v>1</v>
      </c>
    </row>
    <row r="3531" spans="1:9" x14ac:dyDescent="0.25">
      <c r="A3531" s="6">
        <v>3520</v>
      </c>
      <c r="B3531" s="6">
        <v>-0.86322643255698495</v>
      </c>
      <c r="C3531" s="6">
        <v>0.21863460188604389</v>
      </c>
      <c r="D3531" s="6">
        <f t="shared" si="324"/>
        <v>69.266627799440386</v>
      </c>
      <c r="E3531" s="6">
        <f t="shared" si="329"/>
        <v>-5.0395596343015714E-2</v>
      </c>
      <c r="F3531" s="6">
        <f t="shared" si="325"/>
        <v>0.22710369770308322</v>
      </c>
      <c r="G3531" s="6">
        <f t="shared" si="326"/>
        <v>-0.22840536883260493</v>
      </c>
      <c r="H3531" s="6">
        <f t="shared" si="327"/>
        <v>0.1276141761465735</v>
      </c>
      <c r="I3531" s="6">
        <f t="shared" si="328"/>
        <v>1</v>
      </c>
    </row>
    <row r="3532" spans="1:9" x14ac:dyDescent="0.25">
      <c r="A3532" s="6">
        <v>3521</v>
      </c>
      <c r="B3532" s="6">
        <v>-0.7867811291362159</v>
      </c>
      <c r="C3532" s="6">
        <v>0.36716818750572222</v>
      </c>
      <c r="D3532" s="6">
        <f t="shared" si="324"/>
        <v>64.136193041068609</v>
      </c>
      <c r="E3532" s="6">
        <f t="shared" si="329"/>
        <v>-4.3010278394034859E-2</v>
      </c>
      <c r="F3532" s="6">
        <f t="shared" si="325"/>
        <v>0.21028260013465117</v>
      </c>
      <c r="G3532" s="6">
        <f t="shared" si="326"/>
        <v>-0.21430083145082424</v>
      </c>
      <c r="H3532" s="6">
        <f t="shared" si="327"/>
        <v>0.12828027466275449</v>
      </c>
      <c r="I3532" s="6">
        <f t="shared" si="328"/>
        <v>1</v>
      </c>
    </row>
    <row r="3533" spans="1:9" x14ac:dyDescent="0.25">
      <c r="A3533" s="6">
        <v>3522</v>
      </c>
      <c r="B3533" s="6">
        <v>0.79998471846920438</v>
      </c>
      <c r="C3533" s="6">
        <v>0.69338053529465626</v>
      </c>
      <c r="D3533" s="6">
        <f t="shared" ref="D3533:D3596" si="330">CHIINV(C3533,$B$5)</f>
        <v>54.956215242036521</v>
      </c>
      <c r="E3533" s="6">
        <f t="shared" si="329"/>
        <v>0.11028586631021021</v>
      </c>
      <c r="F3533" s="6">
        <f t="shared" ref="F3533:F3596" si="331">$B$2/($B$5)*D3533</f>
        <v>0.18018431226897219</v>
      </c>
      <c r="G3533" s="6">
        <f t="shared" ref="G3533:G3596" si="332">E3533-$B$8*SQRT(F3533/$B$6*(1/$B$3+1/$B$4))</f>
        <v>-4.8272889987061487E-2</v>
      </c>
      <c r="H3533" s="6">
        <f t="shared" ref="H3533:H3596" si="333">E3533+$B$8*SQRT(F3533/$B$6*(1/$B$3+1/$B$4))</f>
        <v>0.26884462260748193</v>
      </c>
      <c r="I3533" s="6">
        <f t="shared" ref="I3533:I3596" si="334">IF(-G3533&lt;$B$9,1,0)*IF(H3533&lt;$B$9,1,0)</f>
        <v>1</v>
      </c>
    </row>
    <row r="3534" spans="1:9" x14ac:dyDescent="0.25">
      <c r="A3534" s="6">
        <v>3523</v>
      </c>
      <c r="B3534" s="6">
        <v>0.36983124118705746</v>
      </c>
      <c r="C3534" s="6">
        <v>0.24268318735312969</v>
      </c>
      <c r="D3534" s="6">
        <f t="shared" si="330"/>
        <v>68.319370158694824</v>
      </c>
      <c r="E3534" s="6">
        <f t="shared" ref="E3534:E3597" si="335">$B$1+B3534*SQRT($B$2/$B$6*(1/$B$3+1/$B$4))</f>
        <v>6.872909232368335E-2</v>
      </c>
      <c r="F3534" s="6">
        <f t="shared" si="331"/>
        <v>0.22399793494654041</v>
      </c>
      <c r="G3534" s="6">
        <f t="shared" si="332"/>
        <v>-0.108059301313533</v>
      </c>
      <c r="H3534" s="6">
        <f t="shared" si="333"/>
        <v>0.2455174859608997</v>
      </c>
      <c r="I3534" s="6">
        <f t="shared" si="334"/>
        <v>1</v>
      </c>
    </row>
    <row r="3535" spans="1:9" x14ac:dyDescent="0.25">
      <c r="A3535" s="6">
        <v>3524</v>
      </c>
      <c r="B3535" s="6">
        <v>-0.25752001420187298</v>
      </c>
      <c r="C3535" s="6">
        <v>0.9812921536912137</v>
      </c>
      <c r="D3535" s="6">
        <f t="shared" si="330"/>
        <v>40.282878022404624</v>
      </c>
      <c r="E3535" s="6">
        <f t="shared" si="335"/>
        <v>8.1212030301106956E-3</v>
      </c>
      <c r="F3535" s="6">
        <f t="shared" si="331"/>
        <v>0.13207500990952337</v>
      </c>
      <c r="G3535" s="6">
        <f t="shared" si="332"/>
        <v>-0.12762949404987428</v>
      </c>
      <c r="H3535" s="6">
        <f t="shared" si="333"/>
        <v>0.14387190011009565</v>
      </c>
      <c r="I3535" s="6">
        <f t="shared" si="334"/>
        <v>1</v>
      </c>
    </row>
    <row r="3536" spans="1:9" x14ac:dyDescent="0.25">
      <c r="A3536" s="6">
        <v>3525</v>
      </c>
      <c r="B3536" s="6">
        <v>0.10287976692779921</v>
      </c>
      <c r="C3536" s="6">
        <v>0.19504379406109806</v>
      </c>
      <c r="D3536" s="6">
        <f t="shared" si="330"/>
        <v>70.265364736600063</v>
      </c>
      <c r="E3536" s="6">
        <f t="shared" si="335"/>
        <v>4.2939129747405991E-2</v>
      </c>
      <c r="F3536" s="6">
        <f t="shared" si="331"/>
        <v>0.230378245038033</v>
      </c>
      <c r="G3536" s="6">
        <f t="shared" si="332"/>
        <v>-0.13634938736439009</v>
      </c>
      <c r="H3536" s="6">
        <f t="shared" si="333"/>
        <v>0.22222764685920207</v>
      </c>
      <c r="I3536" s="6">
        <f t="shared" si="334"/>
        <v>1</v>
      </c>
    </row>
    <row r="3537" spans="1:9" x14ac:dyDescent="0.25">
      <c r="A3537" s="6">
        <v>3526</v>
      </c>
      <c r="B3537" s="6">
        <v>-0.58136947700404562</v>
      </c>
      <c r="C3537" s="6">
        <v>0.99703970458082825</v>
      </c>
      <c r="D3537" s="6">
        <f t="shared" si="330"/>
        <v>34.949735197514755</v>
      </c>
      <c r="E3537" s="6">
        <f t="shared" si="335"/>
        <v>-2.3165627466671612E-2</v>
      </c>
      <c r="F3537" s="6">
        <f t="shared" si="331"/>
        <v>0.11458929572955658</v>
      </c>
      <c r="G3537" s="6">
        <f t="shared" si="332"/>
        <v>-0.1496112408507457</v>
      </c>
      <c r="H3537" s="6">
        <f t="shared" si="333"/>
        <v>0.10327998591740248</v>
      </c>
      <c r="I3537" s="6">
        <f t="shared" si="334"/>
        <v>1</v>
      </c>
    </row>
    <row r="3538" spans="1:9" x14ac:dyDescent="0.25">
      <c r="A3538" s="6">
        <v>3527</v>
      </c>
      <c r="B3538" s="6">
        <v>1.3601811588159762</v>
      </c>
      <c r="C3538" s="6">
        <v>0.565507980590228</v>
      </c>
      <c r="D3538" s="6">
        <f t="shared" si="330"/>
        <v>58.542436000582931</v>
      </c>
      <c r="E3538" s="6">
        <f t="shared" si="335"/>
        <v>0.16440598410313895</v>
      </c>
      <c r="F3538" s="6">
        <f t="shared" si="331"/>
        <v>0.19194241311666535</v>
      </c>
      <c r="G3538" s="6">
        <f t="shared" si="332"/>
        <v>7.5552890694444153E-4</v>
      </c>
      <c r="H3538" s="6">
        <f t="shared" si="333"/>
        <v>0.32805643929933348</v>
      </c>
      <c r="I3538" s="6">
        <f t="shared" si="334"/>
        <v>1</v>
      </c>
    </row>
    <row r="3539" spans="1:9" x14ac:dyDescent="0.25">
      <c r="A3539" s="6">
        <v>3528</v>
      </c>
      <c r="B3539" s="6">
        <v>1.2967757356818765</v>
      </c>
      <c r="C3539" s="6">
        <v>0.52424695577867975</v>
      </c>
      <c r="D3539" s="6">
        <f t="shared" si="330"/>
        <v>59.669665912776736</v>
      </c>
      <c r="E3539" s="6">
        <f t="shared" si="335"/>
        <v>0.15828043827388699</v>
      </c>
      <c r="F3539" s="6">
        <f t="shared" si="331"/>
        <v>0.19563824889434994</v>
      </c>
      <c r="G3539" s="6">
        <f t="shared" si="332"/>
        <v>-6.9380430545420979E-3</v>
      </c>
      <c r="H3539" s="6">
        <f t="shared" si="333"/>
        <v>0.32349891960231608</v>
      </c>
      <c r="I3539" s="6">
        <f t="shared" si="334"/>
        <v>1</v>
      </c>
    </row>
    <row r="3540" spans="1:9" x14ac:dyDescent="0.25">
      <c r="A3540" s="6">
        <v>3529</v>
      </c>
      <c r="B3540" s="6">
        <v>-0.1278317540709395</v>
      </c>
      <c r="C3540" s="6">
        <v>0.39320047608874781</v>
      </c>
      <c r="D3540" s="6">
        <f t="shared" si="330"/>
        <v>63.357791006895397</v>
      </c>
      <c r="E3540" s="6">
        <f t="shared" si="335"/>
        <v>2.0650279277545203E-2</v>
      </c>
      <c r="F3540" s="6">
        <f t="shared" si="331"/>
        <v>0.20773046231768982</v>
      </c>
      <c r="G3540" s="6">
        <f t="shared" si="332"/>
        <v>-0.14959764918684745</v>
      </c>
      <c r="H3540" s="6">
        <f t="shared" si="333"/>
        <v>0.19089820774193786</v>
      </c>
      <c r="I3540" s="6">
        <f t="shared" si="334"/>
        <v>1</v>
      </c>
    </row>
    <row r="3541" spans="1:9" x14ac:dyDescent="0.25">
      <c r="A3541" s="6">
        <v>3530</v>
      </c>
      <c r="B3541" s="6">
        <v>-0.73017190516111441</v>
      </c>
      <c r="C3541" s="6">
        <v>0.83745841853083891</v>
      </c>
      <c r="D3541" s="6">
        <f t="shared" si="330"/>
        <v>50.169844125383925</v>
      </c>
      <c r="E3541" s="6">
        <f t="shared" si="335"/>
        <v>-3.7541307781150751E-2</v>
      </c>
      <c r="F3541" s="6">
        <f t="shared" si="331"/>
        <v>0.16449129221437353</v>
      </c>
      <c r="G3541" s="6">
        <f t="shared" si="332"/>
        <v>-0.18903801675325602</v>
      </c>
      <c r="H3541" s="6">
        <f t="shared" si="333"/>
        <v>0.11395540119095451</v>
      </c>
      <c r="I3541" s="6">
        <f t="shared" si="334"/>
        <v>1</v>
      </c>
    </row>
    <row r="3542" spans="1:9" x14ac:dyDescent="0.25">
      <c r="A3542" s="6">
        <v>3531</v>
      </c>
      <c r="B3542" s="6">
        <v>-0.81237203630735166</v>
      </c>
      <c r="C3542" s="6">
        <v>0.9914853358561968</v>
      </c>
      <c r="D3542" s="6">
        <f t="shared" si="330"/>
        <v>37.794346267100543</v>
      </c>
      <c r="E3542" s="6">
        <f t="shared" si="335"/>
        <v>-4.5482594907992779E-2</v>
      </c>
      <c r="F3542" s="6">
        <f t="shared" si="331"/>
        <v>0.12391588940032965</v>
      </c>
      <c r="G3542" s="6">
        <f t="shared" si="332"/>
        <v>-0.17697335673297668</v>
      </c>
      <c r="H3542" s="6">
        <f t="shared" si="333"/>
        <v>8.6008166916991119E-2</v>
      </c>
      <c r="I3542" s="6">
        <f t="shared" si="334"/>
        <v>1</v>
      </c>
    </row>
    <row r="3543" spans="1:9" x14ac:dyDescent="0.25">
      <c r="A3543" s="6">
        <v>3532</v>
      </c>
      <c r="B3543" s="6">
        <v>-2.1172127162571996</v>
      </c>
      <c r="C3543" s="6">
        <v>0.64885402996917629</v>
      </c>
      <c r="D3543" s="6">
        <f t="shared" si="330"/>
        <v>56.236502119586198</v>
      </c>
      <c r="E3543" s="6">
        <f t="shared" si="335"/>
        <v>-0.17154218082070774</v>
      </c>
      <c r="F3543" s="6">
        <f t="shared" si="331"/>
        <v>0.18438197416257771</v>
      </c>
      <c r="G3543" s="6">
        <f t="shared" si="332"/>
        <v>-0.33193723504774975</v>
      </c>
      <c r="H3543" s="6">
        <f t="shared" si="333"/>
        <v>-1.1147126593665707E-2</v>
      </c>
      <c r="I3543" s="6">
        <f t="shared" si="334"/>
        <v>1</v>
      </c>
    </row>
    <row r="3544" spans="1:9" x14ac:dyDescent="0.25">
      <c r="A3544" s="6">
        <v>3533</v>
      </c>
      <c r="B3544" s="6">
        <v>0.64357209339505062</v>
      </c>
      <c r="C3544" s="6">
        <v>7.9592272713400677E-2</v>
      </c>
      <c r="D3544" s="6">
        <f t="shared" si="330"/>
        <v>77.132700674302356</v>
      </c>
      <c r="E3544" s="6">
        <f t="shared" si="335"/>
        <v>9.5174971124809965E-2</v>
      </c>
      <c r="F3544" s="6">
        <f t="shared" si="331"/>
        <v>0.25289410057148315</v>
      </c>
      <c r="G3544" s="6">
        <f t="shared" si="332"/>
        <v>-9.267065688837875E-2</v>
      </c>
      <c r="H3544" s="6">
        <f t="shared" si="333"/>
        <v>0.28302059913799871</v>
      </c>
      <c r="I3544" s="6">
        <f t="shared" si="334"/>
        <v>1</v>
      </c>
    </row>
    <row r="3545" spans="1:9" x14ac:dyDescent="0.25">
      <c r="A3545" s="6">
        <v>3534</v>
      </c>
      <c r="B3545" s="6">
        <v>0.13107182894600555</v>
      </c>
      <c r="C3545" s="6">
        <v>0.79491561632129881</v>
      </c>
      <c r="D3545" s="6">
        <f t="shared" si="330"/>
        <v>51.741863539609419</v>
      </c>
      <c r="E3545" s="6">
        <f t="shared" si="335"/>
        <v>4.5662741693791101E-2</v>
      </c>
      <c r="F3545" s="6">
        <f t="shared" si="331"/>
        <v>0.1696454542282276</v>
      </c>
      <c r="G3545" s="6">
        <f t="shared" si="332"/>
        <v>-0.10818915543547607</v>
      </c>
      <c r="H3545" s="6">
        <f t="shared" si="333"/>
        <v>0.19951463882305825</v>
      </c>
      <c r="I3545" s="6">
        <f t="shared" si="334"/>
        <v>1</v>
      </c>
    </row>
    <row r="3546" spans="1:9" x14ac:dyDescent="0.25">
      <c r="A3546" s="6">
        <v>3535</v>
      </c>
      <c r="B3546" s="6">
        <v>-0.29048351279925555</v>
      </c>
      <c r="C3546" s="6">
        <v>0.47749259926145204</v>
      </c>
      <c r="D3546" s="6">
        <f t="shared" si="330"/>
        <v>60.956270766196695</v>
      </c>
      <c r="E3546" s="6">
        <f t="shared" si="335"/>
        <v>4.9366265164629761E-3</v>
      </c>
      <c r="F3546" s="6">
        <f t="shared" si="331"/>
        <v>0.19985662546293997</v>
      </c>
      <c r="G3546" s="6">
        <f t="shared" si="332"/>
        <v>-0.16205358602811165</v>
      </c>
      <c r="H3546" s="6">
        <f t="shared" si="333"/>
        <v>0.17192683906103762</v>
      </c>
      <c r="I3546" s="6">
        <f t="shared" si="334"/>
        <v>1</v>
      </c>
    </row>
    <row r="3547" spans="1:9" x14ac:dyDescent="0.25">
      <c r="A3547" s="6">
        <v>3536</v>
      </c>
      <c r="B3547" s="6">
        <v>1.5413434084621258</v>
      </c>
      <c r="C3547" s="6">
        <v>0.89098788415173802</v>
      </c>
      <c r="D3547" s="6">
        <f t="shared" si="330"/>
        <v>47.807038139593097</v>
      </c>
      <c r="E3547" s="6">
        <f t="shared" si="335"/>
        <v>0.18190792018186946</v>
      </c>
      <c r="F3547" s="6">
        <f t="shared" si="331"/>
        <v>0.1567443873429282</v>
      </c>
      <c r="G3547" s="6">
        <f t="shared" si="332"/>
        <v>3.4021688839361713E-2</v>
      </c>
      <c r="H3547" s="6">
        <f t="shared" si="333"/>
        <v>0.32979415152437719</v>
      </c>
      <c r="I3547" s="6">
        <f t="shared" si="334"/>
        <v>1</v>
      </c>
    </row>
    <row r="3548" spans="1:9" x14ac:dyDescent="0.25">
      <c r="A3548" s="6">
        <v>3537</v>
      </c>
      <c r="B3548" s="6">
        <v>-1.8532591639086604</v>
      </c>
      <c r="C3548" s="6">
        <v>0.92645039216284675</v>
      </c>
      <c r="D3548" s="6">
        <f t="shared" si="330"/>
        <v>45.790939829199445</v>
      </c>
      <c r="E3548" s="6">
        <f t="shared" si="335"/>
        <v>-0.14604184501685627</v>
      </c>
      <c r="F3548" s="6">
        <f t="shared" si="331"/>
        <v>0.15013422894819489</v>
      </c>
      <c r="G3548" s="6">
        <f t="shared" si="332"/>
        <v>-0.29077619044696301</v>
      </c>
      <c r="H3548" s="6">
        <f t="shared" si="333"/>
        <v>-1.3074995867495554E-3</v>
      </c>
      <c r="I3548" s="6">
        <f t="shared" si="334"/>
        <v>1</v>
      </c>
    </row>
    <row r="3549" spans="1:9" x14ac:dyDescent="0.25">
      <c r="A3549" s="6">
        <v>3538</v>
      </c>
      <c r="B3549" s="6">
        <v>-0.63728066379553638</v>
      </c>
      <c r="C3549" s="6">
        <v>0.51332132938627273</v>
      </c>
      <c r="D3549" s="6">
        <f t="shared" si="330"/>
        <v>59.968851834489023</v>
      </c>
      <c r="E3549" s="6">
        <f t="shared" si="335"/>
        <v>-2.8567161280818702E-2</v>
      </c>
      <c r="F3549" s="6">
        <f t="shared" si="331"/>
        <v>0.19661918634258696</v>
      </c>
      <c r="G3549" s="6">
        <f t="shared" si="332"/>
        <v>-0.1941993304977932</v>
      </c>
      <c r="H3549" s="6">
        <f t="shared" si="333"/>
        <v>0.13706500793615578</v>
      </c>
      <c r="I3549" s="6">
        <f t="shared" si="334"/>
        <v>1</v>
      </c>
    </row>
    <row r="3550" spans="1:9" x14ac:dyDescent="0.25">
      <c r="A3550" s="6">
        <v>3539</v>
      </c>
      <c r="B3550" s="6">
        <v>-0.69292354965000413</v>
      </c>
      <c r="C3550" s="6">
        <v>0.60988189336832788</v>
      </c>
      <c r="D3550" s="6">
        <f t="shared" si="330"/>
        <v>57.324179809199954</v>
      </c>
      <c r="E3550" s="6">
        <f t="shared" si="335"/>
        <v>-3.3942774761900746E-2</v>
      </c>
      <c r="F3550" s="6">
        <f t="shared" si="331"/>
        <v>0.18794813052196707</v>
      </c>
      <c r="G3550" s="6">
        <f t="shared" si="332"/>
        <v>-0.19588151166269291</v>
      </c>
      <c r="H3550" s="6">
        <f t="shared" si="333"/>
        <v>0.12799596213889142</v>
      </c>
      <c r="I3550" s="6">
        <f t="shared" si="334"/>
        <v>1</v>
      </c>
    </row>
    <row r="3551" spans="1:9" x14ac:dyDescent="0.25">
      <c r="A3551" s="6">
        <v>3540</v>
      </c>
      <c r="B3551" s="6">
        <v>-0.96646544989198446</v>
      </c>
      <c r="C3551" s="6">
        <v>0.43757438886684774</v>
      </c>
      <c r="D3551" s="6">
        <f t="shared" si="330"/>
        <v>62.075510762534719</v>
      </c>
      <c r="E3551" s="6">
        <f t="shared" si="335"/>
        <v>-6.0369432977068108E-2</v>
      </c>
      <c r="F3551" s="6">
        <f t="shared" si="331"/>
        <v>0.20352626479519581</v>
      </c>
      <c r="G3551" s="6">
        <f t="shared" si="332"/>
        <v>-0.22888575567842784</v>
      </c>
      <c r="H3551" s="6">
        <f t="shared" si="333"/>
        <v>0.10814688972429161</v>
      </c>
      <c r="I3551" s="6">
        <f t="shared" si="334"/>
        <v>1</v>
      </c>
    </row>
    <row r="3552" spans="1:9" x14ac:dyDescent="0.25">
      <c r="A3552" s="6">
        <v>3541</v>
      </c>
      <c r="B3552" s="6">
        <v>0.33693368095555343</v>
      </c>
      <c r="C3552" s="6">
        <v>3.5401470992156743E-2</v>
      </c>
      <c r="D3552" s="6">
        <f t="shared" si="330"/>
        <v>82.394827640867462</v>
      </c>
      <c r="E3552" s="6">
        <f t="shared" si="335"/>
        <v>6.5550886061382124E-2</v>
      </c>
      <c r="F3552" s="6">
        <f t="shared" si="331"/>
        <v>0.27014697587169662</v>
      </c>
      <c r="G3552" s="6">
        <f t="shared" si="332"/>
        <v>-0.12859661167117972</v>
      </c>
      <c r="H3552" s="6">
        <f t="shared" si="333"/>
        <v>0.25969838379394394</v>
      </c>
      <c r="I3552" s="6">
        <f t="shared" si="334"/>
        <v>1</v>
      </c>
    </row>
    <row r="3553" spans="1:9" x14ac:dyDescent="0.25">
      <c r="A3553" s="6">
        <v>3542</v>
      </c>
      <c r="B3553" s="6">
        <v>3.3321612136205658E-2</v>
      </c>
      <c r="C3553" s="6">
        <v>0.19989623706778162</v>
      </c>
      <c r="D3553" s="6">
        <f t="shared" si="330"/>
        <v>70.053502644346295</v>
      </c>
      <c r="E3553" s="6">
        <f t="shared" si="335"/>
        <v>3.6219173568374362E-2</v>
      </c>
      <c r="F3553" s="6">
        <f t="shared" si="331"/>
        <v>0.22968361522736491</v>
      </c>
      <c r="G3553" s="6">
        <f t="shared" si="332"/>
        <v>-0.14279884671943008</v>
      </c>
      <c r="H3553" s="6">
        <f t="shared" si="333"/>
        <v>0.21523719385617882</v>
      </c>
      <c r="I3553" s="6">
        <f t="shared" si="334"/>
        <v>1</v>
      </c>
    </row>
    <row r="3554" spans="1:9" x14ac:dyDescent="0.25">
      <c r="A3554" s="6">
        <v>3543</v>
      </c>
      <c r="B3554" s="6">
        <v>0.28410568120307289</v>
      </c>
      <c r="C3554" s="6">
        <v>0.73033845027008881</v>
      </c>
      <c r="D3554" s="6">
        <f t="shared" si="330"/>
        <v>53.846498778636949</v>
      </c>
      <c r="E3554" s="6">
        <f t="shared" si="335"/>
        <v>6.0447216413643472E-2</v>
      </c>
      <c r="F3554" s="6">
        <f t="shared" si="331"/>
        <v>0.17654589763487524</v>
      </c>
      <c r="G3554" s="6">
        <f t="shared" si="332"/>
        <v>-9.6502508047216995E-2</v>
      </c>
      <c r="H3554" s="6">
        <f t="shared" si="333"/>
        <v>0.21739694087450395</v>
      </c>
      <c r="I3554" s="6">
        <f t="shared" si="334"/>
        <v>1</v>
      </c>
    </row>
    <row r="3555" spans="1:9" x14ac:dyDescent="0.25">
      <c r="A3555" s="6">
        <v>3544</v>
      </c>
      <c r="B3555" s="6">
        <v>1.1406018529669382</v>
      </c>
      <c r="C3555" s="6">
        <v>0.87347025971251568</v>
      </c>
      <c r="D3555" s="6">
        <f t="shared" si="330"/>
        <v>48.645560017278946</v>
      </c>
      <c r="E3555" s="6">
        <f t="shared" si="335"/>
        <v>0.14319260779163784</v>
      </c>
      <c r="F3555" s="6">
        <f t="shared" si="331"/>
        <v>0.15949363940091457</v>
      </c>
      <c r="G3555" s="6">
        <f t="shared" si="332"/>
        <v>-5.9849271477064592E-3</v>
      </c>
      <c r="H3555" s="6">
        <f t="shared" si="333"/>
        <v>0.29237014273098216</v>
      </c>
      <c r="I3555" s="6">
        <f t="shared" si="334"/>
        <v>1</v>
      </c>
    </row>
    <row r="3556" spans="1:9" x14ac:dyDescent="0.25">
      <c r="A3556" s="6">
        <v>3545</v>
      </c>
      <c r="B3556" s="6">
        <v>0.16417402548540849</v>
      </c>
      <c r="C3556" s="6">
        <v>0.32245857112338633</v>
      </c>
      <c r="D3556" s="6">
        <f t="shared" si="330"/>
        <v>65.534657617412066</v>
      </c>
      <c r="E3556" s="6">
        <f t="shared" si="335"/>
        <v>4.8860717701650402E-2</v>
      </c>
      <c r="F3556" s="6">
        <f t="shared" si="331"/>
        <v>0.21486772989315431</v>
      </c>
      <c r="G3556" s="6">
        <f t="shared" si="332"/>
        <v>-0.12428722675073114</v>
      </c>
      <c r="H3556" s="6">
        <f t="shared" si="333"/>
        <v>0.22200866215403195</v>
      </c>
      <c r="I3556" s="6">
        <f t="shared" si="334"/>
        <v>1</v>
      </c>
    </row>
    <row r="3557" spans="1:9" x14ac:dyDescent="0.25">
      <c r="A3557" s="6">
        <v>3546</v>
      </c>
      <c r="B3557" s="6">
        <v>-1.1567294677661266</v>
      </c>
      <c r="C3557" s="6">
        <v>0.59556871242408516</v>
      </c>
      <c r="D3557" s="6">
        <f t="shared" si="330"/>
        <v>57.718736964246006</v>
      </c>
      <c r="E3557" s="6">
        <f t="shared" si="335"/>
        <v>-7.8750683405454214E-2</v>
      </c>
      <c r="F3557" s="6">
        <f t="shared" si="331"/>
        <v>0.18924176053851149</v>
      </c>
      <c r="G3557" s="6">
        <f t="shared" si="332"/>
        <v>-0.24124576947666002</v>
      </c>
      <c r="H3557" s="6">
        <f t="shared" si="333"/>
        <v>8.3744402665751588E-2</v>
      </c>
      <c r="I3557" s="6">
        <f t="shared" si="334"/>
        <v>1</v>
      </c>
    </row>
    <row r="3558" spans="1:9" x14ac:dyDescent="0.25">
      <c r="A3558" s="6">
        <v>3547</v>
      </c>
      <c r="B3558" s="6">
        <v>1.0658141036401503</v>
      </c>
      <c r="C3558" s="6">
        <v>0.64989165929136017</v>
      </c>
      <c r="D3558" s="6">
        <f t="shared" si="330"/>
        <v>56.207195519774494</v>
      </c>
      <c r="E3558" s="6">
        <f t="shared" si="335"/>
        <v>0.13596742478167742</v>
      </c>
      <c r="F3558" s="6">
        <f t="shared" si="331"/>
        <v>0.1842858869500803</v>
      </c>
      <c r="G3558" s="6">
        <f t="shared" si="332"/>
        <v>-2.4385830559763261E-2</v>
      </c>
      <c r="H3558" s="6">
        <f t="shared" si="333"/>
        <v>0.29632068012311807</v>
      </c>
      <c r="I3558" s="6">
        <f t="shared" si="334"/>
        <v>1</v>
      </c>
    </row>
    <row r="3559" spans="1:9" x14ac:dyDescent="0.25">
      <c r="A3559" s="6">
        <v>3548</v>
      </c>
      <c r="B3559" s="6">
        <v>2.3305619833990932</v>
      </c>
      <c r="C3559" s="6">
        <v>0.16434217352824487</v>
      </c>
      <c r="D3559" s="6">
        <f t="shared" si="330"/>
        <v>71.699209808961854</v>
      </c>
      <c r="E3559" s="6">
        <f t="shared" si="335"/>
        <v>0.25815367821188506</v>
      </c>
      <c r="F3559" s="6">
        <f t="shared" si="331"/>
        <v>0.23507937642282575</v>
      </c>
      <c r="G3559" s="6">
        <f t="shared" si="332"/>
        <v>7.7045105738096586E-2</v>
      </c>
      <c r="H3559" s="6">
        <f t="shared" si="333"/>
        <v>0.43926225068567354</v>
      </c>
      <c r="I3559" s="6">
        <f t="shared" si="334"/>
        <v>0</v>
      </c>
    </row>
    <row r="3560" spans="1:9" x14ac:dyDescent="0.25">
      <c r="A3560" s="6">
        <v>3549</v>
      </c>
      <c r="B3560" s="6">
        <v>-0.20643483367166482</v>
      </c>
      <c r="C3560" s="6">
        <v>0.19376201666310616</v>
      </c>
      <c r="D3560" s="6">
        <f t="shared" si="330"/>
        <v>70.321931941984019</v>
      </c>
      <c r="E3560" s="6">
        <f t="shared" si="335"/>
        <v>1.3056500344846348E-2</v>
      </c>
      <c r="F3560" s="6">
        <f t="shared" si="331"/>
        <v>0.23056371128519351</v>
      </c>
      <c r="G3560" s="6">
        <f t="shared" si="332"/>
        <v>-0.16630417045214627</v>
      </c>
      <c r="H3560" s="6">
        <f t="shared" si="333"/>
        <v>0.19241717114183896</v>
      </c>
      <c r="I3560" s="6">
        <f t="shared" si="334"/>
        <v>1</v>
      </c>
    </row>
    <row r="3561" spans="1:9" x14ac:dyDescent="0.25">
      <c r="A3561" s="6">
        <v>3550</v>
      </c>
      <c r="B3561" s="6">
        <v>0.44557509681908414</v>
      </c>
      <c r="C3561" s="6">
        <v>7.2084719382305373E-2</v>
      </c>
      <c r="D3561" s="6">
        <f t="shared" si="330"/>
        <v>77.813865216450353</v>
      </c>
      <c r="E3561" s="6">
        <f t="shared" si="335"/>
        <v>7.6046643978167891E-2</v>
      </c>
      <c r="F3561" s="6">
        <f t="shared" si="331"/>
        <v>0.2551274269391815</v>
      </c>
      <c r="G3561" s="6">
        <f t="shared" si="332"/>
        <v>-0.11262660013226587</v>
      </c>
      <c r="H3561" s="6">
        <f t="shared" si="333"/>
        <v>0.26471988808860164</v>
      </c>
      <c r="I3561" s="6">
        <f t="shared" si="334"/>
        <v>1</v>
      </c>
    </row>
    <row r="3562" spans="1:9" x14ac:dyDescent="0.25">
      <c r="A3562" s="6">
        <v>3551</v>
      </c>
      <c r="B3562" s="6">
        <v>0.60407614910218399</v>
      </c>
      <c r="C3562" s="6">
        <v>0.98217719046601759</v>
      </c>
      <c r="D3562" s="6">
        <f t="shared" si="330"/>
        <v>40.118351310225528</v>
      </c>
      <c r="E3562" s="6">
        <f t="shared" si="335"/>
        <v>9.1359300400180352E-2</v>
      </c>
      <c r="F3562" s="6">
        <f t="shared" si="331"/>
        <v>0.13153557806631319</v>
      </c>
      <c r="G3562" s="6">
        <f t="shared" si="332"/>
        <v>-4.4113890840063327E-2</v>
      </c>
      <c r="H3562" s="6">
        <f t="shared" si="333"/>
        <v>0.22683249164042402</v>
      </c>
      <c r="I3562" s="6">
        <f t="shared" si="334"/>
        <v>1</v>
      </c>
    </row>
    <row r="3563" spans="1:9" x14ac:dyDescent="0.25">
      <c r="A3563" s="6">
        <v>3552</v>
      </c>
      <c r="B3563" s="6">
        <v>-0.47081130105652846</v>
      </c>
      <c r="C3563" s="6">
        <v>0.78237250892666399</v>
      </c>
      <c r="D3563" s="6">
        <f t="shared" si="330"/>
        <v>52.17233808389409</v>
      </c>
      <c r="E3563" s="6">
        <f t="shared" si="335"/>
        <v>-1.2484692933158473E-2</v>
      </c>
      <c r="F3563" s="6">
        <f t="shared" si="331"/>
        <v>0.17105684617670194</v>
      </c>
      <c r="G3563" s="6">
        <f t="shared" si="332"/>
        <v>-0.16697526191852913</v>
      </c>
      <c r="H3563" s="6">
        <f t="shared" si="333"/>
        <v>0.14200587605221215</v>
      </c>
      <c r="I3563" s="6">
        <f t="shared" si="334"/>
        <v>1</v>
      </c>
    </row>
    <row r="3564" spans="1:9" x14ac:dyDescent="0.25">
      <c r="A3564" s="6">
        <v>3553</v>
      </c>
      <c r="B3564" s="6">
        <v>-1.0238250069960486</v>
      </c>
      <c r="C3564" s="6">
        <v>0.79390850550859093</v>
      </c>
      <c r="D3564" s="6">
        <f t="shared" si="330"/>
        <v>51.776899281550904</v>
      </c>
      <c r="E3564" s="6">
        <f t="shared" si="335"/>
        <v>-6.5910892656998524E-2</v>
      </c>
      <c r="F3564" s="6">
        <f t="shared" si="331"/>
        <v>0.16976032551328166</v>
      </c>
      <c r="G3564" s="6">
        <f t="shared" si="332"/>
        <v>-0.21981486950300738</v>
      </c>
      <c r="H3564" s="6">
        <f t="shared" si="333"/>
        <v>8.799308418901032E-2</v>
      </c>
      <c r="I3564" s="6">
        <f t="shared" si="334"/>
        <v>1</v>
      </c>
    </row>
    <row r="3565" spans="1:9" x14ac:dyDescent="0.25">
      <c r="A3565" s="6">
        <v>3554</v>
      </c>
      <c r="B3565" s="6">
        <v>0.47115236156969331</v>
      </c>
      <c r="C3565" s="6">
        <v>1.2665181432538836E-2</v>
      </c>
      <c r="D3565" s="6">
        <f t="shared" si="330"/>
        <v>88.316555124379761</v>
      </c>
      <c r="E3565" s="6">
        <f t="shared" si="335"/>
        <v>7.8517642509088617E-2</v>
      </c>
      <c r="F3565" s="6">
        <f t="shared" si="331"/>
        <v>0.28956247581763855</v>
      </c>
      <c r="G3565" s="6">
        <f t="shared" si="332"/>
        <v>-0.12248551654450952</v>
      </c>
      <c r="H3565" s="6">
        <f t="shared" si="333"/>
        <v>0.27952080156268677</v>
      </c>
      <c r="I3565" s="6">
        <f t="shared" si="334"/>
        <v>1</v>
      </c>
    </row>
    <row r="3566" spans="1:9" x14ac:dyDescent="0.25">
      <c r="A3566" s="6">
        <v>3555</v>
      </c>
      <c r="B3566" s="6">
        <v>1.4633360478910618</v>
      </c>
      <c r="C3566" s="6">
        <v>0.62685018463698228</v>
      </c>
      <c r="D3566" s="6">
        <f t="shared" si="330"/>
        <v>56.853417623337471</v>
      </c>
      <c r="E3566" s="6">
        <f t="shared" si="335"/>
        <v>0.17437169317512857</v>
      </c>
      <c r="F3566" s="6">
        <f t="shared" si="331"/>
        <v>0.18640464794536876</v>
      </c>
      <c r="G3566" s="6">
        <f t="shared" si="332"/>
        <v>1.3099270166951282E-2</v>
      </c>
      <c r="H3566" s="6">
        <f t="shared" si="333"/>
        <v>0.33564411618330586</v>
      </c>
      <c r="I3566" s="6">
        <f t="shared" si="334"/>
        <v>1</v>
      </c>
    </row>
    <row r="3567" spans="1:9" x14ac:dyDescent="0.25">
      <c r="A3567" s="6">
        <v>3556</v>
      </c>
      <c r="B3567" s="6">
        <v>-0.19761273506446742</v>
      </c>
      <c r="C3567" s="6">
        <v>0.380565813165685</v>
      </c>
      <c r="D3567" s="6">
        <f t="shared" si="330"/>
        <v>63.732771606488498</v>
      </c>
      <c r="E3567" s="6">
        <f t="shared" si="335"/>
        <v>1.390879604223922E-2</v>
      </c>
      <c r="F3567" s="6">
        <f t="shared" si="331"/>
        <v>0.20895990690651967</v>
      </c>
      <c r="G3567" s="6">
        <f t="shared" si="332"/>
        <v>-0.15684219202721467</v>
      </c>
      <c r="H3567" s="6">
        <f t="shared" si="333"/>
        <v>0.18465978411169309</v>
      </c>
      <c r="I3567" s="6">
        <f t="shared" si="334"/>
        <v>1</v>
      </c>
    </row>
    <row r="3568" spans="1:9" x14ac:dyDescent="0.25">
      <c r="A3568" s="6">
        <v>3557</v>
      </c>
      <c r="B3568" s="6">
        <v>0.12027726370433811</v>
      </c>
      <c r="C3568" s="6">
        <v>0.60750144962920016</v>
      </c>
      <c r="D3568" s="6">
        <f t="shared" si="330"/>
        <v>57.389942222476236</v>
      </c>
      <c r="E3568" s="6">
        <f t="shared" si="335"/>
        <v>4.4619887615602268E-2</v>
      </c>
      <c r="F3568" s="6">
        <f t="shared" si="331"/>
        <v>0.18816374499172536</v>
      </c>
      <c r="G3568" s="6">
        <f t="shared" si="332"/>
        <v>-0.11741171088086247</v>
      </c>
      <c r="H3568" s="6">
        <f t="shared" si="333"/>
        <v>0.20665148611206699</v>
      </c>
      <c r="I3568" s="6">
        <f t="shared" si="334"/>
        <v>1</v>
      </c>
    </row>
    <row r="3569" spans="1:9" x14ac:dyDescent="0.25">
      <c r="A3569" s="6">
        <v>3558</v>
      </c>
      <c r="B3569" s="6">
        <v>1.4051465768716298</v>
      </c>
      <c r="C3569" s="6">
        <v>0.13193151646473586</v>
      </c>
      <c r="D3569" s="6">
        <f t="shared" si="330"/>
        <v>73.442174945997223</v>
      </c>
      <c r="E3569" s="6">
        <f t="shared" si="335"/>
        <v>0.16875005619376818</v>
      </c>
      <c r="F3569" s="6">
        <f t="shared" si="331"/>
        <v>0.24079401621638433</v>
      </c>
      <c r="G3569" s="6">
        <f t="shared" si="332"/>
        <v>-1.4546619087067836E-2</v>
      </c>
      <c r="H3569" s="6">
        <f t="shared" si="333"/>
        <v>0.35204673147460419</v>
      </c>
      <c r="I3569" s="6">
        <f t="shared" si="334"/>
        <v>1</v>
      </c>
    </row>
    <row r="3570" spans="1:9" x14ac:dyDescent="0.25">
      <c r="A3570" s="6">
        <v>3559</v>
      </c>
      <c r="B3570" s="6">
        <v>-0.40703753256821074</v>
      </c>
      <c r="C3570" s="6">
        <v>0.43479720450453202</v>
      </c>
      <c r="D3570" s="6">
        <f t="shared" si="330"/>
        <v>62.154417553209221</v>
      </c>
      <c r="E3570" s="6">
        <f t="shared" si="335"/>
        <v>-6.3235615619019678E-3</v>
      </c>
      <c r="F3570" s="6">
        <f t="shared" si="331"/>
        <v>0.20378497558429254</v>
      </c>
      <c r="G3570" s="6">
        <f t="shared" si="332"/>
        <v>-0.17494695433889118</v>
      </c>
      <c r="H3570" s="6">
        <f t="shared" si="333"/>
        <v>0.16229983121508723</v>
      </c>
      <c r="I3570" s="6">
        <f t="shared" si="334"/>
        <v>1</v>
      </c>
    </row>
    <row r="3571" spans="1:9" x14ac:dyDescent="0.25">
      <c r="A3571" s="6">
        <v>3560</v>
      </c>
      <c r="B3571" s="6">
        <v>0.2259344000776764</v>
      </c>
      <c r="C3571" s="6">
        <v>0.92254402294991911</v>
      </c>
      <c r="D3571" s="6">
        <f t="shared" si="330"/>
        <v>46.041578594407291</v>
      </c>
      <c r="E3571" s="6">
        <f t="shared" si="335"/>
        <v>5.482733674299934E-2</v>
      </c>
      <c r="F3571" s="6">
        <f t="shared" si="331"/>
        <v>0.15095599539149931</v>
      </c>
      <c r="G3571" s="6">
        <f t="shared" si="332"/>
        <v>-9.0302573110070783E-2</v>
      </c>
      <c r="H3571" s="6">
        <f t="shared" si="333"/>
        <v>0.19995724659606945</v>
      </c>
      <c r="I3571" s="6">
        <f t="shared" si="334"/>
        <v>1</v>
      </c>
    </row>
    <row r="3572" spans="1:9" x14ac:dyDescent="0.25">
      <c r="A3572" s="6">
        <v>3561</v>
      </c>
      <c r="B3572" s="6">
        <v>-0.1966759555216413</v>
      </c>
      <c r="C3572" s="6">
        <v>0.69566942350535599</v>
      </c>
      <c r="D3572" s="6">
        <f t="shared" si="330"/>
        <v>54.888923068127916</v>
      </c>
      <c r="E3572" s="6">
        <f t="shared" si="335"/>
        <v>1.3999297544127327E-2</v>
      </c>
      <c r="F3572" s="6">
        <f t="shared" si="331"/>
        <v>0.17996368219058334</v>
      </c>
      <c r="G3572" s="6">
        <f t="shared" si="332"/>
        <v>-0.14446235388924561</v>
      </c>
      <c r="H3572" s="6">
        <f t="shared" si="333"/>
        <v>0.17246094897750025</v>
      </c>
      <c r="I3572" s="6">
        <f t="shared" si="334"/>
        <v>1</v>
      </c>
    </row>
    <row r="3573" spans="1:9" x14ac:dyDescent="0.25">
      <c r="A3573" s="6">
        <v>3562</v>
      </c>
      <c r="B3573" s="6">
        <v>-0.37106019590282813</v>
      </c>
      <c r="C3573" s="6">
        <v>0.89147618030335396</v>
      </c>
      <c r="D3573" s="6">
        <f t="shared" si="330"/>
        <v>47.782481440088034</v>
      </c>
      <c r="E3573" s="6">
        <f t="shared" si="335"/>
        <v>-2.847820628951607E-3</v>
      </c>
      <c r="F3573" s="6">
        <f t="shared" si="331"/>
        <v>0.15666387357405911</v>
      </c>
      <c r="G3573" s="6">
        <f t="shared" si="332"/>
        <v>-0.15069606526114032</v>
      </c>
      <c r="H3573" s="6">
        <f t="shared" si="333"/>
        <v>0.14500042400323709</v>
      </c>
      <c r="I3573" s="6">
        <f t="shared" si="334"/>
        <v>1</v>
      </c>
    </row>
    <row r="3574" spans="1:9" x14ac:dyDescent="0.25">
      <c r="A3574" s="6">
        <v>3563</v>
      </c>
      <c r="B3574" s="6">
        <v>-0.54036377150623593</v>
      </c>
      <c r="C3574" s="6">
        <v>0.58613849299600207</v>
      </c>
      <c r="D3574" s="6">
        <f t="shared" si="330"/>
        <v>57.977715368612223</v>
      </c>
      <c r="E3574" s="6">
        <f t="shared" si="335"/>
        <v>-1.9204099952591265E-2</v>
      </c>
      <c r="F3574" s="6">
        <f t="shared" si="331"/>
        <v>0.19009087006102368</v>
      </c>
      <c r="G3574" s="6">
        <f t="shared" si="332"/>
        <v>-0.18206332790086857</v>
      </c>
      <c r="H3574" s="6">
        <f t="shared" si="333"/>
        <v>0.14365512799568605</v>
      </c>
      <c r="I3574" s="6">
        <f t="shared" si="334"/>
        <v>1</v>
      </c>
    </row>
    <row r="3575" spans="1:9" x14ac:dyDescent="0.25">
      <c r="A3575" s="6">
        <v>3564</v>
      </c>
      <c r="B3575" s="6">
        <v>0.41778093873290345</v>
      </c>
      <c r="C3575" s="6">
        <v>0.67299417096469005</v>
      </c>
      <c r="D3575" s="6">
        <f t="shared" si="330"/>
        <v>55.548656817130698</v>
      </c>
      <c r="E3575" s="6">
        <f t="shared" si="335"/>
        <v>7.3361473203701275E-2</v>
      </c>
      <c r="F3575" s="6">
        <f t="shared" si="331"/>
        <v>0.18212674366272361</v>
      </c>
      <c r="G3575" s="6">
        <f t="shared" si="332"/>
        <v>-8.6049643367162212E-2</v>
      </c>
      <c r="H3575" s="6">
        <f t="shared" si="333"/>
        <v>0.23277258977456478</v>
      </c>
      <c r="I3575" s="6">
        <f t="shared" si="334"/>
        <v>1</v>
      </c>
    </row>
    <row r="3576" spans="1:9" x14ac:dyDescent="0.25">
      <c r="A3576" s="6">
        <v>3565</v>
      </c>
      <c r="B3576" s="6">
        <v>-0.52730797506228555</v>
      </c>
      <c r="C3576" s="6">
        <v>0.34852137821588791</v>
      </c>
      <c r="D3576" s="6">
        <f t="shared" si="330"/>
        <v>64.708858783983459</v>
      </c>
      <c r="E3576" s="6">
        <f t="shared" si="335"/>
        <v>-1.794279018598563E-2</v>
      </c>
      <c r="F3576" s="6">
        <f t="shared" si="331"/>
        <v>0.21216019273437201</v>
      </c>
      <c r="G3576" s="6">
        <f t="shared" si="332"/>
        <v>-0.18999636202628878</v>
      </c>
      <c r="H3576" s="6">
        <f t="shared" si="333"/>
        <v>0.15411078165431752</v>
      </c>
      <c r="I3576" s="6">
        <f t="shared" si="334"/>
        <v>1</v>
      </c>
    </row>
    <row r="3577" spans="1:9" x14ac:dyDescent="0.25">
      <c r="A3577" s="6">
        <v>3566</v>
      </c>
      <c r="B3577" s="6">
        <v>0.79294750321423635</v>
      </c>
      <c r="C3577" s="6">
        <v>0.66747032074953461</v>
      </c>
      <c r="D3577" s="6">
        <f t="shared" si="330"/>
        <v>55.707241553616164</v>
      </c>
      <c r="E3577" s="6">
        <f t="shared" si="335"/>
        <v>0.10960600672685174</v>
      </c>
      <c r="F3577" s="6">
        <f t="shared" si="331"/>
        <v>0.18264669361841365</v>
      </c>
      <c r="G3577" s="6">
        <f t="shared" si="332"/>
        <v>-5.0032497454349303E-2</v>
      </c>
      <c r="H3577" s="6">
        <f t="shared" si="333"/>
        <v>0.26924451090805279</v>
      </c>
      <c r="I3577" s="6">
        <f t="shared" si="334"/>
        <v>1</v>
      </c>
    </row>
    <row r="3578" spans="1:9" x14ac:dyDescent="0.25">
      <c r="A3578" s="6">
        <v>3567</v>
      </c>
      <c r="B3578" s="6">
        <v>0.77185632108012214</v>
      </c>
      <c r="C3578" s="6">
        <v>0.71245460371715441</v>
      </c>
      <c r="D3578" s="6">
        <f t="shared" si="330"/>
        <v>54.389995590423922</v>
      </c>
      <c r="E3578" s="6">
        <f t="shared" si="335"/>
        <v>0.10756840495133208</v>
      </c>
      <c r="F3578" s="6">
        <f t="shared" si="331"/>
        <v>0.17832785439483254</v>
      </c>
      <c r="G3578" s="6">
        <f t="shared" si="332"/>
        <v>-5.0171412730788872E-2</v>
      </c>
      <c r="H3578" s="6">
        <f t="shared" si="333"/>
        <v>0.26530822263345299</v>
      </c>
      <c r="I3578" s="6">
        <f t="shared" si="334"/>
        <v>1</v>
      </c>
    </row>
    <row r="3579" spans="1:9" x14ac:dyDescent="0.25">
      <c r="A3579" s="6">
        <v>3568</v>
      </c>
      <c r="B3579" s="6">
        <v>2.1348023437894881</v>
      </c>
      <c r="C3579" s="6">
        <v>0.95641956846827603</v>
      </c>
      <c r="D3579" s="6">
        <f t="shared" si="330"/>
        <v>43.457604698864969</v>
      </c>
      <c r="E3579" s="6">
        <f t="shared" si="335"/>
        <v>0.23924150028334465</v>
      </c>
      <c r="F3579" s="6">
        <f t="shared" si="331"/>
        <v>0.14248394983234416</v>
      </c>
      <c r="G3579" s="6">
        <f t="shared" si="332"/>
        <v>9.8242927941287861E-2</v>
      </c>
      <c r="H3579" s="6">
        <f t="shared" si="333"/>
        <v>0.38024007262540144</v>
      </c>
      <c r="I3579" s="6">
        <f t="shared" si="334"/>
        <v>1</v>
      </c>
    </row>
    <row r="3580" spans="1:9" x14ac:dyDescent="0.25">
      <c r="A3580" s="6">
        <v>3569</v>
      </c>
      <c r="B3580" s="6">
        <v>0.42932924770866521</v>
      </c>
      <c r="C3580" s="6">
        <v>0.43491927854243601</v>
      </c>
      <c r="D3580" s="6">
        <f t="shared" si="330"/>
        <v>62.150945828511837</v>
      </c>
      <c r="E3580" s="6">
        <f t="shared" si="335"/>
        <v>7.4477145844695711E-2</v>
      </c>
      <c r="F3580" s="6">
        <f t="shared" si="331"/>
        <v>0.20377359288036667</v>
      </c>
      <c r="G3580" s="6">
        <f t="shared" si="332"/>
        <v>-9.4141537515044324E-2</v>
      </c>
      <c r="H3580" s="6">
        <f t="shared" si="333"/>
        <v>0.24309582920443573</v>
      </c>
      <c r="I3580" s="6">
        <f t="shared" si="334"/>
        <v>1</v>
      </c>
    </row>
    <row r="3581" spans="1:9" x14ac:dyDescent="0.25">
      <c r="A3581" s="6">
        <v>3570</v>
      </c>
      <c r="B3581" s="6">
        <v>0.49652271627564915</v>
      </c>
      <c r="C3581" s="6">
        <v>0.82662434766685999</v>
      </c>
      <c r="D3581" s="6">
        <f t="shared" si="330"/>
        <v>50.589396810403322</v>
      </c>
      <c r="E3581" s="6">
        <f t="shared" si="335"/>
        <v>8.0968651630611732E-2</v>
      </c>
      <c r="F3581" s="6">
        <f t="shared" si="331"/>
        <v>0.16586687478820761</v>
      </c>
      <c r="G3581" s="6">
        <f t="shared" si="332"/>
        <v>-7.1160195238620438E-2</v>
      </c>
      <c r="H3581" s="6">
        <f t="shared" si="333"/>
        <v>0.2330974984998439</v>
      </c>
      <c r="I3581" s="6">
        <f t="shared" si="334"/>
        <v>1</v>
      </c>
    </row>
    <row r="3582" spans="1:9" x14ac:dyDescent="0.25">
      <c r="A3582" s="6">
        <v>3571</v>
      </c>
      <c r="B3582" s="6">
        <v>-1.6968533600447699</v>
      </c>
      <c r="C3582" s="6">
        <v>0.29435102389599294</v>
      </c>
      <c r="D3582" s="6">
        <f t="shared" si="330"/>
        <v>66.465252419850088</v>
      </c>
      <c r="E3582" s="6">
        <f t="shared" si="335"/>
        <v>-0.13093160882297461</v>
      </c>
      <c r="F3582" s="6">
        <f t="shared" si="331"/>
        <v>0.21791886039295111</v>
      </c>
      <c r="G3582" s="6">
        <f t="shared" si="332"/>
        <v>-0.30530457369539588</v>
      </c>
      <c r="H3582" s="6">
        <f t="shared" si="333"/>
        <v>4.3441356049446628E-2</v>
      </c>
      <c r="I3582" s="6">
        <f t="shared" si="334"/>
        <v>1</v>
      </c>
    </row>
    <row r="3583" spans="1:9" x14ac:dyDescent="0.25">
      <c r="A3583" s="6">
        <v>3572</v>
      </c>
      <c r="B3583" s="6">
        <v>-0.60068259699619375</v>
      </c>
      <c r="C3583" s="6">
        <v>8.926664021729179E-2</v>
      </c>
      <c r="D3583" s="6">
        <f t="shared" si="330"/>
        <v>76.328270014477042</v>
      </c>
      <c r="E3583" s="6">
        <f t="shared" si="335"/>
        <v>-2.5031452119675487E-2</v>
      </c>
      <c r="F3583" s="6">
        <f t="shared" si="331"/>
        <v>0.25025662299828538</v>
      </c>
      <c r="G3583" s="6">
        <f t="shared" si="332"/>
        <v>-0.21189497504501659</v>
      </c>
      <c r="H3583" s="6">
        <f t="shared" si="333"/>
        <v>0.16183207080566564</v>
      </c>
      <c r="I3583" s="6">
        <f t="shared" si="334"/>
        <v>1</v>
      </c>
    </row>
    <row r="3584" spans="1:9" x14ac:dyDescent="0.25">
      <c r="A3584" s="6">
        <v>3573</v>
      </c>
      <c r="B3584" s="6">
        <v>-3.5081484384136274E-2</v>
      </c>
      <c r="C3584" s="6">
        <v>0.23065889461958677</v>
      </c>
      <c r="D3584" s="6">
        <f t="shared" si="330"/>
        <v>68.785020262145125</v>
      </c>
      <c r="E3584" s="6">
        <f t="shared" si="335"/>
        <v>2.9610806619826131E-2</v>
      </c>
      <c r="F3584" s="6">
        <f t="shared" si="331"/>
        <v>0.22552465659719714</v>
      </c>
      <c r="G3584" s="6">
        <f t="shared" si="332"/>
        <v>-0.14777903971038303</v>
      </c>
      <c r="H3584" s="6">
        <f t="shared" si="333"/>
        <v>0.20700065295003528</v>
      </c>
      <c r="I3584" s="6">
        <f t="shared" si="334"/>
        <v>1</v>
      </c>
    </row>
    <row r="3585" spans="1:9" x14ac:dyDescent="0.25">
      <c r="A3585" s="6">
        <v>3574</v>
      </c>
      <c r="B3585" s="6">
        <v>-0.48066226554510649</v>
      </c>
      <c r="C3585" s="6">
        <v>0.36622211371196634</v>
      </c>
      <c r="D3585" s="6">
        <f t="shared" si="330"/>
        <v>64.164922912204005</v>
      </c>
      <c r="E3585" s="6">
        <f t="shared" si="335"/>
        <v>-1.3436386517940595E-2</v>
      </c>
      <c r="F3585" s="6">
        <f t="shared" si="331"/>
        <v>0.21037679643345575</v>
      </c>
      <c r="G3585" s="6">
        <f t="shared" si="332"/>
        <v>-0.18476530016566151</v>
      </c>
      <c r="H3585" s="6">
        <f t="shared" si="333"/>
        <v>0.1578925271297803</v>
      </c>
      <c r="I3585" s="6">
        <f t="shared" si="334"/>
        <v>1</v>
      </c>
    </row>
    <row r="3586" spans="1:9" x14ac:dyDescent="0.25">
      <c r="A3586" s="6">
        <v>3575</v>
      </c>
      <c r="B3586" s="6">
        <v>-0.14938223102944903</v>
      </c>
      <c r="C3586" s="6">
        <v>0.36573381756035034</v>
      </c>
      <c r="D3586" s="6">
        <f t="shared" si="330"/>
        <v>64.17976422998666</v>
      </c>
      <c r="E3586" s="6">
        <f t="shared" si="335"/>
        <v>1.8568305406439629E-2</v>
      </c>
      <c r="F3586" s="6">
        <f t="shared" si="331"/>
        <v>0.21042545649175953</v>
      </c>
      <c r="G3586" s="6">
        <f t="shared" si="332"/>
        <v>-0.15278042124596011</v>
      </c>
      <c r="H3586" s="6">
        <f t="shared" si="333"/>
        <v>0.18991703205883939</v>
      </c>
      <c r="I3586" s="6">
        <f t="shared" si="334"/>
        <v>1</v>
      </c>
    </row>
    <row r="3587" spans="1:9" x14ac:dyDescent="0.25">
      <c r="A3587" s="6">
        <v>3576</v>
      </c>
      <c r="B3587" s="6">
        <v>0.51547658586059697</v>
      </c>
      <c r="C3587" s="6">
        <v>0.39225440229499192</v>
      </c>
      <c r="D3587" s="6">
        <f t="shared" si="330"/>
        <v>63.385697634834159</v>
      </c>
      <c r="E3587" s="6">
        <f t="shared" si="335"/>
        <v>8.2799769396969189E-2</v>
      </c>
      <c r="F3587" s="6">
        <f t="shared" si="331"/>
        <v>0.20782195945847265</v>
      </c>
      <c r="G3587" s="6">
        <f t="shared" si="332"/>
        <v>-8.7485648715296807E-2</v>
      </c>
      <c r="H3587" s="6">
        <f t="shared" si="333"/>
        <v>0.2530851875092352</v>
      </c>
      <c r="I3587" s="6">
        <f t="shared" si="334"/>
        <v>1</v>
      </c>
    </row>
    <row r="3588" spans="1:9" x14ac:dyDescent="0.25">
      <c r="A3588" s="6">
        <v>3577</v>
      </c>
      <c r="B3588" s="6">
        <v>-1.1963129509240389</v>
      </c>
      <c r="C3588" s="6">
        <v>6.4699240089114048E-3</v>
      </c>
      <c r="D3588" s="6">
        <f t="shared" si="330"/>
        <v>91.872895629011438</v>
      </c>
      <c r="E3588" s="6">
        <f t="shared" si="335"/>
        <v>-8.2574811187905897E-2</v>
      </c>
      <c r="F3588" s="6">
        <f t="shared" si="331"/>
        <v>0.30122260861970962</v>
      </c>
      <c r="G3588" s="6">
        <f t="shared" si="332"/>
        <v>-0.28758503748125197</v>
      </c>
      <c r="H3588" s="6">
        <f t="shared" si="333"/>
        <v>0.12243541510544019</v>
      </c>
      <c r="I3588" s="6">
        <f t="shared" si="334"/>
        <v>1</v>
      </c>
    </row>
    <row r="3589" spans="1:9" x14ac:dyDescent="0.25">
      <c r="A3589" s="6">
        <v>3578</v>
      </c>
      <c r="B3589" s="6">
        <v>0.11411543709982652</v>
      </c>
      <c r="C3589" s="6">
        <v>0.27527695547349468</v>
      </c>
      <c r="D3589" s="6">
        <f t="shared" si="330"/>
        <v>67.125313216575307</v>
      </c>
      <c r="E3589" s="6">
        <f t="shared" si="335"/>
        <v>4.4024598610464469E-2</v>
      </c>
      <c r="F3589" s="6">
        <f t="shared" si="331"/>
        <v>0.22008299415270594</v>
      </c>
      <c r="G3589" s="6">
        <f t="shared" si="332"/>
        <v>-0.13121206879864666</v>
      </c>
      <c r="H3589" s="6">
        <f t="shared" si="333"/>
        <v>0.21926126601957563</v>
      </c>
      <c r="I3589" s="6">
        <f t="shared" si="334"/>
        <v>1</v>
      </c>
    </row>
    <row r="3590" spans="1:9" x14ac:dyDescent="0.25">
      <c r="A3590" s="6">
        <v>3579</v>
      </c>
      <c r="B3590" s="6">
        <v>1.6349758880096488</v>
      </c>
      <c r="C3590" s="6">
        <v>5.5848872341074864E-2</v>
      </c>
      <c r="D3590" s="6">
        <f t="shared" si="330"/>
        <v>79.515763322054212</v>
      </c>
      <c r="E3590" s="6">
        <f t="shared" si="335"/>
        <v>0.19095367709388969</v>
      </c>
      <c r="F3590" s="6">
        <f t="shared" si="331"/>
        <v>0.26070742072804659</v>
      </c>
      <c r="G3590" s="6">
        <f t="shared" si="332"/>
        <v>2.2831902788797431E-4</v>
      </c>
      <c r="H3590" s="6">
        <f t="shared" si="333"/>
        <v>0.38167903515989143</v>
      </c>
      <c r="I3590" s="6">
        <f t="shared" si="334"/>
        <v>1</v>
      </c>
    </row>
    <row r="3591" spans="1:9" x14ac:dyDescent="0.25">
      <c r="A3591" s="6">
        <v>3580</v>
      </c>
      <c r="B3591" s="6">
        <v>1.3209182725404389</v>
      </c>
      <c r="C3591" s="6">
        <v>0.68907742545854056</v>
      </c>
      <c r="D3591" s="6">
        <f t="shared" si="330"/>
        <v>55.082277604918332</v>
      </c>
      <c r="E3591" s="6">
        <f t="shared" si="335"/>
        <v>0.16061282892206161</v>
      </c>
      <c r="F3591" s="6">
        <f t="shared" si="331"/>
        <v>0.18059763149153552</v>
      </c>
      <c r="G3591" s="6">
        <f t="shared" si="332"/>
        <v>1.8723202799133254E-3</v>
      </c>
      <c r="H3591" s="6">
        <f t="shared" si="333"/>
        <v>0.31935333756420992</v>
      </c>
      <c r="I3591" s="6">
        <f t="shared" si="334"/>
        <v>1</v>
      </c>
    </row>
    <row r="3592" spans="1:9" x14ac:dyDescent="0.25">
      <c r="A3592" s="6">
        <v>3581</v>
      </c>
      <c r="B3592" s="6">
        <v>-0.54897100199013948</v>
      </c>
      <c r="C3592" s="6">
        <v>0.15717032380138554</v>
      </c>
      <c r="D3592" s="6">
        <f t="shared" si="330"/>
        <v>72.061409629059995</v>
      </c>
      <c r="E3592" s="6">
        <f t="shared" si="335"/>
        <v>-2.0035637417148151E-2</v>
      </c>
      <c r="F3592" s="6">
        <f t="shared" si="331"/>
        <v>0.23626691681659015</v>
      </c>
      <c r="G3592" s="6">
        <f t="shared" si="332"/>
        <v>-0.20160108282667197</v>
      </c>
      <c r="H3592" s="6">
        <f t="shared" si="333"/>
        <v>0.16152980799237568</v>
      </c>
      <c r="I3592" s="6">
        <f t="shared" si="334"/>
        <v>1</v>
      </c>
    </row>
    <row r="3593" spans="1:9" x14ac:dyDescent="0.25">
      <c r="A3593" s="6">
        <v>3582</v>
      </c>
      <c r="B3593" s="6">
        <v>0.18467972040525638</v>
      </c>
      <c r="C3593" s="6">
        <v>0.27234717856379892</v>
      </c>
      <c r="D3593" s="6">
        <f t="shared" si="330"/>
        <v>67.229027075295392</v>
      </c>
      <c r="E3593" s="6">
        <f t="shared" si="335"/>
        <v>5.0841756038489998E-2</v>
      </c>
      <c r="F3593" s="6">
        <f t="shared" si="331"/>
        <v>0.22042303959113244</v>
      </c>
      <c r="G3593" s="6">
        <f t="shared" si="332"/>
        <v>-0.12453023629700954</v>
      </c>
      <c r="H3593" s="6">
        <f t="shared" si="333"/>
        <v>0.22621374837398955</v>
      </c>
      <c r="I3593" s="6">
        <f t="shared" si="334"/>
        <v>1</v>
      </c>
    </row>
    <row r="3594" spans="1:9" x14ac:dyDescent="0.25">
      <c r="A3594" s="6">
        <v>3583</v>
      </c>
      <c r="B3594" s="6">
        <v>-0.55797499953769147</v>
      </c>
      <c r="C3594" s="6">
        <v>6.1037018951994385E-4</v>
      </c>
      <c r="D3594" s="6">
        <f t="shared" si="330"/>
        <v>103.11065407346507</v>
      </c>
      <c r="E3594" s="6">
        <f t="shared" si="335"/>
        <v>-2.0905506221703764E-2</v>
      </c>
      <c r="F3594" s="6">
        <f t="shared" si="331"/>
        <v>0.33806771827365595</v>
      </c>
      <c r="G3594" s="6">
        <f t="shared" si="332"/>
        <v>-0.23809238977890046</v>
      </c>
      <c r="H3594" s="6">
        <f t="shared" si="333"/>
        <v>0.19628137733549295</v>
      </c>
      <c r="I3594" s="6">
        <f t="shared" si="334"/>
        <v>1</v>
      </c>
    </row>
    <row r="3595" spans="1:9" x14ac:dyDescent="0.25">
      <c r="A3595" s="6">
        <v>3584</v>
      </c>
      <c r="B3595" s="6">
        <v>-0.36958454074920155</v>
      </c>
      <c r="C3595" s="6">
        <v>0.19745475630970183</v>
      </c>
      <c r="D3595" s="6">
        <f t="shared" si="330"/>
        <v>70.15965371816128</v>
      </c>
      <c r="E3595" s="6">
        <f t="shared" si="335"/>
        <v>-2.7052587970938791E-3</v>
      </c>
      <c r="F3595" s="6">
        <f t="shared" si="331"/>
        <v>0.23003165153495503</v>
      </c>
      <c r="G3595" s="6">
        <f t="shared" si="332"/>
        <v>-0.18185885947053868</v>
      </c>
      <c r="H3595" s="6">
        <f t="shared" si="333"/>
        <v>0.17644834187635092</v>
      </c>
      <c r="I3595" s="6">
        <f t="shared" si="334"/>
        <v>1</v>
      </c>
    </row>
    <row r="3596" spans="1:9" x14ac:dyDescent="0.25">
      <c r="A3596" s="6">
        <v>3585</v>
      </c>
      <c r="B3596" s="6">
        <v>-0.43277054828649852</v>
      </c>
      <c r="C3596" s="6">
        <v>0.15277565843684193</v>
      </c>
      <c r="D3596" s="6">
        <f t="shared" si="330"/>
        <v>72.289357256368291</v>
      </c>
      <c r="E3596" s="6">
        <f t="shared" si="335"/>
        <v>-8.8096070658307893E-3</v>
      </c>
      <c r="F3596" s="6">
        <f t="shared" si="331"/>
        <v>0.23701428608645342</v>
      </c>
      <c r="G3596" s="6">
        <f t="shared" si="332"/>
        <v>-0.19066199339675546</v>
      </c>
      <c r="H3596" s="6">
        <f t="shared" si="333"/>
        <v>0.1730427792650939</v>
      </c>
      <c r="I3596" s="6">
        <f t="shared" si="334"/>
        <v>1</v>
      </c>
    </row>
    <row r="3597" spans="1:9" x14ac:dyDescent="0.25">
      <c r="A3597" s="6">
        <v>3586</v>
      </c>
      <c r="B3597" s="6">
        <v>1.3519320418708958</v>
      </c>
      <c r="C3597" s="6">
        <v>7.6570940275276958E-2</v>
      </c>
      <c r="D3597" s="6">
        <f t="shared" ref="D3597:D3660" si="336">CHIINV(C3597,$B$5)</f>
        <v>77.400220105987486</v>
      </c>
      <c r="E3597" s="6">
        <f t="shared" si="335"/>
        <v>0.1636090436933087</v>
      </c>
      <c r="F3597" s="6">
        <f t="shared" ref="F3597:F3660" si="337">$B$2/($B$5)*D3597</f>
        <v>0.25377121346225406</v>
      </c>
      <c r="G3597" s="6">
        <f t="shared" ref="G3597:G3660" si="338">E3597-$B$8*SQRT(F3597/$B$6*(1/$B$3+1/$B$4))</f>
        <v>-2.4562054957070367E-2</v>
      </c>
      <c r="H3597" s="6">
        <f t="shared" ref="H3597:H3660" si="339">E3597+$B$8*SQRT(F3597/$B$6*(1/$B$3+1/$B$4))</f>
        <v>0.35178014234368776</v>
      </c>
      <c r="I3597" s="6">
        <f t="shared" ref="I3597:I3660" si="340">IF(-G3597&lt;$B$9,1,0)*IF(H3597&lt;$B$9,1,0)</f>
        <v>1</v>
      </c>
    </row>
    <row r="3598" spans="1:9" x14ac:dyDescent="0.25">
      <c r="A3598" s="6">
        <v>3587</v>
      </c>
      <c r="B3598" s="6">
        <v>-2.4738255888223648</v>
      </c>
      <c r="C3598" s="6">
        <v>0.15414899136326182</v>
      </c>
      <c r="D3598" s="6">
        <f t="shared" si="336"/>
        <v>72.217612403948692</v>
      </c>
      <c r="E3598" s="6">
        <f t="shared" ref="E3598:E3661" si="341">$B$1+B3598*SQRT($B$2/$B$6*(1/$B$3+1/$B$4))</f>
        <v>-0.20599425741325875</v>
      </c>
      <c r="F3598" s="6">
        <f t="shared" si="337"/>
        <v>0.23677905706212685</v>
      </c>
      <c r="G3598" s="6">
        <f t="shared" si="338"/>
        <v>-0.38775638003250512</v>
      </c>
      <c r="H3598" s="6">
        <f t="shared" si="339"/>
        <v>-2.42321347940124E-2</v>
      </c>
      <c r="I3598" s="6">
        <f t="shared" si="340"/>
        <v>1</v>
      </c>
    </row>
    <row r="3599" spans="1:9" x14ac:dyDescent="0.25">
      <c r="A3599" s="6">
        <v>3588</v>
      </c>
      <c r="B3599" s="6">
        <v>0.36377628021000419</v>
      </c>
      <c r="C3599" s="6">
        <v>0.21955015717032381</v>
      </c>
      <c r="D3599" s="6">
        <f t="shared" si="336"/>
        <v>69.229355355106165</v>
      </c>
      <c r="E3599" s="6">
        <f t="shared" si="341"/>
        <v>6.8144127519003644E-2</v>
      </c>
      <c r="F3599" s="6">
        <f t="shared" si="337"/>
        <v>0.2269814929675612</v>
      </c>
      <c r="G3599" s="6">
        <f t="shared" si="338"/>
        <v>-0.10981774490425295</v>
      </c>
      <c r="H3599" s="6">
        <f t="shared" si="339"/>
        <v>0.24610599994226023</v>
      </c>
      <c r="I3599" s="6">
        <f t="shared" si="340"/>
        <v>1</v>
      </c>
    </row>
    <row r="3600" spans="1:9" x14ac:dyDescent="0.25">
      <c r="A3600" s="6">
        <v>3589</v>
      </c>
      <c r="B3600" s="6">
        <v>-0.76026481110602617</v>
      </c>
      <c r="C3600" s="6">
        <v>9.3447676015503398E-2</v>
      </c>
      <c r="D3600" s="6">
        <f t="shared" si="336"/>
        <v>76.002267333695045</v>
      </c>
      <c r="E3600" s="6">
        <f t="shared" si="341"/>
        <v>-4.0448558697386491E-2</v>
      </c>
      <c r="F3600" s="6">
        <f t="shared" si="337"/>
        <v>0.24918776174981982</v>
      </c>
      <c r="G3600" s="6">
        <f t="shared" si="338"/>
        <v>-0.22691260188335566</v>
      </c>
      <c r="H3600" s="6">
        <f t="shared" si="339"/>
        <v>0.1460154844885827</v>
      </c>
      <c r="I3600" s="6">
        <f t="shared" si="340"/>
        <v>1</v>
      </c>
    </row>
    <row r="3601" spans="1:9" x14ac:dyDescent="0.25">
      <c r="A3601" s="6">
        <v>3590</v>
      </c>
      <c r="B3601" s="6">
        <v>0.75191564974375069</v>
      </c>
      <c r="C3601" s="6">
        <v>0.86852626117740406</v>
      </c>
      <c r="D3601" s="6">
        <f t="shared" si="336"/>
        <v>48.868983724802838</v>
      </c>
      <c r="E3601" s="6">
        <f t="shared" si="341"/>
        <v>0.10564195307861675</v>
      </c>
      <c r="F3601" s="6">
        <f t="shared" si="337"/>
        <v>0.16022617614689455</v>
      </c>
      <c r="G3601" s="6">
        <f t="shared" si="338"/>
        <v>-4.387776741201925E-2</v>
      </c>
      <c r="H3601" s="6">
        <f t="shared" si="339"/>
        <v>0.25516167356925273</v>
      </c>
      <c r="I3601" s="6">
        <f t="shared" si="340"/>
        <v>1</v>
      </c>
    </row>
    <row r="3602" spans="1:9" x14ac:dyDescent="0.25">
      <c r="A3602" s="6">
        <v>3591</v>
      </c>
      <c r="B3602" s="6">
        <v>-8.6589579950668849E-2</v>
      </c>
      <c r="C3602" s="6">
        <v>3.2197027497177039E-2</v>
      </c>
      <c r="D3602" s="6">
        <f t="shared" si="336"/>
        <v>82.971566072533975</v>
      </c>
      <c r="E3602" s="6">
        <f t="shared" si="341"/>
        <v>2.4634651830937111E-2</v>
      </c>
      <c r="F3602" s="6">
        <f t="shared" si="337"/>
        <v>0.27203792154929174</v>
      </c>
      <c r="G3602" s="6">
        <f t="shared" si="338"/>
        <v>-0.17019114735809945</v>
      </c>
      <c r="H3602" s="6">
        <f t="shared" si="339"/>
        <v>0.21946045101997366</v>
      </c>
      <c r="I3602" s="6">
        <f t="shared" si="340"/>
        <v>1</v>
      </c>
    </row>
    <row r="3603" spans="1:9" x14ac:dyDescent="0.25">
      <c r="A3603" s="6">
        <v>3592</v>
      </c>
      <c r="B3603" s="6">
        <v>-0.92132040663273074</v>
      </c>
      <c r="C3603" s="6">
        <v>0.53675954466383857</v>
      </c>
      <c r="D3603" s="6">
        <f t="shared" si="336"/>
        <v>59.327625440010642</v>
      </c>
      <c r="E3603" s="6">
        <f t="shared" si="341"/>
        <v>-5.6008007443115682E-2</v>
      </c>
      <c r="F3603" s="6">
        <f t="shared" si="337"/>
        <v>0.19451680472134636</v>
      </c>
      <c r="G3603" s="6">
        <f t="shared" si="338"/>
        <v>-0.22075227273822373</v>
      </c>
      <c r="H3603" s="6">
        <f t="shared" si="339"/>
        <v>0.10873625785199237</v>
      </c>
      <c r="I3603" s="6">
        <f t="shared" si="340"/>
        <v>1</v>
      </c>
    </row>
    <row r="3604" spans="1:9" x14ac:dyDescent="0.25">
      <c r="A3604" s="6">
        <v>3593</v>
      </c>
      <c r="B3604" s="6">
        <v>0.60950242186663672</v>
      </c>
      <c r="C3604" s="6">
        <v>0.1490218817712943</v>
      </c>
      <c r="D3604" s="6">
        <f t="shared" si="336"/>
        <v>72.487915156167091</v>
      </c>
      <c r="E3604" s="6">
        <f t="shared" si="341"/>
        <v>9.1883528153228838E-2</v>
      </c>
      <c r="F3604" s="6">
        <f t="shared" si="337"/>
        <v>0.23766529559399047</v>
      </c>
      <c r="G3604" s="6">
        <f t="shared" si="338"/>
        <v>-9.0218434799751751E-2</v>
      </c>
      <c r="H3604" s="6">
        <f t="shared" si="339"/>
        <v>0.2739854911062094</v>
      </c>
      <c r="I3604" s="6">
        <f t="shared" si="340"/>
        <v>1</v>
      </c>
    </row>
    <row r="3605" spans="1:9" x14ac:dyDescent="0.25">
      <c r="A3605" s="6">
        <v>3594</v>
      </c>
      <c r="B3605" s="6">
        <v>-0.37713107303716242</v>
      </c>
      <c r="C3605" s="6">
        <v>9.6102786339915161E-2</v>
      </c>
      <c r="D3605" s="6">
        <f t="shared" si="336"/>
        <v>75.801260611310724</v>
      </c>
      <c r="E3605" s="6">
        <f t="shared" si="341"/>
        <v>-3.4343230805080407E-3</v>
      </c>
      <c r="F3605" s="6">
        <f t="shared" si="337"/>
        <v>0.24852872331577286</v>
      </c>
      <c r="G3605" s="6">
        <f t="shared" si="338"/>
        <v>-0.18965162796559804</v>
      </c>
      <c r="H3605" s="6">
        <f t="shared" si="339"/>
        <v>0.18278298180458197</v>
      </c>
      <c r="I3605" s="6">
        <f t="shared" si="340"/>
        <v>1</v>
      </c>
    </row>
    <row r="3606" spans="1:9" x14ac:dyDescent="0.25">
      <c r="A3606" s="6">
        <v>3595</v>
      </c>
      <c r="B3606" s="6">
        <v>-1.1527072274475358</v>
      </c>
      <c r="C3606" s="6">
        <v>0.91827143162327951</v>
      </c>
      <c r="D3606" s="6">
        <f t="shared" si="336"/>
        <v>46.305961672906619</v>
      </c>
      <c r="E3606" s="6">
        <f t="shared" si="341"/>
        <v>-7.8362098073318134E-2</v>
      </c>
      <c r="F3606" s="6">
        <f t="shared" si="337"/>
        <v>0.15182282515707088</v>
      </c>
      <c r="G3606" s="6">
        <f t="shared" si="338"/>
        <v>-0.22390809886584817</v>
      </c>
      <c r="H3606" s="6">
        <f t="shared" si="339"/>
        <v>6.7183902719211916E-2</v>
      </c>
      <c r="I3606" s="6">
        <f t="shared" si="340"/>
        <v>1</v>
      </c>
    </row>
    <row r="3607" spans="1:9" x14ac:dyDescent="0.25">
      <c r="A3607" s="6">
        <v>3596</v>
      </c>
      <c r="B3607" s="6">
        <v>1.8477476260159165</v>
      </c>
      <c r="C3607" s="6">
        <v>0.91637928403576774</v>
      </c>
      <c r="D3607" s="6">
        <f t="shared" si="336"/>
        <v>46.420038151821885</v>
      </c>
      <c r="E3607" s="6">
        <f t="shared" si="341"/>
        <v>0.21150937986982526</v>
      </c>
      <c r="F3607" s="6">
        <f t="shared" si="337"/>
        <v>0.15219684639941602</v>
      </c>
      <c r="G3607" s="6">
        <f t="shared" si="338"/>
        <v>6.5784210331980147E-2</v>
      </c>
      <c r="H3607" s="6">
        <f t="shared" si="339"/>
        <v>0.35723454940767041</v>
      </c>
      <c r="I3607" s="6">
        <f t="shared" si="340"/>
        <v>1</v>
      </c>
    </row>
    <row r="3608" spans="1:9" x14ac:dyDescent="0.25">
      <c r="A3608" s="6">
        <v>3597</v>
      </c>
      <c r="B3608" s="6">
        <v>-0.85096644397708587</v>
      </c>
      <c r="C3608" s="6">
        <v>0.66469313638721883</v>
      </c>
      <c r="D3608" s="6">
        <f t="shared" si="336"/>
        <v>55.786689730269025</v>
      </c>
      <c r="E3608" s="6">
        <f t="shared" si="341"/>
        <v>-4.9211168920247059E-2</v>
      </c>
      <c r="F3608" s="6">
        <f t="shared" si="337"/>
        <v>0.18290717944350499</v>
      </c>
      <c r="G3608" s="6">
        <f t="shared" si="338"/>
        <v>-0.20896346862348802</v>
      </c>
      <c r="H3608" s="6">
        <f t="shared" si="339"/>
        <v>0.11054113078299392</v>
      </c>
      <c r="I3608" s="6">
        <f t="shared" si="340"/>
        <v>1</v>
      </c>
    </row>
    <row r="3609" spans="1:9" x14ac:dyDescent="0.25">
      <c r="A3609" s="6">
        <v>3598</v>
      </c>
      <c r="B3609" s="6">
        <v>-1.8150149116991088</v>
      </c>
      <c r="C3609" s="6">
        <v>0.28312021240882596</v>
      </c>
      <c r="D3609" s="6">
        <f t="shared" si="336"/>
        <v>66.850805555937384</v>
      </c>
      <c r="E3609" s="6">
        <f t="shared" si="341"/>
        <v>-0.14234709923589028</v>
      </c>
      <c r="F3609" s="6">
        <f t="shared" si="337"/>
        <v>0.21918296903586026</v>
      </c>
      <c r="G3609" s="6">
        <f t="shared" si="338"/>
        <v>-0.31722508609637584</v>
      </c>
      <c r="H3609" s="6">
        <f t="shared" si="339"/>
        <v>3.2530887624595273E-2</v>
      </c>
      <c r="I3609" s="6">
        <f t="shared" si="340"/>
        <v>1</v>
      </c>
    </row>
    <row r="3610" spans="1:9" x14ac:dyDescent="0.25">
      <c r="A3610" s="6">
        <v>3599</v>
      </c>
      <c r="B3610" s="6">
        <v>-1.8785613065119833</v>
      </c>
      <c r="C3610" s="6">
        <v>6.3783684804834137E-2</v>
      </c>
      <c r="D3610" s="6">
        <f t="shared" si="336"/>
        <v>78.638821108454422</v>
      </c>
      <c r="E3610" s="6">
        <f t="shared" si="341"/>
        <v>-0.14848626422319336</v>
      </c>
      <c r="F3610" s="6">
        <f t="shared" si="337"/>
        <v>0.25783220035558829</v>
      </c>
      <c r="G3610" s="6">
        <f t="shared" si="338"/>
        <v>-0.33815699603732752</v>
      </c>
      <c r="H3610" s="6">
        <f t="shared" si="339"/>
        <v>4.1184467590940826E-2</v>
      </c>
      <c r="I3610" s="6">
        <f t="shared" si="340"/>
        <v>1</v>
      </c>
    </row>
    <row r="3611" spans="1:9" x14ac:dyDescent="0.25">
      <c r="A3611" s="6">
        <v>3600</v>
      </c>
      <c r="B3611" s="6">
        <v>0.70434907684102654</v>
      </c>
      <c r="C3611" s="6">
        <v>0.63557847834711756</v>
      </c>
      <c r="D3611" s="6">
        <f t="shared" si="336"/>
        <v>56.609683683102894</v>
      </c>
      <c r="E3611" s="6">
        <f t="shared" si="341"/>
        <v>0.10104658555556033</v>
      </c>
      <c r="F3611" s="6">
        <f t="shared" si="337"/>
        <v>0.18560552027246852</v>
      </c>
      <c r="G3611" s="6">
        <f t="shared" si="338"/>
        <v>-5.987977398132481E-2</v>
      </c>
      <c r="H3611" s="6">
        <f t="shared" si="339"/>
        <v>0.26197294509244545</v>
      </c>
      <c r="I3611" s="6">
        <f t="shared" si="340"/>
        <v>1</v>
      </c>
    </row>
    <row r="3612" spans="1:9" x14ac:dyDescent="0.25">
      <c r="A3612" s="6">
        <v>3601</v>
      </c>
      <c r="B3612" s="6">
        <v>-0.79861592894303612</v>
      </c>
      <c r="C3612" s="6">
        <v>0.21356852931302836</v>
      </c>
      <c r="D3612" s="6">
        <f t="shared" si="336"/>
        <v>69.474759535136229</v>
      </c>
      <c r="E3612" s="6">
        <f t="shared" si="341"/>
        <v>-4.4153628678810605E-2</v>
      </c>
      <c r="F3612" s="6">
        <f t="shared" si="337"/>
        <v>0.22778609683651221</v>
      </c>
      <c r="G3612" s="6">
        <f t="shared" si="338"/>
        <v>-0.2224306416443918</v>
      </c>
      <c r="H3612" s="6">
        <f t="shared" si="339"/>
        <v>0.13412338428677056</v>
      </c>
      <c r="I3612" s="6">
        <f t="shared" si="340"/>
        <v>1</v>
      </c>
    </row>
    <row r="3613" spans="1:9" x14ac:dyDescent="0.25">
      <c r="A3613" s="6">
        <v>3602</v>
      </c>
      <c r="B3613" s="6">
        <v>-1.459329723729752</v>
      </c>
      <c r="C3613" s="6">
        <v>0.99548326059755243</v>
      </c>
      <c r="D3613" s="6">
        <f t="shared" si="336"/>
        <v>36.029868940745637</v>
      </c>
      <c r="E3613" s="6">
        <f t="shared" si="341"/>
        <v>-0.10798464548986925</v>
      </c>
      <c r="F3613" s="6">
        <f t="shared" si="337"/>
        <v>0.11813071783851029</v>
      </c>
      <c r="G3613" s="6">
        <f t="shared" si="338"/>
        <v>-0.23636931394874566</v>
      </c>
      <c r="H3613" s="6">
        <f t="shared" si="339"/>
        <v>2.040002296900717E-2</v>
      </c>
      <c r="I3613" s="6">
        <f t="shared" si="340"/>
        <v>1</v>
      </c>
    </row>
    <row r="3614" spans="1:9" x14ac:dyDescent="0.25">
      <c r="A3614" s="6">
        <v>3603</v>
      </c>
      <c r="B3614" s="6">
        <v>1.3783483154838905</v>
      </c>
      <c r="C3614" s="6">
        <v>0.4140751365703299</v>
      </c>
      <c r="D3614" s="6">
        <f t="shared" si="336"/>
        <v>62.748486592389476</v>
      </c>
      <c r="E3614" s="6">
        <f t="shared" si="341"/>
        <v>0.16616109818101757</v>
      </c>
      <c r="F3614" s="6">
        <f t="shared" si="337"/>
        <v>0.20573274292586713</v>
      </c>
      <c r="G3614" s="6">
        <f t="shared" si="338"/>
        <v>-3.2662254631026788E-3</v>
      </c>
      <c r="H3614" s="6">
        <f t="shared" si="339"/>
        <v>0.33558842182513782</v>
      </c>
      <c r="I3614" s="6">
        <f t="shared" si="340"/>
        <v>1</v>
      </c>
    </row>
    <row r="3615" spans="1:9" x14ac:dyDescent="0.25">
      <c r="A3615" s="6">
        <v>3604</v>
      </c>
      <c r="B3615" s="6">
        <v>-0.31820718504604883</v>
      </c>
      <c r="C3615" s="6">
        <v>0.42930387279885251</v>
      </c>
      <c r="D3615" s="6">
        <f t="shared" si="336"/>
        <v>62.310967446420385</v>
      </c>
      <c r="E3615" s="6">
        <f t="shared" si="341"/>
        <v>2.2582653210219232E-3</v>
      </c>
      <c r="F3615" s="6">
        <f t="shared" si="337"/>
        <v>0.2042982539226898</v>
      </c>
      <c r="G3615" s="6">
        <f t="shared" si="338"/>
        <v>-0.16657735189439918</v>
      </c>
      <c r="H3615" s="6">
        <f t="shared" si="339"/>
        <v>0.171093882536443</v>
      </c>
      <c r="I3615" s="6">
        <f t="shared" si="340"/>
        <v>1</v>
      </c>
    </row>
    <row r="3616" spans="1:9" x14ac:dyDescent="0.25">
      <c r="A3616" s="6">
        <v>3605</v>
      </c>
      <c r="B3616" s="6">
        <v>0.65215999711654149</v>
      </c>
      <c r="C3616" s="6">
        <v>0.37849055452131719</v>
      </c>
      <c r="D3616" s="6">
        <f t="shared" si="336"/>
        <v>63.794854550294403</v>
      </c>
      <c r="E3616" s="6">
        <f t="shared" si="341"/>
        <v>9.6004641446730807E-2</v>
      </c>
      <c r="F3616" s="6">
        <f t="shared" si="337"/>
        <v>0.20916345754194887</v>
      </c>
      <c r="G3616" s="6">
        <f t="shared" si="338"/>
        <v>-7.4829491788152777E-2</v>
      </c>
      <c r="H3616" s="6">
        <f t="shared" si="339"/>
        <v>0.26683877468161438</v>
      </c>
      <c r="I3616" s="6">
        <f t="shared" si="340"/>
        <v>1</v>
      </c>
    </row>
    <row r="3617" spans="1:9" x14ac:dyDescent="0.25">
      <c r="A3617" s="6">
        <v>3606</v>
      </c>
      <c r="B3617" s="6">
        <v>0.6900086191308219</v>
      </c>
      <c r="C3617" s="6">
        <v>0.62215033417767873</v>
      </c>
      <c r="D3617" s="6">
        <f t="shared" si="336"/>
        <v>56.984187512488589</v>
      </c>
      <c r="E3617" s="6">
        <f t="shared" si="341"/>
        <v>9.9661165719617847E-2</v>
      </c>
      <c r="F3617" s="6">
        <f t="shared" si="337"/>
        <v>0.18683340168029045</v>
      </c>
      <c r="G3617" s="6">
        <f t="shared" si="338"/>
        <v>-6.1796624013458937E-2</v>
      </c>
      <c r="H3617" s="6">
        <f t="shared" si="339"/>
        <v>0.26111895545269465</v>
      </c>
      <c r="I3617" s="6">
        <f t="shared" si="340"/>
        <v>1</v>
      </c>
    </row>
    <row r="3618" spans="1:9" x14ac:dyDescent="0.25">
      <c r="A3618" s="6">
        <v>3607</v>
      </c>
      <c r="B3618" s="6">
        <v>0.91595438789227046</v>
      </c>
      <c r="C3618" s="6">
        <v>0.89059114352855007</v>
      </c>
      <c r="D3618" s="6">
        <f t="shared" si="336"/>
        <v>47.826938599708718</v>
      </c>
      <c r="E3618" s="6">
        <f t="shared" si="341"/>
        <v>0.12148960078181487</v>
      </c>
      <c r="F3618" s="6">
        <f t="shared" si="337"/>
        <v>0.15680963475314333</v>
      </c>
      <c r="G3618" s="6">
        <f t="shared" si="338"/>
        <v>-2.6427407387268564E-2</v>
      </c>
      <c r="H3618" s="6">
        <f t="shared" si="339"/>
        <v>0.2694066089508983</v>
      </c>
      <c r="I3618" s="6">
        <f t="shared" si="340"/>
        <v>1</v>
      </c>
    </row>
    <row r="3619" spans="1:9" x14ac:dyDescent="0.25">
      <c r="A3619" s="6">
        <v>3608</v>
      </c>
      <c r="B3619" s="6">
        <v>-5.0395101425237954E-2</v>
      </c>
      <c r="C3619" s="6">
        <v>0.76827295754875335</v>
      </c>
      <c r="D3619" s="6">
        <f t="shared" si="336"/>
        <v>52.642211474414935</v>
      </c>
      <c r="E3619" s="6">
        <f t="shared" si="341"/>
        <v>2.8131370660562992E-2</v>
      </c>
      <c r="F3619" s="6">
        <f t="shared" si="337"/>
        <v>0.17259741467021289</v>
      </c>
      <c r="G3619" s="6">
        <f t="shared" si="338"/>
        <v>-0.12705332379527981</v>
      </c>
      <c r="H3619" s="6">
        <f t="shared" si="339"/>
        <v>0.18331606511640577</v>
      </c>
      <c r="I3619" s="6">
        <f t="shared" si="340"/>
        <v>1</v>
      </c>
    </row>
    <row r="3620" spans="1:9" x14ac:dyDescent="0.25">
      <c r="A3620" s="6">
        <v>3609</v>
      </c>
      <c r="B3620" s="6">
        <v>1.6962076188065112</v>
      </c>
      <c r="C3620" s="6">
        <v>0.54277169103061007</v>
      </c>
      <c r="D3620" s="6">
        <f t="shared" si="336"/>
        <v>59.163414541368091</v>
      </c>
      <c r="E3620" s="6">
        <f t="shared" si="341"/>
        <v>0.19686922429254691</v>
      </c>
      <c r="F3620" s="6">
        <f t="shared" si="337"/>
        <v>0.19397840833235439</v>
      </c>
      <c r="G3620" s="6">
        <f t="shared" si="338"/>
        <v>3.2353111980412852E-2</v>
      </c>
      <c r="H3620" s="6">
        <f t="shared" si="339"/>
        <v>0.36138533660468097</v>
      </c>
      <c r="I3620" s="6">
        <f t="shared" si="340"/>
        <v>1</v>
      </c>
    </row>
    <row r="3621" spans="1:9" x14ac:dyDescent="0.25">
      <c r="A3621" s="6">
        <v>3610</v>
      </c>
      <c r="B3621" s="6">
        <v>0.26139673536818009</v>
      </c>
      <c r="C3621" s="6">
        <v>0.12677388836329234</v>
      </c>
      <c r="D3621" s="6">
        <f t="shared" si="336"/>
        <v>73.748432322458385</v>
      </c>
      <c r="E3621" s="6">
        <f t="shared" si="341"/>
        <v>5.8253323816295194E-2</v>
      </c>
      <c r="F3621" s="6">
        <f t="shared" si="337"/>
        <v>0.24179813876215864</v>
      </c>
      <c r="G3621" s="6">
        <f t="shared" si="338"/>
        <v>-0.1254251318122977</v>
      </c>
      <c r="H3621" s="6">
        <f t="shared" si="339"/>
        <v>0.24193177944488808</v>
      </c>
      <c r="I3621" s="6">
        <f t="shared" si="340"/>
        <v>1</v>
      </c>
    </row>
    <row r="3622" spans="1:9" x14ac:dyDescent="0.25">
      <c r="A3622" s="6">
        <v>3611</v>
      </c>
      <c r="B3622" s="6">
        <v>0.32513526093680412</v>
      </c>
      <c r="C3622" s="6">
        <v>0.76097903378399001</v>
      </c>
      <c r="D3622" s="6">
        <f t="shared" si="336"/>
        <v>52.880082255421698</v>
      </c>
      <c r="E3622" s="6">
        <f t="shared" si="341"/>
        <v>6.4411050398038933E-2</v>
      </c>
      <c r="F3622" s="6">
        <f t="shared" si="337"/>
        <v>0.17337731887023508</v>
      </c>
      <c r="G3622" s="6">
        <f t="shared" si="338"/>
        <v>-9.1123860141995389E-2</v>
      </c>
      <c r="H3622" s="6">
        <f t="shared" si="339"/>
        <v>0.21994596093807325</v>
      </c>
      <c r="I3622" s="6">
        <f t="shared" si="340"/>
        <v>1</v>
      </c>
    </row>
    <row r="3623" spans="1:9" x14ac:dyDescent="0.25">
      <c r="A3623" s="6">
        <v>3612</v>
      </c>
      <c r="B3623" s="6">
        <v>0.20721699911518954</v>
      </c>
      <c r="C3623" s="6">
        <v>0.87313455610827972</v>
      </c>
      <c r="D3623" s="6">
        <f t="shared" si="336"/>
        <v>48.660898452342714</v>
      </c>
      <c r="E3623" s="6">
        <f t="shared" si="341"/>
        <v>5.3019064015953438E-2</v>
      </c>
      <c r="F3623" s="6">
        <f t="shared" si="337"/>
        <v>0.15954392935194334</v>
      </c>
      <c r="G3623" s="6">
        <f t="shared" si="338"/>
        <v>-9.6181987659461732E-2</v>
      </c>
      <c r="H3623" s="6">
        <f t="shared" si="339"/>
        <v>0.20222011569136861</v>
      </c>
      <c r="I3623" s="6">
        <f t="shared" si="340"/>
        <v>1</v>
      </c>
    </row>
    <row r="3624" spans="1:9" x14ac:dyDescent="0.25">
      <c r="A3624" s="6">
        <v>3613</v>
      </c>
      <c r="B3624" s="6">
        <v>-0.42354827201052103</v>
      </c>
      <c r="C3624" s="6">
        <v>0.47260963774529252</v>
      </c>
      <c r="D3624" s="6">
        <f t="shared" si="336"/>
        <v>61.09188793799288</v>
      </c>
      <c r="E3624" s="6">
        <f t="shared" si="341"/>
        <v>-7.9186505326798856E-3</v>
      </c>
      <c r="F3624" s="6">
        <f t="shared" si="337"/>
        <v>0.2003012719278455</v>
      </c>
      <c r="G3624" s="6">
        <f t="shared" si="338"/>
        <v>-0.17509452205688064</v>
      </c>
      <c r="H3624" s="6">
        <f t="shared" si="339"/>
        <v>0.1592572209915209</v>
      </c>
      <c r="I3624" s="6">
        <f t="shared" si="340"/>
        <v>1</v>
      </c>
    </row>
    <row r="3625" spans="1:9" x14ac:dyDescent="0.25">
      <c r="A3625" s="6">
        <v>3614</v>
      </c>
      <c r="B3625" s="6">
        <v>0.30343471735250205</v>
      </c>
      <c r="C3625" s="6">
        <v>0.42628254036072877</v>
      </c>
      <c r="D3625" s="6">
        <f t="shared" si="336"/>
        <v>62.397346367313382</v>
      </c>
      <c r="E3625" s="6">
        <f t="shared" si="341"/>
        <v>6.2314578713524089E-2</v>
      </c>
      <c r="F3625" s="6">
        <f t="shared" si="337"/>
        <v>0.20458146349938813</v>
      </c>
      <c r="G3625" s="6">
        <f t="shared" si="338"/>
        <v>-0.10663802262435162</v>
      </c>
      <c r="H3625" s="6">
        <f t="shared" si="339"/>
        <v>0.23126718005139979</v>
      </c>
      <c r="I3625" s="6">
        <f t="shared" si="340"/>
        <v>1</v>
      </c>
    </row>
    <row r="3626" spans="1:9" x14ac:dyDescent="0.25">
      <c r="A3626" s="6">
        <v>3615</v>
      </c>
      <c r="B3626" s="6">
        <v>-0.14883994481351692</v>
      </c>
      <c r="C3626" s="6">
        <v>0.12875759147923216</v>
      </c>
      <c r="D3626" s="6">
        <f t="shared" si="336"/>
        <v>73.629537160220124</v>
      </c>
      <c r="E3626" s="6">
        <f t="shared" si="341"/>
        <v>1.8620695232168548E-2</v>
      </c>
      <c r="F3626" s="6">
        <f t="shared" si="337"/>
        <v>0.24140831855809877</v>
      </c>
      <c r="G3626" s="6">
        <f t="shared" si="338"/>
        <v>-0.16490964003614969</v>
      </c>
      <c r="H3626" s="6">
        <f t="shared" si="339"/>
        <v>0.2021510305004868</v>
      </c>
      <c r="I3626" s="6">
        <f t="shared" si="340"/>
        <v>1</v>
      </c>
    </row>
    <row r="3627" spans="1:9" x14ac:dyDescent="0.25">
      <c r="A3627" s="6">
        <v>3616</v>
      </c>
      <c r="B3627" s="6">
        <v>0.1088801582227461</v>
      </c>
      <c r="C3627" s="6">
        <v>0.37144077883236182</v>
      </c>
      <c r="D3627" s="6">
        <f t="shared" si="336"/>
        <v>64.006852868059198</v>
      </c>
      <c r="E3627" s="6">
        <f t="shared" si="341"/>
        <v>4.3518822619936864E-2</v>
      </c>
      <c r="F3627" s="6">
        <f t="shared" si="337"/>
        <v>0.20985853399363671</v>
      </c>
      <c r="G3627" s="6">
        <f t="shared" si="338"/>
        <v>-0.12759892683267773</v>
      </c>
      <c r="H3627" s="6">
        <f t="shared" si="339"/>
        <v>0.21463657207255146</v>
      </c>
      <c r="I3627" s="6">
        <f t="shared" si="340"/>
        <v>1</v>
      </c>
    </row>
    <row r="3628" spans="1:9" x14ac:dyDescent="0.25">
      <c r="A3628" s="6">
        <v>3617</v>
      </c>
      <c r="B3628" s="6">
        <v>-0.55645614338573068</v>
      </c>
      <c r="C3628" s="6">
        <v>0.97137363811151467</v>
      </c>
      <c r="D3628" s="6">
        <f t="shared" si="336"/>
        <v>41.802504490969305</v>
      </c>
      <c r="E3628" s="6">
        <f t="shared" si="341"/>
        <v>-2.0758770776894885E-2</v>
      </c>
      <c r="F3628" s="6">
        <f t="shared" si="337"/>
        <v>0.13705739177366985</v>
      </c>
      <c r="G3628" s="6">
        <f t="shared" si="338"/>
        <v>-0.15904628619714373</v>
      </c>
      <c r="H3628" s="6">
        <f t="shared" si="339"/>
        <v>0.11752874464335394</v>
      </c>
      <c r="I3628" s="6">
        <f t="shared" si="340"/>
        <v>1</v>
      </c>
    </row>
    <row r="3629" spans="1:9" x14ac:dyDescent="0.25">
      <c r="A3629" s="6">
        <v>3618</v>
      </c>
      <c r="B3629" s="6">
        <v>-1.1432439350755885</v>
      </c>
      <c r="C3629" s="6">
        <v>0.55235450300607314</v>
      </c>
      <c r="D3629" s="6">
        <f t="shared" si="336"/>
        <v>58.901739007135959</v>
      </c>
      <c r="E3629" s="6">
        <f t="shared" si="341"/>
        <v>-7.7447857173176607E-2</v>
      </c>
      <c r="F3629" s="6">
        <f t="shared" si="337"/>
        <v>0.19312045576110151</v>
      </c>
      <c r="G3629" s="6">
        <f t="shared" si="338"/>
        <v>-0.24159974482836866</v>
      </c>
      <c r="H3629" s="6">
        <f t="shared" si="339"/>
        <v>8.6704030482015457E-2</v>
      </c>
      <c r="I3629" s="6">
        <f t="shared" si="340"/>
        <v>1</v>
      </c>
    </row>
    <row r="3630" spans="1:9" x14ac:dyDescent="0.25">
      <c r="A3630" s="6">
        <v>3619</v>
      </c>
      <c r="B3630" s="6">
        <v>-0.88056822278304026</v>
      </c>
      <c r="C3630" s="6">
        <v>7.2908719138157288E-2</v>
      </c>
      <c r="D3630" s="6">
        <f t="shared" si="336"/>
        <v>77.736333009832265</v>
      </c>
      <c r="E3630" s="6">
        <f t="shared" si="341"/>
        <v>-5.2070972447143399E-2</v>
      </c>
      <c r="F3630" s="6">
        <f t="shared" si="337"/>
        <v>0.25487322298305659</v>
      </c>
      <c r="G3630" s="6">
        <f t="shared" si="338"/>
        <v>-0.24065019797523715</v>
      </c>
      <c r="H3630" s="6">
        <f t="shared" si="339"/>
        <v>0.13650825308095035</v>
      </c>
      <c r="I3630" s="6">
        <f t="shared" si="340"/>
        <v>1</v>
      </c>
    </row>
    <row r="3631" spans="1:9" x14ac:dyDescent="0.25">
      <c r="A3631" s="6">
        <v>3620</v>
      </c>
      <c r="B3631" s="6">
        <v>-0.30591877475671936</v>
      </c>
      <c r="C3631" s="6">
        <v>3.326517532883694E-3</v>
      </c>
      <c r="D3631" s="6">
        <f t="shared" si="336"/>
        <v>95.212382056668091</v>
      </c>
      <c r="E3631" s="6">
        <f t="shared" si="341"/>
        <v>3.4454385417847511E-3</v>
      </c>
      <c r="F3631" s="6">
        <f t="shared" si="337"/>
        <v>0.31217174444809209</v>
      </c>
      <c r="G3631" s="6">
        <f t="shared" si="338"/>
        <v>-0.20525748753052192</v>
      </c>
      <c r="H3631" s="6">
        <f t="shared" si="339"/>
        <v>0.21214836461409142</v>
      </c>
      <c r="I3631" s="6">
        <f t="shared" si="340"/>
        <v>1</v>
      </c>
    </row>
    <row r="3632" spans="1:9" x14ac:dyDescent="0.25">
      <c r="A3632" s="6">
        <v>3621</v>
      </c>
      <c r="B3632" s="6">
        <v>1.0639269021339715</v>
      </c>
      <c r="C3632" s="6">
        <v>0.38755455183568832</v>
      </c>
      <c r="D3632" s="6">
        <f t="shared" si="336"/>
        <v>63.524734494353574</v>
      </c>
      <c r="E3632" s="6">
        <f t="shared" si="341"/>
        <v>0.135785103794864</v>
      </c>
      <c r="F3632" s="6">
        <f t="shared" si="337"/>
        <v>0.208277818014274</v>
      </c>
      <c r="G3632" s="6">
        <f t="shared" si="338"/>
        <v>-3.4686972992223897E-2</v>
      </c>
      <c r="H3632" s="6">
        <f t="shared" si="339"/>
        <v>0.30625718058195189</v>
      </c>
      <c r="I3632" s="6">
        <f t="shared" si="340"/>
        <v>1</v>
      </c>
    </row>
    <row r="3633" spans="1:9" x14ac:dyDescent="0.25">
      <c r="A3633" s="6">
        <v>3622</v>
      </c>
      <c r="B3633" s="6">
        <v>-0.7478638508473523</v>
      </c>
      <c r="C3633" s="6">
        <v>0.25293740653706476</v>
      </c>
      <c r="D3633" s="6">
        <f t="shared" si="336"/>
        <v>67.933652064324718</v>
      </c>
      <c r="E3633" s="6">
        <f t="shared" si="341"/>
        <v>-3.9250512116566716E-2</v>
      </c>
      <c r="F3633" s="6">
        <f t="shared" si="337"/>
        <v>0.22273328545680235</v>
      </c>
      <c r="G3633" s="6">
        <f t="shared" si="338"/>
        <v>-0.21553914263823667</v>
      </c>
      <c r="H3633" s="6">
        <f t="shared" si="339"/>
        <v>0.13703811840510324</v>
      </c>
      <c r="I3633" s="6">
        <f t="shared" si="340"/>
        <v>1</v>
      </c>
    </row>
    <row r="3634" spans="1:9" x14ac:dyDescent="0.25">
      <c r="A3634" s="6">
        <v>3623</v>
      </c>
      <c r="B3634" s="6">
        <v>-0.30896671887603588</v>
      </c>
      <c r="C3634" s="6">
        <v>0.4693746757408368</v>
      </c>
      <c r="D3634" s="6">
        <f t="shared" si="336"/>
        <v>61.181906810200772</v>
      </c>
      <c r="E3634" s="6">
        <f t="shared" si="341"/>
        <v>3.1509791648890971E-3</v>
      </c>
      <c r="F3634" s="6">
        <f t="shared" si="337"/>
        <v>0.20059641577115006</v>
      </c>
      <c r="G3634" s="6">
        <f t="shared" si="338"/>
        <v>-0.16414801381074759</v>
      </c>
      <c r="H3634" s="6">
        <f t="shared" si="339"/>
        <v>0.17044997214052579</v>
      </c>
      <c r="I3634" s="6">
        <f t="shared" si="340"/>
        <v>1</v>
      </c>
    </row>
    <row r="3635" spans="1:9" x14ac:dyDescent="0.25">
      <c r="A3635" s="6">
        <v>3624</v>
      </c>
      <c r="B3635" s="6">
        <v>0.34512140700826421</v>
      </c>
      <c r="C3635" s="6">
        <v>0.28223517563402206</v>
      </c>
      <c r="D3635" s="6">
        <f t="shared" si="336"/>
        <v>66.881558069551062</v>
      </c>
      <c r="E3635" s="6">
        <f t="shared" si="341"/>
        <v>6.6341895547544938E-2</v>
      </c>
      <c r="F3635" s="6">
        <f t="shared" si="337"/>
        <v>0.21928379694934774</v>
      </c>
      <c r="G3635" s="6">
        <f t="shared" si="338"/>
        <v>-0.10857631012020358</v>
      </c>
      <c r="H3635" s="6">
        <f t="shared" si="339"/>
        <v>0.24126010121529345</v>
      </c>
      <c r="I3635" s="6">
        <f t="shared" si="340"/>
        <v>1</v>
      </c>
    </row>
    <row r="3636" spans="1:9" x14ac:dyDescent="0.25">
      <c r="A3636" s="6">
        <v>3625</v>
      </c>
      <c r="B3636" s="6">
        <v>0.59610783864627592</v>
      </c>
      <c r="C3636" s="6">
        <v>0.25751518295846432</v>
      </c>
      <c r="D3636" s="6">
        <f t="shared" si="336"/>
        <v>67.764586463673496</v>
      </c>
      <c r="E3636" s="6">
        <f t="shared" si="341"/>
        <v>9.058948847453259E-2</v>
      </c>
      <c r="F3636" s="6">
        <f t="shared" si="337"/>
        <v>0.22217897201204426</v>
      </c>
      <c r="G3636" s="6">
        <f t="shared" si="338"/>
        <v>-8.5479641778625201E-2</v>
      </c>
      <c r="H3636" s="6">
        <f t="shared" si="339"/>
        <v>0.26665861872769037</v>
      </c>
      <c r="I3636" s="6">
        <f t="shared" si="340"/>
        <v>1</v>
      </c>
    </row>
    <row r="3637" spans="1:9" x14ac:dyDescent="0.25">
      <c r="A3637" s="6">
        <v>3626</v>
      </c>
      <c r="B3637" s="6">
        <v>-0.22334461391437799</v>
      </c>
      <c r="C3637" s="6">
        <v>0.18900112918485062</v>
      </c>
      <c r="D3637" s="6">
        <f t="shared" si="336"/>
        <v>70.534332075574497</v>
      </c>
      <c r="E3637" s="6">
        <f t="shared" si="341"/>
        <v>1.1422860370230166E-2</v>
      </c>
      <c r="F3637" s="6">
        <f t="shared" si="337"/>
        <v>0.23126010516581802</v>
      </c>
      <c r="G3637" s="6">
        <f t="shared" si="338"/>
        <v>-0.16820847639337899</v>
      </c>
      <c r="H3637" s="6">
        <f t="shared" si="339"/>
        <v>0.19105419713383931</v>
      </c>
      <c r="I3637" s="6">
        <f t="shared" si="340"/>
        <v>1</v>
      </c>
    </row>
    <row r="3638" spans="1:9" x14ac:dyDescent="0.25">
      <c r="A3638" s="6">
        <v>3627</v>
      </c>
      <c r="B3638" s="6">
        <v>-0.27654664336296264</v>
      </c>
      <c r="C3638" s="6">
        <v>2.5177770317697683E-2</v>
      </c>
      <c r="D3638" s="6">
        <f t="shared" si="336"/>
        <v>84.434910539192558</v>
      </c>
      <c r="E3638" s="6">
        <f t="shared" si="341"/>
        <v>6.2830560208881302E-3</v>
      </c>
      <c r="F3638" s="6">
        <f t="shared" si="337"/>
        <v>0.27683577225964773</v>
      </c>
      <c r="G3638" s="6">
        <f t="shared" si="338"/>
        <v>-0.19025327600144681</v>
      </c>
      <c r="H3638" s="6">
        <f t="shared" si="339"/>
        <v>0.20281938804322308</v>
      </c>
      <c r="I3638" s="6">
        <f t="shared" si="340"/>
        <v>1</v>
      </c>
    </row>
    <row r="3639" spans="1:9" x14ac:dyDescent="0.25">
      <c r="A3639" s="6">
        <v>3628</v>
      </c>
      <c r="B3639" s="6">
        <v>-1.2458053788577672</v>
      </c>
      <c r="C3639" s="6">
        <v>0.5169835505233924</v>
      </c>
      <c r="D3639" s="6">
        <f t="shared" si="336"/>
        <v>59.868496396111496</v>
      </c>
      <c r="E3639" s="6">
        <f t="shared" si="341"/>
        <v>-8.7356233983047801E-2</v>
      </c>
      <c r="F3639" s="6">
        <f t="shared" si="337"/>
        <v>0.19629015211839834</v>
      </c>
      <c r="G3639" s="6">
        <f t="shared" si="338"/>
        <v>-0.25284975581588026</v>
      </c>
      <c r="H3639" s="6">
        <f t="shared" si="339"/>
        <v>7.8137287849784673E-2</v>
      </c>
      <c r="I3639" s="6">
        <f t="shared" si="340"/>
        <v>1</v>
      </c>
    </row>
    <row r="3640" spans="1:9" x14ac:dyDescent="0.25">
      <c r="A3640" s="6">
        <v>3629</v>
      </c>
      <c r="B3640" s="6">
        <v>-0.95832092483760789</v>
      </c>
      <c r="C3640" s="6">
        <v>0.86422315134128846</v>
      </c>
      <c r="D3640" s="6">
        <f t="shared" si="336"/>
        <v>49.059315398931247</v>
      </c>
      <c r="E3640" s="6">
        <f t="shared" si="341"/>
        <v>-5.9582597103856452E-2</v>
      </c>
      <c r="F3640" s="6">
        <f t="shared" si="337"/>
        <v>0.1608502144227254</v>
      </c>
      <c r="G3640" s="6">
        <f t="shared" si="338"/>
        <v>-0.2093932043795903</v>
      </c>
      <c r="H3640" s="6">
        <f t="shared" si="339"/>
        <v>9.0228010171877385E-2</v>
      </c>
      <c r="I3640" s="6">
        <f t="shared" si="340"/>
        <v>1</v>
      </c>
    </row>
    <row r="3641" spans="1:9" x14ac:dyDescent="0.25">
      <c r="A3641" s="6">
        <v>3630</v>
      </c>
      <c r="B3641" s="6">
        <v>-0.39261863093997817</v>
      </c>
      <c r="C3641" s="6">
        <v>0.38334299752800072</v>
      </c>
      <c r="D3641" s="6">
        <f t="shared" si="336"/>
        <v>63.649912988475272</v>
      </c>
      <c r="E3641" s="6">
        <f t="shared" si="341"/>
        <v>-4.9305633234955487E-3</v>
      </c>
      <c r="F3641" s="6">
        <f t="shared" si="337"/>
        <v>0.20868823930647631</v>
      </c>
      <c r="G3641" s="6">
        <f t="shared" si="338"/>
        <v>-0.17557051909334426</v>
      </c>
      <c r="H3641" s="6">
        <f t="shared" si="339"/>
        <v>0.16570939244635319</v>
      </c>
      <c r="I3641" s="6">
        <f t="shared" si="340"/>
        <v>1</v>
      </c>
    </row>
    <row r="3642" spans="1:9" x14ac:dyDescent="0.25">
      <c r="A3642" s="6">
        <v>3631</v>
      </c>
      <c r="B3642" s="6">
        <v>-0.70856913225725293</v>
      </c>
      <c r="C3642" s="6">
        <v>0.55714590899380478</v>
      </c>
      <c r="D3642" s="6">
        <f t="shared" si="336"/>
        <v>58.770889310784945</v>
      </c>
      <c r="E3642" s="6">
        <f t="shared" si="341"/>
        <v>-3.5454281641735891E-2</v>
      </c>
      <c r="F3642" s="6">
        <f t="shared" si="337"/>
        <v>0.19269144036322933</v>
      </c>
      <c r="G3642" s="6">
        <f t="shared" si="338"/>
        <v>-0.19942373693361282</v>
      </c>
      <c r="H3642" s="6">
        <f t="shared" si="339"/>
        <v>0.12851517365014103</v>
      </c>
      <c r="I3642" s="6">
        <f t="shared" si="340"/>
        <v>1</v>
      </c>
    </row>
    <row r="3643" spans="1:9" x14ac:dyDescent="0.25">
      <c r="A3643" s="6">
        <v>3632</v>
      </c>
      <c r="B3643" s="6">
        <v>-0.81578264143900014</v>
      </c>
      <c r="C3643" s="6">
        <v>0.10153508102664266</v>
      </c>
      <c r="D3643" s="6">
        <f t="shared" si="336"/>
        <v>75.403411625904667</v>
      </c>
      <c r="E3643" s="6">
        <f t="shared" si="341"/>
        <v>-4.581209066729415E-2</v>
      </c>
      <c r="F3643" s="6">
        <f t="shared" si="337"/>
        <v>0.24722430041280219</v>
      </c>
      <c r="G3643" s="6">
        <f t="shared" si="338"/>
        <v>-0.23154006441709968</v>
      </c>
      <c r="H3643" s="6">
        <f t="shared" si="339"/>
        <v>0.13991588308251141</v>
      </c>
      <c r="I3643" s="6">
        <f t="shared" si="340"/>
        <v>1</v>
      </c>
    </row>
    <row r="3644" spans="1:9" x14ac:dyDescent="0.25">
      <c r="A3644" s="6">
        <v>3633</v>
      </c>
      <c r="B3644" s="6">
        <v>-1.3087515071674716</v>
      </c>
      <c r="C3644" s="6">
        <v>0.99310281685842461</v>
      </c>
      <c r="D3644" s="6">
        <f t="shared" si="336"/>
        <v>37.187062045773239</v>
      </c>
      <c r="E3644" s="6">
        <f t="shared" si="341"/>
        <v>-9.3437407716713855E-2</v>
      </c>
      <c r="F3644" s="6">
        <f t="shared" si="337"/>
        <v>0.12192479359269914</v>
      </c>
      <c r="G3644" s="6">
        <f t="shared" si="338"/>
        <v>-0.22386748659449635</v>
      </c>
      <c r="H3644" s="6">
        <f t="shared" si="339"/>
        <v>3.6992671161068635E-2</v>
      </c>
      <c r="I3644" s="6">
        <f t="shared" si="340"/>
        <v>1</v>
      </c>
    </row>
    <row r="3645" spans="1:9" x14ac:dyDescent="0.25">
      <c r="A3645" s="6">
        <v>3634</v>
      </c>
      <c r="B3645" s="6">
        <v>-0.29799139156239107</v>
      </c>
      <c r="C3645" s="6">
        <v>7.7730643635364846E-2</v>
      </c>
      <c r="D3645" s="6">
        <f t="shared" si="336"/>
        <v>77.296532691343003</v>
      </c>
      <c r="E3645" s="6">
        <f t="shared" si="341"/>
        <v>4.2112965183208964E-3</v>
      </c>
      <c r="F3645" s="6">
        <f t="shared" si="337"/>
        <v>0.25343125472571476</v>
      </c>
      <c r="G3645" s="6">
        <f t="shared" si="338"/>
        <v>-0.183833720362264</v>
      </c>
      <c r="H3645" s="6">
        <f t="shared" si="339"/>
        <v>0.19225631339890578</v>
      </c>
      <c r="I3645" s="6">
        <f t="shared" si="340"/>
        <v>1</v>
      </c>
    </row>
    <row r="3646" spans="1:9" x14ac:dyDescent="0.25">
      <c r="A3646" s="6">
        <v>3635</v>
      </c>
      <c r="B3646" s="6">
        <v>-0.90472440206212923</v>
      </c>
      <c r="C3646" s="6">
        <v>4.5503097628711811E-2</v>
      </c>
      <c r="D3646" s="6">
        <f t="shared" si="336"/>
        <v>80.832986554401302</v>
      </c>
      <c r="E3646" s="6">
        <f t="shared" si="341"/>
        <v>-5.4404681078355221E-2</v>
      </c>
      <c r="F3646" s="6">
        <f t="shared" si="337"/>
        <v>0.26502618542426654</v>
      </c>
      <c r="G3646" s="6">
        <f t="shared" si="338"/>
        <v>-0.24670328675588696</v>
      </c>
      <c r="H3646" s="6">
        <f t="shared" si="339"/>
        <v>0.13789392459917652</v>
      </c>
      <c r="I3646" s="6">
        <f t="shared" si="340"/>
        <v>1</v>
      </c>
    </row>
    <row r="3647" spans="1:9" x14ac:dyDescent="0.25">
      <c r="A3647" s="6">
        <v>3636</v>
      </c>
      <c r="B3647" s="6">
        <v>0.65557060224818997</v>
      </c>
      <c r="C3647" s="6">
        <v>0.47843867305520799</v>
      </c>
      <c r="D3647" s="6">
        <f t="shared" si="336"/>
        <v>60.93002964826681</v>
      </c>
      <c r="E3647" s="6">
        <f t="shared" si="341"/>
        <v>9.6334137206032178E-2</v>
      </c>
      <c r="F3647" s="6">
        <f t="shared" si="337"/>
        <v>0.19977058901071085</v>
      </c>
      <c r="G3647" s="6">
        <f t="shared" si="338"/>
        <v>-7.0620127588534309E-2</v>
      </c>
      <c r="H3647" s="6">
        <f t="shared" si="339"/>
        <v>0.26328840200059866</v>
      </c>
      <c r="I3647" s="6">
        <f t="shared" si="340"/>
        <v>1</v>
      </c>
    </row>
    <row r="3648" spans="1:9" x14ac:dyDescent="0.25">
      <c r="A3648" s="6">
        <v>3637</v>
      </c>
      <c r="B3648" s="6">
        <v>0.95977384262369014</v>
      </c>
      <c r="C3648" s="6">
        <v>0.66661580248420671</v>
      </c>
      <c r="D3648" s="6">
        <f t="shared" si="336"/>
        <v>55.731706799871844</v>
      </c>
      <c r="E3648" s="6">
        <f t="shared" si="341"/>
        <v>0.12572296229731883</v>
      </c>
      <c r="F3648" s="6">
        <f t="shared" si="337"/>
        <v>0.18272690754056342</v>
      </c>
      <c r="G3648" s="6">
        <f t="shared" si="338"/>
        <v>-3.395059268241063E-2</v>
      </c>
      <c r="H3648" s="6">
        <f t="shared" si="339"/>
        <v>0.28539651727704829</v>
      </c>
      <c r="I3648" s="6">
        <f t="shared" si="340"/>
        <v>1</v>
      </c>
    </row>
    <row r="3649" spans="1:9" x14ac:dyDescent="0.25">
      <c r="A3649" s="6">
        <v>3638</v>
      </c>
      <c r="B3649" s="6">
        <v>0.82359747466398403</v>
      </c>
      <c r="C3649" s="6">
        <v>0.65443891720328384</v>
      </c>
      <c r="D3649" s="6">
        <f t="shared" si="336"/>
        <v>56.078508256004746</v>
      </c>
      <c r="E3649" s="6">
        <f t="shared" si="341"/>
        <v>0.11256707528377335</v>
      </c>
      <c r="F3649" s="6">
        <f t="shared" si="337"/>
        <v>0.18386396149509754</v>
      </c>
      <c r="G3649" s="6">
        <f t="shared" si="338"/>
        <v>-4.7602509210037502E-2</v>
      </c>
      <c r="H3649" s="6">
        <f t="shared" si="339"/>
        <v>0.27273665977758421</v>
      </c>
      <c r="I3649" s="6">
        <f t="shared" si="340"/>
        <v>1</v>
      </c>
    </row>
    <row r="3650" spans="1:9" x14ac:dyDescent="0.25">
      <c r="A3650" s="6">
        <v>3639</v>
      </c>
      <c r="B3650" s="6">
        <v>-1.2214104572194628</v>
      </c>
      <c r="C3650" s="6">
        <v>0.4944914090395825</v>
      </c>
      <c r="D3650" s="6">
        <f t="shared" si="336"/>
        <v>60.486316117712811</v>
      </c>
      <c r="E3650" s="6">
        <f t="shared" si="341"/>
        <v>-8.4999460648684882E-2</v>
      </c>
      <c r="F3650" s="6">
        <f t="shared" si="337"/>
        <v>0.19831579054987808</v>
      </c>
      <c r="G3650" s="6">
        <f t="shared" si="338"/>
        <v>-0.25134470531947284</v>
      </c>
      <c r="H3650" s="6">
        <f t="shared" si="339"/>
        <v>8.1345784022103046E-2</v>
      </c>
      <c r="I3650" s="6">
        <f t="shared" si="340"/>
        <v>1</v>
      </c>
    </row>
    <row r="3651" spans="1:9" x14ac:dyDescent="0.25">
      <c r="A3651" s="6">
        <v>3640</v>
      </c>
      <c r="B3651" s="6">
        <v>-0.27861347007274162</v>
      </c>
      <c r="C3651" s="6">
        <v>0.68236335337382126</v>
      </c>
      <c r="D3651" s="6">
        <f t="shared" si="336"/>
        <v>55.277855799155859</v>
      </c>
      <c r="E3651" s="6">
        <f t="shared" si="341"/>
        <v>6.0833815907515021E-3</v>
      </c>
      <c r="F3651" s="6">
        <f t="shared" si="337"/>
        <v>0.18123887147264217</v>
      </c>
      <c r="G3651" s="6">
        <f t="shared" si="338"/>
        <v>-0.15293869376962227</v>
      </c>
      <c r="H3651" s="6">
        <f t="shared" si="339"/>
        <v>0.16510545695112527</v>
      </c>
      <c r="I3651" s="6">
        <f t="shared" si="340"/>
        <v>1</v>
      </c>
    </row>
    <row r="3652" spans="1:9" x14ac:dyDescent="0.25">
      <c r="A3652" s="6">
        <v>3641</v>
      </c>
      <c r="B3652" s="6">
        <v>0.94783899839967489</v>
      </c>
      <c r="C3652" s="6">
        <v>0.13855403302102726</v>
      </c>
      <c r="D3652" s="6">
        <f t="shared" si="336"/>
        <v>73.061972016734941</v>
      </c>
      <c r="E3652" s="6">
        <f t="shared" si="341"/>
        <v>0.12456994680360359</v>
      </c>
      <c r="F3652" s="6">
        <f t="shared" si="337"/>
        <v>0.23954744923519652</v>
      </c>
      <c r="G3652" s="6">
        <f t="shared" si="338"/>
        <v>-5.8251658385528593E-2</v>
      </c>
      <c r="H3652" s="6">
        <f t="shared" si="339"/>
        <v>0.30739155199273577</v>
      </c>
      <c r="I3652" s="6">
        <f t="shared" si="340"/>
        <v>1</v>
      </c>
    </row>
    <row r="3653" spans="1:9" x14ac:dyDescent="0.25">
      <c r="A3653" s="6">
        <v>3642</v>
      </c>
      <c r="B3653" s="6">
        <v>-0.4940147846355103</v>
      </c>
      <c r="C3653" s="6">
        <v>0.77825251014740437</v>
      </c>
      <c r="D3653" s="6">
        <f t="shared" si="336"/>
        <v>52.311088566035892</v>
      </c>
      <c r="E3653" s="6">
        <f t="shared" si="341"/>
        <v>-1.4726362415605446E-2</v>
      </c>
      <c r="F3653" s="6">
        <f t="shared" si="337"/>
        <v>0.1715117657902816</v>
      </c>
      <c r="G3653" s="6">
        <f t="shared" si="338"/>
        <v>-0.16942222609168628</v>
      </c>
      <c r="H3653" s="6">
        <f t="shared" si="339"/>
        <v>0.13996950126047542</v>
      </c>
      <c r="I3653" s="6">
        <f t="shared" si="340"/>
        <v>1</v>
      </c>
    </row>
    <row r="3654" spans="1:9" x14ac:dyDescent="0.25">
      <c r="A3654" s="6">
        <v>3643</v>
      </c>
      <c r="B3654" s="6">
        <v>-1.2785494618583471</v>
      </c>
      <c r="C3654" s="6">
        <v>0.13061922055726799</v>
      </c>
      <c r="D3654" s="6">
        <f t="shared" si="336"/>
        <v>73.519221896451427</v>
      </c>
      <c r="E3654" s="6">
        <f t="shared" si="341"/>
        <v>-9.0519612936180466E-2</v>
      </c>
      <c r="F3654" s="6">
        <f t="shared" si="337"/>
        <v>0.24104662916869321</v>
      </c>
      <c r="G3654" s="6">
        <f t="shared" si="338"/>
        <v>-0.27391240974326886</v>
      </c>
      <c r="H3654" s="6">
        <f t="shared" si="339"/>
        <v>9.2873183870907927E-2</v>
      </c>
      <c r="I3654" s="6">
        <f t="shared" si="340"/>
        <v>1</v>
      </c>
    </row>
    <row r="3655" spans="1:9" x14ac:dyDescent="0.25">
      <c r="A3655" s="6">
        <v>3644</v>
      </c>
      <c r="B3655" s="6">
        <v>0.362060745828785</v>
      </c>
      <c r="C3655" s="6">
        <v>0.87011322367015598</v>
      </c>
      <c r="D3655" s="6">
        <f t="shared" si="336"/>
        <v>48.797836353331313</v>
      </c>
      <c r="E3655" s="6">
        <f t="shared" si="341"/>
        <v>6.7978391152075074E-2</v>
      </c>
      <c r="F3655" s="6">
        <f t="shared" si="337"/>
        <v>0.15999290607649611</v>
      </c>
      <c r="G3655" s="6">
        <f t="shared" si="338"/>
        <v>-8.1432448316335754E-2</v>
      </c>
      <c r="H3655" s="6">
        <f t="shared" si="339"/>
        <v>0.2173892306204859</v>
      </c>
      <c r="I3655" s="6">
        <f t="shared" si="340"/>
        <v>1</v>
      </c>
    </row>
    <row r="3656" spans="1:9" x14ac:dyDescent="0.25">
      <c r="A3656" s="6">
        <v>3645</v>
      </c>
      <c r="B3656" s="6">
        <v>1.4452734831138514</v>
      </c>
      <c r="C3656" s="6">
        <v>0.9294106875820185</v>
      </c>
      <c r="D3656" s="6">
        <f t="shared" si="336"/>
        <v>45.594790409130212</v>
      </c>
      <c r="E3656" s="6">
        <f t="shared" si="341"/>
        <v>0.17262668363386854</v>
      </c>
      <c r="F3656" s="6">
        <f t="shared" si="337"/>
        <v>0.14949111609550889</v>
      </c>
      <c r="G3656" s="6">
        <f t="shared" si="338"/>
        <v>2.8202661879070973E-2</v>
      </c>
      <c r="H3656" s="6">
        <f t="shared" si="339"/>
        <v>0.31705070538866609</v>
      </c>
      <c r="I3656" s="6">
        <f t="shared" si="340"/>
        <v>1</v>
      </c>
    </row>
    <row r="3657" spans="1:9" x14ac:dyDescent="0.25">
      <c r="A3657" s="6">
        <v>3646</v>
      </c>
      <c r="B3657" s="6">
        <v>1.5313798940042034</v>
      </c>
      <c r="C3657" s="6">
        <v>0.41596728415784173</v>
      </c>
      <c r="D3657" s="6">
        <f t="shared" si="336"/>
        <v>62.693826345546327</v>
      </c>
      <c r="E3657" s="6">
        <f t="shared" si="341"/>
        <v>0.1809453532370304</v>
      </c>
      <c r="F3657" s="6">
        <f t="shared" si="337"/>
        <v>0.20555352900179125</v>
      </c>
      <c r="G3657" s="6">
        <f t="shared" si="338"/>
        <v>1.1591839795489056E-2</v>
      </c>
      <c r="H3657" s="6">
        <f t="shared" si="339"/>
        <v>0.35029886667857174</v>
      </c>
      <c r="I3657" s="6">
        <f t="shared" si="340"/>
        <v>1</v>
      </c>
    </row>
    <row r="3658" spans="1:9" x14ac:dyDescent="0.25">
      <c r="A3658" s="6">
        <v>3647</v>
      </c>
      <c r="B3658" s="6">
        <v>-1.6191688700928353</v>
      </c>
      <c r="C3658" s="6">
        <v>0.97033600878933068</v>
      </c>
      <c r="D3658" s="6">
        <f t="shared" si="336"/>
        <v>41.936351117794544</v>
      </c>
      <c r="E3658" s="6">
        <f t="shared" si="341"/>
        <v>-0.12342657408144761</v>
      </c>
      <c r="F3658" s="6">
        <f t="shared" si="337"/>
        <v>0.13749623317309687</v>
      </c>
      <c r="G3658" s="6">
        <f t="shared" si="338"/>
        <v>-0.26193530262292786</v>
      </c>
      <c r="H3658" s="6">
        <f t="shared" si="339"/>
        <v>1.5082154460032665E-2</v>
      </c>
      <c r="I3658" s="6">
        <f t="shared" si="340"/>
        <v>1</v>
      </c>
    </row>
    <row r="3659" spans="1:9" x14ac:dyDescent="0.25">
      <c r="A3659" s="6">
        <v>3648</v>
      </c>
      <c r="B3659" s="6">
        <v>6.5797394199762493E-2</v>
      </c>
      <c r="C3659" s="6">
        <v>0.74303415021210362</v>
      </c>
      <c r="D3659" s="6">
        <f t="shared" si="336"/>
        <v>53.452003218974092</v>
      </c>
      <c r="E3659" s="6">
        <f t="shared" si="341"/>
        <v>3.9356632188441987E-2</v>
      </c>
      <c r="F3659" s="6">
        <f t="shared" si="337"/>
        <v>0.17525246957040685</v>
      </c>
      <c r="G3659" s="6">
        <f t="shared" si="338"/>
        <v>-0.11701710505084628</v>
      </c>
      <c r="H3659" s="6">
        <f t="shared" si="339"/>
        <v>0.19573036942773026</v>
      </c>
      <c r="I3659" s="6">
        <f t="shared" si="340"/>
        <v>1</v>
      </c>
    </row>
    <row r="3660" spans="1:9" x14ac:dyDescent="0.25">
      <c r="A3660" s="6">
        <v>3649</v>
      </c>
      <c r="B3660" s="6">
        <v>-0.41853354559862055</v>
      </c>
      <c r="C3660" s="6">
        <v>0.18350779747917112</v>
      </c>
      <c r="D3660" s="6">
        <f t="shared" si="336"/>
        <v>70.784086497193584</v>
      </c>
      <c r="E3660" s="6">
        <f t="shared" si="341"/>
        <v>-7.4341819345871071E-3</v>
      </c>
      <c r="F3660" s="6">
        <f t="shared" si="337"/>
        <v>0.23207897212194617</v>
      </c>
      <c r="G3660" s="6">
        <f t="shared" si="338"/>
        <v>-0.18738326521300333</v>
      </c>
      <c r="H3660" s="6">
        <f t="shared" si="339"/>
        <v>0.1725149013438291</v>
      </c>
      <c r="I3660" s="6">
        <f t="shared" si="340"/>
        <v>1</v>
      </c>
    </row>
    <row r="3661" spans="1:9" x14ac:dyDescent="0.25">
      <c r="A3661" s="6">
        <v>3650</v>
      </c>
      <c r="B3661" s="6">
        <v>0.32739421840233263</v>
      </c>
      <c r="C3661" s="6">
        <v>0.88845484786523021</v>
      </c>
      <c r="D3661" s="6">
        <f t="shared" ref="D3661:D3724" si="342">CHIINV(C3661,$B$5)</f>
        <v>47.933309425997827</v>
      </c>
      <c r="E3661" s="6">
        <f t="shared" si="341"/>
        <v>6.46292864226162E-2</v>
      </c>
      <c r="F3661" s="6">
        <f t="shared" ref="F3661:F3724" si="343">$B$2/($B$5)*D3661</f>
        <v>0.15715839156064862</v>
      </c>
      <c r="G3661" s="6">
        <f t="shared" ref="G3661:G3724" si="344">E3661-$B$8*SQRT(F3661/$B$6*(1/$B$3+1/$B$4))</f>
        <v>-8.3452119846334244E-2</v>
      </c>
      <c r="H3661" s="6">
        <f t="shared" ref="H3661:H3724" si="345">E3661+$B$8*SQRT(F3661/$B$6*(1/$B$3+1/$B$4))</f>
        <v>0.21271069269156664</v>
      </c>
      <c r="I3661" s="6">
        <f t="shared" ref="I3661:I3724" si="346">IF(-G3661&lt;$B$9,1,0)*IF(H3661&lt;$B$9,1,0)</f>
        <v>1</v>
      </c>
    </row>
    <row r="3662" spans="1:9" x14ac:dyDescent="0.25">
      <c r="A3662" s="6">
        <v>3651</v>
      </c>
      <c r="B3662" s="6">
        <v>0.90437879407545552</v>
      </c>
      <c r="C3662" s="6">
        <v>0.28766747032074952</v>
      </c>
      <c r="D3662" s="6">
        <f t="shared" si="342"/>
        <v>66.693666889390514</v>
      </c>
      <c r="E3662" s="6">
        <f t="shared" ref="E3662:E3725" si="347">$B$1+B3662*SQRT($B$2/$B$6*(1/$B$3+1/$B$4))</f>
        <v>0.12037129217474601</v>
      </c>
      <c r="F3662" s="6">
        <f t="shared" si="343"/>
        <v>0.21866776029308366</v>
      </c>
      <c r="G3662" s="6">
        <f t="shared" si="344"/>
        <v>-5.4301040759558022E-2</v>
      </c>
      <c r="H3662" s="6">
        <f t="shared" si="345"/>
        <v>0.29504362510905002</v>
      </c>
      <c r="I3662" s="6">
        <f t="shared" si="346"/>
        <v>1</v>
      </c>
    </row>
    <row r="3663" spans="1:9" x14ac:dyDescent="0.25">
      <c r="A3663" s="6">
        <v>3652</v>
      </c>
      <c r="B3663" s="6">
        <v>1.0896042113017756</v>
      </c>
      <c r="C3663" s="6">
        <v>0.26831873531296729</v>
      </c>
      <c r="D3663" s="6">
        <f t="shared" si="342"/>
        <v>67.372718681633984</v>
      </c>
      <c r="E3663" s="6">
        <f t="shared" si="347"/>
        <v>0.13826576753472425</v>
      </c>
      <c r="F3663" s="6">
        <f t="shared" si="343"/>
        <v>0.22089415961191469</v>
      </c>
      <c r="G3663" s="6">
        <f t="shared" si="344"/>
        <v>-3.7293539966232719E-2</v>
      </c>
      <c r="H3663" s="6">
        <f t="shared" si="345"/>
        <v>0.31382507503568124</v>
      </c>
      <c r="I3663" s="6">
        <f t="shared" si="346"/>
        <v>1</v>
      </c>
    </row>
    <row r="3664" spans="1:9" x14ac:dyDescent="0.25">
      <c r="A3664" s="6">
        <v>3653</v>
      </c>
      <c r="B3664" s="6">
        <v>-2.15153704630211</v>
      </c>
      <c r="C3664" s="6">
        <v>0.13068025757621998</v>
      </c>
      <c r="D3664" s="6">
        <f t="shared" si="342"/>
        <v>73.515625309027413</v>
      </c>
      <c r="E3664" s="6">
        <f t="shared" si="347"/>
        <v>-0.17485822614231669</v>
      </c>
      <c r="F3664" s="6">
        <f t="shared" si="343"/>
        <v>0.2410348370787784</v>
      </c>
      <c r="G3664" s="6">
        <f t="shared" si="344"/>
        <v>-0.35824653707294546</v>
      </c>
      <c r="H3664" s="6">
        <f t="shared" si="345"/>
        <v>8.5300847883120756E-3</v>
      </c>
      <c r="I3664" s="6">
        <f t="shared" si="346"/>
        <v>1</v>
      </c>
    </row>
    <row r="3665" spans="1:9" x14ac:dyDescent="0.25">
      <c r="A3665" s="6">
        <v>3654</v>
      </c>
      <c r="B3665" s="6">
        <v>0.9205018614011351</v>
      </c>
      <c r="C3665" s="6">
        <v>0.61259804071169166</v>
      </c>
      <c r="D3665" s="6">
        <f t="shared" si="342"/>
        <v>57.249065764478821</v>
      </c>
      <c r="E3665" s="6">
        <f t="shared" si="347"/>
        <v>0.12192892846088335</v>
      </c>
      <c r="F3665" s="6">
        <f t="shared" si="343"/>
        <v>0.18770185496550434</v>
      </c>
      <c r="G3665" s="6">
        <f t="shared" si="344"/>
        <v>-3.9903676430039448E-2</v>
      </c>
      <c r="H3665" s="6">
        <f t="shared" si="345"/>
        <v>0.28376153335180615</v>
      </c>
      <c r="I3665" s="6">
        <f t="shared" si="346"/>
        <v>1</v>
      </c>
    </row>
    <row r="3666" spans="1:9" x14ac:dyDescent="0.25">
      <c r="A3666" s="6">
        <v>3655</v>
      </c>
      <c r="B3666" s="6">
        <v>0.54665974857925903</v>
      </c>
      <c r="C3666" s="6">
        <v>1.4038514358958708E-2</v>
      </c>
      <c r="D3666" s="6">
        <f t="shared" si="342"/>
        <v>87.752233707350499</v>
      </c>
      <c r="E3666" s="6">
        <f t="shared" si="347"/>
        <v>8.5812349124261597E-2</v>
      </c>
      <c r="F3666" s="6">
        <f t="shared" si="343"/>
        <v>0.28771224166344428</v>
      </c>
      <c r="G3666" s="6">
        <f t="shared" si="344"/>
        <v>-0.11454760001928406</v>
      </c>
      <c r="H3666" s="6">
        <f t="shared" si="345"/>
        <v>0.28617229826780727</v>
      </c>
      <c r="I3666" s="6">
        <f t="shared" si="346"/>
        <v>1</v>
      </c>
    </row>
    <row r="3667" spans="1:9" x14ac:dyDescent="0.25">
      <c r="A3667" s="6">
        <v>3656</v>
      </c>
      <c r="B3667" s="6">
        <v>-0.43908016778004821</v>
      </c>
      <c r="C3667" s="6">
        <v>0.60548722800378429</v>
      </c>
      <c r="D3667" s="6">
        <f t="shared" si="342"/>
        <v>57.44553989550824</v>
      </c>
      <c r="E3667" s="6">
        <f t="shared" si="347"/>
        <v>-9.4191742205383192E-3</v>
      </c>
      <c r="F3667" s="6">
        <f t="shared" si="343"/>
        <v>0.18834603244428932</v>
      </c>
      <c r="G3667" s="6">
        <f t="shared" si="344"/>
        <v>-0.17152923941979339</v>
      </c>
      <c r="H3667" s="6">
        <f t="shared" si="345"/>
        <v>0.15269089097871677</v>
      </c>
      <c r="I3667" s="6">
        <f t="shared" si="346"/>
        <v>1</v>
      </c>
    </row>
    <row r="3668" spans="1:9" x14ac:dyDescent="0.25">
      <c r="A3668" s="6">
        <v>3657</v>
      </c>
      <c r="B3668" s="6">
        <v>0.11219071893719956</v>
      </c>
      <c r="C3668" s="6">
        <v>0.93154698324533824</v>
      </c>
      <c r="D3668" s="6">
        <f t="shared" si="342"/>
        <v>45.449647261366152</v>
      </c>
      <c r="E3668" s="6">
        <f t="shared" si="347"/>
        <v>4.3838653170298725E-2</v>
      </c>
      <c r="F3668" s="6">
        <f t="shared" si="343"/>
        <v>0.14901523692251198</v>
      </c>
      <c r="G3668" s="6">
        <f t="shared" si="344"/>
        <v>-0.10035531087505259</v>
      </c>
      <c r="H3668" s="6">
        <f t="shared" si="345"/>
        <v>0.18803261721565004</v>
      </c>
      <c r="I3668" s="6">
        <f t="shared" si="346"/>
        <v>1</v>
      </c>
    </row>
    <row r="3669" spans="1:9" x14ac:dyDescent="0.25">
      <c r="A3669" s="6">
        <v>3658</v>
      </c>
      <c r="B3669" s="6">
        <v>-0.32344132705475204</v>
      </c>
      <c r="C3669" s="6">
        <v>0.68889431440168458</v>
      </c>
      <c r="D3669" s="6">
        <f t="shared" si="342"/>
        <v>55.087629307408918</v>
      </c>
      <c r="E3669" s="6">
        <f t="shared" si="347"/>
        <v>1.7525991624140931E-3</v>
      </c>
      <c r="F3669" s="6">
        <f t="shared" si="343"/>
        <v>0.18061517805707841</v>
      </c>
      <c r="G3669" s="6">
        <f t="shared" si="344"/>
        <v>-0.15699562077435214</v>
      </c>
      <c r="H3669" s="6">
        <f t="shared" si="345"/>
        <v>0.16050081909918035</v>
      </c>
      <c r="I3669" s="6">
        <f t="shared" si="346"/>
        <v>1</v>
      </c>
    </row>
    <row r="3670" spans="1:9" x14ac:dyDescent="0.25">
      <c r="A3670" s="6">
        <v>3659</v>
      </c>
      <c r="B3670" s="6">
        <v>0.90783714767894708</v>
      </c>
      <c r="C3670" s="6">
        <v>0.60051271095919678</v>
      </c>
      <c r="D3670" s="6">
        <f t="shared" si="342"/>
        <v>57.582673582073483</v>
      </c>
      <c r="E3670" s="6">
        <f t="shared" si="347"/>
        <v>0.12070540087467761</v>
      </c>
      <c r="F3670" s="6">
        <f t="shared" si="343"/>
        <v>0.1887956510887655</v>
      </c>
      <c r="G3670" s="6">
        <f t="shared" si="344"/>
        <v>-4.159804312683292E-2</v>
      </c>
      <c r="H3670" s="6">
        <f t="shared" si="345"/>
        <v>0.28300884487618816</v>
      </c>
      <c r="I3670" s="6">
        <f t="shared" si="346"/>
        <v>1</v>
      </c>
    </row>
    <row r="3671" spans="1:9" x14ac:dyDescent="0.25">
      <c r="A3671" s="6">
        <v>3660</v>
      </c>
      <c r="B3671" s="6">
        <v>-1.0085705071105622</v>
      </c>
      <c r="C3671" s="6">
        <v>0.64403210547196876</v>
      </c>
      <c r="D3671" s="6">
        <f t="shared" si="342"/>
        <v>56.372419116214296</v>
      </c>
      <c r="E3671" s="6">
        <f t="shared" si="347"/>
        <v>-6.4437167957563268E-2</v>
      </c>
      <c r="F3671" s="6">
        <f t="shared" si="343"/>
        <v>0.18482760365971901</v>
      </c>
      <c r="G3671" s="6">
        <f t="shared" si="344"/>
        <v>-0.22502593318066227</v>
      </c>
      <c r="H3671" s="6">
        <f t="shared" si="345"/>
        <v>9.6151597265535738E-2</v>
      </c>
      <c r="I3671" s="6">
        <f t="shared" si="346"/>
        <v>1</v>
      </c>
    </row>
    <row r="3672" spans="1:9" x14ac:dyDescent="0.25">
      <c r="A3672" s="6">
        <v>3661</v>
      </c>
      <c r="B3672" s="6">
        <v>-0.74382114689797163</v>
      </c>
      <c r="C3672" s="6">
        <v>0.6896267586291086</v>
      </c>
      <c r="D3672" s="6">
        <f t="shared" si="342"/>
        <v>55.066216377554703</v>
      </c>
      <c r="E3672" s="6">
        <f t="shared" si="347"/>
        <v>-3.8859949809874825E-2</v>
      </c>
      <c r="F3672" s="6">
        <f t="shared" si="343"/>
        <v>0.18054497172968756</v>
      </c>
      <c r="G3672" s="6">
        <f t="shared" si="344"/>
        <v>-0.19757731350056412</v>
      </c>
      <c r="H3672" s="6">
        <f t="shared" si="345"/>
        <v>0.11985741388081446</v>
      </c>
      <c r="I3672" s="6">
        <f t="shared" si="346"/>
        <v>1</v>
      </c>
    </row>
    <row r="3673" spans="1:9" x14ac:dyDescent="0.25">
      <c r="A3673" s="6">
        <v>3662</v>
      </c>
      <c r="B3673" s="6">
        <v>1.4684883353766054</v>
      </c>
      <c r="C3673" s="6">
        <v>0.99084444715720088</v>
      </c>
      <c r="D3673" s="6">
        <f t="shared" si="342"/>
        <v>38.0087712549456</v>
      </c>
      <c r="E3673" s="6">
        <f t="shared" si="347"/>
        <v>0.17486945143551319</v>
      </c>
      <c r="F3673" s="6">
        <f t="shared" si="343"/>
        <v>0.12461892214736263</v>
      </c>
      <c r="G3673" s="6">
        <f t="shared" si="344"/>
        <v>4.3006212902882313E-2</v>
      </c>
      <c r="H3673" s="6">
        <f t="shared" si="345"/>
        <v>0.30673268996814407</v>
      </c>
      <c r="I3673" s="6">
        <f t="shared" si="346"/>
        <v>1</v>
      </c>
    </row>
    <row r="3674" spans="1:9" x14ac:dyDescent="0.25">
      <c r="A3674" s="6">
        <v>3663</v>
      </c>
      <c r="B3674" s="6">
        <v>-1.7351976566715166</v>
      </c>
      <c r="C3674" s="6">
        <v>0.37440107425153357</v>
      </c>
      <c r="D3674" s="6">
        <f t="shared" si="342"/>
        <v>63.917621715396756</v>
      </c>
      <c r="E3674" s="6">
        <f t="shared" si="347"/>
        <v>-0.13463601981288012</v>
      </c>
      <c r="F3674" s="6">
        <f t="shared" si="343"/>
        <v>0.20956597283736642</v>
      </c>
      <c r="G3674" s="6">
        <f t="shared" si="344"/>
        <v>-0.30563445110935072</v>
      </c>
      <c r="H3674" s="6">
        <f t="shared" si="345"/>
        <v>3.6362411483590484E-2</v>
      </c>
      <c r="I3674" s="6">
        <f t="shared" si="346"/>
        <v>1</v>
      </c>
    </row>
    <row r="3675" spans="1:9" x14ac:dyDescent="0.25">
      <c r="A3675" s="6">
        <v>3664</v>
      </c>
      <c r="B3675" s="6">
        <v>0.45488832256523892</v>
      </c>
      <c r="C3675" s="6">
        <v>5.8687093722342598E-2</v>
      </c>
      <c r="D3675" s="6">
        <f t="shared" si="342"/>
        <v>79.190744182787824</v>
      </c>
      <c r="E3675" s="6">
        <f t="shared" si="347"/>
        <v>7.694638706490016E-2</v>
      </c>
      <c r="F3675" s="6">
        <f t="shared" si="343"/>
        <v>0.2596417842058617</v>
      </c>
      <c r="G3675" s="6">
        <f t="shared" si="344"/>
        <v>-0.1133887787673613</v>
      </c>
      <c r="H3675" s="6">
        <f t="shared" si="345"/>
        <v>0.2672815528971616</v>
      </c>
      <c r="I3675" s="6">
        <f t="shared" si="346"/>
        <v>1</v>
      </c>
    </row>
    <row r="3676" spans="1:9" x14ac:dyDescent="0.25">
      <c r="A3676" s="6">
        <v>3665</v>
      </c>
      <c r="B3676" s="6">
        <v>5.4226347856456414E-2</v>
      </c>
      <c r="C3676" s="6">
        <v>0.91042817468794823</v>
      </c>
      <c r="D3676" s="6">
        <f t="shared" si="342"/>
        <v>46.767831419760839</v>
      </c>
      <c r="E3676" s="6">
        <f t="shared" si="347"/>
        <v>3.8238762909052218E-2</v>
      </c>
      <c r="F3676" s="6">
        <f t="shared" si="343"/>
        <v>0.15333715219593719</v>
      </c>
      <c r="G3676" s="6">
        <f t="shared" si="344"/>
        <v>-0.10803129690876616</v>
      </c>
      <c r="H3676" s="6">
        <f t="shared" si="345"/>
        <v>0.18450882272687058</v>
      </c>
      <c r="I3676" s="6">
        <f t="shared" si="346"/>
        <v>1</v>
      </c>
    </row>
    <row r="3677" spans="1:9" x14ac:dyDescent="0.25">
      <c r="A3677" s="6">
        <v>3666</v>
      </c>
      <c r="B3677" s="6">
        <v>-0.6644154382229317</v>
      </c>
      <c r="C3677" s="6">
        <v>0.91256447035126809</v>
      </c>
      <c r="D3677" s="6">
        <f t="shared" si="342"/>
        <v>46.644823930864</v>
      </c>
      <c r="E3677" s="6">
        <f t="shared" si="347"/>
        <v>-3.118862954182039E-2</v>
      </c>
      <c r="F3677" s="6">
        <f t="shared" si="343"/>
        <v>0.15293384895365245</v>
      </c>
      <c r="G3677" s="6">
        <f t="shared" si="344"/>
        <v>-0.17726620492621081</v>
      </c>
      <c r="H3677" s="6">
        <f t="shared" si="345"/>
        <v>0.11488894584257003</v>
      </c>
      <c r="I3677" s="6">
        <f t="shared" si="346"/>
        <v>1</v>
      </c>
    </row>
    <row r="3678" spans="1:9" x14ac:dyDescent="0.25">
      <c r="A3678" s="6">
        <v>3667</v>
      </c>
      <c r="B3678" s="6">
        <v>-0.83394979810691439</v>
      </c>
      <c r="C3678" s="6">
        <v>0.92129276406140326</v>
      </c>
      <c r="D3678" s="6">
        <f t="shared" si="342"/>
        <v>46.120017185106505</v>
      </c>
      <c r="E3678" s="6">
        <f t="shared" si="347"/>
        <v>-4.7567204745172773E-2</v>
      </c>
      <c r="F3678" s="6">
        <f t="shared" si="343"/>
        <v>0.15121317109870985</v>
      </c>
      <c r="G3678" s="6">
        <f t="shared" si="344"/>
        <v>-0.19282068704713134</v>
      </c>
      <c r="H3678" s="6">
        <f t="shared" si="345"/>
        <v>9.7686277556785814E-2</v>
      </c>
      <c r="I3678" s="6">
        <f t="shared" si="346"/>
        <v>1</v>
      </c>
    </row>
    <row r="3679" spans="1:9" x14ac:dyDescent="0.25">
      <c r="A3679" s="6">
        <v>3668</v>
      </c>
      <c r="B3679" s="6">
        <v>0.15185719348664861</v>
      </c>
      <c r="C3679" s="6">
        <v>0.28864406262398146</v>
      </c>
      <c r="D3679" s="6">
        <f t="shared" si="342"/>
        <v>66.660104844068059</v>
      </c>
      <c r="E3679" s="6">
        <f t="shared" si="347"/>
        <v>4.7670798682893402E-2</v>
      </c>
      <c r="F3679" s="6">
        <f t="shared" si="343"/>
        <v>0.21855772080022315</v>
      </c>
      <c r="G3679" s="6">
        <f t="shared" si="344"/>
        <v>-0.12695757881502537</v>
      </c>
      <c r="H3679" s="6">
        <f t="shared" si="345"/>
        <v>0.22229917618081216</v>
      </c>
      <c r="I3679" s="6">
        <f t="shared" si="346"/>
        <v>1</v>
      </c>
    </row>
    <row r="3680" spans="1:9" x14ac:dyDescent="0.25">
      <c r="A3680" s="6">
        <v>3669</v>
      </c>
      <c r="B3680" s="6">
        <v>-9.5576524472562596E-2</v>
      </c>
      <c r="C3680" s="6">
        <v>0.18900112918485062</v>
      </c>
      <c r="D3680" s="6">
        <f t="shared" si="342"/>
        <v>70.534332075574497</v>
      </c>
      <c r="E3680" s="6">
        <f t="shared" si="347"/>
        <v>2.3766430505178005E-2</v>
      </c>
      <c r="F3680" s="6">
        <f t="shared" si="343"/>
        <v>0.23126010516581802</v>
      </c>
      <c r="G3680" s="6">
        <f t="shared" si="344"/>
        <v>-0.15586490625843114</v>
      </c>
      <c r="H3680" s="6">
        <f t="shared" si="345"/>
        <v>0.20339776726878717</v>
      </c>
      <c r="I3680" s="6">
        <f t="shared" si="346"/>
        <v>1</v>
      </c>
    </row>
    <row r="3681" spans="1:9" x14ac:dyDescent="0.25">
      <c r="A3681" s="6">
        <v>3670</v>
      </c>
      <c r="B3681" s="6">
        <v>0.13786575436824933</v>
      </c>
      <c r="C3681" s="6">
        <v>0.43107394634846036</v>
      </c>
      <c r="D3681" s="6">
        <f t="shared" si="342"/>
        <v>62.260453862415119</v>
      </c>
      <c r="E3681" s="6">
        <f t="shared" si="347"/>
        <v>4.6319097246319427E-2</v>
      </c>
      <c r="F3681" s="6">
        <f t="shared" si="343"/>
        <v>0.20413263561447581</v>
      </c>
      <c r="G3681" s="6">
        <f t="shared" si="344"/>
        <v>-0.12244807117404706</v>
      </c>
      <c r="H3681" s="6">
        <f t="shared" si="345"/>
        <v>0.21508626566668593</v>
      </c>
      <c r="I3681" s="6">
        <f t="shared" si="346"/>
        <v>1</v>
      </c>
    </row>
    <row r="3682" spans="1:9" x14ac:dyDescent="0.25">
      <c r="A3682" s="6">
        <v>3671</v>
      </c>
      <c r="B3682" s="6">
        <v>-0.82391807154635899</v>
      </c>
      <c r="C3682" s="6">
        <v>0.52345347453230384</v>
      </c>
      <c r="D3682" s="6">
        <f t="shared" si="342"/>
        <v>59.691374930705422</v>
      </c>
      <c r="E3682" s="6">
        <f t="shared" si="347"/>
        <v>-4.6598047885147681E-2</v>
      </c>
      <c r="F3682" s="6">
        <f t="shared" si="343"/>
        <v>0.19570942600231286</v>
      </c>
      <c r="G3682" s="6">
        <f t="shared" si="344"/>
        <v>-0.21184658137447515</v>
      </c>
      <c r="H3682" s="6">
        <f t="shared" si="345"/>
        <v>0.11865048560417979</v>
      </c>
      <c r="I3682" s="6">
        <f t="shared" si="346"/>
        <v>1</v>
      </c>
    </row>
    <row r="3683" spans="1:9" x14ac:dyDescent="0.25">
      <c r="A3683" s="6">
        <v>3672</v>
      </c>
      <c r="B3683" s="6">
        <v>-2.8187059797346592</v>
      </c>
      <c r="C3683" s="6">
        <v>0.34672078615680413</v>
      </c>
      <c r="D3683" s="6">
        <f t="shared" si="342"/>
        <v>64.764909137351836</v>
      </c>
      <c r="E3683" s="6">
        <f t="shared" si="347"/>
        <v>-0.23931286859381304</v>
      </c>
      <c r="F3683" s="6">
        <f t="shared" si="343"/>
        <v>0.21234396438476011</v>
      </c>
      <c r="G3683" s="6">
        <f t="shared" si="344"/>
        <v>-0.41144094009511234</v>
      </c>
      <c r="H3683" s="6">
        <f t="shared" si="345"/>
        <v>-6.7184797092513765E-2</v>
      </c>
      <c r="I3683" s="6">
        <f t="shared" si="346"/>
        <v>0</v>
      </c>
    </row>
    <row r="3684" spans="1:9" x14ac:dyDescent="0.25">
      <c r="A3684" s="6">
        <v>3673</v>
      </c>
      <c r="B3684" s="6">
        <v>-0.63625066104577854</v>
      </c>
      <c r="C3684" s="6">
        <v>0.40742210150456254</v>
      </c>
      <c r="D3684" s="6">
        <f t="shared" si="342"/>
        <v>62.941398971349585</v>
      </c>
      <c r="E3684" s="6">
        <f t="shared" si="347"/>
        <v>-2.8467653561509688E-2</v>
      </c>
      <c r="F3684" s="6">
        <f t="shared" si="343"/>
        <v>0.20636524252901503</v>
      </c>
      <c r="G3684" s="6">
        <f t="shared" si="344"/>
        <v>-0.1981552189037144</v>
      </c>
      <c r="H3684" s="6">
        <f t="shared" si="345"/>
        <v>0.14121991178069504</v>
      </c>
      <c r="I3684" s="6">
        <f t="shared" si="346"/>
        <v>1</v>
      </c>
    </row>
    <row r="3685" spans="1:9" x14ac:dyDescent="0.25">
      <c r="A3685" s="6">
        <v>3674</v>
      </c>
      <c r="B3685" s="6">
        <v>-0.41728071664692834</v>
      </c>
      <c r="C3685" s="6">
        <v>0.63911862544633324</v>
      </c>
      <c r="D3685" s="6">
        <f t="shared" si="342"/>
        <v>56.510475479500201</v>
      </c>
      <c r="E3685" s="6">
        <f t="shared" si="347"/>
        <v>-7.3131471590037397E-3</v>
      </c>
      <c r="F3685" s="6">
        <f t="shared" si="343"/>
        <v>0.18528024747377114</v>
      </c>
      <c r="G3685" s="6">
        <f t="shared" si="344"/>
        <v>-0.16809843351830103</v>
      </c>
      <c r="H3685" s="6">
        <f t="shared" si="345"/>
        <v>0.15347213920029354</v>
      </c>
      <c r="I3685" s="6">
        <f t="shared" si="346"/>
        <v>1</v>
      </c>
    </row>
    <row r="3686" spans="1:9" x14ac:dyDescent="0.25">
      <c r="A3686" s="6">
        <v>3675</v>
      </c>
      <c r="B3686" s="6">
        <v>0.27313035388942808</v>
      </c>
      <c r="C3686" s="6">
        <v>0.18659016693624683</v>
      </c>
      <c r="D3686" s="6">
        <f t="shared" si="342"/>
        <v>70.643313625213935</v>
      </c>
      <c r="E3686" s="6">
        <f t="shared" si="347"/>
        <v>5.9386899060211669E-2</v>
      </c>
      <c r="F3686" s="6">
        <f t="shared" si="343"/>
        <v>0.23161742172201291</v>
      </c>
      <c r="G3686" s="6">
        <f t="shared" si="344"/>
        <v>-0.12038315699699684</v>
      </c>
      <c r="H3686" s="6">
        <f t="shared" si="345"/>
        <v>0.23915695511742016</v>
      </c>
      <c r="I3686" s="6">
        <f t="shared" si="346"/>
        <v>1</v>
      </c>
    </row>
    <row r="3687" spans="1:9" x14ac:dyDescent="0.25">
      <c r="A3687" s="6">
        <v>3676</v>
      </c>
      <c r="B3687" s="6">
        <v>0.29519469535443932</v>
      </c>
      <c r="C3687" s="6">
        <v>0.86483352153080839</v>
      </c>
      <c r="D3687" s="6">
        <f t="shared" si="342"/>
        <v>49.032542285541545</v>
      </c>
      <c r="E3687" s="6">
        <f t="shared" si="347"/>
        <v>6.1518516959051986E-2</v>
      </c>
      <c r="F3687" s="6">
        <f t="shared" si="343"/>
        <v>0.16076243372308704</v>
      </c>
      <c r="G3687" s="6">
        <f t="shared" si="344"/>
        <v>-8.8251206707642568E-2</v>
      </c>
      <c r="H3687" s="6">
        <f t="shared" si="345"/>
        <v>0.21128824062574653</v>
      </c>
      <c r="I3687" s="6">
        <f t="shared" si="346"/>
        <v>1</v>
      </c>
    </row>
    <row r="3688" spans="1:9" x14ac:dyDescent="0.25">
      <c r="A3688" s="6">
        <v>3677</v>
      </c>
      <c r="B3688" s="6">
        <v>0.57269517128588632</v>
      </c>
      <c r="C3688" s="6">
        <v>0.22302926725058747</v>
      </c>
      <c r="D3688" s="6">
        <f t="shared" si="342"/>
        <v>69.088646137112192</v>
      </c>
      <c r="E3688" s="6">
        <f t="shared" si="347"/>
        <v>8.8327609918848471E-2</v>
      </c>
      <c r="F3688" s="6">
        <f t="shared" si="343"/>
        <v>0.22652015126922032</v>
      </c>
      <c r="G3688" s="6">
        <f t="shared" si="344"/>
        <v>-8.9453316049936532E-2</v>
      </c>
      <c r="H3688" s="6">
        <f t="shared" si="345"/>
        <v>0.2661085358876335</v>
      </c>
      <c r="I3688" s="6">
        <f t="shared" si="346"/>
        <v>1</v>
      </c>
    </row>
    <row r="3689" spans="1:9" x14ac:dyDescent="0.25">
      <c r="A3689" s="6">
        <v>3678</v>
      </c>
      <c r="B3689" s="6">
        <v>0.87977923612925224</v>
      </c>
      <c r="C3689" s="6">
        <v>0.40473647267067475</v>
      </c>
      <c r="D3689" s="6">
        <f t="shared" si="342"/>
        <v>63.019600145195</v>
      </c>
      <c r="E3689" s="6">
        <f t="shared" si="347"/>
        <v>0.11799474909482502</v>
      </c>
      <c r="F3689" s="6">
        <f t="shared" si="343"/>
        <v>0.20662163982031148</v>
      </c>
      <c r="G3689" s="6">
        <f t="shared" si="344"/>
        <v>-5.1798197187714501E-2</v>
      </c>
      <c r="H3689" s="6">
        <f t="shared" si="345"/>
        <v>0.28778769537736454</v>
      </c>
      <c r="I3689" s="6">
        <f t="shared" si="346"/>
        <v>1</v>
      </c>
    </row>
    <row r="3690" spans="1:9" x14ac:dyDescent="0.25">
      <c r="A3690" s="6">
        <v>3679</v>
      </c>
      <c r="B3690" s="6">
        <v>5.9588955991785042E-2</v>
      </c>
      <c r="C3690" s="6">
        <v>0.28531754509109775</v>
      </c>
      <c r="D3690" s="6">
        <f t="shared" si="342"/>
        <v>66.774693309064915</v>
      </c>
      <c r="E3690" s="6">
        <f t="shared" si="347"/>
        <v>3.8756840074593735E-2</v>
      </c>
      <c r="F3690" s="6">
        <f t="shared" si="343"/>
        <v>0.21893342068545874</v>
      </c>
      <c r="G3690" s="6">
        <f t="shared" si="344"/>
        <v>-0.13602156573263524</v>
      </c>
      <c r="H3690" s="6">
        <f t="shared" si="345"/>
        <v>0.21353524588182271</v>
      </c>
      <c r="I3690" s="6">
        <f t="shared" si="346"/>
        <v>1</v>
      </c>
    </row>
    <row r="3691" spans="1:9" x14ac:dyDescent="0.25">
      <c r="A3691" s="6">
        <v>3680</v>
      </c>
      <c r="B3691" s="6">
        <v>-0.37048607737233397</v>
      </c>
      <c r="C3691" s="6">
        <v>0.28214362010559402</v>
      </c>
      <c r="D3691" s="6">
        <f t="shared" si="342"/>
        <v>66.884742543508594</v>
      </c>
      <c r="E3691" s="6">
        <f t="shared" si="347"/>
        <v>-2.7923555094692062E-3</v>
      </c>
      <c r="F3691" s="6">
        <f t="shared" si="343"/>
        <v>0.21929423784756916</v>
      </c>
      <c r="G3691" s="6">
        <f t="shared" si="344"/>
        <v>-0.17771472537327129</v>
      </c>
      <c r="H3691" s="6">
        <f t="shared" si="345"/>
        <v>0.17213001435433287</v>
      </c>
      <c r="I3691" s="6">
        <f t="shared" si="346"/>
        <v>1</v>
      </c>
    </row>
    <row r="3692" spans="1:9" x14ac:dyDescent="0.25">
      <c r="A3692" s="6">
        <v>3681</v>
      </c>
      <c r="B3692" s="6">
        <v>0.19153162611473817</v>
      </c>
      <c r="C3692" s="6">
        <v>0.12933744315927609</v>
      </c>
      <c r="D3692" s="6">
        <f t="shared" si="342"/>
        <v>73.595047195990219</v>
      </c>
      <c r="E3692" s="6">
        <f t="shared" si="347"/>
        <v>5.1503713018926443E-2</v>
      </c>
      <c r="F3692" s="6">
        <f t="shared" si="343"/>
        <v>0.24129523670816466</v>
      </c>
      <c r="G3692" s="6">
        <f t="shared" si="344"/>
        <v>-0.13198363205554678</v>
      </c>
      <c r="H3692" s="6">
        <f t="shared" si="345"/>
        <v>0.23499105809339968</v>
      </c>
      <c r="I3692" s="6">
        <f t="shared" si="346"/>
        <v>1</v>
      </c>
    </row>
    <row r="3693" spans="1:9" x14ac:dyDescent="0.25">
      <c r="A3693" s="6">
        <v>3682</v>
      </c>
      <c r="B3693" s="6">
        <v>-0.31466811378777493</v>
      </c>
      <c r="C3693" s="6">
        <v>0.31455427716910306</v>
      </c>
      <c r="D3693" s="6">
        <f t="shared" si="342"/>
        <v>65.791789525356563</v>
      </c>
      <c r="E3693" s="6">
        <f t="shared" si="347"/>
        <v>2.6001720872569772E-3</v>
      </c>
      <c r="F3693" s="6">
        <f t="shared" si="343"/>
        <v>0.21571078532903792</v>
      </c>
      <c r="G3693" s="6">
        <f t="shared" si="344"/>
        <v>-0.1708871216261188</v>
      </c>
      <c r="H3693" s="6">
        <f t="shared" si="345"/>
        <v>0.17608746580063278</v>
      </c>
      <c r="I3693" s="6">
        <f t="shared" si="346"/>
        <v>1</v>
      </c>
    </row>
    <row r="3694" spans="1:9" x14ac:dyDescent="0.25">
      <c r="A3694" s="6">
        <v>3683</v>
      </c>
      <c r="B3694" s="6">
        <v>-0.63578227127436548</v>
      </c>
      <c r="C3694" s="6">
        <v>0.35917233802301096</v>
      </c>
      <c r="D3694" s="6">
        <f t="shared" si="342"/>
        <v>64.380071008710757</v>
      </c>
      <c r="E3694" s="6">
        <f t="shared" si="347"/>
        <v>-2.8422402810565635E-2</v>
      </c>
      <c r="F3694" s="6">
        <f t="shared" si="343"/>
        <v>0.21108220002855987</v>
      </c>
      <c r="G3694" s="6">
        <f t="shared" si="344"/>
        <v>-0.20003831315692094</v>
      </c>
      <c r="H3694" s="6">
        <f t="shared" si="345"/>
        <v>0.14319350753578969</v>
      </c>
      <c r="I3694" s="6">
        <f t="shared" si="346"/>
        <v>1</v>
      </c>
    </row>
    <row r="3695" spans="1:9" x14ac:dyDescent="0.25">
      <c r="A3695" s="6">
        <v>3684</v>
      </c>
      <c r="B3695" s="6">
        <v>-0.76651076597045176</v>
      </c>
      <c r="C3695" s="6">
        <v>0.58211004974517044</v>
      </c>
      <c r="D3695" s="6">
        <f t="shared" si="342"/>
        <v>58.088158045539693</v>
      </c>
      <c r="E3695" s="6">
        <f t="shared" si="347"/>
        <v>-4.1051975264587065E-2</v>
      </c>
      <c r="F3695" s="6">
        <f t="shared" si="343"/>
        <v>0.1904529771984908</v>
      </c>
      <c r="G3695" s="6">
        <f t="shared" si="344"/>
        <v>-0.20406624598564915</v>
      </c>
      <c r="H3695" s="6">
        <f t="shared" si="345"/>
        <v>0.12196229545647502</v>
      </c>
      <c r="I3695" s="6">
        <f t="shared" si="346"/>
        <v>1</v>
      </c>
    </row>
    <row r="3696" spans="1:9" x14ac:dyDescent="0.25">
      <c r="A3696" s="6">
        <v>3685</v>
      </c>
      <c r="B3696" s="6">
        <v>0.1324610821029637</v>
      </c>
      <c r="C3696" s="6">
        <v>0.8699301126133</v>
      </c>
      <c r="D3696" s="6">
        <f t="shared" si="342"/>
        <v>48.806072637458598</v>
      </c>
      <c r="E3696" s="6">
        <f t="shared" si="347"/>
        <v>4.5796956299746519E-2</v>
      </c>
      <c r="F3696" s="6">
        <f t="shared" si="343"/>
        <v>0.1600199102867495</v>
      </c>
      <c r="G3696" s="6">
        <f t="shared" si="344"/>
        <v>-0.10362649170109094</v>
      </c>
      <c r="H3696" s="6">
        <f t="shared" si="345"/>
        <v>0.19522040430058396</v>
      </c>
      <c r="I3696" s="6">
        <f t="shared" si="346"/>
        <v>1</v>
      </c>
    </row>
    <row r="3697" spans="1:9" x14ac:dyDescent="0.25">
      <c r="A3697" s="6">
        <v>3686</v>
      </c>
      <c r="B3697" s="6">
        <v>-0.6633672455791384</v>
      </c>
      <c r="C3697" s="6">
        <v>0.5561082796716208</v>
      </c>
      <c r="D3697" s="6">
        <f t="shared" si="342"/>
        <v>58.799228361375853</v>
      </c>
      <c r="E3697" s="6">
        <f t="shared" si="347"/>
        <v>-3.1087364511795099E-2</v>
      </c>
      <c r="F3697" s="6">
        <f t="shared" si="343"/>
        <v>0.19278435528319951</v>
      </c>
      <c r="G3697" s="6">
        <f t="shared" si="344"/>
        <v>-0.19509634769511125</v>
      </c>
      <c r="H3697" s="6">
        <f t="shared" si="345"/>
        <v>0.13292161867152102</v>
      </c>
      <c r="I3697" s="6">
        <f t="shared" si="346"/>
        <v>1</v>
      </c>
    </row>
    <row r="3698" spans="1:9" x14ac:dyDescent="0.25">
      <c r="A3698" s="6">
        <v>3687</v>
      </c>
      <c r="B3698" s="6">
        <v>0.2793296971503878</v>
      </c>
      <c r="C3698" s="6">
        <v>9.0334788048951689E-2</v>
      </c>
      <c r="D3698" s="6">
        <f t="shared" si="342"/>
        <v>76.243837565890217</v>
      </c>
      <c r="E3698" s="6">
        <f t="shared" si="347"/>
        <v>5.9985812518701789E-2</v>
      </c>
      <c r="F3698" s="6">
        <f t="shared" si="343"/>
        <v>0.24997979529800071</v>
      </c>
      <c r="G3698" s="6">
        <f t="shared" si="344"/>
        <v>-0.12677432990075749</v>
      </c>
      <c r="H3698" s="6">
        <f t="shared" si="345"/>
        <v>0.24674595493816104</v>
      </c>
      <c r="I3698" s="6">
        <f t="shared" si="346"/>
        <v>1</v>
      </c>
    </row>
    <row r="3699" spans="1:9" x14ac:dyDescent="0.25">
      <c r="A3699" s="6">
        <v>3688</v>
      </c>
      <c r="B3699" s="6">
        <v>-1.7283491615671664</v>
      </c>
      <c r="C3699" s="6">
        <v>0.48429822687459945</v>
      </c>
      <c r="D3699" s="6">
        <f t="shared" si="342"/>
        <v>60.76774100000442</v>
      </c>
      <c r="E3699" s="6">
        <f t="shared" si="347"/>
        <v>-0.13397439232820299</v>
      </c>
      <c r="F3699" s="6">
        <f t="shared" si="343"/>
        <v>0.19923849508198171</v>
      </c>
      <c r="G3699" s="6">
        <f t="shared" si="344"/>
        <v>-0.30070616545416573</v>
      </c>
      <c r="H3699" s="6">
        <f t="shared" si="345"/>
        <v>3.275738079775975E-2</v>
      </c>
      <c r="I3699" s="6">
        <f t="shared" si="346"/>
        <v>1</v>
      </c>
    </row>
    <row r="3700" spans="1:9" x14ac:dyDescent="0.25">
      <c r="A3700" s="6">
        <v>3689</v>
      </c>
      <c r="B3700" s="6">
        <v>-1.2438135854608845</v>
      </c>
      <c r="C3700" s="6">
        <v>0.48765526291695915</v>
      </c>
      <c r="D3700" s="6">
        <f t="shared" si="342"/>
        <v>60.674937626179151</v>
      </c>
      <c r="E3700" s="6">
        <f t="shared" si="347"/>
        <v>-8.7163808459615813E-2</v>
      </c>
      <c r="F3700" s="6">
        <f t="shared" si="343"/>
        <v>0.19893422172517755</v>
      </c>
      <c r="G3700" s="6">
        <f t="shared" si="344"/>
        <v>-0.25376821809506422</v>
      </c>
      <c r="H3700" s="6">
        <f t="shared" si="345"/>
        <v>7.9440601175832612E-2</v>
      </c>
      <c r="I3700" s="6">
        <f t="shared" si="346"/>
        <v>1</v>
      </c>
    </row>
    <row r="3701" spans="1:9" x14ac:dyDescent="0.25">
      <c r="A3701" s="6">
        <v>3690</v>
      </c>
      <c r="B3701" s="6">
        <v>0.63082779888645746</v>
      </c>
      <c r="C3701" s="6">
        <v>0.89587084566789754</v>
      </c>
      <c r="D3701" s="6">
        <f t="shared" si="342"/>
        <v>47.558202257883373</v>
      </c>
      <c r="E3701" s="6">
        <f t="shared" si="347"/>
        <v>9.3943755304220514E-2</v>
      </c>
      <c r="F3701" s="6">
        <f t="shared" si="343"/>
        <v>0.15592853199306023</v>
      </c>
      <c r="G3701" s="6">
        <f t="shared" si="344"/>
        <v>-5.3557099611518347E-2</v>
      </c>
      <c r="H3701" s="6">
        <f t="shared" si="345"/>
        <v>0.24144461021995939</v>
      </c>
      <c r="I3701" s="6">
        <f t="shared" si="346"/>
        <v>1</v>
      </c>
    </row>
    <row r="3702" spans="1:9" x14ac:dyDescent="0.25">
      <c r="A3702" s="6">
        <v>3691</v>
      </c>
      <c r="B3702" s="6">
        <v>-0.99254293672856875</v>
      </c>
      <c r="C3702" s="6">
        <v>0.99414044618060848</v>
      </c>
      <c r="D3702" s="6">
        <f t="shared" si="342"/>
        <v>36.731826881251074</v>
      </c>
      <c r="E3702" s="6">
        <f t="shared" si="347"/>
        <v>-6.2888757552686372E-2</v>
      </c>
      <c r="F3702" s="6">
        <f t="shared" si="343"/>
        <v>0.12043221928279041</v>
      </c>
      <c r="G3702" s="6">
        <f t="shared" si="344"/>
        <v>-0.19251803107224086</v>
      </c>
      <c r="H3702" s="6">
        <f t="shared" si="345"/>
        <v>6.6740515966868127E-2</v>
      </c>
      <c r="I3702" s="6">
        <f t="shared" si="346"/>
        <v>1</v>
      </c>
    </row>
    <row r="3703" spans="1:9" x14ac:dyDescent="0.25">
      <c r="A3703" s="6">
        <v>3692</v>
      </c>
      <c r="B3703" s="6">
        <v>-1.2656619219342247</v>
      </c>
      <c r="C3703" s="6">
        <v>0.49794000061037019</v>
      </c>
      <c r="D3703" s="6">
        <f t="shared" si="342"/>
        <v>60.391332301015559</v>
      </c>
      <c r="E3703" s="6">
        <f t="shared" si="347"/>
        <v>-8.9274558293700373E-2</v>
      </c>
      <c r="F3703" s="6">
        <f t="shared" si="343"/>
        <v>0.19800436820005102</v>
      </c>
      <c r="G3703" s="6">
        <f t="shared" si="344"/>
        <v>-0.25548914271779727</v>
      </c>
      <c r="H3703" s="6">
        <f t="shared" si="345"/>
        <v>7.6940026130396522E-2</v>
      </c>
      <c r="I3703" s="6">
        <f t="shared" si="346"/>
        <v>1</v>
      </c>
    </row>
    <row r="3704" spans="1:9" x14ac:dyDescent="0.25">
      <c r="A3704" s="6">
        <v>3693</v>
      </c>
      <c r="B3704" s="6">
        <v>0.44599801185540855</v>
      </c>
      <c r="C3704" s="6">
        <v>0.78951384014404735</v>
      </c>
      <c r="D3704" s="6">
        <f t="shared" si="342"/>
        <v>51.928794471554966</v>
      </c>
      <c r="E3704" s="6">
        <f t="shared" si="347"/>
        <v>7.6087501452321266E-2</v>
      </c>
      <c r="F3704" s="6">
        <f t="shared" si="343"/>
        <v>0.17025834252968841</v>
      </c>
      <c r="G3704" s="6">
        <f t="shared" si="344"/>
        <v>-7.8042060104824562E-2</v>
      </c>
      <c r="H3704" s="6">
        <f t="shared" si="345"/>
        <v>0.23021706300946709</v>
      </c>
      <c r="I3704" s="6">
        <f t="shared" si="346"/>
        <v>1</v>
      </c>
    </row>
    <row r="3705" spans="1:9" x14ac:dyDescent="0.25">
      <c r="A3705" s="6">
        <v>3694</v>
      </c>
      <c r="B3705" s="6">
        <v>-1.0739495337475091</v>
      </c>
      <c r="C3705" s="6">
        <v>0.40952787865840634</v>
      </c>
      <c r="D3705" s="6">
        <f t="shared" si="342"/>
        <v>62.880215966577822</v>
      </c>
      <c r="E3705" s="6">
        <f t="shared" si="347"/>
        <v>-7.0753381999530948E-2</v>
      </c>
      <c r="F3705" s="6">
        <f t="shared" si="343"/>
        <v>0.20616464251336991</v>
      </c>
      <c r="G3705" s="6">
        <f t="shared" si="344"/>
        <v>-0.24035845378816784</v>
      </c>
      <c r="H3705" s="6">
        <f t="shared" si="345"/>
        <v>9.8851689789105926E-2</v>
      </c>
      <c r="I3705" s="6">
        <f t="shared" si="346"/>
        <v>1</v>
      </c>
    </row>
    <row r="3706" spans="1:9" x14ac:dyDescent="0.25">
      <c r="A3706" s="6">
        <v>3695</v>
      </c>
      <c r="B3706" s="6">
        <v>0.25752001420187298</v>
      </c>
      <c r="C3706" s="6">
        <v>0.85372478408154551</v>
      </c>
      <c r="D3706" s="6">
        <f t="shared" si="342"/>
        <v>49.508979591260747</v>
      </c>
      <c r="E3706" s="6">
        <f t="shared" si="347"/>
        <v>5.7878796969889304E-2</v>
      </c>
      <c r="F3706" s="6">
        <f t="shared" si="343"/>
        <v>0.16232452325003524</v>
      </c>
      <c r="G3706" s="6">
        <f t="shared" si="344"/>
        <v>-9.2616805678525746E-2</v>
      </c>
      <c r="H3706" s="6">
        <f t="shared" si="345"/>
        <v>0.20837439961830434</v>
      </c>
      <c r="I3706" s="6">
        <f t="shared" si="346"/>
        <v>1</v>
      </c>
    </row>
    <row r="3707" spans="1:9" x14ac:dyDescent="0.25">
      <c r="A3707" s="6">
        <v>3696</v>
      </c>
      <c r="B3707" s="6">
        <v>1.3897124517825432</v>
      </c>
      <c r="C3707" s="6">
        <v>0.74260689107943967</v>
      </c>
      <c r="D3707" s="6">
        <f t="shared" si="342"/>
        <v>53.465408091672778</v>
      </c>
      <c r="E3707" s="6">
        <f t="shared" si="347"/>
        <v>0.16725897805100973</v>
      </c>
      <c r="F3707" s="6">
        <f t="shared" si="343"/>
        <v>0.17529641997269763</v>
      </c>
      <c r="G3707" s="6">
        <f t="shared" si="344"/>
        <v>1.086563407567584E-2</v>
      </c>
      <c r="H3707" s="6">
        <f t="shared" si="345"/>
        <v>0.32365232202634364</v>
      </c>
      <c r="I3707" s="6">
        <f t="shared" si="346"/>
        <v>1</v>
      </c>
    </row>
    <row r="3708" spans="1:9" x14ac:dyDescent="0.25">
      <c r="A3708" s="6">
        <v>3697</v>
      </c>
      <c r="B3708" s="6">
        <v>-5.3382791520562023E-2</v>
      </c>
      <c r="C3708" s="6">
        <v>0.50877407147434917</v>
      </c>
      <c r="D3708" s="6">
        <f t="shared" si="342"/>
        <v>60.093574095906718</v>
      </c>
      <c r="E3708" s="6">
        <f t="shared" si="347"/>
        <v>2.7842732375414993E-2</v>
      </c>
      <c r="F3708" s="6">
        <f t="shared" si="343"/>
        <v>0.1970281117898581</v>
      </c>
      <c r="G3708" s="6">
        <f t="shared" si="344"/>
        <v>-0.13796158695096833</v>
      </c>
      <c r="H3708" s="6">
        <f t="shared" si="345"/>
        <v>0.1936470517017983</v>
      </c>
      <c r="I3708" s="6">
        <f t="shared" si="346"/>
        <v>1</v>
      </c>
    </row>
    <row r="3709" spans="1:9" x14ac:dyDescent="0.25">
      <c r="A3709" s="6">
        <v>3698</v>
      </c>
      <c r="B3709" s="6">
        <v>1.8903028831118718</v>
      </c>
      <c r="C3709" s="6">
        <v>0.12024292733542893</v>
      </c>
      <c r="D3709" s="6">
        <f t="shared" si="342"/>
        <v>74.150223644145925</v>
      </c>
      <c r="E3709" s="6">
        <f t="shared" si="347"/>
        <v>0.21562060829054822</v>
      </c>
      <c r="F3709" s="6">
        <f t="shared" si="343"/>
        <v>0.24311548735785549</v>
      </c>
      <c r="G3709" s="6">
        <f t="shared" si="344"/>
        <v>3.1442479913686622E-2</v>
      </c>
      <c r="H3709" s="6">
        <f t="shared" si="345"/>
        <v>0.39979873666740984</v>
      </c>
      <c r="I3709" s="6">
        <f t="shared" si="346"/>
        <v>1</v>
      </c>
    </row>
    <row r="3710" spans="1:9" x14ac:dyDescent="0.25">
      <c r="A3710" s="6">
        <v>3699</v>
      </c>
      <c r="B3710" s="6">
        <v>-0.35325228964211419</v>
      </c>
      <c r="C3710" s="6">
        <v>0.4302804651020844</v>
      </c>
      <c r="D3710" s="6">
        <f t="shared" si="342"/>
        <v>62.283089562610876</v>
      </c>
      <c r="E3710" s="6">
        <f t="shared" si="347"/>
        <v>-1.1274134377193962E-3</v>
      </c>
      <c r="F3710" s="6">
        <f t="shared" si="343"/>
        <v>0.2042068510249537</v>
      </c>
      <c r="G3710" s="6">
        <f t="shared" si="344"/>
        <v>-0.16992525795851826</v>
      </c>
      <c r="H3710" s="6">
        <f t="shared" si="345"/>
        <v>0.1676704310830795</v>
      </c>
      <c r="I3710" s="6">
        <f t="shared" si="346"/>
        <v>1</v>
      </c>
    </row>
    <row r="3711" spans="1:9" x14ac:dyDescent="0.25">
      <c r="A3711" s="6">
        <v>3700</v>
      </c>
      <c r="B3711" s="6">
        <v>1.3443400348478463</v>
      </c>
      <c r="C3711" s="6">
        <v>0.94323557237464517</v>
      </c>
      <c r="D3711" s="6">
        <f t="shared" si="342"/>
        <v>44.593093384669473</v>
      </c>
      <c r="E3711" s="6">
        <f t="shared" si="347"/>
        <v>0.16287558613310385</v>
      </c>
      <c r="F3711" s="6">
        <f t="shared" si="343"/>
        <v>0.14620686355629336</v>
      </c>
      <c r="G3711" s="6">
        <f t="shared" si="344"/>
        <v>2.0046840289905055E-2</v>
      </c>
      <c r="H3711" s="6">
        <f t="shared" si="345"/>
        <v>0.30570433197630265</v>
      </c>
      <c r="I3711" s="6">
        <f t="shared" si="346"/>
        <v>1</v>
      </c>
    </row>
    <row r="3712" spans="1:9" x14ac:dyDescent="0.25">
      <c r="A3712" s="6">
        <v>3701</v>
      </c>
      <c r="B3712" s="6">
        <v>0.32078332878882065</v>
      </c>
      <c r="C3712" s="6">
        <v>0.94595171971800895</v>
      </c>
      <c r="D3712" s="6">
        <f t="shared" si="342"/>
        <v>44.376240216145618</v>
      </c>
      <c r="E3712" s="6">
        <f t="shared" si="347"/>
        <v>6.3990613809170371E-2</v>
      </c>
      <c r="F3712" s="6">
        <f t="shared" si="343"/>
        <v>0.14549586956113317</v>
      </c>
      <c r="G3712" s="6">
        <f t="shared" si="344"/>
        <v>-7.8490425580995643E-2</v>
      </c>
      <c r="H3712" s="6">
        <f t="shared" si="345"/>
        <v>0.20647165319933639</v>
      </c>
      <c r="I3712" s="6">
        <f t="shared" si="346"/>
        <v>1</v>
      </c>
    </row>
    <row r="3713" spans="1:9" x14ac:dyDescent="0.25">
      <c r="A3713" s="6">
        <v>3702</v>
      </c>
      <c r="B3713" s="6">
        <v>-0.49505160859553143</v>
      </c>
      <c r="C3713" s="6">
        <v>0.20139164403210547</v>
      </c>
      <c r="D3713" s="6">
        <f t="shared" si="342"/>
        <v>69.988921858237447</v>
      </c>
      <c r="E3713" s="6">
        <f t="shared" si="347"/>
        <v>-1.4826529126433063E-2</v>
      </c>
      <c r="F3713" s="6">
        <f t="shared" si="343"/>
        <v>0.22947187494504082</v>
      </c>
      <c r="G3713" s="6">
        <f t="shared" si="344"/>
        <v>-0.19376201399661441</v>
      </c>
      <c r="H3713" s="6">
        <f t="shared" si="345"/>
        <v>0.16410895574374829</v>
      </c>
      <c r="I3713" s="6">
        <f t="shared" si="346"/>
        <v>1</v>
      </c>
    </row>
    <row r="3714" spans="1:9" x14ac:dyDescent="0.25">
      <c r="A3714" s="6">
        <v>3703</v>
      </c>
      <c r="B3714" s="6">
        <v>6.3498646341031417E-2</v>
      </c>
      <c r="C3714" s="6">
        <v>0.4796288949247719</v>
      </c>
      <c r="D3714" s="6">
        <f t="shared" si="342"/>
        <v>60.897032094774389</v>
      </c>
      <c r="E3714" s="6">
        <f t="shared" si="347"/>
        <v>3.9134552046672863E-2</v>
      </c>
      <c r="F3714" s="6">
        <f t="shared" si="343"/>
        <v>0.1996624003107357</v>
      </c>
      <c r="G3714" s="6">
        <f t="shared" si="344"/>
        <v>-0.12777449835690841</v>
      </c>
      <c r="H3714" s="6">
        <f t="shared" si="345"/>
        <v>0.2060436024502541</v>
      </c>
      <c r="I3714" s="6">
        <f t="shared" si="346"/>
        <v>1</v>
      </c>
    </row>
    <row r="3715" spans="1:9" x14ac:dyDescent="0.25">
      <c r="A3715" s="6">
        <v>3704</v>
      </c>
      <c r="B3715" s="6">
        <v>-0.5328547558747232</v>
      </c>
      <c r="C3715" s="6">
        <v>0.50474562822351754</v>
      </c>
      <c r="D3715" s="6">
        <f t="shared" si="342"/>
        <v>60.204184156797957</v>
      </c>
      <c r="E3715" s="6">
        <f t="shared" si="347"/>
        <v>-1.8478660122529425E-2</v>
      </c>
      <c r="F3715" s="6">
        <f t="shared" si="343"/>
        <v>0.19739076772720643</v>
      </c>
      <c r="G3715" s="6">
        <f t="shared" si="344"/>
        <v>-0.18443550153444266</v>
      </c>
      <c r="H3715" s="6">
        <f t="shared" si="345"/>
        <v>0.14747818128938378</v>
      </c>
      <c r="I3715" s="6">
        <f t="shared" si="346"/>
        <v>1</v>
      </c>
    </row>
    <row r="3716" spans="1:9" x14ac:dyDescent="0.25">
      <c r="A3716" s="6">
        <v>3705</v>
      </c>
      <c r="B3716" s="6">
        <v>0.16308831618516706</v>
      </c>
      <c r="C3716" s="6">
        <v>0.36909085360271005</v>
      </c>
      <c r="D3716" s="6">
        <f t="shared" si="342"/>
        <v>64.077907985662677</v>
      </c>
      <c r="E3716" s="6">
        <f t="shared" si="347"/>
        <v>4.8755828218272804E-2</v>
      </c>
      <c r="F3716" s="6">
        <f t="shared" si="343"/>
        <v>0.21009150159233664</v>
      </c>
      <c r="G3716" s="6">
        <f t="shared" si="344"/>
        <v>-0.12245687528001827</v>
      </c>
      <c r="H3716" s="6">
        <f t="shared" si="345"/>
        <v>0.21996853171656389</v>
      </c>
      <c r="I3716" s="6">
        <f t="shared" si="346"/>
        <v>1</v>
      </c>
    </row>
    <row r="3717" spans="1:9" x14ac:dyDescent="0.25">
      <c r="A3717" s="6">
        <v>3706</v>
      </c>
      <c r="B3717" s="6">
        <v>-2.2486165107693523</v>
      </c>
      <c r="C3717" s="6">
        <v>0.90002136295663315</v>
      </c>
      <c r="D3717" s="6">
        <f t="shared" si="342"/>
        <v>47.340680189080565</v>
      </c>
      <c r="E3717" s="6">
        <f t="shared" si="347"/>
        <v>-0.18423699343507083</v>
      </c>
      <c r="F3717" s="6">
        <f t="shared" si="343"/>
        <v>0.15521534488223135</v>
      </c>
      <c r="G3717" s="6">
        <f t="shared" si="344"/>
        <v>-0.33140014148817909</v>
      </c>
      <c r="H3717" s="6">
        <f t="shared" si="345"/>
        <v>-3.7073845381962567E-2</v>
      </c>
      <c r="I3717" s="6">
        <f t="shared" si="346"/>
        <v>1</v>
      </c>
    </row>
    <row r="3718" spans="1:9" x14ac:dyDescent="0.25">
      <c r="A3718" s="6">
        <v>3707</v>
      </c>
      <c r="B3718" s="6">
        <v>-0.20307538761699107</v>
      </c>
      <c r="C3718" s="6">
        <v>0.60686056093020413</v>
      </c>
      <c r="D3718" s="6">
        <f t="shared" si="342"/>
        <v>57.407637021566792</v>
      </c>
      <c r="E3718" s="6">
        <f t="shared" si="347"/>
        <v>1.3381053667758196E-2</v>
      </c>
      <c r="F3718" s="6">
        <f t="shared" si="343"/>
        <v>0.1882217607264485</v>
      </c>
      <c r="G3718" s="6">
        <f t="shared" si="344"/>
        <v>-0.14867552216361282</v>
      </c>
      <c r="H3718" s="6">
        <f t="shared" si="345"/>
        <v>0.17543762949912919</v>
      </c>
      <c r="I3718" s="6">
        <f t="shared" si="346"/>
        <v>1</v>
      </c>
    </row>
    <row r="3719" spans="1:9" x14ac:dyDescent="0.25">
      <c r="A3719" s="6">
        <v>3708</v>
      </c>
      <c r="B3719" s="6">
        <v>1.5895238902885467</v>
      </c>
      <c r="C3719" s="6">
        <v>7.3305459761345254E-2</v>
      </c>
      <c r="D3719" s="6">
        <f t="shared" si="342"/>
        <v>77.699259626531457</v>
      </c>
      <c r="E3719" s="6">
        <f t="shared" si="347"/>
        <v>0.18656259694160013</v>
      </c>
      <c r="F3719" s="6">
        <f t="shared" si="343"/>
        <v>0.25475167090666051</v>
      </c>
      <c r="G3719" s="6">
        <f t="shared" si="344"/>
        <v>-1.9716553841720719E-3</v>
      </c>
      <c r="H3719" s="6">
        <f t="shared" si="345"/>
        <v>0.3750968492673723</v>
      </c>
      <c r="I3719" s="6">
        <f t="shared" si="346"/>
        <v>1</v>
      </c>
    </row>
    <row r="3720" spans="1:9" x14ac:dyDescent="0.25">
      <c r="A3720" s="6">
        <v>3709</v>
      </c>
      <c r="B3720" s="6">
        <v>0.37204358704912011</v>
      </c>
      <c r="C3720" s="6">
        <v>0.95541245765556815</v>
      </c>
      <c r="D3720" s="6">
        <f t="shared" si="342"/>
        <v>43.552633524963952</v>
      </c>
      <c r="E3720" s="6">
        <f t="shared" si="347"/>
        <v>6.8942825239550171E-2</v>
      </c>
      <c r="F3720" s="6">
        <f t="shared" si="343"/>
        <v>0.14279551975398017</v>
      </c>
      <c r="G3720" s="6">
        <f t="shared" si="344"/>
        <v>-7.2209823840468756E-2</v>
      </c>
      <c r="H3720" s="6">
        <f t="shared" si="345"/>
        <v>0.2100954743195691</v>
      </c>
      <c r="I3720" s="6">
        <f t="shared" si="346"/>
        <v>1</v>
      </c>
    </row>
    <row r="3721" spans="1:9" x14ac:dyDescent="0.25">
      <c r="A3721" s="6">
        <v>3710</v>
      </c>
      <c r="B3721" s="6">
        <v>0.46475179260596633</v>
      </c>
      <c r="C3721" s="6">
        <v>0.83718375194555494</v>
      </c>
      <c r="D3721" s="6">
        <f t="shared" si="342"/>
        <v>50.180670571465072</v>
      </c>
      <c r="E3721" s="6">
        <f t="shared" si="347"/>
        <v>7.7899288800799715E-2</v>
      </c>
      <c r="F3721" s="6">
        <f t="shared" si="343"/>
        <v>0.16452678875890187</v>
      </c>
      <c r="G3721" s="6">
        <f t="shared" si="344"/>
        <v>-7.3613765472987841E-2</v>
      </c>
      <c r="H3721" s="6">
        <f t="shared" si="345"/>
        <v>0.22941234307458727</v>
      </c>
      <c r="I3721" s="6">
        <f t="shared" si="346"/>
        <v>1</v>
      </c>
    </row>
    <row r="3722" spans="1:9" x14ac:dyDescent="0.25">
      <c r="A3722" s="6">
        <v>3711</v>
      </c>
      <c r="B3722" s="6">
        <v>0.78876382758608088</v>
      </c>
      <c r="C3722" s="6">
        <v>0.99005096591082487</v>
      </c>
      <c r="D3722" s="6">
        <f t="shared" si="342"/>
        <v>38.257796603686685</v>
      </c>
      <c r="E3722" s="6">
        <f t="shared" si="347"/>
        <v>0.10920182526210873</v>
      </c>
      <c r="F3722" s="6">
        <f t="shared" si="343"/>
        <v>0.12543539870061207</v>
      </c>
      <c r="G3722" s="6">
        <f t="shared" si="344"/>
        <v>-2.3092677918548965E-2</v>
      </c>
      <c r="H3722" s="6">
        <f t="shared" si="345"/>
        <v>0.24149632844276642</v>
      </c>
      <c r="I3722" s="6">
        <f t="shared" si="346"/>
        <v>1</v>
      </c>
    </row>
    <row r="3723" spans="1:9" x14ac:dyDescent="0.25">
      <c r="A3723" s="6">
        <v>3712</v>
      </c>
      <c r="B3723" s="6">
        <v>-2.9035618354100734E-2</v>
      </c>
      <c r="C3723" s="6">
        <v>0.49003570665608692</v>
      </c>
      <c r="D3723" s="6">
        <f t="shared" si="342"/>
        <v>60.609203930385164</v>
      </c>
      <c r="E3723" s="6">
        <f t="shared" si="347"/>
        <v>3.0194892769147691E-2</v>
      </c>
      <c r="F3723" s="6">
        <f t="shared" si="343"/>
        <v>0.1987187014110989</v>
      </c>
      <c r="G3723" s="6">
        <f t="shared" si="344"/>
        <v>-0.13631924490419947</v>
      </c>
      <c r="H3723" s="6">
        <f t="shared" si="345"/>
        <v>0.19670903044249485</v>
      </c>
      <c r="I3723" s="6">
        <f t="shared" si="346"/>
        <v>1</v>
      </c>
    </row>
    <row r="3724" spans="1:9" x14ac:dyDescent="0.25">
      <c r="A3724" s="6">
        <v>3713</v>
      </c>
      <c r="B3724" s="6">
        <v>1.1834254109999165</v>
      </c>
      <c r="C3724" s="6">
        <v>0.55513168736838892</v>
      </c>
      <c r="D3724" s="6">
        <f t="shared" si="342"/>
        <v>58.82589915305654</v>
      </c>
      <c r="E3724" s="6">
        <f t="shared" si="347"/>
        <v>0.14732975654542579</v>
      </c>
      <c r="F3724" s="6">
        <f t="shared" si="343"/>
        <v>0.19287180050182473</v>
      </c>
      <c r="G3724" s="6">
        <f t="shared" si="344"/>
        <v>-1.671641890748915E-2</v>
      </c>
      <c r="H3724" s="6">
        <f t="shared" si="345"/>
        <v>0.31137593199834074</v>
      </c>
      <c r="I3724" s="6">
        <f t="shared" si="346"/>
        <v>1</v>
      </c>
    </row>
    <row r="3725" spans="1:9" x14ac:dyDescent="0.25">
      <c r="A3725" s="6">
        <v>3714</v>
      </c>
      <c r="B3725" s="6">
        <v>2.2127096599433571</v>
      </c>
      <c r="C3725" s="6">
        <v>0.8417615283669545</v>
      </c>
      <c r="D3725" s="6">
        <f t="shared" ref="D3725:D3788" si="348">CHIINV(C3725,$B$5)</f>
        <v>49.998859359972101</v>
      </c>
      <c r="E3725" s="6">
        <f t="shared" si="347"/>
        <v>0.24676806208114604</v>
      </c>
      <c r="F3725" s="6">
        <f t="shared" ref="F3725:F3788" si="349">$B$2/($B$5)*D3725</f>
        <v>0.16393068642613803</v>
      </c>
      <c r="G3725" s="6">
        <f t="shared" ref="G3725:G3788" si="350">E3725-$B$8*SQRT(F3725/$B$6*(1/$B$3+1/$B$4))</f>
        <v>9.5529732799516709E-2</v>
      </c>
      <c r="H3725" s="6">
        <f t="shared" ref="H3725:H3788" si="351">E3725+$B$8*SQRT(F3725/$B$6*(1/$B$3+1/$B$4))</f>
        <v>0.39800639136277538</v>
      </c>
      <c r="I3725" s="6">
        <f t="shared" ref="I3725:I3788" si="352">IF(-G3725&lt;$B$9,1,0)*IF(H3725&lt;$B$9,1,0)</f>
        <v>1</v>
      </c>
    </row>
    <row r="3726" spans="1:9" x14ac:dyDescent="0.25">
      <c r="A3726" s="6">
        <v>3715</v>
      </c>
      <c r="B3726" s="6">
        <v>1.4682609617011622</v>
      </c>
      <c r="C3726" s="6">
        <v>0.50450148014770957</v>
      </c>
      <c r="D3726" s="6">
        <f t="shared" si="348"/>
        <v>60.210891619904885</v>
      </c>
      <c r="E3726" s="6">
        <f t="shared" ref="E3726:E3789" si="353">$B$1+B3726*SQRT($B$2/$B$6*(1/$B$3+1/$B$4))</f>
        <v>0.17484748505155975</v>
      </c>
      <c r="F3726" s="6">
        <f t="shared" si="349"/>
        <v>0.19741275940952421</v>
      </c>
      <c r="G3726" s="6">
        <f t="shared" si="350"/>
        <v>8.8813991128424141E-3</v>
      </c>
      <c r="H3726" s="6">
        <f t="shared" si="351"/>
        <v>0.34081357099027709</v>
      </c>
      <c r="I3726" s="6">
        <f t="shared" si="352"/>
        <v>1</v>
      </c>
    </row>
    <row r="3727" spans="1:9" x14ac:dyDescent="0.25">
      <c r="A3727" s="6">
        <v>3716</v>
      </c>
      <c r="B3727" s="6">
        <v>-4.857838575844653E-3</v>
      </c>
      <c r="C3727" s="6">
        <v>0.54359569078646197</v>
      </c>
      <c r="D3727" s="6">
        <f t="shared" si="348"/>
        <v>59.140912215652257</v>
      </c>
      <c r="E3727" s="6">
        <f t="shared" si="353"/>
        <v>3.2530688206835086E-2</v>
      </c>
      <c r="F3727" s="6">
        <f t="shared" si="349"/>
        <v>0.19390463021525331</v>
      </c>
      <c r="G3727" s="6">
        <f t="shared" si="350"/>
        <v>-0.13195413494419855</v>
      </c>
      <c r="H3727" s="6">
        <f t="shared" si="351"/>
        <v>0.19701551135786871</v>
      </c>
      <c r="I3727" s="6">
        <f t="shared" si="352"/>
        <v>1</v>
      </c>
    </row>
    <row r="3728" spans="1:9" x14ac:dyDescent="0.25">
      <c r="A3728" s="6">
        <v>3717</v>
      </c>
      <c r="B3728" s="6">
        <v>0.25135705072898418</v>
      </c>
      <c r="C3728" s="6">
        <v>5.8687093722342598E-2</v>
      </c>
      <c r="D3728" s="6">
        <f t="shared" si="348"/>
        <v>79.190744182787824</v>
      </c>
      <c r="E3728" s="6">
        <f t="shared" si="353"/>
        <v>5.7283398132831738E-2</v>
      </c>
      <c r="F3728" s="6">
        <f t="shared" si="349"/>
        <v>0.2596417842058617</v>
      </c>
      <c r="G3728" s="6">
        <f t="shared" si="350"/>
        <v>-0.13305176769942972</v>
      </c>
      <c r="H3728" s="6">
        <f t="shared" si="351"/>
        <v>0.24761856396509319</v>
      </c>
      <c r="I3728" s="6">
        <f t="shared" si="352"/>
        <v>1</v>
      </c>
    </row>
    <row r="3729" spans="1:9" x14ac:dyDescent="0.25">
      <c r="A3729" s="6">
        <v>3718</v>
      </c>
      <c r="B3729" s="6">
        <v>-0.31153490454016719</v>
      </c>
      <c r="C3729" s="6">
        <v>0.97338785973693043</v>
      </c>
      <c r="D3729" s="6">
        <f t="shared" si="348"/>
        <v>41.531625982605654</v>
      </c>
      <c r="E3729" s="6">
        <f t="shared" si="353"/>
        <v>2.9028688581351665E-3</v>
      </c>
      <c r="F3729" s="6">
        <f t="shared" si="349"/>
        <v>0.13616926551673986</v>
      </c>
      <c r="G3729" s="6">
        <f t="shared" si="350"/>
        <v>-0.13493586966280671</v>
      </c>
      <c r="H3729" s="6">
        <f t="shared" si="351"/>
        <v>0.14074160737907707</v>
      </c>
      <c r="I3729" s="6">
        <f t="shared" si="352"/>
        <v>1</v>
      </c>
    </row>
    <row r="3730" spans="1:9" x14ac:dyDescent="0.25">
      <c r="A3730" s="6">
        <v>3719</v>
      </c>
      <c r="B3730" s="6">
        <v>0.75333787208364811</v>
      </c>
      <c r="C3730" s="6">
        <v>0.2785424359874264</v>
      </c>
      <c r="D3730" s="6">
        <f t="shared" si="348"/>
        <v>67.010477214645661</v>
      </c>
      <c r="E3730" s="6">
        <f t="shared" si="353"/>
        <v>0.10577935281024542</v>
      </c>
      <c r="F3730" s="6">
        <f t="shared" si="349"/>
        <v>0.21970648267096937</v>
      </c>
      <c r="G3730" s="6">
        <f t="shared" si="350"/>
        <v>-6.930735557934764E-2</v>
      </c>
      <c r="H3730" s="6">
        <f t="shared" si="351"/>
        <v>0.28086606119983848</v>
      </c>
      <c r="I3730" s="6">
        <f t="shared" si="352"/>
        <v>1</v>
      </c>
    </row>
    <row r="3731" spans="1:9" x14ac:dyDescent="0.25">
      <c r="A3731" s="6">
        <v>3720</v>
      </c>
      <c r="B3731" s="6">
        <v>1.683447408140637</v>
      </c>
      <c r="C3731" s="6">
        <v>0.42771691030610065</v>
      </c>
      <c r="D3731" s="6">
        <f t="shared" si="348"/>
        <v>62.356313165785153</v>
      </c>
      <c r="E3731" s="6">
        <f t="shared" si="353"/>
        <v>0.1956364708250807</v>
      </c>
      <c r="F3731" s="6">
        <f t="shared" si="349"/>
        <v>0.20444692841241033</v>
      </c>
      <c r="G3731" s="6">
        <f t="shared" si="350"/>
        <v>2.6739431195097613E-2</v>
      </c>
      <c r="H3731" s="6">
        <f t="shared" si="351"/>
        <v>0.36453351045506377</v>
      </c>
      <c r="I3731" s="6">
        <f t="shared" si="352"/>
        <v>1</v>
      </c>
    </row>
    <row r="3732" spans="1:9" x14ac:dyDescent="0.25">
      <c r="A3732" s="6">
        <v>3721</v>
      </c>
      <c r="B3732" s="6">
        <v>-1.2301666174607817</v>
      </c>
      <c r="C3732" s="6">
        <v>0.64885402996917629</v>
      </c>
      <c r="D3732" s="6">
        <f t="shared" si="348"/>
        <v>56.236502119586198</v>
      </c>
      <c r="E3732" s="6">
        <f t="shared" si="353"/>
        <v>-8.584538609473126E-2</v>
      </c>
      <c r="F3732" s="6">
        <f t="shared" si="349"/>
        <v>0.18438197416257771</v>
      </c>
      <c r="G3732" s="6">
        <f t="shared" si="350"/>
        <v>-0.24624044032177328</v>
      </c>
      <c r="H3732" s="6">
        <f t="shared" si="351"/>
        <v>7.4549668132310773E-2</v>
      </c>
      <c r="I3732" s="6">
        <f t="shared" si="352"/>
        <v>1</v>
      </c>
    </row>
    <row r="3733" spans="1:9" x14ac:dyDescent="0.25">
      <c r="A3733" s="6">
        <v>3722</v>
      </c>
      <c r="B3733" s="6">
        <v>0.39725023270875681</v>
      </c>
      <c r="C3733" s="6">
        <v>0.89120151371806999</v>
      </c>
      <c r="D3733" s="6">
        <f t="shared" si="348"/>
        <v>47.79630328006116</v>
      </c>
      <c r="E3733" s="6">
        <f t="shared" si="353"/>
        <v>7.1378018564626805E-2</v>
      </c>
      <c r="F3733" s="6">
        <f t="shared" si="349"/>
        <v>0.15670919108216774</v>
      </c>
      <c r="G3733" s="6">
        <f t="shared" si="350"/>
        <v>-7.6491608245257525E-2</v>
      </c>
      <c r="H3733" s="6">
        <f t="shared" si="351"/>
        <v>0.21924764537451114</v>
      </c>
      <c r="I3733" s="6">
        <f t="shared" si="352"/>
        <v>1</v>
      </c>
    </row>
    <row r="3734" spans="1:9" x14ac:dyDescent="0.25">
      <c r="A3734" s="6">
        <v>3723</v>
      </c>
      <c r="B3734" s="6">
        <v>-0.82456381278461777</v>
      </c>
      <c r="C3734" s="6">
        <v>0.21207312234870448</v>
      </c>
      <c r="D3734" s="6">
        <f t="shared" si="348"/>
        <v>69.536822970415528</v>
      </c>
      <c r="E3734" s="6">
        <f t="shared" si="353"/>
        <v>-4.6660432415575409E-2</v>
      </c>
      <c r="F3734" s="6">
        <f t="shared" si="349"/>
        <v>0.22798958350955911</v>
      </c>
      <c r="G3734" s="6">
        <f t="shared" si="350"/>
        <v>-0.22501705712787037</v>
      </c>
      <c r="H3734" s="6">
        <f t="shared" si="351"/>
        <v>0.13169619229671956</v>
      </c>
      <c r="I3734" s="6">
        <f t="shared" si="352"/>
        <v>1</v>
      </c>
    </row>
    <row r="3735" spans="1:9" x14ac:dyDescent="0.25">
      <c r="A3735" s="6">
        <v>3724</v>
      </c>
      <c r="B3735" s="6">
        <v>0.97800011644721963</v>
      </c>
      <c r="C3735" s="6">
        <v>0.31034272286141545</v>
      </c>
      <c r="D3735" s="6">
        <f t="shared" si="348"/>
        <v>65.930193144122455</v>
      </c>
      <c r="E3735" s="6">
        <f t="shared" si="353"/>
        <v>0.12748378763502533</v>
      </c>
      <c r="F3735" s="6">
        <f t="shared" si="349"/>
        <v>0.2161645676856474</v>
      </c>
      <c r="G3735" s="6">
        <f t="shared" si="350"/>
        <v>-4.6185889433519312E-2</v>
      </c>
      <c r="H3735" s="6">
        <f t="shared" si="351"/>
        <v>0.30115346470356996</v>
      </c>
      <c r="I3735" s="6">
        <f t="shared" si="352"/>
        <v>1</v>
      </c>
    </row>
    <row r="3736" spans="1:9" x14ac:dyDescent="0.25">
      <c r="A3736" s="6">
        <v>3725</v>
      </c>
      <c r="B3736" s="6">
        <v>-1.4226043276721612</v>
      </c>
      <c r="C3736" s="6">
        <v>0.71886349070711386</v>
      </c>
      <c r="D3736" s="6">
        <f t="shared" si="348"/>
        <v>54.19674632684832</v>
      </c>
      <c r="E3736" s="6">
        <f t="shared" si="353"/>
        <v>-0.1044366351537121</v>
      </c>
      <c r="F3736" s="6">
        <f t="shared" si="349"/>
        <v>0.1776942502519617</v>
      </c>
      <c r="G3736" s="6">
        <f t="shared" si="350"/>
        <v>-0.26189597635919276</v>
      </c>
      <c r="H3736" s="6">
        <f t="shared" si="351"/>
        <v>5.3022706051768564E-2</v>
      </c>
      <c r="I3736" s="6">
        <f t="shared" si="352"/>
        <v>1</v>
      </c>
    </row>
    <row r="3737" spans="1:9" x14ac:dyDescent="0.25">
      <c r="A3737" s="6">
        <v>3726</v>
      </c>
      <c r="B3737" s="6">
        <v>6.0049387684557587E-3</v>
      </c>
      <c r="C3737" s="6">
        <v>0.22464674825281533</v>
      </c>
      <c r="D3737" s="6">
        <f t="shared" si="348"/>
        <v>69.023718756195407</v>
      </c>
      <c r="E3737" s="6">
        <f t="shared" si="353"/>
        <v>3.3580132200209944E-2</v>
      </c>
      <c r="F3737" s="6">
        <f t="shared" si="349"/>
        <v>0.22630727461047676</v>
      </c>
      <c r="G3737" s="6">
        <f t="shared" si="350"/>
        <v>-0.14411723761481929</v>
      </c>
      <c r="H3737" s="6">
        <f t="shared" si="351"/>
        <v>0.21127750201523918</v>
      </c>
      <c r="I3737" s="6">
        <f t="shared" si="352"/>
        <v>1</v>
      </c>
    </row>
    <row r="3738" spans="1:9" x14ac:dyDescent="0.25">
      <c r="A3738" s="6">
        <v>3727</v>
      </c>
      <c r="B3738" s="6">
        <v>0.29655211619683541</v>
      </c>
      <c r="C3738" s="6">
        <v>0.48945585497604299</v>
      </c>
      <c r="D3738" s="6">
        <f t="shared" si="348"/>
        <v>60.625210613742468</v>
      </c>
      <c r="E3738" s="6">
        <f t="shared" si="353"/>
        <v>6.1649656271253933E-2</v>
      </c>
      <c r="F3738" s="6">
        <f t="shared" si="349"/>
        <v>0.19877118234013924</v>
      </c>
      <c r="G3738" s="6">
        <f t="shared" si="350"/>
        <v>-0.1048864678575317</v>
      </c>
      <c r="H3738" s="6">
        <f t="shared" si="351"/>
        <v>0.22818578040003956</v>
      </c>
      <c r="I3738" s="6">
        <f t="shared" si="352"/>
        <v>1</v>
      </c>
    </row>
    <row r="3739" spans="1:9" x14ac:dyDescent="0.25">
      <c r="A3739" s="6">
        <v>3728</v>
      </c>
      <c r="B3739" s="6">
        <v>-1.3129056242178194</v>
      </c>
      <c r="C3739" s="6">
        <v>0.9201330607013154</v>
      </c>
      <c r="D3739" s="6">
        <f t="shared" si="348"/>
        <v>46.191956983067485</v>
      </c>
      <c r="E3739" s="6">
        <f t="shared" si="353"/>
        <v>-9.3838733551542902E-2</v>
      </c>
      <c r="F3739" s="6">
        <f t="shared" si="349"/>
        <v>0.15144903928874584</v>
      </c>
      <c r="G3739" s="6">
        <f t="shared" si="350"/>
        <v>-0.23920545772867666</v>
      </c>
      <c r="H3739" s="6">
        <f t="shared" si="351"/>
        <v>5.1527990625590853E-2</v>
      </c>
      <c r="I3739" s="6">
        <f t="shared" si="352"/>
        <v>1</v>
      </c>
    </row>
    <row r="3740" spans="1:9" x14ac:dyDescent="0.25">
      <c r="A3740" s="6">
        <v>3729</v>
      </c>
      <c r="B3740" s="6">
        <v>0.6292407306318637</v>
      </c>
      <c r="C3740" s="6">
        <v>0.73766289254432815</v>
      </c>
      <c r="D3740" s="6">
        <f t="shared" si="348"/>
        <v>53.619855167526829</v>
      </c>
      <c r="E3740" s="6">
        <f t="shared" si="353"/>
        <v>9.3790429944225623E-2</v>
      </c>
      <c r="F3740" s="6">
        <f t="shared" si="349"/>
        <v>0.17580280382795682</v>
      </c>
      <c r="G3740" s="6">
        <f t="shared" si="350"/>
        <v>-6.2828640128824054E-2</v>
      </c>
      <c r="H3740" s="6">
        <f t="shared" si="351"/>
        <v>0.2504095000172753</v>
      </c>
      <c r="I3740" s="6">
        <f t="shared" si="352"/>
        <v>1</v>
      </c>
    </row>
    <row r="3741" spans="1:9" x14ac:dyDescent="0.25">
      <c r="A3741" s="6">
        <v>3730</v>
      </c>
      <c r="B3741" s="6">
        <v>-5.3382791520562023E-2</v>
      </c>
      <c r="C3741" s="6">
        <v>0.10248115482039857</v>
      </c>
      <c r="D3741" s="6">
        <f t="shared" si="348"/>
        <v>75.335858810750466</v>
      </c>
      <c r="E3741" s="6">
        <f t="shared" si="353"/>
        <v>2.7842732375414993E-2</v>
      </c>
      <c r="F3741" s="6">
        <f t="shared" si="349"/>
        <v>0.24700281577295236</v>
      </c>
      <c r="G3741" s="6">
        <f t="shared" si="350"/>
        <v>-0.1578020272431378</v>
      </c>
      <c r="H3741" s="6">
        <f t="shared" si="351"/>
        <v>0.21348749199396777</v>
      </c>
      <c r="I3741" s="6">
        <f t="shared" si="352"/>
        <v>1</v>
      </c>
    </row>
    <row r="3742" spans="1:9" x14ac:dyDescent="0.25">
      <c r="A3742" s="6">
        <v>3731</v>
      </c>
      <c r="B3742" s="6">
        <v>-1.396169864165131</v>
      </c>
      <c r="C3742" s="6">
        <v>0.61775566881313515</v>
      </c>
      <c r="D3742" s="6">
        <f t="shared" si="348"/>
        <v>57.10619239671616</v>
      </c>
      <c r="E3742" s="6">
        <f t="shared" si="353"/>
        <v>-0.10188282335528698</v>
      </c>
      <c r="F3742" s="6">
        <f t="shared" si="349"/>
        <v>0.18723341769415133</v>
      </c>
      <c r="G3742" s="6">
        <f t="shared" si="350"/>
        <v>-0.26351336369891876</v>
      </c>
      <c r="H3742" s="6">
        <f t="shared" si="351"/>
        <v>5.9747716988344829E-2</v>
      </c>
      <c r="I3742" s="6">
        <f t="shared" si="352"/>
        <v>1</v>
      </c>
    </row>
    <row r="3743" spans="1:9" x14ac:dyDescent="0.25">
      <c r="A3743" s="6">
        <v>3732</v>
      </c>
      <c r="B3743" s="6">
        <v>0.79598976299166679</v>
      </c>
      <c r="C3743" s="6">
        <v>0.55665761284218884</v>
      </c>
      <c r="D3743" s="6">
        <f t="shared" si="348"/>
        <v>58.784225517723641</v>
      </c>
      <c r="E3743" s="6">
        <f t="shared" si="353"/>
        <v>0.10989991694414855</v>
      </c>
      <c r="F3743" s="6">
        <f t="shared" si="349"/>
        <v>0.19273516563188078</v>
      </c>
      <c r="G3743" s="6">
        <f t="shared" si="350"/>
        <v>-5.4088141150703289E-2</v>
      </c>
      <c r="H3743" s="6">
        <f t="shared" si="351"/>
        <v>0.27388797503900042</v>
      </c>
      <c r="I3743" s="6">
        <f t="shared" si="352"/>
        <v>1</v>
      </c>
    </row>
    <row r="3744" spans="1:9" x14ac:dyDescent="0.25">
      <c r="A3744" s="6">
        <v>3733</v>
      </c>
      <c r="B3744" s="6">
        <v>0.24252358343801461</v>
      </c>
      <c r="C3744" s="6">
        <v>0.84392834253975035</v>
      </c>
      <c r="D3744" s="6">
        <f t="shared" si="348"/>
        <v>49.911757811528787</v>
      </c>
      <c r="E3744" s="6">
        <f t="shared" si="353"/>
        <v>5.6430004116241196E-2</v>
      </c>
      <c r="F3744" s="6">
        <f t="shared" si="349"/>
        <v>0.16364510757878289</v>
      </c>
      <c r="G3744" s="6">
        <f t="shared" si="350"/>
        <v>-9.4676533811040159E-2</v>
      </c>
      <c r="H3744" s="6">
        <f t="shared" si="351"/>
        <v>0.20753654204352254</v>
      </c>
      <c r="I3744" s="6">
        <f t="shared" si="352"/>
        <v>1</v>
      </c>
    </row>
    <row r="3745" spans="1:9" x14ac:dyDescent="0.25">
      <c r="A3745" s="6">
        <v>3734</v>
      </c>
      <c r="B3745" s="6">
        <v>-1.7098500393331051E-2</v>
      </c>
      <c r="C3745" s="6">
        <v>0.49589526047547838</v>
      </c>
      <c r="D3745" s="6">
        <f t="shared" si="348"/>
        <v>60.447637152518197</v>
      </c>
      <c r="E3745" s="6">
        <f t="shared" si="353"/>
        <v>3.1348127926702475E-2</v>
      </c>
      <c r="F3745" s="6">
        <f t="shared" si="349"/>
        <v>0.19818897427055146</v>
      </c>
      <c r="G3745" s="6">
        <f t="shared" si="350"/>
        <v>-0.13494392214353354</v>
      </c>
      <c r="H3745" s="6">
        <f t="shared" si="351"/>
        <v>0.19764017799693848</v>
      </c>
      <c r="I3745" s="6">
        <f t="shared" si="352"/>
        <v>1</v>
      </c>
    </row>
    <row r="3746" spans="1:9" x14ac:dyDescent="0.25">
      <c r="A3746" s="6">
        <v>3735</v>
      </c>
      <c r="B3746" s="6">
        <v>-1.939579306053929</v>
      </c>
      <c r="C3746" s="6">
        <v>2.151554918057802E-2</v>
      </c>
      <c r="D3746" s="6">
        <f t="shared" si="348"/>
        <v>85.348236977606902</v>
      </c>
      <c r="E3746" s="6">
        <f t="shared" si="353"/>
        <v>-0.15438116302093435</v>
      </c>
      <c r="F3746" s="6">
        <f t="shared" si="349"/>
        <v>0.27983028517248165</v>
      </c>
      <c r="G3746" s="6">
        <f t="shared" si="350"/>
        <v>-0.35197759577706689</v>
      </c>
      <c r="H3746" s="6">
        <f t="shared" si="351"/>
        <v>4.3215269735198208E-2</v>
      </c>
      <c r="I3746" s="6">
        <f t="shared" si="352"/>
        <v>1</v>
      </c>
    </row>
    <row r="3747" spans="1:9" x14ac:dyDescent="0.25">
      <c r="A3747" s="6">
        <v>3736</v>
      </c>
      <c r="B3747" s="6">
        <v>0.41577891352062579</v>
      </c>
      <c r="C3747" s="6">
        <v>0.43110446485793635</v>
      </c>
      <c r="D3747" s="6">
        <f t="shared" si="348"/>
        <v>62.259583526992472</v>
      </c>
      <c r="E3747" s="6">
        <f t="shared" si="353"/>
        <v>7.316805919299138E-2</v>
      </c>
      <c r="F3747" s="6">
        <f t="shared" si="349"/>
        <v>0.20412978205571303</v>
      </c>
      <c r="G3747" s="6">
        <f t="shared" si="350"/>
        <v>-9.5597929629821055E-2</v>
      </c>
      <c r="H3747" s="6">
        <f t="shared" si="351"/>
        <v>0.24193404801580382</v>
      </c>
      <c r="I3747" s="6">
        <f t="shared" si="352"/>
        <v>1</v>
      </c>
    </row>
    <row r="3748" spans="1:9" x14ac:dyDescent="0.25">
      <c r="A3748" s="6">
        <v>3737</v>
      </c>
      <c r="B3748" s="6">
        <v>0.93402377387974411</v>
      </c>
      <c r="C3748" s="6">
        <v>0.44959868160039063</v>
      </c>
      <c r="D3748" s="6">
        <f t="shared" si="348"/>
        <v>61.735591390505306</v>
      </c>
      <c r="E3748" s="6">
        <f t="shared" si="353"/>
        <v>0.12323526931459351</v>
      </c>
      <c r="F3748" s="6">
        <f t="shared" si="349"/>
        <v>0.20241177505083707</v>
      </c>
      <c r="G3748" s="6">
        <f t="shared" si="350"/>
        <v>-4.4819030642855737E-2</v>
      </c>
      <c r="H3748" s="6">
        <f t="shared" si="351"/>
        <v>0.29128956927204275</v>
      </c>
      <c r="I3748" s="6">
        <f t="shared" si="352"/>
        <v>1</v>
      </c>
    </row>
    <row r="3749" spans="1:9" x14ac:dyDescent="0.25">
      <c r="A3749" s="6">
        <v>3738</v>
      </c>
      <c r="B3749" s="6">
        <v>-0.48057700041681528</v>
      </c>
      <c r="C3749" s="6">
        <v>0.53288369396038693</v>
      </c>
      <c r="D3749" s="6">
        <f t="shared" si="348"/>
        <v>59.4335244354385</v>
      </c>
      <c r="E3749" s="6">
        <f t="shared" si="353"/>
        <v>-1.3428149123958059E-2</v>
      </c>
      <c r="F3749" s="6">
        <f t="shared" si="349"/>
        <v>0.1948640145424213</v>
      </c>
      <c r="G3749" s="6">
        <f t="shared" si="350"/>
        <v>-0.17831938198837699</v>
      </c>
      <c r="H3749" s="6">
        <f t="shared" si="351"/>
        <v>0.15146308374046086</v>
      </c>
      <c r="I3749" s="6">
        <f t="shared" si="352"/>
        <v>1</v>
      </c>
    </row>
    <row r="3750" spans="1:9" x14ac:dyDescent="0.25">
      <c r="A3750" s="6">
        <v>3739</v>
      </c>
      <c r="B3750" s="6">
        <v>0.98729969977284782</v>
      </c>
      <c r="C3750" s="6">
        <v>0.72560808130130927</v>
      </c>
      <c r="D3750" s="6">
        <f t="shared" si="348"/>
        <v>53.991569677750086</v>
      </c>
      <c r="E3750" s="6">
        <f t="shared" si="353"/>
        <v>0.12838221273872041</v>
      </c>
      <c r="F3750" s="6">
        <f t="shared" si="349"/>
        <v>0.17702153992704947</v>
      </c>
      <c r="G3750" s="6">
        <f t="shared" si="350"/>
        <v>-2.8778793078211684E-2</v>
      </c>
      <c r="H3750" s="6">
        <f t="shared" si="351"/>
        <v>0.28554321855565251</v>
      </c>
      <c r="I3750" s="6">
        <f t="shared" si="352"/>
        <v>1</v>
      </c>
    </row>
    <row r="3751" spans="1:9" x14ac:dyDescent="0.25">
      <c r="A3751" s="6">
        <v>3740</v>
      </c>
      <c r="B3751" s="6">
        <v>1.8683840607991442</v>
      </c>
      <c r="C3751" s="6">
        <v>0.74294259468367563</v>
      </c>
      <c r="D3751" s="6">
        <f t="shared" si="348"/>
        <v>53.454876475998304</v>
      </c>
      <c r="E3751" s="6">
        <f t="shared" si="353"/>
        <v>0.2135030488774381</v>
      </c>
      <c r="F3751" s="6">
        <f t="shared" si="349"/>
        <v>0.17526189008524035</v>
      </c>
      <c r="G3751" s="6">
        <f t="shared" si="350"/>
        <v>5.7125108840554911E-2</v>
      </c>
      <c r="H3751" s="6">
        <f t="shared" si="351"/>
        <v>0.36988098891432131</v>
      </c>
      <c r="I3751" s="6">
        <f t="shared" si="352"/>
        <v>1</v>
      </c>
    </row>
    <row r="3752" spans="1:9" x14ac:dyDescent="0.25">
      <c r="A3752" s="6">
        <v>3741</v>
      </c>
      <c r="B3752" s="6">
        <v>1.4702891348861158</v>
      </c>
      <c r="C3752" s="6">
        <v>0.63454084902493357</v>
      </c>
      <c r="D3752" s="6">
        <f t="shared" si="348"/>
        <v>56.638722214246506</v>
      </c>
      <c r="E3752" s="6">
        <f t="shared" si="353"/>
        <v>0.1750434251964243</v>
      </c>
      <c r="F3752" s="6">
        <f t="shared" si="349"/>
        <v>0.18570072857130002</v>
      </c>
      <c r="G3752" s="6">
        <f t="shared" si="350"/>
        <v>1.4075796519010086E-2</v>
      </c>
      <c r="H3752" s="6">
        <f t="shared" si="351"/>
        <v>0.33601105387383851</v>
      </c>
      <c r="I3752" s="6">
        <f t="shared" si="352"/>
        <v>1</v>
      </c>
    </row>
    <row r="3753" spans="1:9" x14ac:dyDescent="0.25">
      <c r="A3753" s="6">
        <v>3742</v>
      </c>
      <c r="B3753" s="6">
        <v>-1.0872531674976926</v>
      </c>
      <c r="C3753" s="6">
        <v>0.43910031434064761</v>
      </c>
      <c r="D3753" s="6">
        <f t="shared" si="348"/>
        <v>62.032221188842591</v>
      </c>
      <c r="E3753" s="6">
        <f t="shared" si="353"/>
        <v>-7.2038635124645825E-2</v>
      </c>
      <c r="F3753" s="6">
        <f t="shared" si="349"/>
        <v>0.20338433176669701</v>
      </c>
      <c r="G3753" s="6">
        <f t="shared" si="350"/>
        <v>-0.24049618849852278</v>
      </c>
      <c r="H3753" s="6">
        <f t="shared" si="351"/>
        <v>9.6418918249231114E-2</v>
      </c>
      <c r="I3753" s="6">
        <f t="shared" si="352"/>
        <v>1</v>
      </c>
    </row>
    <row r="3754" spans="1:9" x14ac:dyDescent="0.25">
      <c r="A3754" s="6">
        <v>3743</v>
      </c>
      <c r="B3754" s="6">
        <v>-0.52968289310229011</v>
      </c>
      <c r="C3754" s="6">
        <v>0.15695669423505357</v>
      </c>
      <c r="D3754" s="6">
        <f t="shared" si="348"/>
        <v>72.072381664690226</v>
      </c>
      <c r="E3754" s="6">
        <f t="shared" si="353"/>
        <v>-1.817222906637915E-2</v>
      </c>
      <c r="F3754" s="6">
        <f t="shared" si="349"/>
        <v>0.23630289070390237</v>
      </c>
      <c r="G3754" s="6">
        <f t="shared" si="350"/>
        <v>-0.19975149648356016</v>
      </c>
      <c r="H3754" s="6">
        <f t="shared" si="351"/>
        <v>0.16340703835080184</v>
      </c>
      <c r="I3754" s="6">
        <f t="shared" si="352"/>
        <v>1</v>
      </c>
    </row>
    <row r="3755" spans="1:9" x14ac:dyDescent="0.25">
      <c r="A3755" s="6">
        <v>3744</v>
      </c>
      <c r="B3755" s="6">
        <v>0.80135578173212707</v>
      </c>
      <c r="C3755" s="6">
        <v>0.39921262245551925</v>
      </c>
      <c r="D3755" s="6">
        <f t="shared" si="348"/>
        <v>63.181065455636684</v>
      </c>
      <c r="E3755" s="6">
        <f t="shared" si="353"/>
        <v>0.11041832360544937</v>
      </c>
      <c r="F3755" s="6">
        <f t="shared" si="349"/>
        <v>0.20715103428077603</v>
      </c>
      <c r="G3755" s="6">
        <f t="shared" si="350"/>
        <v>-5.9592000544083201E-2</v>
      </c>
      <c r="H3755" s="6">
        <f t="shared" si="351"/>
        <v>0.28042864775498194</v>
      </c>
      <c r="I3755" s="6">
        <f t="shared" si="352"/>
        <v>1</v>
      </c>
    </row>
    <row r="3756" spans="1:9" x14ac:dyDescent="0.25">
      <c r="A3756" s="6">
        <v>3745</v>
      </c>
      <c r="B3756" s="6">
        <v>1.3681346899829805</v>
      </c>
      <c r="C3756" s="6">
        <v>0.61351359599597155</v>
      </c>
      <c r="D3756" s="6">
        <f t="shared" si="348"/>
        <v>57.223727157718159</v>
      </c>
      <c r="E3756" s="6">
        <f t="shared" si="353"/>
        <v>0.16517436821382972</v>
      </c>
      <c r="F3756" s="6">
        <f t="shared" si="349"/>
        <v>0.18761877756628906</v>
      </c>
      <c r="G3756" s="6">
        <f t="shared" si="350"/>
        <v>3.3775810827071095E-3</v>
      </c>
      <c r="H3756" s="6">
        <f t="shared" si="351"/>
        <v>0.32697115534495236</v>
      </c>
      <c r="I3756" s="6">
        <f t="shared" si="352"/>
        <v>1</v>
      </c>
    </row>
    <row r="3757" spans="1:9" x14ac:dyDescent="0.25">
      <c r="A3757" s="6">
        <v>3746</v>
      </c>
      <c r="B3757" s="6">
        <v>0.61328250922088046</v>
      </c>
      <c r="C3757" s="6">
        <v>0.26221503341776786</v>
      </c>
      <c r="D3757" s="6">
        <f t="shared" si="348"/>
        <v>67.592914149491051</v>
      </c>
      <c r="E3757" s="6">
        <f t="shared" si="353"/>
        <v>9.2248719286454506E-2</v>
      </c>
      <c r="F3757" s="6">
        <f t="shared" si="349"/>
        <v>0.22161611196554443</v>
      </c>
      <c r="G3757" s="6">
        <f t="shared" si="350"/>
        <v>-8.3597246004034426E-2</v>
      </c>
      <c r="H3757" s="6">
        <f t="shared" si="351"/>
        <v>0.26809468457694341</v>
      </c>
      <c r="I3757" s="6">
        <f t="shared" si="352"/>
        <v>1</v>
      </c>
    </row>
    <row r="3758" spans="1:9" x14ac:dyDescent="0.25">
      <c r="A3758" s="6">
        <v>3747</v>
      </c>
      <c r="B3758" s="6">
        <v>-0.67014980231761001</v>
      </c>
      <c r="C3758" s="6">
        <v>0.5969420453505051</v>
      </c>
      <c r="D3758" s="6">
        <f t="shared" si="348"/>
        <v>57.680963140867782</v>
      </c>
      <c r="E3758" s="6">
        <f t="shared" si="353"/>
        <v>-3.1742621745125751E-2</v>
      </c>
      <c r="F3758" s="6">
        <f t="shared" si="349"/>
        <v>0.18911791193727143</v>
      </c>
      <c r="G3758" s="6">
        <f t="shared" si="350"/>
        <v>-0.19418452694655902</v>
      </c>
      <c r="H3758" s="6">
        <f t="shared" si="351"/>
        <v>0.13069928345630749</v>
      </c>
      <c r="I3758" s="6">
        <f t="shared" si="352"/>
        <v>1</v>
      </c>
    </row>
    <row r="3759" spans="1:9" x14ac:dyDescent="0.25">
      <c r="A3759" s="6">
        <v>3748</v>
      </c>
      <c r="B3759" s="6">
        <v>0.3496722911222605</v>
      </c>
      <c r="C3759" s="6">
        <v>0.78289132358775593</v>
      </c>
      <c r="D3759" s="6">
        <f t="shared" si="348"/>
        <v>52.154776760390909</v>
      </c>
      <c r="E3759" s="6">
        <f t="shared" si="353"/>
        <v>6.6781552722372739E-2</v>
      </c>
      <c r="F3759" s="6">
        <f t="shared" si="349"/>
        <v>0.17099926806685545</v>
      </c>
      <c r="G3759" s="6">
        <f t="shared" si="350"/>
        <v>-8.7683013142344196E-2</v>
      </c>
      <c r="H3759" s="6">
        <f t="shared" si="351"/>
        <v>0.22124611858708967</v>
      </c>
      <c r="I3759" s="6">
        <f t="shared" si="352"/>
        <v>1</v>
      </c>
    </row>
    <row r="3760" spans="1:9" x14ac:dyDescent="0.25">
      <c r="A3760" s="6">
        <v>3749</v>
      </c>
      <c r="B3760" s="6">
        <v>0.17294155441049952</v>
      </c>
      <c r="C3760" s="6">
        <v>5.65507980590228E-2</v>
      </c>
      <c r="D3760" s="6">
        <f t="shared" si="348"/>
        <v>79.434111253370787</v>
      </c>
      <c r="E3760" s="6">
        <f t="shared" si="353"/>
        <v>4.9707741466894453E-2</v>
      </c>
      <c r="F3760" s="6">
        <f t="shared" si="349"/>
        <v>0.26043970902744518</v>
      </c>
      <c r="G3760" s="6">
        <f t="shared" si="350"/>
        <v>-0.14091966671270595</v>
      </c>
      <c r="H3760" s="6">
        <f t="shared" si="351"/>
        <v>0.24033514964649488</v>
      </c>
      <c r="I3760" s="6">
        <f t="shared" si="352"/>
        <v>1</v>
      </c>
    </row>
    <row r="3761" spans="1:9" x14ac:dyDescent="0.25">
      <c r="A3761" s="6">
        <v>3750</v>
      </c>
      <c r="B3761" s="6">
        <v>-0.8280062502308283</v>
      </c>
      <c r="C3761" s="6">
        <v>3.5523545030060735E-2</v>
      </c>
      <c r="D3761" s="6">
        <f t="shared" si="348"/>
        <v>82.373768536527734</v>
      </c>
      <c r="E3761" s="6">
        <f t="shared" si="353"/>
        <v>-4.6993003468630251E-2</v>
      </c>
      <c r="F3761" s="6">
        <f t="shared" si="349"/>
        <v>0.27007792962795979</v>
      </c>
      <c r="G3761" s="6">
        <f t="shared" si="350"/>
        <v>-0.24111568875962436</v>
      </c>
      <c r="H3761" s="6">
        <f t="shared" si="351"/>
        <v>0.14712968182236386</v>
      </c>
      <c r="I3761" s="6">
        <f t="shared" si="352"/>
        <v>1</v>
      </c>
    </row>
    <row r="3762" spans="1:9" x14ac:dyDescent="0.25">
      <c r="A3762" s="6">
        <v>3751</v>
      </c>
      <c r="B3762" s="6">
        <v>-0.19995241018477827</v>
      </c>
      <c r="C3762" s="6">
        <v>0.31528672139652697</v>
      </c>
      <c r="D3762" s="6">
        <f t="shared" si="348"/>
        <v>65.767820440781961</v>
      </c>
      <c r="E3762" s="6">
        <f t="shared" si="353"/>
        <v>1.368276195135848E-2</v>
      </c>
      <c r="F3762" s="6">
        <f t="shared" si="349"/>
        <v>0.21563219816649823</v>
      </c>
      <c r="G3762" s="6">
        <f t="shared" si="350"/>
        <v>-0.15977292667532916</v>
      </c>
      <c r="H3762" s="6">
        <f t="shared" si="351"/>
        <v>0.18713845057804612</v>
      </c>
      <c r="I3762" s="6">
        <f t="shared" si="352"/>
        <v>1</v>
      </c>
    </row>
    <row r="3763" spans="1:9" x14ac:dyDescent="0.25">
      <c r="A3763" s="6">
        <v>3752</v>
      </c>
      <c r="B3763" s="6">
        <v>0.40164081838156562</v>
      </c>
      <c r="C3763" s="6">
        <v>0.47599719229712822</v>
      </c>
      <c r="D3763" s="6">
        <f t="shared" si="348"/>
        <v>60.997771268231169</v>
      </c>
      <c r="E3763" s="6">
        <f t="shared" si="353"/>
        <v>7.1802189438767441E-2</v>
      </c>
      <c r="F3763" s="6">
        <f t="shared" si="349"/>
        <v>0.19999269268272515</v>
      </c>
      <c r="G3763" s="6">
        <f t="shared" si="350"/>
        <v>-9.5244858919511136E-2</v>
      </c>
      <c r="H3763" s="6">
        <f t="shared" si="351"/>
        <v>0.23884923779704603</v>
      </c>
      <c r="I3763" s="6">
        <f t="shared" si="352"/>
        <v>1</v>
      </c>
    </row>
    <row r="3764" spans="1:9" x14ac:dyDescent="0.25">
      <c r="A3764" s="6">
        <v>3753</v>
      </c>
      <c r="B3764" s="6">
        <v>-1.8524133338360116</v>
      </c>
      <c r="C3764" s="6">
        <v>0.54423657948545789</v>
      </c>
      <c r="D3764" s="6">
        <f t="shared" si="348"/>
        <v>59.123410828721028</v>
      </c>
      <c r="E3764" s="6">
        <f t="shared" si="353"/>
        <v>-0.14596013006854955</v>
      </c>
      <c r="F3764" s="6">
        <f t="shared" si="349"/>
        <v>0.19384724861875746</v>
      </c>
      <c r="G3764" s="6">
        <f t="shared" si="350"/>
        <v>-0.31042061367670104</v>
      </c>
      <c r="H3764" s="6">
        <f t="shared" si="351"/>
        <v>1.8500353539601971E-2</v>
      </c>
      <c r="I3764" s="6">
        <f t="shared" si="352"/>
        <v>1</v>
      </c>
    </row>
    <row r="3765" spans="1:9" x14ac:dyDescent="0.25">
      <c r="A3765" s="6">
        <v>3754</v>
      </c>
      <c r="B3765" s="6">
        <v>1.5501836969633587</v>
      </c>
      <c r="C3765" s="6">
        <v>0.5374309518723106</v>
      </c>
      <c r="D3765" s="6">
        <f t="shared" si="348"/>
        <v>59.309284156778361</v>
      </c>
      <c r="E3765" s="6">
        <f t="shared" si="353"/>
        <v>0.18276197318997861</v>
      </c>
      <c r="F3765" s="6">
        <f t="shared" si="349"/>
        <v>0.19445666936648642</v>
      </c>
      <c r="G3765" s="6">
        <f t="shared" si="350"/>
        <v>1.8043175413415269E-2</v>
      </c>
      <c r="H3765" s="6">
        <f t="shared" si="351"/>
        <v>0.34748077096654195</v>
      </c>
      <c r="I3765" s="6">
        <f t="shared" si="352"/>
        <v>1</v>
      </c>
    </row>
    <row r="3766" spans="1:9" x14ac:dyDescent="0.25">
      <c r="A3766" s="6">
        <v>3755</v>
      </c>
      <c r="B3766" s="6">
        <v>0.73457272264931817</v>
      </c>
      <c r="C3766" s="6">
        <v>0.91677602465895569</v>
      </c>
      <c r="D3766" s="6">
        <f t="shared" si="348"/>
        <v>46.396265231498077</v>
      </c>
      <c r="E3766" s="6">
        <f t="shared" si="353"/>
        <v>0.10396646714256928</v>
      </c>
      <c r="F3766" s="6">
        <f t="shared" si="349"/>
        <v>0.15211890239835435</v>
      </c>
      <c r="G3766" s="6">
        <f t="shared" si="350"/>
        <v>-4.1721382773862906E-2</v>
      </c>
      <c r="H3766" s="6">
        <f t="shared" si="351"/>
        <v>0.24965431705900148</v>
      </c>
      <c r="I3766" s="6">
        <f t="shared" si="352"/>
        <v>1</v>
      </c>
    </row>
    <row r="3767" spans="1:9" x14ac:dyDescent="0.25">
      <c r="A3767" s="6">
        <v>3756</v>
      </c>
      <c r="B3767" s="6">
        <v>-1.0233088687527925</v>
      </c>
      <c r="C3767" s="6">
        <v>0.34427930539872431</v>
      </c>
      <c r="D3767" s="6">
        <f t="shared" si="348"/>
        <v>64.841133877559713</v>
      </c>
      <c r="E3767" s="6">
        <f t="shared" si="353"/>
        <v>-6.5861028965424243E-2</v>
      </c>
      <c r="F3767" s="6">
        <f t="shared" si="349"/>
        <v>0.21259388156576955</v>
      </c>
      <c r="G3767" s="6">
        <f t="shared" si="350"/>
        <v>-0.23809036332244926</v>
      </c>
      <c r="H3767" s="6">
        <f t="shared" si="351"/>
        <v>0.10636830539160079</v>
      </c>
      <c r="I3767" s="6">
        <f t="shared" si="352"/>
        <v>1</v>
      </c>
    </row>
    <row r="3768" spans="1:9" x14ac:dyDescent="0.25">
      <c r="A3768" s="6">
        <v>3757</v>
      </c>
      <c r="B3768" s="6">
        <v>-0.51608822104753926</v>
      </c>
      <c r="C3768" s="6">
        <v>0.93884090701010159</v>
      </c>
      <c r="D3768" s="6">
        <f t="shared" si="348"/>
        <v>44.928677309166268</v>
      </c>
      <c r="E3768" s="6">
        <f t="shared" si="353"/>
        <v>-1.6858858969803901E-2</v>
      </c>
      <c r="F3768" s="6">
        <f t="shared" si="349"/>
        <v>0.14730713871857792</v>
      </c>
      <c r="G3768" s="6">
        <f t="shared" si="350"/>
        <v>-0.16022402412463449</v>
      </c>
      <c r="H3768" s="6">
        <f t="shared" si="351"/>
        <v>0.12650630618502667</v>
      </c>
      <c r="I3768" s="6">
        <f t="shared" si="352"/>
        <v>1</v>
      </c>
    </row>
    <row r="3769" spans="1:9" x14ac:dyDescent="0.25">
      <c r="A3769" s="6">
        <v>3758</v>
      </c>
      <c r="B3769" s="6">
        <v>0.48461515689268708</v>
      </c>
      <c r="C3769" s="6">
        <v>0.30268257698294015</v>
      </c>
      <c r="D3769" s="6">
        <f t="shared" si="348"/>
        <v>66.184550565192666</v>
      </c>
      <c r="E3769" s="6">
        <f t="shared" si="353"/>
        <v>7.9818272102970877E-2</v>
      </c>
      <c r="F3769" s="6">
        <f t="shared" si="349"/>
        <v>0.21699852644325465</v>
      </c>
      <c r="G3769" s="6">
        <f t="shared" si="350"/>
        <v>-9.4186089616754121E-2</v>
      </c>
      <c r="H3769" s="6">
        <f t="shared" si="351"/>
        <v>0.25382263382269588</v>
      </c>
      <c r="I3769" s="6">
        <f t="shared" si="352"/>
        <v>1</v>
      </c>
    </row>
    <row r="3770" spans="1:9" x14ac:dyDescent="0.25">
      <c r="A3770" s="6">
        <v>3759</v>
      </c>
      <c r="B3770" s="6">
        <v>-0.4842718226427678</v>
      </c>
      <c r="C3770" s="6">
        <v>0.93227942747276227</v>
      </c>
      <c r="D3770" s="6">
        <f t="shared" si="348"/>
        <v>45.399154313831552</v>
      </c>
      <c r="E3770" s="6">
        <f t="shared" si="353"/>
        <v>-1.3785102863201205E-2</v>
      </c>
      <c r="F3770" s="6">
        <f t="shared" si="349"/>
        <v>0.14884968627485753</v>
      </c>
      <c r="G3770" s="6">
        <f t="shared" si="350"/>
        <v>-0.1578989474577327</v>
      </c>
      <c r="H3770" s="6">
        <f t="shared" si="351"/>
        <v>0.1303287417313303</v>
      </c>
      <c r="I3770" s="6">
        <f t="shared" si="352"/>
        <v>1</v>
      </c>
    </row>
    <row r="3771" spans="1:9" x14ac:dyDescent="0.25">
      <c r="A3771" s="6">
        <v>3760</v>
      </c>
      <c r="B3771" s="6">
        <v>0.74826857598964125</v>
      </c>
      <c r="C3771" s="6">
        <v>0.88937040314951021</v>
      </c>
      <c r="D3771" s="6">
        <f t="shared" si="348"/>
        <v>47.887882671826155</v>
      </c>
      <c r="E3771" s="6">
        <f t="shared" si="353"/>
        <v>0.10528961228000382</v>
      </c>
      <c r="F3771" s="6">
        <f t="shared" si="349"/>
        <v>0.15700945138303657</v>
      </c>
      <c r="G3771" s="6">
        <f t="shared" si="350"/>
        <v>-4.2721608430621158E-2</v>
      </c>
      <c r="H3771" s="6">
        <f t="shared" si="351"/>
        <v>0.25330083299062878</v>
      </c>
      <c r="I3771" s="6">
        <f t="shared" si="352"/>
        <v>1</v>
      </c>
    </row>
    <row r="3772" spans="1:9" x14ac:dyDescent="0.25">
      <c r="A3772" s="6">
        <v>3761</v>
      </c>
      <c r="B3772" s="6">
        <v>1.0015969564847182</v>
      </c>
      <c r="C3772" s="6">
        <v>0.95275734733115636</v>
      </c>
      <c r="D3772" s="6">
        <f t="shared" si="348"/>
        <v>43.795779058691352</v>
      </c>
      <c r="E3772" s="6">
        <f t="shared" si="353"/>
        <v>0.12976345896171174</v>
      </c>
      <c r="F3772" s="6">
        <f t="shared" si="349"/>
        <v>0.14359271822521755</v>
      </c>
      <c r="G3772" s="6">
        <f t="shared" si="350"/>
        <v>-1.1782655052342633E-2</v>
      </c>
      <c r="H3772" s="6">
        <f t="shared" si="351"/>
        <v>0.27130957297576608</v>
      </c>
      <c r="I3772" s="6">
        <f t="shared" si="352"/>
        <v>1</v>
      </c>
    </row>
    <row r="3773" spans="1:9" x14ac:dyDescent="0.25">
      <c r="A3773" s="6">
        <v>3762</v>
      </c>
      <c r="B3773" s="6">
        <v>-0.31249896892404649</v>
      </c>
      <c r="C3773" s="6">
        <v>4.2054506057924129E-2</v>
      </c>
      <c r="D3773" s="6">
        <f t="shared" si="348"/>
        <v>81.329227281588558</v>
      </c>
      <c r="E3773" s="6">
        <f t="shared" si="353"/>
        <v>2.809731390172647E-3</v>
      </c>
      <c r="F3773" s="6">
        <f t="shared" si="349"/>
        <v>0.26665320420192967</v>
      </c>
      <c r="G3773" s="6">
        <f t="shared" si="350"/>
        <v>-0.19007824005300053</v>
      </c>
      <c r="H3773" s="6">
        <f t="shared" si="351"/>
        <v>0.19569770283334584</v>
      </c>
      <c r="I3773" s="6">
        <f t="shared" si="352"/>
        <v>1</v>
      </c>
    </row>
    <row r="3774" spans="1:9" x14ac:dyDescent="0.25">
      <c r="A3774" s="6">
        <v>3763</v>
      </c>
      <c r="B3774" s="6">
        <v>0.88090700955945067</v>
      </c>
      <c r="C3774" s="6">
        <v>0.18506424146244699</v>
      </c>
      <c r="D3774" s="6">
        <f t="shared" si="348"/>
        <v>70.712798032562603</v>
      </c>
      <c r="E3774" s="6">
        <f t="shared" si="353"/>
        <v>0.11810370235923401</v>
      </c>
      <c r="F3774" s="6">
        <f t="shared" si="349"/>
        <v>0.23184523945102492</v>
      </c>
      <c r="G3774" s="6">
        <f t="shared" si="350"/>
        <v>-6.1754742429326048E-2</v>
      </c>
      <c r="H3774" s="6">
        <f t="shared" si="351"/>
        <v>0.29796214714779407</v>
      </c>
      <c r="I3774" s="6">
        <f t="shared" si="352"/>
        <v>1</v>
      </c>
    </row>
    <row r="3775" spans="1:9" x14ac:dyDescent="0.25">
      <c r="A3775" s="6">
        <v>3764</v>
      </c>
      <c r="B3775" s="6">
        <v>-1.3513590602087788</v>
      </c>
      <c r="C3775" s="6">
        <v>0.27466658528397475</v>
      </c>
      <c r="D3775" s="6">
        <f t="shared" si="348"/>
        <v>67.146866407455192</v>
      </c>
      <c r="E3775" s="6">
        <f t="shared" si="353"/>
        <v>-9.7553688405746075E-2</v>
      </c>
      <c r="F3775" s="6">
        <f t="shared" si="349"/>
        <v>0.2201536603523121</v>
      </c>
      <c r="G3775" s="6">
        <f t="shared" si="350"/>
        <v>-0.27281848682854359</v>
      </c>
      <c r="H3775" s="6">
        <f t="shared" si="351"/>
        <v>7.7711110017051443E-2</v>
      </c>
      <c r="I3775" s="6">
        <f t="shared" si="352"/>
        <v>1</v>
      </c>
    </row>
    <row r="3776" spans="1:9" x14ac:dyDescent="0.25">
      <c r="A3776" s="6">
        <v>3765</v>
      </c>
      <c r="B3776" s="6">
        <v>1.4457100405707024</v>
      </c>
      <c r="C3776" s="6">
        <v>0.69566942350535599</v>
      </c>
      <c r="D3776" s="6">
        <f t="shared" si="348"/>
        <v>54.888923068127916</v>
      </c>
      <c r="E3776" s="6">
        <f t="shared" si="353"/>
        <v>0.17266885909105911</v>
      </c>
      <c r="F3776" s="6">
        <f t="shared" si="349"/>
        <v>0.17996368219058334</v>
      </c>
      <c r="G3776" s="6">
        <f t="shared" si="350"/>
        <v>1.4207207657686183E-2</v>
      </c>
      <c r="H3776" s="6">
        <f t="shared" si="351"/>
        <v>0.33113051052443204</v>
      </c>
      <c r="I3776" s="6">
        <f t="shared" si="352"/>
        <v>1</v>
      </c>
    </row>
    <row r="3777" spans="1:9" x14ac:dyDescent="0.25">
      <c r="A3777" s="6">
        <v>3766</v>
      </c>
      <c r="B3777" s="6">
        <v>0.50050630306941457</v>
      </c>
      <c r="C3777" s="6">
        <v>0.12631611072115237</v>
      </c>
      <c r="D3777" s="6">
        <f t="shared" si="348"/>
        <v>73.776071232405641</v>
      </c>
      <c r="E3777" s="6">
        <f t="shared" si="353"/>
        <v>8.1353502677475723E-2</v>
      </c>
      <c r="F3777" s="6">
        <f t="shared" si="349"/>
        <v>0.24188875813903488</v>
      </c>
      <c r="G3777" s="6">
        <f t="shared" si="350"/>
        <v>-0.10235936857578802</v>
      </c>
      <c r="H3777" s="6">
        <f t="shared" si="351"/>
        <v>0.26506637393073945</v>
      </c>
      <c r="I3777" s="6">
        <f t="shared" si="352"/>
        <v>1</v>
      </c>
    </row>
    <row r="3778" spans="1:9" x14ac:dyDescent="0.25">
      <c r="A3778" s="6">
        <v>3767</v>
      </c>
      <c r="B3778" s="6">
        <v>-0.86556156020378694</v>
      </c>
      <c r="C3778" s="6">
        <v>0.96380504776146736</v>
      </c>
      <c r="D3778" s="6">
        <f t="shared" si="348"/>
        <v>42.705380566962894</v>
      </c>
      <c r="E3778" s="6">
        <f t="shared" si="353"/>
        <v>-5.0621191106217378E-2</v>
      </c>
      <c r="F3778" s="6">
        <f t="shared" si="349"/>
        <v>0.14001764120315702</v>
      </c>
      <c r="G3778" s="6">
        <f t="shared" si="350"/>
        <v>-0.19039413775780173</v>
      </c>
      <c r="H3778" s="6">
        <f t="shared" si="351"/>
        <v>8.9151755545366973E-2</v>
      </c>
      <c r="I3778" s="6">
        <f t="shared" si="352"/>
        <v>1</v>
      </c>
    </row>
    <row r="3779" spans="1:9" x14ac:dyDescent="0.25">
      <c r="A3779" s="6">
        <v>3768</v>
      </c>
      <c r="B3779" s="6">
        <v>1.2161058293713722</v>
      </c>
      <c r="C3779" s="6">
        <v>0.93169957579271834</v>
      </c>
      <c r="D3779" s="6">
        <f t="shared" si="348"/>
        <v>45.439159253998071</v>
      </c>
      <c r="E3779" s="6">
        <f t="shared" si="353"/>
        <v>0.1504869849110515</v>
      </c>
      <c r="F3779" s="6">
        <f t="shared" si="349"/>
        <v>0.14898085001310843</v>
      </c>
      <c r="G3779" s="6">
        <f t="shared" si="350"/>
        <v>6.3096589993705543E-3</v>
      </c>
      <c r="H3779" s="6">
        <f t="shared" si="351"/>
        <v>0.29466431082273248</v>
      </c>
      <c r="I3779" s="6">
        <f t="shared" si="352"/>
        <v>1</v>
      </c>
    </row>
    <row r="3780" spans="1:9" x14ac:dyDescent="0.25">
      <c r="A3780" s="6">
        <v>3769</v>
      </c>
      <c r="B3780" s="6">
        <v>1.3586395652964711</v>
      </c>
      <c r="C3780" s="6">
        <v>0.48121585741752371</v>
      </c>
      <c r="D3780" s="6">
        <f t="shared" si="348"/>
        <v>60.853061672304307</v>
      </c>
      <c r="E3780" s="6">
        <f t="shared" si="353"/>
        <v>0.16425705201993474</v>
      </c>
      <c r="F3780" s="6">
        <f t="shared" si="349"/>
        <v>0.19951823499116167</v>
      </c>
      <c r="G3780" s="6">
        <f t="shared" si="350"/>
        <v>-2.5917295456569789E-3</v>
      </c>
      <c r="H3780" s="6">
        <f t="shared" si="351"/>
        <v>0.33110583358552648</v>
      </c>
      <c r="I3780" s="6">
        <f t="shared" si="352"/>
        <v>1</v>
      </c>
    </row>
    <row r="3781" spans="1:9" x14ac:dyDescent="0.25">
      <c r="A3781" s="6">
        <v>3770</v>
      </c>
      <c r="B3781" s="6">
        <v>1.2087684808648191</v>
      </c>
      <c r="C3781" s="6">
        <v>0.29090243232520524</v>
      </c>
      <c r="D3781" s="6">
        <f t="shared" si="348"/>
        <v>66.582739186616152</v>
      </c>
      <c r="E3781" s="6">
        <f t="shared" si="353"/>
        <v>0.14977812970087451</v>
      </c>
      <c r="F3781" s="6">
        <f t="shared" si="349"/>
        <v>0.21830406290693821</v>
      </c>
      <c r="G3781" s="6">
        <f t="shared" si="350"/>
        <v>-2.4748881608558787E-2</v>
      </c>
      <c r="H3781" s="6">
        <f t="shared" si="351"/>
        <v>0.32430514101030783</v>
      </c>
      <c r="I3781" s="6">
        <f t="shared" si="352"/>
        <v>1</v>
      </c>
    </row>
    <row r="3782" spans="1:9" x14ac:dyDescent="0.25">
      <c r="A3782" s="6">
        <v>3771</v>
      </c>
      <c r="B3782" s="6">
        <v>-0.85250576375983655</v>
      </c>
      <c r="C3782" s="6">
        <v>0.53337199011200298</v>
      </c>
      <c r="D3782" s="6">
        <f t="shared" si="348"/>
        <v>59.420180782821575</v>
      </c>
      <c r="E3782" s="6">
        <f t="shared" si="353"/>
        <v>-4.935988133961175E-2</v>
      </c>
      <c r="F3782" s="6">
        <f t="shared" si="349"/>
        <v>0.19482026486171009</v>
      </c>
      <c r="G3782" s="6">
        <f t="shared" si="350"/>
        <v>-0.21423260297772834</v>
      </c>
      <c r="H3782" s="6">
        <f t="shared" si="351"/>
        <v>0.11551284029850484</v>
      </c>
      <c r="I3782" s="6">
        <f t="shared" si="352"/>
        <v>1</v>
      </c>
    </row>
    <row r="3783" spans="1:9" x14ac:dyDescent="0.25">
      <c r="A3783" s="6">
        <v>3772</v>
      </c>
      <c r="B3783" s="6">
        <v>1.5690284271840937</v>
      </c>
      <c r="C3783" s="6">
        <v>0.152195806756798</v>
      </c>
      <c r="D3783" s="6">
        <f t="shared" si="348"/>
        <v>72.319792040380577</v>
      </c>
      <c r="E3783" s="6">
        <f t="shared" si="353"/>
        <v>0.18458254709203842</v>
      </c>
      <c r="F3783" s="6">
        <f t="shared" si="349"/>
        <v>0.23711407226354286</v>
      </c>
      <c r="G3783" s="6">
        <f t="shared" si="350"/>
        <v>2.6918836488692144E-3</v>
      </c>
      <c r="H3783" s="6">
        <f t="shared" si="351"/>
        <v>0.36647321053520765</v>
      </c>
      <c r="I3783" s="6">
        <f t="shared" si="352"/>
        <v>1</v>
      </c>
    </row>
    <row r="3784" spans="1:9" x14ac:dyDescent="0.25">
      <c r="A3784" s="6">
        <v>3773</v>
      </c>
      <c r="B3784" s="6">
        <v>-1.4876422937959433</v>
      </c>
      <c r="C3784" s="6">
        <v>0.67473372600482195</v>
      </c>
      <c r="D3784" s="6">
        <f t="shared" si="348"/>
        <v>55.498555381397317</v>
      </c>
      <c r="E3784" s="6">
        <f t="shared" si="353"/>
        <v>-0.11071989961974965</v>
      </c>
      <c r="F3784" s="6">
        <f t="shared" si="349"/>
        <v>0.18196247666031906</v>
      </c>
      <c r="G3784" s="6">
        <f t="shared" si="350"/>
        <v>-0.27005911051399589</v>
      </c>
      <c r="H3784" s="6">
        <f t="shared" si="351"/>
        <v>4.8619311274496591E-2</v>
      </c>
      <c r="I3784" s="6">
        <f t="shared" si="352"/>
        <v>1</v>
      </c>
    </row>
    <row r="3785" spans="1:9" x14ac:dyDescent="0.25">
      <c r="A3785" s="6">
        <v>3774</v>
      </c>
      <c r="B3785" s="6">
        <v>1.5653677110094577</v>
      </c>
      <c r="C3785" s="6">
        <v>0.21762749107333598</v>
      </c>
      <c r="D3785" s="6">
        <f t="shared" si="348"/>
        <v>69.307746765890315</v>
      </c>
      <c r="E3785" s="6">
        <f t="shared" si="353"/>
        <v>0.18422888831038831</v>
      </c>
      <c r="F3785" s="6">
        <f t="shared" si="349"/>
        <v>0.22723851398652561</v>
      </c>
      <c r="G3785" s="6">
        <f t="shared" si="350"/>
        <v>6.1662874088238284E-3</v>
      </c>
      <c r="H3785" s="6">
        <f t="shared" si="351"/>
        <v>0.36229148921195276</v>
      </c>
      <c r="I3785" s="6">
        <f t="shared" si="352"/>
        <v>1</v>
      </c>
    </row>
    <row r="3786" spans="1:9" x14ac:dyDescent="0.25">
      <c r="A3786" s="6">
        <v>3775</v>
      </c>
      <c r="B3786" s="6">
        <v>-1.5795922081451863</v>
      </c>
      <c r="C3786" s="6">
        <v>1.4831995605334635E-2</v>
      </c>
      <c r="D3786" s="6">
        <f t="shared" si="348"/>
        <v>87.448524815357587</v>
      </c>
      <c r="E3786" s="6">
        <f t="shared" si="353"/>
        <v>-0.11960310529051454</v>
      </c>
      <c r="F3786" s="6">
        <f t="shared" si="349"/>
        <v>0.28671647480445112</v>
      </c>
      <c r="G3786" s="6">
        <f t="shared" si="350"/>
        <v>-0.31961603283684159</v>
      </c>
      <c r="H3786" s="6">
        <f t="shared" si="351"/>
        <v>8.0409822255812474E-2</v>
      </c>
      <c r="I3786" s="6">
        <f t="shared" si="352"/>
        <v>1</v>
      </c>
    </row>
    <row r="3787" spans="1:9" x14ac:dyDescent="0.25">
      <c r="A3787" s="6">
        <v>3776</v>
      </c>
      <c r="B3787" s="6">
        <v>6.418758857762441E-2</v>
      </c>
      <c r="C3787" s="6">
        <v>0.57332071901608328</v>
      </c>
      <c r="D3787" s="6">
        <f t="shared" si="348"/>
        <v>58.328808071422664</v>
      </c>
      <c r="E3787" s="6">
        <f t="shared" si="353"/>
        <v>3.9201110190051743E-2</v>
      </c>
      <c r="F3787" s="6">
        <f t="shared" si="349"/>
        <v>0.19124199367679562</v>
      </c>
      <c r="G3787" s="6">
        <f t="shared" si="350"/>
        <v>-0.12415048265868975</v>
      </c>
      <c r="H3787" s="6">
        <f t="shared" si="351"/>
        <v>0.20255270303879322</v>
      </c>
      <c r="I3787" s="6">
        <f t="shared" si="352"/>
        <v>1</v>
      </c>
    </row>
    <row r="3788" spans="1:9" x14ac:dyDescent="0.25">
      <c r="A3788" s="6">
        <v>3777</v>
      </c>
      <c r="B3788" s="6">
        <v>-1.2022792361676693</v>
      </c>
      <c r="C3788" s="6">
        <v>0.86330759605700857</v>
      </c>
      <c r="D3788" s="6">
        <f t="shared" si="348"/>
        <v>49.099339467359087</v>
      </c>
      <c r="E3788" s="6">
        <f t="shared" si="353"/>
        <v>-8.3151209102843751E-2</v>
      </c>
      <c r="F3788" s="6">
        <f t="shared" si="349"/>
        <v>0.16098144087658717</v>
      </c>
      <c r="G3788" s="6">
        <f t="shared" si="350"/>
        <v>-0.23302291392459068</v>
      </c>
      <c r="H3788" s="6">
        <f t="shared" si="351"/>
        <v>6.6720495718903192E-2</v>
      </c>
      <c r="I3788" s="6">
        <f t="shared" si="352"/>
        <v>1</v>
      </c>
    </row>
    <row r="3789" spans="1:9" x14ac:dyDescent="0.25">
      <c r="A3789" s="6">
        <v>3778</v>
      </c>
      <c r="B3789" s="6">
        <v>8.8585920821060427E-2</v>
      </c>
      <c r="C3789" s="6">
        <v>0.14944914090395825</v>
      </c>
      <c r="D3789" s="6">
        <f t="shared" ref="D3789:D3852" si="354">CHIINV(C3789,$B$5)</f>
        <v>72.465130036221765</v>
      </c>
      <c r="E3789" s="6">
        <f t="shared" si="353"/>
        <v>4.1558213020173956E-2</v>
      </c>
      <c r="F3789" s="6">
        <f t="shared" ref="F3789:F3852" si="355">$B$2/($B$5)*D3789</f>
        <v>0.2375905902826943</v>
      </c>
      <c r="G3789" s="6">
        <f t="shared" ref="G3789:G3852" si="356">E3789-$B$8*SQRT(F3789/$B$6*(1/$B$3+1/$B$4))</f>
        <v>-0.14051512763648261</v>
      </c>
      <c r="H3789" s="6">
        <f t="shared" ref="H3789:H3852" si="357">E3789+$B$8*SQRT(F3789/$B$6*(1/$B$3+1/$B$4))</f>
        <v>0.22363155367683052</v>
      </c>
      <c r="I3789" s="6">
        <f t="shared" ref="I3789:I3852" si="358">IF(-G3789&lt;$B$9,1,0)*IF(H3789&lt;$B$9,1,0)</f>
        <v>1</v>
      </c>
    </row>
    <row r="3790" spans="1:9" x14ac:dyDescent="0.25">
      <c r="A3790" s="6">
        <v>3779</v>
      </c>
      <c r="B3790" s="6">
        <v>0.5123342816659715</v>
      </c>
      <c r="C3790" s="6">
        <v>0.16602069154942473</v>
      </c>
      <c r="D3790" s="6">
        <f t="shared" si="354"/>
        <v>71.61610115887089</v>
      </c>
      <c r="E3790" s="6">
        <f t="shared" ref="E3790:E3853" si="359">$B$1+B3790*SQRT($B$2/$B$6*(1/$B$3+1/$B$4))</f>
        <v>8.2496193970732865E-2</v>
      </c>
      <c r="F3790" s="6">
        <f t="shared" si="355"/>
        <v>0.23480688904547833</v>
      </c>
      <c r="G3790" s="6">
        <f t="shared" si="356"/>
        <v>-9.8507383948295404E-2</v>
      </c>
      <c r="H3790" s="6">
        <f t="shared" si="357"/>
        <v>0.26349977188976115</v>
      </c>
      <c r="I3790" s="6">
        <f t="shared" si="358"/>
        <v>1</v>
      </c>
    </row>
    <row r="3791" spans="1:9" x14ac:dyDescent="0.25">
      <c r="A3791" s="6">
        <v>3780</v>
      </c>
      <c r="B3791" s="6">
        <v>-2.6433326638652943E-2</v>
      </c>
      <c r="C3791" s="6">
        <v>0.96139408551286354</v>
      </c>
      <c r="D3791" s="6">
        <f t="shared" si="354"/>
        <v>42.962651550241958</v>
      </c>
      <c r="E3791" s="6">
        <f t="shared" si="359"/>
        <v>3.0446298033494634E-2</v>
      </c>
      <c r="F3791" s="6">
        <f t="shared" si="355"/>
        <v>0.14086115262374413</v>
      </c>
      <c r="G3791" s="6">
        <f t="shared" si="356"/>
        <v>-0.10974703508372755</v>
      </c>
      <c r="H3791" s="6">
        <f t="shared" si="357"/>
        <v>0.17063963115071681</v>
      </c>
      <c r="I3791" s="6">
        <f t="shared" si="358"/>
        <v>1</v>
      </c>
    </row>
    <row r="3792" spans="1:9" x14ac:dyDescent="0.25">
      <c r="A3792" s="6">
        <v>3781</v>
      </c>
      <c r="B3792" s="6">
        <v>-1.012776920106262</v>
      </c>
      <c r="C3792" s="6">
        <v>0.12942899868770411</v>
      </c>
      <c r="D3792" s="6">
        <f t="shared" si="354"/>
        <v>73.589612184220215</v>
      </c>
      <c r="E3792" s="6">
        <f t="shared" si="359"/>
        <v>-6.4843546060701626E-2</v>
      </c>
      <c r="F3792" s="6">
        <f t="shared" si="355"/>
        <v>0.24127741699744332</v>
      </c>
      <c r="G3792" s="6">
        <f t="shared" si="356"/>
        <v>-0.24832411571800556</v>
      </c>
      <c r="H3792" s="6">
        <f t="shared" si="357"/>
        <v>0.11863702359660229</v>
      </c>
      <c r="I3792" s="6">
        <f t="shared" si="358"/>
        <v>1</v>
      </c>
    </row>
    <row r="3793" spans="1:9" x14ac:dyDescent="0.25">
      <c r="A3793" s="6">
        <v>3782</v>
      </c>
      <c r="B3793" s="6">
        <v>1.2714781405520625</v>
      </c>
      <c r="C3793" s="6">
        <v>0.19498275704214607</v>
      </c>
      <c r="D3793" s="6">
        <f t="shared" si="354"/>
        <v>70.268052595919585</v>
      </c>
      <c r="E3793" s="6">
        <f t="shared" si="359"/>
        <v>0.15583645839522897</v>
      </c>
      <c r="F3793" s="6">
        <f t="shared" si="355"/>
        <v>0.23038705769153961</v>
      </c>
      <c r="G3793" s="6">
        <f t="shared" si="356"/>
        <v>-2.3455487843455913E-2</v>
      </c>
      <c r="H3793" s="6">
        <f t="shared" si="357"/>
        <v>0.33512840463391386</v>
      </c>
      <c r="I3793" s="6">
        <f t="shared" si="358"/>
        <v>1</v>
      </c>
    </row>
    <row r="3794" spans="1:9" x14ac:dyDescent="0.25">
      <c r="A3794" s="6">
        <v>3783</v>
      </c>
      <c r="B3794" s="6">
        <v>-0.52335622058308218</v>
      </c>
      <c r="C3794" s="6">
        <v>9.3325601977599412E-2</v>
      </c>
      <c r="D3794" s="6">
        <f t="shared" si="354"/>
        <v>76.011618262687094</v>
      </c>
      <c r="E3794" s="6">
        <f t="shared" si="359"/>
        <v>-1.7561014432875111E-2</v>
      </c>
      <c r="F3794" s="6">
        <f t="shared" si="355"/>
        <v>0.24921842053340032</v>
      </c>
      <c r="G3794" s="6">
        <f t="shared" si="356"/>
        <v>-0.2040365280555865</v>
      </c>
      <c r="H3794" s="6">
        <f t="shared" si="357"/>
        <v>0.16891449918983628</v>
      </c>
      <c r="I3794" s="6">
        <f t="shared" si="358"/>
        <v>1</v>
      </c>
    </row>
    <row r="3795" spans="1:9" x14ac:dyDescent="0.25">
      <c r="A3795" s="6">
        <v>3784</v>
      </c>
      <c r="B3795" s="6">
        <v>-1.058954239852028</v>
      </c>
      <c r="C3795" s="6">
        <v>0.20068971831415755</v>
      </c>
      <c r="D3795" s="6">
        <f t="shared" si="354"/>
        <v>70.019194420085626</v>
      </c>
      <c r="E3795" s="6">
        <f t="shared" si="359"/>
        <v>-6.9304698977802601E-2</v>
      </c>
      <c r="F3795" s="6">
        <f t="shared" si="355"/>
        <v>0.22957112924618236</v>
      </c>
      <c r="G3795" s="6">
        <f t="shared" si="356"/>
        <v>-0.24827887747102123</v>
      </c>
      <c r="H3795" s="6">
        <f t="shared" si="357"/>
        <v>0.10966947951541604</v>
      </c>
      <c r="I3795" s="6">
        <f t="shared" si="358"/>
        <v>1</v>
      </c>
    </row>
    <row r="3796" spans="1:9" x14ac:dyDescent="0.25">
      <c r="A3796" s="6">
        <v>3785</v>
      </c>
      <c r="B3796" s="6">
        <v>-1.0994926924468018</v>
      </c>
      <c r="C3796" s="6">
        <v>0.7092501602221748</v>
      </c>
      <c r="D3796" s="6">
        <f t="shared" si="354"/>
        <v>54.486025468822177</v>
      </c>
      <c r="E3796" s="6">
        <f t="shared" si="359"/>
        <v>-7.3221085572858668E-2</v>
      </c>
      <c r="F3796" s="6">
        <f t="shared" si="355"/>
        <v>0.17864270645515468</v>
      </c>
      <c r="G3796" s="6">
        <f t="shared" si="356"/>
        <v>-0.23110009296356615</v>
      </c>
      <c r="H3796" s="6">
        <f t="shared" si="357"/>
        <v>8.4657921817848814E-2</v>
      </c>
      <c r="I3796" s="6">
        <f t="shared" si="358"/>
        <v>1</v>
      </c>
    </row>
    <row r="3797" spans="1:9" x14ac:dyDescent="0.25">
      <c r="A3797" s="6">
        <v>3786</v>
      </c>
      <c r="B3797" s="6">
        <v>-1.5713885659351945</v>
      </c>
      <c r="C3797" s="6">
        <v>0.47837763603625599</v>
      </c>
      <c r="D3797" s="6">
        <f t="shared" si="354"/>
        <v>60.931722293009514</v>
      </c>
      <c r="E3797" s="6">
        <f t="shared" si="359"/>
        <v>-0.11881055815747496</v>
      </c>
      <c r="F3797" s="6">
        <f t="shared" si="355"/>
        <v>0.19977613866560495</v>
      </c>
      <c r="G3797" s="6">
        <f t="shared" si="356"/>
        <v>-0.28576714194234565</v>
      </c>
      <c r="H3797" s="6">
        <f t="shared" si="357"/>
        <v>4.81460256273957E-2</v>
      </c>
      <c r="I3797" s="6">
        <f t="shared" si="358"/>
        <v>1</v>
      </c>
    </row>
    <row r="3798" spans="1:9" x14ac:dyDescent="0.25">
      <c r="A3798" s="6">
        <v>3787</v>
      </c>
      <c r="B3798" s="6">
        <v>0.52713176046381705</v>
      </c>
      <c r="C3798" s="6">
        <v>0.42677083651234476</v>
      </c>
      <c r="D3798" s="6">
        <f t="shared" si="354"/>
        <v>62.383372497515495</v>
      </c>
      <c r="E3798" s="6">
        <f t="shared" si="359"/>
        <v>8.392576623842174E-2</v>
      </c>
      <c r="F3798" s="6">
        <f t="shared" si="355"/>
        <v>0.20453564753283768</v>
      </c>
      <c r="G3798" s="6">
        <f t="shared" si="356"/>
        <v>-8.5007915594159877E-2</v>
      </c>
      <c r="H3798" s="6">
        <f t="shared" si="357"/>
        <v>0.25285944807100336</v>
      </c>
      <c r="I3798" s="6">
        <f t="shared" si="358"/>
        <v>1</v>
      </c>
    </row>
    <row r="3799" spans="1:9" x14ac:dyDescent="0.25">
      <c r="A3799" s="6">
        <v>3788</v>
      </c>
      <c r="B3799" s="6">
        <v>0.69877160058240406</v>
      </c>
      <c r="C3799" s="6">
        <v>0.89388714255195778</v>
      </c>
      <c r="D3799" s="6">
        <f t="shared" si="354"/>
        <v>47.660180394111542</v>
      </c>
      <c r="E3799" s="6">
        <f t="shared" si="359"/>
        <v>0.10050775015718283</v>
      </c>
      <c r="F3799" s="6">
        <f t="shared" si="355"/>
        <v>0.15626288653807063</v>
      </c>
      <c r="G3799" s="6">
        <f t="shared" si="356"/>
        <v>-4.7151161694083732E-2</v>
      </c>
      <c r="H3799" s="6">
        <f t="shared" si="357"/>
        <v>0.24816666200844939</v>
      </c>
      <c r="I3799" s="6">
        <f t="shared" si="358"/>
        <v>1</v>
      </c>
    </row>
    <row r="3800" spans="1:9" x14ac:dyDescent="0.25">
      <c r="A3800" s="6">
        <v>3789</v>
      </c>
      <c r="B3800" s="6">
        <v>-2.9035618354100734E-2</v>
      </c>
      <c r="C3800" s="6">
        <v>0.81685842463454084</v>
      </c>
      <c r="D3800" s="6">
        <f t="shared" si="354"/>
        <v>50.955412278233439</v>
      </c>
      <c r="E3800" s="6">
        <f t="shared" si="359"/>
        <v>3.0194892769147691E-2</v>
      </c>
      <c r="F3800" s="6">
        <f t="shared" si="355"/>
        <v>0.16706692550240471</v>
      </c>
      <c r="G3800" s="6">
        <f t="shared" si="356"/>
        <v>-0.12248329015664078</v>
      </c>
      <c r="H3800" s="6">
        <f t="shared" si="357"/>
        <v>0.18287307569493616</v>
      </c>
      <c r="I3800" s="6">
        <f t="shared" si="358"/>
        <v>1</v>
      </c>
    </row>
    <row r="3801" spans="1:9" x14ac:dyDescent="0.25">
      <c r="A3801" s="6">
        <v>3790</v>
      </c>
      <c r="B3801" s="6">
        <v>5.6600129028083757E-2</v>
      </c>
      <c r="C3801" s="6">
        <v>0.79128391369365525</v>
      </c>
      <c r="D3801" s="6">
        <f t="shared" si="354"/>
        <v>51.867805426856712</v>
      </c>
      <c r="E3801" s="6">
        <f t="shared" si="359"/>
        <v>3.8468091957525964E-2</v>
      </c>
      <c r="F3801" s="6">
        <f t="shared" si="355"/>
        <v>0.17005837844871052</v>
      </c>
      <c r="G3801" s="6">
        <f t="shared" si="356"/>
        <v>-0.11557093238885902</v>
      </c>
      <c r="H3801" s="6">
        <f t="shared" si="357"/>
        <v>0.19250711630391093</v>
      </c>
      <c r="I3801" s="6">
        <f t="shared" si="358"/>
        <v>1</v>
      </c>
    </row>
    <row r="3802" spans="1:9" x14ac:dyDescent="0.25">
      <c r="A3802" s="6">
        <v>3791</v>
      </c>
      <c r="B3802" s="6">
        <v>-0.11773522601288278</v>
      </c>
      <c r="C3802" s="6">
        <v>0.98901333658864099</v>
      </c>
      <c r="D3802" s="6">
        <f t="shared" si="354"/>
        <v>38.560005855597765</v>
      </c>
      <c r="E3802" s="6">
        <f t="shared" si="359"/>
        <v>2.1625696556997018E-2</v>
      </c>
      <c r="F3802" s="6">
        <f t="shared" si="355"/>
        <v>0.12642624870687791</v>
      </c>
      <c r="G3802" s="6">
        <f t="shared" si="356"/>
        <v>-0.11119029481828703</v>
      </c>
      <c r="H3802" s="6">
        <f t="shared" si="357"/>
        <v>0.15444168793228108</v>
      </c>
      <c r="I3802" s="6">
        <f t="shared" si="358"/>
        <v>1</v>
      </c>
    </row>
    <row r="3803" spans="1:9" x14ac:dyDescent="0.25">
      <c r="A3803" s="6">
        <v>3792</v>
      </c>
      <c r="B3803" s="6">
        <v>1.4413717508432455</v>
      </c>
      <c r="C3803" s="6">
        <v>0.4796288949247719</v>
      </c>
      <c r="D3803" s="6">
        <f t="shared" si="354"/>
        <v>60.897032094774389</v>
      </c>
      <c r="E3803" s="6">
        <f t="shared" si="359"/>
        <v>0.17224974048522776</v>
      </c>
      <c r="F3803" s="6">
        <f t="shared" si="355"/>
        <v>0.1996624003107357</v>
      </c>
      <c r="G3803" s="6">
        <f t="shared" si="356"/>
        <v>5.3406900816465042E-3</v>
      </c>
      <c r="H3803" s="6">
        <f t="shared" si="357"/>
        <v>0.33915879088880901</v>
      </c>
      <c r="I3803" s="6">
        <f t="shared" si="358"/>
        <v>1</v>
      </c>
    </row>
    <row r="3804" spans="1:9" x14ac:dyDescent="0.25">
      <c r="A3804" s="6">
        <v>3793</v>
      </c>
      <c r="B3804" s="6">
        <v>-1.1311226444377098</v>
      </c>
      <c r="C3804" s="6">
        <v>0.91601306192205567</v>
      </c>
      <c r="D3804" s="6">
        <f t="shared" si="354"/>
        <v>46.441914619312932</v>
      </c>
      <c r="E3804" s="6">
        <f t="shared" si="359"/>
        <v>-7.6276829244619551E-2</v>
      </c>
      <c r="F3804" s="6">
        <f t="shared" si="355"/>
        <v>0.15226857252233747</v>
      </c>
      <c r="G3804" s="6">
        <f t="shared" si="356"/>
        <v>-0.22203633283895441</v>
      </c>
      <c r="H3804" s="6">
        <f t="shared" si="357"/>
        <v>6.9482674349715293E-2</v>
      </c>
      <c r="I3804" s="6">
        <f t="shared" si="358"/>
        <v>1</v>
      </c>
    </row>
    <row r="3805" spans="1:9" x14ac:dyDescent="0.25">
      <c r="A3805" s="6">
        <v>3794</v>
      </c>
      <c r="B3805" s="6">
        <v>1.4228135114535689</v>
      </c>
      <c r="C3805" s="6">
        <v>0.90313425092318489</v>
      </c>
      <c r="D3805" s="6">
        <f t="shared" si="354"/>
        <v>47.173634794652102</v>
      </c>
      <c r="E3805" s="6">
        <f t="shared" si="359"/>
        <v>0.17045684422694926</v>
      </c>
      <c r="F3805" s="6">
        <f t="shared" si="355"/>
        <v>0.15466765506443311</v>
      </c>
      <c r="G3805" s="6">
        <f t="shared" si="356"/>
        <v>2.3553564114749737E-2</v>
      </c>
      <c r="H3805" s="6">
        <f t="shared" si="357"/>
        <v>0.31736012433914879</v>
      </c>
      <c r="I3805" s="6">
        <f t="shared" si="358"/>
        <v>1</v>
      </c>
    </row>
    <row r="3806" spans="1:9" x14ac:dyDescent="0.25">
      <c r="A3806" s="6">
        <v>3795</v>
      </c>
      <c r="B3806" s="6">
        <v>-1.8524133338360116</v>
      </c>
      <c r="C3806" s="6">
        <v>0.48988311410870694</v>
      </c>
      <c r="D3806" s="6">
        <f t="shared" si="354"/>
        <v>60.613415884379975</v>
      </c>
      <c r="E3806" s="6">
        <f t="shared" si="359"/>
        <v>-0.14596013006854955</v>
      </c>
      <c r="F3806" s="6">
        <f t="shared" si="355"/>
        <v>0.19873251109632778</v>
      </c>
      <c r="G3806" s="6">
        <f t="shared" si="356"/>
        <v>-0.31248005347786967</v>
      </c>
      <c r="H3806" s="6">
        <f t="shared" si="357"/>
        <v>2.0559793340770571E-2</v>
      </c>
      <c r="I3806" s="6">
        <f t="shared" si="358"/>
        <v>1</v>
      </c>
    </row>
    <row r="3807" spans="1:9" x14ac:dyDescent="0.25">
      <c r="A3807" s="6">
        <v>3796</v>
      </c>
      <c r="B3807" s="6">
        <v>0.30407591111725196</v>
      </c>
      <c r="C3807" s="6">
        <v>0.27430036317026274</v>
      </c>
      <c r="D3807" s="6">
        <f t="shared" si="354"/>
        <v>67.1598118576986</v>
      </c>
      <c r="E3807" s="6">
        <f t="shared" si="359"/>
        <v>6.2376523916272741E-2</v>
      </c>
      <c r="F3807" s="6">
        <f t="shared" si="355"/>
        <v>0.22019610445147081</v>
      </c>
      <c r="G3807" s="6">
        <f t="shared" si="356"/>
        <v>-0.11290516861121769</v>
      </c>
      <c r="H3807" s="6">
        <f t="shared" si="357"/>
        <v>0.23765821644376317</v>
      </c>
      <c r="I3807" s="6">
        <f t="shared" si="358"/>
        <v>1</v>
      </c>
    </row>
    <row r="3808" spans="1:9" x14ac:dyDescent="0.25">
      <c r="A3808" s="6">
        <v>3797</v>
      </c>
      <c r="B3808" s="6">
        <v>-0.12282043826417066</v>
      </c>
      <c r="C3808" s="6">
        <v>0.22019104586931973</v>
      </c>
      <c r="D3808" s="6">
        <f t="shared" si="354"/>
        <v>69.203325597776029</v>
      </c>
      <c r="E3808" s="6">
        <f t="shared" si="359"/>
        <v>2.1134418379878679E-2</v>
      </c>
      <c r="F3808" s="6">
        <f t="shared" si="355"/>
        <v>0.226896149500905</v>
      </c>
      <c r="G3808" s="6">
        <f t="shared" si="356"/>
        <v>-0.15679399468325614</v>
      </c>
      <c r="H3808" s="6">
        <f t="shared" si="357"/>
        <v>0.19906283144301348</v>
      </c>
      <c r="I3808" s="6">
        <f t="shared" si="358"/>
        <v>1</v>
      </c>
    </row>
    <row r="3809" spans="1:9" x14ac:dyDescent="0.25">
      <c r="A3809" s="6">
        <v>3798</v>
      </c>
      <c r="B3809" s="6">
        <v>0.38535745261469856</v>
      </c>
      <c r="C3809" s="6">
        <v>0.18570513016144291</v>
      </c>
      <c r="D3809" s="6">
        <f t="shared" si="354"/>
        <v>70.683565978033371</v>
      </c>
      <c r="E3809" s="6">
        <f t="shared" si="359"/>
        <v>7.022906685194294E-2</v>
      </c>
      <c r="F3809" s="6">
        <f t="shared" si="355"/>
        <v>0.23174939664928973</v>
      </c>
      <c r="G3809" s="6">
        <f t="shared" si="356"/>
        <v>-0.10959219813685639</v>
      </c>
      <c r="H3809" s="6">
        <f t="shared" si="357"/>
        <v>0.25005033184074227</v>
      </c>
      <c r="I3809" s="6">
        <f t="shared" si="358"/>
        <v>1</v>
      </c>
    </row>
    <row r="3810" spans="1:9" x14ac:dyDescent="0.25">
      <c r="A3810" s="6">
        <v>3799</v>
      </c>
      <c r="B3810" s="6">
        <v>-1.7105685401475057</v>
      </c>
      <c r="C3810" s="6">
        <v>0.27741325113681448</v>
      </c>
      <c r="D3810" s="6">
        <f t="shared" si="354"/>
        <v>67.050097265384025</v>
      </c>
      <c r="E3810" s="6">
        <f t="shared" si="359"/>
        <v>-0.1322566211030452</v>
      </c>
      <c r="F3810" s="6">
        <f t="shared" si="355"/>
        <v>0.21983638447666892</v>
      </c>
      <c r="G3810" s="6">
        <f t="shared" si="356"/>
        <v>-0.30739508199084076</v>
      </c>
      <c r="H3810" s="6">
        <f t="shared" si="357"/>
        <v>4.2881839784750381E-2</v>
      </c>
      <c r="I3810" s="6">
        <f t="shared" si="358"/>
        <v>1</v>
      </c>
    </row>
    <row r="3811" spans="1:9" x14ac:dyDescent="0.25">
      <c r="A3811" s="6">
        <v>3800</v>
      </c>
      <c r="B3811" s="6">
        <v>-0.92706613941118121</v>
      </c>
      <c r="C3811" s="6">
        <v>0.34366893520920438</v>
      </c>
      <c r="D3811" s="6">
        <f t="shared" si="354"/>
        <v>64.860230902140543</v>
      </c>
      <c r="E3811" s="6">
        <f t="shared" si="359"/>
        <v>-5.6563097965618717E-2</v>
      </c>
      <c r="F3811" s="6">
        <f t="shared" si="355"/>
        <v>0.21265649476111653</v>
      </c>
      <c r="G3811" s="6">
        <f t="shared" si="356"/>
        <v>-0.22881779296562216</v>
      </c>
      <c r="H3811" s="6">
        <f t="shared" si="357"/>
        <v>0.11569159703438474</v>
      </c>
      <c r="I3811" s="6">
        <f t="shared" si="358"/>
        <v>1</v>
      </c>
    </row>
    <row r="3812" spans="1:9" x14ac:dyDescent="0.25">
      <c r="A3812" s="6">
        <v>3801</v>
      </c>
      <c r="B3812" s="6">
        <v>-4.8939909902401268E-2</v>
      </c>
      <c r="C3812" s="6">
        <v>0.70250556962797939</v>
      </c>
      <c r="D3812" s="6">
        <f t="shared" si="354"/>
        <v>54.686916248539042</v>
      </c>
      <c r="E3812" s="6">
        <f t="shared" si="359"/>
        <v>2.8271955517864909E-2</v>
      </c>
      <c r="F3812" s="6">
        <f t="shared" si="355"/>
        <v>0.17930136474930833</v>
      </c>
      <c r="G3812" s="6">
        <f t="shared" si="356"/>
        <v>-0.12989783520353057</v>
      </c>
      <c r="H3812" s="6">
        <f t="shared" si="357"/>
        <v>0.18644174623926038</v>
      </c>
      <c r="I3812" s="6">
        <f t="shared" si="358"/>
        <v>1</v>
      </c>
    </row>
    <row r="3813" spans="1:9" x14ac:dyDescent="0.25">
      <c r="A3813" s="6">
        <v>3802</v>
      </c>
      <c r="B3813" s="6">
        <v>-2.0341940398793668</v>
      </c>
      <c r="C3813" s="6">
        <v>0.70854823450422677</v>
      </c>
      <c r="D3813" s="6">
        <f t="shared" si="354"/>
        <v>54.507009375261049</v>
      </c>
      <c r="E3813" s="6">
        <f t="shared" si="359"/>
        <v>-0.16352181471163338</v>
      </c>
      <c r="F3813" s="6">
        <f t="shared" si="355"/>
        <v>0.17871150614839687</v>
      </c>
      <c r="G3813" s="6">
        <f t="shared" si="356"/>
        <v>-0.32143122071722519</v>
      </c>
      <c r="H3813" s="6">
        <f t="shared" si="357"/>
        <v>-5.6124087060415995E-3</v>
      </c>
      <c r="I3813" s="6">
        <f t="shared" si="358"/>
        <v>1</v>
      </c>
    </row>
    <row r="3814" spans="1:9" x14ac:dyDescent="0.25">
      <c r="A3814" s="6">
        <v>3803</v>
      </c>
      <c r="B3814" s="6">
        <v>1.0816074791364372</v>
      </c>
      <c r="C3814" s="6">
        <v>0.6768395031586657</v>
      </c>
      <c r="D3814" s="6">
        <f t="shared" si="354"/>
        <v>55.437800025099428</v>
      </c>
      <c r="E3814" s="6">
        <f t="shared" si="359"/>
        <v>0.13749320981108229</v>
      </c>
      <c r="F3814" s="6">
        <f t="shared" si="355"/>
        <v>0.1817632787708178</v>
      </c>
      <c r="G3814" s="6">
        <f t="shared" si="356"/>
        <v>-2.1758761322321352E-2</v>
      </c>
      <c r="H3814" s="6">
        <f t="shared" si="357"/>
        <v>0.29674518094448593</v>
      </c>
      <c r="I3814" s="6">
        <f t="shared" si="358"/>
        <v>1</v>
      </c>
    </row>
    <row r="3815" spans="1:9" x14ac:dyDescent="0.25">
      <c r="A3815" s="6">
        <v>3804</v>
      </c>
      <c r="B3815" s="6">
        <v>-2.0947300072293729</v>
      </c>
      <c r="C3815" s="6">
        <v>0.61098055970946374</v>
      </c>
      <c r="D3815" s="6">
        <f t="shared" si="354"/>
        <v>57.293806746790729</v>
      </c>
      <c r="E3815" s="6">
        <f t="shared" si="359"/>
        <v>-0.16937014477539311</v>
      </c>
      <c r="F3815" s="6">
        <f t="shared" si="355"/>
        <v>0.18784854671078927</v>
      </c>
      <c r="G3815" s="6">
        <f t="shared" si="356"/>
        <v>-0.33126597458990092</v>
      </c>
      <c r="H3815" s="6">
        <f t="shared" si="357"/>
        <v>-7.4743149608852699E-3</v>
      </c>
      <c r="I3815" s="6">
        <f t="shared" si="358"/>
        <v>1</v>
      </c>
    </row>
    <row r="3816" spans="1:9" x14ac:dyDescent="0.25">
      <c r="A3816" s="6">
        <v>3805</v>
      </c>
      <c r="B3816" s="6">
        <v>1.0072994882648345</v>
      </c>
      <c r="C3816" s="6">
        <v>0.39652699362163152</v>
      </c>
      <c r="D3816" s="6">
        <f t="shared" si="354"/>
        <v>63.259878744530951</v>
      </c>
      <c r="E3816" s="6">
        <f t="shared" si="359"/>
        <v>0.13031437587126363</v>
      </c>
      <c r="F3816" s="6">
        <f t="shared" si="355"/>
        <v>0.20740943850665886</v>
      </c>
      <c r="G3816" s="6">
        <f t="shared" si="356"/>
        <v>-3.9801952321836781E-2</v>
      </c>
      <c r="H3816" s="6">
        <f t="shared" si="357"/>
        <v>0.30043070406436401</v>
      </c>
      <c r="I3816" s="6">
        <f t="shared" si="358"/>
        <v>1</v>
      </c>
    </row>
    <row r="3817" spans="1:9" x14ac:dyDescent="0.25">
      <c r="A3817" s="6">
        <v>3806</v>
      </c>
      <c r="B3817" s="6">
        <v>2.6297493604943156</v>
      </c>
      <c r="C3817" s="6">
        <v>0.46104312265388958</v>
      </c>
      <c r="D3817" s="6">
        <f t="shared" si="354"/>
        <v>61.414429369463186</v>
      </c>
      <c r="E3817" s="6">
        <f t="shared" si="359"/>
        <v>0.28705792487315918</v>
      </c>
      <c r="F3817" s="6">
        <f t="shared" si="355"/>
        <v>0.20135878481791208</v>
      </c>
      <c r="G3817" s="6">
        <f t="shared" si="356"/>
        <v>0.11944132248180261</v>
      </c>
      <c r="H3817" s="6">
        <f t="shared" si="357"/>
        <v>0.45467452726451574</v>
      </c>
      <c r="I3817" s="6">
        <f t="shared" si="358"/>
        <v>0</v>
      </c>
    </row>
    <row r="3818" spans="1:9" x14ac:dyDescent="0.25">
      <c r="A3818" s="6">
        <v>3807</v>
      </c>
      <c r="B3818" s="6">
        <v>0.21809228201163933</v>
      </c>
      <c r="C3818" s="6">
        <v>0.94875942258980073</v>
      </c>
      <c r="D3818" s="6">
        <f t="shared" si="354"/>
        <v>44.143619190899194</v>
      </c>
      <c r="E3818" s="6">
        <f t="shared" si="359"/>
        <v>5.406971616044573E-2</v>
      </c>
      <c r="F3818" s="6">
        <f t="shared" si="355"/>
        <v>0.14473317767507932</v>
      </c>
      <c r="G3818" s="6">
        <f t="shared" si="356"/>
        <v>-8.8037388495872893E-2</v>
      </c>
      <c r="H3818" s="6">
        <f t="shared" si="357"/>
        <v>0.19617682081676435</v>
      </c>
      <c r="I3818" s="6">
        <f t="shared" si="358"/>
        <v>1</v>
      </c>
    </row>
    <row r="3819" spans="1:9" x14ac:dyDescent="0.25">
      <c r="A3819" s="6">
        <v>3808</v>
      </c>
      <c r="B3819" s="6">
        <v>-0.31692025004304014</v>
      </c>
      <c r="C3819" s="6">
        <v>0.10739463484603412</v>
      </c>
      <c r="D3819" s="6">
        <f t="shared" si="354"/>
        <v>74.992729430901647</v>
      </c>
      <c r="E3819" s="6">
        <f t="shared" si="359"/>
        <v>2.3825950541983068E-3</v>
      </c>
      <c r="F3819" s="6">
        <f t="shared" si="355"/>
        <v>0.24587780141279228</v>
      </c>
      <c r="G3819" s="6">
        <f t="shared" si="356"/>
        <v>-0.1828389074920298</v>
      </c>
      <c r="H3819" s="6">
        <f t="shared" si="357"/>
        <v>0.1876040976004264</v>
      </c>
      <c r="I3819" s="6">
        <f t="shared" si="358"/>
        <v>1</v>
      </c>
    </row>
    <row r="3820" spans="1:9" x14ac:dyDescent="0.25">
      <c r="A3820" s="6">
        <v>3809</v>
      </c>
      <c r="B3820" s="6">
        <v>0.53744543038192205</v>
      </c>
      <c r="C3820" s="6">
        <v>0.26960051271095919</v>
      </c>
      <c r="D3820" s="6">
        <f t="shared" si="354"/>
        <v>67.326860233128372</v>
      </c>
      <c r="E3820" s="6">
        <f t="shared" si="359"/>
        <v>8.4922161414549058E-2</v>
      </c>
      <c r="F3820" s="6">
        <f t="shared" si="355"/>
        <v>0.22074380404304383</v>
      </c>
      <c r="G3820" s="6">
        <f t="shared" si="356"/>
        <v>-9.0577387121056285E-2</v>
      </c>
      <c r="H3820" s="6">
        <f t="shared" si="357"/>
        <v>0.2604217099501544</v>
      </c>
      <c r="I3820" s="6">
        <f t="shared" si="358"/>
        <v>1</v>
      </c>
    </row>
    <row r="3821" spans="1:9" x14ac:dyDescent="0.25">
      <c r="A3821" s="6">
        <v>3810</v>
      </c>
      <c r="B3821" s="6">
        <v>2.2039512259652838</v>
      </c>
      <c r="C3821" s="6">
        <v>0.85821100497451708</v>
      </c>
      <c r="D3821" s="6">
        <f t="shared" si="354"/>
        <v>49.319256274366374</v>
      </c>
      <c r="E3821" s="6">
        <f t="shared" si="359"/>
        <v>0.24592191697126012</v>
      </c>
      <c r="F3821" s="6">
        <f t="shared" si="355"/>
        <v>0.16170247958808648</v>
      </c>
      <c r="G3821" s="6">
        <f t="shared" si="356"/>
        <v>9.5714948139501432E-2</v>
      </c>
      <c r="H3821" s="6">
        <f t="shared" si="357"/>
        <v>0.3961288858030188</v>
      </c>
      <c r="I3821" s="6">
        <f t="shared" si="358"/>
        <v>1</v>
      </c>
    </row>
    <row r="3822" spans="1:9" x14ac:dyDescent="0.25">
      <c r="A3822" s="6">
        <v>3811</v>
      </c>
      <c r="B3822" s="6">
        <v>0.70483793024322949</v>
      </c>
      <c r="C3822" s="6">
        <v>0.39756462294381545</v>
      </c>
      <c r="D3822" s="6">
        <f t="shared" si="354"/>
        <v>63.229403556438363</v>
      </c>
      <c r="E3822" s="6">
        <f t="shared" si="359"/>
        <v>0.10109381328106019</v>
      </c>
      <c r="F3822" s="6">
        <f t="shared" si="355"/>
        <v>0.20730951985717497</v>
      </c>
      <c r="G3822" s="6">
        <f t="shared" si="356"/>
        <v>-6.8981533552806271E-2</v>
      </c>
      <c r="H3822" s="6">
        <f t="shared" si="357"/>
        <v>0.27116916011492664</v>
      </c>
      <c r="I3822" s="6">
        <f t="shared" si="358"/>
        <v>1</v>
      </c>
    </row>
    <row r="3823" spans="1:9" x14ac:dyDescent="0.25">
      <c r="A3823" s="6">
        <v>3812</v>
      </c>
      <c r="B3823" s="6">
        <v>0.89406285042059608</v>
      </c>
      <c r="C3823" s="6">
        <v>0.77169103061006505</v>
      </c>
      <c r="D3823" s="6">
        <f t="shared" si="354"/>
        <v>52.529562683298941</v>
      </c>
      <c r="E3823" s="6">
        <f t="shared" si="359"/>
        <v>0.11937467733477915</v>
      </c>
      <c r="F3823" s="6">
        <f t="shared" si="355"/>
        <v>0.17222807437147195</v>
      </c>
      <c r="G3823" s="6">
        <f t="shared" si="356"/>
        <v>-3.5643888743931942E-2</v>
      </c>
      <c r="H3823" s="6">
        <f t="shared" si="357"/>
        <v>0.27439324341349025</v>
      </c>
      <c r="I3823" s="6">
        <f t="shared" si="358"/>
        <v>1</v>
      </c>
    </row>
    <row r="3824" spans="1:9" x14ac:dyDescent="0.25">
      <c r="A3824" s="6">
        <v>3813</v>
      </c>
      <c r="B3824" s="6">
        <v>-0.4237995199218858</v>
      </c>
      <c r="C3824" s="6">
        <v>0.44941557054353465</v>
      </c>
      <c r="D3824" s="6">
        <f t="shared" si="354"/>
        <v>61.740747913903164</v>
      </c>
      <c r="E3824" s="6">
        <f t="shared" si="359"/>
        <v>-7.9429233869484223E-3</v>
      </c>
      <c r="F3824" s="6">
        <f t="shared" si="355"/>
        <v>0.20242868168492842</v>
      </c>
      <c r="G3824" s="6">
        <f t="shared" si="356"/>
        <v>-0.17600424164466572</v>
      </c>
      <c r="H3824" s="6">
        <f t="shared" si="357"/>
        <v>0.16011839487076884</v>
      </c>
      <c r="I3824" s="6">
        <f t="shared" si="358"/>
        <v>1</v>
      </c>
    </row>
    <row r="3825" spans="1:9" x14ac:dyDescent="0.25">
      <c r="A3825" s="6">
        <v>3814</v>
      </c>
      <c r="B3825" s="6">
        <v>0.78334551290026866</v>
      </c>
      <c r="C3825" s="6">
        <v>0.18536942655720695</v>
      </c>
      <c r="D3825" s="6">
        <f t="shared" si="354"/>
        <v>70.698869189075054</v>
      </c>
      <c r="E3825" s="6">
        <f t="shared" si="359"/>
        <v>0.10867836633249861</v>
      </c>
      <c r="F3825" s="6">
        <f t="shared" si="355"/>
        <v>0.2317995711117215</v>
      </c>
      <c r="G3825" s="6">
        <f t="shared" si="356"/>
        <v>-7.1162363533322198E-2</v>
      </c>
      <c r="H3825" s="6">
        <f t="shared" si="357"/>
        <v>0.28851909619831939</v>
      </c>
      <c r="I3825" s="6">
        <f t="shared" si="358"/>
        <v>1</v>
      </c>
    </row>
    <row r="3826" spans="1:9" x14ac:dyDescent="0.25">
      <c r="A3826" s="6">
        <v>3815</v>
      </c>
      <c r="B3826" s="6">
        <v>0.51198526307416614</v>
      </c>
      <c r="C3826" s="6">
        <v>0.66179387798699907</v>
      </c>
      <c r="D3826" s="6">
        <f t="shared" si="354"/>
        <v>55.86943671240504</v>
      </c>
      <c r="E3826" s="6">
        <f t="shared" si="359"/>
        <v>8.2462475571364352E-2</v>
      </c>
      <c r="F3826" s="6">
        <f t="shared" si="355"/>
        <v>0.18317848102427883</v>
      </c>
      <c r="G3826" s="6">
        <f t="shared" si="356"/>
        <v>-7.7408258497906585E-2</v>
      </c>
      <c r="H3826" s="6">
        <f t="shared" si="357"/>
        <v>0.24233320964063529</v>
      </c>
      <c r="I3826" s="6">
        <f t="shared" si="358"/>
        <v>1</v>
      </c>
    </row>
    <row r="3827" spans="1:9" x14ac:dyDescent="0.25">
      <c r="A3827" s="6">
        <v>3816</v>
      </c>
      <c r="B3827" s="6">
        <v>0.92624304670607671</v>
      </c>
      <c r="C3827" s="6">
        <v>0.70458082827234714</v>
      </c>
      <c r="D3827" s="6">
        <f t="shared" si="354"/>
        <v>54.625276741199116</v>
      </c>
      <c r="E3827" s="6">
        <f t="shared" si="359"/>
        <v>0.12248357965570732</v>
      </c>
      <c r="F3827" s="6">
        <f t="shared" si="355"/>
        <v>0.17909926800393153</v>
      </c>
      <c r="G3827" s="6">
        <f t="shared" si="356"/>
        <v>-3.5597046623385906E-2</v>
      </c>
      <c r="H3827" s="6">
        <f t="shared" si="357"/>
        <v>0.28056420593480053</v>
      </c>
      <c r="I3827" s="6">
        <f t="shared" si="358"/>
        <v>1</v>
      </c>
    </row>
    <row r="3828" spans="1:9" x14ac:dyDescent="0.25">
      <c r="A3828" s="6">
        <v>3817</v>
      </c>
      <c r="B3828" s="6">
        <v>-9.296400094171986E-2</v>
      </c>
      <c r="C3828" s="6">
        <v>8.5482345042268135E-2</v>
      </c>
      <c r="D3828" s="6">
        <f t="shared" si="354"/>
        <v>76.634109727481032</v>
      </c>
      <c r="E3828" s="6">
        <f t="shared" si="359"/>
        <v>2.4018824256802851E-2</v>
      </c>
      <c r="F3828" s="6">
        <f t="shared" si="355"/>
        <v>0.25125937615567551</v>
      </c>
      <c r="G3828" s="6">
        <f t="shared" si="356"/>
        <v>-0.16321869608624415</v>
      </c>
      <c r="H3828" s="6">
        <f t="shared" si="357"/>
        <v>0.21125634459984985</v>
      </c>
      <c r="I3828" s="6">
        <f t="shared" si="358"/>
        <v>1</v>
      </c>
    </row>
    <row r="3829" spans="1:9" x14ac:dyDescent="0.25">
      <c r="A3829" s="6">
        <v>3818</v>
      </c>
      <c r="B3829" s="6">
        <v>-1.1097699825768359</v>
      </c>
      <c r="C3829" s="6">
        <v>0.13907284768211919</v>
      </c>
      <c r="D3829" s="6">
        <f t="shared" si="354"/>
        <v>73.032769742251318</v>
      </c>
      <c r="E3829" s="6">
        <f t="shared" si="359"/>
        <v>-7.4213966127553446E-2</v>
      </c>
      <c r="F3829" s="6">
        <f t="shared" si="355"/>
        <v>0.23945170407295513</v>
      </c>
      <c r="G3829" s="6">
        <f t="shared" si="356"/>
        <v>-0.25699903151270209</v>
      </c>
      <c r="H3829" s="6">
        <f t="shared" si="357"/>
        <v>0.10857109925759521</v>
      </c>
      <c r="I3829" s="6">
        <f t="shared" si="358"/>
        <v>1</v>
      </c>
    </row>
    <row r="3830" spans="1:9" x14ac:dyDescent="0.25">
      <c r="A3830" s="6">
        <v>3819</v>
      </c>
      <c r="B3830" s="6">
        <v>1.1837346391985193</v>
      </c>
      <c r="C3830" s="6">
        <v>0.71694082461012609</v>
      </c>
      <c r="D3830" s="6">
        <f t="shared" si="354"/>
        <v>54.254891764331575</v>
      </c>
      <c r="E3830" s="6">
        <f t="shared" si="359"/>
        <v>0.14735963082760245</v>
      </c>
      <c r="F3830" s="6">
        <f t="shared" si="355"/>
        <v>0.17788489103059532</v>
      </c>
      <c r="G3830" s="6">
        <f t="shared" si="356"/>
        <v>-1.0184153527760142E-2</v>
      </c>
      <c r="H3830" s="6">
        <f t="shared" si="357"/>
        <v>0.30490341518296504</v>
      </c>
      <c r="I3830" s="6">
        <f t="shared" si="358"/>
        <v>1</v>
      </c>
    </row>
    <row r="3831" spans="1:9" x14ac:dyDescent="0.25">
      <c r="A3831" s="6">
        <v>3820</v>
      </c>
      <c r="B3831" s="6">
        <v>-0.64583218772895634</v>
      </c>
      <c r="C3831" s="6">
        <v>0.28458510086367383</v>
      </c>
      <c r="D3831" s="6">
        <f t="shared" si="354"/>
        <v>66.800026460656611</v>
      </c>
      <c r="E3831" s="6">
        <f t="shared" si="359"/>
        <v>-2.9393316981306997E-2</v>
      </c>
      <c r="F3831" s="6">
        <f t="shared" si="355"/>
        <v>0.21901648019887412</v>
      </c>
      <c r="G3831" s="6">
        <f t="shared" si="356"/>
        <v>-0.20420487358086958</v>
      </c>
      <c r="H3831" s="6">
        <f t="shared" si="357"/>
        <v>0.14541823961825562</v>
      </c>
      <c r="I3831" s="6">
        <f t="shared" si="358"/>
        <v>1</v>
      </c>
    </row>
    <row r="3832" spans="1:9" x14ac:dyDescent="0.25">
      <c r="A3832" s="6">
        <v>3821</v>
      </c>
      <c r="B3832" s="6">
        <v>-1.5965997590683401</v>
      </c>
      <c r="C3832" s="6">
        <v>0.6266365550706503</v>
      </c>
      <c r="D3832" s="6">
        <f t="shared" si="354"/>
        <v>56.85936856365101</v>
      </c>
      <c r="E3832" s="6">
        <f t="shared" si="359"/>
        <v>-0.12124619081023069</v>
      </c>
      <c r="F3832" s="6">
        <f t="shared" si="355"/>
        <v>0.18642415922508529</v>
      </c>
      <c r="G3832" s="6">
        <f t="shared" si="356"/>
        <v>-0.28252705392184452</v>
      </c>
      <c r="H3832" s="6">
        <f t="shared" si="357"/>
        <v>4.0034672301383162E-2</v>
      </c>
      <c r="I3832" s="6">
        <f t="shared" si="358"/>
        <v>1</v>
      </c>
    </row>
    <row r="3833" spans="1:9" x14ac:dyDescent="0.25">
      <c r="A3833" s="6">
        <v>3822</v>
      </c>
      <c r="B3833" s="6">
        <v>3.0016235541552305</v>
      </c>
      <c r="C3833" s="6">
        <v>0.11938840907010102</v>
      </c>
      <c r="D3833" s="6">
        <f t="shared" si="354"/>
        <v>74.204028205606079</v>
      </c>
      <c r="E3833" s="6">
        <f t="shared" si="359"/>
        <v>0.32298438515666406</v>
      </c>
      <c r="F3833" s="6">
        <f t="shared" si="355"/>
        <v>0.24329189575608551</v>
      </c>
      <c r="G3833" s="6">
        <f t="shared" si="356"/>
        <v>0.13873944763244975</v>
      </c>
      <c r="H3833" s="6">
        <f t="shared" si="357"/>
        <v>0.50722932268087839</v>
      </c>
      <c r="I3833" s="6">
        <f t="shared" si="358"/>
        <v>0</v>
      </c>
    </row>
    <row r="3834" spans="1:9" x14ac:dyDescent="0.25">
      <c r="A3834" s="6">
        <v>3823</v>
      </c>
      <c r="B3834" s="6">
        <v>-0.45658566705242265</v>
      </c>
      <c r="C3834" s="6">
        <v>0.62285225989562665</v>
      </c>
      <c r="D3834" s="6">
        <f t="shared" si="354"/>
        <v>56.964676642168882</v>
      </c>
      <c r="E3834" s="6">
        <f t="shared" si="359"/>
        <v>-1.1110366121112471E-2</v>
      </c>
      <c r="F3834" s="6">
        <f t="shared" si="355"/>
        <v>0.18676943161366846</v>
      </c>
      <c r="G3834" s="6">
        <f t="shared" si="356"/>
        <v>-0.17254051264446965</v>
      </c>
      <c r="H3834" s="6">
        <f t="shared" si="357"/>
        <v>0.15031978040224472</v>
      </c>
      <c r="I3834" s="6">
        <f t="shared" si="358"/>
        <v>1</v>
      </c>
    </row>
    <row r="3835" spans="1:9" x14ac:dyDescent="0.25">
      <c r="A3835" s="6">
        <v>3824</v>
      </c>
      <c r="B3835" s="6">
        <v>1.4834904504823498</v>
      </c>
      <c r="C3835" s="6">
        <v>5.1515243995483261E-2</v>
      </c>
      <c r="D3835" s="6">
        <f t="shared" si="354"/>
        <v>80.039976205872165</v>
      </c>
      <c r="E3835" s="6">
        <f t="shared" si="359"/>
        <v>0.17631879344876011</v>
      </c>
      <c r="F3835" s="6">
        <f t="shared" si="355"/>
        <v>0.26242615149466286</v>
      </c>
      <c r="G3835" s="6">
        <f t="shared" si="356"/>
        <v>-1.5034216572190312E-2</v>
      </c>
      <c r="H3835" s="6">
        <f t="shared" si="357"/>
        <v>0.36767180346971051</v>
      </c>
      <c r="I3835" s="6">
        <f t="shared" si="358"/>
        <v>1</v>
      </c>
    </row>
    <row r="3836" spans="1:9" x14ac:dyDescent="0.25">
      <c r="A3836" s="6">
        <v>3825</v>
      </c>
      <c r="B3836" s="6">
        <v>0.55270902521442622</v>
      </c>
      <c r="C3836" s="6">
        <v>0.79567857905819883</v>
      </c>
      <c r="D3836" s="6">
        <f t="shared" si="354"/>
        <v>51.715263900654755</v>
      </c>
      <c r="E3836" s="6">
        <f t="shared" si="359"/>
        <v>8.6396764769342452E-2</v>
      </c>
      <c r="F3836" s="6">
        <f t="shared" si="355"/>
        <v>0.16955824229722871</v>
      </c>
      <c r="G3836" s="6">
        <f t="shared" si="356"/>
        <v>-6.7415580914239867E-2</v>
      </c>
      <c r="H3836" s="6">
        <f t="shared" si="357"/>
        <v>0.24020911045292476</v>
      </c>
      <c r="I3836" s="6">
        <f t="shared" si="358"/>
        <v>1</v>
      </c>
    </row>
    <row r="3837" spans="1:9" x14ac:dyDescent="0.25">
      <c r="A3837" s="6">
        <v>3826</v>
      </c>
      <c r="B3837" s="6">
        <v>-1.9301296561025083</v>
      </c>
      <c r="C3837" s="6">
        <v>0.43104342783898436</v>
      </c>
      <c r="D3837" s="6">
        <f t="shared" si="354"/>
        <v>62.261324217672161</v>
      </c>
      <c r="E3837" s="6">
        <f t="shared" si="359"/>
        <v>-0.15346824010383003</v>
      </c>
      <c r="F3837" s="6">
        <f t="shared" si="355"/>
        <v>0.20413548923826938</v>
      </c>
      <c r="G3837" s="6">
        <f t="shared" si="356"/>
        <v>-0.32223658814038786</v>
      </c>
      <c r="H3837" s="6">
        <f t="shared" si="357"/>
        <v>1.5300107932727791E-2</v>
      </c>
      <c r="I3837" s="6">
        <f t="shared" si="358"/>
        <v>1</v>
      </c>
    </row>
    <row r="3838" spans="1:9" x14ac:dyDescent="0.25">
      <c r="A3838" s="6">
        <v>3827</v>
      </c>
      <c r="B3838" s="6">
        <v>-0.64989080783561803</v>
      </c>
      <c r="C3838" s="6">
        <v>0.54612872707296978</v>
      </c>
      <c r="D3838" s="6">
        <f t="shared" si="354"/>
        <v>59.071741760515856</v>
      </c>
      <c r="E3838" s="6">
        <f t="shared" si="359"/>
        <v>-2.978541693487563E-2</v>
      </c>
      <c r="F3838" s="6">
        <f t="shared" si="355"/>
        <v>0.19367784183775691</v>
      </c>
      <c r="G3838" s="6">
        <f t="shared" si="356"/>
        <v>-0.19417402227033415</v>
      </c>
      <c r="H3838" s="6">
        <f t="shared" si="357"/>
        <v>0.13460318840058288</v>
      </c>
      <c r="I3838" s="6">
        <f t="shared" si="358"/>
        <v>1</v>
      </c>
    </row>
    <row r="3839" spans="1:9" x14ac:dyDescent="0.25">
      <c r="A3839" s="6">
        <v>3828</v>
      </c>
      <c r="B3839" s="6">
        <v>-1.3306816981639713</v>
      </c>
      <c r="C3839" s="6">
        <v>0.76378673665578178</v>
      </c>
      <c r="D3839" s="6">
        <f t="shared" si="354"/>
        <v>52.788911871221117</v>
      </c>
      <c r="E3839" s="6">
        <f t="shared" si="359"/>
        <v>-9.5556065449021649E-2</v>
      </c>
      <c r="F3839" s="6">
        <f t="shared" si="355"/>
        <v>0.17307839957777416</v>
      </c>
      <c r="G3839" s="6">
        <f t="shared" si="356"/>
        <v>-0.25095683952197878</v>
      </c>
      <c r="H3839" s="6">
        <f t="shared" si="357"/>
        <v>5.9844708623935483E-2</v>
      </c>
      <c r="I3839" s="6">
        <f t="shared" si="358"/>
        <v>1</v>
      </c>
    </row>
    <row r="3840" spans="1:9" x14ac:dyDescent="0.25">
      <c r="A3840" s="6">
        <v>3829</v>
      </c>
      <c r="B3840" s="6">
        <v>-0.55886971495056059</v>
      </c>
      <c r="C3840" s="6">
        <v>4.2725913266396069E-2</v>
      </c>
      <c r="D3840" s="6">
        <f t="shared" si="354"/>
        <v>81.229944853512819</v>
      </c>
      <c r="E3840" s="6">
        <f t="shared" si="359"/>
        <v>-2.0991943942560487E-2</v>
      </c>
      <c r="F3840" s="6">
        <f t="shared" si="355"/>
        <v>0.26632768804430434</v>
      </c>
      <c r="G3840" s="6">
        <f t="shared" si="356"/>
        <v>-0.21376214570558943</v>
      </c>
      <c r="H3840" s="6">
        <f t="shared" si="357"/>
        <v>0.17177825782046846</v>
      </c>
      <c r="I3840" s="6">
        <f t="shared" si="358"/>
        <v>1</v>
      </c>
    </row>
    <row r="3841" spans="1:9" x14ac:dyDescent="0.25">
      <c r="A3841" s="6">
        <v>3830</v>
      </c>
      <c r="B3841" s="6">
        <v>-0.61596210798597895</v>
      </c>
      <c r="C3841" s="6">
        <v>4.8341319009979553E-2</v>
      </c>
      <c r="D3841" s="6">
        <f t="shared" si="354"/>
        <v>80.448162946015685</v>
      </c>
      <c r="E3841" s="6">
        <f t="shared" si="359"/>
        <v>-2.6507593121345617E-2</v>
      </c>
      <c r="F3841" s="6">
        <f t="shared" si="355"/>
        <v>0.26376446867546127</v>
      </c>
      <c r="G3841" s="6">
        <f t="shared" si="356"/>
        <v>-0.21834791232815806</v>
      </c>
      <c r="H3841" s="6">
        <f t="shared" si="357"/>
        <v>0.16533272608546681</v>
      </c>
      <c r="I3841" s="6">
        <f t="shared" si="358"/>
        <v>1</v>
      </c>
    </row>
    <row r="3842" spans="1:9" x14ac:dyDescent="0.25">
      <c r="A3842" s="6">
        <v>3831</v>
      </c>
      <c r="B3842" s="6">
        <v>-1.1506290320539847</v>
      </c>
      <c r="C3842" s="6">
        <v>8.9541306802575757E-2</v>
      </c>
      <c r="D3842" s="6">
        <f t="shared" si="354"/>
        <v>76.306481528818935</v>
      </c>
      <c r="E3842" s="6">
        <f t="shared" si="359"/>
        <v>-7.816132532398383E-2</v>
      </c>
      <c r="F3842" s="6">
        <f t="shared" si="355"/>
        <v>0.25018518534038997</v>
      </c>
      <c r="G3842" s="6">
        <f t="shared" si="356"/>
        <v>-0.26499817553822957</v>
      </c>
      <c r="H3842" s="6">
        <f t="shared" si="357"/>
        <v>0.10867552489026193</v>
      </c>
      <c r="I3842" s="6">
        <f t="shared" si="358"/>
        <v>1</v>
      </c>
    </row>
    <row r="3843" spans="1:9" x14ac:dyDescent="0.25">
      <c r="A3843" s="6">
        <v>3832</v>
      </c>
      <c r="B3843" s="6">
        <v>-1.1087786333519034</v>
      </c>
      <c r="C3843" s="6">
        <v>0.53547776726584673</v>
      </c>
      <c r="D3843" s="6">
        <f t="shared" si="354"/>
        <v>59.362643240120164</v>
      </c>
      <c r="E3843" s="6">
        <f t="shared" si="359"/>
        <v>-7.4118192693516521E-2</v>
      </c>
      <c r="F3843" s="6">
        <f t="shared" si="355"/>
        <v>0.19463161718072186</v>
      </c>
      <c r="G3843" s="6">
        <f t="shared" si="356"/>
        <v>-0.23891107050835991</v>
      </c>
      <c r="H3843" s="6">
        <f t="shared" si="357"/>
        <v>9.067468512132687E-2</v>
      </c>
      <c r="I3843" s="6">
        <f t="shared" si="358"/>
        <v>1</v>
      </c>
    </row>
    <row r="3844" spans="1:9" x14ac:dyDescent="0.25">
      <c r="A3844" s="6">
        <v>3833</v>
      </c>
      <c r="B3844" s="6">
        <v>1.7573393051861785</v>
      </c>
      <c r="C3844" s="6">
        <v>0.75820184942167423</v>
      </c>
      <c r="D3844" s="6">
        <f t="shared" si="354"/>
        <v>52.969790910262248</v>
      </c>
      <c r="E3844" s="6">
        <f t="shared" si="359"/>
        <v>0.20277510628226461</v>
      </c>
      <c r="F3844" s="6">
        <f t="shared" si="355"/>
        <v>0.17367144560741721</v>
      </c>
      <c r="G3844" s="6">
        <f t="shared" si="356"/>
        <v>4.7108322696272409E-2</v>
      </c>
      <c r="H3844" s="6">
        <f t="shared" si="357"/>
        <v>0.35844188986825681</v>
      </c>
      <c r="I3844" s="6">
        <f t="shared" si="358"/>
        <v>1</v>
      </c>
    </row>
    <row r="3845" spans="1:9" x14ac:dyDescent="0.25">
      <c r="A3845" s="6">
        <v>3834</v>
      </c>
      <c r="B3845" s="6">
        <v>0.43983845898765139</v>
      </c>
      <c r="C3845" s="6">
        <v>0.10138248847926268</v>
      </c>
      <c r="D3845" s="6">
        <f t="shared" si="354"/>
        <v>75.414353835792951</v>
      </c>
      <c r="E3845" s="6">
        <f t="shared" si="359"/>
        <v>7.5492432111022995E-2</v>
      </c>
      <c r="F3845" s="6">
        <f t="shared" si="355"/>
        <v>0.24726017651079657</v>
      </c>
      <c r="G3845" s="6">
        <f t="shared" si="356"/>
        <v>-0.11024901716133356</v>
      </c>
      <c r="H3845" s="6">
        <f t="shared" si="357"/>
        <v>0.26123388138337955</v>
      </c>
      <c r="I3845" s="6">
        <f t="shared" si="358"/>
        <v>1</v>
      </c>
    </row>
    <row r="3846" spans="1:9" x14ac:dyDescent="0.25">
      <c r="A3846" s="6">
        <v>3835</v>
      </c>
      <c r="B3846" s="6">
        <v>-0.75914158514933661</v>
      </c>
      <c r="C3846" s="6">
        <v>0.45899838251899777</v>
      </c>
      <c r="D3846" s="6">
        <f t="shared" si="354"/>
        <v>61.471654332978034</v>
      </c>
      <c r="E3846" s="6">
        <f t="shared" si="359"/>
        <v>-4.0340044760656571E-2</v>
      </c>
      <c r="F3846" s="6">
        <f t="shared" si="355"/>
        <v>0.20154640764910831</v>
      </c>
      <c r="G3846" s="6">
        <f t="shared" si="356"/>
        <v>-0.20803472017745595</v>
      </c>
      <c r="H3846" s="6">
        <f t="shared" si="357"/>
        <v>0.12735463065614283</v>
      </c>
      <c r="I3846" s="6">
        <f t="shared" si="358"/>
        <v>1</v>
      </c>
    </row>
    <row r="3847" spans="1:9" x14ac:dyDescent="0.25">
      <c r="A3847" s="6">
        <v>3836</v>
      </c>
      <c r="B3847" s="6">
        <v>-0.63953166318242438</v>
      </c>
      <c r="C3847" s="6">
        <v>0.46028015991698967</v>
      </c>
      <c r="D3847" s="6">
        <f t="shared" si="354"/>
        <v>61.435774361850868</v>
      </c>
      <c r="E3847" s="6">
        <f t="shared" si="359"/>
        <v>-2.8784628481957605E-2</v>
      </c>
      <c r="F3847" s="6">
        <f t="shared" si="355"/>
        <v>0.20142876839951104</v>
      </c>
      <c r="G3847" s="6">
        <f t="shared" si="356"/>
        <v>-0.19643035647395041</v>
      </c>
      <c r="H3847" s="6">
        <f t="shared" si="357"/>
        <v>0.13886109951003522</v>
      </c>
      <c r="I3847" s="6">
        <f t="shared" si="358"/>
        <v>1</v>
      </c>
    </row>
    <row r="3848" spans="1:9" x14ac:dyDescent="0.25">
      <c r="A3848" s="6">
        <v>3837</v>
      </c>
      <c r="B3848" s="6">
        <v>-0.48160700316657312</v>
      </c>
      <c r="C3848" s="6">
        <v>2.673421430097354E-2</v>
      </c>
      <c r="D3848" s="6">
        <f t="shared" si="354"/>
        <v>84.081979823592647</v>
      </c>
      <c r="E3848" s="6">
        <f t="shared" si="359"/>
        <v>-1.3527656843267073E-2</v>
      </c>
      <c r="F3848" s="6">
        <f t="shared" si="355"/>
        <v>0.2756786223724349</v>
      </c>
      <c r="G3848" s="6">
        <f t="shared" si="356"/>
        <v>-0.20965280619638699</v>
      </c>
      <c r="H3848" s="6">
        <f t="shared" si="357"/>
        <v>0.18259749250985285</v>
      </c>
      <c r="I3848" s="6">
        <f t="shared" si="358"/>
        <v>1</v>
      </c>
    </row>
    <row r="3849" spans="1:9" x14ac:dyDescent="0.25">
      <c r="A3849" s="6">
        <v>3838</v>
      </c>
      <c r="B3849" s="6">
        <v>-0.34090362532879226</v>
      </c>
      <c r="C3849" s="6">
        <v>0.73894466994232</v>
      </c>
      <c r="D3849" s="6">
        <f t="shared" si="354"/>
        <v>53.579929623357778</v>
      </c>
      <c r="E3849" s="6">
        <f t="shared" si="359"/>
        <v>6.5580874791089372E-5</v>
      </c>
      <c r="F3849" s="6">
        <f t="shared" si="355"/>
        <v>0.17567190040445174</v>
      </c>
      <c r="G3849" s="6">
        <f t="shared" si="356"/>
        <v>-0.15649516876793818</v>
      </c>
      <c r="H3849" s="6">
        <f t="shared" si="357"/>
        <v>0.15662633051752034</v>
      </c>
      <c r="I3849" s="6">
        <f t="shared" si="358"/>
        <v>1</v>
      </c>
    </row>
    <row r="3850" spans="1:9" x14ac:dyDescent="0.25">
      <c r="A3850" s="6">
        <v>3839</v>
      </c>
      <c r="B3850" s="6">
        <v>1.5695513866376132</v>
      </c>
      <c r="C3850" s="6">
        <v>0.49986266670735802</v>
      </c>
      <c r="D3850" s="6">
        <f t="shared" si="354"/>
        <v>60.338422252277738</v>
      </c>
      <c r="E3850" s="6">
        <f t="shared" si="359"/>
        <v>0.1846330697751313</v>
      </c>
      <c r="F3850" s="6">
        <f t="shared" si="355"/>
        <v>0.19783089263041881</v>
      </c>
      <c r="G3850" s="6">
        <f t="shared" si="356"/>
        <v>1.8491313259559855E-2</v>
      </c>
      <c r="H3850" s="6">
        <f t="shared" si="357"/>
        <v>0.35077482629070278</v>
      </c>
      <c r="I3850" s="6">
        <f t="shared" si="358"/>
        <v>1</v>
      </c>
    </row>
    <row r="3851" spans="1:9" x14ac:dyDescent="0.25">
      <c r="A3851" s="6">
        <v>3840</v>
      </c>
      <c r="B3851" s="6">
        <v>-0.19940671336371452</v>
      </c>
      <c r="C3851" s="6">
        <v>0.62764366588335829</v>
      </c>
      <c r="D3851" s="6">
        <f t="shared" si="354"/>
        <v>56.831308260442775</v>
      </c>
      <c r="E3851" s="6">
        <f t="shared" si="359"/>
        <v>1.3735481272846701E-2</v>
      </c>
      <c r="F3851" s="6">
        <f t="shared" si="355"/>
        <v>0.18633215823095992</v>
      </c>
      <c r="G3851" s="6">
        <f t="shared" si="356"/>
        <v>-0.14750558058418514</v>
      </c>
      <c r="H3851" s="6">
        <f t="shared" si="357"/>
        <v>0.17497654312987856</v>
      </c>
      <c r="I3851" s="6">
        <f t="shared" si="358"/>
        <v>1</v>
      </c>
    </row>
    <row r="3852" spans="1:9" x14ac:dyDescent="0.25">
      <c r="A3852" s="6">
        <v>3841</v>
      </c>
      <c r="B3852" s="6">
        <v>0.48771539695735555</v>
      </c>
      <c r="C3852" s="6">
        <v>0.20374156926175727</v>
      </c>
      <c r="D3852" s="6">
        <f t="shared" si="354"/>
        <v>69.888094079752591</v>
      </c>
      <c r="E3852" s="6">
        <f t="shared" si="359"/>
        <v>8.0117783748175825E-2</v>
      </c>
      <c r="F3852" s="6">
        <f t="shared" si="355"/>
        <v>0.22914129206476258</v>
      </c>
      <c r="G3852" s="6">
        <f t="shared" si="356"/>
        <v>-9.8688765217182534E-2</v>
      </c>
      <c r="H3852" s="6">
        <f t="shared" si="357"/>
        <v>0.25892433271353421</v>
      </c>
      <c r="I3852" s="6">
        <f t="shared" si="358"/>
        <v>1</v>
      </c>
    </row>
    <row r="3853" spans="1:9" x14ac:dyDescent="0.25">
      <c r="A3853" s="6">
        <v>3842</v>
      </c>
      <c r="B3853" s="6">
        <v>-0.45819888327969238</v>
      </c>
      <c r="C3853" s="6">
        <v>0.52443006683553572</v>
      </c>
      <c r="D3853" s="6">
        <f t="shared" ref="D3853:D3916" si="360">CHIINV(C3853,$B$5)</f>
        <v>59.664656518032182</v>
      </c>
      <c r="E3853" s="6">
        <f t="shared" si="359"/>
        <v>-1.1266217615262017E-2</v>
      </c>
      <c r="F3853" s="6">
        <f t="shared" ref="F3853:F3916" si="361">$B$2/($B$5)*D3853</f>
        <v>0.19562182464928585</v>
      </c>
      <c r="G3853" s="6">
        <f t="shared" ref="G3853:G3916" si="362">E3853-$B$8*SQRT(F3853/$B$6*(1/$B$3+1/$B$4))</f>
        <v>-0.17647776357753175</v>
      </c>
      <c r="H3853" s="6">
        <f t="shared" ref="H3853:H3916" si="363">E3853+$B$8*SQRT(F3853/$B$6*(1/$B$3+1/$B$4))</f>
        <v>0.15394532834700769</v>
      </c>
      <c r="I3853" s="6">
        <f t="shared" ref="I3853:I3916" si="364">IF(-G3853&lt;$B$9,1,0)*IF(H3853&lt;$B$9,1,0)</f>
        <v>1</v>
      </c>
    </row>
    <row r="3854" spans="1:9" x14ac:dyDescent="0.25">
      <c r="A3854" s="6">
        <v>3843</v>
      </c>
      <c r="B3854" s="6">
        <v>1.8976606952492148</v>
      </c>
      <c r="C3854" s="6">
        <v>0.13357951597643972</v>
      </c>
      <c r="D3854" s="6">
        <f t="shared" si="360"/>
        <v>73.34623749730072</v>
      </c>
      <c r="E3854" s="6">
        <f t="shared" ref="E3854:E3917" si="365">$B$1+B3854*SQRT($B$2/$B$6*(1/$B$3+1/$B$4))</f>
        <v>0.21633144047528102</v>
      </c>
      <c r="F3854" s="6">
        <f t="shared" si="361"/>
        <v>0.24047946720426466</v>
      </c>
      <c r="G3854" s="6">
        <f t="shared" si="362"/>
        <v>3.3154524460632745E-2</v>
      </c>
      <c r="H3854" s="6">
        <f t="shared" si="363"/>
        <v>0.39950835648992933</v>
      </c>
      <c r="I3854" s="6">
        <f t="shared" si="364"/>
        <v>1</v>
      </c>
    </row>
    <row r="3855" spans="1:9" x14ac:dyDescent="0.25">
      <c r="A3855" s="6">
        <v>3844</v>
      </c>
      <c r="B3855" s="6">
        <v>-0.59574176702881232</v>
      </c>
      <c r="C3855" s="6">
        <v>0.93771172215948972</v>
      </c>
      <c r="D3855" s="6">
        <f t="shared" si="360"/>
        <v>45.012108468805053</v>
      </c>
      <c r="E3855" s="6">
        <f t="shared" si="365"/>
        <v>-2.4554122596367578E-2</v>
      </c>
      <c r="F3855" s="6">
        <f t="shared" si="361"/>
        <v>0.14758068350427886</v>
      </c>
      <c r="G3855" s="6">
        <f t="shared" si="362"/>
        <v>-0.16805233834369701</v>
      </c>
      <c r="H3855" s="6">
        <f t="shared" si="363"/>
        <v>0.11894409315096185</v>
      </c>
      <c r="I3855" s="6">
        <f t="shared" si="364"/>
        <v>1</v>
      </c>
    </row>
    <row r="3856" spans="1:9" x14ac:dyDescent="0.25">
      <c r="A3856" s="6">
        <v>3845</v>
      </c>
      <c r="B3856" s="6">
        <v>-0.34114691516151652</v>
      </c>
      <c r="C3856" s="6">
        <v>9.485152745139927E-2</v>
      </c>
      <c r="D3856" s="6">
        <f t="shared" si="360"/>
        <v>75.895427766633489</v>
      </c>
      <c r="E3856" s="6">
        <f t="shared" si="365"/>
        <v>4.2076843960923982E-5</v>
      </c>
      <c r="F3856" s="6">
        <f t="shared" si="361"/>
        <v>0.24883746808732291</v>
      </c>
      <c r="G3856" s="6">
        <f t="shared" si="362"/>
        <v>-0.18629086009691859</v>
      </c>
      <c r="H3856" s="6">
        <f t="shared" si="363"/>
        <v>0.18637501378484045</v>
      </c>
      <c r="I3856" s="6">
        <f t="shared" si="364"/>
        <v>1</v>
      </c>
    </row>
    <row r="3857" spans="1:9" x14ac:dyDescent="0.25">
      <c r="A3857" s="6">
        <v>3846</v>
      </c>
      <c r="B3857" s="6">
        <v>-0.41836528907879256</v>
      </c>
      <c r="C3857" s="6">
        <v>2.1576586199530016E-2</v>
      </c>
      <c r="D3857" s="6">
        <f t="shared" si="360"/>
        <v>85.331919763321153</v>
      </c>
      <c r="E3857" s="6">
        <f t="shared" si="365"/>
        <v>-7.4179268104615781E-3</v>
      </c>
      <c r="F3857" s="6">
        <f t="shared" si="361"/>
        <v>0.27977678610924966</v>
      </c>
      <c r="G3857" s="6">
        <f t="shared" si="362"/>
        <v>-0.20499547002904042</v>
      </c>
      <c r="H3857" s="6">
        <f t="shared" si="363"/>
        <v>0.19015961640811727</v>
      </c>
      <c r="I3857" s="6">
        <f t="shared" si="364"/>
        <v>1</v>
      </c>
    </row>
    <row r="3858" spans="1:9" x14ac:dyDescent="0.25">
      <c r="A3858" s="6">
        <v>3847</v>
      </c>
      <c r="B3858" s="6">
        <v>-0.20081188267795369</v>
      </c>
      <c r="C3858" s="6">
        <v>0.2259590441602832</v>
      </c>
      <c r="D3858" s="6">
        <f t="shared" si="360"/>
        <v>68.971265892995362</v>
      </c>
      <c r="E3858" s="6">
        <f t="shared" si="365"/>
        <v>1.3599729020014537E-2</v>
      </c>
      <c r="F3858" s="6">
        <f t="shared" si="361"/>
        <v>0.22613529800982085</v>
      </c>
      <c r="G3858" s="6">
        <f t="shared" si="362"/>
        <v>-0.16403010960836933</v>
      </c>
      <c r="H3858" s="6">
        <f t="shared" si="363"/>
        <v>0.19122956764839838</v>
      </c>
      <c r="I3858" s="6">
        <f t="shared" si="364"/>
        <v>1</v>
      </c>
    </row>
    <row r="3859" spans="1:9" x14ac:dyDescent="0.25">
      <c r="A3859" s="6">
        <v>3848</v>
      </c>
      <c r="B3859" s="6">
        <v>-2.715978553169407E-3</v>
      </c>
      <c r="C3859" s="6">
        <v>0.62169255653553879</v>
      </c>
      <c r="D3859" s="6">
        <f t="shared" si="360"/>
        <v>56.996908362370604</v>
      </c>
      <c r="E3859" s="6">
        <f t="shared" si="365"/>
        <v>3.2737611543676347E-2</v>
      </c>
      <c r="F3859" s="6">
        <f t="shared" si="361"/>
        <v>0.18687510938482166</v>
      </c>
      <c r="G3859" s="6">
        <f t="shared" si="362"/>
        <v>-0.12873819867704414</v>
      </c>
      <c r="H3859" s="6">
        <f t="shared" si="363"/>
        <v>0.19421342176439685</v>
      </c>
      <c r="I3859" s="6">
        <f t="shared" si="364"/>
        <v>1</v>
      </c>
    </row>
    <row r="3860" spans="1:9" x14ac:dyDescent="0.25">
      <c r="A3860" s="6">
        <v>3849</v>
      </c>
      <c r="B3860" s="6">
        <v>0.98208147392142564</v>
      </c>
      <c r="C3860" s="6">
        <v>2.087466048158208E-2</v>
      </c>
      <c r="D3860" s="6">
        <f t="shared" si="360"/>
        <v>85.522099349129064</v>
      </c>
      <c r="E3860" s="6">
        <f t="shared" si="365"/>
        <v>0.12787808422698932</v>
      </c>
      <c r="F3860" s="6">
        <f t="shared" si="361"/>
        <v>0.28040032573484941</v>
      </c>
      <c r="G3860" s="6">
        <f t="shared" si="362"/>
        <v>-6.9919507378690376E-2</v>
      </c>
      <c r="H3860" s="6">
        <f t="shared" si="363"/>
        <v>0.32567567583266899</v>
      </c>
      <c r="I3860" s="6">
        <f t="shared" si="364"/>
        <v>1</v>
      </c>
    </row>
    <row r="3861" spans="1:9" x14ac:dyDescent="0.25">
      <c r="A3861" s="6">
        <v>3850</v>
      </c>
      <c r="B3861" s="6">
        <v>1.6023750504245982</v>
      </c>
      <c r="C3861" s="6">
        <v>0.72585222937711724</v>
      </c>
      <c r="D3861" s="6">
        <f t="shared" si="360"/>
        <v>53.984106253886686</v>
      </c>
      <c r="E3861" s="6">
        <f t="shared" si="365"/>
        <v>0.18780413696264767</v>
      </c>
      <c r="F3861" s="6">
        <f t="shared" si="361"/>
        <v>0.17699706968487439</v>
      </c>
      <c r="G3861" s="6">
        <f t="shared" si="362"/>
        <v>3.0653993950283648E-2</v>
      </c>
      <c r="H3861" s="6">
        <f t="shared" si="363"/>
        <v>0.34495427997501171</v>
      </c>
      <c r="I3861" s="6">
        <f t="shared" si="364"/>
        <v>1</v>
      </c>
    </row>
    <row r="3862" spans="1:9" x14ac:dyDescent="0.25">
      <c r="A3862" s="6">
        <v>3851</v>
      </c>
      <c r="B3862" s="6">
        <v>-0.76415062721935101</v>
      </c>
      <c r="C3862" s="6">
        <v>0.41840876491592149</v>
      </c>
      <c r="D3862" s="6">
        <f t="shared" si="360"/>
        <v>62.623426627332115</v>
      </c>
      <c r="E3862" s="6">
        <f t="shared" si="365"/>
        <v>-4.082396419915052E-2</v>
      </c>
      <c r="F3862" s="6">
        <f t="shared" si="361"/>
        <v>0.20532271025354792</v>
      </c>
      <c r="G3862" s="6">
        <f t="shared" si="362"/>
        <v>-0.21008236629427704</v>
      </c>
      <c r="H3862" s="6">
        <f t="shared" si="363"/>
        <v>0.128434437895976</v>
      </c>
      <c r="I3862" s="6">
        <f t="shared" si="364"/>
        <v>1</v>
      </c>
    </row>
    <row r="3863" spans="1:9" x14ac:dyDescent="0.25">
      <c r="A3863" s="6">
        <v>3852</v>
      </c>
      <c r="B3863" s="6">
        <v>-0.93995595307205804</v>
      </c>
      <c r="C3863" s="6">
        <v>0.87310403759880373</v>
      </c>
      <c r="D3863" s="6">
        <f t="shared" si="360"/>
        <v>48.662291616281628</v>
      </c>
      <c r="E3863" s="6">
        <f t="shared" si="365"/>
        <v>-5.7808372271938344E-2</v>
      </c>
      <c r="F3863" s="6">
        <f t="shared" si="361"/>
        <v>0.15954849710256272</v>
      </c>
      <c r="G3863" s="6">
        <f t="shared" si="362"/>
        <v>-0.20701155974882557</v>
      </c>
      <c r="H3863" s="6">
        <f t="shared" si="363"/>
        <v>9.1394815204948868E-2</v>
      </c>
      <c r="I3863" s="6">
        <f t="shared" si="364"/>
        <v>1</v>
      </c>
    </row>
    <row r="3864" spans="1:9" x14ac:dyDescent="0.25">
      <c r="A3864" s="6">
        <v>3853</v>
      </c>
      <c r="B3864" s="6">
        <v>0.5404524472396588</v>
      </c>
      <c r="C3864" s="6">
        <v>0.54808191167943354</v>
      </c>
      <c r="D3864" s="6">
        <f t="shared" si="360"/>
        <v>59.018407635232137</v>
      </c>
      <c r="E3864" s="6">
        <f t="shared" si="365"/>
        <v>8.5212666842333112E-2</v>
      </c>
      <c r="F3864" s="6">
        <f t="shared" si="361"/>
        <v>0.19350297585322013</v>
      </c>
      <c r="G3864" s="6">
        <f t="shared" si="362"/>
        <v>-7.9101710934492725E-2</v>
      </c>
      <c r="H3864" s="6">
        <f t="shared" si="363"/>
        <v>0.24952704461915895</v>
      </c>
      <c r="I3864" s="6">
        <f t="shared" si="364"/>
        <v>1</v>
      </c>
    </row>
    <row r="3865" spans="1:9" x14ac:dyDescent="0.25">
      <c r="A3865" s="6">
        <v>3854</v>
      </c>
      <c r="B3865" s="6">
        <v>-0.65244421421084553</v>
      </c>
      <c r="C3865" s="6">
        <v>0.99731437116611221</v>
      </c>
      <c r="D3865" s="6">
        <f t="shared" si="360"/>
        <v>34.710396986126845</v>
      </c>
      <c r="E3865" s="6">
        <f t="shared" si="365"/>
        <v>-3.0032099426672579E-2</v>
      </c>
      <c r="F3865" s="6">
        <f t="shared" si="361"/>
        <v>0.11380458028238311</v>
      </c>
      <c r="G3865" s="6">
        <f t="shared" si="362"/>
        <v>-0.15604401487028718</v>
      </c>
      <c r="H3865" s="6">
        <f t="shared" si="363"/>
        <v>9.5979816016942013E-2</v>
      </c>
      <c r="I3865" s="6">
        <f t="shared" si="364"/>
        <v>1</v>
      </c>
    </row>
    <row r="3866" spans="1:9" x14ac:dyDescent="0.25">
      <c r="A3866" s="6">
        <v>3855</v>
      </c>
      <c r="B3866" s="6">
        <v>0.66900156525662169</v>
      </c>
      <c r="C3866" s="6">
        <v>0.95315408795434431</v>
      </c>
      <c r="D3866" s="6">
        <f t="shared" si="360"/>
        <v>43.760097963504428</v>
      </c>
      <c r="E3866" s="6">
        <f t="shared" si="365"/>
        <v>9.7631691506160953E-2</v>
      </c>
      <c r="F3866" s="6">
        <f t="shared" si="361"/>
        <v>0.14347573102788336</v>
      </c>
      <c r="G3866" s="6">
        <f t="shared" si="362"/>
        <v>-4.3856750860311475E-2</v>
      </c>
      <c r="H3866" s="6">
        <f t="shared" si="363"/>
        <v>0.23912013387263337</v>
      </c>
      <c r="I3866" s="6">
        <f t="shared" si="364"/>
        <v>1</v>
      </c>
    </row>
    <row r="3867" spans="1:9" x14ac:dyDescent="0.25">
      <c r="A3867" s="6">
        <v>3856</v>
      </c>
      <c r="B3867" s="6">
        <v>0.19044136934098788</v>
      </c>
      <c r="C3867" s="6">
        <v>0.49693288979766226</v>
      </c>
      <c r="D3867" s="6">
        <f t="shared" si="360"/>
        <v>60.419059887762359</v>
      </c>
      <c r="E3867" s="6">
        <f t="shared" si="365"/>
        <v>5.1398384207869775E-2</v>
      </c>
      <c r="F3867" s="6">
        <f t="shared" si="361"/>
        <v>0.19809527832053234</v>
      </c>
      <c r="G3867" s="6">
        <f t="shared" si="362"/>
        <v>-0.1148543530458665</v>
      </c>
      <c r="H3867" s="6">
        <f t="shared" si="363"/>
        <v>0.21765112146160603</v>
      </c>
      <c r="I3867" s="6">
        <f t="shared" si="364"/>
        <v>1</v>
      </c>
    </row>
    <row r="3868" spans="1:9" x14ac:dyDescent="0.25">
      <c r="A3868" s="6">
        <v>3857</v>
      </c>
      <c r="B3868" s="6">
        <v>-5.5681539379293099E-2</v>
      </c>
      <c r="C3868" s="6">
        <v>0.16617328409680471</v>
      </c>
      <c r="D3868" s="6">
        <f t="shared" si="360"/>
        <v>71.608575957287314</v>
      </c>
      <c r="E3868" s="6">
        <f t="shared" si="365"/>
        <v>2.7620652233645872E-2</v>
      </c>
      <c r="F3868" s="6">
        <f t="shared" si="361"/>
        <v>0.23478221625340104</v>
      </c>
      <c r="G3868" s="6">
        <f t="shared" si="362"/>
        <v>-0.15337341578347449</v>
      </c>
      <c r="H3868" s="6">
        <f t="shared" si="363"/>
        <v>0.20861472025076624</v>
      </c>
      <c r="I3868" s="6">
        <f t="shared" si="364"/>
        <v>1</v>
      </c>
    </row>
    <row r="3869" spans="1:9" x14ac:dyDescent="0.25">
      <c r="A3869" s="6">
        <v>3858</v>
      </c>
      <c r="B3869" s="6">
        <v>-0.64762389229144901</v>
      </c>
      <c r="C3869" s="6">
        <v>0.15237891781365398</v>
      </c>
      <c r="D3869" s="6">
        <f t="shared" si="360"/>
        <v>72.310171845058065</v>
      </c>
      <c r="E3869" s="6">
        <f t="shared" si="365"/>
        <v>-2.9566412086859978E-2</v>
      </c>
      <c r="F3869" s="6">
        <f t="shared" si="361"/>
        <v>0.23708253063953463</v>
      </c>
      <c r="G3869" s="6">
        <f t="shared" si="362"/>
        <v>-0.21144497730728914</v>
      </c>
      <c r="H3869" s="6">
        <f t="shared" si="363"/>
        <v>0.15231215313356919</v>
      </c>
      <c r="I3869" s="6">
        <f t="shared" si="364"/>
        <v>1</v>
      </c>
    </row>
    <row r="3870" spans="1:9" x14ac:dyDescent="0.25">
      <c r="A3870" s="6">
        <v>3859</v>
      </c>
      <c r="B3870" s="6">
        <v>-1.8431319404044189</v>
      </c>
      <c r="C3870" s="6">
        <v>2.3957029938657795E-2</v>
      </c>
      <c r="D3870" s="6">
        <f t="shared" si="360"/>
        <v>84.725465927526457</v>
      </c>
      <c r="E3870" s="6">
        <f t="shared" si="365"/>
        <v>-0.14506346227557076</v>
      </c>
      <c r="F3870" s="6">
        <f t="shared" si="361"/>
        <v>0.2777884128771359</v>
      </c>
      <c r="G3870" s="6">
        <f t="shared" si="362"/>
        <v>-0.34193766193719888</v>
      </c>
      <c r="H3870" s="6">
        <f t="shared" si="363"/>
        <v>5.1810737386057376E-2</v>
      </c>
      <c r="I3870" s="6">
        <f t="shared" si="364"/>
        <v>1</v>
      </c>
    </row>
    <row r="3871" spans="1:9" x14ac:dyDescent="0.25">
      <c r="A3871" s="6">
        <v>3860</v>
      </c>
      <c r="B3871" s="6">
        <v>-1.1636257113423198</v>
      </c>
      <c r="C3871" s="6">
        <v>0.98263496810815765</v>
      </c>
      <c r="D3871" s="6">
        <f t="shared" si="360"/>
        <v>40.03068960603629</v>
      </c>
      <c r="E3871" s="6">
        <f t="shared" si="365"/>
        <v>-7.9416923830761585E-2</v>
      </c>
      <c r="F3871" s="6">
        <f t="shared" si="361"/>
        <v>0.13124816264274194</v>
      </c>
      <c r="G3871" s="6">
        <f t="shared" si="362"/>
        <v>-0.21474202442274842</v>
      </c>
      <c r="H3871" s="6">
        <f t="shared" si="363"/>
        <v>5.5908176761225239E-2</v>
      </c>
      <c r="I3871" s="6">
        <f t="shared" si="364"/>
        <v>1</v>
      </c>
    </row>
    <row r="3872" spans="1:9" x14ac:dyDescent="0.25">
      <c r="A3872" s="6">
        <v>3861</v>
      </c>
      <c r="B3872" s="6">
        <v>0.97233851192868315</v>
      </c>
      <c r="C3872" s="6">
        <v>0.69478438673055209</v>
      </c>
      <c r="D3872" s="6">
        <f t="shared" si="360"/>
        <v>54.914962657200249</v>
      </c>
      <c r="E3872" s="6">
        <f t="shared" si="365"/>
        <v>0.12693682467458506</v>
      </c>
      <c r="F3872" s="6">
        <f t="shared" si="361"/>
        <v>0.18004905789245984</v>
      </c>
      <c r="G3872" s="6">
        <f t="shared" si="362"/>
        <v>-3.1562409815539344E-2</v>
      </c>
      <c r="H3872" s="6">
        <f t="shared" si="363"/>
        <v>0.28543605916470949</v>
      </c>
      <c r="I3872" s="6">
        <f t="shared" si="364"/>
        <v>1</v>
      </c>
    </row>
    <row r="3873" spans="1:9" x14ac:dyDescent="0.25">
      <c r="A3873" s="6">
        <v>3862</v>
      </c>
      <c r="B3873" s="6">
        <v>0.26733914637588896</v>
      </c>
      <c r="C3873" s="6">
        <v>0.36970122379222997</v>
      </c>
      <c r="D3873" s="6">
        <f t="shared" si="360"/>
        <v>64.059432974258485</v>
      </c>
      <c r="E3873" s="6">
        <f t="shared" si="365"/>
        <v>5.8827415260917948E-2</v>
      </c>
      <c r="F3873" s="6">
        <f t="shared" si="361"/>
        <v>0.21003092778445404</v>
      </c>
      <c r="G3873" s="6">
        <f t="shared" si="362"/>
        <v>-0.11236060434253964</v>
      </c>
      <c r="H3873" s="6">
        <f t="shared" si="363"/>
        <v>0.23001543486437553</v>
      </c>
      <c r="I3873" s="6">
        <f t="shared" si="364"/>
        <v>1</v>
      </c>
    </row>
    <row r="3874" spans="1:9" x14ac:dyDescent="0.25">
      <c r="A3874" s="6">
        <v>3863</v>
      </c>
      <c r="B3874" s="6">
        <v>4.2124383980990387E-2</v>
      </c>
      <c r="C3874" s="6">
        <v>0.6836451307718131</v>
      </c>
      <c r="D3874" s="6">
        <f t="shared" si="360"/>
        <v>55.240619678977652</v>
      </c>
      <c r="E3874" s="6">
        <f t="shared" si="365"/>
        <v>3.7069602123131193E-2</v>
      </c>
      <c r="F3874" s="6">
        <f t="shared" si="361"/>
        <v>0.18111678583271362</v>
      </c>
      <c r="G3874" s="6">
        <f t="shared" si="362"/>
        <v>-0.12189890420364867</v>
      </c>
      <c r="H3874" s="6">
        <f t="shared" si="363"/>
        <v>0.19603810844991104</v>
      </c>
      <c r="I3874" s="6">
        <f t="shared" si="364"/>
        <v>1</v>
      </c>
    </row>
    <row r="3875" spans="1:9" x14ac:dyDescent="0.25">
      <c r="A3875" s="6">
        <v>3864</v>
      </c>
      <c r="B3875" s="6">
        <v>0.74019453677465208</v>
      </c>
      <c r="C3875" s="6">
        <v>0.90673543504135257</v>
      </c>
      <c r="D3875" s="6">
        <f t="shared" si="360"/>
        <v>46.975914015214521</v>
      </c>
      <c r="E3875" s="6">
        <f t="shared" si="365"/>
        <v>0.10450958598581771</v>
      </c>
      <c r="F3875" s="6">
        <f t="shared" si="361"/>
        <v>0.15401939021381811</v>
      </c>
      <c r="G3875" s="6">
        <f t="shared" si="362"/>
        <v>-4.208551000652154E-2</v>
      </c>
      <c r="H3875" s="6">
        <f t="shared" si="363"/>
        <v>0.25110468197815694</v>
      </c>
      <c r="I3875" s="6">
        <f t="shared" si="364"/>
        <v>1</v>
      </c>
    </row>
    <row r="3876" spans="1:9" x14ac:dyDescent="0.25">
      <c r="A3876" s="6">
        <v>3865</v>
      </c>
      <c r="B3876" s="6">
        <v>0.16921603673836216</v>
      </c>
      <c r="C3876" s="6">
        <v>0.69933164464247566</v>
      </c>
      <c r="D3876" s="6">
        <f t="shared" si="360"/>
        <v>54.780900356681876</v>
      </c>
      <c r="E3876" s="6">
        <f t="shared" si="365"/>
        <v>4.9347822265817597E-2</v>
      </c>
      <c r="F3876" s="6">
        <f t="shared" si="361"/>
        <v>0.17960950936617009</v>
      </c>
      <c r="G3876" s="6">
        <f t="shared" si="362"/>
        <v>-0.10895782421719943</v>
      </c>
      <c r="H3876" s="6">
        <f t="shared" si="363"/>
        <v>0.20765346874883464</v>
      </c>
      <c r="I3876" s="6">
        <f t="shared" si="364"/>
        <v>1</v>
      </c>
    </row>
    <row r="3877" spans="1:9" x14ac:dyDescent="0.25">
      <c r="A3877" s="6">
        <v>3866</v>
      </c>
      <c r="B3877" s="6">
        <v>-0.14783495316805784</v>
      </c>
      <c r="C3877" s="6">
        <v>0.56645405438398388</v>
      </c>
      <c r="D3877" s="6">
        <f t="shared" si="360"/>
        <v>58.516578153256056</v>
      </c>
      <c r="E3877" s="6">
        <f t="shared" si="365"/>
        <v>1.8717786649242681E-2</v>
      </c>
      <c r="F3877" s="6">
        <f t="shared" si="361"/>
        <v>0.19185763328936412</v>
      </c>
      <c r="G3877" s="6">
        <f t="shared" si="362"/>
        <v>-0.14489652283666621</v>
      </c>
      <c r="H3877" s="6">
        <f t="shared" si="363"/>
        <v>0.18233209613515156</v>
      </c>
      <c r="I3877" s="6">
        <f t="shared" si="364"/>
        <v>1</v>
      </c>
    </row>
    <row r="3878" spans="1:9" x14ac:dyDescent="0.25">
      <c r="A3878" s="6">
        <v>3867</v>
      </c>
      <c r="B3878" s="6">
        <v>0.56747580856608693</v>
      </c>
      <c r="C3878" s="6">
        <v>0.83910641804254282</v>
      </c>
      <c r="D3878" s="6">
        <f t="shared" si="360"/>
        <v>50.104667409312142</v>
      </c>
      <c r="E3878" s="6">
        <f t="shared" si="365"/>
        <v>8.7823371575197609E-2</v>
      </c>
      <c r="F3878" s="6">
        <f t="shared" si="361"/>
        <v>0.16427759806331849</v>
      </c>
      <c r="G3878" s="6">
        <f t="shared" si="362"/>
        <v>-6.3574899110489261E-2</v>
      </c>
      <c r="H3878" s="6">
        <f t="shared" si="363"/>
        <v>0.23922164226088449</v>
      </c>
      <c r="I3878" s="6">
        <f t="shared" si="364"/>
        <v>1</v>
      </c>
    </row>
    <row r="3879" spans="1:9" x14ac:dyDescent="0.25">
      <c r="A3879" s="6">
        <v>3868</v>
      </c>
      <c r="B3879" s="6">
        <v>0.3585500962799415</v>
      </c>
      <c r="C3879" s="6">
        <v>7.2450941496017329E-2</v>
      </c>
      <c r="D3879" s="6">
        <f t="shared" si="360"/>
        <v>77.779316846345964</v>
      </c>
      <c r="E3879" s="6">
        <f t="shared" si="365"/>
        <v>6.7639230183834193E-2</v>
      </c>
      <c r="F3879" s="6">
        <f t="shared" si="361"/>
        <v>0.25501415359457691</v>
      </c>
      <c r="G3879" s="6">
        <f t="shared" si="362"/>
        <v>-0.12099212501178089</v>
      </c>
      <c r="H3879" s="6">
        <f t="shared" si="363"/>
        <v>0.25627058537944924</v>
      </c>
      <c r="I3879" s="6">
        <f t="shared" si="364"/>
        <v>1</v>
      </c>
    </row>
    <row r="3880" spans="1:9" x14ac:dyDescent="0.25">
      <c r="A3880" s="6">
        <v>3869</v>
      </c>
      <c r="B3880" s="6">
        <v>0.9434143066755496</v>
      </c>
      <c r="C3880" s="6">
        <v>0.69847712637714776</v>
      </c>
      <c r="D3880" s="6">
        <f t="shared" si="360"/>
        <v>54.806145422076845</v>
      </c>
      <c r="E3880" s="6">
        <f t="shared" si="365"/>
        <v>0.12414248097186995</v>
      </c>
      <c r="F3880" s="6">
        <f t="shared" si="361"/>
        <v>0.17969228007238311</v>
      </c>
      <c r="G3880" s="6">
        <f t="shared" si="362"/>
        <v>-3.4199637858730536E-2</v>
      </c>
      <c r="H3880" s="6">
        <f t="shared" si="363"/>
        <v>0.28248459980247043</v>
      </c>
      <c r="I3880" s="6">
        <f t="shared" si="364"/>
        <v>1</v>
      </c>
    </row>
    <row r="3881" spans="1:9" x14ac:dyDescent="0.25">
      <c r="A3881" s="6">
        <v>3870</v>
      </c>
      <c r="B3881" s="6">
        <v>-0.5983929440844804</v>
      </c>
      <c r="C3881" s="6">
        <v>0.902188177129429</v>
      </c>
      <c r="D3881" s="6">
        <f t="shared" si="360"/>
        <v>47.224771625403122</v>
      </c>
      <c r="E3881" s="6">
        <f t="shared" si="365"/>
        <v>-2.4810250633264509E-2</v>
      </c>
      <c r="F3881" s="6">
        <f t="shared" si="361"/>
        <v>0.15483531680460039</v>
      </c>
      <c r="G3881" s="6">
        <f t="shared" si="362"/>
        <v>-0.17179313170779559</v>
      </c>
      <c r="H3881" s="6">
        <f t="shared" si="363"/>
        <v>0.12217263044126658</v>
      </c>
      <c r="I3881" s="6">
        <f t="shared" si="364"/>
        <v>1</v>
      </c>
    </row>
    <row r="3882" spans="1:9" x14ac:dyDescent="0.25">
      <c r="A3882" s="6">
        <v>3871</v>
      </c>
      <c r="B3882" s="6">
        <v>0.55476107263530139</v>
      </c>
      <c r="C3882" s="6">
        <v>0.36573381756035034</v>
      </c>
      <c r="D3882" s="6">
        <f t="shared" si="360"/>
        <v>64.17976422998666</v>
      </c>
      <c r="E3882" s="6">
        <f t="shared" si="365"/>
        <v>8.6595011384522108E-2</v>
      </c>
      <c r="F3882" s="6">
        <f t="shared" si="361"/>
        <v>0.21042545649175953</v>
      </c>
      <c r="G3882" s="6">
        <f t="shared" si="362"/>
        <v>-8.4753715267877644E-2</v>
      </c>
      <c r="H3882" s="6">
        <f t="shared" si="363"/>
        <v>0.25794373803692183</v>
      </c>
      <c r="I3882" s="6">
        <f t="shared" si="364"/>
        <v>1</v>
      </c>
    </row>
    <row r="3883" spans="1:9" x14ac:dyDescent="0.25">
      <c r="A3883" s="6">
        <v>3872</v>
      </c>
      <c r="B3883" s="6">
        <v>-1.0361782187828794</v>
      </c>
      <c r="C3883" s="6">
        <v>0.29148228400524917</v>
      </c>
      <c r="D3883" s="6">
        <f t="shared" si="360"/>
        <v>66.562930020723257</v>
      </c>
      <c r="E3883" s="6">
        <f t="shared" si="365"/>
        <v>-6.7104326297188072E-2</v>
      </c>
      <c r="F3883" s="6">
        <f t="shared" si="361"/>
        <v>0.21823911482204347</v>
      </c>
      <c r="G3883" s="6">
        <f t="shared" si="362"/>
        <v>-0.24160537373263144</v>
      </c>
      <c r="H3883" s="6">
        <f t="shared" si="363"/>
        <v>0.1073967211382553</v>
      </c>
      <c r="I3883" s="6">
        <f t="shared" si="364"/>
        <v>1</v>
      </c>
    </row>
    <row r="3884" spans="1:9" x14ac:dyDescent="0.25">
      <c r="A3884" s="6">
        <v>3873</v>
      </c>
      <c r="B3884" s="6">
        <v>1.0231792657577898</v>
      </c>
      <c r="C3884" s="6">
        <v>0.44331186864833522</v>
      </c>
      <c r="D3884" s="6">
        <f t="shared" si="360"/>
        <v>61.91297719347552</v>
      </c>
      <c r="E3884" s="6">
        <f t="shared" si="365"/>
        <v>0.13184850812657078</v>
      </c>
      <c r="F3884" s="6">
        <f t="shared" si="361"/>
        <v>0.20299336784746072</v>
      </c>
      <c r="G3884" s="6">
        <f t="shared" si="362"/>
        <v>-3.6447055122257571E-2</v>
      </c>
      <c r="H3884" s="6">
        <f t="shared" si="363"/>
        <v>0.30014407137539911</v>
      </c>
      <c r="I3884" s="6">
        <f t="shared" si="364"/>
        <v>1</v>
      </c>
    </row>
    <row r="3885" spans="1:9" x14ac:dyDescent="0.25">
      <c r="A3885" s="6">
        <v>3874</v>
      </c>
      <c r="B3885" s="6">
        <v>-0.14188231034495402</v>
      </c>
      <c r="C3885" s="6">
        <v>6.5370647297585988E-2</v>
      </c>
      <c r="D3885" s="6">
        <f t="shared" si="360"/>
        <v>78.47448647314495</v>
      </c>
      <c r="E3885" s="6">
        <f t="shared" si="365"/>
        <v>1.9292866581143334E-2</v>
      </c>
      <c r="F3885" s="6">
        <f t="shared" si="361"/>
        <v>0.25729339827260639</v>
      </c>
      <c r="G3885" s="6">
        <f t="shared" si="362"/>
        <v>-0.17017958039634251</v>
      </c>
      <c r="H3885" s="6">
        <f t="shared" si="363"/>
        <v>0.20876531355862921</v>
      </c>
      <c r="I3885" s="6">
        <f t="shared" si="364"/>
        <v>1</v>
      </c>
    </row>
    <row r="3886" spans="1:9" x14ac:dyDescent="0.25">
      <c r="A3886" s="6">
        <v>3875</v>
      </c>
      <c r="B3886" s="6">
        <v>1.228863766300492</v>
      </c>
      <c r="C3886" s="6">
        <v>0.87237159337137971</v>
      </c>
      <c r="D3886" s="6">
        <f t="shared" si="360"/>
        <v>48.695665928600484</v>
      </c>
      <c r="E3886" s="6">
        <f t="shared" si="365"/>
        <v>0.15171951871467815</v>
      </c>
      <c r="F3886" s="6">
        <f t="shared" si="361"/>
        <v>0.15965792107737864</v>
      </c>
      <c r="G3886" s="6">
        <f t="shared" si="362"/>
        <v>2.4651756086908616E-3</v>
      </c>
      <c r="H3886" s="6">
        <f t="shared" si="363"/>
        <v>0.30097386182066543</v>
      </c>
      <c r="I3886" s="6">
        <f t="shared" si="364"/>
        <v>1</v>
      </c>
    </row>
    <row r="3887" spans="1:9" x14ac:dyDescent="0.25">
      <c r="A3887" s="6">
        <v>3876</v>
      </c>
      <c r="B3887" s="6">
        <v>-0.14072384146857075</v>
      </c>
      <c r="C3887" s="6">
        <v>0.21454512161626027</v>
      </c>
      <c r="D3887" s="6">
        <f t="shared" si="360"/>
        <v>69.434384578405769</v>
      </c>
      <c r="E3887" s="6">
        <f t="shared" si="365"/>
        <v>1.9404785307386034E-2</v>
      </c>
      <c r="F3887" s="6">
        <f t="shared" si="361"/>
        <v>0.22765371992919925</v>
      </c>
      <c r="G3887" s="6">
        <f t="shared" si="362"/>
        <v>-0.15882041767139077</v>
      </c>
      <c r="H3887" s="6">
        <f t="shared" si="363"/>
        <v>0.19762998828616285</v>
      </c>
      <c r="I3887" s="6">
        <f t="shared" si="364"/>
        <v>1</v>
      </c>
    </row>
    <row r="3888" spans="1:9" x14ac:dyDescent="0.25">
      <c r="A3888" s="6">
        <v>3877</v>
      </c>
      <c r="B3888" s="6">
        <v>0.79231881500163581</v>
      </c>
      <c r="C3888" s="6">
        <v>5.0416577654347365E-2</v>
      </c>
      <c r="D3888" s="6">
        <f t="shared" si="360"/>
        <v>80.178791668009083</v>
      </c>
      <c r="E3888" s="6">
        <f t="shared" si="365"/>
        <v>0.10954526967522052</v>
      </c>
      <c r="F3888" s="6">
        <f t="shared" si="361"/>
        <v>0.2628812841574068</v>
      </c>
      <c r="G3888" s="6">
        <f t="shared" si="362"/>
        <v>-8.1973602772409504E-2</v>
      </c>
      <c r="H3888" s="6">
        <f t="shared" si="363"/>
        <v>0.30106414212285054</v>
      </c>
      <c r="I3888" s="6">
        <f t="shared" si="364"/>
        <v>1</v>
      </c>
    </row>
    <row r="3889" spans="1:9" x14ac:dyDescent="0.25">
      <c r="A3889" s="6">
        <v>3878</v>
      </c>
      <c r="B3889" s="6">
        <v>-0.85272631622501649</v>
      </c>
      <c r="C3889" s="6">
        <v>0.99978637043366803</v>
      </c>
      <c r="D3889" s="6">
        <f t="shared" si="360"/>
        <v>29.457662528681066</v>
      </c>
      <c r="E3889" s="6">
        <f t="shared" si="365"/>
        <v>-4.9381188732046569E-2</v>
      </c>
      <c r="F3889" s="6">
        <f t="shared" si="361"/>
        <v>9.658250009403628E-2</v>
      </c>
      <c r="G3889" s="6">
        <f t="shared" si="362"/>
        <v>-0.16546748733323224</v>
      </c>
      <c r="H3889" s="6">
        <f t="shared" si="363"/>
        <v>6.670510986913912E-2</v>
      </c>
      <c r="I3889" s="6">
        <f t="shared" si="364"/>
        <v>1</v>
      </c>
    </row>
    <row r="3890" spans="1:9" x14ac:dyDescent="0.25">
      <c r="A3890" s="6">
        <v>3879</v>
      </c>
      <c r="B3890" s="6">
        <v>0.91374431576696225</v>
      </c>
      <c r="C3890" s="6">
        <v>0.14743491927854244</v>
      </c>
      <c r="D3890" s="6">
        <f t="shared" si="360"/>
        <v>72.572971548225098</v>
      </c>
      <c r="E3890" s="6">
        <f t="shared" si="365"/>
        <v>0.12127608752978758</v>
      </c>
      <c r="F3890" s="6">
        <f t="shared" si="361"/>
        <v>0.23794416901057408</v>
      </c>
      <c r="G3890" s="6">
        <f t="shared" si="362"/>
        <v>-6.0932682157502138E-2</v>
      </c>
      <c r="H3890" s="6">
        <f t="shared" si="363"/>
        <v>0.3034848572170773</v>
      </c>
      <c r="I3890" s="6">
        <f t="shared" si="364"/>
        <v>1</v>
      </c>
    </row>
    <row r="3891" spans="1:9" x14ac:dyDescent="0.25">
      <c r="A3891" s="6">
        <v>3880</v>
      </c>
      <c r="B3891" s="6">
        <v>-0.28418526198947802</v>
      </c>
      <c r="C3891" s="6">
        <v>0.11728263191625721</v>
      </c>
      <c r="D3891" s="6">
        <f t="shared" si="360"/>
        <v>74.337899718978022</v>
      </c>
      <c r="E3891" s="6">
        <f t="shared" si="365"/>
        <v>5.5450953519728327E-3</v>
      </c>
      <c r="F3891" s="6">
        <f t="shared" si="361"/>
        <v>0.24373081875074762</v>
      </c>
      <c r="G3891" s="6">
        <f t="shared" si="362"/>
        <v>-0.17886596545851371</v>
      </c>
      <c r="H3891" s="6">
        <f t="shared" si="363"/>
        <v>0.18995615616245939</v>
      </c>
      <c r="I3891" s="6">
        <f t="shared" si="364"/>
        <v>1</v>
      </c>
    </row>
    <row r="3892" spans="1:9" x14ac:dyDescent="0.25">
      <c r="A3892" s="6">
        <v>3881</v>
      </c>
      <c r="B3892" s="6">
        <v>1.0918233783741016</v>
      </c>
      <c r="C3892" s="6">
        <v>0.2695699942014832</v>
      </c>
      <c r="D3892" s="6">
        <f t="shared" si="360"/>
        <v>67.327950588504763</v>
      </c>
      <c r="E3892" s="6">
        <f t="shared" si="365"/>
        <v>0.13848015944210967</v>
      </c>
      <c r="F3892" s="6">
        <f t="shared" si="361"/>
        <v>0.22074737897870414</v>
      </c>
      <c r="G3892" s="6">
        <f t="shared" si="362"/>
        <v>-3.702081019126327E-2</v>
      </c>
      <c r="H3892" s="6">
        <f t="shared" si="363"/>
        <v>0.31398112907548259</v>
      </c>
      <c r="I3892" s="6">
        <f t="shared" si="364"/>
        <v>1</v>
      </c>
    </row>
    <row r="3893" spans="1:9" x14ac:dyDescent="0.25">
      <c r="A3893" s="6">
        <v>3882</v>
      </c>
      <c r="B3893" s="6">
        <v>1.4725446817465127</v>
      </c>
      <c r="C3893" s="6">
        <v>0.2262031922360912</v>
      </c>
      <c r="D3893" s="6">
        <f t="shared" si="360"/>
        <v>68.961529151850627</v>
      </c>
      <c r="E3893" s="6">
        <f t="shared" si="365"/>
        <v>0.17526133172524228</v>
      </c>
      <c r="F3893" s="6">
        <f t="shared" si="361"/>
        <v>0.22610337426836272</v>
      </c>
      <c r="G3893" s="6">
        <f t="shared" si="362"/>
        <v>-2.3559683714770852E-3</v>
      </c>
      <c r="H3893" s="6">
        <f t="shared" si="363"/>
        <v>0.35287863182196166</v>
      </c>
      <c r="I3893" s="6">
        <f t="shared" si="364"/>
        <v>1</v>
      </c>
    </row>
    <row r="3894" spans="1:9" x14ac:dyDescent="0.25">
      <c r="A3894" s="6">
        <v>3883</v>
      </c>
      <c r="B3894" s="6">
        <v>0.42781948650372215</v>
      </c>
      <c r="C3894" s="6">
        <v>0.81850642414624475</v>
      </c>
      <c r="D3894" s="6">
        <f t="shared" si="360"/>
        <v>50.89439917135261</v>
      </c>
      <c r="E3894" s="6">
        <f t="shared" si="365"/>
        <v>7.433128905524497E-2</v>
      </c>
      <c r="F3894" s="6">
        <f t="shared" si="361"/>
        <v>0.16686688252902496</v>
      </c>
      <c r="G3894" s="6">
        <f t="shared" si="362"/>
        <v>-7.8255459417733653E-2</v>
      </c>
      <c r="H3894" s="6">
        <f t="shared" si="363"/>
        <v>0.22691803752822359</v>
      </c>
      <c r="I3894" s="6">
        <f t="shared" si="364"/>
        <v>1</v>
      </c>
    </row>
    <row r="3895" spans="1:9" x14ac:dyDescent="0.25">
      <c r="A3895" s="6">
        <v>3884</v>
      </c>
      <c r="B3895" s="6">
        <v>1.4261922842706554</v>
      </c>
      <c r="C3895" s="6">
        <v>4.730368968779565E-2</v>
      </c>
      <c r="D3895" s="6">
        <f t="shared" si="360"/>
        <v>80.586559110692335</v>
      </c>
      <c r="E3895" s="6">
        <f t="shared" si="365"/>
        <v>0.17078326469249716</v>
      </c>
      <c r="F3895" s="6">
        <f t="shared" si="361"/>
        <v>0.26421822659243388</v>
      </c>
      <c r="G3895" s="6">
        <f t="shared" si="362"/>
        <v>-2.1221996476156441E-2</v>
      </c>
      <c r="H3895" s="6">
        <f t="shared" si="363"/>
        <v>0.36278852586115073</v>
      </c>
      <c r="I3895" s="6">
        <f t="shared" si="364"/>
        <v>1</v>
      </c>
    </row>
    <row r="3896" spans="1:9" x14ac:dyDescent="0.25">
      <c r="A3896" s="6">
        <v>3885</v>
      </c>
      <c r="B3896" s="6">
        <v>-0.19371327653061599</v>
      </c>
      <c r="C3896" s="6">
        <v>0.66737876522110662</v>
      </c>
      <c r="D3896" s="6">
        <f t="shared" si="360"/>
        <v>55.709863673824408</v>
      </c>
      <c r="E3896" s="6">
        <f t="shared" si="365"/>
        <v>1.4285519527040449E-2</v>
      </c>
      <c r="F3896" s="6">
        <f t="shared" si="361"/>
        <v>0.18265529073385051</v>
      </c>
      <c r="G3896" s="6">
        <f t="shared" si="362"/>
        <v>-0.14535674167398904</v>
      </c>
      <c r="H3896" s="6">
        <f t="shared" si="363"/>
        <v>0.17392778072806991</v>
      </c>
      <c r="I3896" s="6">
        <f t="shared" si="364"/>
        <v>1</v>
      </c>
    </row>
    <row r="3897" spans="1:9" x14ac:dyDescent="0.25">
      <c r="A3897" s="6">
        <v>3886</v>
      </c>
      <c r="B3897" s="6">
        <v>0.24528162612114102</v>
      </c>
      <c r="C3897" s="6">
        <v>0.41636402478102968</v>
      </c>
      <c r="D3897" s="6">
        <f t="shared" si="360"/>
        <v>62.682376520782896</v>
      </c>
      <c r="E3897" s="6">
        <f t="shared" si="365"/>
        <v>5.6696456353596235E-2</v>
      </c>
      <c r="F3897" s="6">
        <f t="shared" si="361"/>
        <v>0.20551598859273079</v>
      </c>
      <c r="G3897" s="6">
        <f t="shared" si="362"/>
        <v>-0.11264159179649225</v>
      </c>
      <c r="H3897" s="6">
        <f t="shared" si="363"/>
        <v>0.22603450450368473</v>
      </c>
      <c r="I3897" s="6">
        <f t="shared" si="364"/>
        <v>1</v>
      </c>
    </row>
    <row r="3898" spans="1:9" x14ac:dyDescent="0.25">
      <c r="A3898" s="6">
        <v>3887</v>
      </c>
      <c r="B3898" s="6">
        <v>-1.4146530702419113</v>
      </c>
      <c r="C3898" s="6">
        <v>0.2555314798425245</v>
      </c>
      <c r="D3898" s="6">
        <f t="shared" si="360"/>
        <v>67.837619571851661</v>
      </c>
      <c r="E3898" s="6">
        <f t="shared" si="365"/>
        <v>-0.10366847070686086</v>
      </c>
      <c r="F3898" s="6">
        <f t="shared" si="361"/>
        <v>0.22241842482574314</v>
      </c>
      <c r="G3898" s="6">
        <f t="shared" si="362"/>
        <v>-0.2798324544352494</v>
      </c>
      <c r="H3898" s="6">
        <f t="shared" si="363"/>
        <v>7.2495513021527652E-2</v>
      </c>
      <c r="I3898" s="6">
        <f t="shared" si="364"/>
        <v>1</v>
      </c>
    </row>
    <row r="3899" spans="1:9" x14ac:dyDescent="0.25">
      <c r="A3899" s="6">
        <v>3888</v>
      </c>
      <c r="B3899" s="6">
        <v>-1.6411195247201249</v>
      </c>
      <c r="C3899" s="6">
        <v>0.23892941068758203</v>
      </c>
      <c r="D3899" s="6">
        <f t="shared" si="360"/>
        <v>68.463127189456074</v>
      </c>
      <c r="E3899" s="6">
        <f t="shared" si="365"/>
        <v>-0.12554720878831122</v>
      </c>
      <c r="F3899" s="6">
        <f t="shared" si="361"/>
        <v>0.22446926947362647</v>
      </c>
      <c r="G3899" s="6">
        <f t="shared" si="362"/>
        <v>-0.30252150299258762</v>
      </c>
      <c r="H3899" s="6">
        <f t="shared" si="363"/>
        <v>5.1427085415965162E-2</v>
      </c>
      <c r="I3899" s="6">
        <f t="shared" si="364"/>
        <v>1</v>
      </c>
    </row>
    <row r="3900" spans="1:9" x14ac:dyDescent="0.25">
      <c r="A3900" s="6">
        <v>3889</v>
      </c>
      <c r="B3900" s="6">
        <v>-1.236221578437835</v>
      </c>
      <c r="C3900" s="6">
        <v>8.2399975585192419E-3</v>
      </c>
      <c r="D3900" s="6">
        <f t="shared" si="360"/>
        <v>90.616009909512812</v>
      </c>
      <c r="E3900" s="6">
        <f t="shared" si="365"/>
        <v>-8.6430350899410965E-2</v>
      </c>
      <c r="F3900" s="6">
        <f t="shared" si="361"/>
        <v>0.29710167183446823</v>
      </c>
      <c r="G3900" s="6">
        <f t="shared" si="362"/>
        <v>-0.29003340592551519</v>
      </c>
      <c r="H3900" s="6">
        <f t="shared" si="363"/>
        <v>0.11717270412669327</v>
      </c>
      <c r="I3900" s="6">
        <f t="shared" si="364"/>
        <v>1</v>
      </c>
    </row>
    <row r="3901" spans="1:9" x14ac:dyDescent="0.25">
      <c r="A3901" s="6">
        <v>3890</v>
      </c>
      <c r="B3901" s="6">
        <v>1.0065377864520997</v>
      </c>
      <c r="C3901" s="6">
        <v>0.37507248146000549</v>
      </c>
      <c r="D3901" s="6">
        <f t="shared" si="360"/>
        <v>63.89742644664873</v>
      </c>
      <c r="E3901" s="6">
        <f t="shared" si="365"/>
        <v>0.13024078848501966</v>
      </c>
      <c r="F3901" s="6">
        <f t="shared" si="361"/>
        <v>0.20949975884147123</v>
      </c>
      <c r="G3901" s="6">
        <f t="shared" si="362"/>
        <v>-4.0730626536401471E-2</v>
      </c>
      <c r="H3901" s="6">
        <f t="shared" si="363"/>
        <v>0.30121220350644079</v>
      </c>
      <c r="I3901" s="6">
        <f t="shared" si="364"/>
        <v>1</v>
      </c>
    </row>
    <row r="3902" spans="1:9" x14ac:dyDescent="0.25">
      <c r="A3902" s="6">
        <v>3891</v>
      </c>
      <c r="B3902" s="6">
        <v>1.4890338206896558</v>
      </c>
      <c r="C3902" s="6">
        <v>0.24982451857051302</v>
      </c>
      <c r="D3902" s="6">
        <f t="shared" si="360"/>
        <v>68.049697780054075</v>
      </c>
      <c r="E3902" s="6">
        <f t="shared" si="365"/>
        <v>0.17685433388954461</v>
      </c>
      <c r="F3902" s="6">
        <f t="shared" si="361"/>
        <v>0.22311376321329204</v>
      </c>
      <c r="G3902" s="6">
        <f t="shared" si="362"/>
        <v>4.1519761237213126E-4</v>
      </c>
      <c r="H3902" s="6">
        <f t="shared" si="363"/>
        <v>0.35329347016671708</v>
      </c>
      <c r="I3902" s="6">
        <f t="shared" si="364"/>
        <v>1</v>
      </c>
    </row>
    <row r="3903" spans="1:9" x14ac:dyDescent="0.25">
      <c r="A3903" s="6">
        <v>3892</v>
      </c>
      <c r="B3903" s="6">
        <v>-0.72230477599077858</v>
      </c>
      <c r="C3903" s="6">
        <v>0.20154423657948545</v>
      </c>
      <c r="D3903" s="6">
        <f t="shared" si="360"/>
        <v>69.982350381466105</v>
      </c>
      <c r="E3903" s="6">
        <f t="shared" si="365"/>
        <v>-3.6781270896362267E-2</v>
      </c>
      <c r="F3903" s="6">
        <f t="shared" si="361"/>
        <v>0.22945032911956101</v>
      </c>
      <c r="G3903" s="6">
        <f t="shared" si="362"/>
        <v>-0.21570835516574854</v>
      </c>
      <c r="H3903" s="6">
        <f t="shared" si="363"/>
        <v>0.14214581337302401</v>
      </c>
      <c r="I3903" s="6">
        <f t="shared" si="364"/>
        <v>1</v>
      </c>
    </row>
    <row r="3904" spans="1:9" x14ac:dyDescent="0.25">
      <c r="A3904" s="6">
        <v>3893</v>
      </c>
      <c r="B3904" s="6">
        <v>0.73667933975229971</v>
      </c>
      <c r="C3904" s="6">
        <v>0.61406292916653948</v>
      </c>
      <c r="D3904" s="6">
        <f t="shared" si="360"/>
        <v>57.208519218551778</v>
      </c>
      <c r="E3904" s="6">
        <f t="shared" si="365"/>
        <v>0.10416998568989777</v>
      </c>
      <c r="F3904" s="6">
        <f t="shared" si="361"/>
        <v>0.18756891547066157</v>
      </c>
      <c r="G3904" s="6">
        <f t="shared" si="362"/>
        <v>-5.7605300227273282E-2</v>
      </c>
      <c r="H3904" s="6">
        <f t="shared" si="363"/>
        <v>0.26594527160706882</v>
      </c>
      <c r="I3904" s="6">
        <f t="shared" si="364"/>
        <v>1</v>
      </c>
    </row>
    <row r="3905" spans="1:9" x14ac:dyDescent="0.25">
      <c r="A3905" s="6">
        <v>3894</v>
      </c>
      <c r="B3905" s="6">
        <v>1.1379665920685511</v>
      </c>
      <c r="C3905" s="6">
        <v>8.6550492873928034E-2</v>
      </c>
      <c r="D3905" s="6">
        <f t="shared" si="360"/>
        <v>76.546694666362498</v>
      </c>
      <c r="E3905" s="6">
        <f t="shared" si="365"/>
        <v>0.14293801740161763</v>
      </c>
      <c r="F3905" s="6">
        <f t="shared" si="361"/>
        <v>0.25097276939790986</v>
      </c>
      <c r="G3905" s="6">
        <f t="shared" si="362"/>
        <v>-4.4192683344414035E-2</v>
      </c>
      <c r="H3905" s="6">
        <f t="shared" si="363"/>
        <v>0.33006871814764926</v>
      </c>
      <c r="I3905" s="6">
        <f t="shared" si="364"/>
        <v>1</v>
      </c>
    </row>
    <row r="3906" spans="1:9" x14ac:dyDescent="0.25">
      <c r="A3906" s="6">
        <v>3895</v>
      </c>
      <c r="B3906" s="6">
        <v>0.95324821813846938</v>
      </c>
      <c r="C3906" s="6">
        <v>0.49943540757469407</v>
      </c>
      <c r="D3906" s="6">
        <f t="shared" si="360"/>
        <v>60.350177315719257</v>
      </c>
      <c r="E3906" s="6">
        <f t="shared" si="365"/>
        <v>0.12509252707785556</v>
      </c>
      <c r="F3906" s="6">
        <f t="shared" si="361"/>
        <v>0.19786943382203034</v>
      </c>
      <c r="G3906" s="6">
        <f t="shared" si="362"/>
        <v>-4.1065412424474923E-2</v>
      </c>
      <c r="H3906" s="6">
        <f t="shared" si="363"/>
        <v>0.29125046658018605</v>
      </c>
      <c r="I3906" s="6">
        <f t="shared" si="364"/>
        <v>1</v>
      </c>
    </row>
    <row r="3907" spans="1:9" x14ac:dyDescent="0.25">
      <c r="A3907" s="6">
        <v>3896</v>
      </c>
      <c r="B3907" s="6">
        <v>1.2660166248679161E-2</v>
      </c>
      <c r="C3907" s="6">
        <v>0.38831751457258828</v>
      </c>
      <c r="D3907" s="6">
        <f t="shared" si="360"/>
        <v>63.502117233065725</v>
      </c>
      <c r="E3907" s="6">
        <f t="shared" si="365"/>
        <v>3.4223088258526678E-2</v>
      </c>
      <c r="F3907" s="6">
        <f t="shared" si="361"/>
        <v>0.20820366305923188</v>
      </c>
      <c r="G3907" s="6">
        <f t="shared" si="362"/>
        <v>-0.13621863850206001</v>
      </c>
      <c r="H3907" s="6">
        <f t="shared" si="363"/>
        <v>0.20466481501911338</v>
      </c>
      <c r="I3907" s="6">
        <f t="shared" si="364"/>
        <v>1</v>
      </c>
    </row>
    <row r="3908" spans="1:9" x14ac:dyDescent="0.25">
      <c r="A3908" s="6">
        <v>3897</v>
      </c>
      <c r="B3908" s="6">
        <v>-0.5367382982512936</v>
      </c>
      <c r="C3908" s="6">
        <v>0.98321481978820158</v>
      </c>
      <c r="D3908" s="6">
        <f t="shared" si="360"/>
        <v>39.916970148811977</v>
      </c>
      <c r="E3908" s="6">
        <f t="shared" si="365"/>
        <v>-1.8853845960453912E-2</v>
      </c>
      <c r="F3908" s="6">
        <f t="shared" si="361"/>
        <v>0.13087531196331795</v>
      </c>
      <c r="G3908" s="6">
        <f t="shared" si="362"/>
        <v>-0.15398659360955538</v>
      </c>
      <c r="H3908" s="6">
        <f t="shared" si="363"/>
        <v>0.11627890168864755</v>
      </c>
      <c r="I3908" s="6">
        <f t="shared" si="364"/>
        <v>1</v>
      </c>
    </row>
    <row r="3909" spans="1:9" x14ac:dyDescent="0.25">
      <c r="A3909" s="6">
        <v>3898</v>
      </c>
      <c r="B3909" s="6">
        <v>0.24993596525746398</v>
      </c>
      <c r="C3909" s="6">
        <v>0.98187200537125763</v>
      </c>
      <c r="D3909" s="6">
        <f t="shared" si="360"/>
        <v>40.175802891583736</v>
      </c>
      <c r="E3909" s="6">
        <f t="shared" si="365"/>
        <v>5.7146108233122835E-2</v>
      </c>
      <c r="F3909" s="6">
        <f t="shared" si="361"/>
        <v>0.13172394390683193</v>
      </c>
      <c r="G3909" s="6">
        <f t="shared" si="362"/>
        <v>-7.8424050658312483E-2</v>
      </c>
      <c r="H3909" s="6">
        <f t="shared" si="363"/>
        <v>0.19271626712455814</v>
      </c>
      <c r="I3909" s="6">
        <f t="shared" si="364"/>
        <v>1</v>
      </c>
    </row>
    <row r="3910" spans="1:9" x14ac:dyDescent="0.25">
      <c r="A3910" s="6">
        <v>3899</v>
      </c>
      <c r="B3910" s="6">
        <v>0.81088501246995293</v>
      </c>
      <c r="C3910" s="6">
        <v>0.43256935331278418</v>
      </c>
      <c r="D3910" s="6">
        <f t="shared" si="360"/>
        <v>62.217830636070488</v>
      </c>
      <c r="E3910" s="6">
        <f t="shared" si="365"/>
        <v>0.11133893475693739</v>
      </c>
      <c r="F3910" s="6">
        <f t="shared" si="361"/>
        <v>0.20399288733137866</v>
      </c>
      <c r="G3910" s="6">
        <f t="shared" si="362"/>
        <v>-5.7370455151252345E-2</v>
      </c>
      <c r="H3910" s="6">
        <f t="shared" si="363"/>
        <v>0.28004832466512714</v>
      </c>
      <c r="I3910" s="6">
        <f t="shared" si="364"/>
        <v>1</v>
      </c>
    </row>
    <row r="3911" spans="1:9" x14ac:dyDescent="0.25">
      <c r="A3911" s="6">
        <v>3900</v>
      </c>
      <c r="B3911" s="6">
        <v>-1.8853006622521207</v>
      </c>
      <c r="C3911" s="6">
        <v>0.85106967375713372</v>
      </c>
      <c r="D3911" s="6">
        <f t="shared" si="360"/>
        <v>49.619655605285843</v>
      </c>
      <c r="E3911" s="6">
        <f t="shared" si="365"/>
        <v>-0.14913734784357285</v>
      </c>
      <c r="F3911" s="6">
        <f t="shared" si="361"/>
        <v>0.1626873954271667</v>
      </c>
      <c r="G3911" s="6">
        <f t="shared" si="362"/>
        <v>-0.2998010710562119</v>
      </c>
      <c r="H3911" s="6">
        <f t="shared" si="363"/>
        <v>1.5263753690661908E-3</v>
      </c>
      <c r="I3911" s="6">
        <f t="shared" si="364"/>
        <v>1</v>
      </c>
    </row>
    <row r="3912" spans="1:9" x14ac:dyDescent="0.25">
      <c r="A3912" s="6">
        <v>3901</v>
      </c>
      <c r="B3912" s="6">
        <v>-2.6496854843571782</v>
      </c>
      <c r="C3912" s="6">
        <v>0.45097201452681052</v>
      </c>
      <c r="D3912" s="6">
        <f t="shared" si="360"/>
        <v>61.696936158413898</v>
      </c>
      <c r="E3912" s="6">
        <f t="shared" si="365"/>
        <v>-0.22298393741819542</v>
      </c>
      <c r="F3912" s="6">
        <f t="shared" si="361"/>
        <v>0.20228503658496361</v>
      </c>
      <c r="G3912" s="6">
        <f t="shared" si="362"/>
        <v>-0.39098561622937367</v>
      </c>
      <c r="H3912" s="6">
        <f t="shared" si="363"/>
        <v>-5.4982258607017193E-2</v>
      </c>
      <c r="I3912" s="6">
        <f t="shared" si="364"/>
        <v>1</v>
      </c>
    </row>
    <row r="3913" spans="1:9" x14ac:dyDescent="0.25">
      <c r="A3913" s="6">
        <v>3902</v>
      </c>
      <c r="B3913" s="6">
        <v>-1.2955365491507109</v>
      </c>
      <c r="C3913" s="6">
        <v>8.2766197698904392E-2</v>
      </c>
      <c r="D3913" s="6">
        <f t="shared" si="360"/>
        <v>76.86044492761738</v>
      </c>
      <c r="E3913" s="6">
        <f t="shared" si="365"/>
        <v>-9.2160721481340829E-2</v>
      </c>
      <c r="F3913" s="6">
        <f t="shared" si="361"/>
        <v>0.25200145877907337</v>
      </c>
      <c r="G3913" s="6">
        <f t="shared" si="362"/>
        <v>-0.27967453652680496</v>
      </c>
      <c r="H3913" s="6">
        <f t="shared" si="363"/>
        <v>9.5353093564123304E-2</v>
      </c>
      <c r="I3913" s="6">
        <f t="shared" si="364"/>
        <v>1</v>
      </c>
    </row>
    <row r="3914" spans="1:9" x14ac:dyDescent="0.25">
      <c r="A3914" s="6">
        <v>3903</v>
      </c>
      <c r="B3914" s="6">
        <v>-2.2918902686797082</v>
      </c>
      <c r="C3914" s="6">
        <v>0.4001281777397992</v>
      </c>
      <c r="D3914" s="6">
        <f t="shared" si="360"/>
        <v>63.154244377560964</v>
      </c>
      <c r="E3914" s="6">
        <f t="shared" si="365"/>
        <v>-0.18841763562908659</v>
      </c>
      <c r="F3914" s="6">
        <f t="shared" si="361"/>
        <v>0.20706309631987202</v>
      </c>
      <c r="G3914" s="6">
        <f t="shared" si="362"/>
        <v>-0.35839187029377412</v>
      </c>
      <c r="H3914" s="6">
        <f t="shared" si="363"/>
        <v>-1.8443400964399059E-2</v>
      </c>
      <c r="I3914" s="6">
        <f t="shared" si="364"/>
        <v>1</v>
      </c>
    </row>
    <row r="3915" spans="1:9" x14ac:dyDescent="0.25">
      <c r="A3915" s="6">
        <v>3904</v>
      </c>
      <c r="B3915" s="6">
        <v>-0.10618805390549824</v>
      </c>
      <c r="C3915" s="6">
        <v>0.78771324808496357</v>
      </c>
      <c r="D3915" s="6">
        <f t="shared" si="360"/>
        <v>51.990576306425545</v>
      </c>
      <c r="E3915" s="6">
        <f t="shared" si="365"/>
        <v>2.2741259366071683E-2</v>
      </c>
      <c r="F3915" s="6">
        <f t="shared" si="361"/>
        <v>0.17046090592270671</v>
      </c>
      <c r="G3915" s="6">
        <f t="shared" si="362"/>
        <v>-0.13147996209383964</v>
      </c>
      <c r="H3915" s="6">
        <f t="shared" si="363"/>
        <v>0.17696248082598301</v>
      </c>
      <c r="I3915" s="6">
        <f t="shared" si="364"/>
        <v>1</v>
      </c>
    </row>
    <row r="3916" spans="1:9" x14ac:dyDescent="0.25">
      <c r="A3916" s="6">
        <v>3905</v>
      </c>
      <c r="B3916" s="6">
        <v>0.67283394855621736</v>
      </c>
      <c r="C3916" s="6">
        <v>0.17212439344462416</v>
      </c>
      <c r="D3916" s="6">
        <f t="shared" si="360"/>
        <v>71.318892044642766</v>
      </c>
      <c r="E3916" s="6">
        <f t="shared" si="365"/>
        <v>9.8001934907695931E-2</v>
      </c>
      <c r="F3916" s="6">
        <f t="shared" si="361"/>
        <v>0.23383243293325498</v>
      </c>
      <c r="G3916" s="6">
        <f t="shared" si="362"/>
        <v>-8.2625667204214409E-2</v>
      </c>
      <c r="H3916" s="6">
        <f t="shared" si="363"/>
        <v>0.27862953701960624</v>
      </c>
      <c r="I3916" s="6">
        <f t="shared" si="364"/>
        <v>1</v>
      </c>
    </row>
    <row r="3917" spans="1:9" x14ac:dyDescent="0.25">
      <c r="A3917" s="6">
        <v>3906</v>
      </c>
      <c r="B3917" s="6">
        <v>1.2799364412785508</v>
      </c>
      <c r="C3917" s="6">
        <v>0.17954039124729149</v>
      </c>
      <c r="D3917" s="6">
        <f t="shared" ref="D3917:D3980" si="366">CHIINV(C3917,$B$5)</f>
        <v>70.967744220274525</v>
      </c>
      <c r="E3917" s="6">
        <f t="shared" si="365"/>
        <v>0.15665360787829635</v>
      </c>
      <c r="F3917" s="6">
        <f t="shared" ref="F3917:F3980" si="367">$B$2/($B$5)*D3917</f>
        <v>0.23268112859106402</v>
      </c>
      <c r="G3917" s="6">
        <f t="shared" ref="G3917:G3980" si="368">E3917-$B$8*SQRT(F3917/$B$6*(1/$B$3+1/$B$4))</f>
        <v>-2.352877380722776E-2</v>
      </c>
      <c r="H3917" s="6">
        <f t="shared" ref="H3917:H3980" si="369">E3917+$B$8*SQRT(F3917/$B$6*(1/$B$3+1/$B$4))</f>
        <v>0.33683598956382044</v>
      </c>
      <c r="I3917" s="6">
        <f t="shared" ref="I3917:I3980" si="370">IF(-G3917&lt;$B$9,1,0)*IF(H3917&lt;$B$9,1,0)</f>
        <v>1</v>
      </c>
    </row>
    <row r="3918" spans="1:9" x14ac:dyDescent="0.25">
      <c r="A3918" s="6">
        <v>3907</v>
      </c>
      <c r="B3918" s="6">
        <v>-1.234743649547454</v>
      </c>
      <c r="C3918" s="6">
        <v>0.76845606860560933</v>
      </c>
      <c r="D3918" s="6">
        <f t="shared" si="366"/>
        <v>52.636196239573565</v>
      </c>
      <c r="E3918" s="6">
        <f t="shared" ref="E3918:E3981" si="371">$B$1+B3918*SQRT($B$2/$B$6*(1/$B$3+1/$B$4))</f>
        <v>-8.6287569403713696E-2</v>
      </c>
      <c r="F3918" s="6">
        <f t="shared" si="367"/>
        <v>0.17257769258876579</v>
      </c>
      <c r="G3918" s="6">
        <f t="shared" si="368"/>
        <v>-0.24146339740977746</v>
      </c>
      <c r="H3918" s="6">
        <f t="shared" si="369"/>
        <v>6.888825860235008E-2</v>
      </c>
      <c r="I3918" s="6">
        <f t="shared" si="370"/>
        <v>1</v>
      </c>
    </row>
    <row r="3919" spans="1:9" x14ac:dyDescent="0.25">
      <c r="A3919" s="6">
        <v>3908</v>
      </c>
      <c r="B3919" s="6">
        <v>0.82811538959504105</v>
      </c>
      <c r="C3919" s="6">
        <v>0.38859218115787225</v>
      </c>
      <c r="D3919" s="6">
        <f t="shared" si="366"/>
        <v>63.493979460428392</v>
      </c>
      <c r="E3919" s="6">
        <f t="shared" si="371"/>
        <v>0.1130035473329279</v>
      </c>
      <c r="F3919" s="6">
        <f t="shared" si="367"/>
        <v>0.20817698183747013</v>
      </c>
      <c r="G3919" s="6">
        <f t="shared" si="368"/>
        <v>-5.7427258055900085E-2</v>
      </c>
      <c r="H3919" s="6">
        <f t="shared" si="369"/>
        <v>0.28343435272175588</v>
      </c>
      <c r="I3919" s="6">
        <f t="shared" si="370"/>
        <v>1</v>
      </c>
    </row>
    <row r="3920" spans="1:9" x14ac:dyDescent="0.25">
      <c r="A3920" s="6">
        <v>3909</v>
      </c>
      <c r="B3920" s="6">
        <v>-0.21824916984769516</v>
      </c>
      <c r="C3920" s="6">
        <v>0.20694601275673696</v>
      </c>
      <c r="D3920" s="6">
        <f t="shared" si="366"/>
        <v>69.751864403278873</v>
      </c>
      <c r="E3920" s="6">
        <f t="shared" si="371"/>
        <v>1.191512703462641E-2</v>
      </c>
      <c r="F3920" s="6">
        <f t="shared" si="367"/>
        <v>0.22869463738779958</v>
      </c>
      <c r="G3920" s="6">
        <f t="shared" si="368"/>
        <v>-0.1667170671956697</v>
      </c>
      <c r="H3920" s="6">
        <f t="shared" si="369"/>
        <v>0.19054732126492252</v>
      </c>
      <c r="I3920" s="6">
        <f t="shared" si="370"/>
        <v>1</v>
      </c>
    </row>
    <row r="3921" spans="1:9" x14ac:dyDescent="0.25">
      <c r="A3921" s="6">
        <v>3910</v>
      </c>
      <c r="B3921" s="6">
        <v>-1.0291387297911569</v>
      </c>
      <c r="C3921" s="6">
        <v>0.6973479415265359</v>
      </c>
      <c r="D3921" s="6">
        <f t="shared" si="366"/>
        <v>54.839467641983759</v>
      </c>
      <c r="E3921" s="6">
        <f t="shared" si="371"/>
        <v>-6.6424247049990046E-2</v>
      </c>
      <c r="F3921" s="6">
        <f t="shared" si="367"/>
        <v>0.17980153325240578</v>
      </c>
      <c r="G3921" s="6">
        <f t="shared" si="368"/>
        <v>-0.22481449469083631</v>
      </c>
      <c r="H3921" s="6">
        <f t="shared" si="369"/>
        <v>9.1966000590856231E-2</v>
      </c>
      <c r="I3921" s="6">
        <f t="shared" si="370"/>
        <v>1</v>
      </c>
    </row>
    <row r="3922" spans="1:9" x14ac:dyDescent="0.25">
      <c r="A3922" s="6">
        <v>3911</v>
      </c>
      <c r="B3922" s="6">
        <v>0.73657815846672747</v>
      </c>
      <c r="C3922" s="6">
        <v>0.94402905362102119</v>
      </c>
      <c r="D3922" s="6">
        <f t="shared" si="366"/>
        <v>44.530531278350729</v>
      </c>
      <c r="E3922" s="6">
        <f t="shared" si="371"/>
        <v>0.10416021064903849</v>
      </c>
      <c r="F3922" s="6">
        <f t="shared" si="367"/>
        <v>0.14600174189623188</v>
      </c>
      <c r="G3922" s="6">
        <f t="shared" si="368"/>
        <v>-3.8568308872216045E-2</v>
      </c>
      <c r="H3922" s="6">
        <f t="shared" si="369"/>
        <v>0.24688873017029303</v>
      </c>
      <c r="I3922" s="6">
        <f t="shared" si="370"/>
        <v>1</v>
      </c>
    </row>
    <row r="3923" spans="1:9" x14ac:dyDescent="0.25">
      <c r="A3923" s="6">
        <v>3912</v>
      </c>
      <c r="B3923" s="6">
        <v>-1.2167470231361222</v>
      </c>
      <c r="C3923" s="6">
        <v>0.88796655171361427</v>
      </c>
      <c r="D3923" s="6">
        <f t="shared" si="366"/>
        <v>47.95743989799135</v>
      </c>
      <c r="E3923" s="6">
        <f t="shared" si="371"/>
        <v>-8.4548930113800158E-2</v>
      </c>
      <c r="F3923" s="6">
        <f t="shared" si="367"/>
        <v>0.15723750786226673</v>
      </c>
      <c r="G3923" s="6">
        <f t="shared" si="368"/>
        <v>-0.23266760508660592</v>
      </c>
      <c r="H3923" s="6">
        <f t="shared" si="369"/>
        <v>6.35697448590056E-2</v>
      </c>
      <c r="I3923" s="6">
        <f t="shared" si="370"/>
        <v>1</v>
      </c>
    </row>
    <row r="3924" spans="1:9" x14ac:dyDescent="0.25">
      <c r="A3924" s="6">
        <v>3913</v>
      </c>
      <c r="B3924" s="6">
        <v>1.4446231944020838</v>
      </c>
      <c r="C3924" s="6">
        <v>0.99200415051728874</v>
      </c>
      <c r="D3924" s="6">
        <f t="shared" si="366"/>
        <v>37.610799548198514</v>
      </c>
      <c r="E3924" s="6">
        <f t="shared" si="371"/>
        <v>0.17256385977576175</v>
      </c>
      <c r="F3924" s="6">
        <f t="shared" si="367"/>
        <v>0.12331409687933939</v>
      </c>
      <c r="G3924" s="6">
        <f t="shared" si="368"/>
        <v>4.1392776341222515E-2</v>
      </c>
      <c r="H3924" s="6">
        <f t="shared" si="369"/>
        <v>0.30373494321030098</v>
      </c>
      <c r="I3924" s="6">
        <f t="shared" si="370"/>
        <v>1</v>
      </c>
    </row>
    <row r="3925" spans="1:9" x14ac:dyDescent="0.25">
      <c r="A3925" s="6">
        <v>3914</v>
      </c>
      <c r="B3925" s="6">
        <v>-0.92342588686733507</v>
      </c>
      <c r="C3925" s="6">
        <v>0.40897854548783835</v>
      </c>
      <c r="D3925" s="6">
        <f t="shared" si="366"/>
        <v>62.896165549695645</v>
      </c>
      <c r="E3925" s="6">
        <f t="shared" si="371"/>
        <v>-5.6211416158524388E-2</v>
      </c>
      <c r="F3925" s="6">
        <f t="shared" si="367"/>
        <v>0.20621693622851031</v>
      </c>
      <c r="G3925" s="6">
        <f t="shared" si="368"/>
        <v>-0.22583799676858168</v>
      </c>
      <c r="H3925" s="6">
        <f t="shared" si="369"/>
        <v>0.11341516445153292</v>
      </c>
      <c r="I3925" s="6">
        <f t="shared" si="370"/>
        <v>1</v>
      </c>
    </row>
    <row r="3926" spans="1:9" x14ac:dyDescent="0.25">
      <c r="A3926" s="6">
        <v>3915</v>
      </c>
      <c r="B3926" s="6">
        <v>-0.895661287358962</v>
      </c>
      <c r="C3926" s="6">
        <v>0.86083559678945276</v>
      </c>
      <c r="D3926" s="6">
        <f t="shared" si="366"/>
        <v>49.206606745038876</v>
      </c>
      <c r="E3926" s="6">
        <f t="shared" si="371"/>
        <v>-5.3529101013971722E-2</v>
      </c>
      <c r="F3926" s="6">
        <f t="shared" si="367"/>
        <v>0.16133313686897993</v>
      </c>
      <c r="G3926" s="6">
        <f t="shared" si="368"/>
        <v>-0.20356442879933345</v>
      </c>
      <c r="H3926" s="6">
        <f t="shared" si="369"/>
        <v>9.6506226771390022E-2</v>
      </c>
      <c r="I3926" s="6">
        <f t="shared" si="370"/>
        <v>1</v>
      </c>
    </row>
    <row r="3927" spans="1:9" x14ac:dyDescent="0.25">
      <c r="A3927" s="6">
        <v>3916</v>
      </c>
      <c r="B3927" s="6">
        <v>0.97775455287774093</v>
      </c>
      <c r="C3927" s="6">
        <v>0.22650837733085116</v>
      </c>
      <c r="D3927" s="6">
        <f t="shared" si="366"/>
        <v>68.949367845808311</v>
      </c>
      <c r="E3927" s="6">
        <f t="shared" si="371"/>
        <v>0.12746006394035564</v>
      </c>
      <c r="F3927" s="6">
        <f t="shared" si="367"/>
        <v>0.22606350113379775</v>
      </c>
      <c r="G3927" s="6">
        <f t="shared" si="368"/>
        <v>-5.0141574137184647E-2</v>
      </c>
      <c r="H3927" s="6">
        <f t="shared" si="369"/>
        <v>0.30506170201789595</v>
      </c>
      <c r="I3927" s="6">
        <f t="shared" si="370"/>
        <v>1</v>
      </c>
    </row>
    <row r="3928" spans="1:9" x14ac:dyDescent="0.25">
      <c r="A3928" s="6">
        <v>3917</v>
      </c>
      <c r="B3928" s="6">
        <v>-6.771415428374894E-2</v>
      </c>
      <c r="C3928" s="6">
        <v>0.9769890438550981</v>
      </c>
      <c r="D3928" s="6">
        <f t="shared" si="366"/>
        <v>41.004858156166058</v>
      </c>
      <c r="E3928" s="6">
        <f t="shared" si="371"/>
        <v>2.6458191194830647E-2</v>
      </c>
      <c r="F3928" s="6">
        <f t="shared" si="367"/>
        <v>0.13444215788906905</v>
      </c>
      <c r="G3928" s="6">
        <f t="shared" si="368"/>
        <v>-0.11050361658386362</v>
      </c>
      <c r="H3928" s="6">
        <f t="shared" si="369"/>
        <v>0.16341999897352491</v>
      </c>
      <c r="I3928" s="6">
        <f t="shared" si="370"/>
        <v>1</v>
      </c>
    </row>
    <row r="3929" spans="1:9" x14ac:dyDescent="0.25">
      <c r="A3929" s="6">
        <v>3918</v>
      </c>
      <c r="B3929" s="6">
        <v>-6.6564780354383402E-2</v>
      </c>
      <c r="C3929" s="6">
        <v>0.64937284463026823</v>
      </c>
      <c r="D3929" s="6">
        <f t="shared" si="366"/>
        <v>56.221851472217736</v>
      </c>
      <c r="E3929" s="6">
        <f t="shared" si="371"/>
        <v>2.6569231265715205E-2</v>
      </c>
      <c r="F3929" s="6">
        <f t="shared" si="367"/>
        <v>0.1843339392531729</v>
      </c>
      <c r="G3929" s="6">
        <f t="shared" si="368"/>
        <v>-0.13380492866351301</v>
      </c>
      <c r="H3929" s="6">
        <f t="shared" si="369"/>
        <v>0.18694339119494341</v>
      </c>
      <c r="I3929" s="6">
        <f t="shared" si="370"/>
        <v>1</v>
      </c>
    </row>
    <row r="3930" spans="1:9" x14ac:dyDescent="0.25">
      <c r="A3930" s="6">
        <v>3919</v>
      </c>
      <c r="B3930" s="6">
        <v>-0.84461134974844754</v>
      </c>
      <c r="C3930" s="6">
        <v>0.96191290017395548</v>
      </c>
      <c r="D3930" s="6">
        <f t="shared" si="366"/>
        <v>42.908332194820908</v>
      </c>
      <c r="E3930" s="6">
        <f t="shared" si="371"/>
        <v>-4.859720848874885E-2</v>
      </c>
      <c r="F3930" s="6">
        <f t="shared" si="367"/>
        <v>0.140683056376462</v>
      </c>
      <c r="G3930" s="6">
        <f t="shared" si="368"/>
        <v>-0.18870188762641607</v>
      </c>
      <c r="H3930" s="6">
        <f t="shared" si="369"/>
        <v>9.1507470648918371E-2</v>
      </c>
      <c r="I3930" s="6">
        <f t="shared" si="370"/>
        <v>1</v>
      </c>
    </row>
    <row r="3931" spans="1:9" x14ac:dyDescent="0.25">
      <c r="A3931" s="6">
        <v>3920</v>
      </c>
      <c r="B3931" s="6">
        <v>1.680928107816726</v>
      </c>
      <c r="C3931" s="6">
        <v>0.23184911648915066</v>
      </c>
      <c r="D3931" s="6">
        <f t="shared" si="366"/>
        <v>68.738244667868244</v>
      </c>
      <c r="E3931" s="6">
        <f t="shared" si="371"/>
        <v>0.19539308329087676</v>
      </c>
      <c r="F3931" s="6">
        <f t="shared" si="367"/>
        <v>0.22537129399301065</v>
      </c>
      <c r="G3931" s="6">
        <f t="shared" si="368"/>
        <v>1.8063562061687549E-2</v>
      </c>
      <c r="H3931" s="6">
        <f t="shared" si="369"/>
        <v>0.372722604520066</v>
      </c>
      <c r="I3931" s="6">
        <f t="shared" si="370"/>
        <v>1</v>
      </c>
    </row>
    <row r="3932" spans="1:9" x14ac:dyDescent="0.25">
      <c r="A3932" s="6">
        <v>3921</v>
      </c>
      <c r="B3932" s="6">
        <v>-1.5787918528076261</v>
      </c>
      <c r="C3932" s="6">
        <v>0.70888393810846273</v>
      </c>
      <c r="D3932" s="6">
        <f t="shared" si="366"/>
        <v>54.496975863729432</v>
      </c>
      <c r="E3932" s="6">
        <f t="shared" si="371"/>
        <v>-0.11952578361899849</v>
      </c>
      <c r="F3932" s="6">
        <f t="shared" si="367"/>
        <v>0.17867860938927682</v>
      </c>
      <c r="G3932" s="6">
        <f t="shared" si="368"/>
        <v>-0.27742065517495335</v>
      </c>
      <c r="H3932" s="6">
        <f t="shared" si="369"/>
        <v>3.836908793695637E-2</v>
      </c>
      <c r="I3932" s="6">
        <f t="shared" si="370"/>
        <v>1</v>
      </c>
    </row>
    <row r="3933" spans="1:9" x14ac:dyDescent="0.25">
      <c r="A3933" s="6">
        <v>3922</v>
      </c>
      <c r="B3933" s="6">
        <v>0.41436123865423724</v>
      </c>
      <c r="C3933" s="6">
        <v>0.1881771294289987</v>
      </c>
      <c r="D3933" s="6">
        <f t="shared" si="366"/>
        <v>70.571469420400376</v>
      </c>
      <c r="E3933" s="6">
        <f t="shared" si="371"/>
        <v>7.3031098789041765E-2</v>
      </c>
      <c r="F3933" s="6">
        <f t="shared" si="367"/>
        <v>0.23138186695213239</v>
      </c>
      <c r="G3933" s="6">
        <f t="shared" si="368"/>
        <v>-0.10664752099853034</v>
      </c>
      <c r="H3933" s="6">
        <f t="shared" si="369"/>
        <v>0.25270971857661384</v>
      </c>
      <c r="I3933" s="6">
        <f t="shared" si="370"/>
        <v>1</v>
      </c>
    </row>
    <row r="3934" spans="1:9" x14ac:dyDescent="0.25">
      <c r="A3934" s="6">
        <v>3923</v>
      </c>
      <c r="B3934" s="6">
        <v>0.15565092326141894</v>
      </c>
      <c r="C3934" s="6">
        <v>0.20633564256721701</v>
      </c>
      <c r="D3934" s="6">
        <f t="shared" si="366"/>
        <v>69.777702409862925</v>
      </c>
      <c r="E3934" s="6">
        <f t="shared" si="371"/>
        <v>4.8037307799156291E-2</v>
      </c>
      <c r="F3934" s="6">
        <f t="shared" si="367"/>
        <v>0.22877935216348499</v>
      </c>
      <c r="G3934" s="6">
        <f t="shared" si="368"/>
        <v>-0.13062796850358543</v>
      </c>
      <c r="H3934" s="6">
        <f t="shared" si="369"/>
        <v>0.22670258410189803</v>
      </c>
      <c r="I3934" s="6">
        <f t="shared" si="370"/>
        <v>1</v>
      </c>
    </row>
    <row r="3935" spans="1:9" x14ac:dyDescent="0.25">
      <c r="A3935" s="6">
        <v>3924</v>
      </c>
      <c r="B3935" s="6">
        <v>1.0799612937262282</v>
      </c>
      <c r="C3935" s="6">
        <v>0.72261726737266152</v>
      </c>
      <c r="D3935" s="6">
        <f t="shared" si="366"/>
        <v>54.082788830527463</v>
      </c>
      <c r="E3935" s="6">
        <f t="shared" si="371"/>
        <v>0.13733417319125951</v>
      </c>
      <c r="F3935" s="6">
        <f t="shared" si="367"/>
        <v>0.17732061911648347</v>
      </c>
      <c r="G3935" s="6">
        <f t="shared" si="368"/>
        <v>-1.995953893298763E-2</v>
      </c>
      <c r="H3935" s="6">
        <f t="shared" si="369"/>
        <v>0.29462788531550665</v>
      </c>
      <c r="I3935" s="6">
        <f t="shared" si="370"/>
        <v>1</v>
      </c>
    </row>
    <row r="3936" spans="1:9" x14ac:dyDescent="0.25">
      <c r="A3936" s="6">
        <v>3925</v>
      </c>
      <c r="B3936" s="6">
        <v>-1.6194553609238937</v>
      </c>
      <c r="C3936" s="6">
        <v>0.1445966978972747</v>
      </c>
      <c r="D3936" s="6">
        <f t="shared" si="366"/>
        <v>72.726801675642221</v>
      </c>
      <c r="E3936" s="6">
        <f t="shared" si="371"/>
        <v>-0.12345425172522892</v>
      </c>
      <c r="F3936" s="6">
        <f t="shared" si="367"/>
        <v>0.23844853008407285</v>
      </c>
      <c r="G3936" s="6">
        <f t="shared" si="368"/>
        <v>-0.30585602963774577</v>
      </c>
      <c r="H3936" s="6">
        <f t="shared" si="369"/>
        <v>5.8947526187287935E-2</v>
      </c>
      <c r="I3936" s="6">
        <f t="shared" si="370"/>
        <v>1</v>
      </c>
    </row>
    <row r="3937" spans="1:9" x14ac:dyDescent="0.25">
      <c r="A3937" s="6">
        <v>3926</v>
      </c>
      <c r="B3937" s="6">
        <v>-0.15239947970258072</v>
      </c>
      <c r="C3937" s="6">
        <v>0.41694387646107361</v>
      </c>
      <c r="D3937" s="6">
        <f t="shared" si="366"/>
        <v>62.665649082228541</v>
      </c>
      <c r="E3937" s="6">
        <f t="shared" si="371"/>
        <v>1.8276811491377686E-2</v>
      </c>
      <c r="F3937" s="6">
        <f t="shared" si="367"/>
        <v>0.20546114453189684</v>
      </c>
      <c r="G3937" s="6">
        <f t="shared" si="368"/>
        <v>-0.15103864034891543</v>
      </c>
      <c r="H3937" s="6">
        <f t="shared" si="369"/>
        <v>0.18759226333167081</v>
      </c>
      <c r="I3937" s="6">
        <f t="shared" si="370"/>
        <v>1</v>
      </c>
    </row>
    <row r="3938" spans="1:9" x14ac:dyDescent="0.25">
      <c r="A3938" s="6">
        <v>3927</v>
      </c>
      <c r="B3938" s="6">
        <v>-0.82155793279525824</v>
      </c>
      <c r="C3938" s="6">
        <v>0.13281655323953978</v>
      </c>
      <c r="D3938" s="6">
        <f t="shared" si="366"/>
        <v>73.390540817104082</v>
      </c>
      <c r="E3938" s="6">
        <f t="shared" si="371"/>
        <v>-4.6370036819711136E-2</v>
      </c>
      <c r="F3938" s="6">
        <f t="shared" si="367"/>
        <v>0.24062472399050519</v>
      </c>
      <c r="G3938" s="6">
        <f t="shared" si="368"/>
        <v>-0.22960226664908137</v>
      </c>
      <c r="H3938" s="6">
        <f t="shared" si="369"/>
        <v>0.1368621930096591</v>
      </c>
      <c r="I3938" s="6">
        <f t="shared" si="370"/>
        <v>1</v>
      </c>
    </row>
    <row r="3939" spans="1:9" x14ac:dyDescent="0.25">
      <c r="A3939" s="6">
        <v>3928</v>
      </c>
      <c r="B3939" s="6">
        <v>-0.98555574368219823</v>
      </c>
      <c r="C3939" s="6">
        <v>0.44248786889248332</v>
      </c>
      <c r="D3939" s="6">
        <f t="shared" si="366"/>
        <v>61.93628082650698</v>
      </c>
      <c r="E3939" s="6">
        <f t="shared" si="371"/>
        <v>-6.2213730573797643E-2</v>
      </c>
      <c r="F3939" s="6">
        <f t="shared" si="367"/>
        <v>0.20306977320166222</v>
      </c>
      <c r="G3939" s="6">
        <f t="shared" si="368"/>
        <v>-0.2305409635084486</v>
      </c>
      <c r="H3939" s="6">
        <f t="shared" si="369"/>
        <v>0.10611350236085332</v>
      </c>
      <c r="I3939" s="6">
        <f t="shared" si="370"/>
        <v>1</v>
      </c>
    </row>
    <row r="3940" spans="1:9" x14ac:dyDescent="0.25">
      <c r="A3940" s="6">
        <v>3929</v>
      </c>
      <c r="B3940" s="6">
        <v>1.4242914403439499</v>
      </c>
      <c r="C3940" s="6">
        <v>0.47331156346324044</v>
      </c>
      <c r="D3940" s="6">
        <f t="shared" si="366"/>
        <v>61.07237404353144</v>
      </c>
      <c r="E3940" s="6">
        <f t="shared" si="371"/>
        <v>0.17059962572264653</v>
      </c>
      <c r="F3940" s="6">
        <f t="shared" si="367"/>
        <v>0.20023729194600473</v>
      </c>
      <c r="G3940" s="6">
        <f t="shared" si="368"/>
        <v>3.450455884801279E-3</v>
      </c>
      <c r="H3940" s="6">
        <f t="shared" si="369"/>
        <v>0.33774879556049175</v>
      </c>
      <c r="I3940" s="6">
        <f t="shared" si="370"/>
        <v>1</v>
      </c>
    </row>
    <row r="3941" spans="1:9" x14ac:dyDescent="0.25">
      <c r="A3941" s="6">
        <v>3930</v>
      </c>
      <c r="B3941" s="6">
        <v>-1.5341038306360133</v>
      </c>
      <c r="C3941" s="6">
        <v>6.988738670003357E-3</v>
      </c>
      <c r="D3941" s="6">
        <f t="shared" si="366"/>
        <v>91.474684315989848</v>
      </c>
      <c r="E3941" s="6">
        <f t="shared" si="371"/>
        <v>-0.11520851051679243</v>
      </c>
      <c r="F3941" s="6">
        <f t="shared" si="367"/>
        <v>0.29991699775734376</v>
      </c>
      <c r="G3941" s="6">
        <f t="shared" si="368"/>
        <v>-0.3197739590289615</v>
      </c>
      <c r="H3941" s="6">
        <f t="shared" si="369"/>
        <v>8.935693799537664E-2</v>
      </c>
      <c r="I3941" s="6">
        <f t="shared" si="370"/>
        <v>1</v>
      </c>
    </row>
    <row r="3942" spans="1:9" x14ac:dyDescent="0.25">
      <c r="A3942" s="6">
        <v>3931</v>
      </c>
      <c r="B3942" s="6">
        <v>1.5787918528076261</v>
      </c>
      <c r="C3942" s="6">
        <v>0.51121555223242898</v>
      </c>
      <c r="D3942" s="6">
        <f t="shared" si="366"/>
        <v>60.026592538516432</v>
      </c>
      <c r="E3942" s="6">
        <f t="shared" si="371"/>
        <v>0.18552578361899849</v>
      </c>
      <c r="F3942" s="6">
        <f t="shared" si="367"/>
        <v>0.1968085001262834</v>
      </c>
      <c r="G3942" s="6">
        <f t="shared" si="368"/>
        <v>1.9813894540954669E-2</v>
      </c>
      <c r="H3942" s="6">
        <f t="shared" si="369"/>
        <v>0.35123767269704231</v>
      </c>
      <c r="I3942" s="6">
        <f t="shared" si="370"/>
        <v>1</v>
      </c>
    </row>
    <row r="3943" spans="1:9" x14ac:dyDescent="0.25">
      <c r="A3943" s="6">
        <v>3932</v>
      </c>
      <c r="B3943" s="6">
        <v>-0.80030076787807047</v>
      </c>
      <c r="C3943" s="6">
        <v>0.23090304269539474</v>
      </c>
      <c r="D3943" s="6">
        <f t="shared" si="366"/>
        <v>68.77541259379737</v>
      </c>
      <c r="E3943" s="6">
        <f t="shared" si="371"/>
        <v>-4.4316399583905472E-2</v>
      </c>
      <c r="F3943" s="6">
        <f t="shared" si="367"/>
        <v>0.22549315604523729</v>
      </c>
      <c r="G3943" s="6">
        <f t="shared" si="368"/>
        <v>-0.22169385686252807</v>
      </c>
      <c r="H3943" s="6">
        <f t="shared" si="369"/>
        <v>0.1330610576947171</v>
      </c>
      <c r="I3943" s="6">
        <f t="shared" si="370"/>
        <v>1</v>
      </c>
    </row>
    <row r="3944" spans="1:9" x14ac:dyDescent="0.25">
      <c r="A3944" s="6">
        <v>3933</v>
      </c>
      <c r="B3944" s="6">
        <v>0.67734958975051995</v>
      </c>
      <c r="C3944" s="6">
        <v>0.22980437635425885</v>
      </c>
      <c r="D3944" s="6">
        <f t="shared" si="366"/>
        <v>68.818698936285557</v>
      </c>
      <c r="E3944" s="6">
        <f t="shared" si="371"/>
        <v>9.8438187293010945E-2</v>
      </c>
      <c r="F3944" s="6">
        <f t="shared" si="367"/>
        <v>0.22563507847962477</v>
      </c>
      <c r="G3944" s="6">
        <f t="shared" si="368"/>
        <v>-7.8995080727739322E-2</v>
      </c>
      <c r="H3944" s="6">
        <f t="shared" si="369"/>
        <v>0.27587145531376123</v>
      </c>
      <c r="I3944" s="6">
        <f t="shared" si="370"/>
        <v>1</v>
      </c>
    </row>
    <row r="3945" spans="1:9" x14ac:dyDescent="0.25">
      <c r="A3945" s="6">
        <v>3934</v>
      </c>
      <c r="B3945" s="6">
        <v>-0.33628566598054022</v>
      </c>
      <c r="C3945" s="6">
        <v>0.69414349803155617</v>
      </c>
      <c r="D3945" s="6">
        <f t="shared" si="366"/>
        <v>54.933803170165014</v>
      </c>
      <c r="E3945" s="6">
        <f t="shared" si="371"/>
        <v>5.1171813288514167E-4</v>
      </c>
      <c r="F3945" s="6">
        <f t="shared" si="367"/>
        <v>0.18011083006611481</v>
      </c>
      <c r="G3945" s="6">
        <f t="shared" si="368"/>
        <v>-0.15801470339926652</v>
      </c>
      <c r="H3945" s="6">
        <f t="shared" si="369"/>
        <v>0.1590381396650368</v>
      </c>
      <c r="I3945" s="6">
        <f t="shared" si="370"/>
        <v>1</v>
      </c>
    </row>
    <row r="3946" spans="1:9" x14ac:dyDescent="0.25">
      <c r="A3946" s="6">
        <v>3935</v>
      </c>
      <c r="B3946" s="6">
        <v>-1.7787442629924044E-2</v>
      </c>
      <c r="C3946" s="6">
        <v>0.61302529984435561</v>
      </c>
      <c r="D3946" s="6">
        <f t="shared" si="366"/>
        <v>57.237242312058363</v>
      </c>
      <c r="E3946" s="6">
        <f t="shared" si="371"/>
        <v>3.1281569783323603E-2</v>
      </c>
      <c r="F3946" s="6">
        <f t="shared" si="367"/>
        <v>0.18766308954773234</v>
      </c>
      <c r="G3946" s="6">
        <f t="shared" si="368"/>
        <v>-0.13053432287935865</v>
      </c>
      <c r="H3946" s="6">
        <f t="shared" si="369"/>
        <v>0.19309746244600587</v>
      </c>
      <c r="I3946" s="6">
        <f t="shared" si="370"/>
        <v>1</v>
      </c>
    </row>
    <row r="3947" spans="1:9" x14ac:dyDescent="0.25">
      <c r="A3947" s="6">
        <v>3936</v>
      </c>
      <c r="B3947" s="6">
        <v>0.3717968866112642</v>
      </c>
      <c r="C3947" s="6">
        <v>0.33625293740653706</v>
      </c>
      <c r="D3947" s="6">
        <f t="shared" si="366"/>
        <v>65.09360033450676</v>
      </c>
      <c r="E3947" s="6">
        <f t="shared" si="371"/>
        <v>6.8918991712960703E-2</v>
      </c>
      <c r="F3947" s="6">
        <f t="shared" si="367"/>
        <v>0.21342164044100578</v>
      </c>
      <c r="G3947" s="6">
        <f t="shared" si="368"/>
        <v>-0.103645314318323</v>
      </c>
      <c r="H3947" s="6">
        <f t="shared" si="369"/>
        <v>0.2414832977442444</v>
      </c>
      <c r="I3947" s="6">
        <f t="shared" si="370"/>
        <v>1</v>
      </c>
    </row>
    <row r="3948" spans="1:9" x14ac:dyDescent="0.25">
      <c r="A3948" s="6">
        <v>3937</v>
      </c>
      <c r="B3948" s="6">
        <v>0.6489460702141514</v>
      </c>
      <c r="C3948" s="6">
        <v>0.98034607989745781</v>
      </c>
      <c r="D3948" s="6">
        <f t="shared" si="366"/>
        <v>40.452064664361338</v>
      </c>
      <c r="E3948" s="6">
        <f t="shared" si="371"/>
        <v>9.5694146609549155E-2</v>
      </c>
      <c r="F3948" s="6">
        <f t="shared" si="367"/>
        <v>0.13262972021102079</v>
      </c>
      <c r="G3948" s="6">
        <f t="shared" si="368"/>
        <v>-4.034132580004389E-2</v>
      </c>
      <c r="H3948" s="6">
        <f t="shared" si="369"/>
        <v>0.23172961901914219</v>
      </c>
      <c r="I3948" s="6">
        <f t="shared" si="370"/>
        <v>1</v>
      </c>
    </row>
    <row r="3949" spans="1:9" x14ac:dyDescent="0.25">
      <c r="A3949" s="6">
        <v>3938</v>
      </c>
      <c r="B3949" s="6">
        <v>1.2876080290880054</v>
      </c>
      <c r="C3949" s="6">
        <v>0.34665974913785208</v>
      </c>
      <c r="D3949" s="6">
        <f t="shared" si="366"/>
        <v>64.766811594722881</v>
      </c>
      <c r="E3949" s="6">
        <f t="shared" si="371"/>
        <v>0.15739475367288491</v>
      </c>
      <c r="F3949" s="6">
        <f t="shared" si="367"/>
        <v>0.21235020194991108</v>
      </c>
      <c r="G3949" s="6">
        <f t="shared" si="368"/>
        <v>-1.4735845925172103E-2</v>
      </c>
      <c r="H3949" s="6">
        <f t="shared" si="369"/>
        <v>0.3295253532709419</v>
      </c>
      <c r="I3949" s="6">
        <f t="shared" si="370"/>
        <v>1</v>
      </c>
    </row>
    <row r="3950" spans="1:9" x14ac:dyDescent="0.25">
      <c r="A3950" s="6">
        <v>3939</v>
      </c>
      <c r="B3950" s="6">
        <v>-0.68216877480153926</v>
      </c>
      <c r="C3950" s="6">
        <v>0.6326487014374218</v>
      </c>
      <c r="D3950" s="6">
        <f t="shared" si="366"/>
        <v>56.691629779732338</v>
      </c>
      <c r="E3950" s="6">
        <f t="shared" si="371"/>
        <v>-3.2903764800903776E-2</v>
      </c>
      <c r="F3950" s="6">
        <f t="shared" si="367"/>
        <v>0.18587419599912242</v>
      </c>
      <c r="G3950" s="6">
        <f t="shared" si="368"/>
        <v>-0.19394655775734043</v>
      </c>
      <c r="H3950" s="6">
        <f t="shared" si="369"/>
        <v>0.12813902815553285</v>
      </c>
      <c r="I3950" s="6">
        <f t="shared" si="370"/>
        <v>1</v>
      </c>
    </row>
    <row r="3951" spans="1:9" x14ac:dyDescent="0.25">
      <c r="A3951" s="6">
        <v>3940</v>
      </c>
      <c r="B3951" s="6">
        <v>0.56882413446146529</v>
      </c>
      <c r="C3951" s="6">
        <v>0.27747428815576647</v>
      </c>
      <c r="D3951" s="6">
        <f t="shared" si="366"/>
        <v>67.047953233824444</v>
      </c>
      <c r="E3951" s="6">
        <f t="shared" si="371"/>
        <v>8.7953632232041418E-2</v>
      </c>
      <c r="F3951" s="6">
        <f t="shared" si="367"/>
        <v>0.21982935486499819</v>
      </c>
      <c r="G3951" s="6">
        <f t="shared" si="368"/>
        <v>-8.718202847048509E-2</v>
      </c>
      <c r="H3951" s="6">
        <f t="shared" si="369"/>
        <v>0.26308929293456795</v>
      </c>
      <c r="I3951" s="6">
        <f t="shared" si="370"/>
        <v>1</v>
      </c>
    </row>
    <row r="3952" spans="1:9" x14ac:dyDescent="0.25">
      <c r="A3952" s="6">
        <v>3941</v>
      </c>
      <c r="B3952" s="6">
        <v>-0.38403982216550503</v>
      </c>
      <c r="C3952" s="6">
        <v>0.36158330027161473</v>
      </c>
      <c r="D3952" s="6">
        <f t="shared" si="366"/>
        <v>64.306277982118203</v>
      </c>
      <c r="E3952" s="6">
        <f t="shared" si="371"/>
        <v>-4.1017716569328455E-3</v>
      </c>
      <c r="F3952" s="6">
        <f t="shared" si="367"/>
        <v>0.21084025567907608</v>
      </c>
      <c r="G3952" s="6">
        <f t="shared" si="368"/>
        <v>-0.17561929994007136</v>
      </c>
      <c r="H3952" s="6">
        <f t="shared" si="369"/>
        <v>0.16741575662620567</v>
      </c>
      <c r="I3952" s="6">
        <f t="shared" si="370"/>
        <v>1</v>
      </c>
    </row>
    <row r="3953" spans="1:9" x14ac:dyDescent="0.25">
      <c r="A3953" s="6">
        <v>3942</v>
      </c>
      <c r="B3953" s="6">
        <v>-1.0372264114266727</v>
      </c>
      <c r="C3953" s="6">
        <v>0.97289956358531449</v>
      </c>
      <c r="D3953" s="6">
        <f t="shared" si="366"/>
        <v>41.598711073996355</v>
      </c>
      <c r="E3953" s="6">
        <f t="shared" si="371"/>
        <v>-6.7205591327213363E-2</v>
      </c>
      <c r="F3953" s="6">
        <f t="shared" si="367"/>
        <v>0.13638921663605363</v>
      </c>
      <c r="G3953" s="6">
        <f t="shared" si="368"/>
        <v>-0.20515560882024259</v>
      </c>
      <c r="H3953" s="6">
        <f t="shared" si="369"/>
        <v>7.0744426165815874E-2</v>
      </c>
      <c r="I3953" s="6">
        <f t="shared" si="370"/>
        <v>1</v>
      </c>
    </row>
    <row r="3954" spans="1:9" x14ac:dyDescent="0.25">
      <c r="A3954" s="6">
        <v>3943</v>
      </c>
      <c r="B3954" s="6">
        <v>0.45972910811542533</v>
      </c>
      <c r="C3954" s="6">
        <v>0.28980376598406932</v>
      </c>
      <c r="D3954" s="6">
        <f t="shared" si="366"/>
        <v>66.620333772795419</v>
      </c>
      <c r="E3954" s="6">
        <f t="shared" si="371"/>
        <v>7.7414051379268572E-2</v>
      </c>
      <c r="F3954" s="6">
        <f t="shared" si="367"/>
        <v>0.21842732384523089</v>
      </c>
      <c r="G3954" s="6">
        <f t="shared" si="368"/>
        <v>-9.7162224536403996E-2</v>
      </c>
      <c r="H3954" s="6">
        <f t="shared" si="369"/>
        <v>0.25199032729494114</v>
      </c>
      <c r="I3954" s="6">
        <f t="shared" si="370"/>
        <v>1</v>
      </c>
    </row>
    <row r="3955" spans="1:9" x14ac:dyDescent="0.25">
      <c r="A3955" s="6">
        <v>3944</v>
      </c>
      <c r="B3955" s="6">
        <v>0.517575244884938</v>
      </c>
      <c r="C3955" s="6">
        <v>0.16141239661854914</v>
      </c>
      <c r="D3955" s="6">
        <f t="shared" si="366"/>
        <v>71.845756174262135</v>
      </c>
      <c r="E3955" s="6">
        <f t="shared" si="371"/>
        <v>8.3002519120859292E-2</v>
      </c>
      <c r="F3955" s="6">
        <f t="shared" si="367"/>
        <v>0.23555985630905618</v>
      </c>
      <c r="G3955" s="6">
        <f t="shared" si="368"/>
        <v>-9.8291043223905056E-2</v>
      </c>
      <c r="H3955" s="6">
        <f t="shared" si="369"/>
        <v>0.26429608146562367</v>
      </c>
      <c r="I3955" s="6">
        <f t="shared" si="370"/>
        <v>1</v>
      </c>
    </row>
    <row r="3956" spans="1:9" x14ac:dyDescent="0.25">
      <c r="A3956" s="6">
        <v>3945</v>
      </c>
      <c r="B3956" s="6">
        <v>-0.86456111603183672</v>
      </c>
      <c r="C3956" s="6">
        <v>0.75475325785088654</v>
      </c>
      <c r="D3956" s="6">
        <f t="shared" si="366"/>
        <v>53.080554360647696</v>
      </c>
      <c r="E3956" s="6">
        <f t="shared" si="371"/>
        <v>-5.0524539016822315E-2</v>
      </c>
      <c r="F3956" s="6">
        <f t="shared" si="367"/>
        <v>0.17403460446114</v>
      </c>
      <c r="G3956" s="6">
        <f t="shared" si="368"/>
        <v>-0.20635399254663322</v>
      </c>
      <c r="H3956" s="6">
        <f t="shared" si="369"/>
        <v>0.10530491451298861</v>
      </c>
      <c r="I3956" s="6">
        <f t="shared" si="370"/>
        <v>1</v>
      </c>
    </row>
    <row r="3957" spans="1:9" x14ac:dyDescent="0.25">
      <c r="A3957" s="6">
        <v>3946</v>
      </c>
      <c r="B3957" s="6">
        <v>-0.15402520148199983</v>
      </c>
      <c r="C3957" s="6">
        <v>0.82421338541825617</v>
      </c>
      <c r="D3957" s="6">
        <f t="shared" si="366"/>
        <v>50.680775387499111</v>
      </c>
      <c r="E3957" s="6">
        <f t="shared" si="371"/>
        <v>1.8119751846110699E-2</v>
      </c>
      <c r="F3957" s="6">
        <f t="shared" si="367"/>
        <v>0.16616647668032494</v>
      </c>
      <c r="G3957" s="6">
        <f t="shared" si="368"/>
        <v>-0.13414642662505655</v>
      </c>
      <c r="H3957" s="6">
        <f t="shared" si="369"/>
        <v>0.17038593031727794</v>
      </c>
      <c r="I3957" s="6">
        <f t="shared" si="370"/>
        <v>1</v>
      </c>
    </row>
    <row r="3958" spans="1:9" x14ac:dyDescent="0.25">
      <c r="A3958" s="6">
        <v>3947</v>
      </c>
      <c r="B3958" s="6">
        <v>0.79389110396732576</v>
      </c>
      <c r="C3958" s="6">
        <v>0.14523758659627065</v>
      </c>
      <c r="D3958" s="6">
        <f t="shared" si="366"/>
        <v>72.691870852011974</v>
      </c>
      <c r="E3958" s="6">
        <f t="shared" si="371"/>
        <v>0.10969716722025845</v>
      </c>
      <c r="F3958" s="6">
        <f t="shared" si="367"/>
        <v>0.23833400279348188</v>
      </c>
      <c r="G3958" s="6">
        <f t="shared" si="368"/>
        <v>-7.2660801467699307E-2</v>
      </c>
      <c r="H3958" s="6">
        <f t="shared" si="369"/>
        <v>0.29205513590821619</v>
      </c>
      <c r="I3958" s="6">
        <f t="shared" si="370"/>
        <v>1</v>
      </c>
    </row>
    <row r="3959" spans="1:9" x14ac:dyDescent="0.25">
      <c r="A3959" s="6">
        <v>3948</v>
      </c>
      <c r="B3959" s="6">
        <v>-1.0508142622711603</v>
      </c>
      <c r="C3959" s="6">
        <v>0.86107974486526073</v>
      </c>
      <c r="D3959" s="6">
        <f t="shared" si="366"/>
        <v>49.196063504155852</v>
      </c>
      <c r="E3959" s="6">
        <f t="shared" si="371"/>
        <v>-6.8518302432270001E-2</v>
      </c>
      <c r="F3959" s="6">
        <f t="shared" si="367"/>
        <v>0.16129856886608476</v>
      </c>
      <c r="G3959" s="6">
        <f t="shared" si="368"/>
        <v>-0.21853755571616071</v>
      </c>
      <c r="H3959" s="6">
        <f t="shared" si="369"/>
        <v>8.1500950851620707E-2</v>
      </c>
      <c r="I3959" s="6">
        <f t="shared" si="370"/>
        <v>1</v>
      </c>
    </row>
    <row r="3960" spans="1:9" x14ac:dyDescent="0.25">
      <c r="A3960" s="6">
        <v>3949</v>
      </c>
      <c r="B3960" s="6">
        <v>-0.25056806407519616</v>
      </c>
      <c r="C3960" s="6">
        <v>0.37553025910214544</v>
      </c>
      <c r="D3960" s="6">
        <f t="shared" si="366"/>
        <v>63.883665904694524</v>
      </c>
      <c r="E3960" s="6">
        <f t="shared" si="371"/>
        <v>8.7928252194866482E-3</v>
      </c>
      <c r="F3960" s="6">
        <f t="shared" si="367"/>
        <v>0.20945464231047384</v>
      </c>
      <c r="G3960" s="6">
        <f t="shared" si="368"/>
        <v>-0.16216017915429748</v>
      </c>
      <c r="H3960" s="6">
        <f t="shared" si="369"/>
        <v>0.17974582959327079</v>
      </c>
      <c r="I3960" s="6">
        <f t="shared" si="370"/>
        <v>1</v>
      </c>
    </row>
    <row r="3961" spans="1:9" x14ac:dyDescent="0.25">
      <c r="A3961" s="6">
        <v>3950</v>
      </c>
      <c r="B3961" s="6">
        <v>-4.1688963392516598E-3</v>
      </c>
      <c r="C3961" s="6">
        <v>0.25022125919370097</v>
      </c>
      <c r="D3961" s="6">
        <f t="shared" si="366"/>
        <v>68.034857963853867</v>
      </c>
      <c r="E3961" s="6">
        <f t="shared" si="371"/>
        <v>3.2597246350213965E-2</v>
      </c>
      <c r="F3961" s="6">
        <f t="shared" si="367"/>
        <v>0.2230651080782094</v>
      </c>
      <c r="G3961" s="6">
        <f t="shared" si="368"/>
        <v>-0.14382265055337964</v>
      </c>
      <c r="H3961" s="6">
        <f t="shared" si="369"/>
        <v>0.20901714325380757</v>
      </c>
      <c r="I3961" s="6">
        <f t="shared" si="370"/>
        <v>1</v>
      </c>
    </row>
    <row r="3962" spans="1:9" x14ac:dyDescent="0.25">
      <c r="A3962" s="6">
        <v>3951</v>
      </c>
      <c r="B3962" s="6">
        <v>6.3114384829532355E-2</v>
      </c>
      <c r="C3962" s="6">
        <v>0.66042054506057923</v>
      </c>
      <c r="D3962" s="6">
        <f t="shared" si="366"/>
        <v>55.908565468934611</v>
      </c>
      <c r="E3962" s="6">
        <f t="shared" si="371"/>
        <v>3.9097428857791577E-2</v>
      </c>
      <c r="F3962" s="6">
        <f t="shared" si="367"/>
        <v>0.1833067720292938</v>
      </c>
      <c r="G3962" s="6">
        <f t="shared" si="368"/>
        <v>-0.12082927900052151</v>
      </c>
      <c r="H3962" s="6">
        <f t="shared" si="369"/>
        <v>0.19902413671610467</v>
      </c>
      <c r="I3962" s="6">
        <f t="shared" si="370"/>
        <v>1</v>
      </c>
    </row>
    <row r="3963" spans="1:9" x14ac:dyDescent="0.25">
      <c r="A3963" s="6">
        <v>3952</v>
      </c>
      <c r="B3963" s="6">
        <v>-0.55565351431141607</v>
      </c>
      <c r="C3963" s="6">
        <v>0.96133304849391155</v>
      </c>
      <c r="D3963" s="6">
        <f t="shared" si="366"/>
        <v>42.96900595844108</v>
      </c>
      <c r="E3963" s="6">
        <f t="shared" si="371"/>
        <v>-2.0681229441539301E-2</v>
      </c>
      <c r="F3963" s="6">
        <f t="shared" si="367"/>
        <v>0.14088198674898714</v>
      </c>
      <c r="G3963" s="6">
        <f t="shared" si="368"/>
        <v>-0.16088492985099662</v>
      </c>
      <c r="H3963" s="6">
        <f t="shared" si="369"/>
        <v>0.11952247096791802</v>
      </c>
      <c r="I3963" s="6">
        <f t="shared" si="370"/>
        <v>1</v>
      </c>
    </row>
    <row r="3964" spans="1:9" x14ac:dyDescent="0.25">
      <c r="A3964" s="6">
        <v>3953</v>
      </c>
      <c r="B3964" s="6">
        <v>0.15712203094153665</v>
      </c>
      <c r="C3964" s="6">
        <v>6.1220130008850369E-2</v>
      </c>
      <c r="D3964" s="6">
        <f t="shared" si="366"/>
        <v>78.911631380141174</v>
      </c>
      <c r="E3964" s="6">
        <f t="shared" si="371"/>
        <v>4.817943030333495E-2</v>
      </c>
      <c r="F3964" s="6">
        <f t="shared" si="367"/>
        <v>0.25872666026275792</v>
      </c>
      <c r="G3964" s="6">
        <f t="shared" si="368"/>
        <v>-0.14182001526645077</v>
      </c>
      <c r="H3964" s="6">
        <f t="shared" si="369"/>
        <v>0.2381788758731207</v>
      </c>
      <c r="I3964" s="6">
        <f t="shared" si="370"/>
        <v>1</v>
      </c>
    </row>
    <row r="3965" spans="1:9" x14ac:dyDescent="0.25">
      <c r="A3965" s="6">
        <v>3954</v>
      </c>
      <c r="B3965" s="6">
        <v>-0.67638666223501787</v>
      </c>
      <c r="C3965" s="6">
        <v>0.46205023346659752</v>
      </c>
      <c r="D3965" s="6">
        <f t="shared" si="366"/>
        <v>61.386267673308488</v>
      </c>
      <c r="E3965" s="6">
        <f t="shared" si="371"/>
        <v>-3.2345159656968187E-2</v>
      </c>
      <c r="F3965" s="6">
        <f t="shared" si="367"/>
        <v>0.20126645138789667</v>
      </c>
      <c r="G3965" s="6">
        <f t="shared" si="368"/>
        <v>-0.19992332719569422</v>
      </c>
      <c r="H3965" s="6">
        <f t="shared" si="369"/>
        <v>0.13523300788175785</v>
      </c>
      <c r="I3965" s="6">
        <f t="shared" si="370"/>
        <v>1</v>
      </c>
    </row>
    <row r="3966" spans="1:9" x14ac:dyDescent="0.25">
      <c r="A3966" s="6">
        <v>3955</v>
      </c>
      <c r="B3966" s="6">
        <v>0.15317255019908771</v>
      </c>
      <c r="C3966" s="6">
        <v>0.53245643482772298</v>
      </c>
      <c r="D3966" s="6">
        <f t="shared" si="366"/>
        <v>59.445200663521213</v>
      </c>
      <c r="E3966" s="6">
        <f t="shared" si="371"/>
        <v>4.7797874214063965E-2</v>
      </c>
      <c r="F3966" s="6">
        <f t="shared" si="367"/>
        <v>0.19490229725744659</v>
      </c>
      <c r="G3966" s="6">
        <f t="shared" si="368"/>
        <v>-0.11710955500679283</v>
      </c>
      <c r="H3966" s="6">
        <f t="shared" si="369"/>
        <v>0.21270530343492078</v>
      </c>
      <c r="I3966" s="6">
        <f t="shared" si="370"/>
        <v>1</v>
      </c>
    </row>
    <row r="3967" spans="1:9" x14ac:dyDescent="0.25">
      <c r="A3967" s="6">
        <v>3956</v>
      </c>
      <c r="B3967" s="6">
        <v>-0.43176214603590779</v>
      </c>
      <c r="C3967" s="6">
        <v>0.87905514694662312</v>
      </c>
      <c r="D3967" s="6">
        <f t="shared" si="366"/>
        <v>48.386604696173521</v>
      </c>
      <c r="E3967" s="6">
        <f t="shared" si="371"/>
        <v>-8.7121861529973477E-3</v>
      </c>
      <c r="F3967" s="6">
        <f t="shared" si="367"/>
        <v>0.15864460556122467</v>
      </c>
      <c r="G3967" s="6">
        <f t="shared" si="368"/>
        <v>-0.15749213224750028</v>
      </c>
      <c r="H3967" s="6">
        <f t="shared" si="369"/>
        <v>0.14006775994150558</v>
      </c>
      <c r="I3967" s="6">
        <f t="shared" si="370"/>
        <v>1</v>
      </c>
    </row>
    <row r="3968" spans="1:9" x14ac:dyDescent="0.25">
      <c r="A3968" s="6">
        <v>3957</v>
      </c>
      <c r="B3968" s="6">
        <v>1.4472334441961721</v>
      </c>
      <c r="C3968" s="6">
        <v>0.53663747062593459</v>
      </c>
      <c r="D3968" s="6">
        <f t="shared" si="366"/>
        <v>59.330960317061724</v>
      </c>
      <c r="E3968" s="6">
        <f t="shared" si="371"/>
        <v>0.17281603386354705</v>
      </c>
      <c r="F3968" s="6">
        <f t="shared" si="367"/>
        <v>0.19452773874446466</v>
      </c>
      <c r="G3968" s="6">
        <f t="shared" si="368"/>
        <v>8.0671383970379318E-3</v>
      </c>
      <c r="H3968" s="6">
        <f t="shared" si="369"/>
        <v>0.33756492933005616</v>
      </c>
      <c r="I3968" s="6">
        <f t="shared" si="370"/>
        <v>1</v>
      </c>
    </row>
    <row r="3969" spans="1:9" x14ac:dyDescent="0.25">
      <c r="A3969" s="6">
        <v>3958</v>
      </c>
      <c r="B3969" s="6">
        <v>0.96232497526216321</v>
      </c>
      <c r="C3969" s="6">
        <v>0.86016418958098084</v>
      </c>
      <c r="D3969" s="6">
        <f t="shared" si="366"/>
        <v>49.235543791730883</v>
      </c>
      <c r="E3969" s="6">
        <f t="shared" si="371"/>
        <v>0.12596942512527626</v>
      </c>
      <c r="F3969" s="6">
        <f t="shared" si="367"/>
        <v>0.16142801243190452</v>
      </c>
      <c r="G3969" s="6">
        <f t="shared" si="368"/>
        <v>-2.4110011992852065E-2</v>
      </c>
      <c r="H3969" s="6">
        <f t="shared" si="369"/>
        <v>0.27604886224340458</v>
      </c>
      <c r="I3969" s="6">
        <f t="shared" si="370"/>
        <v>1</v>
      </c>
    </row>
    <row r="3970" spans="1:9" x14ac:dyDescent="0.25">
      <c r="A3970" s="6">
        <v>3959</v>
      </c>
      <c r="B3970" s="6">
        <v>-0.47440380512853153</v>
      </c>
      <c r="C3970" s="6">
        <v>0.33606982634968108</v>
      </c>
      <c r="D3970" s="6">
        <f t="shared" si="366"/>
        <v>65.099394546564596</v>
      </c>
      <c r="E3970" s="6">
        <f t="shared" si="371"/>
        <v>-1.2831761799622581E-2</v>
      </c>
      <c r="F3970" s="6">
        <f t="shared" si="367"/>
        <v>0.21344063785758885</v>
      </c>
      <c r="G3970" s="6">
        <f t="shared" si="368"/>
        <v>-0.18540374794022599</v>
      </c>
      <c r="H3970" s="6">
        <f t="shared" si="369"/>
        <v>0.15974022434098081</v>
      </c>
      <c r="I3970" s="6">
        <f t="shared" si="370"/>
        <v>1</v>
      </c>
    </row>
    <row r="3971" spans="1:9" x14ac:dyDescent="0.25">
      <c r="A3971" s="6">
        <v>3960</v>
      </c>
      <c r="B3971" s="6">
        <v>1.9198887457605451</v>
      </c>
      <c r="C3971" s="6">
        <v>6.2532425916318246E-2</v>
      </c>
      <c r="D3971" s="6">
        <f t="shared" si="366"/>
        <v>78.770811908995626</v>
      </c>
      <c r="E3971" s="6">
        <f t="shared" si="371"/>
        <v>0.2184788741705678</v>
      </c>
      <c r="F3971" s="6">
        <f t="shared" si="367"/>
        <v>0.2582649570786742</v>
      </c>
      <c r="G3971" s="6">
        <f t="shared" si="368"/>
        <v>2.8649033310062744E-2</v>
      </c>
      <c r="H3971" s="6">
        <f t="shared" si="369"/>
        <v>0.40830871503107286</v>
      </c>
      <c r="I3971" s="6">
        <f t="shared" si="370"/>
        <v>0</v>
      </c>
    </row>
    <row r="3972" spans="1:9" x14ac:dyDescent="0.25">
      <c r="A3972" s="6">
        <v>3961</v>
      </c>
      <c r="B3972" s="6">
        <v>-2.4973633117042482</v>
      </c>
      <c r="C3972" s="6">
        <v>0.43943601794488357</v>
      </c>
      <c r="D3972" s="6">
        <f t="shared" si="366"/>
        <v>62.02270364774909</v>
      </c>
      <c r="E3972" s="6">
        <f t="shared" si="371"/>
        <v>-0.20826821748011726</v>
      </c>
      <c r="F3972" s="6">
        <f t="shared" si="367"/>
        <v>0.20335312671393144</v>
      </c>
      <c r="G3972" s="6">
        <f t="shared" si="368"/>
        <v>-0.37671284722205767</v>
      </c>
      <c r="H3972" s="6">
        <f t="shared" si="369"/>
        <v>-3.9823587738176874E-2</v>
      </c>
      <c r="I3972" s="6">
        <f t="shared" si="370"/>
        <v>1</v>
      </c>
    </row>
    <row r="3973" spans="1:9" x14ac:dyDescent="0.25">
      <c r="A3973" s="6">
        <v>3962</v>
      </c>
      <c r="B3973" s="6">
        <v>-0.22985886971582659</v>
      </c>
      <c r="C3973" s="6">
        <v>8.2613605151524397E-2</v>
      </c>
      <c r="D3973" s="6">
        <f t="shared" si="366"/>
        <v>76.873338155278404</v>
      </c>
      <c r="E3973" s="6">
        <f t="shared" si="371"/>
        <v>1.0793523469964553E-2</v>
      </c>
      <c r="F3973" s="6">
        <f t="shared" si="367"/>
        <v>0.2520437316566505</v>
      </c>
      <c r="G3973" s="6">
        <f t="shared" si="368"/>
        <v>-0.17673601850063048</v>
      </c>
      <c r="H3973" s="6">
        <f t="shared" si="369"/>
        <v>0.19832306544055961</v>
      </c>
      <c r="I3973" s="6">
        <f t="shared" si="370"/>
        <v>1</v>
      </c>
    </row>
    <row r="3974" spans="1:9" x14ac:dyDescent="0.25">
      <c r="A3974" s="6">
        <v>3963</v>
      </c>
      <c r="B3974" s="6">
        <v>0.49626351028564386</v>
      </c>
      <c r="C3974" s="6">
        <v>2.9297769096957305E-3</v>
      </c>
      <c r="D3974" s="6">
        <f t="shared" si="366"/>
        <v>95.832242769127092</v>
      </c>
      <c r="E3974" s="6">
        <f t="shared" si="371"/>
        <v>8.094360995290481E-2</v>
      </c>
      <c r="F3974" s="6">
        <f t="shared" si="367"/>
        <v>0.3142040746528757</v>
      </c>
      <c r="G3974" s="6">
        <f t="shared" si="368"/>
        <v>-0.12843757282479115</v>
      </c>
      <c r="H3974" s="6">
        <f t="shared" si="369"/>
        <v>0.29032479273060074</v>
      </c>
      <c r="I3974" s="6">
        <f t="shared" si="370"/>
        <v>1</v>
      </c>
    </row>
    <row r="3975" spans="1:9" x14ac:dyDescent="0.25">
      <c r="A3975" s="6">
        <v>3964</v>
      </c>
      <c r="B3975" s="6">
        <v>1.1455995263531804</v>
      </c>
      <c r="C3975" s="6">
        <v>0.67809076204718166</v>
      </c>
      <c r="D3975" s="6">
        <f t="shared" si="366"/>
        <v>55.401642904737578</v>
      </c>
      <c r="E3975" s="6">
        <f t="shared" si="371"/>
        <v>0.1436754289109341</v>
      </c>
      <c r="F3975" s="6">
        <f t="shared" si="367"/>
        <v>0.18164473083520519</v>
      </c>
      <c r="G3975" s="6">
        <f t="shared" si="368"/>
        <v>-1.5524600840740116E-2</v>
      </c>
      <c r="H3975" s="6">
        <f t="shared" si="369"/>
        <v>0.30287545866260834</v>
      </c>
      <c r="I3975" s="6">
        <f t="shared" si="370"/>
        <v>1</v>
      </c>
    </row>
    <row r="3976" spans="1:9" x14ac:dyDescent="0.25">
      <c r="A3976" s="6">
        <v>3965</v>
      </c>
      <c r="B3976" s="6">
        <v>-0.66022494138451293</v>
      </c>
      <c r="C3976" s="6">
        <v>0.88683736686300241</v>
      </c>
      <c r="D3976" s="6">
        <f t="shared" si="366"/>
        <v>48.012986483448508</v>
      </c>
      <c r="E3976" s="6">
        <f t="shared" si="371"/>
        <v>-3.0783789085558774E-2</v>
      </c>
      <c r="F3976" s="6">
        <f t="shared" si="367"/>
        <v>0.15741962781458527</v>
      </c>
      <c r="G3976" s="6">
        <f t="shared" si="368"/>
        <v>-0.17898821827780242</v>
      </c>
      <c r="H3976" s="6">
        <f t="shared" si="369"/>
        <v>0.11742064010668486</v>
      </c>
      <c r="I3976" s="6">
        <f t="shared" si="370"/>
        <v>1</v>
      </c>
    </row>
    <row r="3977" spans="1:9" x14ac:dyDescent="0.25">
      <c r="A3977" s="6">
        <v>3966</v>
      </c>
      <c r="B3977" s="6">
        <v>0.76138803706271574</v>
      </c>
      <c r="C3977" s="6">
        <v>0.43079927976317639</v>
      </c>
      <c r="D3977" s="6">
        <f t="shared" si="366"/>
        <v>62.268287774477542</v>
      </c>
      <c r="E3977" s="6">
        <f t="shared" si="371"/>
        <v>0.10655707263411641</v>
      </c>
      <c r="F3977" s="6">
        <f t="shared" si="367"/>
        <v>0.20415832057205752</v>
      </c>
      <c r="G3977" s="6">
        <f t="shared" si="368"/>
        <v>-6.2220713003829989E-2</v>
      </c>
      <c r="H3977" s="6">
        <f t="shared" si="369"/>
        <v>0.27533485827206283</v>
      </c>
      <c r="I3977" s="6">
        <f t="shared" si="370"/>
        <v>1</v>
      </c>
    </row>
    <row r="3978" spans="1:9" x14ac:dyDescent="0.25">
      <c r="A3978" s="6">
        <v>3967</v>
      </c>
      <c r="B3978" s="6">
        <v>-0.42028659663628787</v>
      </c>
      <c r="C3978" s="6">
        <v>0.1707205420087283</v>
      </c>
      <c r="D3978" s="6">
        <f t="shared" si="366"/>
        <v>71.386572279377788</v>
      </c>
      <c r="E3978" s="6">
        <f t="shared" si="371"/>
        <v>-7.6035427548680132E-3</v>
      </c>
      <c r="F3978" s="6">
        <f t="shared" si="367"/>
        <v>0.23405433534222225</v>
      </c>
      <c r="G3978" s="6">
        <f t="shared" si="368"/>
        <v>-0.18831683057524445</v>
      </c>
      <c r="H3978" s="6">
        <f t="shared" si="369"/>
        <v>0.17310974506550841</v>
      </c>
      <c r="I3978" s="6">
        <f t="shared" si="370"/>
        <v>1</v>
      </c>
    </row>
    <row r="3979" spans="1:9" x14ac:dyDescent="0.25">
      <c r="A3979" s="6">
        <v>3968</v>
      </c>
      <c r="B3979" s="6">
        <v>-0.20424749891390093</v>
      </c>
      <c r="C3979" s="6">
        <v>0.68834498123111665</v>
      </c>
      <c r="D3979" s="6">
        <f t="shared" si="366"/>
        <v>55.103678321270799</v>
      </c>
      <c r="E3979" s="6">
        <f t="shared" si="371"/>
        <v>1.3267816958478292E-2</v>
      </c>
      <c r="F3979" s="6">
        <f t="shared" si="367"/>
        <v>0.18066779777465836</v>
      </c>
      <c r="G3979" s="6">
        <f t="shared" si="368"/>
        <v>-0.14550352583616297</v>
      </c>
      <c r="H3979" s="6">
        <f t="shared" si="369"/>
        <v>0.17203915975311954</v>
      </c>
      <c r="I3979" s="6">
        <f t="shared" si="370"/>
        <v>1</v>
      </c>
    </row>
    <row r="3980" spans="1:9" x14ac:dyDescent="0.25">
      <c r="A3980" s="6">
        <v>3969</v>
      </c>
      <c r="B3980" s="6">
        <v>1.6654212231514975</v>
      </c>
      <c r="C3980" s="6">
        <v>0.86422315134128846</v>
      </c>
      <c r="D3980" s="6">
        <f t="shared" si="366"/>
        <v>49.059315398931247</v>
      </c>
      <c r="E3980" s="6">
        <f t="shared" si="371"/>
        <v>0.19389497590525323</v>
      </c>
      <c r="F3980" s="6">
        <f t="shared" si="367"/>
        <v>0.1608502144227254</v>
      </c>
      <c r="G3980" s="6">
        <f t="shared" si="368"/>
        <v>4.4084368629519394E-2</v>
      </c>
      <c r="H3980" s="6">
        <f t="shared" si="369"/>
        <v>0.3437055831809871</v>
      </c>
      <c r="I3980" s="6">
        <f t="shared" si="370"/>
        <v>1</v>
      </c>
    </row>
    <row r="3981" spans="1:9" x14ac:dyDescent="0.25">
      <c r="A3981" s="6">
        <v>3970</v>
      </c>
      <c r="B3981" s="6">
        <v>-0.48728452384239063</v>
      </c>
      <c r="C3981" s="6">
        <v>0.82772301400799586</v>
      </c>
      <c r="D3981" s="6">
        <f t="shared" ref="D3981:D4044" si="372">CHIINV(C3981,$B$5)</f>
        <v>50.547525132659665</v>
      </c>
      <c r="E3981" s="6">
        <f t="shared" si="371"/>
        <v>-1.4076157450584083E-2</v>
      </c>
      <c r="F3981" s="6">
        <f t="shared" ref="F3981:F4044" si="373">$B$2/($B$5)*D3981</f>
        <v>0.16572959059888415</v>
      </c>
      <c r="G3981" s="6">
        <f t="shared" ref="G3981:G4044" si="374">E3981-$B$8*SQRT(F3981/$B$6*(1/$B$3+1/$B$4))</f>
        <v>-0.16614203451732942</v>
      </c>
      <c r="H3981" s="6">
        <f t="shared" ref="H3981:H4044" si="375">E3981+$B$8*SQRT(F3981/$B$6*(1/$B$3+1/$B$4))</f>
        <v>0.13798971961616127</v>
      </c>
      <c r="I3981" s="6">
        <f t="shared" ref="I3981:I4044" si="376">IF(-G3981&lt;$B$9,1,0)*IF(H3981&lt;$B$9,1,0)</f>
        <v>1</v>
      </c>
    </row>
    <row r="3982" spans="1:9" x14ac:dyDescent="0.25">
      <c r="A3982" s="6">
        <v>3971</v>
      </c>
      <c r="B3982" s="6">
        <v>1.7663660401012748</v>
      </c>
      <c r="C3982" s="6">
        <v>0.9320047608874783</v>
      </c>
      <c r="D3982" s="6">
        <f t="shared" si="372"/>
        <v>45.41813385205171</v>
      </c>
      <c r="E3982" s="6">
        <f t="shared" ref="E3982:E4045" si="377">$B$1+B3982*SQRT($B$2/$B$6*(1/$B$3+1/$B$4))</f>
        <v>0.20364717172521557</v>
      </c>
      <c r="F3982" s="6">
        <f t="shared" si="373"/>
        <v>0.14891191426902201</v>
      </c>
      <c r="G3982" s="6">
        <f t="shared" si="374"/>
        <v>5.9503206212660587E-2</v>
      </c>
      <c r="H3982" s="6">
        <f t="shared" si="375"/>
        <v>0.34779113723777055</v>
      </c>
      <c r="I3982" s="6">
        <f t="shared" si="376"/>
        <v>1</v>
      </c>
    </row>
    <row r="3983" spans="1:9" x14ac:dyDescent="0.25">
      <c r="A3983" s="6">
        <v>3972</v>
      </c>
      <c r="B3983" s="6">
        <v>-2.3908341972855851E-2</v>
      </c>
      <c r="C3983" s="6">
        <v>0.73006378368480485</v>
      </c>
      <c r="D3983" s="6">
        <f t="shared" si="372"/>
        <v>53.854949546841794</v>
      </c>
      <c r="E3983" s="6">
        <f t="shared" si="377"/>
        <v>3.0690234727297414E-2</v>
      </c>
      <c r="F3983" s="6">
        <f t="shared" si="373"/>
        <v>0.17657360507161243</v>
      </c>
      <c r="G3983" s="6">
        <f t="shared" si="374"/>
        <v>-0.12627180523907983</v>
      </c>
      <c r="H3983" s="6">
        <f t="shared" si="375"/>
        <v>0.18765227469367468</v>
      </c>
      <c r="I3983" s="6">
        <f t="shared" si="376"/>
        <v>1</v>
      </c>
    </row>
    <row r="3984" spans="1:9" x14ac:dyDescent="0.25">
      <c r="A3984" s="6">
        <v>3973</v>
      </c>
      <c r="B3984" s="6">
        <v>2.0251900423318148</v>
      </c>
      <c r="C3984" s="6">
        <v>0.21762749107333598</v>
      </c>
      <c r="D3984" s="6">
        <f t="shared" si="372"/>
        <v>69.307746765890315</v>
      </c>
      <c r="E3984" s="6">
        <f t="shared" si="377"/>
        <v>0.22865194590707777</v>
      </c>
      <c r="F3984" s="6">
        <f t="shared" si="373"/>
        <v>0.22723851398652561</v>
      </c>
      <c r="G3984" s="6">
        <f t="shared" si="374"/>
        <v>5.0589345005513292E-2</v>
      </c>
      <c r="H3984" s="6">
        <f t="shared" si="375"/>
        <v>0.40671454680864227</v>
      </c>
      <c r="I3984" s="6">
        <f t="shared" si="376"/>
        <v>0</v>
      </c>
    </row>
    <row r="3985" spans="1:9" x14ac:dyDescent="0.25">
      <c r="A3985" s="6">
        <v>3974</v>
      </c>
      <c r="B3985" s="6">
        <v>-0.53903704611002468</v>
      </c>
      <c r="C3985" s="6">
        <v>0.96636860255745105</v>
      </c>
      <c r="D3985" s="6">
        <f t="shared" si="372"/>
        <v>42.417212443811252</v>
      </c>
      <c r="E3985" s="6">
        <f t="shared" si="377"/>
        <v>-1.9075926102223036E-2</v>
      </c>
      <c r="F3985" s="6">
        <f t="shared" si="373"/>
        <v>0.13907282768462706</v>
      </c>
      <c r="G3985" s="6">
        <f t="shared" si="374"/>
        <v>-0.15837649334025425</v>
      </c>
      <c r="H3985" s="6">
        <f t="shared" si="375"/>
        <v>0.12022464113580819</v>
      </c>
      <c r="I3985" s="6">
        <f t="shared" si="376"/>
        <v>1</v>
      </c>
    </row>
    <row r="3986" spans="1:9" x14ac:dyDescent="0.25">
      <c r="A3986" s="6">
        <v>3975</v>
      </c>
      <c r="B3986" s="6">
        <v>-4.5723709263256751E-2</v>
      </c>
      <c r="C3986" s="6">
        <v>1.5076143681142613E-2</v>
      </c>
      <c r="D3986" s="6">
        <f t="shared" si="372"/>
        <v>87.358020905065061</v>
      </c>
      <c r="E3986" s="6">
        <f t="shared" si="377"/>
        <v>2.8582670018886099E-2</v>
      </c>
      <c r="F3986" s="6">
        <f t="shared" si="373"/>
        <v>0.28641974067234444</v>
      </c>
      <c r="G3986" s="6">
        <f t="shared" si="374"/>
        <v>-0.17132673012020008</v>
      </c>
      <c r="H3986" s="6">
        <f t="shared" si="375"/>
        <v>0.22849207015797227</v>
      </c>
      <c r="I3986" s="6">
        <f t="shared" si="376"/>
        <v>1</v>
      </c>
    </row>
    <row r="3987" spans="1:9" x14ac:dyDescent="0.25">
      <c r="A3987" s="6">
        <v>3976</v>
      </c>
      <c r="B3987" s="6">
        <v>0.2001092980208341</v>
      </c>
      <c r="C3987" s="6">
        <v>0.69676808984649186</v>
      </c>
      <c r="D3987" s="6">
        <f t="shared" si="372"/>
        <v>54.856562675086373</v>
      </c>
      <c r="E3987" s="6">
        <f t="shared" si="377"/>
        <v>5.2332394853569386E-2</v>
      </c>
      <c r="F3987" s="6">
        <f t="shared" si="373"/>
        <v>0.1798575825412668</v>
      </c>
      <c r="G3987" s="6">
        <f t="shared" si="374"/>
        <v>-0.10608253825250832</v>
      </c>
      <c r="H3987" s="6">
        <f t="shared" si="375"/>
        <v>0.2107473279596471</v>
      </c>
      <c r="I3987" s="6">
        <f t="shared" si="376"/>
        <v>1</v>
      </c>
    </row>
    <row r="3988" spans="1:9" x14ac:dyDescent="0.25">
      <c r="A3988" s="6">
        <v>3977</v>
      </c>
      <c r="B3988" s="6">
        <v>0.29215925678727217</v>
      </c>
      <c r="C3988" s="6">
        <v>0.53077791680654318</v>
      </c>
      <c r="D3988" s="6">
        <f t="shared" si="372"/>
        <v>59.491076628206876</v>
      </c>
      <c r="E3988" s="6">
        <f t="shared" si="377"/>
        <v>6.1225265733273762E-2</v>
      </c>
      <c r="F3988" s="6">
        <f t="shared" si="373"/>
        <v>0.19505271025641599</v>
      </c>
      <c r="G3988" s="6">
        <f t="shared" si="374"/>
        <v>-0.1037457836644675</v>
      </c>
      <c r="H3988" s="6">
        <f t="shared" si="375"/>
        <v>0.22619631513101501</v>
      </c>
      <c r="I3988" s="6">
        <f t="shared" si="376"/>
        <v>1</v>
      </c>
    </row>
    <row r="3989" spans="1:9" x14ac:dyDescent="0.25">
      <c r="A3989" s="6">
        <v>3978</v>
      </c>
      <c r="B3989" s="6">
        <v>-1.1913198250113055</v>
      </c>
      <c r="C3989" s="6">
        <v>0.80318613238929415</v>
      </c>
      <c r="D3989" s="6">
        <f t="shared" si="372"/>
        <v>51.450796993413384</v>
      </c>
      <c r="E3989" s="6">
        <f t="shared" si="377"/>
        <v>-8.2092429396288691E-2</v>
      </c>
      <c r="F3989" s="6">
        <f t="shared" si="373"/>
        <v>0.16869113768332258</v>
      </c>
      <c r="G3989" s="6">
        <f t="shared" si="374"/>
        <v>-0.23551098017396252</v>
      </c>
      <c r="H3989" s="6">
        <f t="shared" si="375"/>
        <v>7.1326121381385138E-2</v>
      </c>
      <c r="I3989" s="6">
        <f t="shared" si="376"/>
        <v>1</v>
      </c>
    </row>
    <row r="3990" spans="1:9" x14ac:dyDescent="0.25">
      <c r="A3990" s="6">
        <v>3979</v>
      </c>
      <c r="B3990" s="6">
        <v>1.3502585716196336E-2</v>
      </c>
      <c r="C3990" s="6">
        <v>0.92788476210821869</v>
      </c>
      <c r="D3990" s="6">
        <f t="shared" si="372"/>
        <v>45.696597677957342</v>
      </c>
      <c r="E3990" s="6">
        <f t="shared" si="377"/>
        <v>3.4304473711074118E-2</v>
      </c>
      <c r="F3990" s="6">
        <f t="shared" si="373"/>
        <v>0.14982491041953228</v>
      </c>
      <c r="G3990" s="6">
        <f t="shared" si="374"/>
        <v>-0.11028069821593173</v>
      </c>
      <c r="H3990" s="6">
        <f t="shared" si="375"/>
        <v>0.17888964563807996</v>
      </c>
      <c r="I3990" s="6">
        <f t="shared" si="376"/>
        <v>1</v>
      </c>
    </row>
    <row r="3991" spans="1:9" x14ac:dyDescent="0.25">
      <c r="A3991" s="6">
        <v>3980</v>
      </c>
      <c r="B3991" s="6">
        <v>2.6845373213291168</v>
      </c>
      <c r="C3991" s="6">
        <v>0.43266090884121222</v>
      </c>
      <c r="D3991" s="6">
        <f t="shared" si="372"/>
        <v>62.215222582353292</v>
      </c>
      <c r="E3991" s="6">
        <f t="shared" si="377"/>
        <v>0.29235094475057632</v>
      </c>
      <c r="F3991" s="6">
        <f t="shared" si="373"/>
        <v>0.20398433633558458</v>
      </c>
      <c r="G3991" s="6">
        <f t="shared" si="374"/>
        <v>0.12364509086861974</v>
      </c>
      <c r="H3991" s="6">
        <f t="shared" si="375"/>
        <v>0.4610567986325329</v>
      </c>
      <c r="I3991" s="6">
        <f t="shared" si="376"/>
        <v>0</v>
      </c>
    </row>
    <row r="3992" spans="1:9" x14ac:dyDescent="0.25">
      <c r="A3992" s="6">
        <v>3981</v>
      </c>
      <c r="B3992" s="6">
        <v>-1.8138234736397862</v>
      </c>
      <c r="C3992" s="6">
        <v>0.66798913541062654</v>
      </c>
      <c r="D3992" s="6">
        <f t="shared" si="372"/>
        <v>55.692379027952391</v>
      </c>
      <c r="E3992" s="6">
        <f t="shared" si="377"/>
        <v>-0.14223199538397432</v>
      </c>
      <c r="F3992" s="6">
        <f t="shared" si="373"/>
        <v>0.18259796402607342</v>
      </c>
      <c r="G3992" s="6">
        <f t="shared" si="374"/>
        <v>-0.30184920260653048</v>
      </c>
      <c r="H3992" s="6">
        <f t="shared" si="375"/>
        <v>1.7385211838581854E-2</v>
      </c>
      <c r="I3992" s="6">
        <f t="shared" si="376"/>
        <v>1</v>
      </c>
    </row>
    <row r="3993" spans="1:9" x14ac:dyDescent="0.25">
      <c r="A3993" s="6">
        <v>3982</v>
      </c>
      <c r="B3993" s="6">
        <v>-0.15263140085153282</v>
      </c>
      <c r="C3993" s="6">
        <v>5.4109317300943024E-2</v>
      </c>
      <c r="D3993" s="6">
        <f t="shared" si="372"/>
        <v>79.721910553661345</v>
      </c>
      <c r="E3993" s="6">
        <f t="shared" si="377"/>
        <v>1.8254405779745193E-2</v>
      </c>
      <c r="F3993" s="6">
        <f t="shared" si="373"/>
        <v>0.26138331329069292</v>
      </c>
      <c r="G3993" s="6">
        <f t="shared" si="374"/>
        <v>-0.17271802313686152</v>
      </c>
      <c r="H3993" s="6">
        <f t="shared" si="375"/>
        <v>0.20922683469635189</v>
      </c>
      <c r="I3993" s="6">
        <f t="shared" si="376"/>
        <v>1</v>
      </c>
    </row>
    <row r="3994" spans="1:9" x14ac:dyDescent="0.25">
      <c r="A3994" s="6">
        <v>3983</v>
      </c>
      <c r="B3994" s="6">
        <v>-2.7292844606563449</v>
      </c>
      <c r="C3994" s="6">
        <v>9.5400860621967218E-2</v>
      </c>
      <c r="D3994" s="6">
        <f t="shared" si="372"/>
        <v>75.85396474912082</v>
      </c>
      <c r="E3994" s="6">
        <f t="shared" si="377"/>
        <v>-0.23067392911261028</v>
      </c>
      <c r="F3994" s="6">
        <f t="shared" si="373"/>
        <v>0.24870152376760923</v>
      </c>
      <c r="G3994" s="6">
        <f t="shared" si="374"/>
        <v>-0.41695596060670703</v>
      </c>
      <c r="H3994" s="6">
        <f t="shared" si="375"/>
        <v>-4.4391897618513532E-2</v>
      </c>
      <c r="I3994" s="6">
        <f t="shared" si="376"/>
        <v>0</v>
      </c>
    </row>
    <row r="3995" spans="1:9" x14ac:dyDescent="0.25">
      <c r="A3995" s="6">
        <v>3984</v>
      </c>
      <c r="B3995" s="6">
        <v>-8.1062125900643878E-2</v>
      </c>
      <c r="C3995" s="6">
        <v>0.44416638691366311</v>
      </c>
      <c r="D3995" s="6">
        <f t="shared" si="372"/>
        <v>61.888823947938043</v>
      </c>
      <c r="E3995" s="6">
        <f t="shared" si="377"/>
        <v>2.5168654624844862E-2</v>
      </c>
      <c r="F3995" s="6">
        <f t="shared" si="373"/>
        <v>0.2029141768784854</v>
      </c>
      <c r="G3995" s="6">
        <f t="shared" si="374"/>
        <v>-0.14309407802232482</v>
      </c>
      <c r="H3995" s="6">
        <f t="shared" si="375"/>
        <v>0.19343138727201453</v>
      </c>
      <c r="I3995" s="6">
        <f t="shared" si="376"/>
        <v>1</v>
      </c>
    </row>
    <row r="3996" spans="1:9" x14ac:dyDescent="0.25">
      <c r="A3996" s="6">
        <v>3985</v>
      </c>
      <c r="B3996" s="6">
        <v>0.36549295145960059</v>
      </c>
      <c r="C3996" s="6">
        <v>0.26477858821375166</v>
      </c>
      <c r="D3996" s="6">
        <f t="shared" si="372"/>
        <v>67.500060388294173</v>
      </c>
      <c r="E3996" s="6">
        <f t="shared" si="377"/>
        <v>6.830997371785201E-2</v>
      </c>
      <c r="F3996" s="6">
        <f t="shared" si="373"/>
        <v>0.22131167340424318</v>
      </c>
      <c r="G3996" s="6">
        <f t="shared" si="374"/>
        <v>-0.10741516847422951</v>
      </c>
      <c r="H3996" s="6">
        <f t="shared" si="375"/>
        <v>0.24403511590993354</v>
      </c>
      <c r="I3996" s="6">
        <f t="shared" si="376"/>
        <v>1</v>
      </c>
    </row>
    <row r="3997" spans="1:9" x14ac:dyDescent="0.25">
      <c r="A3997" s="6">
        <v>3986</v>
      </c>
      <c r="B3997" s="6">
        <v>0.85107785707805306</v>
      </c>
      <c r="C3997" s="6">
        <v>0.84835352641376993</v>
      </c>
      <c r="D3997" s="6">
        <f t="shared" si="372"/>
        <v>49.731690498153057</v>
      </c>
      <c r="E3997" s="6">
        <f t="shared" si="377"/>
        <v>0.11522193244838425</v>
      </c>
      <c r="F3997" s="6">
        <f t="shared" si="373"/>
        <v>0.16305472294476411</v>
      </c>
      <c r="G3997" s="6">
        <f t="shared" si="374"/>
        <v>-3.5611784657085033E-2</v>
      </c>
      <c r="H3997" s="6">
        <f t="shared" si="375"/>
        <v>0.26605564955385352</v>
      </c>
      <c r="I3997" s="6">
        <f t="shared" si="376"/>
        <v>1</v>
      </c>
    </row>
    <row r="3998" spans="1:9" x14ac:dyDescent="0.25">
      <c r="A3998" s="6">
        <v>3987</v>
      </c>
      <c r="B3998" s="6">
        <v>0.24827841116348282</v>
      </c>
      <c r="C3998" s="6">
        <v>0.52336191900387585</v>
      </c>
      <c r="D3998" s="6">
        <f t="shared" si="372"/>
        <v>59.693879991419287</v>
      </c>
      <c r="E3998" s="6">
        <f t="shared" si="377"/>
        <v>5.698597329410237E-2</v>
      </c>
      <c r="F3998" s="6">
        <f t="shared" si="373"/>
        <v>0.19571763931612882</v>
      </c>
      <c r="G3998" s="6">
        <f t="shared" si="374"/>
        <v>-0.1082660276414576</v>
      </c>
      <c r="H3998" s="6">
        <f t="shared" si="375"/>
        <v>0.22223797422966235</v>
      </c>
      <c r="I3998" s="6">
        <f t="shared" si="376"/>
        <v>1</v>
      </c>
    </row>
    <row r="3999" spans="1:9" x14ac:dyDescent="0.25">
      <c r="A3999" s="6">
        <v>3988</v>
      </c>
      <c r="B3999" s="6">
        <v>1.263281319552334</v>
      </c>
      <c r="C3999" s="6">
        <v>3.5309915463728754E-2</v>
      </c>
      <c r="D3999" s="6">
        <f t="shared" si="372"/>
        <v>82.410663388091564</v>
      </c>
      <c r="E3999" s="6">
        <f t="shared" si="377"/>
        <v>0.15504457025370802</v>
      </c>
      <c r="F3999" s="6">
        <f t="shared" si="373"/>
        <v>0.27019889635439859</v>
      </c>
      <c r="G3999" s="6">
        <f t="shared" si="374"/>
        <v>-3.9121583522426034E-2</v>
      </c>
      <c r="H3999" s="6">
        <f t="shared" si="375"/>
        <v>0.3492107240298421</v>
      </c>
      <c r="I3999" s="6">
        <f t="shared" si="376"/>
        <v>1</v>
      </c>
    </row>
    <row r="4000" spans="1:9" x14ac:dyDescent="0.25">
      <c r="A4000" s="6">
        <v>3989</v>
      </c>
      <c r="B4000" s="6">
        <v>1.3544172361434903</v>
      </c>
      <c r="C4000" s="6">
        <v>0.94665364543595687</v>
      </c>
      <c r="D4000" s="6">
        <f t="shared" si="372"/>
        <v>44.31892274982998</v>
      </c>
      <c r="E4000" s="6">
        <f t="shared" si="377"/>
        <v>0.16384913626991962</v>
      </c>
      <c r="F4000" s="6">
        <f t="shared" si="373"/>
        <v>0.14530794344206552</v>
      </c>
      <c r="G4000" s="6">
        <f t="shared" si="374"/>
        <v>2.146014265586893E-2</v>
      </c>
      <c r="H4000" s="6">
        <f t="shared" si="375"/>
        <v>0.30623812988397031</v>
      </c>
      <c r="I4000" s="6">
        <f t="shared" si="376"/>
        <v>1</v>
      </c>
    </row>
    <row r="4001" spans="1:9" x14ac:dyDescent="0.25">
      <c r="A4001" s="6">
        <v>3990</v>
      </c>
      <c r="B4001" s="6">
        <v>0.61938749240653124</v>
      </c>
      <c r="C4001" s="6">
        <v>0.1966307565538499</v>
      </c>
      <c r="D4001" s="6">
        <f t="shared" si="372"/>
        <v>70.195682567415005</v>
      </c>
      <c r="E4001" s="6">
        <f t="shared" si="377"/>
        <v>9.2838516695603959E-2</v>
      </c>
      <c r="F4001" s="6">
        <f t="shared" si="373"/>
        <v>0.2301497789095574</v>
      </c>
      <c r="G4001" s="6">
        <f t="shared" si="374"/>
        <v>-8.6361078144557665E-2</v>
      </c>
      <c r="H4001" s="6">
        <f t="shared" si="375"/>
        <v>0.27203811153576557</v>
      </c>
      <c r="I4001" s="6">
        <f t="shared" si="376"/>
        <v>1</v>
      </c>
    </row>
    <row r="4002" spans="1:9" x14ac:dyDescent="0.25">
      <c r="A4002" s="6">
        <v>3991</v>
      </c>
      <c r="B4002" s="6">
        <v>-0.33199853533005808</v>
      </c>
      <c r="C4002" s="6">
        <v>1.7548142948698386E-2</v>
      </c>
      <c r="D4002" s="6">
        <f t="shared" si="372"/>
        <v>86.509186162535144</v>
      </c>
      <c r="E4002" s="6">
        <f t="shared" si="377"/>
        <v>9.2589430232695863E-4</v>
      </c>
      <c r="F4002" s="6">
        <f t="shared" si="373"/>
        <v>0.28363667594273817</v>
      </c>
      <c r="G4002" s="6">
        <f t="shared" si="374"/>
        <v>-0.19800990166373469</v>
      </c>
      <c r="H4002" s="6">
        <f t="shared" si="375"/>
        <v>0.1998616902683886</v>
      </c>
      <c r="I4002" s="6">
        <f t="shared" si="376"/>
        <v>1</v>
      </c>
    </row>
    <row r="4003" spans="1:9" x14ac:dyDescent="0.25">
      <c r="A4003" s="6">
        <v>3992</v>
      </c>
      <c r="B4003" s="6">
        <v>0.18421246750222053</v>
      </c>
      <c r="C4003" s="6">
        <v>0.77324747459334087</v>
      </c>
      <c r="D4003" s="6">
        <f t="shared" si="372"/>
        <v>52.478008058825814</v>
      </c>
      <c r="E4003" s="6">
        <f t="shared" si="377"/>
        <v>5.0796615119465711E-2</v>
      </c>
      <c r="F4003" s="6">
        <f t="shared" si="373"/>
        <v>0.17205904281582235</v>
      </c>
      <c r="G4003" s="6">
        <f t="shared" si="374"/>
        <v>-0.10414586155916364</v>
      </c>
      <c r="H4003" s="6">
        <f t="shared" si="375"/>
        <v>0.20573909179809505</v>
      </c>
      <c r="I4003" s="6">
        <f t="shared" si="376"/>
        <v>1</v>
      </c>
    </row>
    <row r="4004" spans="1:9" x14ac:dyDescent="0.25">
      <c r="A4004" s="6">
        <v>3993</v>
      </c>
      <c r="B4004" s="6">
        <v>1.201651684823446</v>
      </c>
      <c r="C4004" s="6">
        <v>0.55760368663594473</v>
      </c>
      <c r="D4004" s="6">
        <f t="shared" si="372"/>
        <v>58.758386302306775</v>
      </c>
      <c r="E4004" s="6">
        <f t="shared" si="377"/>
        <v>0.14909058188313229</v>
      </c>
      <c r="F4004" s="6">
        <f t="shared" si="373"/>
        <v>0.19265044689280911</v>
      </c>
      <c r="G4004" s="6">
        <f t="shared" si="374"/>
        <v>-1.4861430925218549E-2</v>
      </c>
      <c r="H4004" s="6">
        <f t="shared" si="375"/>
        <v>0.3130425946914831</v>
      </c>
      <c r="I4004" s="6">
        <f t="shared" si="376"/>
        <v>1</v>
      </c>
    </row>
    <row r="4005" spans="1:9" x14ac:dyDescent="0.25">
      <c r="A4005" s="6">
        <v>3994</v>
      </c>
      <c r="B4005" s="6">
        <v>1.1318479664623737</v>
      </c>
      <c r="C4005" s="6">
        <v>0.43061616870632036</v>
      </c>
      <c r="D4005" s="6">
        <f t="shared" si="372"/>
        <v>62.273511277199894</v>
      </c>
      <c r="E4005" s="6">
        <f t="shared" si="377"/>
        <v>0.14234690200943098</v>
      </c>
      <c r="F4005" s="6">
        <f t="shared" si="373"/>
        <v>0.20417544681049146</v>
      </c>
      <c r="G4005" s="6">
        <f t="shared" si="374"/>
        <v>-2.6437962614995536E-2</v>
      </c>
      <c r="H4005" s="6">
        <f t="shared" si="375"/>
        <v>0.3111317666338575</v>
      </c>
      <c r="I4005" s="6">
        <f t="shared" si="376"/>
        <v>1</v>
      </c>
    </row>
    <row r="4006" spans="1:9" x14ac:dyDescent="0.25">
      <c r="A4006" s="6">
        <v>3995</v>
      </c>
      <c r="B4006" s="6">
        <v>0.21542973627219908</v>
      </c>
      <c r="C4006" s="6">
        <v>0.49201940977202674</v>
      </c>
      <c r="D4006" s="6">
        <f t="shared" si="372"/>
        <v>60.554469730876448</v>
      </c>
      <c r="E4006" s="6">
        <f t="shared" si="377"/>
        <v>5.3812489804351132E-2</v>
      </c>
      <c r="F4006" s="6">
        <f t="shared" si="373"/>
        <v>0.19853924501926704</v>
      </c>
      <c r="G4006" s="6">
        <f t="shared" si="374"/>
        <v>-0.11262644413743247</v>
      </c>
      <c r="H4006" s="6">
        <f t="shared" si="375"/>
        <v>0.22025142374613474</v>
      </c>
      <c r="I4006" s="6">
        <f t="shared" si="376"/>
        <v>1</v>
      </c>
    </row>
    <row r="4007" spans="1:9" x14ac:dyDescent="0.25">
      <c r="A4007" s="6">
        <v>3996</v>
      </c>
      <c r="B4007" s="6">
        <v>0.28036311050527729</v>
      </c>
      <c r="C4007" s="6">
        <v>0.68987090670491658</v>
      </c>
      <c r="D4007" s="6">
        <f t="shared" si="372"/>
        <v>55.059075097999241</v>
      </c>
      <c r="E4007" s="6">
        <f t="shared" si="377"/>
        <v>6.0085649733770105E-2</v>
      </c>
      <c r="F4007" s="6">
        <f t="shared" si="373"/>
        <v>0.18052155769835818</v>
      </c>
      <c r="G4007" s="6">
        <f t="shared" si="374"/>
        <v>-9.8621421967663672E-2</v>
      </c>
      <c r="H4007" s="6">
        <f t="shared" si="375"/>
        <v>0.2187927214352039</v>
      </c>
      <c r="I4007" s="6">
        <f t="shared" si="376"/>
        <v>1</v>
      </c>
    </row>
    <row r="4008" spans="1:9" x14ac:dyDescent="0.25">
      <c r="A4008" s="6">
        <v>3997</v>
      </c>
      <c r="B4008" s="6">
        <v>2.1229971025604755</v>
      </c>
      <c r="C4008" s="6">
        <v>0.17999816888943143</v>
      </c>
      <c r="D4008" s="6">
        <f t="shared" si="372"/>
        <v>70.94640791481504</v>
      </c>
      <c r="E4008" s="6">
        <f t="shared" si="377"/>
        <v>0.23810100562848285</v>
      </c>
      <c r="F4008" s="6">
        <f t="shared" si="373"/>
        <v>0.23261117349119687</v>
      </c>
      <c r="G4008" s="6">
        <f t="shared" si="374"/>
        <v>5.7945711709199932E-2</v>
      </c>
      <c r="H4008" s="6">
        <f t="shared" si="375"/>
        <v>0.41825629954776578</v>
      </c>
      <c r="I4008" s="6">
        <f t="shared" si="376"/>
        <v>0</v>
      </c>
    </row>
    <row r="4009" spans="1:9" x14ac:dyDescent="0.25">
      <c r="A4009" s="6">
        <v>3998</v>
      </c>
      <c r="B4009" s="6">
        <v>-0.95868472271831706</v>
      </c>
      <c r="C4009" s="6">
        <v>0.26856288338877532</v>
      </c>
      <c r="D4009" s="6">
        <f t="shared" si="372"/>
        <v>67.363973677663921</v>
      </c>
      <c r="E4009" s="6">
        <f t="shared" si="377"/>
        <v>-5.9617743318181926E-2</v>
      </c>
      <c r="F4009" s="6">
        <f t="shared" si="373"/>
        <v>0.22086548746775056</v>
      </c>
      <c r="G4009" s="6">
        <f t="shared" si="374"/>
        <v>-0.23516565661764377</v>
      </c>
      <c r="H4009" s="6">
        <f t="shared" si="375"/>
        <v>0.11593016998127992</v>
      </c>
      <c r="I4009" s="6">
        <f t="shared" si="376"/>
        <v>1</v>
      </c>
    </row>
    <row r="4010" spans="1:9" x14ac:dyDescent="0.25">
      <c r="A4010" s="6">
        <v>3999</v>
      </c>
      <c r="B4010" s="6">
        <v>-0.65613903643679805</v>
      </c>
      <c r="C4010" s="6">
        <v>0.39570299386577962</v>
      </c>
      <c r="D4010" s="6">
        <f t="shared" si="372"/>
        <v>63.284101914741157</v>
      </c>
      <c r="E4010" s="6">
        <f t="shared" si="377"/>
        <v>-3.0389053165915725E-2</v>
      </c>
      <c r="F4010" s="6">
        <f t="shared" si="373"/>
        <v>0.20748885873685624</v>
      </c>
      <c r="G4010" s="6">
        <f t="shared" si="374"/>
        <v>-0.20053794830710009</v>
      </c>
      <c r="H4010" s="6">
        <f t="shared" si="375"/>
        <v>0.13975984197526864</v>
      </c>
      <c r="I4010" s="6">
        <f t="shared" si="376"/>
        <v>1</v>
      </c>
    </row>
    <row r="4011" spans="1:9" x14ac:dyDescent="0.25">
      <c r="A4011" s="6">
        <v>4000</v>
      </c>
      <c r="B4011" s="6">
        <v>1.2459713616408408</v>
      </c>
      <c r="C4011" s="6">
        <v>0.12640766624958036</v>
      </c>
      <c r="D4011" s="6">
        <f t="shared" si="372"/>
        <v>73.770537330782972</v>
      </c>
      <c r="E4011" s="6">
        <f t="shared" si="377"/>
        <v>0.15337226944333382</v>
      </c>
      <c r="F4011" s="6">
        <f t="shared" si="373"/>
        <v>0.24187061419928843</v>
      </c>
      <c r="G4011" s="6">
        <f t="shared" si="374"/>
        <v>-3.0333711581129214E-2</v>
      </c>
      <c r="H4011" s="6">
        <f t="shared" si="375"/>
        <v>0.33707825046779682</v>
      </c>
      <c r="I4011" s="6">
        <f t="shared" si="376"/>
        <v>1</v>
      </c>
    </row>
    <row r="4012" spans="1:9" x14ac:dyDescent="0.25">
      <c r="A4012" s="6">
        <v>4001</v>
      </c>
      <c r="B4012" s="6">
        <v>-0.55431428336305544</v>
      </c>
      <c r="C4012" s="6">
        <v>0.22635578478347118</v>
      </c>
      <c r="D4012" s="6">
        <f t="shared" si="372"/>
        <v>68.955447164286227</v>
      </c>
      <c r="E4012" s="6">
        <f t="shared" si="377"/>
        <v>-2.0551847440053631E-2</v>
      </c>
      <c r="F4012" s="6">
        <f t="shared" si="373"/>
        <v>0.2260834333255286</v>
      </c>
      <c r="G4012" s="6">
        <f t="shared" si="374"/>
        <v>-0.19816131498112222</v>
      </c>
      <c r="H4012" s="6">
        <f t="shared" si="375"/>
        <v>0.15705762010101493</v>
      </c>
      <c r="I4012" s="6">
        <f t="shared" si="376"/>
        <v>1</v>
      </c>
    </row>
    <row r="4013" spans="1:9" x14ac:dyDescent="0.25">
      <c r="A4013" s="6">
        <v>4002</v>
      </c>
      <c r="B4013" s="6">
        <v>0.40545842239225749</v>
      </c>
      <c r="C4013" s="6">
        <v>0.6649678029725028</v>
      </c>
      <c r="D4013" s="6">
        <f t="shared" si="372"/>
        <v>55.778840391211595</v>
      </c>
      <c r="E4013" s="6">
        <f t="shared" si="377"/>
        <v>7.217100502534543E-2</v>
      </c>
      <c r="F4013" s="6">
        <f t="shared" si="373"/>
        <v>0.18288144390561178</v>
      </c>
      <c r="G4013" s="6">
        <f t="shared" si="374"/>
        <v>-8.7570055490884424E-2</v>
      </c>
      <c r="H4013" s="6">
        <f t="shared" si="375"/>
        <v>0.23191206554157529</v>
      </c>
      <c r="I4013" s="6">
        <f t="shared" si="376"/>
        <v>1</v>
      </c>
    </row>
    <row r="4014" spans="1:9" x14ac:dyDescent="0.25">
      <c r="A4014" s="6">
        <v>4003</v>
      </c>
      <c r="B4014" s="6">
        <v>1.5104660633369349</v>
      </c>
      <c r="C4014" s="6">
        <v>0.78975798821985532</v>
      </c>
      <c r="D4014" s="6">
        <f t="shared" si="372"/>
        <v>51.920397287109964</v>
      </c>
      <c r="E4014" s="6">
        <f t="shared" si="377"/>
        <v>0.17892488524099442</v>
      </c>
      <c r="F4014" s="6">
        <f t="shared" si="373"/>
        <v>0.17023081077740973</v>
      </c>
      <c r="G4014" s="6">
        <f t="shared" si="374"/>
        <v>2.4807786005536542E-2</v>
      </c>
      <c r="H4014" s="6">
        <f t="shared" si="375"/>
        <v>0.33304198447645228</v>
      </c>
      <c r="I4014" s="6">
        <f t="shared" si="376"/>
        <v>1</v>
      </c>
    </row>
    <row r="4015" spans="1:9" x14ac:dyDescent="0.25">
      <c r="A4015" s="6">
        <v>4004</v>
      </c>
      <c r="B4015" s="6">
        <v>-0.47491766963503323</v>
      </c>
      <c r="C4015" s="6">
        <v>0.62648396252327032</v>
      </c>
      <c r="D4015" s="6">
        <f t="shared" si="372"/>
        <v>56.863618827091159</v>
      </c>
      <c r="E4015" s="6">
        <f t="shared" si="377"/>
        <v>-1.288140582735732E-2</v>
      </c>
      <c r="F4015" s="6">
        <f t="shared" si="373"/>
        <v>0.18643809451505297</v>
      </c>
      <c r="G4015" s="6">
        <f t="shared" si="374"/>
        <v>-0.17416829673495071</v>
      </c>
      <c r="H4015" s="6">
        <f t="shared" si="375"/>
        <v>0.1484054850802361</v>
      </c>
      <c r="I4015" s="6">
        <f t="shared" si="376"/>
        <v>1</v>
      </c>
    </row>
    <row r="4016" spans="1:9" x14ac:dyDescent="0.25">
      <c r="A4016" s="6">
        <v>4005</v>
      </c>
      <c r="B4016" s="6">
        <v>1.764915396051947</v>
      </c>
      <c r="C4016" s="6">
        <v>0.3847773674733726</v>
      </c>
      <c r="D4016" s="6">
        <f t="shared" si="372"/>
        <v>63.607216147776533</v>
      </c>
      <c r="E4016" s="6">
        <f t="shared" si="377"/>
        <v>0.20350702619559272</v>
      </c>
      <c r="F4016" s="6">
        <f t="shared" si="373"/>
        <v>0.20854824966484109</v>
      </c>
      <c r="G4016" s="6">
        <f t="shared" si="374"/>
        <v>3.2924313310426639E-2</v>
      </c>
      <c r="H4016" s="6">
        <f t="shared" si="375"/>
        <v>0.37408973908075882</v>
      </c>
      <c r="I4016" s="6">
        <f t="shared" si="376"/>
        <v>1</v>
      </c>
    </row>
    <row r="4017" spans="1:9" x14ac:dyDescent="0.25">
      <c r="A4017" s="6">
        <v>4006</v>
      </c>
      <c r="B4017" s="6">
        <v>1.0240842129860539</v>
      </c>
      <c r="C4017" s="6">
        <v>9.8818933683278903E-2</v>
      </c>
      <c r="D4017" s="6">
        <f t="shared" si="372"/>
        <v>75.600163957497131</v>
      </c>
      <c r="E4017" s="6">
        <f t="shared" si="377"/>
        <v>0.13193593433470541</v>
      </c>
      <c r="F4017" s="6">
        <f t="shared" si="373"/>
        <v>0.24786939002458075</v>
      </c>
      <c r="G4017" s="6">
        <f t="shared" si="374"/>
        <v>-5.4034194274826947E-2</v>
      </c>
      <c r="H4017" s="6">
        <f t="shared" si="375"/>
        <v>0.31790606294423773</v>
      </c>
      <c r="I4017" s="6">
        <f t="shared" si="376"/>
        <v>1</v>
      </c>
    </row>
    <row r="4018" spans="1:9" x14ac:dyDescent="0.25">
      <c r="A4018" s="6">
        <v>4007</v>
      </c>
      <c r="B4018" s="6">
        <v>0.39394080886268057</v>
      </c>
      <c r="C4018" s="6">
        <v>0.10644856105227821</v>
      </c>
      <c r="D4018" s="6">
        <f t="shared" si="372"/>
        <v>75.057822810035418</v>
      </c>
      <c r="E4018" s="6">
        <f t="shared" si="377"/>
        <v>7.1058297846184726E-2</v>
      </c>
      <c r="F4018" s="6">
        <f t="shared" si="373"/>
        <v>0.24609122232798497</v>
      </c>
      <c r="G4018" s="6">
        <f t="shared" si="374"/>
        <v>-0.11424357301324695</v>
      </c>
      <c r="H4018" s="6">
        <f t="shared" si="375"/>
        <v>0.2563601687056164</v>
      </c>
      <c r="I4018" s="6">
        <f t="shared" si="376"/>
        <v>1</v>
      </c>
    </row>
    <row r="4019" spans="1:9" x14ac:dyDescent="0.25">
      <c r="A4019" s="6">
        <v>4008</v>
      </c>
      <c r="B4019" s="6">
        <v>0.24551809474360198</v>
      </c>
      <c r="C4019" s="6">
        <v>0.78426465651417587</v>
      </c>
      <c r="D4019" s="6">
        <f t="shared" si="372"/>
        <v>52.108192819321857</v>
      </c>
      <c r="E4019" s="6">
        <f t="shared" si="377"/>
        <v>5.6719301392907796E-2</v>
      </c>
      <c r="F4019" s="6">
        <f t="shared" si="373"/>
        <v>0.17084653383384216</v>
      </c>
      <c r="G4019" s="6">
        <f t="shared" si="374"/>
        <v>-9.767626623095213E-2</v>
      </c>
      <c r="H4019" s="6">
        <f t="shared" si="375"/>
        <v>0.21111486901676771</v>
      </c>
      <c r="I4019" s="6">
        <f t="shared" si="376"/>
        <v>1</v>
      </c>
    </row>
    <row r="4020" spans="1:9" x14ac:dyDescent="0.25">
      <c r="A4020" s="6">
        <v>4009</v>
      </c>
      <c r="B4020" s="6">
        <v>1.3998260328662582</v>
      </c>
      <c r="C4020" s="6">
        <v>0.69920957060457167</v>
      </c>
      <c r="D4020" s="6">
        <f t="shared" si="372"/>
        <v>54.784508293837298</v>
      </c>
      <c r="E4020" s="6">
        <f t="shared" si="377"/>
        <v>0.16823604280925805</v>
      </c>
      <c r="F4020" s="6">
        <f t="shared" si="373"/>
        <v>0.179621338668319</v>
      </c>
      <c r="G4020" s="6">
        <f t="shared" si="374"/>
        <v>9.9251833102429465E-3</v>
      </c>
      <c r="H4020" s="6">
        <f t="shared" si="375"/>
        <v>0.32654690230827316</v>
      </c>
      <c r="I4020" s="6">
        <f t="shared" si="376"/>
        <v>1</v>
      </c>
    </row>
    <row r="4021" spans="1:9" x14ac:dyDescent="0.25">
      <c r="A4021" s="6">
        <v>4010</v>
      </c>
      <c r="B4021" s="6">
        <v>-0.60499360188259743</v>
      </c>
      <c r="C4021" s="6">
        <v>0.45847956785790583</v>
      </c>
      <c r="D4021" s="6">
        <f t="shared" si="372"/>
        <v>61.486184519267553</v>
      </c>
      <c r="E4021" s="6">
        <f t="shared" si="377"/>
        <v>-2.5447934759432418E-2</v>
      </c>
      <c r="F4021" s="6">
        <f t="shared" si="373"/>
        <v>0.20159404760415592</v>
      </c>
      <c r="G4021" s="6">
        <f t="shared" si="374"/>
        <v>-0.19316242817957718</v>
      </c>
      <c r="H4021" s="6">
        <f t="shared" si="375"/>
        <v>0.14226655866071236</v>
      </c>
      <c r="I4021" s="6">
        <f t="shared" si="376"/>
        <v>1</v>
      </c>
    </row>
    <row r="4022" spans="1:9" x14ac:dyDescent="0.25">
      <c r="A4022" s="6">
        <v>4011</v>
      </c>
      <c r="B4022" s="6">
        <v>-0.22766016627429053</v>
      </c>
      <c r="C4022" s="6">
        <v>0.12100589007232887</v>
      </c>
      <c r="D4022" s="6">
        <f t="shared" si="372"/>
        <v>74.102432524785783</v>
      </c>
      <c r="E4022" s="6">
        <f t="shared" si="377"/>
        <v>1.1005938402794169E-2</v>
      </c>
      <c r="F4022" s="6">
        <f t="shared" si="373"/>
        <v>0.24295879516323207</v>
      </c>
      <c r="G4022" s="6">
        <f t="shared" si="374"/>
        <v>-0.17311282739082143</v>
      </c>
      <c r="H4022" s="6">
        <f t="shared" si="375"/>
        <v>0.19512470419640979</v>
      </c>
      <c r="I4022" s="6">
        <f t="shared" si="376"/>
        <v>1</v>
      </c>
    </row>
    <row r="4023" spans="1:9" x14ac:dyDescent="0.25">
      <c r="A4023" s="6">
        <v>4012</v>
      </c>
      <c r="B4023" s="6">
        <v>-0.17131128515757155</v>
      </c>
      <c r="C4023" s="6">
        <v>0.45426801355021823</v>
      </c>
      <c r="D4023" s="6">
        <f t="shared" si="372"/>
        <v>61.604295781371661</v>
      </c>
      <c r="E4023" s="6">
        <f t="shared" si="377"/>
        <v>1.6449757506051599E-2</v>
      </c>
      <c r="F4023" s="6">
        <f t="shared" si="373"/>
        <v>0.20198129764384151</v>
      </c>
      <c r="G4023" s="6">
        <f t="shared" si="374"/>
        <v>-0.15142574335675338</v>
      </c>
      <c r="H4023" s="6">
        <f t="shared" si="375"/>
        <v>0.18432525836885658</v>
      </c>
      <c r="I4023" s="6">
        <f t="shared" si="376"/>
        <v>1</v>
      </c>
    </row>
    <row r="4024" spans="1:9" x14ac:dyDescent="0.25">
      <c r="A4024" s="6">
        <v>4013</v>
      </c>
      <c r="B4024" s="6">
        <v>-4.2660985855036415E-2</v>
      </c>
      <c r="C4024" s="6">
        <v>0.565538499099704</v>
      </c>
      <c r="D4024" s="6">
        <f t="shared" si="372"/>
        <v>58.541601918059023</v>
      </c>
      <c r="E4024" s="6">
        <f t="shared" si="377"/>
        <v>2.8878557210738728E-2</v>
      </c>
      <c r="F4024" s="6">
        <f t="shared" si="373"/>
        <v>0.19193967841986564</v>
      </c>
      <c r="G4024" s="6">
        <f t="shared" si="374"/>
        <v>-0.13477073217753738</v>
      </c>
      <c r="H4024" s="6">
        <f t="shared" si="375"/>
        <v>0.19252784659901484</v>
      </c>
      <c r="I4024" s="6">
        <f t="shared" si="376"/>
        <v>1</v>
      </c>
    </row>
    <row r="4025" spans="1:9" x14ac:dyDescent="0.25">
      <c r="A4025" s="6">
        <v>4014</v>
      </c>
      <c r="B4025" s="6">
        <v>-0.7703124538238626</v>
      </c>
      <c r="C4025" s="6">
        <v>0.17755668813135167</v>
      </c>
      <c r="D4025" s="6">
        <f t="shared" si="372"/>
        <v>71.060648432529987</v>
      </c>
      <c r="E4025" s="6">
        <f t="shared" si="377"/>
        <v>-4.1419253204288312E-2</v>
      </c>
      <c r="F4025" s="6">
        <f t="shared" si="373"/>
        <v>0.23298573256567209</v>
      </c>
      <c r="G4025" s="6">
        <f t="shared" si="374"/>
        <v>-0.22171953512388148</v>
      </c>
      <c r="H4025" s="6">
        <f t="shared" si="375"/>
        <v>0.13888102871530489</v>
      </c>
      <c r="I4025" s="6">
        <f t="shared" si="376"/>
        <v>1</v>
      </c>
    </row>
    <row r="4026" spans="1:9" x14ac:dyDescent="0.25">
      <c r="A4026" s="6">
        <v>4015</v>
      </c>
      <c r="B4026" s="6">
        <v>-1.2214104572194628</v>
      </c>
      <c r="C4026" s="6">
        <v>0.1675466170232246</v>
      </c>
      <c r="D4026" s="6">
        <f t="shared" si="372"/>
        <v>71.541072261901277</v>
      </c>
      <c r="E4026" s="6">
        <f t="shared" si="377"/>
        <v>-8.4999460648684882E-2</v>
      </c>
      <c r="F4026" s="6">
        <f t="shared" si="373"/>
        <v>0.23456089266197139</v>
      </c>
      <c r="G4026" s="6">
        <f t="shared" si="374"/>
        <v>-0.2659081991575839</v>
      </c>
      <c r="H4026" s="6">
        <f t="shared" si="375"/>
        <v>9.5909277860214165E-2</v>
      </c>
      <c r="I4026" s="6">
        <f t="shared" si="376"/>
        <v>1</v>
      </c>
    </row>
    <row r="4027" spans="1:9" x14ac:dyDescent="0.25">
      <c r="A4027" s="6">
        <v>4016</v>
      </c>
      <c r="B4027" s="6">
        <v>-0.50815174290619325</v>
      </c>
      <c r="C4027" s="6">
        <v>0.22846156193731498</v>
      </c>
      <c r="D4027" s="6">
        <f t="shared" si="372"/>
        <v>68.871786684929901</v>
      </c>
      <c r="E4027" s="6">
        <f t="shared" si="377"/>
        <v>-1.6092122337909617E-2</v>
      </c>
      <c r="F4027" s="6">
        <f t="shared" si="373"/>
        <v>0.22580913667190131</v>
      </c>
      <c r="G4027" s="6">
        <f t="shared" si="374"/>
        <v>-0.19359381447149898</v>
      </c>
      <c r="H4027" s="6">
        <f t="shared" si="375"/>
        <v>0.16140956979567972</v>
      </c>
      <c r="I4027" s="6">
        <f t="shared" si="376"/>
        <v>1</v>
      </c>
    </row>
    <row r="4028" spans="1:9" x14ac:dyDescent="0.25">
      <c r="A4028" s="6">
        <v>4017</v>
      </c>
      <c r="B4028" s="6">
        <v>-1.2941200111526996</v>
      </c>
      <c r="C4028" s="6">
        <v>0.92529068880275889</v>
      </c>
      <c r="D4028" s="6">
        <f t="shared" si="372"/>
        <v>45.866288366677402</v>
      </c>
      <c r="E4028" s="6">
        <f t="shared" si="377"/>
        <v>-9.2023870909310967E-2</v>
      </c>
      <c r="F4028" s="6">
        <f t="shared" si="373"/>
        <v>0.15038127333336854</v>
      </c>
      <c r="G4028" s="6">
        <f t="shared" si="374"/>
        <v>-0.23687724685885131</v>
      </c>
      <c r="H4028" s="6">
        <f t="shared" si="375"/>
        <v>5.2829505040229374E-2</v>
      </c>
      <c r="I4028" s="6">
        <f t="shared" si="376"/>
        <v>1</v>
      </c>
    </row>
    <row r="4029" spans="1:9" x14ac:dyDescent="0.25">
      <c r="A4029" s="6">
        <v>4018</v>
      </c>
      <c r="B4029" s="6">
        <v>-0.95348923423443921</v>
      </c>
      <c r="C4029" s="6">
        <v>0.77990050965910829</v>
      </c>
      <c r="D4029" s="6">
        <f t="shared" si="372"/>
        <v>52.255737597049958</v>
      </c>
      <c r="E4029" s="6">
        <f t="shared" si="377"/>
        <v>-5.9115811444846178E-2</v>
      </c>
      <c r="F4029" s="6">
        <f t="shared" si="373"/>
        <v>0.17133028720344248</v>
      </c>
      <c r="G4029" s="6">
        <f t="shared" si="374"/>
        <v>-0.21372981071680108</v>
      </c>
      <c r="H4029" s="6">
        <f t="shared" si="375"/>
        <v>9.5498187827108727E-2</v>
      </c>
      <c r="I4029" s="6">
        <f t="shared" si="376"/>
        <v>1</v>
      </c>
    </row>
    <row r="4030" spans="1:9" x14ac:dyDescent="0.25">
      <c r="A4030" s="6">
        <v>4019</v>
      </c>
      <c r="B4030" s="6">
        <v>-0.32191110221901909</v>
      </c>
      <c r="C4030" s="6">
        <v>0.13037507248146002</v>
      </c>
      <c r="D4030" s="6">
        <f t="shared" si="372"/>
        <v>73.533621035342122</v>
      </c>
      <c r="E4030" s="6">
        <f t="shared" si="377"/>
        <v>1.9004329264206386E-3</v>
      </c>
      <c r="F4030" s="6">
        <f t="shared" si="373"/>
        <v>0.2410938394601381</v>
      </c>
      <c r="G4030" s="6">
        <f t="shared" si="374"/>
        <v>-0.18151032223903002</v>
      </c>
      <c r="H4030" s="6">
        <f t="shared" si="375"/>
        <v>0.1853111880918713</v>
      </c>
      <c r="I4030" s="6">
        <f t="shared" si="376"/>
        <v>1</v>
      </c>
    </row>
    <row r="4031" spans="1:9" x14ac:dyDescent="0.25">
      <c r="A4031" s="6">
        <v>4020</v>
      </c>
      <c r="B4031" s="6">
        <v>0.52397126637515612</v>
      </c>
      <c r="C4031" s="6">
        <v>0.58720664082766194</v>
      </c>
      <c r="D4031" s="6">
        <f t="shared" si="372"/>
        <v>57.948413765313632</v>
      </c>
      <c r="E4031" s="6">
        <f t="shared" si="377"/>
        <v>8.3620433501469138E-2</v>
      </c>
      <c r="F4031" s="6">
        <f t="shared" si="373"/>
        <v>0.1899947992305365</v>
      </c>
      <c r="G4031" s="6">
        <f t="shared" si="374"/>
        <v>-7.9197635188006238E-2</v>
      </c>
      <c r="H4031" s="6">
        <f t="shared" si="375"/>
        <v>0.24643850219094451</v>
      </c>
      <c r="I4031" s="6">
        <f t="shared" si="376"/>
        <v>1</v>
      </c>
    </row>
    <row r="4032" spans="1:9" x14ac:dyDescent="0.25">
      <c r="A4032" s="6">
        <v>4021</v>
      </c>
      <c r="B4032" s="6">
        <v>0.89646164269652218</v>
      </c>
      <c r="C4032" s="6">
        <v>0.43739127780999176</v>
      </c>
      <c r="D4032" s="6">
        <f t="shared" si="372"/>
        <v>62.080708620131489</v>
      </c>
      <c r="E4032" s="6">
        <f t="shared" si="377"/>
        <v>0.11960642268548778</v>
      </c>
      <c r="F4032" s="6">
        <f t="shared" si="373"/>
        <v>0.20354330695125078</v>
      </c>
      <c r="G4032" s="6">
        <f t="shared" si="374"/>
        <v>-4.8916955177415442E-2</v>
      </c>
      <c r="H4032" s="6">
        <f t="shared" si="375"/>
        <v>0.28812980054839099</v>
      </c>
      <c r="I4032" s="6">
        <f t="shared" si="376"/>
        <v>1</v>
      </c>
    </row>
    <row r="4033" spans="1:9" x14ac:dyDescent="0.25">
      <c r="A4033" s="6">
        <v>4022</v>
      </c>
      <c r="B4033" s="6">
        <v>2.0128572941757739</v>
      </c>
      <c r="C4033" s="6">
        <v>0.48823511459700308</v>
      </c>
      <c r="D4033" s="6">
        <f t="shared" si="372"/>
        <v>60.658920163807977</v>
      </c>
      <c r="E4033" s="6">
        <f t="shared" si="377"/>
        <v>0.22746048924144402</v>
      </c>
      <c r="F4033" s="6">
        <f t="shared" si="373"/>
        <v>0.19888170545510811</v>
      </c>
      <c r="G4033" s="6">
        <f t="shared" si="374"/>
        <v>6.0878071849483684E-2</v>
      </c>
      <c r="H4033" s="6">
        <f t="shared" si="375"/>
        <v>0.39404290663340436</v>
      </c>
      <c r="I4033" s="6">
        <f t="shared" si="376"/>
        <v>1</v>
      </c>
    </row>
    <row r="4034" spans="1:9" x14ac:dyDescent="0.25">
      <c r="A4034" s="6">
        <v>4023</v>
      </c>
      <c r="B4034" s="6">
        <v>-1.2916507330373861</v>
      </c>
      <c r="C4034" s="6">
        <v>0.24201178014465774</v>
      </c>
      <c r="D4034" s="6">
        <f t="shared" si="372"/>
        <v>68.344978969004856</v>
      </c>
      <c r="E4034" s="6">
        <f t="shared" si="377"/>
        <v>-9.1785315979576787E-2</v>
      </c>
      <c r="F4034" s="6">
        <f t="shared" si="373"/>
        <v>0.22408189825903232</v>
      </c>
      <c r="G4034" s="6">
        <f t="shared" si="374"/>
        <v>-0.26860684016417635</v>
      </c>
      <c r="H4034" s="6">
        <f t="shared" si="375"/>
        <v>8.5036208205022751E-2</v>
      </c>
      <c r="I4034" s="6">
        <f t="shared" si="376"/>
        <v>1</v>
      </c>
    </row>
    <row r="4035" spans="1:9" x14ac:dyDescent="0.25">
      <c r="A4035" s="6">
        <v>4024</v>
      </c>
      <c r="B4035" s="6">
        <v>-2.4578548618592322</v>
      </c>
      <c r="C4035" s="6">
        <v>0.63039033173619796</v>
      </c>
      <c r="D4035" s="6">
        <f t="shared" si="372"/>
        <v>56.754703121530753</v>
      </c>
      <c r="E4035" s="6">
        <f t="shared" si="377"/>
        <v>-0.2044513386043702</v>
      </c>
      <c r="F4035" s="6">
        <f t="shared" si="373"/>
        <v>0.18608099384108442</v>
      </c>
      <c r="G4035" s="6">
        <f t="shared" si="374"/>
        <v>-0.36558369225524079</v>
      </c>
      <c r="H4035" s="6">
        <f t="shared" si="375"/>
        <v>-4.3318984953499617E-2</v>
      </c>
      <c r="I4035" s="6">
        <f t="shared" si="376"/>
        <v>1</v>
      </c>
    </row>
    <row r="4036" spans="1:9" x14ac:dyDescent="0.25">
      <c r="A4036" s="6">
        <v>4025</v>
      </c>
      <c r="B4036" s="6">
        <v>0.46790773922111839</v>
      </c>
      <c r="C4036" s="6">
        <v>0.91012298959318827</v>
      </c>
      <c r="D4036" s="6">
        <f t="shared" si="372"/>
        <v>46.78524291683582</v>
      </c>
      <c r="E4036" s="6">
        <f t="shared" si="377"/>
        <v>7.8204182210073248E-2</v>
      </c>
      <c r="F4036" s="6">
        <f t="shared" si="373"/>
        <v>0.15339423907159286</v>
      </c>
      <c r="G4036" s="6">
        <f t="shared" si="374"/>
        <v>-6.809310298516949E-2</v>
      </c>
      <c r="H4036" s="6">
        <f t="shared" si="375"/>
        <v>0.22450146740531599</v>
      </c>
      <c r="I4036" s="6">
        <f t="shared" si="376"/>
        <v>1</v>
      </c>
    </row>
    <row r="4037" spans="1:9" x14ac:dyDescent="0.25">
      <c r="A4037" s="6">
        <v>4026</v>
      </c>
      <c r="B4037" s="6">
        <v>-0.41920088733604643</v>
      </c>
      <c r="C4037" s="6">
        <v>5.4139835810419021E-2</v>
      </c>
      <c r="D4037" s="6">
        <f t="shared" si="372"/>
        <v>79.718246046568822</v>
      </c>
      <c r="E4037" s="6">
        <f t="shared" si="377"/>
        <v>-7.4986532714904144E-3</v>
      </c>
      <c r="F4037" s="6">
        <f t="shared" si="373"/>
        <v>0.2613712985133404</v>
      </c>
      <c r="G4037" s="6">
        <f t="shared" si="374"/>
        <v>-0.19846669300664393</v>
      </c>
      <c r="H4037" s="6">
        <f t="shared" si="375"/>
        <v>0.18346938646366312</v>
      </c>
      <c r="I4037" s="6">
        <f t="shared" si="376"/>
        <v>1</v>
      </c>
    </row>
    <row r="4038" spans="1:9" x14ac:dyDescent="0.25">
      <c r="A4038" s="6">
        <v>4027</v>
      </c>
      <c r="B4038" s="6">
        <v>-0.80125118984142318</v>
      </c>
      <c r="C4038" s="6">
        <v>0.21890926847132786</v>
      </c>
      <c r="D4038" s="6">
        <f t="shared" si="372"/>
        <v>69.255435266339703</v>
      </c>
      <c r="E4038" s="6">
        <f t="shared" si="377"/>
        <v>-4.4408219068830787E-2</v>
      </c>
      <c r="F4038" s="6">
        <f t="shared" si="373"/>
        <v>0.22706700087324494</v>
      </c>
      <c r="G4038" s="6">
        <f t="shared" si="374"/>
        <v>-0.22240360901356443</v>
      </c>
      <c r="H4038" s="6">
        <f t="shared" si="375"/>
        <v>0.13358717087590283</v>
      </c>
      <c r="I4038" s="6">
        <f t="shared" si="376"/>
        <v>1</v>
      </c>
    </row>
    <row r="4039" spans="1:9" x14ac:dyDescent="0.25">
      <c r="A4039" s="6">
        <v>4028</v>
      </c>
      <c r="B4039" s="6">
        <v>1.4127817848930135</v>
      </c>
      <c r="C4039" s="6">
        <v>0.79485457930234682</v>
      </c>
      <c r="D4039" s="6">
        <f t="shared" si="372"/>
        <v>51.74398936570762</v>
      </c>
      <c r="E4039" s="6">
        <f t="shared" si="377"/>
        <v>0.16948768736692418</v>
      </c>
      <c r="F4039" s="6">
        <f t="shared" si="373"/>
        <v>0.16965242414986104</v>
      </c>
      <c r="G4039" s="6">
        <f t="shared" si="374"/>
        <v>1.5632629750224669E-2</v>
      </c>
      <c r="H4039" s="6">
        <f t="shared" si="375"/>
        <v>0.3233427449836237</v>
      </c>
      <c r="I4039" s="6">
        <f t="shared" si="376"/>
        <v>1</v>
      </c>
    </row>
    <row r="4040" spans="1:9" x14ac:dyDescent="0.25">
      <c r="A4040" s="6">
        <v>4029</v>
      </c>
      <c r="B4040" s="6">
        <v>0.48392848839284852</v>
      </c>
      <c r="C4040" s="6">
        <v>0.7737662892544328</v>
      </c>
      <c r="D4040" s="6">
        <f t="shared" si="372"/>
        <v>52.460786488727834</v>
      </c>
      <c r="E4040" s="6">
        <f t="shared" si="377"/>
        <v>7.975193362343154E-2</v>
      </c>
      <c r="F4040" s="6">
        <f t="shared" si="373"/>
        <v>0.17200257865156668</v>
      </c>
      <c r="G4040" s="6">
        <f t="shared" si="374"/>
        <v>-7.5165117436214832E-2</v>
      </c>
      <c r="H4040" s="6">
        <f t="shared" si="375"/>
        <v>0.2346689846830779</v>
      </c>
      <c r="I4040" s="6">
        <f t="shared" si="376"/>
        <v>1</v>
      </c>
    </row>
    <row r="4041" spans="1:9" x14ac:dyDescent="0.25">
      <c r="A4041" s="6">
        <v>4030</v>
      </c>
      <c r="B4041" s="6">
        <v>0.11758061191358138</v>
      </c>
      <c r="C4041" s="6">
        <v>0.46458326975310527</v>
      </c>
      <c r="D4041" s="6">
        <f t="shared" si="372"/>
        <v>61.31550441821021</v>
      </c>
      <c r="E4041" s="6">
        <f t="shared" si="377"/>
        <v>4.4359366301914657E-2</v>
      </c>
      <c r="F4041" s="6">
        <f t="shared" si="373"/>
        <v>0.20103444071544332</v>
      </c>
      <c r="G4041" s="6">
        <f t="shared" si="374"/>
        <v>-0.12312218519802572</v>
      </c>
      <c r="H4041" s="6">
        <f t="shared" si="375"/>
        <v>0.21184091780185504</v>
      </c>
      <c r="I4041" s="6">
        <f t="shared" si="376"/>
        <v>1</v>
      </c>
    </row>
    <row r="4042" spans="1:9" x14ac:dyDescent="0.25">
      <c r="A4042" s="6">
        <v>4031</v>
      </c>
      <c r="B4042" s="6">
        <v>-1.8858372641261667E-2</v>
      </c>
      <c r="C4042" s="6">
        <v>0.76674703207495343</v>
      </c>
      <c r="D4042" s="6">
        <f t="shared" si="372"/>
        <v>52.692253860230018</v>
      </c>
      <c r="E4042" s="6">
        <f t="shared" si="377"/>
        <v>3.1178108114902972E-2</v>
      </c>
      <c r="F4042" s="6">
        <f t="shared" si="373"/>
        <v>0.17276148806632793</v>
      </c>
      <c r="G4042" s="6">
        <f t="shared" si="374"/>
        <v>-0.1240803291363191</v>
      </c>
      <c r="H4042" s="6">
        <f t="shared" si="375"/>
        <v>0.18643654536612503</v>
      </c>
      <c r="I4042" s="6">
        <f t="shared" si="376"/>
        <v>1</v>
      </c>
    </row>
    <row r="4043" spans="1:9" x14ac:dyDescent="0.25">
      <c r="A4043" s="6">
        <v>4032</v>
      </c>
      <c r="B4043" s="6">
        <v>0.22310928216029424</v>
      </c>
      <c r="C4043" s="6">
        <v>0.4642780846583453</v>
      </c>
      <c r="D4043" s="6">
        <f t="shared" si="372"/>
        <v>61.324025048809105</v>
      </c>
      <c r="E4043" s="6">
        <f t="shared" si="377"/>
        <v>5.4554404422378043E-2</v>
      </c>
      <c r="F4043" s="6">
        <f t="shared" si="373"/>
        <v>0.20106237720921019</v>
      </c>
      <c r="G4043" s="6">
        <f t="shared" si="374"/>
        <v>-0.11293878360304194</v>
      </c>
      <c r="H4043" s="6">
        <f t="shared" si="375"/>
        <v>0.22204759244779804</v>
      </c>
      <c r="I4043" s="6">
        <f t="shared" si="376"/>
        <v>1</v>
      </c>
    </row>
    <row r="4044" spans="1:9" x14ac:dyDescent="0.25">
      <c r="A4044" s="6">
        <v>4033</v>
      </c>
      <c r="B4044" s="6">
        <v>-0.13747921911999583</v>
      </c>
      <c r="C4044" s="6">
        <v>0.87566759239478742</v>
      </c>
      <c r="D4044" s="6">
        <f t="shared" si="372"/>
        <v>48.544537788901373</v>
      </c>
      <c r="E4044" s="6">
        <f t="shared" si="377"/>
        <v>1.9718245606401404E-2</v>
      </c>
      <c r="F4044" s="6">
        <f t="shared" si="373"/>
        <v>0.15916241898000449</v>
      </c>
      <c r="G4044" s="6">
        <f t="shared" si="374"/>
        <v>-0.12930431034588</v>
      </c>
      <c r="H4044" s="6">
        <f t="shared" si="375"/>
        <v>0.16874080155868279</v>
      </c>
      <c r="I4044" s="6">
        <f t="shared" si="376"/>
        <v>1</v>
      </c>
    </row>
    <row r="4045" spans="1:9" x14ac:dyDescent="0.25">
      <c r="A4045" s="6">
        <v>4034</v>
      </c>
      <c r="B4045" s="6">
        <v>-1.2149848771514371</v>
      </c>
      <c r="C4045" s="6">
        <v>0.68184453871272932</v>
      </c>
      <c r="D4045" s="6">
        <f t="shared" ref="D4045:D4108" si="378">CHIINV(C4045,$B$5)</f>
        <v>55.292914272725866</v>
      </c>
      <c r="E4045" s="6">
        <f t="shared" si="377"/>
        <v>-8.4378690638161113E-2</v>
      </c>
      <c r="F4045" s="6">
        <f t="shared" ref="F4045:F4108" si="379">$B$2/($B$5)*D4045</f>
        <v>0.18128824351713399</v>
      </c>
      <c r="G4045" s="6">
        <f t="shared" ref="G4045:G4108" si="380">E4045-$B$8*SQRT(F4045/$B$6*(1/$B$3+1/$B$4))</f>
        <v>-0.24342242446035167</v>
      </c>
      <c r="H4045" s="6">
        <f t="shared" ref="H4045:H4108" si="381">E4045+$B$8*SQRT(F4045/$B$6*(1/$B$3+1/$B$4))</f>
        <v>7.4665043184029445E-2</v>
      </c>
      <c r="I4045" s="6">
        <f t="shared" ref="I4045:I4108" si="382">IF(-G4045&lt;$B$9,1,0)*IF(H4045&lt;$B$9,1,0)</f>
        <v>1</v>
      </c>
    </row>
    <row r="4046" spans="1:9" x14ac:dyDescent="0.25">
      <c r="A4046" s="6">
        <v>4035</v>
      </c>
      <c r="B4046" s="6">
        <v>1.1913198250113055</v>
      </c>
      <c r="C4046" s="6">
        <v>0.9855342265083773</v>
      </c>
      <c r="D4046" s="6">
        <f t="shared" si="378"/>
        <v>39.428051373466147</v>
      </c>
      <c r="E4046" s="6">
        <f t="shared" ref="E4046:E4109" si="383">$B$1+B4046*SQRT($B$2/$B$6*(1/$B$3+1/$B$4))</f>
        <v>0.14809242939628869</v>
      </c>
      <c r="F4046" s="6">
        <f t="shared" si="379"/>
        <v>0.12927229958513492</v>
      </c>
      <c r="G4046" s="6">
        <f t="shared" si="380"/>
        <v>1.3789811080484216E-2</v>
      </c>
      <c r="H4046" s="6">
        <f t="shared" si="381"/>
        <v>0.28239504771209317</v>
      </c>
      <c r="I4046" s="6">
        <f t="shared" si="382"/>
        <v>1</v>
      </c>
    </row>
    <row r="4047" spans="1:9" x14ac:dyDescent="0.25">
      <c r="A4047" s="6">
        <v>4036</v>
      </c>
      <c r="B4047" s="6">
        <v>-0.53038775149616413</v>
      </c>
      <c r="C4047" s="6">
        <v>0.87810907315286724</v>
      </c>
      <c r="D4047" s="6">
        <f t="shared" si="378"/>
        <v>48.430986004199703</v>
      </c>
      <c r="E4047" s="6">
        <f t="shared" si="383"/>
        <v>-1.8240324856634765E-2</v>
      </c>
      <c r="F4047" s="6">
        <f t="shared" si="379"/>
        <v>0.15879011804655641</v>
      </c>
      <c r="G4047" s="6">
        <f t="shared" si="380"/>
        <v>-0.16708848750853125</v>
      </c>
      <c r="H4047" s="6">
        <f t="shared" si="381"/>
        <v>0.13060783779526172</v>
      </c>
      <c r="I4047" s="6">
        <f t="shared" si="382"/>
        <v>1</v>
      </c>
    </row>
    <row r="4048" spans="1:9" x14ac:dyDescent="0.25">
      <c r="A4048" s="6">
        <v>4037</v>
      </c>
      <c r="B4048" s="6">
        <v>-0.69672182689828333</v>
      </c>
      <c r="C4048" s="6">
        <v>0.37888729514450514</v>
      </c>
      <c r="D4048" s="6">
        <f t="shared" si="378"/>
        <v>63.782974601601531</v>
      </c>
      <c r="E4048" s="6">
        <f t="shared" si="383"/>
        <v>-3.4309723205842704E-2</v>
      </c>
      <c r="F4048" s="6">
        <f t="shared" si="379"/>
        <v>0.20912450689049683</v>
      </c>
      <c r="G4048" s="6">
        <f t="shared" si="380"/>
        <v>-0.20512794923908051</v>
      </c>
      <c r="H4048" s="6">
        <f t="shared" si="381"/>
        <v>0.13650850282739507</v>
      </c>
      <c r="I4048" s="6">
        <f t="shared" si="382"/>
        <v>1</v>
      </c>
    </row>
    <row r="4049" spans="1:9" x14ac:dyDescent="0.25">
      <c r="A4049" s="6">
        <v>4038</v>
      </c>
      <c r="B4049" s="6">
        <v>-0.76363903644960374</v>
      </c>
      <c r="C4049" s="6">
        <v>7.2756126590777306E-2</v>
      </c>
      <c r="D4049" s="6">
        <f t="shared" si="378"/>
        <v>77.750636210564323</v>
      </c>
      <c r="E4049" s="6">
        <f t="shared" si="383"/>
        <v>-4.0774539835255308E-2</v>
      </c>
      <c r="F4049" s="6">
        <f t="shared" si="379"/>
        <v>0.25492011872316173</v>
      </c>
      <c r="G4049" s="6">
        <f t="shared" si="380"/>
        <v>-0.22937111350900308</v>
      </c>
      <c r="H4049" s="6">
        <f t="shared" si="381"/>
        <v>0.14782203383849246</v>
      </c>
      <c r="I4049" s="6">
        <f t="shared" si="382"/>
        <v>1</v>
      </c>
    </row>
    <row r="4050" spans="1:9" x14ac:dyDescent="0.25">
      <c r="A4050" s="6">
        <v>4039</v>
      </c>
      <c r="B4050" s="6">
        <v>-0.86834688772796653</v>
      </c>
      <c r="C4050" s="6">
        <v>0.70671712393566699</v>
      </c>
      <c r="D4050" s="6">
        <f t="shared" si="378"/>
        <v>54.561664961719096</v>
      </c>
      <c r="E4050" s="6">
        <f t="shared" si="383"/>
        <v>-5.0890279309646833E-2</v>
      </c>
      <c r="F4050" s="6">
        <f t="shared" si="379"/>
        <v>0.17889070479252162</v>
      </c>
      <c r="G4050" s="6">
        <f t="shared" si="380"/>
        <v>-0.2088788353992021</v>
      </c>
      <c r="H4050" s="6">
        <f t="shared" si="381"/>
        <v>0.10709827677990842</v>
      </c>
      <c r="I4050" s="6">
        <f t="shared" si="382"/>
        <v>1</v>
      </c>
    </row>
    <row r="4051" spans="1:9" x14ac:dyDescent="0.25">
      <c r="A4051" s="6">
        <v>4040</v>
      </c>
      <c r="B4051" s="6">
        <v>2.7487840270623565</v>
      </c>
      <c r="C4051" s="6">
        <v>0.24539933469649342</v>
      </c>
      <c r="D4051" s="6">
        <f t="shared" si="378"/>
        <v>68.216223882685</v>
      </c>
      <c r="E4051" s="6">
        <f t="shared" si="383"/>
        <v>0.29855776620045593</v>
      </c>
      <c r="F4051" s="6">
        <f t="shared" si="379"/>
        <v>0.22365975043503278</v>
      </c>
      <c r="G4051" s="6">
        <f t="shared" si="380"/>
        <v>0.12190287754341272</v>
      </c>
      <c r="H4051" s="6">
        <f t="shared" si="381"/>
        <v>0.47521265485749914</v>
      </c>
      <c r="I4051" s="6">
        <f t="shared" si="382"/>
        <v>0</v>
      </c>
    </row>
    <row r="4052" spans="1:9" x14ac:dyDescent="0.25">
      <c r="A4052" s="6">
        <v>4041</v>
      </c>
      <c r="B4052" s="6">
        <v>0.29895204534113873</v>
      </c>
      <c r="C4052" s="6">
        <v>4.5411542100283822E-2</v>
      </c>
      <c r="D4052" s="6">
        <f t="shared" si="378"/>
        <v>80.845737985406402</v>
      </c>
      <c r="E4052" s="6">
        <f t="shared" si="383"/>
        <v>6.1881511453882321E-2</v>
      </c>
      <c r="F4052" s="6">
        <f t="shared" si="379"/>
        <v>0.2650679933947751</v>
      </c>
      <c r="G4052" s="6">
        <f t="shared" si="380"/>
        <v>-0.13043226121060991</v>
      </c>
      <c r="H4052" s="6">
        <f t="shared" si="381"/>
        <v>0.25419528411837455</v>
      </c>
      <c r="I4052" s="6">
        <f t="shared" si="382"/>
        <v>1</v>
      </c>
    </row>
    <row r="4053" spans="1:9" x14ac:dyDescent="0.25">
      <c r="A4053" s="6">
        <v>4042</v>
      </c>
      <c r="B4053" s="6">
        <v>0.31426679925061762</v>
      </c>
      <c r="C4053" s="6">
        <v>0.68385876033814508</v>
      </c>
      <c r="D4053" s="6">
        <f t="shared" si="378"/>
        <v>55.234409082923158</v>
      </c>
      <c r="E4053" s="6">
        <f t="shared" si="383"/>
        <v>6.336105724506523E-2</v>
      </c>
      <c r="F4053" s="6">
        <f t="shared" si="379"/>
        <v>0.18109642322269887</v>
      </c>
      <c r="G4053" s="6">
        <f t="shared" si="380"/>
        <v>-9.5598512569640429E-2</v>
      </c>
      <c r="H4053" s="6">
        <f t="shared" si="381"/>
        <v>0.2223206270597709</v>
      </c>
      <c r="I4053" s="6">
        <f t="shared" si="382"/>
        <v>1</v>
      </c>
    </row>
    <row r="4054" spans="1:9" x14ac:dyDescent="0.25">
      <c r="A4054" s="6">
        <v>4043</v>
      </c>
      <c r="B4054" s="6">
        <v>0.25064650799322408</v>
      </c>
      <c r="C4054" s="6">
        <v>0.29331339457380901</v>
      </c>
      <c r="D4054" s="6">
        <f t="shared" si="378"/>
        <v>66.500520469928105</v>
      </c>
      <c r="E4054" s="6">
        <f t="shared" si="383"/>
        <v>5.7214753182977286E-2</v>
      </c>
      <c r="F4054" s="6">
        <f t="shared" si="379"/>
        <v>0.21803449334402658</v>
      </c>
      <c r="G4054" s="6">
        <f t="shared" si="380"/>
        <v>-0.11720446878351135</v>
      </c>
      <c r="H4054" s="6">
        <f t="shared" si="381"/>
        <v>0.2316339751494659</v>
      </c>
      <c r="I4054" s="6">
        <f t="shared" si="382"/>
        <v>1</v>
      </c>
    </row>
    <row r="4055" spans="1:9" x14ac:dyDescent="0.25">
      <c r="A4055" s="6">
        <v>4044</v>
      </c>
      <c r="B4055" s="6">
        <v>-0.2353613126615528</v>
      </c>
      <c r="C4055" s="6">
        <v>0.47007660145878477</v>
      </c>
      <c r="D4055" s="6">
        <f t="shared" si="378"/>
        <v>61.162362333299377</v>
      </c>
      <c r="E4055" s="6">
        <f t="shared" si="383"/>
        <v>1.026193697829168E-2</v>
      </c>
      <c r="F4055" s="6">
        <f t="shared" si="379"/>
        <v>0.20053233551901437</v>
      </c>
      <c r="G4055" s="6">
        <f t="shared" si="380"/>
        <v>-0.15701033214509</v>
      </c>
      <c r="H4055" s="6">
        <f t="shared" si="381"/>
        <v>0.17753420610167334</v>
      </c>
      <c r="I4055" s="6">
        <f t="shared" si="382"/>
        <v>1</v>
      </c>
    </row>
    <row r="4056" spans="1:9" x14ac:dyDescent="0.25">
      <c r="A4056" s="6">
        <v>4045</v>
      </c>
      <c r="B4056" s="6">
        <v>-1.1015936252078973</v>
      </c>
      <c r="C4056" s="6">
        <v>0.68559831537827698</v>
      </c>
      <c r="D4056" s="6">
        <f t="shared" si="378"/>
        <v>55.183787877818155</v>
      </c>
      <c r="E4056" s="6">
        <f t="shared" si="383"/>
        <v>-7.3424054960588306E-2</v>
      </c>
      <c r="F4056" s="6">
        <f t="shared" si="379"/>
        <v>0.18093045205842018</v>
      </c>
      <c r="G4056" s="6">
        <f t="shared" si="380"/>
        <v>-0.23231076648251392</v>
      </c>
      <c r="H4056" s="6">
        <f t="shared" si="381"/>
        <v>8.5462656561337294E-2</v>
      </c>
      <c r="I4056" s="6">
        <f t="shared" si="382"/>
        <v>1</v>
      </c>
    </row>
    <row r="4057" spans="1:9" x14ac:dyDescent="0.25">
      <c r="A4057" s="6">
        <v>4046</v>
      </c>
      <c r="B4057" s="6">
        <v>1.4207125786924735</v>
      </c>
      <c r="C4057" s="6">
        <v>1.8219550157170323E-2</v>
      </c>
      <c r="D4057" s="6">
        <f t="shared" si="378"/>
        <v>86.297222942507943</v>
      </c>
      <c r="E4057" s="6">
        <f t="shared" si="383"/>
        <v>0.17025387483921961</v>
      </c>
      <c r="F4057" s="6">
        <f t="shared" si="379"/>
        <v>0.2829417145655998</v>
      </c>
      <c r="G4057" s="6">
        <f t="shared" si="380"/>
        <v>-2.8438057239656311E-2</v>
      </c>
      <c r="H4057" s="6">
        <f t="shared" si="381"/>
        <v>0.36894580691809553</v>
      </c>
      <c r="I4057" s="6">
        <f t="shared" si="382"/>
        <v>1</v>
      </c>
    </row>
    <row r="4058" spans="1:9" x14ac:dyDescent="0.25">
      <c r="A4058" s="6">
        <v>4047</v>
      </c>
      <c r="B4058" s="6">
        <v>1.0694657248677686</v>
      </c>
      <c r="C4058" s="6">
        <v>0.93374431592761009</v>
      </c>
      <c r="D4058" s="6">
        <f t="shared" si="378"/>
        <v>45.297006143138141</v>
      </c>
      <c r="E4058" s="6">
        <f t="shared" si="383"/>
        <v>0.13632020490796942</v>
      </c>
      <c r="F4058" s="6">
        <f t="shared" si="379"/>
        <v>0.14851477423979717</v>
      </c>
      <c r="G4058" s="6">
        <f t="shared" si="380"/>
        <v>-7.6314201948402827E-3</v>
      </c>
      <c r="H4058" s="6">
        <f t="shared" si="381"/>
        <v>0.28027183001077915</v>
      </c>
      <c r="I4058" s="6">
        <f t="shared" si="382"/>
        <v>1</v>
      </c>
    </row>
    <row r="4059" spans="1:9" x14ac:dyDescent="0.25">
      <c r="A4059" s="6">
        <v>4048</v>
      </c>
      <c r="B4059" s="6">
        <v>-1.9425988284638152</v>
      </c>
      <c r="C4059" s="6">
        <v>0.39356669820245982</v>
      </c>
      <c r="D4059" s="6">
        <f t="shared" si="378"/>
        <v>63.34699563621944</v>
      </c>
      <c r="E4059" s="6">
        <f t="shared" si="383"/>
        <v>-0.15467287659983583</v>
      </c>
      <c r="F4059" s="6">
        <f t="shared" si="379"/>
        <v>0.20769506765973586</v>
      </c>
      <c r="G4059" s="6">
        <f t="shared" si="380"/>
        <v>-0.32490630039352925</v>
      </c>
      <c r="H4059" s="6">
        <f t="shared" si="381"/>
        <v>1.5560547193857577E-2</v>
      </c>
      <c r="I4059" s="6">
        <f t="shared" si="382"/>
        <v>1</v>
      </c>
    </row>
    <row r="4060" spans="1:9" x14ac:dyDescent="0.25">
      <c r="A4060" s="6">
        <v>4049</v>
      </c>
      <c r="B4060" s="6">
        <v>2.3525217329734005E-2</v>
      </c>
      <c r="C4060" s="6">
        <v>5.4628131962034976E-2</v>
      </c>
      <c r="D4060" s="6">
        <f t="shared" si="378"/>
        <v>79.659849864554971</v>
      </c>
      <c r="E4060" s="6">
        <f t="shared" si="383"/>
        <v>3.5272751915741071E-2</v>
      </c>
      <c r="F4060" s="6">
        <f t="shared" si="379"/>
        <v>0.26117983562149172</v>
      </c>
      <c r="G4060" s="6">
        <f t="shared" si="380"/>
        <v>-0.15562532988648836</v>
      </c>
      <c r="H4060" s="6">
        <f t="shared" si="381"/>
        <v>0.22617083371797048</v>
      </c>
      <c r="I4060" s="6">
        <f t="shared" si="382"/>
        <v>1</v>
      </c>
    </row>
    <row r="4061" spans="1:9" x14ac:dyDescent="0.25">
      <c r="A4061" s="6">
        <v>4050</v>
      </c>
      <c r="B4061" s="6">
        <v>1.0723169907578267</v>
      </c>
      <c r="C4061" s="6">
        <v>0.47080904568620868</v>
      </c>
      <c r="D4061" s="6">
        <f t="shared" si="378"/>
        <v>61.14197529229272</v>
      </c>
      <c r="E4061" s="6">
        <f t="shared" si="383"/>
        <v>0.13659566336274537</v>
      </c>
      <c r="F4061" s="6">
        <f t="shared" si="379"/>
        <v>0.20046549276161549</v>
      </c>
      <c r="G4061" s="6">
        <f t="shared" si="380"/>
        <v>-3.0648725290494033E-2</v>
      </c>
      <c r="H4061" s="6">
        <f t="shared" si="381"/>
        <v>0.30384005201598474</v>
      </c>
      <c r="I4061" s="6">
        <f t="shared" si="382"/>
        <v>1</v>
      </c>
    </row>
    <row r="4062" spans="1:9" x14ac:dyDescent="0.25">
      <c r="A4062" s="6">
        <v>4051</v>
      </c>
      <c r="B4062" s="6">
        <v>0.30487626645481214</v>
      </c>
      <c r="C4062" s="6">
        <v>0.96130252998443555</v>
      </c>
      <c r="D4062" s="6">
        <f t="shared" si="378"/>
        <v>42.972180339917003</v>
      </c>
      <c r="E4062" s="6">
        <f t="shared" si="383"/>
        <v>6.2453845587788798E-2</v>
      </c>
      <c r="F4062" s="6">
        <f t="shared" si="379"/>
        <v>0.14089239455710492</v>
      </c>
      <c r="G4062" s="6">
        <f t="shared" si="380"/>
        <v>-7.7755033575516691E-2</v>
      </c>
      <c r="H4062" s="6">
        <f t="shared" si="381"/>
        <v>0.20266272475109429</v>
      </c>
      <c r="I4062" s="6">
        <f t="shared" si="382"/>
        <v>1</v>
      </c>
    </row>
    <row r="4063" spans="1:9" x14ac:dyDescent="0.25">
      <c r="A4063" s="6">
        <v>4052</v>
      </c>
      <c r="B4063" s="6">
        <v>0.83189434008090757</v>
      </c>
      <c r="C4063" s="6">
        <v>0.9617297891170995</v>
      </c>
      <c r="D4063" s="6">
        <f t="shared" si="378"/>
        <v>42.927566838700258</v>
      </c>
      <c r="E4063" s="6">
        <f t="shared" si="383"/>
        <v>0.11336862863423382</v>
      </c>
      <c r="F4063" s="6">
        <f t="shared" si="379"/>
        <v>0.1407461207826238</v>
      </c>
      <c r="G4063" s="6">
        <f t="shared" si="380"/>
        <v>-2.6767449552642278E-2</v>
      </c>
      <c r="H4063" s="6">
        <f t="shared" si="381"/>
        <v>0.25350470682110993</v>
      </c>
      <c r="I4063" s="6">
        <f t="shared" si="382"/>
        <v>1</v>
      </c>
    </row>
    <row r="4064" spans="1:9" x14ac:dyDescent="0.25">
      <c r="A4064" s="6">
        <v>4053</v>
      </c>
      <c r="B4064" s="6">
        <v>0.58191290008835495</v>
      </c>
      <c r="C4064" s="6">
        <v>0.977874080629902</v>
      </c>
      <c r="D4064" s="6">
        <f t="shared" si="378"/>
        <v>40.865620019100398</v>
      </c>
      <c r="E4064" s="6">
        <f t="shared" si="383"/>
        <v>8.9218127124320298E-2</v>
      </c>
      <c r="F4064" s="6">
        <f t="shared" si="379"/>
        <v>0.13398563940688654</v>
      </c>
      <c r="G4064" s="6">
        <f t="shared" si="380"/>
        <v>-4.751094574943894E-2</v>
      </c>
      <c r="H4064" s="6">
        <f t="shared" si="381"/>
        <v>0.22594719999807955</v>
      </c>
      <c r="I4064" s="6">
        <f t="shared" si="382"/>
        <v>1</v>
      </c>
    </row>
    <row r="4065" spans="1:9" x14ac:dyDescent="0.25">
      <c r="A4065" s="6">
        <v>4054</v>
      </c>
      <c r="B4065" s="6">
        <v>0.1603757482371293</v>
      </c>
      <c r="C4065" s="6">
        <v>7.7913754692220838E-2</v>
      </c>
      <c r="D4065" s="6">
        <f t="shared" si="378"/>
        <v>77.280276826408141</v>
      </c>
      <c r="E4065" s="6">
        <f t="shared" si="383"/>
        <v>4.8493769257708451E-2</v>
      </c>
      <c r="F4065" s="6">
        <f t="shared" si="379"/>
        <v>0.25337795680789554</v>
      </c>
      <c r="G4065" s="6">
        <f t="shared" si="380"/>
        <v>-0.13953147315807438</v>
      </c>
      <c r="H4065" s="6">
        <f t="shared" si="381"/>
        <v>0.23651901167349129</v>
      </c>
      <c r="I4065" s="6">
        <f t="shared" si="382"/>
        <v>1</v>
      </c>
    </row>
    <row r="4066" spans="1:9" x14ac:dyDescent="0.25">
      <c r="A4066" s="6">
        <v>4055</v>
      </c>
      <c r="B4066" s="6">
        <v>0.73687942858668976</v>
      </c>
      <c r="C4066" s="6">
        <v>0.23035370952482681</v>
      </c>
      <c r="D4066" s="6">
        <f t="shared" si="378"/>
        <v>68.797039088461304</v>
      </c>
      <c r="E4066" s="6">
        <f t="shared" si="383"/>
        <v>0.10418931610777678</v>
      </c>
      <c r="F4066" s="6">
        <f t="shared" si="379"/>
        <v>0.22556406258511902</v>
      </c>
      <c r="G4066" s="6">
        <f t="shared" si="380"/>
        <v>-7.321602723487268E-2</v>
      </c>
      <c r="H4066" s="6">
        <f t="shared" si="381"/>
        <v>0.28159465945042622</v>
      </c>
      <c r="I4066" s="6">
        <f t="shared" si="382"/>
        <v>1</v>
      </c>
    </row>
    <row r="4067" spans="1:9" x14ac:dyDescent="0.25">
      <c r="A4067" s="6">
        <v>4056</v>
      </c>
      <c r="B4067" s="6">
        <v>0.59400690588518046</v>
      </c>
      <c r="C4067" s="6">
        <v>0.22122867519150366</v>
      </c>
      <c r="D4067" s="6">
        <f t="shared" si="378"/>
        <v>69.161287748376793</v>
      </c>
      <c r="E4067" s="6">
        <f t="shared" si="383"/>
        <v>9.0386519086802952E-2</v>
      </c>
      <c r="F4067" s="6">
        <f t="shared" si="379"/>
        <v>0.22675832048648129</v>
      </c>
      <c r="G4067" s="6">
        <f t="shared" si="380"/>
        <v>-8.7487844087755756E-2</v>
      </c>
      <c r="H4067" s="6">
        <f t="shared" si="381"/>
        <v>0.26826088226136169</v>
      </c>
      <c r="I4067" s="6">
        <f t="shared" si="382"/>
        <v>1</v>
      </c>
    </row>
    <row r="4068" spans="1:9" x14ac:dyDescent="0.25">
      <c r="A4068" s="6">
        <v>4057</v>
      </c>
      <c r="B4068" s="6">
        <v>-0.54639258451061323</v>
      </c>
      <c r="C4068" s="6">
        <v>0.98547318948942531</v>
      </c>
      <c r="D4068" s="6">
        <f t="shared" si="378"/>
        <v>39.441697159908735</v>
      </c>
      <c r="E4068" s="6">
        <f t="shared" si="383"/>
        <v>-1.9786538623116322E-2</v>
      </c>
      <c r="F4068" s="6">
        <f t="shared" si="379"/>
        <v>0.12931703986855322</v>
      </c>
      <c r="G4068" s="6">
        <f t="shared" si="380"/>
        <v>-0.15411239555005596</v>
      </c>
      <c r="H4068" s="6">
        <f t="shared" si="381"/>
        <v>0.1145393183038233</v>
      </c>
      <c r="I4068" s="6">
        <f t="shared" si="382"/>
        <v>1</v>
      </c>
    </row>
    <row r="4069" spans="1:9" x14ac:dyDescent="0.25">
      <c r="A4069" s="6">
        <v>4058</v>
      </c>
      <c r="B4069" s="6">
        <v>-0.37606355363095645</v>
      </c>
      <c r="C4069" s="6">
        <v>0.73766289254432815</v>
      </c>
      <c r="D4069" s="6">
        <f t="shared" si="378"/>
        <v>53.619855167526829</v>
      </c>
      <c r="E4069" s="6">
        <f t="shared" si="383"/>
        <v>-3.3311909078467122E-3</v>
      </c>
      <c r="F4069" s="6">
        <f t="shared" si="379"/>
        <v>0.17580280382795682</v>
      </c>
      <c r="G4069" s="6">
        <f t="shared" si="380"/>
        <v>-0.15995026098089637</v>
      </c>
      <c r="H4069" s="6">
        <f t="shared" si="381"/>
        <v>0.15328787916520298</v>
      </c>
      <c r="I4069" s="6">
        <f t="shared" si="382"/>
        <v>1</v>
      </c>
    </row>
    <row r="4070" spans="1:9" x14ac:dyDescent="0.25">
      <c r="A4070" s="6">
        <v>4059</v>
      </c>
      <c r="B4070" s="6">
        <v>-0.90288267529103905</v>
      </c>
      <c r="C4070" s="6">
        <v>8.0355235450300613E-2</v>
      </c>
      <c r="D4070" s="6">
        <f t="shared" si="378"/>
        <v>77.066458563708565</v>
      </c>
      <c r="E4070" s="6">
        <f t="shared" si="383"/>
        <v>-5.4226753368332478E-2</v>
      </c>
      <c r="F4070" s="6">
        <f t="shared" si="379"/>
        <v>0.25267691332363462</v>
      </c>
      <c r="G4070" s="6">
        <f t="shared" si="380"/>
        <v>-0.24199170247684754</v>
      </c>
      <c r="H4070" s="6">
        <f t="shared" si="381"/>
        <v>0.13353819574018261</v>
      </c>
      <c r="I4070" s="6">
        <f t="shared" si="382"/>
        <v>1</v>
      </c>
    </row>
    <row r="4071" spans="1:9" x14ac:dyDescent="0.25">
      <c r="A4071" s="6">
        <v>4060</v>
      </c>
      <c r="B4071" s="6">
        <v>-0.79693336374475621</v>
      </c>
      <c r="C4071" s="6">
        <v>0.55281228064821319</v>
      </c>
      <c r="D4071" s="6">
        <f t="shared" si="378"/>
        <v>58.889238361696613</v>
      </c>
      <c r="E4071" s="6">
        <f t="shared" si="383"/>
        <v>-4.3991077437555259E-2</v>
      </c>
      <c r="F4071" s="6">
        <f t="shared" si="379"/>
        <v>0.19307947003834955</v>
      </c>
      <c r="G4071" s="6">
        <f t="shared" si="380"/>
        <v>-0.20812554528931249</v>
      </c>
      <c r="H4071" s="6">
        <f t="shared" si="381"/>
        <v>0.12014339041420197</v>
      </c>
      <c r="I4071" s="6">
        <f t="shared" si="382"/>
        <v>1</v>
      </c>
    </row>
    <row r="4072" spans="1:9" x14ac:dyDescent="0.25">
      <c r="A4072" s="6">
        <v>4061</v>
      </c>
      <c r="B4072" s="6">
        <v>-0.27130454327561893</v>
      </c>
      <c r="C4072" s="6">
        <v>0.23853267006439405</v>
      </c>
      <c r="D4072" s="6">
        <f t="shared" si="378"/>
        <v>68.478404483357679</v>
      </c>
      <c r="E4072" s="6">
        <f t="shared" si="383"/>
        <v>6.789491002934335E-3</v>
      </c>
      <c r="F4072" s="6">
        <f t="shared" si="379"/>
        <v>0.22451935896182845</v>
      </c>
      <c r="G4072" s="6">
        <f t="shared" si="380"/>
        <v>-0.17020454767989485</v>
      </c>
      <c r="H4072" s="6">
        <f t="shared" si="381"/>
        <v>0.1837835296857635</v>
      </c>
      <c r="I4072" s="6">
        <f t="shared" si="382"/>
        <v>1</v>
      </c>
    </row>
    <row r="4073" spans="1:9" x14ac:dyDescent="0.25">
      <c r="A4073" s="6">
        <v>4062</v>
      </c>
      <c r="B4073" s="6">
        <v>-1.4832630768069066</v>
      </c>
      <c r="C4073" s="6">
        <v>0.55714590899380478</v>
      </c>
      <c r="D4073" s="6">
        <f t="shared" si="378"/>
        <v>58.770889310784945</v>
      </c>
      <c r="E4073" s="6">
        <f t="shared" si="383"/>
        <v>-0.1102968270648067</v>
      </c>
      <c r="F4073" s="6">
        <f t="shared" si="379"/>
        <v>0.19269144036322933</v>
      </c>
      <c r="G4073" s="6">
        <f t="shared" si="380"/>
        <v>-0.2742662823566836</v>
      </c>
      <c r="H4073" s="6">
        <f t="shared" si="381"/>
        <v>5.3672628227070224E-2</v>
      </c>
      <c r="I4073" s="6">
        <f t="shared" si="382"/>
        <v>1</v>
      </c>
    </row>
    <row r="4074" spans="1:9" x14ac:dyDescent="0.25">
      <c r="A4074" s="6">
        <v>4063</v>
      </c>
      <c r="B4074" s="6">
        <v>0.92167056209291331</v>
      </c>
      <c r="C4074" s="6">
        <v>0.91885128330332344</v>
      </c>
      <c r="D4074" s="6">
        <f t="shared" si="378"/>
        <v>46.270643615829599</v>
      </c>
      <c r="E4074" s="6">
        <f t="shared" si="383"/>
        <v>0.12204183567440395</v>
      </c>
      <c r="F4074" s="6">
        <f t="shared" si="379"/>
        <v>0.15170702824862164</v>
      </c>
      <c r="G4074" s="6">
        <f t="shared" si="380"/>
        <v>-2.3448649777211353E-2</v>
      </c>
      <c r="H4074" s="6">
        <f t="shared" si="381"/>
        <v>0.26753232112601927</v>
      </c>
      <c r="I4074" s="6">
        <f t="shared" si="382"/>
        <v>1</v>
      </c>
    </row>
    <row r="4075" spans="1:9" x14ac:dyDescent="0.25">
      <c r="A4075" s="6">
        <v>4064</v>
      </c>
      <c r="B4075" s="6">
        <v>-0.17861339074443094</v>
      </c>
      <c r="C4075" s="6">
        <v>4.6815393536179695E-2</v>
      </c>
      <c r="D4075" s="6">
        <f t="shared" si="378"/>
        <v>80.652584396553465</v>
      </c>
      <c r="E4075" s="6">
        <f t="shared" si="383"/>
        <v>1.5744307085387373E-2</v>
      </c>
      <c r="F4075" s="6">
        <f t="shared" si="379"/>
        <v>0.26443470293951954</v>
      </c>
      <c r="G4075" s="6">
        <f t="shared" si="380"/>
        <v>-0.17633959378957928</v>
      </c>
      <c r="H4075" s="6">
        <f t="shared" si="381"/>
        <v>0.20782820796035403</v>
      </c>
      <c r="I4075" s="6">
        <f t="shared" si="382"/>
        <v>1</v>
      </c>
    </row>
    <row r="4076" spans="1:9" x14ac:dyDescent="0.25">
      <c r="A4076" s="6">
        <v>4065</v>
      </c>
      <c r="B4076" s="6">
        <v>1.231635451404145</v>
      </c>
      <c r="C4076" s="6">
        <v>2.7130954924161503E-2</v>
      </c>
      <c r="D4076" s="6">
        <f t="shared" si="378"/>
        <v>83.994918644144263</v>
      </c>
      <c r="E4076" s="6">
        <f t="shared" si="383"/>
        <v>0.15198728893507041</v>
      </c>
      <c r="F4076" s="6">
        <f t="shared" si="379"/>
        <v>0.27539317588244022</v>
      </c>
      <c r="G4076" s="6">
        <f t="shared" si="380"/>
        <v>-4.4036296984843154E-2</v>
      </c>
      <c r="H4076" s="6">
        <f t="shared" si="381"/>
        <v>0.34801087485498394</v>
      </c>
      <c r="I4076" s="6">
        <f t="shared" si="382"/>
        <v>1</v>
      </c>
    </row>
    <row r="4077" spans="1:9" x14ac:dyDescent="0.25">
      <c r="A4077" s="6">
        <v>4066</v>
      </c>
      <c r="B4077" s="6">
        <v>2.8958311304450035E-2</v>
      </c>
      <c r="C4077" s="6">
        <v>0.48313852351451153</v>
      </c>
      <c r="D4077" s="6">
        <f t="shared" si="378"/>
        <v>60.799829157092958</v>
      </c>
      <c r="E4077" s="6">
        <f t="shared" si="383"/>
        <v>3.5797638660308148E-2</v>
      </c>
      <c r="F4077" s="6">
        <f t="shared" si="379"/>
        <v>0.19934370215440314</v>
      </c>
      <c r="G4077" s="6">
        <f t="shared" si="380"/>
        <v>-0.13097814967133337</v>
      </c>
      <c r="H4077" s="6">
        <f t="shared" si="381"/>
        <v>0.20257342699194963</v>
      </c>
      <c r="I4077" s="6">
        <f t="shared" si="382"/>
        <v>1</v>
      </c>
    </row>
    <row r="4078" spans="1:9" x14ac:dyDescent="0.25">
      <c r="A4078" s="6">
        <v>4067</v>
      </c>
      <c r="B4078" s="6">
        <v>0.13763383321929723</v>
      </c>
      <c r="C4078" s="6">
        <v>0.95504623554185608</v>
      </c>
      <c r="D4078" s="6">
        <f t="shared" si="378"/>
        <v>43.586795525360834</v>
      </c>
      <c r="E4078" s="6">
        <f t="shared" si="383"/>
        <v>4.6296691534686935E-2</v>
      </c>
      <c r="F4078" s="6">
        <f t="shared" si="379"/>
        <v>0.14290752631265846</v>
      </c>
      <c r="G4078" s="6">
        <f t="shared" si="380"/>
        <v>-9.4911305652300298E-2</v>
      </c>
      <c r="H4078" s="6">
        <f t="shared" si="381"/>
        <v>0.18750468872167417</v>
      </c>
      <c r="I4078" s="6">
        <f t="shared" si="382"/>
        <v>1</v>
      </c>
    </row>
    <row r="4079" spans="1:9" x14ac:dyDescent="0.25">
      <c r="A4079" s="6">
        <v>4068</v>
      </c>
      <c r="B4079" s="6">
        <v>-0.15092837202246301</v>
      </c>
      <c r="C4079" s="6">
        <v>0.42756431775872067</v>
      </c>
      <c r="D4079" s="6">
        <f t="shared" si="378"/>
        <v>62.360676237580449</v>
      </c>
      <c r="E4079" s="6">
        <f t="shared" si="383"/>
        <v>1.8418933995556341E-2</v>
      </c>
      <c r="F4079" s="6">
        <f t="shared" si="379"/>
        <v>0.20446123356583754</v>
      </c>
      <c r="G4079" s="6">
        <f t="shared" si="380"/>
        <v>-0.15048401439476364</v>
      </c>
      <c r="H4079" s="6">
        <f t="shared" si="381"/>
        <v>0.1873218823858763</v>
      </c>
      <c r="I4079" s="6">
        <f t="shared" si="382"/>
        <v>1</v>
      </c>
    </row>
    <row r="4080" spans="1:9" x14ac:dyDescent="0.25">
      <c r="A4080" s="6">
        <v>4069</v>
      </c>
      <c r="B4080" s="6">
        <v>-1.6476269593113102</v>
      </c>
      <c r="C4080" s="6">
        <v>0.62202826013977475</v>
      </c>
      <c r="D4080" s="6">
        <f t="shared" si="378"/>
        <v>56.987580018219859</v>
      </c>
      <c r="E4080" s="6">
        <f t="shared" si="383"/>
        <v>-0.1261758866970582</v>
      </c>
      <c r="F4080" s="6">
        <f t="shared" si="379"/>
        <v>0.18684452464990117</v>
      </c>
      <c r="G4080" s="6">
        <f t="shared" si="380"/>
        <v>-0.28763848248554064</v>
      </c>
      <c r="H4080" s="6">
        <f t="shared" si="381"/>
        <v>3.5286709091424229E-2</v>
      </c>
      <c r="I4080" s="6">
        <f t="shared" si="382"/>
        <v>1</v>
      </c>
    </row>
    <row r="4081" spans="1:9" x14ac:dyDescent="0.25">
      <c r="A4081" s="6">
        <v>4070</v>
      </c>
      <c r="B4081" s="6">
        <v>2.5025656213983893</v>
      </c>
      <c r="C4081" s="6">
        <v>0.87176122318185978</v>
      </c>
      <c r="D4081" s="6">
        <f t="shared" si="378"/>
        <v>48.723388094176549</v>
      </c>
      <c r="E4081" s="6">
        <f t="shared" si="383"/>
        <v>0.27477080834497158</v>
      </c>
      <c r="F4081" s="6">
        <f t="shared" si="379"/>
        <v>0.15974881342352967</v>
      </c>
      <c r="G4081" s="6">
        <f t="shared" si="380"/>
        <v>0.12547398645965618</v>
      </c>
      <c r="H4081" s="6">
        <f t="shared" si="381"/>
        <v>0.42406763023028698</v>
      </c>
      <c r="I4081" s="6">
        <f t="shared" si="382"/>
        <v>0</v>
      </c>
    </row>
    <row r="4082" spans="1:9" x14ac:dyDescent="0.25">
      <c r="A4082" s="6">
        <v>4071</v>
      </c>
      <c r="B4082" s="6">
        <v>0.33847186386992689</v>
      </c>
      <c r="C4082" s="6">
        <v>0.11496322519608142</v>
      </c>
      <c r="D4082" s="6">
        <f t="shared" si="378"/>
        <v>74.487524751246383</v>
      </c>
      <c r="E4082" s="6">
        <f t="shared" si="383"/>
        <v>6.5699488648827048E-2</v>
      </c>
      <c r="F4082" s="6">
        <f t="shared" si="379"/>
        <v>0.24422139262703732</v>
      </c>
      <c r="G4082" s="6">
        <f t="shared" si="380"/>
        <v>-0.11889706731719468</v>
      </c>
      <c r="H4082" s="6">
        <f t="shared" si="381"/>
        <v>0.25029604461484878</v>
      </c>
      <c r="I4082" s="6">
        <f t="shared" si="382"/>
        <v>1</v>
      </c>
    </row>
    <row r="4083" spans="1:9" x14ac:dyDescent="0.25">
      <c r="A4083" s="6">
        <v>4072</v>
      </c>
      <c r="B4083" s="6">
        <v>-0.17146703612525016</v>
      </c>
      <c r="C4083" s="6">
        <v>0.43302713095492418</v>
      </c>
      <c r="D4083" s="6">
        <f t="shared" si="378"/>
        <v>62.204792123367461</v>
      </c>
      <c r="E4083" s="6">
        <f t="shared" si="383"/>
        <v>1.6434710533043503E-2</v>
      </c>
      <c r="F4083" s="6">
        <f t="shared" si="379"/>
        <v>0.20395013810940152</v>
      </c>
      <c r="G4083" s="6">
        <f t="shared" si="380"/>
        <v>-0.15225700088364624</v>
      </c>
      <c r="H4083" s="6">
        <f t="shared" si="381"/>
        <v>0.18512642194973322</v>
      </c>
      <c r="I4083" s="6">
        <f t="shared" si="382"/>
        <v>1</v>
      </c>
    </row>
    <row r="4084" spans="1:9" x14ac:dyDescent="0.25">
      <c r="A4084" s="6">
        <v>4073</v>
      </c>
      <c r="B4084" s="6">
        <v>-2.8758950065821409</v>
      </c>
      <c r="C4084" s="6">
        <v>0.761101107821894</v>
      </c>
      <c r="D4084" s="6">
        <f t="shared" si="378"/>
        <v>52.876128368856406</v>
      </c>
      <c r="E4084" s="6">
        <f t="shared" si="383"/>
        <v>-0.24483785348577838</v>
      </c>
      <c r="F4084" s="6">
        <f t="shared" si="379"/>
        <v>0.17336435530772593</v>
      </c>
      <c r="G4084" s="6">
        <f t="shared" si="380"/>
        <v>-0.40036694918151955</v>
      </c>
      <c r="H4084" s="6">
        <f t="shared" si="381"/>
        <v>-8.9308757790037219E-2</v>
      </c>
      <c r="I4084" s="6">
        <f t="shared" si="382"/>
        <v>0</v>
      </c>
    </row>
    <row r="4085" spans="1:9" x14ac:dyDescent="0.25">
      <c r="A4085" s="6">
        <v>4074</v>
      </c>
      <c r="B4085" s="6">
        <v>0.10618805390549824</v>
      </c>
      <c r="C4085" s="6">
        <v>0.1543626209295938</v>
      </c>
      <c r="D4085" s="6">
        <f t="shared" si="378"/>
        <v>72.206494360719645</v>
      </c>
      <c r="E4085" s="6">
        <f t="shared" si="383"/>
        <v>4.3258740633928316E-2</v>
      </c>
      <c r="F4085" s="6">
        <f t="shared" si="379"/>
        <v>0.23674260446137588</v>
      </c>
      <c r="G4085" s="6">
        <f t="shared" si="380"/>
        <v>-0.13848939012894507</v>
      </c>
      <c r="H4085" s="6">
        <f t="shared" si="381"/>
        <v>0.2250068713968017</v>
      </c>
      <c r="I4085" s="6">
        <f t="shared" si="382"/>
        <v>1</v>
      </c>
    </row>
    <row r="4086" spans="1:9" x14ac:dyDescent="0.25">
      <c r="A4086" s="6">
        <v>4075</v>
      </c>
      <c r="B4086" s="6">
        <v>-0.83275836004759185</v>
      </c>
      <c r="C4086" s="6">
        <v>0.66966765343180634</v>
      </c>
      <c r="D4086" s="6">
        <f t="shared" si="378"/>
        <v>55.644249235655622</v>
      </c>
      <c r="E4086" s="6">
        <f t="shared" si="383"/>
        <v>-4.7452100893256827E-2</v>
      </c>
      <c r="F4086" s="6">
        <f t="shared" si="379"/>
        <v>0.1824401614283791</v>
      </c>
      <c r="G4086" s="6">
        <f t="shared" si="380"/>
        <v>-0.2070003219846076</v>
      </c>
      <c r="H4086" s="6">
        <f t="shared" si="381"/>
        <v>0.11209612019809395</v>
      </c>
      <c r="I4086" s="6">
        <f t="shared" si="382"/>
        <v>1</v>
      </c>
    </row>
    <row r="4087" spans="1:9" x14ac:dyDescent="0.25">
      <c r="A4087" s="6">
        <v>4076</v>
      </c>
      <c r="B4087" s="6">
        <v>0.77526237873826176</v>
      </c>
      <c r="C4087" s="6">
        <v>5.5482650227362894E-2</v>
      </c>
      <c r="D4087" s="6">
        <f t="shared" si="378"/>
        <v>79.558708137770296</v>
      </c>
      <c r="E4087" s="6">
        <f t="shared" si="383"/>
        <v>0.10789746138295438</v>
      </c>
      <c r="F4087" s="6">
        <f t="shared" si="379"/>
        <v>0.26084822340252556</v>
      </c>
      <c r="G4087" s="6">
        <f t="shared" si="380"/>
        <v>-8.2879393137390275E-2</v>
      </c>
      <c r="H4087" s="6">
        <f t="shared" si="381"/>
        <v>0.29867431590329901</v>
      </c>
      <c r="I4087" s="6">
        <f t="shared" si="382"/>
        <v>1</v>
      </c>
    </row>
    <row r="4088" spans="1:9" x14ac:dyDescent="0.25">
      <c r="A4088" s="6">
        <v>4077</v>
      </c>
      <c r="B4088" s="6">
        <v>0.42078909245901741</v>
      </c>
      <c r="C4088" s="6">
        <v>0.5518356883449812</v>
      </c>
      <c r="D4088" s="6">
        <f t="shared" si="378"/>
        <v>58.915906248623585</v>
      </c>
      <c r="E4088" s="6">
        <f t="shared" si="383"/>
        <v>7.3652088463405083E-2</v>
      </c>
      <c r="F4088" s="6">
        <f t="shared" si="379"/>
        <v>0.19316690573319209</v>
      </c>
      <c r="G4088" s="6">
        <f t="shared" si="380"/>
        <v>-9.051953918291504E-2</v>
      </c>
      <c r="H4088" s="6">
        <f t="shared" si="381"/>
        <v>0.23782371610972519</v>
      </c>
      <c r="I4088" s="6">
        <f t="shared" si="382"/>
        <v>1</v>
      </c>
    </row>
    <row r="4089" spans="1:9" x14ac:dyDescent="0.25">
      <c r="A4089" s="6">
        <v>4078</v>
      </c>
      <c r="B4089" s="6">
        <v>0.77608774518012069</v>
      </c>
      <c r="C4089" s="6">
        <v>0.25507370220038456</v>
      </c>
      <c r="D4089" s="6">
        <f t="shared" si="378"/>
        <v>67.854522729228918</v>
      </c>
      <c r="E4089" s="6">
        <f t="shared" si="383"/>
        <v>0.1079771993567053</v>
      </c>
      <c r="F4089" s="6">
        <f t="shared" si="379"/>
        <v>0.2224738450138653</v>
      </c>
      <c r="G4089" s="6">
        <f t="shared" si="380"/>
        <v>-6.8208730469529383E-2</v>
      </c>
      <c r="H4089" s="6">
        <f t="shared" si="381"/>
        <v>0.28416312918293996</v>
      </c>
      <c r="I4089" s="6">
        <f t="shared" si="382"/>
        <v>1</v>
      </c>
    </row>
    <row r="4090" spans="1:9" x14ac:dyDescent="0.25">
      <c r="A4090" s="6">
        <v>4079</v>
      </c>
      <c r="B4090" s="6">
        <v>0.78324205787794199</v>
      </c>
      <c r="C4090" s="6">
        <v>0.6070741904965361</v>
      </c>
      <c r="D4090" s="6">
        <f t="shared" si="378"/>
        <v>57.401739240132514</v>
      </c>
      <c r="E4090" s="6">
        <f t="shared" si="383"/>
        <v>0.10866837162779981</v>
      </c>
      <c r="F4090" s="6">
        <f t="shared" si="379"/>
        <v>0.18820242373813939</v>
      </c>
      <c r="G4090" s="6">
        <f t="shared" si="380"/>
        <v>-5.3379879537525085E-2</v>
      </c>
      <c r="H4090" s="6">
        <f t="shared" si="381"/>
        <v>0.27071662279312469</v>
      </c>
      <c r="I4090" s="6">
        <f t="shared" si="382"/>
        <v>1</v>
      </c>
    </row>
    <row r="4091" spans="1:9" x14ac:dyDescent="0.25">
      <c r="A4091" s="6">
        <v>4080</v>
      </c>
      <c r="B4091" s="6">
        <v>-0.64970208768500015</v>
      </c>
      <c r="C4091" s="6">
        <v>0.55009613330484941</v>
      </c>
      <c r="D4091" s="6">
        <f t="shared" si="378"/>
        <v>58.963407268914786</v>
      </c>
      <c r="E4091" s="6">
        <f t="shared" si="383"/>
        <v>-2.9767184836194283E-2</v>
      </c>
      <c r="F4091" s="6">
        <f t="shared" si="379"/>
        <v>0.19332264678332717</v>
      </c>
      <c r="G4091" s="6">
        <f t="shared" si="380"/>
        <v>-0.19400498093425064</v>
      </c>
      <c r="H4091" s="6">
        <f t="shared" si="381"/>
        <v>0.13447061126186208</v>
      </c>
      <c r="I4091" s="6">
        <f t="shared" si="382"/>
        <v>1</v>
      </c>
    </row>
    <row r="4092" spans="1:9" x14ac:dyDescent="0.25">
      <c r="A4092" s="6">
        <v>4081</v>
      </c>
      <c r="B4092" s="6">
        <v>-0.70690020947949961</v>
      </c>
      <c r="C4092" s="6">
        <v>7.1077608569597467E-2</v>
      </c>
      <c r="D4092" s="6">
        <f t="shared" si="378"/>
        <v>77.909624669218374</v>
      </c>
      <c r="E4092" s="6">
        <f t="shared" si="383"/>
        <v>-3.5293048383517753E-2</v>
      </c>
      <c r="F4092" s="6">
        <f t="shared" si="379"/>
        <v>0.25544139235809304</v>
      </c>
      <c r="G4092" s="6">
        <f t="shared" si="380"/>
        <v>-0.22408234951982742</v>
      </c>
      <c r="H4092" s="6">
        <f t="shared" si="381"/>
        <v>0.15349625275279194</v>
      </c>
      <c r="I4092" s="6">
        <f t="shared" si="382"/>
        <v>1</v>
      </c>
    </row>
    <row r="4093" spans="1:9" x14ac:dyDescent="0.25">
      <c r="A4093" s="6">
        <v>4082</v>
      </c>
      <c r="B4093" s="6">
        <v>-1.8953505787067115</v>
      </c>
      <c r="C4093" s="6">
        <v>0.91647083956419573</v>
      </c>
      <c r="D4093" s="6">
        <f t="shared" si="378"/>
        <v>46.414558892984644</v>
      </c>
      <c r="E4093" s="6">
        <f t="shared" si="383"/>
        <v>-0.15010826201431424</v>
      </c>
      <c r="F4093" s="6">
        <f t="shared" si="379"/>
        <v>0.1521788816163431</v>
      </c>
      <c r="G4093" s="6">
        <f t="shared" si="380"/>
        <v>-0.29582483085385952</v>
      </c>
      <c r="H4093" s="6">
        <f t="shared" si="381"/>
        <v>-4.3916931747689514E-3</v>
      </c>
      <c r="I4093" s="6">
        <f t="shared" si="382"/>
        <v>1</v>
      </c>
    </row>
    <row r="4094" spans="1:9" x14ac:dyDescent="0.25">
      <c r="A4094" s="6">
        <v>4083</v>
      </c>
      <c r="B4094" s="6">
        <v>-1.2876080290880054</v>
      </c>
      <c r="C4094" s="6">
        <v>0.27994628742332223</v>
      </c>
      <c r="D4094" s="6">
        <f t="shared" si="378"/>
        <v>66.961350283022412</v>
      </c>
      <c r="E4094" s="6">
        <f t="shared" si="383"/>
        <v>-9.1394753672884896E-2</v>
      </c>
      <c r="F4094" s="6">
        <f t="shared" si="379"/>
        <v>0.21954541076400791</v>
      </c>
      <c r="G4094" s="6">
        <f t="shared" si="380"/>
        <v>-0.26641727023627693</v>
      </c>
      <c r="H4094" s="6">
        <f t="shared" si="381"/>
        <v>8.3627762890507121E-2</v>
      </c>
      <c r="I4094" s="6">
        <f t="shared" si="382"/>
        <v>1</v>
      </c>
    </row>
    <row r="4095" spans="1:9" x14ac:dyDescent="0.25">
      <c r="A4095" s="6">
        <v>4084</v>
      </c>
      <c r="B4095" s="6">
        <v>-1.0359167390561197</v>
      </c>
      <c r="C4095" s="6">
        <v>0.61711478011413923</v>
      </c>
      <c r="D4095" s="6">
        <f t="shared" si="378"/>
        <v>57.123963781342461</v>
      </c>
      <c r="E4095" s="6">
        <f t="shared" si="383"/>
        <v>-6.7079064955641629E-2</v>
      </c>
      <c r="F4095" s="6">
        <f t="shared" si="379"/>
        <v>0.18729168452899167</v>
      </c>
      <c r="G4095" s="6">
        <f t="shared" si="380"/>
        <v>-0.22873475296664719</v>
      </c>
      <c r="H4095" s="6">
        <f t="shared" si="381"/>
        <v>9.4576623055363948E-2</v>
      </c>
      <c r="I4095" s="6">
        <f t="shared" si="382"/>
        <v>1</v>
      </c>
    </row>
    <row r="4096" spans="1:9" x14ac:dyDescent="0.25">
      <c r="A4096" s="6">
        <v>4085</v>
      </c>
      <c r="B4096" s="6">
        <v>2.4454857339151204</v>
      </c>
      <c r="C4096" s="6">
        <v>0.44328135013885922</v>
      </c>
      <c r="D4096" s="6">
        <f t="shared" si="378"/>
        <v>61.913840062615492</v>
      </c>
      <c r="E4096" s="6">
        <f t="shared" si="383"/>
        <v>0.26925636731730396</v>
      </c>
      <c r="F4096" s="6">
        <f t="shared" si="379"/>
        <v>0.20299619692660817</v>
      </c>
      <c r="G4096" s="6">
        <f t="shared" si="380"/>
        <v>0.10095963132127025</v>
      </c>
      <c r="H4096" s="6">
        <f t="shared" si="381"/>
        <v>0.43755310331333763</v>
      </c>
      <c r="I4096" s="6">
        <f t="shared" si="382"/>
        <v>0</v>
      </c>
    </row>
    <row r="4097" spans="1:9" x14ac:dyDescent="0.25">
      <c r="A4097" s="6">
        <v>4086</v>
      </c>
      <c r="B4097" s="6">
        <v>0.35887637750420254</v>
      </c>
      <c r="C4097" s="6">
        <v>0.58995330668050172</v>
      </c>
      <c r="D4097" s="6">
        <f t="shared" si="378"/>
        <v>57.8730304610296</v>
      </c>
      <c r="E4097" s="6">
        <f t="shared" si="383"/>
        <v>6.7670751944807359E-2</v>
      </c>
      <c r="F4097" s="6">
        <f t="shared" si="379"/>
        <v>0.18974764085583476</v>
      </c>
      <c r="G4097" s="6">
        <f t="shared" si="380"/>
        <v>-9.5041379778874932E-2</v>
      </c>
      <c r="H4097" s="6">
        <f t="shared" si="381"/>
        <v>0.23038288366848964</v>
      </c>
      <c r="I4097" s="6">
        <f t="shared" si="382"/>
        <v>1</v>
      </c>
    </row>
    <row r="4098" spans="1:9" x14ac:dyDescent="0.25">
      <c r="A4098" s="6">
        <v>4087</v>
      </c>
      <c r="B4098" s="6">
        <v>-0.90980392997153103</v>
      </c>
      <c r="C4098" s="6">
        <v>0.35984374523148288</v>
      </c>
      <c r="D4098" s="6">
        <f t="shared" si="378"/>
        <v>64.359498305566746</v>
      </c>
      <c r="E4098" s="6">
        <f t="shared" si="383"/>
        <v>-5.489541009587473E-2</v>
      </c>
      <c r="F4098" s="6">
        <f t="shared" si="379"/>
        <v>0.2110147485428418</v>
      </c>
      <c r="G4098" s="6">
        <f t="shared" si="380"/>
        <v>-0.22648389825070508</v>
      </c>
      <c r="H4098" s="6">
        <f t="shared" si="381"/>
        <v>0.11669307805895562</v>
      </c>
      <c r="I4098" s="6">
        <f t="shared" si="382"/>
        <v>1</v>
      </c>
    </row>
    <row r="4099" spans="1:9" x14ac:dyDescent="0.25">
      <c r="A4099" s="6">
        <v>4088</v>
      </c>
      <c r="B4099" s="6">
        <v>0.19948402041336522</v>
      </c>
      <c r="C4099" s="6">
        <v>0.6641438032166509</v>
      </c>
      <c r="D4099" s="6">
        <f t="shared" si="378"/>
        <v>55.802383091683531</v>
      </c>
      <c r="E4099" s="6">
        <f t="shared" si="383"/>
        <v>5.227198729769747E-2</v>
      </c>
      <c r="F4099" s="6">
        <f t="shared" si="379"/>
        <v>0.182958633087487</v>
      </c>
      <c r="G4099" s="6">
        <f t="shared" si="380"/>
        <v>-0.10750278079628572</v>
      </c>
      <c r="H4099" s="6">
        <f t="shared" si="381"/>
        <v>0.21204675539168066</v>
      </c>
      <c r="I4099" s="6">
        <f t="shared" si="382"/>
        <v>1</v>
      </c>
    </row>
    <row r="4100" spans="1:9" x14ac:dyDescent="0.25">
      <c r="A4100" s="6">
        <v>4089</v>
      </c>
      <c r="B4100" s="6">
        <v>-0.24031805878621526</v>
      </c>
      <c r="C4100" s="6">
        <v>0.67845698416089362</v>
      </c>
      <c r="D4100" s="6">
        <f t="shared" si="378"/>
        <v>55.391052316678561</v>
      </c>
      <c r="E4100" s="6">
        <f t="shared" si="383"/>
        <v>9.7830698081070276E-3</v>
      </c>
      <c r="F4100" s="6">
        <f t="shared" si="379"/>
        <v>0.18161000759566742</v>
      </c>
      <c r="G4100" s="6">
        <f t="shared" si="380"/>
        <v>-0.14940174286309402</v>
      </c>
      <c r="H4100" s="6">
        <f t="shared" si="381"/>
        <v>0.16896788247930808</v>
      </c>
      <c r="I4100" s="6">
        <f t="shared" si="382"/>
        <v>1</v>
      </c>
    </row>
    <row r="4101" spans="1:9" x14ac:dyDescent="0.25">
      <c r="A4101" s="6">
        <v>4090</v>
      </c>
      <c r="B4101" s="6">
        <v>-1.1734687177522574</v>
      </c>
      <c r="C4101" s="6">
        <v>4.6784875026703698E-2</v>
      </c>
      <c r="D4101" s="6">
        <f t="shared" si="378"/>
        <v>80.656730457497858</v>
      </c>
      <c r="E4101" s="6">
        <f t="shared" si="383"/>
        <v>-8.0367848592105329E-2</v>
      </c>
      <c r="F4101" s="6">
        <f t="shared" si="379"/>
        <v>0.26444829658196017</v>
      </c>
      <c r="G4101" s="6">
        <f t="shared" si="380"/>
        <v>-0.27245668657684208</v>
      </c>
      <c r="H4101" s="6">
        <f t="shared" si="381"/>
        <v>0.11172098939263145</v>
      </c>
      <c r="I4101" s="6">
        <f t="shared" si="382"/>
        <v>1</v>
      </c>
    </row>
    <row r="4102" spans="1:9" x14ac:dyDescent="0.25">
      <c r="A4102" s="6">
        <v>4091</v>
      </c>
      <c r="B4102" s="6">
        <v>-1.0520102478039917</v>
      </c>
      <c r="C4102" s="6">
        <v>0.62935270241401409</v>
      </c>
      <c r="D4102" s="6">
        <f t="shared" si="378"/>
        <v>56.783656263189741</v>
      </c>
      <c r="E4102" s="6">
        <f t="shared" si="383"/>
        <v>-6.8633845611865016E-2</v>
      </c>
      <c r="F4102" s="6">
        <f t="shared" si="379"/>
        <v>0.18617592217439261</v>
      </c>
      <c r="G4102" s="6">
        <f t="shared" si="380"/>
        <v>-0.22980729447390452</v>
      </c>
      <c r="H4102" s="6">
        <f t="shared" si="381"/>
        <v>9.2539603250174504E-2</v>
      </c>
      <c r="I4102" s="6">
        <f t="shared" si="382"/>
        <v>1</v>
      </c>
    </row>
    <row r="4103" spans="1:9" x14ac:dyDescent="0.25">
      <c r="A4103" s="6">
        <v>4092</v>
      </c>
      <c r="B4103" s="6">
        <v>0.83449094745446928</v>
      </c>
      <c r="C4103" s="6">
        <v>0.55485702078310495</v>
      </c>
      <c r="D4103" s="6">
        <f t="shared" si="378"/>
        <v>58.833400116579966</v>
      </c>
      <c r="E4103" s="6">
        <f t="shared" si="383"/>
        <v>0.11361948473898192</v>
      </c>
      <c r="F4103" s="6">
        <f t="shared" si="379"/>
        <v>0.19289639382485235</v>
      </c>
      <c r="G4103" s="6">
        <f t="shared" si="380"/>
        <v>-5.0437149246421759E-2</v>
      </c>
      <c r="H4103" s="6">
        <f t="shared" si="381"/>
        <v>0.27767611872438558</v>
      </c>
      <c r="I4103" s="6">
        <f t="shared" si="382"/>
        <v>1</v>
      </c>
    </row>
    <row r="4104" spans="1:9" x14ac:dyDescent="0.25">
      <c r="A4104" s="6">
        <v>4093</v>
      </c>
      <c r="B4104" s="6">
        <v>-0.21010919226682745</v>
      </c>
      <c r="C4104" s="6">
        <v>5.121005890072329E-2</v>
      </c>
      <c r="D4104" s="6">
        <f t="shared" si="378"/>
        <v>80.078282171079493</v>
      </c>
      <c r="E4104" s="6">
        <f t="shared" si="383"/>
        <v>1.2701523580159007E-2</v>
      </c>
      <c r="F4104" s="6">
        <f t="shared" si="379"/>
        <v>0.26255174482321147</v>
      </c>
      <c r="G4104" s="6">
        <f t="shared" si="380"/>
        <v>-0.17869727034339988</v>
      </c>
      <c r="H4104" s="6">
        <f t="shared" si="381"/>
        <v>0.20410031750371788</v>
      </c>
      <c r="I4104" s="6">
        <f t="shared" si="382"/>
        <v>1</v>
      </c>
    </row>
    <row r="4105" spans="1:9" x14ac:dyDescent="0.25">
      <c r="A4105" s="6">
        <v>4094</v>
      </c>
      <c r="B4105" s="6">
        <v>-1.6431840776931494</v>
      </c>
      <c r="C4105" s="6">
        <v>0.36582537308877833</v>
      </c>
      <c r="D4105" s="6">
        <f t="shared" si="378"/>
        <v>64.17698080647304</v>
      </c>
      <c r="E4105" s="6">
        <f t="shared" si="383"/>
        <v>-0.12574666355460831</v>
      </c>
      <c r="F4105" s="6">
        <f t="shared" si="379"/>
        <v>0.21041633051302636</v>
      </c>
      <c r="G4105" s="6">
        <f t="shared" si="380"/>
        <v>-0.29709167454014862</v>
      </c>
      <c r="H4105" s="6">
        <f t="shared" si="381"/>
        <v>4.5598347430932024E-2</v>
      </c>
      <c r="I4105" s="6">
        <f t="shared" si="382"/>
        <v>1</v>
      </c>
    </row>
    <row r="4106" spans="1:9" x14ac:dyDescent="0.25">
      <c r="A4106" s="6">
        <v>4095</v>
      </c>
      <c r="B4106" s="6">
        <v>0.12374584912322462</v>
      </c>
      <c r="C4106" s="6">
        <v>0.64326914273506886</v>
      </c>
      <c r="D4106" s="6">
        <f t="shared" si="378"/>
        <v>56.393884975923278</v>
      </c>
      <c r="E4106" s="6">
        <f t="shared" si="383"/>
        <v>4.4954984802811765E-2</v>
      </c>
      <c r="F4106" s="6">
        <f t="shared" si="379"/>
        <v>0.1848979835276173</v>
      </c>
      <c r="G4106" s="6">
        <f t="shared" si="380"/>
        <v>-0.11566435253216442</v>
      </c>
      <c r="H4106" s="6">
        <f t="shared" si="381"/>
        <v>0.20557432213778795</v>
      </c>
      <c r="I4106" s="6">
        <f t="shared" si="382"/>
        <v>1</v>
      </c>
    </row>
    <row r="4107" spans="1:9" x14ac:dyDescent="0.25">
      <c r="A4107" s="6">
        <v>4096</v>
      </c>
      <c r="B4107" s="6">
        <v>0.66957568378711585</v>
      </c>
      <c r="C4107" s="6">
        <v>0.75029755546739096</v>
      </c>
      <c r="D4107" s="6">
        <f t="shared" si="378"/>
        <v>53.222661117610073</v>
      </c>
      <c r="E4107" s="6">
        <f t="shared" si="383"/>
        <v>9.7687156625643354E-2</v>
      </c>
      <c r="F4107" s="6">
        <f t="shared" si="379"/>
        <v>0.17450052825445925</v>
      </c>
      <c r="G4107" s="6">
        <f t="shared" si="380"/>
        <v>-5.8350750048135988E-2</v>
      </c>
      <c r="H4107" s="6">
        <f t="shared" si="381"/>
        <v>0.25372506329942268</v>
      </c>
      <c r="I4107" s="6">
        <f t="shared" si="382"/>
        <v>1</v>
      </c>
    </row>
    <row r="4108" spans="1:9" x14ac:dyDescent="0.25">
      <c r="A4108" s="6">
        <v>4097</v>
      </c>
      <c r="B4108" s="6">
        <v>1.1733163773897104</v>
      </c>
      <c r="C4108" s="6">
        <v>0.30216376232184822</v>
      </c>
      <c r="D4108" s="6">
        <f t="shared" si="378"/>
        <v>66.20190433691711</v>
      </c>
      <c r="E4108" s="6">
        <f t="shared" si="383"/>
        <v>0.14635313111485654</v>
      </c>
      <c r="F4108" s="6">
        <f t="shared" si="379"/>
        <v>0.21705542405546593</v>
      </c>
      <c r="G4108" s="6">
        <f t="shared" si="380"/>
        <v>-2.7674041321520182E-2</v>
      </c>
      <c r="H4108" s="6">
        <f t="shared" si="381"/>
        <v>0.32038030355123326</v>
      </c>
      <c r="I4108" s="6">
        <f t="shared" si="382"/>
        <v>1</v>
      </c>
    </row>
    <row r="4109" spans="1:9" x14ac:dyDescent="0.25">
      <c r="A4109" s="6">
        <v>4098</v>
      </c>
      <c r="B4109" s="6">
        <v>-0.39609176383237354</v>
      </c>
      <c r="C4109" s="6">
        <v>0.45478682821131017</v>
      </c>
      <c r="D4109" s="6">
        <f t="shared" ref="D4109:D4172" si="384">CHIINV(C4109,$B$5)</f>
        <v>61.589730167965158</v>
      </c>
      <c r="E4109" s="6">
        <f t="shared" si="383"/>
        <v>-5.2660998383841084E-3</v>
      </c>
      <c r="F4109" s="6">
        <f t="shared" ref="F4109:F4172" si="385">$B$2/($B$5)*D4109</f>
        <v>0.20193354153431201</v>
      </c>
      <c r="G4109" s="6">
        <f t="shared" ref="G4109:G4172" si="386">E4109-$B$8*SQRT(F4109/$B$6*(1/$B$3+1/$B$4))</f>
        <v>-0.17312175343106487</v>
      </c>
      <c r="H4109" s="6">
        <f t="shared" ref="H4109:H4172" si="387">E4109+$B$8*SQRT(F4109/$B$6*(1/$B$3+1/$B$4))</f>
        <v>0.16258955375429665</v>
      </c>
      <c r="I4109" s="6">
        <f t="shared" ref="I4109:I4172" si="388">IF(-G4109&lt;$B$9,1,0)*IF(H4109&lt;$B$9,1,0)</f>
        <v>1</v>
      </c>
    </row>
    <row r="4110" spans="1:9" x14ac:dyDescent="0.25">
      <c r="A4110" s="6">
        <v>4099</v>
      </c>
      <c r="B4110" s="6">
        <v>0.6058212420612108</v>
      </c>
      <c r="C4110" s="6">
        <v>0.79036835840937525</v>
      </c>
      <c r="D4110" s="6">
        <f t="shared" si="384"/>
        <v>51.899383255376506</v>
      </c>
      <c r="E4110" s="6">
        <f t="shared" ref="E4110:E4173" si="389">$B$1+B4110*SQRT($B$2/$B$6*(1/$B$3+1/$B$4))</f>
        <v>9.1527892397022886E-2</v>
      </c>
      <c r="F4110" s="6">
        <f t="shared" si="385"/>
        <v>0.17016191231270986</v>
      </c>
      <c r="G4110" s="6">
        <f t="shared" si="386"/>
        <v>-6.2558015345824003E-2</v>
      </c>
      <c r="H4110" s="6">
        <f t="shared" si="387"/>
        <v>0.24561380013986978</v>
      </c>
      <c r="I4110" s="6">
        <f t="shared" si="388"/>
        <v>1</v>
      </c>
    </row>
    <row r="4111" spans="1:9" x14ac:dyDescent="0.25">
      <c r="A4111" s="6">
        <v>4100</v>
      </c>
      <c r="B4111" s="6">
        <v>0.4071193870913703</v>
      </c>
      <c r="C4111" s="6">
        <v>0.24875637073885312</v>
      </c>
      <c r="D4111" s="6">
        <f t="shared" si="384"/>
        <v>68.089724125891152</v>
      </c>
      <c r="E4111" s="6">
        <f t="shared" si="389"/>
        <v>7.2331469460125197E-2</v>
      </c>
      <c r="F4111" s="6">
        <f t="shared" si="385"/>
        <v>0.22324499713406934</v>
      </c>
      <c r="G4111" s="6">
        <f t="shared" si="386"/>
        <v>-0.10415954930835547</v>
      </c>
      <c r="H4111" s="6">
        <f t="shared" si="387"/>
        <v>0.24882248822860586</v>
      </c>
      <c r="I4111" s="6">
        <f t="shared" si="388"/>
        <v>1</v>
      </c>
    </row>
    <row r="4112" spans="1:9" x14ac:dyDescent="0.25">
      <c r="A4112" s="6">
        <v>4101</v>
      </c>
      <c r="B4112" s="6">
        <v>1.2186728781671263</v>
      </c>
      <c r="C4112" s="6">
        <v>0.4426099429303873</v>
      </c>
      <c r="D4112" s="6">
        <f t="shared" si="384"/>
        <v>61.932827626405128</v>
      </c>
      <c r="E4112" s="6">
        <f t="shared" si="389"/>
        <v>0.15073498538588564</v>
      </c>
      <c r="F4112" s="6">
        <f t="shared" si="385"/>
        <v>0.20305845123411517</v>
      </c>
      <c r="G4112" s="6">
        <f t="shared" si="386"/>
        <v>-1.7587555018697382E-2</v>
      </c>
      <c r="H4112" s="6">
        <f t="shared" si="387"/>
        <v>0.31905752579046864</v>
      </c>
      <c r="I4112" s="6">
        <f t="shared" si="388"/>
        <v>1</v>
      </c>
    </row>
    <row r="4113" spans="1:9" x14ac:dyDescent="0.25">
      <c r="A4113" s="6">
        <v>4102</v>
      </c>
      <c r="B4113" s="6">
        <v>1.2248051461938303</v>
      </c>
      <c r="C4113" s="6">
        <v>0.76073488570818204</v>
      </c>
      <c r="D4113" s="6">
        <f t="shared" si="384"/>
        <v>52.887987316342318</v>
      </c>
      <c r="E4113" s="6">
        <f t="shared" si="389"/>
        <v>0.1513274187611095</v>
      </c>
      <c r="F4113" s="6">
        <f t="shared" si="385"/>
        <v>0.1734032371027617</v>
      </c>
      <c r="G4113" s="6">
        <f t="shared" si="386"/>
        <v>-4.2191168269961055E-3</v>
      </c>
      <c r="H4113" s="6">
        <f t="shared" si="387"/>
        <v>0.30687395434921511</v>
      </c>
      <c r="I4113" s="6">
        <f t="shared" si="388"/>
        <v>1</v>
      </c>
    </row>
    <row r="4114" spans="1:9" x14ac:dyDescent="0.25">
      <c r="A4114" s="6">
        <v>4103</v>
      </c>
      <c r="B4114" s="6">
        <v>-1.7920683603733778</v>
      </c>
      <c r="C4114" s="6">
        <v>0.7865230262153996</v>
      </c>
      <c r="D4114" s="6">
        <f t="shared" si="384"/>
        <v>52.031274184968595</v>
      </c>
      <c r="E4114" s="6">
        <f t="shared" si="389"/>
        <v>-0.14013025176731067</v>
      </c>
      <c r="F4114" s="6">
        <f t="shared" si="385"/>
        <v>0.17059434159006095</v>
      </c>
      <c r="G4114" s="6">
        <f t="shared" si="386"/>
        <v>-0.29441182309415947</v>
      </c>
      <c r="H4114" s="6">
        <f t="shared" si="387"/>
        <v>1.4151319559538134E-2</v>
      </c>
      <c r="I4114" s="6">
        <f t="shared" si="388"/>
        <v>1</v>
      </c>
    </row>
    <row r="4115" spans="1:9" x14ac:dyDescent="0.25">
      <c r="A4115" s="6">
        <v>4104</v>
      </c>
      <c r="B4115" s="6">
        <v>1.7580578060005791</v>
      </c>
      <c r="C4115" s="6">
        <v>0.23111667226172675</v>
      </c>
      <c r="D4115" s="6">
        <f t="shared" si="384"/>
        <v>68.76701126211691</v>
      </c>
      <c r="E4115" s="6">
        <f t="shared" si="389"/>
        <v>0.20284452005555745</v>
      </c>
      <c r="F4115" s="6">
        <f t="shared" si="385"/>
        <v>0.22546561069546528</v>
      </c>
      <c r="G4115" s="6">
        <f t="shared" si="386"/>
        <v>2.5477896971214858E-2</v>
      </c>
      <c r="H4115" s="6">
        <f t="shared" si="387"/>
        <v>0.38021114313990001</v>
      </c>
      <c r="I4115" s="6">
        <f t="shared" si="388"/>
        <v>1</v>
      </c>
    </row>
    <row r="4116" spans="1:9" x14ac:dyDescent="0.25">
      <c r="A4116" s="6">
        <v>4105</v>
      </c>
      <c r="B4116" s="6">
        <v>-1.0524104254727717</v>
      </c>
      <c r="C4116" s="6">
        <v>0.44413586840418712</v>
      </c>
      <c r="D4116" s="6">
        <f t="shared" si="384"/>
        <v>61.889686328797687</v>
      </c>
      <c r="E4116" s="6">
        <f t="shared" si="389"/>
        <v>-6.8672506447623044E-2</v>
      </c>
      <c r="F4116" s="6">
        <f t="shared" si="385"/>
        <v>0.20291700435671373</v>
      </c>
      <c r="G4116" s="6">
        <f t="shared" si="386"/>
        <v>-0.2369364114070559</v>
      </c>
      <c r="H4116" s="6">
        <f t="shared" si="387"/>
        <v>9.9591398511809814E-2</v>
      </c>
      <c r="I4116" s="6">
        <f t="shared" si="388"/>
        <v>1</v>
      </c>
    </row>
    <row r="4117" spans="1:9" x14ac:dyDescent="0.25">
      <c r="A4117" s="6">
        <v>4106</v>
      </c>
      <c r="B4117" s="6">
        <v>-1.5635487216059119</v>
      </c>
      <c r="C4117" s="6">
        <v>0.32636494033631397</v>
      </c>
      <c r="D4117" s="6">
        <f t="shared" si="384"/>
        <v>65.408794855951314</v>
      </c>
      <c r="E4117" s="6">
        <f t="shared" si="389"/>
        <v>-0.11805315723876089</v>
      </c>
      <c r="F4117" s="6">
        <f t="shared" si="385"/>
        <v>0.21445506510147971</v>
      </c>
      <c r="G4117" s="6">
        <f t="shared" si="386"/>
        <v>-0.29103475190863476</v>
      </c>
      <c r="H4117" s="6">
        <f t="shared" si="387"/>
        <v>5.4928437431112975E-2</v>
      </c>
      <c r="I4117" s="6">
        <f t="shared" si="388"/>
        <v>1</v>
      </c>
    </row>
    <row r="4118" spans="1:9" x14ac:dyDescent="0.25">
      <c r="A4118" s="6">
        <v>4107</v>
      </c>
      <c r="B4118" s="6">
        <v>-0.30047203836147673</v>
      </c>
      <c r="C4118" s="6">
        <v>0.13107699819940793</v>
      </c>
      <c r="D4118" s="6">
        <f t="shared" si="384"/>
        <v>73.492278556043729</v>
      </c>
      <c r="E4118" s="6">
        <f t="shared" si="389"/>
        <v>3.9716432693890358E-3</v>
      </c>
      <c r="F4118" s="6">
        <f t="shared" si="385"/>
        <v>0.24095829034768435</v>
      </c>
      <c r="G4118" s="6">
        <f t="shared" si="386"/>
        <v>-0.17938754554224903</v>
      </c>
      <c r="H4118" s="6">
        <f t="shared" si="387"/>
        <v>0.1873308320810271</v>
      </c>
      <c r="I4118" s="6">
        <f t="shared" si="388"/>
        <v>1</v>
      </c>
    </row>
    <row r="4119" spans="1:9" x14ac:dyDescent="0.25">
      <c r="A4119" s="6">
        <v>4108</v>
      </c>
      <c r="B4119" s="6">
        <v>-0.46858986024744809</v>
      </c>
      <c r="C4119" s="6">
        <v>0.81722464674825279</v>
      </c>
      <c r="D4119" s="6">
        <f t="shared" si="384"/>
        <v>50.941879272762733</v>
      </c>
      <c r="E4119" s="6">
        <f t="shared" si="389"/>
        <v>-1.227008136193352E-2</v>
      </c>
      <c r="F4119" s="6">
        <f t="shared" si="385"/>
        <v>0.16702255499266469</v>
      </c>
      <c r="G4119" s="6">
        <f t="shared" si="386"/>
        <v>-0.16492798840535416</v>
      </c>
      <c r="H4119" s="6">
        <f t="shared" si="387"/>
        <v>0.14038782568148711</v>
      </c>
      <c r="I4119" s="6">
        <f t="shared" si="388"/>
        <v>1</v>
      </c>
    </row>
    <row r="4120" spans="1:9" x14ac:dyDescent="0.25">
      <c r="A4120" s="6">
        <v>4109</v>
      </c>
      <c r="B4120" s="6">
        <v>-2.08588971872814</v>
      </c>
      <c r="C4120" s="6">
        <v>0.59419537949766532</v>
      </c>
      <c r="D4120" s="6">
        <f t="shared" si="384"/>
        <v>57.756494957142436</v>
      </c>
      <c r="E4120" s="6">
        <f t="shared" si="389"/>
        <v>-0.16851609176728397</v>
      </c>
      <c r="F4120" s="6">
        <f t="shared" si="385"/>
        <v>0.18936555723653259</v>
      </c>
      <c r="G4120" s="6">
        <f t="shared" si="386"/>
        <v>-0.33106431903266548</v>
      </c>
      <c r="H4120" s="6">
        <f t="shared" si="387"/>
        <v>-5.9678645019024534E-3</v>
      </c>
      <c r="I4120" s="6">
        <f t="shared" si="388"/>
        <v>1</v>
      </c>
    </row>
    <row r="4121" spans="1:9" x14ac:dyDescent="0.25">
      <c r="A4121" s="6">
        <v>4110</v>
      </c>
      <c r="B4121" s="6">
        <v>-0.87831494965939783</v>
      </c>
      <c r="C4121" s="6">
        <v>0.84832300790429394</v>
      </c>
      <c r="D4121" s="6">
        <f t="shared" si="384"/>
        <v>49.732942664844096</v>
      </c>
      <c r="E4121" s="6">
        <f t="shared" si="389"/>
        <v>-5.1853285582164968E-2</v>
      </c>
      <c r="F4121" s="6">
        <f t="shared" si="385"/>
        <v>0.1630588284093249</v>
      </c>
      <c r="G4121" s="6">
        <f t="shared" si="386"/>
        <v>-0.20268890155499342</v>
      </c>
      <c r="H4121" s="6">
        <f t="shared" si="387"/>
        <v>9.8982330390663467E-2</v>
      </c>
      <c r="I4121" s="6">
        <f t="shared" si="388"/>
        <v>1</v>
      </c>
    </row>
    <row r="4122" spans="1:9" x14ac:dyDescent="0.25">
      <c r="A4122" s="6">
        <v>4111</v>
      </c>
      <c r="B4122" s="6">
        <v>1.7459842638345435</v>
      </c>
      <c r="C4122" s="6">
        <v>0.55696279793694881</v>
      </c>
      <c r="D4122" s="6">
        <f t="shared" si="384"/>
        <v>58.775890427924629</v>
      </c>
      <c r="E4122" s="6">
        <f t="shared" si="389"/>
        <v>0.20167810506763059</v>
      </c>
      <c r="F4122" s="6">
        <f t="shared" si="385"/>
        <v>0.19270783746860534</v>
      </c>
      <c r="G4122" s="6">
        <f t="shared" si="386"/>
        <v>3.7701673422167292E-2</v>
      </c>
      <c r="H4122" s="6">
        <f t="shared" si="387"/>
        <v>0.36565453671309389</v>
      </c>
      <c r="I4122" s="6">
        <f t="shared" si="388"/>
        <v>1</v>
      </c>
    </row>
    <row r="4123" spans="1:9" x14ac:dyDescent="0.25">
      <c r="A4123" s="6">
        <v>4112</v>
      </c>
      <c r="B4123" s="6">
        <v>-1.7890215531224385</v>
      </c>
      <c r="C4123" s="6">
        <v>0.83989989928891873</v>
      </c>
      <c r="D4123" s="6">
        <f t="shared" si="384"/>
        <v>50.073151229409028</v>
      </c>
      <c r="E4123" s="6">
        <f t="shared" si="389"/>
        <v>-0.13983590222233477</v>
      </c>
      <c r="F4123" s="6">
        <f t="shared" si="385"/>
        <v>0.16417426632593124</v>
      </c>
      <c r="G4123" s="6">
        <f t="shared" si="386"/>
        <v>-0.29118655014207412</v>
      </c>
      <c r="H4123" s="6">
        <f t="shared" si="387"/>
        <v>1.1514745697404571E-2</v>
      </c>
      <c r="I4123" s="6">
        <f t="shared" si="388"/>
        <v>1</v>
      </c>
    </row>
    <row r="4124" spans="1:9" x14ac:dyDescent="0.25">
      <c r="A4124" s="6">
        <v>4113</v>
      </c>
      <c r="B4124" s="6">
        <v>-0.16890453480300494</v>
      </c>
      <c r="C4124" s="6">
        <v>0.79909665211951053</v>
      </c>
      <c r="D4124" s="6">
        <f t="shared" si="384"/>
        <v>51.595478963857424</v>
      </c>
      <c r="E4124" s="6">
        <f t="shared" si="389"/>
        <v>1.6682271680198597E-2</v>
      </c>
      <c r="F4124" s="6">
        <f t="shared" si="385"/>
        <v>0.16916550479953255</v>
      </c>
      <c r="G4124" s="6">
        <f t="shared" si="386"/>
        <v>-0.13695183761898244</v>
      </c>
      <c r="H4124" s="6">
        <f t="shared" si="387"/>
        <v>0.17031638097937962</v>
      </c>
      <c r="I4124" s="6">
        <f t="shared" si="388"/>
        <v>1</v>
      </c>
    </row>
    <row r="4125" spans="1:9" x14ac:dyDescent="0.25">
      <c r="A4125" s="6">
        <v>4114</v>
      </c>
      <c r="B4125" s="6">
        <v>3.2514435588382185E-3</v>
      </c>
      <c r="C4125" s="6">
        <v>0.89345988341929383</v>
      </c>
      <c r="D4125" s="6">
        <f t="shared" si="384"/>
        <v>47.681983448715918</v>
      </c>
      <c r="E4125" s="6">
        <f t="shared" si="389"/>
        <v>3.3314119290533975E-2</v>
      </c>
      <c r="F4125" s="6">
        <f t="shared" si="385"/>
        <v>0.15633437196300301</v>
      </c>
      <c r="G4125" s="6">
        <f t="shared" si="386"/>
        <v>-0.11437856338555767</v>
      </c>
      <c r="H4125" s="6">
        <f t="shared" si="387"/>
        <v>0.18100680196662561</v>
      </c>
      <c r="I4125" s="6">
        <f t="shared" si="388"/>
        <v>1</v>
      </c>
    </row>
    <row r="4126" spans="1:9" x14ac:dyDescent="0.25">
      <c r="A4126" s="6">
        <v>4115</v>
      </c>
      <c r="B4126" s="6">
        <v>0.26773477657116018</v>
      </c>
      <c r="C4126" s="6">
        <v>6.500442518387402E-3</v>
      </c>
      <c r="D4126" s="6">
        <f t="shared" si="384"/>
        <v>91.848671717510825</v>
      </c>
      <c r="E4126" s="6">
        <f t="shared" si="389"/>
        <v>5.8865636768996907E-2</v>
      </c>
      <c r="F4126" s="6">
        <f t="shared" si="385"/>
        <v>0.30114318595905187</v>
      </c>
      <c r="G4126" s="6">
        <f t="shared" si="386"/>
        <v>-0.14611756045913427</v>
      </c>
      <c r="H4126" s="6">
        <f t="shared" si="387"/>
        <v>0.26384883399712811</v>
      </c>
      <c r="I4126" s="6">
        <f t="shared" si="388"/>
        <v>1</v>
      </c>
    </row>
    <row r="4127" spans="1:9" x14ac:dyDescent="0.25">
      <c r="A4127" s="6">
        <v>4116</v>
      </c>
      <c r="B4127" s="6">
        <v>0.32102434488479048</v>
      </c>
      <c r="C4127" s="6">
        <v>4.2847987304300061E-2</v>
      </c>
      <c r="D4127" s="6">
        <f t="shared" si="384"/>
        <v>81.212037648643701</v>
      </c>
      <c r="E4127" s="6">
        <f t="shared" si="389"/>
        <v>6.4013898176161016E-2</v>
      </c>
      <c r="F4127" s="6">
        <f t="shared" si="385"/>
        <v>0.26626897589719245</v>
      </c>
      <c r="G4127" s="6">
        <f t="shared" si="386"/>
        <v>-0.12873505424482723</v>
      </c>
      <c r="H4127" s="6">
        <f t="shared" si="387"/>
        <v>0.25676285059714926</v>
      </c>
      <c r="I4127" s="6">
        <f t="shared" si="388"/>
        <v>1</v>
      </c>
    </row>
    <row r="4128" spans="1:9" x14ac:dyDescent="0.25">
      <c r="A4128" s="6">
        <v>4117</v>
      </c>
      <c r="B4128" s="6">
        <v>-0.57738816394703463</v>
      </c>
      <c r="C4128" s="6">
        <v>0.61519211401715135</v>
      </c>
      <c r="D4128" s="6">
        <f t="shared" si="384"/>
        <v>57.17724704261385</v>
      </c>
      <c r="E4128" s="6">
        <f t="shared" si="389"/>
        <v>-2.278099608364715E-2</v>
      </c>
      <c r="F4128" s="6">
        <f t="shared" si="385"/>
        <v>0.18746638374627492</v>
      </c>
      <c r="G4128" s="6">
        <f t="shared" si="386"/>
        <v>-0.18451205994414543</v>
      </c>
      <c r="H4128" s="6">
        <f t="shared" si="387"/>
        <v>0.13895006777685115</v>
      </c>
      <c r="I4128" s="6">
        <f t="shared" si="388"/>
        <v>1</v>
      </c>
    </row>
    <row r="4129" spans="1:9" x14ac:dyDescent="0.25">
      <c r="A4129" s="6">
        <v>4118</v>
      </c>
      <c r="B4129" s="6">
        <v>3.5388438845984638E-2</v>
      </c>
      <c r="C4129" s="6">
        <v>0.92989898373363444</v>
      </c>
      <c r="D4129" s="6">
        <f t="shared" si="384"/>
        <v>45.561888359747272</v>
      </c>
      <c r="E4129" s="6">
        <f t="shared" si="389"/>
        <v>3.6418847998510993E-2</v>
      </c>
      <c r="F4129" s="6">
        <f t="shared" si="385"/>
        <v>0.14938324052376153</v>
      </c>
      <c r="G4129" s="6">
        <f t="shared" si="386"/>
        <v>-0.10795305482101086</v>
      </c>
      <c r="H4129" s="6">
        <f t="shared" si="387"/>
        <v>0.18079075081803286</v>
      </c>
      <c r="I4129" s="6">
        <f t="shared" si="388"/>
        <v>1</v>
      </c>
    </row>
    <row r="4130" spans="1:9" x14ac:dyDescent="0.25">
      <c r="A4130" s="6">
        <v>4119</v>
      </c>
      <c r="B4130" s="6">
        <v>0.42287865653634071</v>
      </c>
      <c r="C4130" s="6">
        <v>0.16385387737662893</v>
      </c>
      <c r="D4130" s="6">
        <f t="shared" si="384"/>
        <v>71.723502025328813</v>
      </c>
      <c r="E4130" s="6">
        <f t="shared" si="389"/>
        <v>7.3853959531937047E-2</v>
      </c>
      <c r="F4130" s="6">
        <f t="shared" si="385"/>
        <v>0.23515902303386496</v>
      </c>
      <c r="G4130" s="6">
        <f t="shared" si="386"/>
        <v>-0.10728529079768254</v>
      </c>
      <c r="H4130" s="6">
        <f t="shared" si="387"/>
        <v>0.2549932098615566</v>
      </c>
      <c r="I4130" s="6">
        <f t="shared" si="388"/>
        <v>1</v>
      </c>
    </row>
    <row r="4131" spans="1:9" x14ac:dyDescent="0.25">
      <c r="A4131" s="6">
        <v>4120</v>
      </c>
      <c r="B4131" s="6">
        <v>0.97381416708230972</v>
      </c>
      <c r="C4131" s="6">
        <v>0.60875270851771601</v>
      </c>
      <c r="D4131" s="6">
        <f t="shared" si="384"/>
        <v>57.355382524891006</v>
      </c>
      <c r="E4131" s="6">
        <f t="shared" si="389"/>
        <v>0.12707938650644279</v>
      </c>
      <c r="F4131" s="6">
        <f t="shared" si="385"/>
        <v>0.18805043450783937</v>
      </c>
      <c r="G4131" s="6">
        <f t="shared" si="386"/>
        <v>-3.4903417670740261E-2</v>
      </c>
      <c r="H4131" s="6">
        <f t="shared" si="387"/>
        <v>0.28906219068362582</v>
      </c>
      <c r="I4131" s="6">
        <f t="shared" si="388"/>
        <v>1</v>
      </c>
    </row>
    <row r="4132" spans="1:9" x14ac:dyDescent="0.25">
      <c r="A4132" s="6">
        <v>4121</v>
      </c>
      <c r="B4132" s="6">
        <v>-4.4803982746088877E-2</v>
      </c>
      <c r="C4132" s="6">
        <v>0.29007843256935334</v>
      </c>
      <c r="D4132" s="6">
        <f t="shared" si="384"/>
        <v>66.61092755927055</v>
      </c>
      <c r="E4132" s="6">
        <f t="shared" si="389"/>
        <v>2.8671524041977699E-2</v>
      </c>
      <c r="F4132" s="6">
        <f t="shared" si="385"/>
        <v>0.21839648380088705</v>
      </c>
      <c r="G4132" s="6">
        <f t="shared" si="386"/>
        <v>-0.14589242711035788</v>
      </c>
      <c r="H4132" s="6">
        <f t="shared" si="387"/>
        <v>0.20323547519431329</v>
      </c>
      <c r="I4132" s="6">
        <f t="shared" si="388"/>
        <v>1</v>
      </c>
    </row>
    <row r="4133" spans="1:9" x14ac:dyDescent="0.25">
      <c r="A4133" s="6">
        <v>4122</v>
      </c>
      <c r="B4133" s="6">
        <v>-1.0595613275654614E-2</v>
      </c>
      <c r="C4133" s="6">
        <v>0.32850123599963377</v>
      </c>
      <c r="D4133" s="6">
        <f t="shared" si="384"/>
        <v>65.34029138457592</v>
      </c>
      <c r="E4133" s="6">
        <f t="shared" si="389"/>
        <v>3.1976366507770422E-2</v>
      </c>
      <c r="F4133" s="6">
        <f t="shared" si="385"/>
        <v>0.21423046355598663</v>
      </c>
      <c r="G4133" s="6">
        <f t="shared" si="386"/>
        <v>-0.140914621509029</v>
      </c>
      <c r="H4133" s="6">
        <f t="shared" si="387"/>
        <v>0.20486735452456983</v>
      </c>
      <c r="I4133" s="6">
        <f t="shared" si="388"/>
        <v>1</v>
      </c>
    </row>
    <row r="4134" spans="1:9" x14ac:dyDescent="0.25">
      <c r="A4134" s="6">
        <v>4123</v>
      </c>
      <c r="B4134" s="6">
        <v>0.76497144618770108</v>
      </c>
      <c r="C4134" s="6">
        <v>7.50450148014771E-2</v>
      </c>
      <c r="D4134" s="6">
        <f t="shared" si="384"/>
        <v>77.538628359235972</v>
      </c>
      <c r="E4134" s="6">
        <f t="shared" si="389"/>
        <v>0.10690326284522238</v>
      </c>
      <c r="F4134" s="6">
        <f t="shared" si="385"/>
        <v>0.25422501101388845</v>
      </c>
      <c r="G4134" s="6">
        <f t="shared" si="386"/>
        <v>-8.1436005870926961E-2</v>
      </c>
      <c r="H4134" s="6">
        <f t="shared" si="387"/>
        <v>0.2952425315613717</v>
      </c>
      <c r="I4134" s="6">
        <f t="shared" si="388"/>
        <v>1</v>
      </c>
    </row>
    <row r="4135" spans="1:9" x14ac:dyDescent="0.25">
      <c r="A4135" s="6">
        <v>4124</v>
      </c>
      <c r="B4135" s="6">
        <v>1.2583700481627602</v>
      </c>
      <c r="C4135" s="6">
        <v>0.42329172643208107</v>
      </c>
      <c r="D4135" s="6">
        <f t="shared" si="384"/>
        <v>62.483053283545942</v>
      </c>
      <c r="E4135" s="6">
        <f t="shared" si="389"/>
        <v>0.15457009636031405</v>
      </c>
      <c r="F4135" s="6">
        <f t="shared" si="385"/>
        <v>0.20486246978211783</v>
      </c>
      <c r="G4135" s="6">
        <f t="shared" si="386"/>
        <v>-1.4498498992162989E-2</v>
      </c>
      <c r="H4135" s="6">
        <f t="shared" si="387"/>
        <v>0.32363869171279108</v>
      </c>
      <c r="I4135" s="6">
        <f t="shared" si="388"/>
        <v>1</v>
      </c>
    </row>
    <row r="4136" spans="1:9" x14ac:dyDescent="0.25">
      <c r="A4136" s="6">
        <v>4125</v>
      </c>
      <c r="B4136" s="6">
        <v>-0.3855222985293949</v>
      </c>
      <c r="C4136" s="6">
        <v>0.59483626819666124</v>
      </c>
      <c r="D4136" s="6">
        <f t="shared" si="384"/>
        <v>57.738876499308688</v>
      </c>
      <c r="E4136" s="6">
        <f t="shared" si="389"/>
        <v>-4.2449924803091704E-3</v>
      </c>
      <c r="F4136" s="6">
        <f t="shared" si="385"/>
        <v>0.18930779180101209</v>
      </c>
      <c r="G4136" s="6">
        <f t="shared" si="386"/>
        <v>-0.16676842541281289</v>
      </c>
      <c r="H4136" s="6">
        <f t="shared" si="387"/>
        <v>0.15827844045219458</v>
      </c>
      <c r="I4136" s="6">
        <f t="shared" si="388"/>
        <v>1</v>
      </c>
    </row>
    <row r="4137" spans="1:9" x14ac:dyDescent="0.25">
      <c r="A4137" s="6">
        <v>4126</v>
      </c>
      <c r="B4137" s="6">
        <v>1.7660022422205657</v>
      </c>
      <c r="C4137" s="6">
        <v>0.9914853358561968</v>
      </c>
      <c r="D4137" s="6">
        <f t="shared" si="384"/>
        <v>37.794346267100543</v>
      </c>
      <c r="E4137" s="6">
        <f t="shared" si="389"/>
        <v>0.20361202551089008</v>
      </c>
      <c r="F4137" s="6">
        <f t="shared" si="385"/>
        <v>0.12391588940032965</v>
      </c>
      <c r="G4137" s="6">
        <f t="shared" si="386"/>
        <v>7.2121263685906184E-2</v>
      </c>
      <c r="H4137" s="6">
        <f t="shared" si="387"/>
        <v>0.33510278733587395</v>
      </c>
      <c r="I4137" s="6">
        <f t="shared" si="388"/>
        <v>1</v>
      </c>
    </row>
    <row r="4138" spans="1:9" x14ac:dyDescent="0.25">
      <c r="A4138" s="6">
        <v>4127</v>
      </c>
      <c r="B4138" s="6">
        <v>3.1254785426426679E-2</v>
      </c>
      <c r="C4138" s="6">
        <v>0.88750877407147433</v>
      </c>
      <c r="D4138" s="6">
        <f t="shared" si="384"/>
        <v>47.980001490276216</v>
      </c>
      <c r="E4138" s="6">
        <f t="shared" si="389"/>
        <v>3.6019499138237737E-2</v>
      </c>
      <c r="F4138" s="6">
        <f t="shared" si="385"/>
        <v>0.1573114802959876</v>
      </c>
      <c r="G4138" s="6">
        <f t="shared" si="386"/>
        <v>-0.11213401297576175</v>
      </c>
      <c r="H4138" s="6">
        <f t="shared" si="387"/>
        <v>0.18417301125223723</v>
      </c>
      <c r="I4138" s="6">
        <f t="shared" si="388"/>
        <v>1</v>
      </c>
    </row>
    <row r="4139" spans="1:9" x14ac:dyDescent="0.25">
      <c r="A4139" s="6">
        <v>4128</v>
      </c>
      <c r="B4139" s="6">
        <v>-0.56882413446146529</v>
      </c>
      <c r="C4139" s="6">
        <v>0.98217719046601759</v>
      </c>
      <c r="D4139" s="6">
        <f t="shared" si="384"/>
        <v>40.118351310225528</v>
      </c>
      <c r="E4139" s="6">
        <f t="shared" si="389"/>
        <v>-2.1953632232041415E-2</v>
      </c>
      <c r="F4139" s="6">
        <f t="shared" si="385"/>
        <v>0.13153557806631319</v>
      </c>
      <c r="G4139" s="6">
        <f t="shared" si="386"/>
        <v>-0.15742682347228509</v>
      </c>
      <c r="H4139" s="6">
        <f t="shared" si="387"/>
        <v>0.11351955900820226</v>
      </c>
      <c r="I4139" s="6">
        <f t="shared" si="388"/>
        <v>1</v>
      </c>
    </row>
    <row r="4140" spans="1:9" x14ac:dyDescent="0.25">
      <c r="A4140" s="6">
        <v>4129</v>
      </c>
      <c r="B4140" s="6">
        <v>-0.13593535186373629</v>
      </c>
      <c r="C4140" s="6">
        <v>0.72835474715414894</v>
      </c>
      <c r="D4140" s="6">
        <f t="shared" si="384"/>
        <v>53.907455831601993</v>
      </c>
      <c r="E4140" s="6">
        <f t="shared" si="389"/>
        <v>1.9867397353445154E-2</v>
      </c>
      <c r="F4140" s="6">
        <f t="shared" si="385"/>
        <v>0.17674575682492458</v>
      </c>
      <c r="G4140" s="6">
        <f t="shared" si="386"/>
        <v>-0.13717113962795655</v>
      </c>
      <c r="H4140" s="6">
        <f t="shared" si="387"/>
        <v>0.17690593433484683</v>
      </c>
      <c r="I4140" s="6">
        <f t="shared" si="388"/>
        <v>1</v>
      </c>
    </row>
    <row r="4141" spans="1:9" x14ac:dyDescent="0.25">
      <c r="A4141" s="6">
        <v>4130</v>
      </c>
      <c r="B4141" s="6">
        <v>0.71369186116498895</v>
      </c>
      <c r="C4141" s="6">
        <v>0.76409192175054175</v>
      </c>
      <c r="D4141" s="6">
        <f t="shared" si="384"/>
        <v>52.778972662377825</v>
      </c>
      <c r="E4141" s="6">
        <f t="shared" si="389"/>
        <v>0.10194918427220655</v>
      </c>
      <c r="F4141" s="6">
        <f t="shared" si="385"/>
        <v>0.17304581200779615</v>
      </c>
      <c r="G4141" s="6">
        <f t="shared" si="386"/>
        <v>-5.3436959517578334E-2</v>
      </c>
      <c r="H4141" s="6">
        <f t="shared" si="387"/>
        <v>0.25733532806199144</v>
      </c>
      <c r="I4141" s="6">
        <f t="shared" si="388"/>
        <v>1</v>
      </c>
    </row>
    <row r="4142" spans="1:9" x14ac:dyDescent="0.25">
      <c r="A4142" s="6">
        <v>4131</v>
      </c>
      <c r="B4142" s="6">
        <v>-0.80030076787807047</v>
      </c>
      <c r="C4142" s="6">
        <v>0.23978392895290995</v>
      </c>
      <c r="D4142" s="6">
        <f t="shared" si="384"/>
        <v>68.430276903021266</v>
      </c>
      <c r="E4142" s="6">
        <f t="shared" si="389"/>
        <v>-4.4316399583905472E-2</v>
      </c>
      <c r="F4142" s="6">
        <f t="shared" si="385"/>
        <v>0.22436156361646317</v>
      </c>
      <c r="G4142" s="6">
        <f t="shared" si="386"/>
        <v>-0.22124823039185487</v>
      </c>
      <c r="H4142" s="6">
        <f t="shared" si="387"/>
        <v>0.1326154312240439</v>
      </c>
      <c r="I4142" s="6">
        <f t="shared" si="388"/>
        <v>1</v>
      </c>
    </row>
    <row r="4143" spans="1:9" x14ac:dyDescent="0.25">
      <c r="A4143" s="6">
        <v>4132</v>
      </c>
      <c r="B4143" s="6">
        <v>0.74715444497996941</v>
      </c>
      <c r="C4143" s="6">
        <v>0.34678182317575612</v>
      </c>
      <c r="D4143" s="6">
        <f t="shared" si="384"/>
        <v>64.763006841051222</v>
      </c>
      <c r="E4143" s="6">
        <f t="shared" si="389"/>
        <v>0.10518197699863203</v>
      </c>
      <c r="F4143" s="6">
        <f t="shared" si="385"/>
        <v>0.21233772734770892</v>
      </c>
      <c r="G4143" s="6">
        <f t="shared" si="386"/>
        <v>-6.6943566582822564E-2</v>
      </c>
      <c r="H4143" s="6">
        <f t="shared" si="387"/>
        <v>0.27730752058008662</v>
      </c>
      <c r="I4143" s="6">
        <f t="shared" si="388"/>
        <v>1</v>
      </c>
    </row>
    <row r="4144" spans="1:9" x14ac:dyDescent="0.25">
      <c r="A4144" s="6">
        <v>4133</v>
      </c>
      <c r="B4144" s="6">
        <v>0.11973725122516043</v>
      </c>
      <c r="C4144" s="6">
        <v>7.5228125858333078E-2</v>
      </c>
      <c r="D4144" s="6">
        <f t="shared" si="384"/>
        <v>77.521898203314649</v>
      </c>
      <c r="E4144" s="6">
        <f t="shared" si="389"/>
        <v>4.4567717453712886E-2</v>
      </c>
      <c r="F4144" s="6">
        <f t="shared" si="385"/>
        <v>0.25417015804365456</v>
      </c>
      <c r="G4144" s="6">
        <f t="shared" si="386"/>
        <v>-0.14375123161413328</v>
      </c>
      <c r="H4144" s="6">
        <f t="shared" si="387"/>
        <v>0.23288666652155904</v>
      </c>
      <c r="I4144" s="6">
        <f t="shared" si="388"/>
        <v>1</v>
      </c>
    </row>
    <row r="4145" spans="1:9" x14ac:dyDescent="0.25">
      <c r="A4145" s="6">
        <v>4134</v>
      </c>
      <c r="B4145" s="6">
        <v>0.82413407653803006</v>
      </c>
      <c r="C4145" s="6">
        <v>0.28580584124271369</v>
      </c>
      <c r="D4145" s="6">
        <f t="shared" si="384"/>
        <v>66.757825280364287</v>
      </c>
      <c r="E4145" s="6">
        <f t="shared" si="389"/>
        <v>0.11261891594990343</v>
      </c>
      <c r="F4145" s="6">
        <f t="shared" si="385"/>
        <v>0.21887811567332552</v>
      </c>
      <c r="G4145" s="6">
        <f t="shared" si="386"/>
        <v>-6.2137412980384901E-2</v>
      </c>
      <c r="H4145" s="6">
        <f t="shared" si="387"/>
        <v>0.28737524488019178</v>
      </c>
      <c r="I4145" s="6">
        <f t="shared" si="388"/>
        <v>1</v>
      </c>
    </row>
    <row r="4146" spans="1:9" x14ac:dyDescent="0.25">
      <c r="A4146" s="6">
        <v>4135</v>
      </c>
      <c r="B4146" s="6">
        <v>3.5634730011224747</v>
      </c>
      <c r="C4146" s="6">
        <v>0.33295693838312934</v>
      </c>
      <c r="D4146" s="6">
        <f t="shared" si="384"/>
        <v>65.198138665549109</v>
      </c>
      <c r="E4146" s="6">
        <f t="shared" si="389"/>
        <v>0.37726419856093418</v>
      </c>
      <c r="F4146" s="6">
        <f t="shared" si="385"/>
        <v>0.21376438906737413</v>
      </c>
      <c r="G4146" s="6">
        <f t="shared" si="386"/>
        <v>0.2045613816198831</v>
      </c>
      <c r="H4146" s="6">
        <f t="shared" si="387"/>
        <v>0.54996701550198523</v>
      </c>
      <c r="I4146" s="6">
        <f t="shared" si="388"/>
        <v>0</v>
      </c>
    </row>
    <row r="4147" spans="1:9" x14ac:dyDescent="0.25">
      <c r="A4147" s="6">
        <v>4136</v>
      </c>
      <c r="B4147" s="6">
        <v>-1.6629792298772372</v>
      </c>
      <c r="C4147" s="6">
        <v>5.4994354075746939E-2</v>
      </c>
      <c r="D4147" s="6">
        <f t="shared" si="384"/>
        <v>79.616341158604669</v>
      </c>
      <c r="E4147" s="6">
        <f t="shared" si="389"/>
        <v>-0.12765905694159344</v>
      </c>
      <c r="F4147" s="6">
        <f t="shared" si="385"/>
        <v>0.26103718412657267</v>
      </c>
      <c r="G4147" s="6">
        <f t="shared" si="386"/>
        <v>-0.31850499915945524</v>
      </c>
      <c r="H4147" s="6">
        <f t="shared" si="387"/>
        <v>6.3186885276268367E-2</v>
      </c>
      <c r="I4147" s="6">
        <f t="shared" si="388"/>
        <v>1</v>
      </c>
    </row>
    <row r="4148" spans="1:9" x14ac:dyDescent="0.25">
      <c r="A4148" s="6">
        <v>4137</v>
      </c>
      <c r="B4148" s="6">
        <v>1.3110957297612913</v>
      </c>
      <c r="C4148" s="6">
        <v>9.8666341135898922E-2</v>
      </c>
      <c r="D4148" s="6">
        <f t="shared" si="384"/>
        <v>75.611344193963973</v>
      </c>
      <c r="E4148" s="6">
        <f t="shared" si="389"/>
        <v>0.15966388113527366</v>
      </c>
      <c r="F4148" s="6">
        <f t="shared" si="385"/>
        <v>0.2479060465375868</v>
      </c>
      <c r="G4148" s="6">
        <f t="shared" si="386"/>
        <v>-2.6319998192772281E-2</v>
      </c>
      <c r="H4148" s="6">
        <f t="shared" si="387"/>
        <v>0.34564776046331958</v>
      </c>
      <c r="I4148" s="6">
        <f t="shared" si="388"/>
        <v>1</v>
      </c>
    </row>
    <row r="4149" spans="1:9" x14ac:dyDescent="0.25">
      <c r="A4149" s="6">
        <v>4138</v>
      </c>
      <c r="B4149" s="6">
        <v>1.0768144420580938</v>
      </c>
      <c r="C4149" s="6">
        <v>0.43736075930051577</v>
      </c>
      <c r="D4149" s="6">
        <f t="shared" si="384"/>
        <v>62.081574994880235</v>
      </c>
      <c r="E4149" s="6">
        <f t="shared" si="389"/>
        <v>0.13703015843734412</v>
      </c>
      <c r="F4149" s="6">
        <f t="shared" si="385"/>
        <v>0.2035461475241975</v>
      </c>
      <c r="G4149" s="6">
        <f t="shared" si="386"/>
        <v>-3.1494395345526893E-2</v>
      </c>
      <c r="H4149" s="6">
        <f t="shared" si="387"/>
        <v>0.30555471222021513</v>
      </c>
      <c r="I4149" s="6">
        <f t="shared" si="388"/>
        <v>1</v>
      </c>
    </row>
    <row r="4150" spans="1:9" x14ac:dyDescent="0.25">
      <c r="A4150" s="6">
        <v>4139</v>
      </c>
      <c r="B4150" s="6">
        <v>-0.44017497202730738</v>
      </c>
      <c r="C4150" s="6">
        <v>0.21494186223944822</v>
      </c>
      <c r="D4150" s="6">
        <f t="shared" si="384"/>
        <v>69.418017198370336</v>
      </c>
      <c r="E4150" s="6">
        <f t="shared" si="389"/>
        <v>-9.5249423592740565E-3</v>
      </c>
      <c r="F4150" s="6">
        <f t="shared" si="385"/>
        <v>0.22760005638809946</v>
      </c>
      <c r="G4150" s="6">
        <f t="shared" si="386"/>
        <v>-0.18772913808369301</v>
      </c>
      <c r="H4150" s="6">
        <f t="shared" si="387"/>
        <v>0.16867925336514489</v>
      </c>
      <c r="I4150" s="6">
        <f t="shared" si="388"/>
        <v>1</v>
      </c>
    </row>
    <row r="4151" spans="1:9" x14ac:dyDescent="0.25">
      <c r="A4151" s="6">
        <v>4140</v>
      </c>
      <c r="B4151" s="6">
        <v>0.51128836275893264</v>
      </c>
      <c r="C4151" s="6">
        <v>0.3932309945982238</v>
      </c>
      <c r="D4151" s="6">
        <f t="shared" si="384"/>
        <v>63.356891239706556</v>
      </c>
      <c r="E4151" s="6">
        <f t="shared" si="389"/>
        <v>8.2395148604547108E-2</v>
      </c>
      <c r="F4151" s="6">
        <f t="shared" si="385"/>
        <v>0.20772751226133296</v>
      </c>
      <c r="G4151" s="6">
        <f t="shared" si="386"/>
        <v>-8.7851570978968951E-2</v>
      </c>
      <c r="H4151" s="6">
        <f t="shared" si="387"/>
        <v>0.25264186818806317</v>
      </c>
      <c r="I4151" s="6">
        <f t="shared" si="388"/>
        <v>1</v>
      </c>
    </row>
    <row r="4152" spans="1:9" x14ac:dyDescent="0.25">
      <c r="A4152" s="6">
        <v>4141</v>
      </c>
      <c r="B4152" s="6">
        <v>-0.16270064406853635</v>
      </c>
      <c r="C4152" s="6">
        <v>0.14886928922391429</v>
      </c>
      <c r="D4152" s="6">
        <f t="shared" si="384"/>
        <v>72.496064415229128</v>
      </c>
      <c r="E4152" s="6">
        <f t="shared" si="389"/>
        <v>1.7281624466367787E-2</v>
      </c>
      <c r="F4152" s="6">
        <f t="shared" si="385"/>
        <v>0.23769201447616106</v>
      </c>
      <c r="G4152" s="6">
        <f t="shared" si="386"/>
        <v>-0.16483057436084358</v>
      </c>
      <c r="H4152" s="6">
        <f t="shared" si="387"/>
        <v>0.19939382329357919</v>
      </c>
      <c r="I4152" s="6">
        <f t="shared" si="388"/>
        <v>1</v>
      </c>
    </row>
    <row r="4153" spans="1:9" x14ac:dyDescent="0.25">
      <c r="A4153" s="6">
        <v>4142</v>
      </c>
      <c r="B4153" s="6">
        <v>0.51766164688160643</v>
      </c>
      <c r="C4153" s="6">
        <v>3.9368877224036376E-2</v>
      </c>
      <c r="D4153" s="6">
        <f t="shared" si="384"/>
        <v>81.740517483310001</v>
      </c>
      <c r="E4153" s="6">
        <f t="shared" si="389"/>
        <v>8.3010866346761608E-2</v>
      </c>
      <c r="F4153" s="6">
        <f t="shared" si="385"/>
        <v>0.26800169666659018</v>
      </c>
      <c r="G4153" s="6">
        <f t="shared" si="386"/>
        <v>-0.11036421710681898</v>
      </c>
      <c r="H4153" s="6">
        <f t="shared" si="387"/>
        <v>0.2763859498003422</v>
      </c>
      <c r="I4153" s="6">
        <f t="shared" si="388"/>
        <v>1</v>
      </c>
    </row>
    <row r="4154" spans="1:9" x14ac:dyDescent="0.25">
      <c r="A4154" s="6">
        <v>4143</v>
      </c>
      <c r="B4154" s="6">
        <v>2.3015127226244658</v>
      </c>
      <c r="C4154" s="6">
        <v>0.30899990844447156</v>
      </c>
      <c r="D4154" s="6">
        <f t="shared" si="384"/>
        <v>65.974533483218977</v>
      </c>
      <c r="E4154" s="6">
        <f t="shared" si="389"/>
        <v>0.25534725299799554</v>
      </c>
      <c r="F4154" s="6">
        <f t="shared" si="385"/>
        <v>0.21630994584661958</v>
      </c>
      <c r="G4154" s="6">
        <f t="shared" si="386"/>
        <v>8.161918630768128E-2</v>
      </c>
      <c r="H4154" s="6">
        <f t="shared" si="387"/>
        <v>0.42907531968830981</v>
      </c>
      <c r="I4154" s="6">
        <f t="shared" si="388"/>
        <v>0</v>
      </c>
    </row>
    <row r="4155" spans="1:9" x14ac:dyDescent="0.25">
      <c r="A4155" s="6">
        <v>4144</v>
      </c>
      <c r="B4155" s="6">
        <v>0.85691453932668082</v>
      </c>
      <c r="C4155" s="6">
        <v>0.93603320413830993</v>
      </c>
      <c r="D4155" s="6">
        <f t="shared" si="384"/>
        <v>45.134165000144222</v>
      </c>
      <c r="E4155" s="6">
        <f t="shared" si="389"/>
        <v>0.11578580952446865</v>
      </c>
      <c r="F4155" s="6">
        <f t="shared" si="385"/>
        <v>0.14798086885293188</v>
      </c>
      <c r="G4155" s="6">
        <f t="shared" si="386"/>
        <v>-2.7906832096496192E-2</v>
      </c>
      <c r="H4155" s="6">
        <f t="shared" si="387"/>
        <v>0.2594784511454335</v>
      </c>
      <c r="I4155" s="6">
        <f t="shared" si="388"/>
        <v>1</v>
      </c>
    </row>
    <row r="4156" spans="1:9" x14ac:dyDescent="0.25">
      <c r="A4156" s="6">
        <v>4145</v>
      </c>
      <c r="B4156" s="6">
        <v>-2.2039512259652838</v>
      </c>
      <c r="C4156" s="6">
        <v>0.4693746757408368</v>
      </c>
      <c r="D4156" s="6">
        <f t="shared" si="384"/>
        <v>61.181906810200772</v>
      </c>
      <c r="E4156" s="6">
        <f t="shared" si="389"/>
        <v>-0.17992191697126012</v>
      </c>
      <c r="F4156" s="6">
        <f t="shared" si="385"/>
        <v>0.20059641577115006</v>
      </c>
      <c r="G4156" s="6">
        <f t="shared" si="386"/>
        <v>-0.34722090994689681</v>
      </c>
      <c r="H4156" s="6">
        <f t="shared" si="387"/>
        <v>-1.2622923995623425E-2</v>
      </c>
      <c r="I4156" s="6">
        <f t="shared" si="388"/>
        <v>1</v>
      </c>
    </row>
    <row r="4157" spans="1:9" x14ac:dyDescent="0.25">
      <c r="A4157" s="6">
        <v>4146</v>
      </c>
      <c r="B4157" s="6">
        <v>0.67398559622233734</v>
      </c>
      <c r="C4157" s="6">
        <v>0.95965453047273175</v>
      </c>
      <c r="D4157" s="6">
        <f t="shared" si="384"/>
        <v>43.140877573299889</v>
      </c>
      <c r="E4157" s="6">
        <f t="shared" si="389"/>
        <v>9.8113194642420021E-2</v>
      </c>
      <c r="F4157" s="6">
        <f t="shared" si="385"/>
        <v>0.14144550024032751</v>
      </c>
      <c r="G4157" s="6">
        <f t="shared" si="386"/>
        <v>-4.237062614118603E-2</v>
      </c>
      <c r="H4157" s="6">
        <f t="shared" si="387"/>
        <v>0.23859701542602607</v>
      </c>
      <c r="I4157" s="6">
        <f t="shared" si="388"/>
        <v>1</v>
      </c>
    </row>
    <row r="4158" spans="1:9" x14ac:dyDescent="0.25">
      <c r="A4158" s="6">
        <v>4147</v>
      </c>
      <c r="B4158" s="6">
        <v>1.811849870136939</v>
      </c>
      <c r="C4158" s="6">
        <v>0.71742912076174203</v>
      </c>
      <c r="D4158" s="6">
        <f t="shared" si="384"/>
        <v>54.240138747257191</v>
      </c>
      <c r="E4158" s="6">
        <f t="shared" si="389"/>
        <v>0.20804132717125862</v>
      </c>
      <c r="F4158" s="6">
        <f t="shared" si="385"/>
        <v>0.17783652048281046</v>
      </c>
      <c r="G4158" s="6">
        <f t="shared" si="386"/>
        <v>5.0518963964192476E-2</v>
      </c>
      <c r="H4158" s="6">
        <f t="shared" si="387"/>
        <v>0.36556369037832476</v>
      </c>
      <c r="I4158" s="6">
        <f t="shared" si="388"/>
        <v>1</v>
      </c>
    </row>
    <row r="4159" spans="1:9" x14ac:dyDescent="0.25">
      <c r="A4159" s="6">
        <v>4148</v>
      </c>
      <c r="B4159" s="6">
        <v>2.9274087864905596</v>
      </c>
      <c r="C4159" s="6">
        <v>0.75975829340495005</v>
      </c>
      <c r="D4159" s="6">
        <f t="shared" si="384"/>
        <v>52.919571552952391</v>
      </c>
      <c r="E4159" s="6">
        <f t="shared" si="389"/>
        <v>0.31581455743426623</v>
      </c>
      <c r="F4159" s="6">
        <f t="shared" si="385"/>
        <v>0.17350679197689309</v>
      </c>
      <c r="G4159" s="6">
        <f t="shared" si="386"/>
        <v>0.16022158327306343</v>
      </c>
      <c r="H4159" s="6">
        <f t="shared" si="387"/>
        <v>0.471407531595469</v>
      </c>
      <c r="I4159" s="6">
        <f t="shared" si="388"/>
        <v>0</v>
      </c>
    </row>
    <row r="4160" spans="1:9" x14ac:dyDescent="0.25">
      <c r="A4160" s="6">
        <v>4149</v>
      </c>
      <c r="B4160" s="6">
        <v>3.9981387089937925E-2</v>
      </c>
      <c r="C4160" s="6">
        <v>0.18127994628742333</v>
      </c>
      <c r="D4160" s="6">
        <f t="shared" si="384"/>
        <v>70.886869182228082</v>
      </c>
      <c r="E4160" s="6">
        <f t="shared" si="389"/>
        <v>3.6862568954370172E-2</v>
      </c>
      <c r="F4160" s="6">
        <f t="shared" si="385"/>
        <v>0.23241596453189536</v>
      </c>
      <c r="G4160" s="6">
        <f t="shared" si="386"/>
        <v>-0.1432171152934118</v>
      </c>
      <c r="H4160" s="6">
        <f t="shared" si="387"/>
        <v>0.21694225320215216</v>
      </c>
      <c r="I4160" s="6">
        <f t="shared" si="388"/>
        <v>1</v>
      </c>
    </row>
    <row r="4161" spans="1:9" x14ac:dyDescent="0.25">
      <c r="A4161" s="6">
        <v>4150</v>
      </c>
      <c r="B4161" s="6">
        <v>0.38206394492590334</v>
      </c>
      <c r="C4161" s="6">
        <v>0.28446302682576985</v>
      </c>
      <c r="D4161" s="6">
        <f t="shared" si="384"/>
        <v>66.804252294861612</v>
      </c>
      <c r="E4161" s="6">
        <f t="shared" si="389"/>
        <v>6.9910883780377589E-2</v>
      </c>
      <c r="F4161" s="6">
        <f t="shared" si="385"/>
        <v>0.21903033539298888</v>
      </c>
      <c r="G4161" s="6">
        <f t="shared" si="386"/>
        <v>-0.10490620210571162</v>
      </c>
      <c r="H4161" s="6">
        <f t="shared" si="387"/>
        <v>0.24472796966646682</v>
      </c>
      <c r="I4161" s="6">
        <f t="shared" si="388"/>
        <v>1</v>
      </c>
    </row>
    <row r="4162" spans="1:9" x14ac:dyDescent="0.25">
      <c r="A4162" s="6">
        <v>4151</v>
      </c>
      <c r="B4162" s="6">
        <v>-1.4255556379794143</v>
      </c>
      <c r="C4162" s="6">
        <v>0.33213293862727744</v>
      </c>
      <c r="D4162" s="6">
        <f t="shared" si="384"/>
        <v>65.22435430374415</v>
      </c>
      <c r="E4162" s="6">
        <f t="shared" si="389"/>
        <v>-0.10472175881742757</v>
      </c>
      <c r="F4162" s="6">
        <f t="shared" si="385"/>
        <v>0.21385034197948902</v>
      </c>
      <c r="G4162" s="6">
        <f t="shared" si="386"/>
        <v>-0.27745929346383946</v>
      </c>
      <c r="H4162" s="6">
        <f t="shared" si="387"/>
        <v>6.8015775828984326E-2</v>
      </c>
      <c r="I4162" s="6">
        <f t="shared" si="388"/>
        <v>1</v>
      </c>
    </row>
    <row r="4163" spans="1:9" x14ac:dyDescent="0.25">
      <c r="A4163" s="6">
        <v>4152</v>
      </c>
      <c r="B4163" s="6">
        <v>-0.99668341135839</v>
      </c>
      <c r="C4163" s="6">
        <v>0.23603015228736229</v>
      </c>
      <c r="D4163" s="6">
        <f t="shared" si="384"/>
        <v>68.575143951191293</v>
      </c>
      <c r="E4163" s="6">
        <f t="shared" si="389"/>
        <v>-6.3288765404478239E-2</v>
      </c>
      <c r="F4163" s="6">
        <f t="shared" si="385"/>
        <v>0.2248365375448895</v>
      </c>
      <c r="G4163" s="6">
        <f t="shared" si="386"/>
        <v>-0.24040777973718969</v>
      </c>
      <c r="H4163" s="6">
        <f t="shared" si="387"/>
        <v>0.11383024892823322</v>
      </c>
      <c r="I4163" s="6">
        <f t="shared" si="388"/>
        <v>1</v>
      </c>
    </row>
    <row r="4164" spans="1:9" x14ac:dyDescent="0.25">
      <c r="A4164" s="6">
        <v>4153</v>
      </c>
      <c r="B4164" s="6">
        <v>0.73577552939241286</v>
      </c>
      <c r="C4164" s="6">
        <v>0.52763451033051545</v>
      </c>
      <c r="D4164" s="6">
        <f t="shared" si="384"/>
        <v>59.577013800733553</v>
      </c>
      <c r="E4164" s="6">
        <f t="shared" si="389"/>
        <v>0.1040826693136829</v>
      </c>
      <c r="F4164" s="6">
        <f t="shared" si="385"/>
        <v>0.19533447147781494</v>
      </c>
      <c r="G4164" s="6">
        <f t="shared" si="386"/>
        <v>-6.1007490631155264E-2</v>
      </c>
      <c r="H4164" s="6">
        <f t="shared" si="387"/>
        <v>0.26917282925852104</v>
      </c>
      <c r="I4164" s="6">
        <f t="shared" si="388"/>
        <v>1</v>
      </c>
    </row>
    <row r="4165" spans="1:9" x14ac:dyDescent="0.25">
      <c r="A4165" s="6">
        <v>4154</v>
      </c>
      <c r="B4165" s="6">
        <v>2.4990731617435813</v>
      </c>
      <c r="C4165" s="6">
        <v>0.71095919675283059</v>
      </c>
      <c r="D4165" s="6">
        <f t="shared" si="384"/>
        <v>54.434857635017117</v>
      </c>
      <c r="E4165" s="6">
        <f t="shared" si="389"/>
        <v>0.27443340468744704</v>
      </c>
      <c r="F4165" s="6">
        <f t="shared" si="385"/>
        <v>0.17847494306562989</v>
      </c>
      <c r="G4165" s="6">
        <f t="shared" si="386"/>
        <v>0.11662854680776064</v>
      </c>
      <c r="H4165" s="6">
        <f t="shared" si="387"/>
        <v>0.43223826256713344</v>
      </c>
      <c r="I4165" s="6">
        <f t="shared" si="388"/>
        <v>0</v>
      </c>
    </row>
    <row r="4166" spans="1:9" x14ac:dyDescent="0.25">
      <c r="A4166" s="6">
        <v>4155</v>
      </c>
      <c r="B4166" s="6">
        <v>0.79210849435185082</v>
      </c>
      <c r="C4166" s="6">
        <v>0.28299813837092197</v>
      </c>
      <c r="D4166" s="6">
        <f t="shared" si="384"/>
        <v>66.855043977556619</v>
      </c>
      <c r="E4166" s="6">
        <f t="shared" si="389"/>
        <v>0.10952495077006359</v>
      </c>
      <c r="F4166" s="6">
        <f t="shared" si="385"/>
        <v>0.21919686550018563</v>
      </c>
      <c r="G4166" s="6">
        <f t="shared" si="386"/>
        <v>-6.535857974009153E-2</v>
      </c>
      <c r="H4166" s="6">
        <f t="shared" si="387"/>
        <v>0.28440848128021873</v>
      </c>
      <c r="I4166" s="6">
        <f t="shared" si="388"/>
        <v>1</v>
      </c>
    </row>
    <row r="4167" spans="1:9" x14ac:dyDescent="0.25">
      <c r="A4167" s="6">
        <v>4156</v>
      </c>
      <c r="B4167" s="6">
        <v>0.33596165849303361</v>
      </c>
      <c r="C4167" s="6">
        <v>0.81167027802362135</v>
      </c>
      <c r="D4167" s="6">
        <f t="shared" si="384"/>
        <v>51.145605677406749</v>
      </c>
      <c r="E4167" s="6">
        <f t="shared" si="389"/>
        <v>6.545697976998123E-2</v>
      </c>
      <c r="F4167" s="6">
        <f t="shared" si="385"/>
        <v>0.16769051041772703</v>
      </c>
      <c r="G4167" s="6">
        <f t="shared" si="386"/>
        <v>-8.7505876902655391E-2</v>
      </c>
      <c r="H4167" s="6">
        <f t="shared" si="387"/>
        <v>0.21841983644261787</v>
      </c>
      <c r="I4167" s="6">
        <f t="shared" si="388"/>
        <v>1</v>
      </c>
    </row>
    <row r="4168" spans="1:9" x14ac:dyDescent="0.25">
      <c r="A4168" s="6">
        <v>4157</v>
      </c>
      <c r="B4168" s="6">
        <v>-1.5004889064584859</v>
      </c>
      <c r="C4168" s="6">
        <v>0.15869624927518541</v>
      </c>
      <c r="D4168" s="6">
        <f t="shared" si="384"/>
        <v>71.983353192380775</v>
      </c>
      <c r="E4168" s="6">
        <f t="shared" si="389"/>
        <v>-0.11196100031311815</v>
      </c>
      <c r="F4168" s="6">
        <f t="shared" si="385"/>
        <v>0.23601099407337958</v>
      </c>
      <c r="G4168" s="6">
        <f t="shared" si="386"/>
        <v>-0.29342808384147134</v>
      </c>
      <c r="H4168" s="6">
        <f t="shared" si="387"/>
        <v>6.9506083215235048E-2</v>
      </c>
      <c r="I4168" s="6">
        <f t="shared" si="388"/>
        <v>1</v>
      </c>
    </row>
    <row r="4169" spans="1:9" x14ac:dyDescent="0.25">
      <c r="A4169" s="6">
        <v>4158</v>
      </c>
      <c r="B4169" s="6">
        <v>-0.17760271475708578</v>
      </c>
      <c r="C4169" s="6">
        <v>0.81615649891659292</v>
      </c>
      <c r="D4169" s="6">
        <f t="shared" si="384"/>
        <v>50.981310223282009</v>
      </c>
      <c r="E4169" s="6">
        <f t="shared" si="389"/>
        <v>1.5841947662060343E-2</v>
      </c>
      <c r="F4169" s="6">
        <f t="shared" si="385"/>
        <v>0.16715183679764592</v>
      </c>
      <c r="G4169" s="6">
        <f t="shared" si="386"/>
        <v>-0.13687502946373109</v>
      </c>
      <c r="H4169" s="6">
        <f t="shared" si="387"/>
        <v>0.16855892478785178</v>
      </c>
      <c r="I4169" s="6">
        <f t="shared" si="388"/>
        <v>1</v>
      </c>
    </row>
    <row r="4170" spans="1:9" x14ac:dyDescent="0.25">
      <c r="A4170" s="6">
        <v>4159</v>
      </c>
      <c r="B4170" s="6">
        <v>-1.4069973985897377</v>
      </c>
      <c r="C4170" s="6">
        <v>0.75536362804040647</v>
      </c>
      <c r="D4170" s="6">
        <f t="shared" si="384"/>
        <v>53.061000373031071</v>
      </c>
      <c r="E4170" s="6">
        <f t="shared" si="389"/>
        <v>-0.10292886255914904</v>
      </c>
      <c r="F4170" s="6">
        <f t="shared" si="385"/>
        <v>0.17397049302633139</v>
      </c>
      <c r="G4170" s="6">
        <f t="shared" si="386"/>
        <v>-0.25872961096410763</v>
      </c>
      <c r="H4170" s="6">
        <f t="shared" si="387"/>
        <v>5.2871885845809541E-2</v>
      </c>
      <c r="I4170" s="6">
        <f t="shared" si="388"/>
        <v>1</v>
      </c>
    </row>
    <row r="4171" spans="1:9" x14ac:dyDescent="0.25">
      <c r="A4171" s="6">
        <v>4160</v>
      </c>
      <c r="B4171" s="6">
        <v>-0.90472440206212923</v>
      </c>
      <c r="C4171" s="6">
        <v>0.68114261299478129</v>
      </c>
      <c r="D4171" s="6">
        <f t="shared" si="384"/>
        <v>55.313275416205521</v>
      </c>
      <c r="E4171" s="6">
        <f t="shared" si="389"/>
        <v>-5.4404681078355221E-2</v>
      </c>
      <c r="F4171" s="6">
        <f t="shared" si="385"/>
        <v>0.18135500136460828</v>
      </c>
      <c r="G4171" s="6">
        <f t="shared" si="386"/>
        <v>-0.21347769545358905</v>
      </c>
      <c r="H4171" s="6">
        <f t="shared" si="387"/>
        <v>0.10466833329687861</v>
      </c>
      <c r="I4171" s="6">
        <f t="shared" si="388"/>
        <v>1</v>
      </c>
    </row>
    <row r="4172" spans="1:9" x14ac:dyDescent="0.25">
      <c r="A4172" s="6">
        <v>4161</v>
      </c>
      <c r="B4172" s="6">
        <v>-0.23937445803312585</v>
      </c>
      <c r="C4172" s="6">
        <v>0.73949400311288793</v>
      </c>
      <c r="D4172" s="6">
        <f t="shared" si="384"/>
        <v>53.56279400175746</v>
      </c>
      <c r="E4172" s="6">
        <f t="shared" si="389"/>
        <v>9.8742303015137388E-3</v>
      </c>
      <c r="F4172" s="6">
        <f t="shared" si="385"/>
        <v>0.17561571803854906</v>
      </c>
      <c r="G4172" s="6">
        <f t="shared" si="386"/>
        <v>-0.14666148216485914</v>
      </c>
      <c r="H4172" s="6">
        <f t="shared" si="387"/>
        <v>0.16640994276788662</v>
      </c>
      <c r="I4172" s="6">
        <f t="shared" si="388"/>
        <v>1</v>
      </c>
    </row>
    <row r="4173" spans="1:9" x14ac:dyDescent="0.25">
      <c r="A4173" s="6">
        <v>4162</v>
      </c>
      <c r="B4173" s="6">
        <v>0.15944578990456648</v>
      </c>
      <c r="C4173" s="6">
        <v>0.35944700460829493</v>
      </c>
      <c r="D4173" s="6">
        <f t="shared" ref="D4173:D4236" si="390">CHIINV(C4173,$B$5)</f>
        <v>64.37165276881862</v>
      </c>
      <c r="E4173" s="6">
        <f t="shared" si="389"/>
        <v>4.8403926747338941E-2</v>
      </c>
      <c r="F4173" s="6">
        <f t="shared" ref="F4173:F4236" si="391">$B$2/($B$5)*D4173</f>
        <v>0.21105459924202827</v>
      </c>
      <c r="G4173" s="6">
        <f t="shared" ref="G4173:G4236" si="392">E4173-$B$8*SQRT(F4173/$B$6*(1/$B$3+1/$B$4))</f>
        <v>-0.12320076311486754</v>
      </c>
      <c r="H4173" s="6">
        <f t="shared" ref="H4173:H4236" si="393">E4173+$B$8*SQRT(F4173/$B$6*(1/$B$3+1/$B$4))</f>
        <v>0.2200086166095454</v>
      </c>
      <c r="I4173" s="6">
        <f t="shared" ref="I4173:I4236" si="394">IF(-G4173&lt;$B$9,1,0)*IF(H4173&lt;$B$9,1,0)</f>
        <v>1</v>
      </c>
    </row>
    <row r="4174" spans="1:9" x14ac:dyDescent="0.25">
      <c r="A4174" s="6">
        <v>4163</v>
      </c>
      <c r="B4174" s="6">
        <v>1.0287476470693946</v>
      </c>
      <c r="C4174" s="6">
        <v>0.70784630878627885</v>
      </c>
      <c r="D4174" s="6">
        <f t="shared" si="390"/>
        <v>54.52797514947698</v>
      </c>
      <c r="E4174" s="6">
        <f t="shared" ref="E4174:E4237" si="395">$B$1+B4174*SQRT($B$2/$B$6*(1/$B$3+1/$B$4))</f>
        <v>0.13238646486959016</v>
      </c>
      <c r="F4174" s="6">
        <f t="shared" si="391"/>
        <v>0.17878024639172779</v>
      </c>
      <c r="G4174" s="6">
        <f t="shared" si="392"/>
        <v>-2.5553307640170497E-2</v>
      </c>
      <c r="H4174" s="6">
        <f t="shared" si="393"/>
        <v>0.29032623737935082</v>
      </c>
      <c r="I4174" s="6">
        <f t="shared" si="394"/>
        <v>1</v>
      </c>
    </row>
    <row r="4175" spans="1:9" x14ac:dyDescent="0.25">
      <c r="A4175" s="6">
        <v>4164</v>
      </c>
      <c r="B4175" s="6">
        <v>2.574438440205995E-2</v>
      </c>
      <c r="C4175" s="6">
        <v>0.75804925687429425</v>
      </c>
      <c r="D4175" s="6">
        <f t="shared" si="390"/>
        <v>52.974706637076046</v>
      </c>
      <c r="E4175" s="6">
        <f t="shared" si="395"/>
        <v>3.5487143823126489E-2</v>
      </c>
      <c r="F4175" s="6">
        <f t="shared" si="391"/>
        <v>0.17368756274451164</v>
      </c>
      <c r="G4175" s="6">
        <f t="shared" si="392"/>
        <v>-0.12018686272539111</v>
      </c>
      <c r="H4175" s="6">
        <f t="shared" si="393"/>
        <v>0.19116115037164408</v>
      </c>
      <c r="I4175" s="6">
        <f t="shared" si="394"/>
        <v>1</v>
      </c>
    </row>
    <row r="4176" spans="1:9" x14ac:dyDescent="0.25">
      <c r="A4176" s="6">
        <v>4165</v>
      </c>
      <c r="B4176" s="6">
        <v>-1.300154508498963</v>
      </c>
      <c r="C4176" s="6">
        <v>0.66081728568376719</v>
      </c>
      <c r="D4176" s="6">
        <f t="shared" si="390"/>
        <v>55.897265978149754</v>
      </c>
      <c r="E4176" s="6">
        <f t="shared" si="395"/>
        <v>-9.2606858739434861E-2</v>
      </c>
      <c r="F4176" s="6">
        <f t="shared" si="391"/>
        <v>0.18326972451852377</v>
      </c>
      <c r="G4176" s="6">
        <f t="shared" si="392"/>
        <v>-0.25251740465849953</v>
      </c>
      <c r="H4176" s="6">
        <f t="shared" si="393"/>
        <v>6.7303687179629812E-2</v>
      </c>
      <c r="I4176" s="6">
        <f t="shared" si="394"/>
        <v>1</v>
      </c>
    </row>
    <row r="4177" spans="1:9" x14ac:dyDescent="0.25">
      <c r="A4177" s="6">
        <v>4166</v>
      </c>
      <c r="B4177" s="6">
        <v>0.67860128183383495</v>
      </c>
      <c r="C4177" s="6">
        <v>0.27439191869869073</v>
      </c>
      <c r="D4177" s="6">
        <f t="shared" si="390"/>
        <v>67.156574541132358</v>
      </c>
      <c r="E4177" s="6">
        <f t="shared" si="395"/>
        <v>9.8559112236674545E-2</v>
      </c>
      <c r="F4177" s="6">
        <f t="shared" si="391"/>
        <v>0.22018549029879461</v>
      </c>
      <c r="G4177" s="6">
        <f t="shared" si="392"/>
        <v>-7.6718355672330707E-2</v>
      </c>
      <c r="H4177" s="6">
        <f t="shared" si="393"/>
        <v>0.2738365801456798</v>
      </c>
      <c r="I4177" s="6">
        <f t="shared" si="394"/>
        <v>1</v>
      </c>
    </row>
    <row r="4178" spans="1:9" x14ac:dyDescent="0.25">
      <c r="A4178" s="6">
        <v>4167</v>
      </c>
      <c r="B4178" s="6">
        <v>0.3810760063061025</v>
      </c>
      <c r="C4178" s="6">
        <v>0.52208014160588401</v>
      </c>
      <c r="D4178" s="6">
        <f t="shared" si="390"/>
        <v>59.728954730745393</v>
      </c>
      <c r="E4178" s="6">
        <f t="shared" si="395"/>
        <v>6.9815439842099952E-2</v>
      </c>
      <c r="F4178" s="6">
        <f t="shared" si="391"/>
        <v>0.19583263846146032</v>
      </c>
      <c r="G4178" s="6">
        <f t="shared" si="392"/>
        <v>-9.5485103085393874E-2</v>
      </c>
      <c r="H4178" s="6">
        <f t="shared" si="393"/>
        <v>0.23511598276959378</v>
      </c>
      <c r="I4178" s="6">
        <f t="shared" si="394"/>
        <v>1</v>
      </c>
    </row>
    <row r="4179" spans="1:9" x14ac:dyDescent="0.25">
      <c r="A4179" s="6">
        <v>4168</v>
      </c>
      <c r="B4179" s="6">
        <v>0.16588046491960995</v>
      </c>
      <c r="C4179" s="6">
        <v>0.8511917477950377</v>
      </c>
      <c r="D4179" s="6">
        <f t="shared" si="390"/>
        <v>49.614592488975653</v>
      </c>
      <c r="E4179" s="6">
        <f t="shared" si="395"/>
        <v>4.9025575413220862E-2</v>
      </c>
      <c r="F4179" s="6">
        <f t="shared" si="391"/>
        <v>0.16267079504582183</v>
      </c>
      <c r="G4179" s="6">
        <f t="shared" si="392"/>
        <v>-0.10163046085151922</v>
      </c>
      <c r="H4179" s="6">
        <f t="shared" si="393"/>
        <v>0.19968161167796095</v>
      </c>
      <c r="I4179" s="6">
        <f t="shared" si="394"/>
        <v>1</v>
      </c>
    </row>
    <row r="4180" spans="1:9" x14ac:dyDescent="0.25">
      <c r="A4180" s="6">
        <v>4169</v>
      </c>
      <c r="B4180" s="6">
        <v>1.3677436072612181</v>
      </c>
      <c r="C4180" s="6">
        <v>0.13510544145023956</v>
      </c>
      <c r="D4180" s="6">
        <f t="shared" si="390"/>
        <v>73.258202136011008</v>
      </c>
      <c r="E4180" s="6">
        <f t="shared" si="395"/>
        <v>0.16513658603342984</v>
      </c>
      <c r="F4180" s="6">
        <f t="shared" si="391"/>
        <v>0.24019082667544592</v>
      </c>
      <c r="G4180" s="6">
        <f t="shared" si="392"/>
        <v>-1.7930366005258797E-2</v>
      </c>
      <c r="H4180" s="6">
        <f t="shared" si="393"/>
        <v>0.34820353807211846</v>
      </c>
      <c r="I4180" s="6">
        <f t="shared" si="394"/>
        <v>1</v>
      </c>
    </row>
    <row r="4181" spans="1:9" x14ac:dyDescent="0.25">
      <c r="A4181" s="6">
        <v>4170</v>
      </c>
      <c r="B4181" s="6">
        <v>-0.56810449677868746</v>
      </c>
      <c r="C4181" s="6">
        <v>0.50611896114993749</v>
      </c>
      <c r="D4181" s="6">
        <f t="shared" si="390"/>
        <v>60.16646298761782</v>
      </c>
      <c r="E4181" s="6">
        <f t="shared" si="395"/>
        <v>-2.1884108626828824E-2</v>
      </c>
      <c r="F4181" s="6">
        <f t="shared" si="391"/>
        <v>0.19726709176268137</v>
      </c>
      <c r="G4181" s="6">
        <f t="shared" si="392"/>
        <v>-0.18778895143551444</v>
      </c>
      <c r="H4181" s="6">
        <f t="shared" si="393"/>
        <v>0.14402073418185679</v>
      </c>
      <c r="I4181" s="6">
        <f t="shared" si="394"/>
        <v>1</v>
      </c>
    </row>
    <row r="4182" spans="1:9" x14ac:dyDescent="0.25">
      <c r="A4182" s="6">
        <v>4171</v>
      </c>
      <c r="B4182" s="6">
        <v>-0.61189894040580839</v>
      </c>
      <c r="C4182" s="6">
        <v>0.11490218817712942</v>
      </c>
      <c r="D4182" s="6">
        <f t="shared" si="390"/>
        <v>74.491493775292284</v>
      </c>
      <c r="E4182" s="6">
        <f t="shared" si="395"/>
        <v>-2.6115053840097921E-2</v>
      </c>
      <c r="F4182" s="6">
        <f t="shared" si="391"/>
        <v>0.24423440582063044</v>
      </c>
      <c r="G4182" s="6">
        <f t="shared" si="392"/>
        <v>-0.21071652780018763</v>
      </c>
      <c r="H4182" s="6">
        <f t="shared" si="393"/>
        <v>0.15848642011999181</v>
      </c>
      <c r="I4182" s="6">
        <f t="shared" si="394"/>
        <v>1</v>
      </c>
    </row>
    <row r="4183" spans="1:9" x14ac:dyDescent="0.25">
      <c r="A4183" s="6">
        <v>4172</v>
      </c>
      <c r="B4183" s="6">
        <v>-3.385707714187447E-2</v>
      </c>
      <c r="C4183" s="6">
        <v>0.45265053254799037</v>
      </c>
      <c r="D4183" s="6">
        <f t="shared" si="390"/>
        <v>61.649735137711971</v>
      </c>
      <c r="E4183" s="6">
        <f t="shared" si="395"/>
        <v>2.9729095597415323E-2</v>
      </c>
      <c r="F4183" s="6">
        <f t="shared" si="391"/>
        <v>0.20213027914003925</v>
      </c>
      <c r="G4183" s="6">
        <f t="shared" si="392"/>
        <v>-0.13820830637548037</v>
      </c>
      <c r="H4183" s="6">
        <f t="shared" si="393"/>
        <v>0.19766649757031102</v>
      </c>
      <c r="I4183" s="6">
        <f t="shared" si="394"/>
        <v>1</v>
      </c>
    </row>
    <row r="4184" spans="1:9" x14ac:dyDescent="0.25">
      <c r="A4184" s="6">
        <v>4173</v>
      </c>
      <c r="B4184" s="6">
        <v>-0.18009018276643474</v>
      </c>
      <c r="C4184" s="6">
        <v>0.45829645680104986</v>
      </c>
      <c r="D4184" s="6">
        <f t="shared" si="390"/>
        <v>61.491313838354124</v>
      </c>
      <c r="E4184" s="6">
        <f t="shared" si="395"/>
        <v>1.5601635421609878E-2</v>
      </c>
      <c r="F4184" s="6">
        <f t="shared" si="391"/>
        <v>0.201610865043784</v>
      </c>
      <c r="G4184" s="6">
        <f t="shared" si="392"/>
        <v>-0.1521198534172491</v>
      </c>
      <c r="H4184" s="6">
        <f t="shared" si="393"/>
        <v>0.18332312426046887</v>
      </c>
      <c r="I4184" s="6">
        <f t="shared" si="394"/>
        <v>1</v>
      </c>
    </row>
    <row r="4185" spans="1:9" x14ac:dyDescent="0.25">
      <c r="A4185" s="6">
        <v>4174</v>
      </c>
      <c r="B4185" s="6">
        <v>-2.3375650926027447</v>
      </c>
      <c r="C4185" s="6">
        <v>0.35099337748344372</v>
      </c>
      <c r="D4185" s="6">
        <f t="shared" si="390"/>
        <v>64.632133087442597</v>
      </c>
      <c r="E4185" s="6">
        <f t="shared" si="395"/>
        <v>-0.19283024283765049</v>
      </c>
      <c r="F4185" s="6">
        <f t="shared" si="391"/>
        <v>0.21190863307358229</v>
      </c>
      <c r="G4185" s="6">
        <f t="shared" si="392"/>
        <v>-0.36478178192835942</v>
      </c>
      <c r="H4185" s="6">
        <f t="shared" si="393"/>
        <v>-2.0878703746941535E-2</v>
      </c>
      <c r="I4185" s="6">
        <f t="shared" si="394"/>
        <v>1</v>
      </c>
    </row>
    <row r="4186" spans="1:9" x14ac:dyDescent="0.25">
      <c r="A4186" s="6">
        <v>4175</v>
      </c>
      <c r="B4186" s="6">
        <v>-2.4854307412169874</v>
      </c>
      <c r="C4186" s="6">
        <v>0.5451216162602619</v>
      </c>
      <c r="D4186" s="6">
        <f t="shared" si="390"/>
        <v>59.099242762850324</v>
      </c>
      <c r="E4186" s="6">
        <f t="shared" si="395"/>
        <v>-0.20711542165024152</v>
      </c>
      <c r="F4186" s="6">
        <f t="shared" si="391"/>
        <v>0.19376800905852565</v>
      </c>
      <c r="G4186" s="6">
        <f t="shared" si="392"/>
        <v>-0.37154228830349173</v>
      </c>
      <c r="H4186" s="6">
        <f t="shared" si="393"/>
        <v>-4.2688554996991313E-2</v>
      </c>
      <c r="I4186" s="6">
        <f t="shared" si="394"/>
        <v>1</v>
      </c>
    </row>
    <row r="4187" spans="1:9" x14ac:dyDescent="0.25">
      <c r="A4187" s="6">
        <v>4176</v>
      </c>
      <c r="B4187" s="6">
        <v>-0.23213715394376777</v>
      </c>
      <c r="C4187" s="6">
        <v>4.2847987304300061E-2</v>
      </c>
      <c r="D4187" s="6">
        <f t="shared" si="390"/>
        <v>81.212037648643701</v>
      </c>
      <c r="E4187" s="6">
        <f t="shared" si="395"/>
        <v>1.0573420302751241E-2</v>
      </c>
      <c r="F4187" s="6">
        <f t="shared" si="391"/>
        <v>0.26626897589719245</v>
      </c>
      <c r="G4187" s="6">
        <f t="shared" si="392"/>
        <v>-0.182175532118237</v>
      </c>
      <c r="H4187" s="6">
        <f t="shared" si="393"/>
        <v>0.20332237272373949</v>
      </c>
      <c r="I4187" s="6">
        <f t="shared" si="394"/>
        <v>1</v>
      </c>
    </row>
    <row r="4188" spans="1:9" x14ac:dyDescent="0.25">
      <c r="A4188" s="6">
        <v>4177</v>
      </c>
      <c r="B4188" s="6">
        <v>0.49202753871213645</v>
      </c>
      <c r="C4188" s="6">
        <v>0.71889400921658986</v>
      </c>
      <c r="D4188" s="6">
        <f t="shared" si="390"/>
        <v>54.195822179650236</v>
      </c>
      <c r="E4188" s="6">
        <f t="shared" si="395"/>
        <v>8.0534376219852516E-2</v>
      </c>
      <c r="F4188" s="6">
        <f t="shared" si="391"/>
        <v>0.17769122026114831</v>
      </c>
      <c r="G4188" s="6">
        <f t="shared" si="392"/>
        <v>-7.6923622504398381E-2</v>
      </c>
      <c r="H4188" s="6">
        <f t="shared" si="393"/>
        <v>0.23799237494410341</v>
      </c>
      <c r="I4188" s="6">
        <f t="shared" si="394"/>
        <v>1</v>
      </c>
    </row>
    <row r="4189" spans="1:9" x14ac:dyDescent="0.25">
      <c r="A4189" s="6">
        <v>4178</v>
      </c>
      <c r="B4189" s="6">
        <v>1.314901965088211</v>
      </c>
      <c r="C4189" s="6">
        <v>0.45414593951231425</v>
      </c>
      <c r="D4189" s="6">
        <f t="shared" si="390"/>
        <v>61.607723635450206</v>
      </c>
      <c r="E4189" s="6">
        <f t="shared" si="395"/>
        <v>0.16003159840265399</v>
      </c>
      <c r="F4189" s="6">
        <f t="shared" si="391"/>
        <v>0.2019925365096728</v>
      </c>
      <c r="G4189" s="6">
        <f t="shared" si="392"/>
        <v>-7.8485729519425784E-3</v>
      </c>
      <c r="H4189" s="6">
        <f t="shared" si="393"/>
        <v>0.32791176975725056</v>
      </c>
      <c r="I4189" s="6">
        <f t="shared" si="394"/>
        <v>1</v>
      </c>
    </row>
    <row r="4190" spans="1:9" x14ac:dyDescent="0.25">
      <c r="A4190" s="6">
        <v>4179</v>
      </c>
      <c r="B4190" s="6">
        <v>-1.8262562662130222</v>
      </c>
      <c r="C4190" s="6">
        <v>0.64534440137943661</v>
      </c>
      <c r="D4190" s="6">
        <f t="shared" si="390"/>
        <v>56.33547264696309</v>
      </c>
      <c r="E4190" s="6">
        <f t="shared" si="395"/>
        <v>-0.14343311725854757</v>
      </c>
      <c r="F4190" s="6">
        <f t="shared" si="391"/>
        <v>0.18470646769496096</v>
      </c>
      <c r="G4190" s="6">
        <f t="shared" si="392"/>
        <v>-0.30396924893814603</v>
      </c>
      <c r="H4190" s="6">
        <f t="shared" si="393"/>
        <v>1.7103014421050888E-2</v>
      </c>
      <c r="I4190" s="6">
        <f t="shared" si="394"/>
        <v>1</v>
      </c>
    </row>
    <row r="4191" spans="1:9" x14ac:dyDescent="0.25">
      <c r="A4191" s="6">
        <v>4180</v>
      </c>
      <c r="B4191" s="6">
        <v>1.618036549189128</v>
      </c>
      <c r="C4191" s="6">
        <v>0.3197729422894986</v>
      </c>
      <c r="D4191" s="6">
        <f t="shared" si="390"/>
        <v>65.621647867661608</v>
      </c>
      <c r="E4191" s="6">
        <f t="shared" si="395"/>
        <v>0.18931718148935955</v>
      </c>
      <c r="F4191" s="6">
        <f t="shared" si="391"/>
        <v>0.21515294382839872</v>
      </c>
      <c r="G4191" s="6">
        <f t="shared" si="392"/>
        <v>1.6054357456303903E-2</v>
      </c>
      <c r="H4191" s="6">
        <f t="shared" si="393"/>
        <v>0.36258000552241521</v>
      </c>
      <c r="I4191" s="6">
        <f t="shared" si="394"/>
        <v>1</v>
      </c>
    </row>
    <row r="4192" spans="1:9" x14ac:dyDescent="0.25">
      <c r="A4192" s="6">
        <v>4181</v>
      </c>
      <c r="B4192" s="6">
        <v>1.3123644748702645</v>
      </c>
      <c r="C4192" s="6">
        <v>0.73558763389996029</v>
      </c>
      <c r="D4192" s="6">
        <f t="shared" si="390"/>
        <v>53.684327729298616</v>
      </c>
      <c r="E4192" s="6">
        <f t="shared" si="395"/>
        <v>0.15978645355773377</v>
      </c>
      <c r="F4192" s="6">
        <f t="shared" si="391"/>
        <v>0.1760141892763889</v>
      </c>
      <c r="G4192" s="6">
        <f t="shared" si="392"/>
        <v>3.0732523171227988E-3</v>
      </c>
      <c r="H4192" s="6">
        <f t="shared" si="393"/>
        <v>0.31649965479834474</v>
      </c>
      <c r="I4192" s="6">
        <f t="shared" si="394"/>
        <v>1</v>
      </c>
    </row>
    <row r="4193" spans="1:9" x14ac:dyDescent="0.25">
      <c r="A4193" s="6">
        <v>4182</v>
      </c>
      <c r="B4193" s="6">
        <v>0.42204192141070962</v>
      </c>
      <c r="C4193" s="6">
        <v>0.1217078157902768</v>
      </c>
      <c r="D4193" s="6">
        <f t="shared" si="390"/>
        <v>74.058669325814876</v>
      </c>
      <c r="E4193" s="6">
        <f t="shared" si="395"/>
        <v>7.377312323898845E-2</v>
      </c>
      <c r="F4193" s="6">
        <f t="shared" si="391"/>
        <v>0.24281530926496681</v>
      </c>
      <c r="G4193" s="6">
        <f t="shared" si="392"/>
        <v>-0.11029126636263918</v>
      </c>
      <c r="H4193" s="6">
        <f t="shared" si="393"/>
        <v>0.25783751284061607</v>
      </c>
      <c r="I4193" s="6">
        <f t="shared" si="394"/>
        <v>1</v>
      </c>
    </row>
    <row r="4194" spans="1:9" x14ac:dyDescent="0.25">
      <c r="A4194" s="6">
        <v>4183</v>
      </c>
      <c r="B4194" s="6">
        <v>0.88871274783741683</v>
      </c>
      <c r="C4194" s="6">
        <v>0.71062349314859463</v>
      </c>
      <c r="D4194" s="6">
        <f t="shared" si="390"/>
        <v>54.444917085710728</v>
      </c>
      <c r="E4194" s="6">
        <f t="shared" si="395"/>
        <v>0.11885780832035507</v>
      </c>
      <c r="F4194" s="6">
        <f t="shared" si="391"/>
        <v>0.17850792487118272</v>
      </c>
      <c r="G4194" s="6">
        <f t="shared" si="392"/>
        <v>-3.8961629893737706E-2</v>
      </c>
      <c r="H4194" s="6">
        <f t="shared" si="393"/>
        <v>0.27667724653444786</v>
      </c>
      <c r="I4194" s="6">
        <f t="shared" si="394"/>
        <v>1</v>
      </c>
    </row>
    <row r="4195" spans="1:9" x14ac:dyDescent="0.25">
      <c r="A4195" s="6">
        <v>4184</v>
      </c>
      <c r="B4195" s="6">
        <v>0.3245713742217049</v>
      </c>
      <c r="C4195" s="6">
        <v>0.25806451612903225</v>
      </c>
      <c r="D4195" s="6">
        <f t="shared" si="390"/>
        <v>67.744422854180755</v>
      </c>
      <c r="E4195" s="6">
        <f t="shared" si="395"/>
        <v>6.4356573765834424E-2</v>
      </c>
      <c r="F4195" s="6">
        <f t="shared" si="391"/>
        <v>0.22211286181698608</v>
      </c>
      <c r="G4195" s="6">
        <f t="shared" si="392"/>
        <v>-0.11168635951997072</v>
      </c>
      <c r="H4195" s="6">
        <f t="shared" si="393"/>
        <v>0.24039950705163957</v>
      </c>
      <c r="I4195" s="6">
        <f t="shared" si="394"/>
        <v>1</v>
      </c>
    </row>
    <row r="4196" spans="1:9" x14ac:dyDescent="0.25">
      <c r="A4196" s="6">
        <v>4185</v>
      </c>
      <c r="B4196" s="6">
        <v>-0.54648126024403609</v>
      </c>
      <c r="C4196" s="6">
        <v>0.50462355418561355</v>
      </c>
      <c r="D4196" s="6">
        <f t="shared" si="390"/>
        <v>60.207537831955662</v>
      </c>
      <c r="E4196" s="6">
        <f t="shared" si="395"/>
        <v>-1.9795105512858152E-2</v>
      </c>
      <c r="F4196" s="6">
        <f t="shared" si="391"/>
        <v>0.19740176338346119</v>
      </c>
      <c r="G4196" s="6">
        <f t="shared" si="392"/>
        <v>-0.18575656917481456</v>
      </c>
      <c r="H4196" s="6">
        <f t="shared" si="393"/>
        <v>0.14616635814909826</v>
      </c>
      <c r="I4196" s="6">
        <f t="shared" si="394"/>
        <v>1</v>
      </c>
    </row>
    <row r="4197" spans="1:9" x14ac:dyDescent="0.25">
      <c r="A4197" s="6">
        <v>4186</v>
      </c>
      <c r="B4197" s="6">
        <v>0.78730295172135811</v>
      </c>
      <c r="C4197" s="6">
        <v>0.10354930265205847</v>
      </c>
      <c r="D4197" s="6">
        <f t="shared" si="390"/>
        <v>75.260179378658236</v>
      </c>
      <c r="E4197" s="6">
        <f t="shared" si="395"/>
        <v>0.10906069124520797</v>
      </c>
      <c r="F4197" s="6">
        <f t="shared" si="391"/>
        <v>0.24675468648740406</v>
      </c>
      <c r="G4197" s="6">
        <f t="shared" si="392"/>
        <v>-7.6490799242515992E-2</v>
      </c>
      <c r="H4197" s="6">
        <f t="shared" si="393"/>
        <v>0.29461218173293191</v>
      </c>
      <c r="I4197" s="6">
        <f t="shared" si="394"/>
        <v>1</v>
      </c>
    </row>
    <row r="4198" spans="1:9" x14ac:dyDescent="0.25">
      <c r="A4198" s="6">
        <v>4187</v>
      </c>
      <c r="B4198" s="6">
        <v>1.3403860066318884</v>
      </c>
      <c r="C4198" s="6">
        <v>0.77492599261452066</v>
      </c>
      <c r="D4198" s="6">
        <f t="shared" si="390"/>
        <v>52.42222416301437</v>
      </c>
      <c r="E4198" s="6">
        <f t="shared" si="395"/>
        <v>0.1624935907161538</v>
      </c>
      <c r="F4198" s="6">
        <f t="shared" si="391"/>
        <v>0.17187614479676844</v>
      </c>
      <c r="G4198" s="6">
        <f t="shared" si="392"/>
        <v>7.6334875256154344E-3</v>
      </c>
      <c r="H4198" s="6">
        <f t="shared" si="393"/>
        <v>0.31735369390669216</v>
      </c>
      <c r="I4198" s="6">
        <f t="shared" si="394"/>
        <v>1</v>
      </c>
    </row>
    <row r="4199" spans="1:9" x14ac:dyDescent="0.25">
      <c r="A4199" s="6">
        <v>4188</v>
      </c>
      <c r="B4199" s="6">
        <v>-1.7916863725986332</v>
      </c>
      <c r="C4199" s="6">
        <v>0.40476699118015075</v>
      </c>
      <c r="D4199" s="6">
        <f t="shared" si="390"/>
        <v>63.018710405806594</v>
      </c>
      <c r="E4199" s="6">
        <f t="shared" si="395"/>
        <v>-0.14009334824226893</v>
      </c>
      <c r="F4199" s="6">
        <f t="shared" si="391"/>
        <v>0.20661872264198883</v>
      </c>
      <c r="G4199" s="6">
        <f t="shared" si="392"/>
        <v>-0.30988509591354263</v>
      </c>
      <c r="H4199" s="6">
        <f t="shared" si="393"/>
        <v>2.9698399429004735E-2</v>
      </c>
      <c r="I4199" s="6">
        <f t="shared" si="394"/>
        <v>1</v>
      </c>
    </row>
    <row r="4200" spans="1:9" x14ac:dyDescent="0.25">
      <c r="A4200" s="6">
        <v>4189</v>
      </c>
      <c r="B4200" s="6">
        <v>0.59127160056959838</v>
      </c>
      <c r="C4200" s="6">
        <v>0.93838312936796164</v>
      </c>
      <c r="D4200" s="6">
        <f t="shared" si="390"/>
        <v>44.962631756069698</v>
      </c>
      <c r="E4200" s="6">
        <f t="shared" si="395"/>
        <v>9.0122263487843246E-2</v>
      </c>
      <c r="F4200" s="6">
        <f t="shared" si="391"/>
        <v>0.147418464773999</v>
      </c>
      <c r="G4200" s="6">
        <f t="shared" si="392"/>
        <v>-5.3297064907614156E-2</v>
      </c>
      <c r="H4200" s="6">
        <f t="shared" si="393"/>
        <v>0.23354159188330065</v>
      </c>
      <c r="I4200" s="6">
        <f t="shared" si="394"/>
        <v>1</v>
      </c>
    </row>
    <row r="4201" spans="1:9" x14ac:dyDescent="0.25">
      <c r="A4201" s="6">
        <v>4190</v>
      </c>
      <c r="B4201" s="6">
        <v>-0.71172053139889613</v>
      </c>
      <c r="C4201" s="6">
        <v>0.50318918424024173</v>
      </c>
      <c r="D4201" s="6">
        <f t="shared" si="390"/>
        <v>60.246952048313133</v>
      </c>
      <c r="E4201" s="6">
        <f t="shared" si="395"/>
        <v>-3.5758735723330354E-2</v>
      </c>
      <c r="F4201" s="6">
        <f t="shared" si="391"/>
        <v>0.19753099032233815</v>
      </c>
      <c r="G4201" s="6">
        <f t="shared" si="392"/>
        <v>-0.20177451294039381</v>
      </c>
      <c r="H4201" s="6">
        <f t="shared" si="393"/>
        <v>0.1302570414937331</v>
      </c>
      <c r="I4201" s="6">
        <f t="shared" si="394"/>
        <v>1</v>
      </c>
    </row>
    <row r="4202" spans="1:9" x14ac:dyDescent="0.25">
      <c r="A4202" s="6">
        <v>4191</v>
      </c>
      <c r="B4202" s="6">
        <v>-1.0336952982470393</v>
      </c>
      <c r="C4202" s="6">
        <v>0.5067903683584094</v>
      </c>
      <c r="D4202" s="6">
        <f t="shared" si="390"/>
        <v>60.148026572967815</v>
      </c>
      <c r="E4202" s="6">
        <f t="shared" si="395"/>
        <v>-6.6864453384416669E-2</v>
      </c>
      <c r="F4202" s="6">
        <f t="shared" si="391"/>
        <v>0.19720664450153383</v>
      </c>
      <c r="G4202" s="6">
        <f t="shared" si="392"/>
        <v>-0.23274387567914739</v>
      </c>
      <c r="H4202" s="6">
        <f t="shared" si="393"/>
        <v>9.9014968910314041E-2</v>
      </c>
      <c r="I4202" s="6">
        <f t="shared" si="394"/>
        <v>1</v>
      </c>
    </row>
    <row r="4203" spans="1:9" x14ac:dyDescent="0.25">
      <c r="A4203" s="6">
        <v>4192</v>
      </c>
      <c r="B4203" s="6">
        <v>2.4939072318375111</v>
      </c>
      <c r="C4203" s="6">
        <v>0.31720938749351479</v>
      </c>
      <c r="D4203" s="6">
        <f t="shared" si="390"/>
        <v>65.705041635398572</v>
      </c>
      <c r="E4203" s="6">
        <f t="shared" si="395"/>
        <v>0.27393432844402521</v>
      </c>
      <c r="F4203" s="6">
        <f t="shared" si="391"/>
        <v>0.21542636601770024</v>
      </c>
      <c r="G4203" s="6">
        <f t="shared" si="392"/>
        <v>0.10056144582107546</v>
      </c>
      <c r="H4203" s="6">
        <f t="shared" si="393"/>
        <v>0.44730721106697496</v>
      </c>
      <c r="I4203" s="6">
        <f t="shared" si="394"/>
        <v>0</v>
      </c>
    </row>
    <row r="4204" spans="1:9" x14ac:dyDescent="0.25">
      <c r="A4204" s="6">
        <v>4193</v>
      </c>
      <c r="B4204" s="6">
        <v>-0.37171503208810464</v>
      </c>
      <c r="C4204" s="6">
        <v>0.17566454054383984</v>
      </c>
      <c r="D4204" s="6">
        <f t="shared" si="390"/>
        <v>71.149952484858176</v>
      </c>
      <c r="E4204" s="6">
        <f t="shared" si="395"/>
        <v>-2.9110838147374668E-3</v>
      </c>
      <c r="F4204" s="6">
        <f t="shared" si="391"/>
        <v>0.23327853273723992</v>
      </c>
      <c r="G4204" s="6">
        <f t="shared" si="392"/>
        <v>-0.18332462455280873</v>
      </c>
      <c r="H4204" s="6">
        <f t="shared" si="393"/>
        <v>0.17750245692333377</v>
      </c>
      <c r="I4204" s="6">
        <f t="shared" si="394"/>
        <v>1</v>
      </c>
    </row>
    <row r="4205" spans="1:9" x14ac:dyDescent="0.25">
      <c r="A4205" s="6">
        <v>4194</v>
      </c>
      <c r="B4205" s="6">
        <v>-0.81194684753427282</v>
      </c>
      <c r="C4205" s="6">
        <v>0.97070223090304264</v>
      </c>
      <c r="D4205" s="6">
        <f t="shared" si="390"/>
        <v>41.889528248505677</v>
      </c>
      <c r="E4205" s="6">
        <f t="shared" si="395"/>
        <v>-4.5441517769999884E-2</v>
      </c>
      <c r="F4205" s="6">
        <f t="shared" si="391"/>
        <v>0.13734271556887107</v>
      </c>
      <c r="G4205" s="6">
        <f t="shared" si="392"/>
        <v>-0.18387290067700146</v>
      </c>
      <c r="H4205" s="6">
        <f t="shared" si="393"/>
        <v>9.2989865137001693E-2</v>
      </c>
      <c r="I4205" s="6">
        <f t="shared" si="394"/>
        <v>1</v>
      </c>
    </row>
    <row r="4206" spans="1:9" x14ac:dyDescent="0.25">
      <c r="A4206" s="6">
        <v>4195</v>
      </c>
      <c r="B4206" s="6">
        <v>2.2989752324065194E-2</v>
      </c>
      <c r="C4206" s="6">
        <v>0.25534836878566852</v>
      </c>
      <c r="D4206" s="6">
        <f t="shared" si="390"/>
        <v>67.844378599910215</v>
      </c>
      <c r="E4206" s="6">
        <f t="shared" si="395"/>
        <v>3.5221021081530753E-2</v>
      </c>
      <c r="F4206" s="6">
        <f t="shared" si="391"/>
        <v>0.22244058557347612</v>
      </c>
      <c r="G4206" s="6">
        <f t="shared" si="392"/>
        <v>-0.14095173851236589</v>
      </c>
      <c r="H4206" s="6">
        <f t="shared" si="393"/>
        <v>0.21139378067542738</v>
      </c>
      <c r="I4206" s="6">
        <f t="shared" si="394"/>
        <v>1</v>
      </c>
    </row>
    <row r="4207" spans="1:9" x14ac:dyDescent="0.25">
      <c r="A4207" s="6">
        <v>4196</v>
      </c>
      <c r="B4207" s="6">
        <v>1.0825260687852278E-2</v>
      </c>
      <c r="C4207" s="6">
        <v>0.55012665181432541</v>
      </c>
      <c r="D4207" s="6">
        <f t="shared" si="390"/>
        <v>58.962573926374809</v>
      </c>
      <c r="E4207" s="6">
        <f t="shared" si="395"/>
        <v>3.4045819540022546E-2</v>
      </c>
      <c r="F4207" s="6">
        <f t="shared" si="391"/>
        <v>0.19331991451270428</v>
      </c>
      <c r="G4207" s="6">
        <f t="shared" si="392"/>
        <v>-0.13019081594985249</v>
      </c>
      <c r="H4207" s="6">
        <f t="shared" si="393"/>
        <v>0.19828245502989755</v>
      </c>
      <c r="I4207" s="6">
        <f t="shared" si="394"/>
        <v>1</v>
      </c>
    </row>
    <row r="4208" spans="1:9" x14ac:dyDescent="0.25">
      <c r="A4208" s="6">
        <v>4197</v>
      </c>
      <c r="B4208" s="6">
        <v>1.2090845302736852</v>
      </c>
      <c r="C4208" s="6">
        <v>0.24640644550920132</v>
      </c>
      <c r="D4208" s="6">
        <f t="shared" si="390"/>
        <v>68.178160910817653</v>
      </c>
      <c r="E4208" s="6">
        <f t="shared" si="395"/>
        <v>0.14980866297456974</v>
      </c>
      <c r="F4208" s="6">
        <f t="shared" si="391"/>
        <v>0.22353495380595953</v>
      </c>
      <c r="G4208" s="6">
        <f t="shared" si="392"/>
        <v>-2.6796934268392164E-2</v>
      </c>
      <c r="H4208" s="6">
        <f t="shared" si="393"/>
        <v>0.32641426021753162</v>
      </c>
      <c r="I4208" s="6">
        <f t="shared" si="394"/>
        <v>1</v>
      </c>
    </row>
    <row r="4209" spans="1:9" x14ac:dyDescent="0.25">
      <c r="A4209" s="6">
        <v>4198</v>
      </c>
      <c r="B4209" s="6">
        <v>1.7049751477316022</v>
      </c>
      <c r="C4209" s="6">
        <v>0.83513901181066319</v>
      </c>
      <c r="D4209" s="6">
        <f t="shared" si="390"/>
        <v>50.260946305774254</v>
      </c>
      <c r="E4209" s="6">
        <f t="shared" si="395"/>
        <v>0.19771624805779095</v>
      </c>
      <c r="F4209" s="6">
        <f t="shared" si="391"/>
        <v>0.16478998788778443</v>
      </c>
      <c r="G4209" s="6">
        <f t="shared" si="392"/>
        <v>4.6082051906889132E-2</v>
      </c>
      <c r="H4209" s="6">
        <f t="shared" si="393"/>
        <v>0.34935044420869277</v>
      </c>
      <c r="I4209" s="6">
        <f t="shared" si="394"/>
        <v>1</v>
      </c>
    </row>
    <row r="4210" spans="1:9" x14ac:dyDescent="0.25">
      <c r="A4210" s="6">
        <v>4199</v>
      </c>
      <c r="B4210" s="6">
        <v>0.35822381505568046</v>
      </c>
      <c r="C4210" s="6">
        <v>0.27796258430738241</v>
      </c>
      <c r="D4210" s="6">
        <f t="shared" si="390"/>
        <v>67.03081090064471</v>
      </c>
      <c r="E4210" s="6">
        <f t="shared" si="395"/>
        <v>6.7607708422861026E-2</v>
      </c>
      <c r="F4210" s="6">
        <f t="shared" si="391"/>
        <v>0.21977315049391707</v>
      </c>
      <c r="G4210" s="6">
        <f t="shared" si="392"/>
        <v>-0.1075055621422752</v>
      </c>
      <c r="H4210" s="6">
        <f t="shared" si="393"/>
        <v>0.24272097898799727</v>
      </c>
      <c r="I4210" s="6">
        <f t="shared" si="394"/>
        <v>1</v>
      </c>
    </row>
    <row r="4211" spans="1:9" x14ac:dyDescent="0.25">
      <c r="A4211" s="6">
        <v>4200</v>
      </c>
      <c r="B4211" s="6">
        <v>0.81131020124303177</v>
      </c>
      <c r="C4211" s="6">
        <v>9.7445600756859041E-2</v>
      </c>
      <c r="D4211" s="6">
        <f t="shared" si="390"/>
        <v>75.701284471896543</v>
      </c>
      <c r="E4211" s="6">
        <f t="shared" si="395"/>
        <v>0.1113800118949303</v>
      </c>
      <c r="F4211" s="6">
        <f t="shared" si="391"/>
        <v>0.24820093269474275</v>
      </c>
      <c r="G4211" s="6">
        <f t="shared" si="392"/>
        <v>-7.4714449188915788E-2</v>
      </c>
      <c r="H4211" s="6">
        <f t="shared" si="393"/>
        <v>0.29747447297877638</v>
      </c>
      <c r="I4211" s="6">
        <f t="shared" si="394"/>
        <v>1</v>
      </c>
    </row>
    <row r="4212" spans="1:9" x14ac:dyDescent="0.25">
      <c r="A4212" s="6">
        <v>4201</v>
      </c>
      <c r="B4212" s="6">
        <v>0.23064444576448295</v>
      </c>
      <c r="C4212" s="6">
        <v>0.37009796441541792</v>
      </c>
      <c r="D4212" s="6">
        <f t="shared" si="390"/>
        <v>64.047431443761695</v>
      </c>
      <c r="E4212" s="6">
        <f t="shared" si="395"/>
        <v>5.5282370386594532E-2</v>
      </c>
      <c r="F4212" s="6">
        <f t="shared" si="391"/>
        <v>0.20999157850413672</v>
      </c>
      <c r="G4212" s="6">
        <f t="shared" si="392"/>
        <v>-0.11588961243367565</v>
      </c>
      <c r="H4212" s="6">
        <f t="shared" si="393"/>
        <v>0.22645435320686472</v>
      </c>
      <c r="I4212" s="6">
        <f t="shared" si="394"/>
        <v>1</v>
      </c>
    </row>
    <row r="4213" spans="1:9" x14ac:dyDescent="0.25">
      <c r="A4213" s="6">
        <v>4202</v>
      </c>
      <c r="B4213" s="6">
        <v>-0.42706460590125062</v>
      </c>
      <c r="C4213" s="6">
        <v>0.33274330881679737</v>
      </c>
      <c r="D4213" s="6">
        <f t="shared" si="390"/>
        <v>65.204932171275587</v>
      </c>
      <c r="E4213" s="6">
        <f t="shared" si="395"/>
        <v>-8.2583606605195967E-3</v>
      </c>
      <c r="F4213" s="6">
        <f t="shared" si="391"/>
        <v>0.21378666285664127</v>
      </c>
      <c r="G4213" s="6">
        <f t="shared" si="392"/>
        <v>-0.18097017499811255</v>
      </c>
      <c r="H4213" s="6">
        <f t="shared" si="393"/>
        <v>0.16445345367707334</v>
      </c>
      <c r="I4213" s="6">
        <f t="shared" si="394"/>
        <v>1</v>
      </c>
    </row>
    <row r="4214" spans="1:9" x14ac:dyDescent="0.25">
      <c r="A4214" s="6">
        <v>4203</v>
      </c>
      <c r="B4214" s="6">
        <v>-0.10480334822204895</v>
      </c>
      <c r="C4214" s="6">
        <v>0.68077639088106934</v>
      </c>
      <c r="D4214" s="6">
        <f t="shared" si="390"/>
        <v>55.323893134229209</v>
      </c>
      <c r="E4214" s="6">
        <f t="shared" si="395"/>
        <v>2.2875034644348039E-2</v>
      </c>
      <c r="F4214" s="6">
        <f t="shared" si="391"/>
        <v>0.18138981355484987</v>
      </c>
      <c r="G4214" s="6">
        <f t="shared" si="392"/>
        <v>-0.13621324651226699</v>
      </c>
      <c r="H4214" s="6">
        <f t="shared" si="393"/>
        <v>0.18196331580096306</v>
      </c>
      <c r="I4214" s="6">
        <f t="shared" si="394"/>
        <v>1</v>
      </c>
    </row>
    <row r="4215" spans="1:9" x14ac:dyDescent="0.25">
      <c r="A4215" s="6">
        <v>4204</v>
      </c>
      <c r="B4215" s="6">
        <v>-0.9250675248040352</v>
      </c>
      <c r="C4215" s="6">
        <v>0.69600512710959195</v>
      </c>
      <c r="D4215" s="6">
        <f t="shared" si="390"/>
        <v>54.879039345615936</v>
      </c>
      <c r="E4215" s="6">
        <f t="shared" si="395"/>
        <v>-5.6370013450668111E-2</v>
      </c>
      <c r="F4215" s="6">
        <f t="shared" si="391"/>
        <v>0.17993127654300306</v>
      </c>
      <c r="G4215" s="6">
        <f t="shared" si="392"/>
        <v>-0.21481739732862676</v>
      </c>
      <c r="H4215" s="6">
        <f t="shared" si="393"/>
        <v>0.10207737042729054</v>
      </c>
      <c r="I4215" s="6">
        <f t="shared" si="394"/>
        <v>1</v>
      </c>
    </row>
    <row r="4216" spans="1:9" x14ac:dyDescent="0.25">
      <c r="A4216" s="6">
        <v>4205</v>
      </c>
      <c r="B4216" s="6">
        <v>0.82102133092121221</v>
      </c>
      <c r="C4216" s="6">
        <v>0.67116306039613027</v>
      </c>
      <c r="D4216" s="6">
        <f t="shared" si="390"/>
        <v>55.601311083331488</v>
      </c>
      <c r="E4216" s="6">
        <f t="shared" si="395"/>
        <v>0.11231819615358106</v>
      </c>
      <c r="F4216" s="6">
        <f t="shared" si="391"/>
        <v>0.18229938060108686</v>
      </c>
      <c r="G4216" s="6">
        <f t="shared" si="392"/>
        <v>-4.7168454982028055E-2</v>
      </c>
      <c r="H4216" s="6">
        <f t="shared" si="393"/>
        <v>0.27180484728919019</v>
      </c>
      <c r="I4216" s="6">
        <f t="shared" si="394"/>
        <v>1</v>
      </c>
    </row>
    <row r="4217" spans="1:9" x14ac:dyDescent="0.25">
      <c r="A4217" s="6">
        <v>4206</v>
      </c>
      <c r="B4217" s="6">
        <v>2.247652446385473</v>
      </c>
      <c r="C4217" s="6">
        <v>0.58711508529923395</v>
      </c>
      <c r="D4217" s="6">
        <f t="shared" si="390"/>
        <v>57.950925633453146</v>
      </c>
      <c r="E4217" s="6">
        <f t="shared" si="395"/>
        <v>0.25014385596710831</v>
      </c>
      <c r="F4217" s="6">
        <f t="shared" si="391"/>
        <v>0.19000303486378081</v>
      </c>
      <c r="G4217" s="6">
        <f t="shared" si="392"/>
        <v>8.7322258509019174E-2</v>
      </c>
      <c r="H4217" s="6">
        <f t="shared" si="393"/>
        <v>0.41296545342519742</v>
      </c>
      <c r="I4217" s="6">
        <f t="shared" si="394"/>
        <v>0</v>
      </c>
    </row>
    <row r="4218" spans="1:9" x14ac:dyDescent="0.25">
      <c r="A4218" s="6">
        <v>4207</v>
      </c>
      <c r="B4218" s="6">
        <v>0.45760543798678555</v>
      </c>
      <c r="C4218" s="6">
        <v>0.10345774712363048</v>
      </c>
      <c r="D4218" s="6">
        <f t="shared" si="390"/>
        <v>75.266641966710608</v>
      </c>
      <c r="E4218" s="6">
        <f t="shared" si="395"/>
        <v>7.7208885353143575E-2</v>
      </c>
      <c r="F4218" s="6">
        <f t="shared" si="391"/>
        <v>0.24677587530069051</v>
      </c>
      <c r="G4218" s="6">
        <f t="shared" si="392"/>
        <v>-0.10835057161243059</v>
      </c>
      <c r="H4218" s="6">
        <f t="shared" si="393"/>
        <v>0.26276834231871771</v>
      </c>
      <c r="I4218" s="6">
        <f t="shared" si="394"/>
        <v>1</v>
      </c>
    </row>
    <row r="4219" spans="1:9" x14ac:dyDescent="0.25">
      <c r="A4219" s="6">
        <v>4208</v>
      </c>
      <c r="B4219" s="6">
        <v>-1.2658347259275615</v>
      </c>
      <c r="C4219" s="6">
        <v>0.89599291970580153</v>
      </c>
      <c r="D4219" s="6">
        <f t="shared" si="390"/>
        <v>47.551885773834726</v>
      </c>
      <c r="E4219" s="6">
        <f t="shared" si="395"/>
        <v>-8.9291252745504965E-2</v>
      </c>
      <c r="F4219" s="6">
        <f t="shared" si="391"/>
        <v>0.15590782220929419</v>
      </c>
      <c r="G4219" s="6">
        <f t="shared" si="392"/>
        <v>-0.23678231210873391</v>
      </c>
      <c r="H4219" s="6">
        <f t="shared" si="393"/>
        <v>5.819980661772399E-2</v>
      </c>
      <c r="I4219" s="6">
        <f t="shared" si="394"/>
        <v>1</v>
      </c>
    </row>
    <row r="4220" spans="1:9" x14ac:dyDescent="0.25">
      <c r="A4220" s="6">
        <v>4209</v>
      </c>
      <c r="B4220" s="6">
        <v>1.5990690371836536</v>
      </c>
      <c r="C4220" s="6">
        <v>0.59086886196478161</v>
      </c>
      <c r="D4220" s="6">
        <f t="shared" si="390"/>
        <v>57.847890578800538</v>
      </c>
      <c r="E4220" s="6">
        <f t="shared" si="395"/>
        <v>0.18748474573996488</v>
      </c>
      <c r="F4220" s="6">
        <f t="shared" si="391"/>
        <v>0.18966521501246078</v>
      </c>
      <c r="G4220" s="6">
        <f t="shared" si="392"/>
        <v>2.4807958702097899E-2</v>
      </c>
      <c r="H4220" s="6">
        <f t="shared" si="393"/>
        <v>0.35016153277783185</v>
      </c>
      <c r="I4220" s="6">
        <f t="shared" si="394"/>
        <v>1</v>
      </c>
    </row>
    <row r="4221" spans="1:9" x14ac:dyDescent="0.25">
      <c r="A4221" s="6">
        <v>4210</v>
      </c>
      <c r="B4221" s="6">
        <v>0.69467546381929424</v>
      </c>
      <c r="C4221" s="6">
        <v>0.49732963042085027</v>
      </c>
      <c r="D4221" s="6">
        <f t="shared" si="390"/>
        <v>60.408135830782243</v>
      </c>
      <c r="E4221" s="6">
        <f t="shared" si="395"/>
        <v>0.10011202575026189</v>
      </c>
      <c r="F4221" s="6">
        <f t="shared" si="391"/>
        <v>0.19805946174026964</v>
      </c>
      <c r="G4221" s="6">
        <f t="shared" si="392"/>
        <v>-6.6125681176305948E-2</v>
      </c>
      <c r="H4221" s="6">
        <f t="shared" si="393"/>
        <v>0.26634973267682971</v>
      </c>
      <c r="I4221" s="6">
        <f t="shared" si="394"/>
        <v>1</v>
      </c>
    </row>
    <row r="4222" spans="1:9" x14ac:dyDescent="0.25">
      <c r="A4222" s="6">
        <v>4211</v>
      </c>
      <c r="B4222" s="6">
        <v>0.52537416195264086</v>
      </c>
      <c r="C4222" s="6">
        <v>0.67918942838831753</v>
      </c>
      <c r="D4222" s="6">
        <f t="shared" si="390"/>
        <v>55.369860161246081</v>
      </c>
      <c r="E4222" s="6">
        <f t="shared" si="395"/>
        <v>8.3755966090461764E-2</v>
      </c>
      <c r="F4222" s="6">
        <f t="shared" si="391"/>
        <v>0.18154052511883961</v>
      </c>
      <c r="G4222" s="6">
        <f t="shared" si="392"/>
        <v>-7.5398392275589199E-2</v>
      </c>
      <c r="H4222" s="6">
        <f t="shared" si="393"/>
        <v>0.24291032445651273</v>
      </c>
      <c r="I4222" s="6">
        <f t="shared" si="394"/>
        <v>1</v>
      </c>
    </row>
    <row r="4223" spans="1:9" x14ac:dyDescent="0.25">
      <c r="A4223" s="6">
        <v>4212</v>
      </c>
      <c r="B4223" s="6">
        <v>-1.5656314644729719</v>
      </c>
      <c r="C4223" s="6">
        <v>0.30616168706320385</v>
      </c>
      <c r="D4223" s="6">
        <f t="shared" si="390"/>
        <v>66.068596929937854</v>
      </c>
      <c r="E4223" s="6">
        <f t="shared" si="395"/>
        <v>-0.11825436931577427</v>
      </c>
      <c r="F4223" s="6">
        <f t="shared" si="391"/>
        <v>0.21661835058996018</v>
      </c>
      <c r="G4223" s="6">
        <f t="shared" si="392"/>
        <v>-0.29210623862586926</v>
      </c>
      <c r="H4223" s="6">
        <f t="shared" si="393"/>
        <v>5.5597499994320732E-2</v>
      </c>
      <c r="I4223" s="6">
        <f t="shared" si="394"/>
        <v>1</v>
      </c>
    </row>
    <row r="4224" spans="1:9" x14ac:dyDescent="0.25">
      <c r="A4224" s="6">
        <v>4213</v>
      </c>
      <c r="B4224" s="6">
        <v>1.5656314644729719</v>
      </c>
      <c r="C4224" s="6">
        <v>0.77831354716635637</v>
      </c>
      <c r="D4224" s="6">
        <f t="shared" si="390"/>
        <v>52.309042030577224</v>
      </c>
      <c r="E4224" s="6">
        <f t="shared" si="395"/>
        <v>0.18425436931577427</v>
      </c>
      <c r="F4224" s="6">
        <f t="shared" si="391"/>
        <v>0.17150505583795811</v>
      </c>
      <c r="G4224" s="6">
        <f t="shared" si="392"/>
        <v>2.9561531706207317E-2</v>
      </c>
      <c r="H4224" s="6">
        <f t="shared" si="393"/>
        <v>0.33894720692534119</v>
      </c>
      <c r="I4224" s="6">
        <f t="shared" si="394"/>
        <v>1</v>
      </c>
    </row>
    <row r="4225" spans="1:9" x14ac:dyDescent="0.25">
      <c r="A4225" s="6">
        <v>4214</v>
      </c>
      <c r="B4225" s="6">
        <v>-0.42916099118883722</v>
      </c>
      <c r="C4225" s="6">
        <v>0.19086275826288643</v>
      </c>
      <c r="D4225" s="6">
        <f t="shared" si="390"/>
        <v>70.450841601515066</v>
      </c>
      <c r="E4225" s="6">
        <f t="shared" si="395"/>
        <v>-8.4608907205701717E-3</v>
      </c>
      <c r="F4225" s="6">
        <f t="shared" si="391"/>
        <v>0.23098636590660676</v>
      </c>
      <c r="G4225" s="6">
        <f t="shared" si="392"/>
        <v>-0.18798588249066822</v>
      </c>
      <c r="H4225" s="6">
        <f t="shared" si="393"/>
        <v>0.17106410104952785</v>
      </c>
      <c r="I4225" s="6">
        <f t="shared" si="394"/>
        <v>1</v>
      </c>
    </row>
    <row r="4226" spans="1:9" x14ac:dyDescent="0.25">
      <c r="A4226" s="6">
        <v>4215</v>
      </c>
      <c r="B4226" s="6">
        <v>0.82252313404751476</v>
      </c>
      <c r="C4226" s="6">
        <v>0.30149235511337624</v>
      </c>
      <c r="D4226" s="6">
        <f t="shared" si="390"/>
        <v>66.224386507891865</v>
      </c>
      <c r="E4226" s="6">
        <f t="shared" si="395"/>
        <v>0.11246328411959343</v>
      </c>
      <c r="F4226" s="6">
        <f t="shared" si="391"/>
        <v>0.21712913609144874</v>
      </c>
      <c r="G4226" s="6">
        <f t="shared" si="392"/>
        <v>-6.1593435627910489E-2</v>
      </c>
      <c r="H4226" s="6">
        <f t="shared" si="393"/>
        <v>0.28652000386709736</v>
      </c>
      <c r="I4226" s="6">
        <f t="shared" si="394"/>
        <v>1</v>
      </c>
    </row>
    <row r="4227" spans="1:9" x14ac:dyDescent="0.25">
      <c r="A4227" s="6">
        <v>4216</v>
      </c>
      <c r="B4227" s="6">
        <v>0.57973920775111765</v>
      </c>
      <c r="C4227" s="6">
        <v>0.9183629871517075</v>
      </c>
      <c r="D4227" s="6">
        <f t="shared" si="390"/>
        <v>46.300396507147717</v>
      </c>
      <c r="E4227" s="6">
        <f t="shared" si="395"/>
        <v>8.9008128493725552E-2</v>
      </c>
      <c r="F4227" s="6">
        <f t="shared" si="391"/>
        <v>0.15180457871195974</v>
      </c>
      <c r="G4227" s="6">
        <f t="shared" si="392"/>
        <v>-5.6529125995642499E-2</v>
      </c>
      <c r="H4227" s="6">
        <f t="shared" si="393"/>
        <v>0.2345453829830936</v>
      </c>
      <c r="I4227" s="6">
        <f t="shared" si="394"/>
        <v>1</v>
      </c>
    </row>
    <row r="4228" spans="1:9" x14ac:dyDescent="0.25">
      <c r="A4228" s="6">
        <v>4217</v>
      </c>
      <c r="B4228" s="6">
        <v>1.080370566342026</v>
      </c>
      <c r="C4228" s="6">
        <v>0.74086733603930788</v>
      </c>
      <c r="D4228" s="6">
        <f t="shared" si="390"/>
        <v>53.519889518344193</v>
      </c>
      <c r="E4228" s="6">
        <f t="shared" si="395"/>
        <v>0.13737371268237566</v>
      </c>
      <c r="F4228" s="6">
        <f t="shared" si="391"/>
        <v>0.1754750476011285</v>
      </c>
      <c r="G4228" s="6">
        <f t="shared" si="392"/>
        <v>-1.9099293669981976E-2</v>
      </c>
      <c r="H4228" s="6">
        <f t="shared" si="393"/>
        <v>0.29384671903473331</v>
      </c>
      <c r="I4228" s="6">
        <f t="shared" si="394"/>
        <v>1</v>
      </c>
    </row>
    <row r="4229" spans="1:9" x14ac:dyDescent="0.25">
      <c r="A4229" s="6">
        <v>4218</v>
      </c>
      <c r="B4229" s="6">
        <v>0.50789140004781075</v>
      </c>
      <c r="C4229" s="6">
        <v>0.19699697866756188</v>
      </c>
      <c r="D4229" s="6">
        <f t="shared" si="390"/>
        <v>70.179656980971387</v>
      </c>
      <c r="E4229" s="6">
        <f t="shared" si="395"/>
        <v>8.2066970828282945E-2</v>
      </c>
      <c r="F4229" s="6">
        <f t="shared" si="391"/>
        <v>0.23009723600318488</v>
      </c>
      <c r="G4229" s="6">
        <f t="shared" si="392"/>
        <v>-9.711216732268281E-2</v>
      </c>
      <c r="H4229" s="6">
        <f t="shared" si="393"/>
        <v>0.26124610897924871</v>
      </c>
      <c r="I4229" s="6">
        <f t="shared" si="394"/>
        <v>1</v>
      </c>
    </row>
    <row r="4230" spans="1:9" x14ac:dyDescent="0.25">
      <c r="A4230" s="6">
        <v>4219</v>
      </c>
      <c r="B4230" s="6">
        <v>1.4107126844464801</v>
      </c>
      <c r="C4230" s="6">
        <v>0.728782006286813</v>
      </c>
      <c r="D4230" s="6">
        <f t="shared" si="390"/>
        <v>53.894341520878285</v>
      </c>
      <c r="E4230" s="6">
        <f t="shared" si="395"/>
        <v>0.16928779327294802</v>
      </c>
      <c r="F4230" s="6">
        <f t="shared" si="391"/>
        <v>0.17670275908484684</v>
      </c>
      <c r="G4230" s="6">
        <f t="shared" si="392"/>
        <v>1.2268359191192568E-2</v>
      </c>
      <c r="H4230" s="6">
        <f t="shared" si="393"/>
        <v>0.32630722735470347</v>
      </c>
      <c r="I4230" s="6">
        <f t="shared" si="394"/>
        <v>1</v>
      </c>
    </row>
    <row r="4231" spans="1:9" x14ac:dyDescent="0.25">
      <c r="A4231" s="6">
        <v>4220</v>
      </c>
      <c r="B4231" s="6">
        <v>-1.6569129002164118</v>
      </c>
      <c r="C4231" s="6">
        <v>0.91872920926541946</v>
      </c>
      <c r="D4231" s="6">
        <f t="shared" si="390"/>
        <v>46.278093247892755</v>
      </c>
      <c r="E4231" s="6">
        <f t="shared" si="395"/>
        <v>-0.12707299381771608</v>
      </c>
      <c r="F4231" s="6">
        <f t="shared" si="391"/>
        <v>0.15173145327177953</v>
      </c>
      <c r="G4231" s="6">
        <f t="shared" si="392"/>
        <v>-0.27257519087391258</v>
      </c>
      <c r="H4231" s="6">
        <f t="shared" si="393"/>
        <v>1.8429203238480379E-2</v>
      </c>
      <c r="I4231" s="6">
        <f t="shared" si="394"/>
        <v>1</v>
      </c>
    </row>
    <row r="4232" spans="1:9" x14ac:dyDescent="0.25">
      <c r="A4232" s="6">
        <v>4221</v>
      </c>
      <c r="B4232" s="6">
        <v>0.68981535150669515</v>
      </c>
      <c r="C4232" s="6">
        <v>3.5615100558488724E-2</v>
      </c>
      <c r="D4232" s="6">
        <f t="shared" si="390"/>
        <v>82.358015399291801</v>
      </c>
      <c r="E4232" s="6">
        <f t="shared" si="395"/>
        <v>9.9642494293257444E-2</v>
      </c>
      <c r="F4232" s="6">
        <f t="shared" si="391"/>
        <v>0.27002627999767803</v>
      </c>
      <c r="G4232" s="6">
        <f t="shared" si="392"/>
        <v>-9.4461628125264901E-2</v>
      </c>
      <c r="H4232" s="6">
        <f t="shared" si="393"/>
        <v>0.29374661671177982</v>
      </c>
      <c r="I4232" s="6">
        <f t="shared" si="394"/>
        <v>1</v>
      </c>
    </row>
    <row r="4233" spans="1:9" x14ac:dyDescent="0.25">
      <c r="A4233" s="6">
        <v>4222</v>
      </c>
      <c r="B4233" s="6">
        <v>-0.44709622670779936</v>
      </c>
      <c r="C4233" s="6">
        <v>0.99719229712820823</v>
      </c>
      <c r="D4233" s="6">
        <f t="shared" si="390"/>
        <v>34.819230701868747</v>
      </c>
      <c r="E4233" s="6">
        <f t="shared" si="395"/>
        <v>-1.0193599086816295E-2</v>
      </c>
      <c r="F4233" s="6">
        <f t="shared" si="391"/>
        <v>0.11416141213727458</v>
      </c>
      <c r="G4233" s="6">
        <f t="shared" si="392"/>
        <v>-0.13640291376432523</v>
      </c>
      <c r="H4233" s="6">
        <f t="shared" si="393"/>
        <v>0.11601571559069263</v>
      </c>
      <c r="I4233" s="6">
        <f t="shared" si="394"/>
        <v>1</v>
      </c>
    </row>
    <row r="4234" spans="1:9" x14ac:dyDescent="0.25">
      <c r="A4234" s="6">
        <v>4223</v>
      </c>
      <c r="B4234" s="6">
        <v>-1.0104804459842853</v>
      </c>
      <c r="C4234" s="6">
        <v>0.55809198278756067</v>
      </c>
      <c r="D4234" s="6">
        <f t="shared" si="390"/>
        <v>58.745049405252445</v>
      </c>
      <c r="E4234" s="6">
        <f t="shared" si="395"/>
        <v>-6.4621685582772037E-2</v>
      </c>
      <c r="F4234" s="6">
        <f t="shared" si="391"/>
        <v>0.19260671936148344</v>
      </c>
      <c r="G4234" s="6">
        <f t="shared" si="392"/>
        <v>-0.22855509053489279</v>
      </c>
      <c r="H4234" s="6">
        <f t="shared" si="393"/>
        <v>9.9311719369348711E-2</v>
      </c>
      <c r="I4234" s="6">
        <f t="shared" si="394"/>
        <v>1</v>
      </c>
    </row>
    <row r="4235" spans="1:9" x14ac:dyDescent="0.25">
      <c r="A4235" s="6">
        <v>4224</v>
      </c>
      <c r="B4235" s="6">
        <v>0.45268279791343957</v>
      </c>
      <c r="C4235" s="6">
        <v>0.89162877285073394</v>
      </c>
      <c r="D4235" s="6">
        <f t="shared" si="390"/>
        <v>47.7747929414571</v>
      </c>
      <c r="E4235" s="6">
        <f t="shared" si="395"/>
        <v>7.6733313140551943E-2</v>
      </c>
      <c r="F4235" s="6">
        <f t="shared" si="391"/>
        <v>0.15663866538182655</v>
      </c>
      <c r="G4235" s="6">
        <f t="shared" si="392"/>
        <v>-7.110303616177284E-2</v>
      </c>
      <c r="H4235" s="6">
        <f t="shared" si="393"/>
        <v>0.22456966244287674</v>
      </c>
      <c r="I4235" s="6">
        <f t="shared" si="394"/>
        <v>1</v>
      </c>
    </row>
    <row r="4236" spans="1:9" x14ac:dyDescent="0.25">
      <c r="A4236" s="6">
        <v>4225</v>
      </c>
      <c r="B4236" s="6">
        <v>0.4481967152969446</v>
      </c>
      <c r="C4236" s="6">
        <v>0.28327280495620594</v>
      </c>
      <c r="D4236" s="6">
        <f t="shared" si="390"/>
        <v>66.845509011790327</v>
      </c>
      <c r="E4236" s="6">
        <f t="shared" si="395"/>
        <v>7.6299916385150879E-2</v>
      </c>
      <c r="F4236" s="6">
        <f t="shared" si="391"/>
        <v>0.21916560331734533</v>
      </c>
      <c r="G4236" s="6">
        <f t="shared" si="392"/>
        <v>-9.8571142605750339E-2</v>
      </c>
      <c r="H4236" s="6">
        <f t="shared" si="393"/>
        <v>0.2511709753760521</v>
      </c>
      <c r="I4236" s="6">
        <f t="shared" si="394"/>
        <v>1</v>
      </c>
    </row>
    <row r="4237" spans="1:9" x14ac:dyDescent="0.25">
      <c r="A4237" s="6">
        <v>4226</v>
      </c>
      <c r="B4237" s="6">
        <v>0.88905380835058168</v>
      </c>
      <c r="C4237" s="6">
        <v>0.108737449262978</v>
      </c>
      <c r="D4237" s="6">
        <f t="shared" ref="D4237:D4300" si="396">CHIINV(C4237,$B$5)</f>
        <v>74.901107395980347</v>
      </c>
      <c r="E4237" s="6">
        <f t="shared" si="395"/>
        <v>0.11889075789628521</v>
      </c>
      <c r="F4237" s="6">
        <f t="shared" ref="F4237:F4300" si="397">$B$2/($B$5)*D4237</f>
        <v>0.24557740129829622</v>
      </c>
      <c r="G4237" s="6">
        <f t="shared" ref="G4237:G4300" si="398">E4237-$B$8*SQRT(F4237/$B$6*(1/$B$3+1/$B$4))</f>
        <v>-6.621756329462368E-2</v>
      </c>
      <c r="H4237" s="6">
        <f t="shared" ref="H4237:H4300" si="399">E4237+$B$8*SQRT(F4237/$B$6*(1/$B$3+1/$B$4))</f>
        <v>0.30399907908719409</v>
      </c>
      <c r="I4237" s="6">
        <f t="shared" ref="I4237:I4300" si="400">IF(-G4237&lt;$B$9,1,0)*IF(H4237&lt;$B$9,1,0)</f>
        <v>1</v>
      </c>
    </row>
    <row r="4238" spans="1:9" x14ac:dyDescent="0.25">
      <c r="A4238" s="6">
        <v>4227</v>
      </c>
      <c r="B4238" s="6">
        <v>-1.2914733815705404</v>
      </c>
      <c r="C4238" s="6">
        <v>0.59932248908963281</v>
      </c>
      <c r="D4238" s="6">
        <f t="shared" si="396"/>
        <v>57.615449563664995</v>
      </c>
      <c r="E4238" s="6">
        <f t="shared" ref="E4238:E4301" si="401">$B$1+B4238*SQRT($B$2/$B$6*(1/$B$3+1/$B$4))</f>
        <v>-9.1768182200093126E-2</v>
      </c>
      <c r="F4238" s="6">
        <f t="shared" si="397"/>
        <v>0.1889031133234918</v>
      </c>
      <c r="G4238" s="6">
        <f t="shared" si="398"/>
        <v>-0.25411781108320269</v>
      </c>
      <c r="H4238" s="6">
        <f t="shared" si="399"/>
        <v>7.0581446683016455E-2</v>
      </c>
      <c r="I4238" s="6">
        <f t="shared" si="400"/>
        <v>1</v>
      </c>
    </row>
    <row r="4239" spans="1:9" x14ac:dyDescent="0.25">
      <c r="A4239" s="6">
        <v>4228</v>
      </c>
      <c r="B4239" s="6">
        <v>-0.54169277063920163</v>
      </c>
      <c r="C4239" s="6">
        <v>0.82195501571703233</v>
      </c>
      <c r="D4239" s="6">
        <f t="shared" si="396"/>
        <v>50.765753123169212</v>
      </c>
      <c r="E4239" s="6">
        <f t="shared" si="401"/>
        <v>-1.9332493466799036E-2</v>
      </c>
      <c r="F4239" s="6">
        <f t="shared" si="397"/>
        <v>0.16644509220711218</v>
      </c>
      <c r="G4239" s="6">
        <f t="shared" si="398"/>
        <v>-0.1717262727454088</v>
      </c>
      <c r="H4239" s="6">
        <f t="shared" si="399"/>
        <v>0.1330612858118107</v>
      </c>
      <c r="I4239" s="6">
        <f t="shared" si="400"/>
        <v>1</v>
      </c>
    </row>
    <row r="4240" spans="1:9" x14ac:dyDescent="0.25">
      <c r="A4240" s="6">
        <v>4229</v>
      </c>
      <c r="B4240" s="6">
        <v>0.12428472473402508</v>
      </c>
      <c r="C4240" s="6">
        <v>0.78542435987426373</v>
      </c>
      <c r="D4240" s="6">
        <f t="shared" si="396"/>
        <v>52.068743246191168</v>
      </c>
      <c r="E4240" s="6">
        <f t="shared" si="401"/>
        <v>4.5007045132781379E-2</v>
      </c>
      <c r="F4240" s="6">
        <f t="shared" si="397"/>
        <v>0.17071719097111859</v>
      </c>
      <c r="G4240" s="6">
        <f t="shared" si="398"/>
        <v>-0.10933006726415924</v>
      </c>
      <c r="H4240" s="6">
        <f t="shared" si="399"/>
        <v>0.19934415752972201</v>
      </c>
      <c r="I4240" s="6">
        <f t="shared" si="400"/>
        <v>1</v>
      </c>
    </row>
    <row r="4241" spans="1:9" x14ac:dyDescent="0.25">
      <c r="A4241" s="6">
        <v>4230</v>
      </c>
      <c r="B4241" s="6">
        <v>0.71467866291641258</v>
      </c>
      <c r="C4241" s="6">
        <v>0.35786004211554306</v>
      </c>
      <c r="D4241" s="6">
        <f t="shared" si="396"/>
        <v>64.420332483007499</v>
      </c>
      <c r="E4241" s="6">
        <f t="shared" si="401"/>
        <v>0.10204451837856442</v>
      </c>
      <c r="F4241" s="6">
        <f t="shared" si="397"/>
        <v>0.21121420486231968</v>
      </c>
      <c r="G4241" s="6">
        <f t="shared" si="398"/>
        <v>-6.9625045447352193E-2</v>
      </c>
      <c r="H4241" s="6">
        <f t="shared" si="399"/>
        <v>0.27371408220448101</v>
      </c>
      <c r="I4241" s="6">
        <f t="shared" si="400"/>
        <v>1</v>
      </c>
    </row>
    <row r="4242" spans="1:9" x14ac:dyDescent="0.25">
      <c r="A4242" s="6">
        <v>4231</v>
      </c>
      <c r="B4242" s="6">
        <v>-0.98245436674915254</v>
      </c>
      <c r="C4242" s="6">
        <v>0.68092898342844932</v>
      </c>
      <c r="D4242" s="6">
        <f t="shared" si="396"/>
        <v>55.319469540886011</v>
      </c>
      <c r="E4242" s="6">
        <f t="shared" si="401"/>
        <v>-6.1914109096672929E-2</v>
      </c>
      <c r="F4242" s="6">
        <f t="shared" si="397"/>
        <v>0.18137530997011808</v>
      </c>
      <c r="G4242" s="6">
        <f t="shared" si="398"/>
        <v>-0.22099602992785111</v>
      </c>
      <c r="H4242" s="6">
        <f t="shared" si="399"/>
        <v>9.7167811734505269E-2</v>
      </c>
      <c r="I4242" s="6">
        <f t="shared" si="400"/>
        <v>1</v>
      </c>
    </row>
    <row r="4243" spans="1:9" x14ac:dyDescent="0.25">
      <c r="A4243" s="6">
        <v>4232</v>
      </c>
      <c r="B4243" s="6">
        <v>-0.23143002181313932</v>
      </c>
      <c r="C4243" s="6">
        <v>0.80288094729453419</v>
      </c>
      <c r="D4243" s="6">
        <f t="shared" si="396"/>
        <v>51.461646921595971</v>
      </c>
      <c r="E4243" s="6">
        <f t="shared" si="401"/>
        <v>1.0641735756846391E-2</v>
      </c>
      <c r="F4243" s="6">
        <f t="shared" si="397"/>
        <v>0.16872671121834745</v>
      </c>
      <c r="G4243" s="6">
        <f t="shared" si="398"/>
        <v>-0.14279299059640438</v>
      </c>
      <c r="H4243" s="6">
        <f t="shared" si="399"/>
        <v>0.16407646211009719</v>
      </c>
      <c r="I4243" s="6">
        <f t="shared" si="400"/>
        <v>1</v>
      </c>
    </row>
    <row r="4244" spans="1:9" x14ac:dyDescent="0.25">
      <c r="A4244" s="6">
        <v>4233</v>
      </c>
      <c r="B4244" s="6">
        <v>-1.1063775673392229</v>
      </c>
      <c r="C4244" s="6">
        <v>2.6551103244117559E-2</v>
      </c>
      <c r="D4244" s="6">
        <f t="shared" si="396"/>
        <v>84.122546238219471</v>
      </c>
      <c r="E4244" s="6">
        <f t="shared" si="401"/>
        <v>-7.3886227678968353E-2</v>
      </c>
      <c r="F4244" s="6">
        <f t="shared" si="397"/>
        <v>0.27581162701055562</v>
      </c>
      <c r="G4244" s="6">
        <f t="shared" si="398"/>
        <v>-0.2700586828563919</v>
      </c>
      <c r="H4244" s="6">
        <f t="shared" si="399"/>
        <v>0.12228622749845516</v>
      </c>
      <c r="I4244" s="6">
        <f t="shared" si="400"/>
        <v>1</v>
      </c>
    </row>
    <row r="4245" spans="1:9" x14ac:dyDescent="0.25">
      <c r="A4245" s="6">
        <v>4234</v>
      </c>
      <c r="B4245" s="6">
        <v>0.41995235733338632</v>
      </c>
      <c r="C4245" s="6">
        <v>0.49851985229041412</v>
      </c>
      <c r="D4245" s="6">
        <f t="shared" si="396"/>
        <v>60.375371960463319</v>
      </c>
      <c r="E4245" s="6">
        <f t="shared" si="401"/>
        <v>7.3571252170456486E-2</v>
      </c>
      <c r="F4245" s="6">
        <f t="shared" si="397"/>
        <v>0.19795203921463383</v>
      </c>
      <c r="G4245" s="6">
        <f t="shared" si="398"/>
        <v>-9.2621367042998587E-2</v>
      </c>
      <c r="H4245" s="6">
        <f t="shared" si="399"/>
        <v>0.23976387138391156</v>
      </c>
      <c r="I4245" s="6">
        <f t="shared" si="400"/>
        <v>1</v>
      </c>
    </row>
    <row r="4246" spans="1:9" x14ac:dyDescent="0.25">
      <c r="A4246" s="6">
        <v>4235</v>
      </c>
      <c r="B4246" s="6">
        <v>-0.91490619524847716</v>
      </c>
      <c r="C4246" s="6">
        <v>0.41865291299172946</v>
      </c>
      <c r="D4246" s="6">
        <f t="shared" si="396"/>
        <v>62.616394578304835</v>
      </c>
      <c r="E4246" s="6">
        <f t="shared" si="401"/>
        <v>-5.5388335751789572E-2</v>
      </c>
      <c r="F4246" s="6">
        <f t="shared" si="397"/>
        <v>0.20529965435509781</v>
      </c>
      <c r="G4246" s="6">
        <f t="shared" si="398"/>
        <v>-0.22463723448003786</v>
      </c>
      <c r="H4246" s="6">
        <f t="shared" si="399"/>
        <v>0.11386056297645873</v>
      </c>
      <c r="I4246" s="6">
        <f t="shared" si="400"/>
        <v>1</v>
      </c>
    </row>
    <row r="4247" spans="1:9" x14ac:dyDescent="0.25">
      <c r="A4247" s="6">
        <v>4236</v>
      </c>
      <c r="B4247" s="6">
        <v>-0.99743829196086153</v>
      </c>
      <c r="C4247" s="6">
        <v>0.85491500595110936</v>
      </c>
      <c r="D4247" s="6">
        <f t="shared" si="396"/>
        <v>49.458983484605731</v>
      </c>
      <c r="E4247" s="6">
        <f t="shared" si="401"/>
        <v>-6.3361693799203603E-2</v>
      </c>
      <c r="F4247" s="6">
        <f t="shared" si="397"/>
        <v>0.16216060158887124</v>
      </c>
      <c r="G4247" s="6">
        <f t="shared" si="398"/>
        <v>-0.2137812890770418</v>
      </c>
      <c r="H4247" s="6">
        <f t="shared" si="399"/>
        <v>8.7057901478634583E-2</v>
      </c>
      <c r="I4247" s="6">
        <f t="shared" si="400"/>
        <v>1</v>
      </c>
    </row>
    <row r="4248" spans="1:9" x14ac:dyDescent="0.25">
      <c r="A4248" s="6">
        <v>4237</v>
      </c>
      <c r="B4248" s="6">
        <v>0.27829628379549831</v>
      </c>
      <c r="C4248" s="6">
        <v>0.84234138004699854</v>
      </c>
      <c r="D4248" s="6">
        <f t="shared" si="396"/>
        <v>49.975617657697214</v>
      </c>
      <c r="E4248" s="6">
        <f t="shared" si="401"/>
        <v>5.9885975303633474E-2</v>
      </c>
      <c r="F4248" s="6">
        <f t="shared" si="397"/>
        <v>0.16385448412359743</v>
      </c>
      <c r="G4248" s="6">
        <f t="shared" si="398"/>
        <v>-9.1317198727974877E-2</v>
      </c>
      <c r="H4248" s="6">
        <f t="shared" si="399"/>
        <v>0.21108914933524181</v>
      </c>
      <c r="I4248" s="6">
        <f t="shared" si="400"/>
        <v>1</v>
      </c>
    </row>
    <row r="4249" spans="1:9" x14ac:dyDescent="0.25">
      <c r="A4249" s="6">
        <v>4238</v>
      </c>
      <c r="B4249" s="6">
        <v>0.383545284421416</v>
      </c>
      <c r="C4249" s="6">
        <v>0.83294167912839134</v>
      </c>
      <c r="D4249" s="6">
        <f t="shared" si="396"/>
        <v>50.346592944977871</v>
      </c>
      <c r="E4249" s="6">
        <f t="shared" si="401"/>
        <v>7.0053994771834147E-2</v>
      </c>
      <c r="F4249" s="6">
        <f t="shared" si="397"/>
        <v>0.16507079654091106</v>
      </c>
      <c r="G4249" s="6">
        <f t="shared" si="398"/>
        <v>-8.1709341719418058E-2</v>
      </c>
      <c r="H4249" s="6">
        <f t="shared" si="399"/>
        <v>0.22181733126308634</v>
      </c>
      <c r="I4249" s="6">
        <f t="shared" si="400"/>
        <v>1</v>
      </c>
    </row>
    <row r="4250" spans="1:9" x14ac:dyDescent="0.25">
      <c r="A4250" s="6">
        <v>4239</v>
      </c>
      <c r="B4250" s="6">
        <v>-0.85768988355994225</v>
      </c>
      <c r="C4250" s="6">
        <v>0.97836237678151794</v>
      </c>
      <c r="D4250" s="6">
        <f t="shared" si="396"/>
        <v>40.786919932089049</v>
      </c>
      <c r="E4250" s="6">
        <f t="shared" si="401"/>
        <v>-4.9860714893749825E-2</v>
      </c>
      <c r="F4250" s="6">
        <f t="shared" si="397"/>
        <v>0.1337276063347182</v>
      </c>
      <c r="G4250" s="6">
        <f t="shared" si="398"/>
        <v>-0.18645806609439364</v>
      </c>
      <c r="H4250" s="6">
        <f t="shared" si="399"/>
        <v>8.6736636306893988E-2</v>
      </c>
      <c r="I4250" s="6">
        <f t="shared" si="400"/>
        <v>1</v>
      </c>
    </row>
    <row r="4251" spans="1:9" x14ac:dyDescent="0.25">
      <c r="A4251" s="6">
        <v>4240</v>
      </c>
      <c r="B4251" s="6">
        <v>0.12174155017419253</v>
      </c>
      <c r="C4251" s="6">
        <v>0.76226081118198186</v>
      </c>
      <c r="D4251" s="6">
        <f t="shared" si="396"/>
        <v>52.83852113382715</v>
      </c>
      <c r="E4251" s="6">
        <f t="shared" si="401"/>
        <v>4.4761351128262322E-2</v>
      </c>
      <c r="F4251" s="6">
        <f t="shared" si="397"/>
        <v>0.17324105289779393</v>
      </c>
      <c r="G4251" s="6">
        <f t="shared" si="398"/>
        <v>-0.11071242603518719</v>
      </c>
      <c r="H4251" s="6">
        <f t="shared" si="399"/>
        <v>0.20023512829171183</v>
      </c>
      <c r="I4251" s="6">
        <f t="shared" si="400"/>
        <v>1</v>
      </c>
    </row>
    <row r="4252" spans="1:9" x14ac:dyDescent="0.25">
      <c r="A4252" s="6">
        <v>4241</v>
      </c>
      <c r="B4252" s="6">
        <v>-1.6268768376903608</v>
      </c>
      <c r="C4252" s="6">
        <v>0.53471480452894682</v>
      </c>
      <c r="D4252" s="6">
        <f t="shared" si="396"/>
        <v>59.383488924135499</v>
      </c>
      <c r="E4252" s="6">
        <f t="shared" si="401"/>
        <v>-0.1241712344974687</v>
      </c>
      <c r="F4252" s="6">
        <f t="shared" si="397"/>
        <v>0.19469996368569015</v>
      </c>
      <c r="G4252" s="6">
        <f t="shared" si="398"/>
        <v>-0.2889930439648451</v>
      </c>
      <c r="H4252" s="6">
        <f t="shared" si="399"/>
        <v>4.0650574969907705E-2</v>
      </c>
      <c r="I4252" s="6">
        <f t="shared" si="400"/>
        <v>1</v>
      </c>
    </row>
    <row r="4253" spans="1:9" x14ac:dyDescent="0.25">
      <c r="A4253" s="6">
        <v>4242</v>
      </c>
      <c r="B4253" s="6">
        <v>0.6598429536097683</v>
      </c>
      <c r="C4253" s="6">
        <v>0.99084444715720088</v>
      </c>
      <c r="D4253" s="6">
        <f t="shared" si="396"/>
        <v>38.0087712549456</v>
      </c>
      <c r="E4253" s="6">
        <f t="shared" si="401"/>
        <v>9.6746885560517012E-2</v>
      </c>
      <c r="F4253" s="6">
        <f t="shared" si="397"/>
        <v>0.12461892214736263</v>
      </c>
      <c r="G4253" s="6">
        <f t="shared" si="398"/>
        <v>-3.5116352972113865E-2</v>
      </c>
      <c r="H4253" s="6">
        <f t="shared" si="399"/>
        <v>0.2286101240931479</v>
      </c>
      <c r="I4253" s="6">
        <f t="shared" si="400"/>
        <v>1</v>
      </c>
    </row>
    <row r="4254" spans="1:9" x14ac:dyDescent="0.25">
      <c r="A4254" s="6">
        <v>4243</v>
      </c>
      <c r="B4254" s="6">
        <v>1.1920997167180758</v>
      </c>
      <c r="C4254" s="6">
        <v>0.36411633655812248</v>
      </c>
      <c r="D4254" s="6">
        <f t="shared" si="396"/>
        <v>64.228989807944274</v>
      </c>
      <c r="E4254" s="6">
        <f t="shared" si="401"/>
        <v>0.14816777409324894</v>
      </c>
      <c r="F4254" s="6">
        <f t="shared" si="397"/>
        <v>0.21058685182932549</v>
      </c>
      <c r="G4254" s="6">
        <f t="shared" si="398"/>
        <v>-2.3246651798399964E-2</v>
      </c>
      <c r="H4254" s="6">
        <f t="shared" si="399"/>
        <v>0.31958219998489784</v>
      </c>
      <c r="I4254" s="6">
        <f t="shared" si="400"/>
        <v>1</v>
      </c>
    </row>
    <row r="4255" spans="1:9" x14ac:dyDescent="0.25">
      <c r="A4255" s="6">
        <v>4244</v>
      </c>
      <c r="B4255" s="6">
        <v>0.93639300757786259</v>
      </c>
      <c r="C4255" s="6">
        <v>0.33341471602526934</v>
      </c>
      <c r="D4255" s="6">
        <f t="shared" si="396"/>
        <v>65.183588533355405</v>
      </c>
      <c r="E4255" s="6">
        <f t="shared" si="401"/>
        <v>0.1234641590353882</v>
      </c>
      <c r="F4255" s="6">
        <f t="shared" si="397"/>
        <v>0.21371668371591937</v>
      </c>
      <c r="G4255" s="6">
        <f t="shared" si="398"/>
        <v>-4.9219385967225679E-2</v>
      </c>
      <c r="H4255" s="6">
        <f t="shared" si="399"/>
        <v>0.29614770403800206</v>
      </c>
      <c r="I4255" s="6">
        <f t="shared" si="400"/>
        <v>1</v>
      </c>
    </row>
    <row r="4256" spans="1:9" x14ac:dyDescent="0.25">
      <c r="A4256" s="6">
        <v>4245</v>
      </c>
      <c r="B4256" s="6">
        <v>-0.26202997105428949</v>
      </c>
      <c r="C4256" s="6">
        <v>0.7159947508163701</v>
      </c>
      <c r="D4256" s="6">
        <f t="shared" si="396"/>
        <v>54.283448706796612</v>
      </c>
      <c r="E4256" s="6">
        <f t="shared" si="401"/>
        <v>7.6854998043945182E-3</v>
      </c>
      <c r="F4256" s="6">
        <f t="shared" si="397"/>
        <v>0.17797852035015282</v>
      </c>
      <c r="G4256" s="6">
        <f t="shared" si="398"/>
        <v>-0.14989974050811272</v>
      </c>
      <c r="H4256" s="6">
        <f t="shared" si="399"/>
        <v>0.16527074011690174</v>
      </c>
      <c r="I4256" s="6">
        <f t="shared" si="400"/>
        <v>1</v>
      </c>
    </row>
    <row r="4257" spans="1:9" x14ac:dyDescent="0.25">
      <c r="A4257" s="6">
        <v>4246</v>
      </c>
      <c r="B4257" s="6">
        <v>0.23237362256622873</v>
      </c>
      <c r="C4257" s="6">
        <v>0.52250740073854796</v>
      </c>
      <c r="D4257" s="6">
        <f t="shared" si="396"/>
        <v>59.717262334450567</v>
      </c>
      <c r="E4257" s="6">
        <f t="shared" si="401"/>
        <v>5.5449424736560324E-2</v>
      </c>
      <c r="F4257" s="6">
        <f t="shared" si="397"/>
        <v>0.19579430273590351</v>
      </c>
      <c r="G4257" s="6">
        <f t="shared" si="398"/>
        <v>-0.10983493798100254</v>
      </c>
      <c r="H4257" s="6">
        <f t="shared" si="399"/>
        <v>0.2207337874541232</v>
      </c>
      <c r="I4257" s="6">
        <f t="shared" si="400"/>
        <v>1</v>
      </c>
    </row>
    <row r="4258" spans="1:9" x14ac:dyDescent="0.25">
      <c r="A4258" s="6">
        <v>4247</v>
      </c>
      <c r="B4258" s="6">
        <v>-5.8976183936465532E-2</v>
      </c>
      <c r="C4258" s="6">
        <v>0.2631916257209998</v>
      </c>
      <c r="D4258" s="6">
        <f t="shared" si="396"/>
        <v>67.557476918243324</v>
      </c>
      <c r="E4258" s="6">
        <f t="shared" si="401"/>
        <v>2.7302359330160751E-2</v>
      </c>
      <c r="F4258" s="6">
        <f t="shared" si="397"/>
        <v>0.22149992432210927</v>
      </c>
      <c r="G4258" s="6">
        <f t="shared" si="398"/>
        <v>-0.14849750415230803</v>
      </c>
      <c r="H4258" s="6">
        <f t="shared" si="399"/>
        <v>0.20310222281262955</v>
      </c>
      <c r="I4258" s="6">
        <f t="shared" si="400"/>
        <v>1</v>
      </c>
    </row>
    <row r="4259" spans="1:9" x14ac:dyDescent="0.25">
      <c r="A4259" s="6">
        <v>4248</v>
      </c>
      <c r="B4259" s="6">
        <v>-0.46355808080988936</v>
      </c>
      <c r="C4259" s="6">
        <v>0.99145481734672081</v>
      </c>
      <c r="D4259" s="6">
        <f t="shared" si="396"/>
        <v>37.804853162397819</v>
      </c>
      <c r="E4259" s="6">
        <f t="shared" si="401"/>
        <v>-1.1783965285044232E-2</v>
      </c>
      <c r="F4259" s="6">
        <f t="shared" si="397"/>
        <v>0.12395033823736989</v>
      </c>
      <c r="G4259" s="6">
        <f t="shared" si="398"/>
        <v>-0.14329300317242682</v>
      </c>
      <c r="H4259" s="6">
        <f t="shared" si="399"/>
        <v>0.11972507260233838</v>
      </c>
      <c r="I4259" s="6">
        <f t="shared" si="400"/>
        <v>1</v>
      </c>
    </row>
    <row r="4260" spans="1:9" x14ac:dyDescent="0.25">
      <c r="A4260" s="6">
        <v>4249</v>
      </c>
      <c r="B4260" s="6">
        <v>-1.546377461636439</v>
      </c>
      <c r="C4260" s="6">
        <v>0.16232795190282906</v>
      </c>
      <c r="D4260" s="6">
        <f t="shared" si="396"/>
        <v>71.799754709390726</v>
      </c>
      <c r="E4260" s="6">
        <f t="shared" si="401"/>
        <v>-0.11639425592259828</v>
      </c>
      <c r="F4260" s="6">
        <f t="shared" si="397"/>
        <v>0.23540903183406794</v>
      </c>
      <c r="G4260" s="6">
        <f t="shared" si="398"/>
        <v>-0.29762976957207377</v>
      </c>
      <c r="H4260" s="6">
        <f t="shared" si="399"/>
        <v>6.4841257726877211E-2</v>
      </c>
      <c r="I4260" s="6">
        <f t="shared" si="400"/>
        <v>1</v>
      </c>
    </row>
    <row r="4261" spans="1:9" x14ac:dyDescent="0.25">
      <c r="A4261" s="6">
        <v>4250</v>
      </c>
      <c r="B4261" s="6">
        <v>-0.82123619904450607</v>
      </c>
      <c r="C4261" s="6">
        <v>0.46320993682668538</v>
      </c>
      <c r="D4261" s="6">
        <f t="shared" si="396"/>
        <v>61.353858126084241</v>
      </c>
      <c r="E4261" s="6">
        <f t="shared" si="401"/>
        <v>-4.6338954386417039E-2</v>
      </c>
      <c r="F4261" s="6">
        <f t="shared" si="397"/>
        <v>0.20116019057732537</v>
      </c>
      <c r="G4261" s="6">
        <f t="shared" si="398"/>
        <v>-0.21387287872722488</v>
      </c>
      <c r="H4261" s="6">
        <f t="shared" si="399"/>
        <v>0.12119496995439082</v>
      </c>
      <c r="I4261" s="6">
        <f t="shared" si="400"/>
        <v>1</v>
      </c>
    </row>
    <row r="4262" spans="1:9" x14ac:dyDescent="0.25">
      <c r="A4262" s="6">
        <v>4251</v>
      </c>
      <c r="B4262" s="6">
        <v>0.30696128305862658</v>
      </c>
      <c r="C4262" s="6">
        <v>0.978789635914182</v>
      </c>
      <c r="D4262" s="6">
        <f t="shared" si="396"/>
        <v>40.716904648981469</v>
      </c>
      <c r="E4262" s="6">
        <f t="shared" si="401"/>
        <v>6.2655277328641706E-2</v>
      </c>
      <c r="F4262" s="6">
        <f t="shared" si="397"/>
        <v>0.13349804802944745</v>
      </c>
      <c r="G4262" s="6">
        <f t="shared" si="398"/>
        <v>-7.3824781243213677E-2</v>
      </c>
      <c r="H4262" s="6">
        <f t="shared" si="399"/>
        <v>0.19913533590049709</v>
      </c>
      <c r="I4262" s="6">
        <f t="shared" si="400"/>
        <v>1</v>
      </c>
    </row>
    <row r="4263" spans="1:9" x14ac:dyDescent="0.25">
      <c r="A4263" s="6">
        <v>4252</v>
      </c>
      <c r="B4263" s="6">
        <v>3.0183855415089056E-2</v>
      </c>
      <c r="C4263" s="6">
        <v>0.10080263679921872</v>
      </c>
      <c r="D4263" s="6">
        <f t="shared" si="396"/>
        <v>75.456053534091239</v>
      </c>
      <c r="E4263" s="6">
        <f t="shared" si="401"/>
        <v>3.5916037469817107E-2</v>
      </c>
      <c r="F4263" s="6">
        <f t="shared" si="397"/>
        <v>0.24739689683308602</v>
      </c>
      <c r="G4263" s="6">
        <f t="shared" si="398"/>
        <v>-0.14987675674959389</v>
      </c>
      <c r="H4263" s="6">
        <f t="shared" si="399"/>
        <v>0.22170883168922811</v>
      </c>
      <c r="I4263" s="6">
        <f t="shared" si="400"/>
        <v>1</v>
      </c>
    </row>
    <row r="4264" spans="1:9" x14ac:dyDescent="0.25">
      <c r="A4264" s="6">
        <v>4253</v>
      </c>
      <c r="B4264" s="6">
        <v>1.1792758414230775</v>
      </c>
      <c r="C4264" s="6">
        <v>0.45854060487685783</v>
      </c>
      <c r="D4264" s="6">
        <f t="shared" si="396"/>
        <v>61.484474864488028</v>
      </c>
      <c r="E4264" s="6">
        <f t="shared" si="401"/>
        <v>0.14692887003827579</v>
      </c>
      <c r="F4264" s="6">
        <f t="shared" si="397"/>
        <v>0.20158844217864927</v>
      </c>
      <c r="G4264" s="6">
        <f t="shared" si="398"/>
        <v>-2.078329167206508E-2</v>
      </c>
      <c r="H4264" s="6">
        <f t="shared" si="399"/>
        <v>0.31464103174861668</v>
      </c>
      <c r="I4264" s="6">
        <f t="shared" si="400"/>
        <v>1</v>
      </c>
    </row>
    <row r="4265" spans="1:9" x14ac:dyDescent="0.25">
      <c r="A4265" s="6">
        <v>4254</v>
      </c>
      <c r="B4265" s="6">
        <v>0.81578264143900014</v>
      </c>
      <c r="C4265" s="6">
        <v>0.52397228919339578</v>
      </c>
      <c r="D4265" s="6">
        <f t="shared" si="396"/>
        <v>59.677180269254762</v>
      </c>
      <c r="E4265" s="6">
        <f t="shared" si="401"/>
        <v>0.11181209066729415</v>
      </c>
      <c r="F4265" s="6">
        <f t="shared" si="397"/>
        <v>0.19566288612870414</v>
      </c>
      <c r="G4265" s="6">
        <f t="shared" si="398"/>
        <v>-5.3416793530518134E-2</v>
      </c>
      <c r="H4265" s="6">
        <f t="shared" si="399"/>
        <v>0.27704097486510643</v>
      </c>
      <c r="I4265" s="6">
        <f t="shared" si="400"/>
        <v>1</v>
      </c>
    </row>
    <row r="4266" spans="1:9" x14ac:dyDescent="0.25">
      <c r="A4266" s="6">
        <v>4255</v>
      </c>
      <c r="B4266" s="6">
        <v>-1.5685054677305743</v>
      </c>
      <c r="C4266" s="6">
        <v>0.4817651905880917</v>
      </c>
      <c r="D4266" s="6">
        <f t="shared" si="396"/>
        <v>60.837848031767209</v>
      </c>
      <c r="E4266" s="6">
        <f t="shared" si="401"/>
        <v>-0.11853202440894556</v>
      </c>
      <c r="F4266" s="6">
        <f t="shared" si="397"/>
        <v>0.19946835420251544</v>
      </c>
      <c r="G4266" s="6">
        <f t="shared" si="398"/>
        <v>-0.28535994805885184</v>
      </c>
      <c r="H4266" s="6">
        <f t="shared" si="399"/>
        <v>4.8295899240960727E-2</v>
      </c>
      <c r="I4266" s="6">
        <f t="shared" si="400"/>
        <v>1</v>
      </c>
    </row>
    <row r="4267" spans="1:9" x14ac:dyDescent="0.25">
      <c r="A4267" s="6">
        <v>4256</v>
      </c>
      <c r="B4267" s="6">
        <v>0.22530571186507586</v>
      </c>
      <c r="C4267" s="6">
        <v>0.93679616687520983</v>
      </c>
      <c r="D4267" s="6">
        <f t="shared" si="396"/>
        <v>45.078969859299747</v>
      </c>
      <c r="E4267" s="6">
        <f t="shared" si="401"/>
        <v>5.4766599691368122E-2</v>
      </c>
      <c r="F4267" s="6">
        <f t="shared" si="397"/>
        <v>0.14779990117803196</v>
      </c>
      <c r="G4267" s="6">
        <f t="shared" si="398"/>
        <v>-8.8838153277532084E-2</v>
      </c>
      <c r="H4267" s="6">
        <f t="shared" si="399"/>
        <v>0.19837135266026834</v>
      </c>
      <c r="I4267" s="6">
        <f t="shared" si="400"/>
        <v>1</v>
      </c>
    </row>
    <row r="4268" spans="1:9" x14ac:dyDescent="0.25">
      <c r="A4268" s="6">
        <v>4257</v>
      </c>
      <c r="B4268" s="6">
        <v>4.6873083192622289E-2</v>
      </c>
      <c r="C4268" s="6">
        <v>0.71486556596575823</v>
      </c>
      <c r="D4268" s="6">
        <f t="shared" si="396"/>
        <v>54.317486506203771</v>
      </c>
      <c r="E4268" s="6">
        <f t="shared" si="401"/>
        <v>3.7528370051998466E-2</v>
      </c>
      <c r="F4268" s="6">
        <f t="shared" si="397"/>
        <v>0.17809011969247138</v>
      </c>
      <c r="G4268" s="6">
        <f t="shared" si="398"/>
        <v>-0.1201062685057844</v>
      </c>
      <c r="H4268" s="6">
        <f t="shared" si="399"/>
        <v>0.19516300860978134</v>
      </c>
      <c r="I4268" s="6">
        <f t="shared" si="400"/>
        <v>1</v>
      </c>
    </row>
    <row r="4269" spans="1:9" x14ac:dyDescent="0.25">
      <c r="A4269" s="6">
        <v>4258</v>
      </c>
      <c r="B4269" s="6">
        <v>-1.0416897566756234</v>
      </c>
      <c r="C4269" s="6">
        <v>6.5828424939725946E-2</v>
      </c>
      <c r="D4269" s="6">
        <f t="shared" si="396"/>
        <v>78.427699287163335</v>
      </c>
      <c r="E4269" s="6">
        <f t="shared" si="401"/>
        <v>-6.763679144421908E-2</v>
      </c>
      <c r="F4269" s="6">
        <f t="shared" si="397"/>
        <v>0.25713999766283063</v>
      </c>
      <c r="G4269" s="6">
        <f t="shared" si="398"/>
        <v>-0.2570527474222854</v>
      </c>
      <c r="H4269" s="6">
        <f t="shared" si="399"/>
        <v>0.12177916453384724</v>
      </c>
      <c r="I4269" s="6">
        <f t="shared" si="400"/>
        <v>1</v>
      </c>
    </row>
    <row r="4270" spans="1:9" x14ac:dyDescent="0.25">
      <c r="A4270" s="6">
        <v>4259</v>
      </c>
      <c r="B4270" s="6">
        <v>0.12659825188165996</v>
      </c>
      <c r="C4270" s="6">
        <v>0.11304055909909361</v>
      </c>
      <c r="D4270" s="6">
        <f t="shared" si="396"/>
        <v>74.613344262947479</v>
      </c>
      <c r="E4270" s="6">
        <f t="shared" si="401"/>
        <v>4.5230553089507471E-2</v>
      </c>
      <c r="F4270" s="6">
        <f t="shared" si="397"/>
        <v>0.24463391561622125</v>
      </c>
      <c r="G4270" s="6">
        <f t="shared" si="398"/>
        <v>-0.13952184138091545</v>
      </c>
      <c r="H4270" s="6">
        <f t="shared" si="399"/>
        <v>0.22998294755993037</v>
      </c>
      <c r="I4270" s="6">
        <f t="shared" si="400"/>
        <v>1</v>
      </c>
    </row>
    <row r="4271" spans="1:9" x14ac:dyDescent="0.25">
      <c r="A4271" s="6">
        <v>4260</v>
      </c>
      <c r="B4271" s="6">
        <v>-0.45404021875583567</v>
      </c>
      <c r="C4271" s="6">
        <v>0.70360423596911525</v>
      </c>
      <c r="D4271" s="6">
        <f t="shared" si="396"/>
        <v>54.65430237952566</v>
      </c>
      <c r="E4271" s="6">
        <f t="shared" si="401"/>
        <v>-1.086445245275388E-2</v>
      </c>
      <c r="F4271" s="6">
        <f t="shared" si="397"/>
        <v>0.17919443403123167</v>
      </c>
      <c r="G4271" s="6">
        <f t="shared" si="398"/>
        <v>-0.16898707194450929</v>
      </c>
      <c r="H4271" s="6">
        <f t="shared" si="399"/>
        <v>0.14725816703900152</v>
      </c>
      <c r="I4271" s="6">
        <f t="shared" si="400"/>
        <v>1</v>
      </c>
    </row>
    <row r="4272" spans="1:9" x14ac:dyDescent="0.25">
      <c r="A4272" s="6">
        <v>4261</v>
      </c>
      <c r="B4272" s="6">
        <v>2.9563670977950096</v>
      </c>
      <c r="C4272" s="6">
        <v>0.13745536667989136</v>
      </c>
      <c r="D4272" s="6">
        <f t="shared" si="396"/>
        <v>73.124084535016109</v>
      </c>
      <c r="E4272" s="6">
        <f t="shared" si="401"/>
        <v>0.31861219609457436</v>
      </c>
      <c r="F4272" s="6">
        <f t="shared" si="397"/>
        <v>0.23975109683611839</v>
      </c>
      <c r="G4272" s="6">
        <f t="shared" si="398"/>
        <v>0.13571289591872002</v>
      </c>
      <c r="H4272" s="6">
        <f t="shared" si="399"/>
        <v>0.50151149627042868</v>
      </c>
      <c r="I4272" s="6">
        <f t="shared" si="400"/>
        <v>0</v>
      </c>
    </row>
    <row r="4273" spans="1:9" x14ac:dyDescent="0.25">
      <c r="A4273" s="6">
        <v>4262</v>
      </c>
      <c r="B4273" s="6">
        <v>0.47166622607619502</v>
      </c>
      <c r="C4273" s="6">
        <v>0.51380962553788878</v>
      </c>
      <c r="D4273" s="6">
        <f t="shared" si="396"/>
        <v>59.955466589141828</v>
      </c>
      <c r="E4273" s="6">
        <f t="shared" si="401"/>
        <v>7.856728653682335E-2</v>
      </c>
      <c r="F4273" s="6">
        <f t="shared" si="397"/>
        <v>0.1965753002922683</v>
      </c>
      <c r="G4273" s="6">
        <f t="shared" si="398"/>
        <v>-8.7046396825575911E-2</v>
      </c>
      <c r="H4273" s="6">
        <f t="shared" si="399"/>
        <v>0.24418096989922261</v>
      </c>
      <c r="I4273" s="6">
        <f t="shared" si="400"/>
        <v>1</v>
      </c>
    </row>
    <row r="4274" spans="1:9" x14ac:dyDescent="0.25">
      <c r="A4274" s="6">
        <v>4263</v>
      </c>
      <c r="B4274" s="6">
        <v>1.5343539416790009</v>
      </c>
      <c r="C4274" s="6">
        <v>0.96758934293649101</v>
      </c>
      <c r="D4274" s="6">
        <f t="shared" si="396"/>
        <v>42.274092198360528</v>
      </c>
      <c r="E4274" s="6">
        <f t="shared" si="401"/>
        <v>0.18123267353914119</v>
      </c>
      <c r="F4274" s="6">
        <f t="shared" si="397"/>
        <v>0.13860358097823125</v>
      </c>
      <c r="G4274" s="6">
        <f t="shared" si="398"/>
        <v>4.2167312433554344E-2</v>
      </c>
      <c r="H4274" s="6">
        <f t="shared" si="399"/>
        <v>0.32029803464472806</v>
      </c>
      <c r="I4274" s="6">
        <f t="shared" si="400"/>
        <v>1</v>
      </c>
    </row>
    <row r="4275" spans="1:9" x14ac:dyDescent="0.25">
      <c r="A4275" s="6">
        <v>4264</v>
      </c>
      <c r="B4275" s="6">
        <v>1.8321770767215639E-2</v>
      </c>
      <c r="C4275" s="6">
        <v>0.5076754051332133</v>
      </c>
      <c r="D4275" s="6">
        <f t="shared" si="396"/>
        <v>60.123728973221162</v>
      </c>
      <c r="E4275" s="6">
        <f t="shared" si="401"/>
        <v>3.4770051218966952E-2</v>
      </c>
      <c r="F4275" s="6">
        <f t="shared" si="397"/>
        <v>0.19712698024006939</v>
      </c>
      <c r="G4275" s="6">
        <f t="shared" si="398"/>
        <v>-0.13107586308587804</v>
      </c>
      <c r="H4275" s="6">
        <f t="shared" si="399"/>
        <v>0.20061596552381195</v>
      </c>
      <c r="I4275" s="6">
        <f t="shared" si="400"/>
        <v>1</v>
      </c>
    </row>
    <row r="4276" spans="1:9" x14ac:dyDescent="0.25">
      <c r="A4276" s="6">
        <v>4265</v>
      </c>
      <c r="B4276" s="6">
        <v>5.8516889112070203E-2</v>
      </c>
      <c r="C4276" s="6">
        <v>0.73366496780297252</v>
      </c>
      <c r="D4276" s="6">
        <f t="shared" si="396"/>
        <v>53.743876503849577</v>
      </c>
      <c r="E4276" s="6">
        <f t="shared" si="401"/>
        <v>3.8653268574253337E-2</v>
      </c>
      <c r="F4276" s="6">
        <f t="shared" si="397"/>
        <v>0.17620943116016255</v>
      </c>
      <c r="G4276" s="6">
        <f t="shared" si="398"/>
        <v>-0.11814682481012806</v>
      </c>
      <c r="H4276" s="6">
        <f t="shared" si="399"/>
        <v>0.19545336195863472</v>
      </c>
      <c r="I4276" s="6">
        <f t="shared" si="400"/>
        <v>1</v>
      </c>
    </row>
    <row r="4277" spans="1:9" x14ac:dyDescent="0.25">
      <c r="A4277" s="6">
        <v>4266</v>
      </c>
      <c r="B4277" s="6">
        <v>0.20190441318845842</v>
      </c>
      <c r="C4277" s="6">
        <v>0.36594744712668231</v>
      </c>
      <c r="D4277" s="6">
        <f t="shared" si="396"/>
        <v>64.173270061112262</v>
      </c>
      <c r="E4277" s="6">
        <f t="shared" si="401"/>
        <v>5.2505819454881669E-2</v>
      </c>
      <c r="F4277" s="6">
        <f t="shared" si="397"/>
        <v>0.21040416413479429</v>
      </c>
      <c r="G4277" s="6">
        <f t="shared" si="398"/>
        <v>-0.11883423783162433</v>
      </c>
      <c r="H4277" s="6">
        <f t="shared" si="399"/>
        <v>0.22384587674138767</v>
      </c>
      <c r="I4277" s="6">
        <f t="shared" si="400"/>
        <v>1</v>
      </c>
    </row>
    <row r="4278" spans="1:9" x14ac:dyDescent="0.25">
      <c r="A4278" s="6">
        <v>4267</v>
      </c>
      <c r="B4278" s="6">
        <v>0.68564759203582071</v>
      </c>
      <c r="C4278" s="6">
        <v>0.49092074343089082</v>
      </c>
      <c r="D4278" s="6">
        <f t="shared" si="396"/>
        <v>60.584779221461673</v>
      </c>
      <c r="E4278" s="6">
        <f t="shared" si="401"/>
        <v>9.9239850475391161E-2</v>
      </c>
      <c r="F4278" s="6">
        <f t="shared" si="397"/>
        <v>0.19863862039823499</v>
      </c>
      <c r="G4278" s="6">
        <f t="shared" si="398"/>
        <v>-6.7240732317624813E-2</v>
      </c>
      <c r="H4278" s="6">
        <f t="shared" si="399"/>
        <v>0.26572043326840711</v>
      </c>
      <c r="I4278" s="6">
        <f t="shared" si="400"/>
        <v>1</v>
      </c>
    </row>
    <row r="4279" spans="1:9" x14ac:dyDescent="0.25">
      <c r="A4279" s="6">
        <v>4268</v>
      </c>
      <c r="B4279" s="6">
        <v>0.60996171669103205</v>
      </c>
      <c r="C4279" s="6">
        <v>0.69231238746299628</v>
      </c>
      <c r="D4279" s="6">
        <f t="shared" si="396"/>
        <v>54.987561152906075</v>
      </c>
      <c r="E4279" s="6">
        <f t="shared" si="401"/>
        <v>9.1927900248814753E-2</v>
      </c>
      <c r="F4279" s="6">
        <f t="shared" si="397"/>
        <v>0.18028708574723304</v>
      </c>
      <c r="G4279" s="6">
        <f t="shared" si="398"/>
        <v>-6.6676068952054746E-2</v>
      </c>
      <c r="H4279" s="6">
        <f t="shared" si="399"/>
        <v>0.25053186944968425</v>
      </c>
      <c r="I4279" s="6">
        <f t="shared" si="400"/>
        <v>1</v>
      </c>
    </row>
    <row r="4280" spans="1:9" x14ac:dyDescent="0.25">
      <c r="A4280" s="6">
        <v>4269</v>
      </c>
      <c r="B4280" s="6">
        <v>-0.72737748268991709</v>
      </c>
      <c r="C4280" s="6">
        <v>0.93310342722861417</v>
      </c>
      <c r="D4280" s="6">
        <f t="shared" si="396"/>
        <v>45.34188938504704</v>
      </c>
      <c r="E4280" s="6">
        <f t="shared" si="401"/>
        <v>-3.7271340922363172E-2</v>
      </c>
      <c r="F4280" s="6">
        <f t="shared" si="397"/>
        <v>0.14866193240999029</v>
      </c>
      <c r="G4280" s="6">
        <f t="shared" si="398"/>
        <v>-0.18129426671870319</v>
      </c>
      <c r="H4280" s="6">
        <f t="shared" si="399"/>
        <v>0.10675158487397685</v>
      </c>
      <c r="I4280" s="6">
        <f t="shared" si="400"/>
        <v>1</v>
      </c>
    </row>
    <row r="4281" spans="1:9" x14ac:dyDescent="0.25">
      <c r="A4281" s="6">
        <v>4270</v>
      </c>
      <c r="B4281" s="6">
        <v>-0.95892573881428689</v>
      </c>
      <c r="C4281" s="6">
        <v>0.45493942075869015</v>
      </c>
      <c r="D4281" s="6">
        <f t="shared" si="396"/>
        <v>61.585447013825146</v>
      </c>
      <c r="E4281" s="6">
        <f t="shared" si="401"/>
        <v>-5.9641027685172557E-2</v>
      </c>
      <c r="F4281" s="6">
        <f t="shared" si="397"/>
        <v>0.20191949840598408</v>
      </c>
      <c r="G4281" s="6">
        <f t="shared" si="398"/>
        <v>-0.22749084455689633</v>
      </c>
      <c r="H4281" s="6">
        <f t="shared" si="399"/>
        <v>0.1082087891865512</v>
      </c>
      <c r="I4281" s="6">
        <f t="shared" si="400"/>
        <v>1</v>
      </c>
    </row>
    <row r="4282" spans="1:9" x14ac:dyDescent="0.25">
      <c r="A4282" s="6">
        <v>4271</v>
      </c>
      <c r="B4282" s="6">
        <v>-0.54825932238600217</v>
      </c>
      <c r="C4282" s="6">
        <v>0.32047486800744651</v>
      </c>
      <c r="D4282" s="6">
        <f t="shared" si="396"/>
        <v>65.59887508404988</v>
      </c>
      <c r="E4282" s="6">
        <f t="shared" si="401"/>
        <v>-1.9966882635373932E-2</v>
      </c>
      <c r="F4282" s="6">
        <f t="shared" si="397"/>
        <v>0.21507827896409795</v>
      </c>
      <c r="G4282" s="6">
        <f t="shared" si="398"/>
        <v>-0.19319964022461186</v>
      </c>
      <c r="H4282" s="6">
        <f t="shared" si="399"/>
        <v>0.15326587495386398</v>
      </c>
      <c r="I4282" s="6">
        <f t="shared" si="400"/>
        <v>1</v>
      </c>
    </row>
    <row r="4283" spans="1:9" x14ac:dyDescent="0.25">
      <c r="A4283" s="6">
        <v>4272</v>
      </c>
      <c r="B4283" s="6">
        <v>0.88451997726224363</v>
      </c>
      <c r="C4283" s="6">
        <v>0.43977172154911953</v>
      </c>
      <c r="D4283" s="6">
        <f t="shared" si="396"/>
        <v>62.013188313459445</v>
      </c>
      <c r="E4283" s="6">
        <f t="shared" si="401"/>
        <v>0.11845274820025392</v>
      </c>
      <c r="F4283" s="6">
        <f t="shared" si="397"/>
        <v>0.20332192889658834</v>
      </c>
      <c r="G4283" s="6">
        <f t="shared" si="398"/>
        <v>-4.9978959915038673E-2</v>
      </c>
      <c r="H4283" s="6">
        <f t="shared" si="399"/>
        <v>0.28688445631554649</v>
      </c>
      <c r="I4283" s="6">
        <f t="shared" si="400"/>
        <v>1</v>
      </c>
    </row>
    <row r="4284" spans="1:9" x14ac:dyDescent="0.25">
      <c r="A4284" s="6">
        <v>4273</v>
      </c>
      <c r="B4284" s="6">
        <v>-1.5622526916558854</v>
      </c>
      <c r="C4284" s="6">
        <v>0.40620136112552263</v>
      </c>
      <c r="D4284" s="6">
        <f t="shared" si="396"/>
        <v>62.976921010949603</v>
      </c>
      <c r="E4284" s="6">
        <f t="shared" si="401"/>
        <v>-0.11792794885022637</v>
      </c>
      <c r="F4284" s="6">
        <f t="shared" si="397"/>
        <v>0.20648170823262166</v>
      </c>
      <c r="G4284" s="6">
        <f t="shared" si="398"/>
        <v>-0.28766339045751943</v>
      </c>
      <c r="H4284" s="6">
        <f t="shared" si="399"/>
        <v>5.1807492757066698E-2</v>
      </c>
      <c r="I4284" s="6">
        <f t="shared" si="400"/>
        <v>1</v>
      </c>
    </row>
    <row r="4285" spans="1:9" x14ac:dyDescent="0.25">
      <c r="A4285" s="6">
        <v>4274</v>
      </c>
      <c r="B4285" s="6">
        <v>1.9184335542377084</v>
      </c>
      <c r="C4285" s="6">
        <v>0.61745048371837519</v>
      </c>
      <c r="D4285" s="6">
        <f t="shared" si="396"/>
        <v>57.114655610826063</v>
      </c>
      <c r="E4285" s="6">
        <f t="shared" si="401"/>
        <v>0.21833828931326588</v>
      </c>
      <c r="F4285" s="6">
        <f t="shared" si="397"/>
        <v>0.18726116593713463</v>
      </c>
      <c r="G4285" s="6">
        <f t="shared" si="398"/>
        <v>5.6695772482196316E-2</v>
      </c>
      <c r="H4285" s="6">
        <f t="shared" si="399"/>
        <v>0.37998080614433544</v>
      </c>
      <c r="I4285" s="6">
        <f t="shared" si="400"/>
        <v>1</v>
      </c>
    </row>
    <row r="4286" spans="1:9" x14ac:dyDescent="0.25">
      <c r="A4286" s="6">
        <v>4275</v>
      </c>
      <c r="B4286" s="6">
        <v>8.4132807387504727E-2</v>
      </c>
      <c r="C4286" s="6">
        <v>0.90154728843043308</v>
      </c>
      <c r="D4286" s="6">
        <f t="shared" si="396"/>
        <v>47.259228290531389</v>
      </c>
      <c r="E4286" s="6">
        <f t="shared" si="401"/>
        <v>4.1128001390446145E-2</v>
      </c>
      <c r="F4286" s="6">
        <f t="shared" si="397"/>
        <v>0.15494828947715208</v>
      </c>
      <c r="G4286" s="6">
        <f t="shared" si="398"/>
        <v>-0.10590849155200743</v>
      </c>
      <c r="H4286" s="6">
        <f t="shared" si="399"/>
        <v>0.18816449433289972</v>
      </c>
      <c r="I4286" s="6">
        <f t="shared" si="400"/>
        <v>1</v>
      </c>
    </row>
    <row r="4287" spans="1:9" x14ac:dyDescent="0.25">
      <c r="A4287" s="6">
        <v>4276</v>
      </c>
      <c r="B4287" s="6">
        <v>0.37450377021741588</v>
      </c>
      <c r="C4287" s="6">
        <v>4.730368968779565E-2</v>
      </c>
      <c r="D4287" s="6">
        <f t="shared" si="396"/>
        <v>80.586559110692335</v>
      </c>
      <c r="E4287" s="6">
        <f t="shared" si="401"/>
        <v>6.9180501513926212E-2</v>
      </c>
      <c r="F4287" s="6">
        <f t="shared" si="397"/>
        <v>0.26421822659243388</v>
      </c>
      <c r="G4287" s="6">
        <f t="shared" si="398"/>
        <v>-0.12282475965472739</v>
      </c>
      <c r="H4287" s="6">
        <f t="shared" si="399"/>
        <v>0.26118576268257981</v>
      </c>
      <c r="I4287" s="6">
        <f t="shared" si="400"/>
        <v>1</v>
      </c>
    </row>
    <row r="4288" spans="1:9" x14ac:dyDescent="0.25">
      <c r="A4288" s="6">
        <v>4277</v>
      </c>
      <c r="B4288" s="6">
        <v>-0.45276806304173078</v>
      </c>
      <c r="C4288" s="6">
        <v>0.86135441145054481</v>
      </c>
      <c r="D4288" s="6">
        <f t="shared" si="396"/>
        <v>49.184189102909365</v>
      </c>
      <c r="E4288" s="6">
        <f t="shared" si="401"/>
        <v>-1.0741550534534475E-2</v>
      </c>
      <c r="F4288" s="6">
        <f t="shared" si="397"/>
        <v>0.16125963640298152</v>
      </c>
      <c r="G4288" s="6">
        <f t="shared" si="398"/>
        <v>-0.16074269773241695</v>
      </c>
      <c r="H4288" s="6">
        <f t="shared" si="399"/>
        <v>0.13925959666334797</v>
      </c>
      <c r="I4288" s="6">
        <f t="shared" si="400"/>
        <v>1</v>
      </c>
    </row>
    <row r="4289" spans="1:9" x14ac:dyDescent="0.25">
      <c r="A4289" s="6">
        <v>4278</v>
      </c>
      <c r="B4289" s="6">
        <v>6.418758857762441E-2</v>
      </c>
      <c r="C4289" s="6">
        <v>0.42838831751457257</v>
      </c>
      <c r="D4289" s="6">
        <f t="shared" si="396"/>
        <v>62.337121725374026</v>
      </c>
      <c r="E4289" s="6">
        <f t="shared" si="401"/>
        <v>3.9201110190051743E-2</v>
      </c>
      <c r="F4289" s="6">
        <f t="shared" si="397"/>
        <v>0.20438400565696402</v>
      </c>
      <c r="G4289" s="6">
        <f t="shared" si="398"/>
        <v>-0.12966993666754265</v>
      </c>
      <c r="H4289" s="6">
        <f t="shared" si="399"/>
        <v>0.20807215704764612</v>
      </c>
      <c r="I4289" s="6">
        <f t="shared" si="400"/>
        <v>1</v>
      </c>
    </row>
    <row r="4290" spans="1:9" x14ac:dyDescent="0.25">
      <c r="A4290" s="6">
        <v>4279</v>
      </c>
      <c r="B4290" s="6">
        <v>1.011499080050271</v>
      </c>
      <c r="C4290" s="6">
        <v>0.91048921170690023</v>
      </c>
      <c r="D4290" s="6">
        <f t="shared" si="396"/>
        <v>46.764344360058026</v>
      </c>
      <c r="E4290" s="6">
        <f t="shared" si="401"/>
        <v>0.13072009498288339</v>
      </c>
      <c r="F4290" s="6">
        <f t="shared" si="397"/>
        <v>0.15332571921330501</v>
      </c>
      <c r="G4290" s="6">
        <f t="shared" si="398"/>
        <v>-1.5544511706965358E-2</v>
      </c>
      <c r="H4290" s="6">
        <f t="shared" si="399"/>
        <v>0.27698470167273215</v>
      </c>
      <c r="I4290" s="6">
        <f t="shared" si="400"/>
        <v>1</v>
      </c>
    </row>
    <row r="4291" spans="1:9" x14ac:dyDescent="0.25">
      <c r="A4291" s="6">
        <v>4280</v>
      </c>
      <c r="B4291" s="6">
        <v>0.607200263402774</v>
      </c>
      <c r="C4291" s="6">
        <v>0.78334910122989598</v>
      </c>
      <c r="D4291" s="6">
        <f t="shared" si="396"/>
        <v>52.139264651932415</v>
      </c>
      <c r="E4291" s="6">
        <f t="shared" si="401"/>
        <v>9.1661118515700413E-2</v>
      </c>
      <c r="F4291" s="6">
        <f t="shared" si="397"/>
        <v>0.17094840869486039</v>
      </c>
      <c r="G4291" s="6">
        <f t="shared" si="398"/>
        <v>-6.2780474867523972E-2</v>
      </c>
      <c r="H4291" s="6">
        <f t="shared" si="399"/>
        <v>0.2461027118989248</v>
      </c>
      <c r="I4291" s="6">
        <f t="shared" si="400"/>
        <v>1</v>
      </c>
    </row>
    <row r="4292" spans="1:9" x14ac:dyDescent="0.25">
      <c r="A4292" s="6">
        <v>4281</v>
      </c>
      <c r="B4292" s="6">
        <v>-0.62570279624196701</v>
      </c>
      <c r="C4292" s="6">
        <v>0.10135196996978668</v>
      </c>
      <c r="D4292" s="6">
        <f t="shared" si="396"/>
        <v>75.416543842041889</v>
      </c>
      <c r="E4292" s="6">
        <f t="shared" si="401"/>
        <v>-2.7448633009910323E-2</v>
      </c>
      <c r="F4292" s="6">
        <f t="shared" si="397"/>
        <v>0.24726735685915374</v>
      </c>
      <c r="G4292" s="6">
        <f t="shared" si="398"/>
        <v>-0.2131927791957906</v>
      </c>
      <c r="H4292" s="6">
        <f t="shared" si="399"/>
        <v>0.15829551317596996</v>
      </c>
      <c r="I4292" s="6">
        <f t="shared" si="400"/>
        <v>1</v>
      </c>
    </row>
    <row r="4293" spans="1:9" x14ac:dyDescent="0.25">
      <c r="A4293" s="6">
        <v>4282</v>
      </c>
      <c r="B4293" s="6">
        <v>-0.1054183940141229</v>
      </c>
      <c r="C4293" s="6">
        <v>0.1553697317423017</v>
      </c>
      <c r="D4293" s="6">
        <f t="shared" si="396"/>
        <v>72.154232323925754</v>
      </c>
      <c r="E4293" s="6">
        <f t="shared" si="401"/>
        <v>2.2815615575754025E-2</v>
      </c>
      <c r="F4293" s="6">
        <f t="shared" si="397"/>
        <v>0.23657125352106806</v>
      </c>
      <c r="G4293" s="6">
        <f t="shared" si="398"/>
        <v>-0.15886672992134504</v>
      </c>
      <c r="H4293" s="6">
        <f t="shared" si="399"/>
        <v>0.20449796107285312</v>
      </c>
      <c r="I4293" s="6">
        <f t="shared" si="400"/>
        <v>1</v>
      </c>
    </row>
    <row r="4294" spans="1:9" x14ac:dyDescent="0.25">
      <c r="A4294" s="6">
        <v>4283</v>
      </c>
      <c r="B4294" s="6">
        <v>1.0043800102721434</v>
      </c>
      <c r="C4294" s="6">
        <v>1.5442365794854579E-2</v>
      </c>
      <c r="D4294" s="6">
        <f t="shared" si="396"/>
        <v>87.22470917173834</v>
      </c>
      <c r="E4294" s="6">
        <f t="shared" si="401"/>
        <v>0.13003232750130167</v>
      </c>
      <c r="F4294" s="6">
        <f t="shared" si="397"/>
        <v>0.28598265302209291</v>
      </c>
      <c r="G4294" s="6">
        <f t="shared" si="398"/>
        <v>-6.9724479644798804E-2</v>
      </c>
      <c r="H4294" s="6">
        <f t="shared" si="399"/>
        <v>0.32978913464740212</v>
      </c>
      <c r="I4294" s="6">
        <f t="shared" si="400"/>
        <v>1</v>
      </c>
    </row>
    <row r="4295" spans="1:9" x14ac:dyDescent="0.25">
      <c r="A4295" s="6">
        <v>4284</v>
      </c>
      <c r="B4295" s="6">
        <v>-0.9283598956244532</v>
      </c>
      <c r="C4295" s="6">
        <v>0.7296060060426649</v>
      </c>
      <c r="D4295" s="6">
        <f t="shared" si="396"/>
        <v>53.869026587177892</v>
      </c>
      <c r="E4295" s="6">
        <f t="shared" si="401"/>
        <v>-5.6688086690313694E-2</v>
      </c>
      <c r="F4295" s="6">
        <f t="shared" si="397"/>
        <v>0.1766197593022226</v>
      </c>
      <c r="G4295" s="6">
        <f t="shared" si="398"/>
        <v>-0.21367063931724575</v>
      </c>
      <c r="H4295" s="6">
        <f t="shared" si="399"/>
        <v>0.10029446593661837</v>
      </c>
      <c r="I4295" s="6">
        <f t="shared" si="400"/>
        <v>1</v>
      </c>
    </row>
    <row r="4296" spans="1:9" x14ac:dyDescent="0.25">
      <c r="A4296" s="6">
        <v>4285</v>
      </c>
      <c r="B4296" s="6">
        <v>-1.2808050087187439</v>
      </c>
      <c r="C4296" s="6">
        <v>0.12143314920499283</v>
      </c>
      <c r="D4296" s="6">
        <f t="shared" si="396"/>
        <v>74.075770849390167</v>
      </c>
      <c r="E4296" s="6">
        <f t="shared" si="401"/>
        <v>-9.0737519464998445E-2</v>
      </c>
      <c r="F4296" s="6">
        <f t="shared" si="397"/>
        <v>0.24287137983406612</v>
      </c>
      <c r="G4296" s="6">
        <f t="shared" si="398"/>
        <v>-0.27482315978465449</v>
      </c>
      <c r="H4296" s="6">
        <f t="shared" si="399"/>
        <v>9.3348120854657601E-2</v>
      </c>
      <c r="I4296" s="6">
        <f t="shared" si="400"/>
        <v>1</v>
      </c>
    </row>
    <row r="4297" spans="1:9" x14ac:dyDescent="0.25">
      <c r="A4297" s="6">
        <v>4286</v>
      </c>
      <c r="B4297" s="6">
        <v>1.2074974620190915</v>
      </c>
      <c r="C4297" s="6">
        <v>0.59059419537949764</v>
      </c>
      <c r="D4297" s="6">
        <f t="shared" si="396"/>
        <v>57.8554331979525</v>
      </c>
      <c r="E4297" s="6">
        <f t="shared" si="401"/>
        <v>0.14965533761457483</v>
      </c>
      <c r="F4297" s="6">
        <f t="shared" si="397"/>
        <v>0.18968994491131969</v>
      </c>
      <c r="G4297" s="6">
        <f t="shared" si="398"/>
        <v>-1.3032054555504241E-2</v>
      </c>
      <c r="H4297" s="6">
        <f t="shared" si="399"/>
        <v>0.31234272978465394</v>
      </c>
      <c r="I4297" s="6">
        <f t="shared" si="400"/>
        <v>1</v>
      </c>
    </row>
    <row r="4298" spans="1:9" x14ac:dyDescent="0.25">
      <c r="A4298" s="6">
        <v>4287</v>
      </c>
      <c r="B4298" s="6">
        <v>-0.38313373806886375</v>
      </c>
      <c r="C4298" s="6">
        <v>6.5309610278633991E-3</v>
      </c>
      <c r="D4298" s="6">
        <f t="shared" si="396"/>
        <v>91.824552284573159</v>
      </c>
      <c r="E4298" s="6">
        <f t="shared" si="401"/>
        <v>-4.014235616878449E-3</v>
      </c>
      <c r="F4298" s="6">
        <f t="shared" si="397"/>
        <v>0.30106410585105953</v>
      </c>
      <c r="G4298" s="6">
        <f t="shared" si="398"/>
        <v>-0.20897051681559176</v>
      </c>
      <c r="H4298" s="6">
        <f t="shared" si="399"/>
        <v>0.20094204558183487</v>
      </c>
      <c r="I4298" s="6">
        <f t="shared" si="400"/>
        <v>1</v>
      </c>
    </row>
    <row r="4299" spans="1:9" x14ac:dyDescent="0.25">
      <c r="A4299" s="6">
        <v>4288</v>
      </c>
      <c r="B4299" s="6">
        <v>1.755779521772638E-2</v>
      </c>
      <c r="C4299" s="6">
        <v>0.51646473586230046</v>
      </c>
      <c r="D4299" s="6">
        <f t="shared" si="396"/>
        <v>59.882708783749948</v>
      </c>
      <c r="E4299" s="6">
        <f t="shared" si="401"/>
        <v>3.4696244168883443E-2</v>
      </c>
      <c r="F4299" s="6">
        <f t="shared" si="397"/>
        <v>0.19633675011065557</v>
      </c>
      <c r="G4299" s="6">
        <f t="shared" si="398"/>
        <v>-0.13081692003557435</v>
      </c>
      <c r="H4299" s="6">
        <f t="shared" si="399"/>
        <v>0.20020940837334125</v>
      </c>
      <c r="I4299" s="6">
        <f t="shared" si="400"/>
        <v>1</v>
      </c>
    </row>
    <row r="4300" spans="1:9" x14ac:dyDescent="0.25">
      <c r="A4300" s="6">
        <v>4289</v>
      </c>
      <c r="B4300" s="6">
        <v>0.96536723503959365</v>
      </c>
      <c r="C4300" s="6">
        <v>0.52925199133274325</v>
      </c>
      <c r="D4300" s="6">
        <f t="shared" si="396"/>
        <v>59.532789568516307</v>
      </c>
      <c r="E4300" s="6">
        <f t="shared" si="401"/>
        <v>0.12626333534257306</v>
      </c>
      <c r="F4300" s="6">
        <f t="shared" si="397"/>
        <v>0.19518947399513542</v>
      </c>
      <c r="G4300" s="6">
        <f t="shared" si="398"/>
        <v>-3.8765539716581754E-2</v>
      </c>
      <c r="H4300" s="6">
        <f t="shared" si="399"/>
        <v>0.29129221040172787</v>
      </c>
      <c r="I4300" s="6">
        <f t="shared" si="400"/>
        <v>1</v>
      </c>
    </row>
    <row r="4301" spans="1:9" x14ac:dyDescent="0.25">
      <c r="A4301" s="6">
        <v>4290</v>
      </c>
      <c r="B4301" s="6">
        <v>0.36860228647128679</v>
      </c>
      <c r="C4301" s="6">
        <v>0.91552476577043973</v>
      </c>
      <c r="D4301" s="6">
        <f t="shared" ref="D4301:D4364" si="402">CHIINV(C4301,$B$5)</f>
        <v>46.470982977148743</v>
      </c>
      <c r="E4301" s="6">
        <f t="shared" si="401"/>
        <v>6.8610364018415082E-2</v>
      </c>
      <c r="F4301" s="6">
        <f t="shared" ref="F4301:F4364" si="403">$B$2/($B$5)*D4301</f>
        <v>0.15236387861360243</v>
      </c>
      <c r="G4301" s="6">
        <f t="shared" ref="G4301:G4364" si="404">E4301-$B$8*SQRT(F4301/$B$6*(1/$B$3+1/$B$4))</f>
        <v>-7.7194748447338757E-2</v>
      </c>
      <c r="H4301" s="6">
        <f t="shared" ref="H4301:H4364" si="405">E4301+$B$8*SQRT(F4301/$B$6*(1/$B$3+1/$B$4))</f>
        <v>0.21441547648416892</v>
      </c>
      <c r="I4301" s="6">
        <f t="shared" ref="I4301:I4364" si="406">IF(-G4301&lt;$B$9,1,0)*IF(H4301&lt;$B$9,1,0)</f>
        <v>1</v>
      </c>
    </row>
    <row r="4302" spans="1:9" x14ac:dyDescent="0.25">
      <c r="A4302" s="6">
        <v>4291</v>
      </c>
      <c r="B4302" s="6">
        <v>0.96013991424115375</v>
      </c>
      <c r="C4302" s="6">
        <v>0.82610553300576794</v>
      </c>
      <c r="D4302" s="6">
        <f t="shared" si="402"/>
        <v>50.60911894917772</v>
      </c>
      <c r="E4302" s="6">
        <f t="shared" ref="E4302:E4365" si="407">$B$1+B4302*SQRT($B$2/$B$6*(1/$B$3+1/$B$4))</f>
        <v>0.12575832817548385</v>
      </c>
      <c r="F4302" s="6">
        <f t="shared" si="403"/>
        <v>0.1659315375382876</v>
      </c>
      <c r="G4302" s="6">
        <f t="shared" si="404"/>
        <v>-2.6400169312853994E-2</v>
      </c>
      <c r="H4302" s="6">
        <f t="shared" si="405"/>
        <v>0.2779168256638217</v>
      </c>
      <c r="I4302" s="6">
        <f t="shared" si="406"/>
        <v>1</v>
      </c>
    </row>
    <row r="4303" spans="1:9" x14ac:dyDescent="0.25">
      <c r="A4303" s="6">
        <v>4292</v>
      </c>
      <c r="B4303" s="6">
        <v>1.6335252439603209</v>
      </c>
      <c r="C4303" s="6">
        <v>0.35648670918912323</v>
      </c>
      <c r="D4303" s="6">
        <f t="shared" si="402"/>
        <v>64.462539746207128</v>
      </c>
      <c r="E4303" s="6">
        <f t="shared" si="407"/>
        <v>0.19081353156426684</v>
      </c>
      <c r="F4303" s="6">
        <f t="shared" si="403"/>
        <v>0.21135258933182666</v>
      </c>
      <c r="G4303" s="6">
        <f t="shared" si="404"/>
        <v>1.9087739248419333E-2</v>
      </c>
      <c r="H4303" s="6">
        <f t="shared" si="405"/>
        <v>0.36253932388011434</v>
      </c>
      <c r="I4303" s="6">
        <f t="shared" si="406"/>
        <v>1</v>
      </c>
    </row>
    <row r="4304" spans="1:9" x14ac:dyDescent="0.25">
      <c r="A4304" s="6">
        <v>4293</v>
      </c>
      <c r="B4304" s="6">
        <v>-0.1811008587537799</v>
      </c>
      <c r="C4304" s="6">
        <v>6.8361461226233711E-2</v>
      </c>
      <c r="D4304" s="6">
        <f t="shared" si="402"/>
        <v>78.173587075846839</v>
      </c>
      <c r="E4304" s="6">
        <f t="shared" si="407"/>
        <v>1.5503994844936909E-2</v>
      </c>
      <c r="F4304" s="6">
        <f t="shared" si="403"/>
        <v>0.25630684287162897</v>
      </c>
      <c r="G4304" s="6">
        <f t="shared" si="404"/>
        <v>-0.17360485050889513</v>
      </c>
      <c r="H4304" s="6">
        <f t="shared" si="405"/>
        <v>0.20461284019876896</v>
      </c>
      <c r="I4304" s="6">
        <f t="shared" si="406"/>
        <v>1</v>
      </c>
    </row>
    <row r="4305" spans="1:9" x14ac:dyDescent="0.25">
      <c r="A4305" s="6">
        <v>4294</v>
      </c>
      <c r="B4305" s="6">
        <v>-0.30920773497200571</v>
      </c>
      <c r="C4305" s="6">
        <v>0.25534836878566852</v>
      </c>
      <c r="D4305" s="6">
        <f t="shared" si="402"/>
        <v>67.844378599910215</v>
      </c>
      <c r="E4305" s="6">
        <f t="shared" si="407"/>
        <v>3.1276947978984664E-3</v>
      </c>
      <c r="F4305" s="6">
        <f t="shared" si="403"/>
        <v>0.22244058557347612</v>
      </c>
      <c r="G4305" s="6">
        <f t="shared" si="404"/>
        <v>-0.17304506479599818</v>
      </c>
      <c r="H4305" s="6">
        <f t="shared" si="405"/>
        <v>0.17930045439179509</v>
      </c>
      <c r="I4305" s="6">
        <f t="shared" si="406"/>
        <v>1</v>
      </c>
    </row>
    <row r="4306" spans="1:9" x14ac:dyDescent="0.25">
      <c r="A4306" s="6">
        <v>4295</v>
      </c>
      <c r="B4306" s="6">
        <v>-0.78970288086566143</v>
      </c>
      <c r="C4306" s="6">
        <v>0.53068636127811519</v>
      </c>
      <c r="D4306" s="6">
        <f t="shared" si="402"/>
        <v>59.49357919609519</v>
      </c>
      <c r="E4306" s="6">
        <f t="shared" si="407"/>
        <v>-4.3292546427836365E-2</v>
      </c>
      <c r="F4306" s="6">
        <f t="shared" si="403"/>
        <v>0.19506091539703341</v>
      </c>
      <c r="G4306" s="6">
        <f t="shared" si="404"/>
        <v>-0.20826706564771261</v>
      </c>
      <c r="H4306" s="6">
        <f t="shared" si="405"/>
        <v>0.12168197279203988</v>
      </c>
      <c r="I4306" s="6">
        <f t="shared" si="406"/>
        <v>1</v>
      </c>
    </row>
    <row r="4307" spans="1:9" x14ac:dyDescent="0.25">
      <c r="A4307" s="6">
        <v>4296</v>
      </c>
      <c r="B4307" s="6">
        <v>0.21253413251542952</v>
      </c>
      <c r="C4307" s="6">
        <v>0.28342539750358592</v>
      </c>
      <c r="D4307" s="6">
        <f t="shared" si="402"/>
        <v>66.840214113413268</v>
      </c>
      <c r="E4307" s="6">
        <f t="shared" si="407"/>
        <v>5.3532747904704268E-2</v>
      </c>
      <c r="F4307" s="6">
        <f t="shared" si="403"/>
        <v>0.2191482429947976</v>
      </c>
      <c r="G4307" s="6">
        <f t="shared" si="404"/>
        <v>-0.12133138509493208</v>
      </c>
      <c r="H4307" s="6">
        <f t="shared" si="405"/>
        <v>0.22839688090434063</v>
      </c>
      <c r="I4307" s="6">
        <f t="shared" si="406"/>
        <v>1</v>
      </c>
    </row>
    <row r="4308" spans="1:9" x14ac:dyDescent="0.25">
      <c r="A4308" s="6">
        <v>4297</v>
      </c>
      <c r="B4308" s="6">
        <v>4.8250967665808275E-2</v>
      </c>
      <c r="C4308" s="6">
        <v>0.52671895504623556</v>
      </c>
      <c r="D4308" s="6">
        <f t="shared" si="402"/>
        <v>59.60205053726208</v>
      </c>
      <c r="E4308" s="6">
        <f t="shared" si="407"/>
        <v>3.7661486338756218E-2</v>
      </c>
      <c r="F4308" s="6">
        <f t="shared" si="403"/>
        <v>0.19541655913856421</v>
      </c>
      <c r="G4308" s="6">
        <f t="shared" si="404"/>
        <v>-0.12746335883464141</v>
      </c>
      <c r="H4308" s="6">
        <f t="shared" si="405"/>
        <v>0.20278633151215383</v>
      </c>
      <c r="I4308" s="6">
        <f t="shared" si="406"/>
        <v>1</v>
      </c>
    </row>
    <row r="4309" spans="1:9" x14ac:dyDescent="0.25">
      <c r="A4309" s="6">
        <v>4298</v>
      </c>
      <c r="B4309" s="6">
        <v>-1.6121157386805862</v>
      </c>
      <c r="C4309" s="6">
        <v>7.8890346995452748E-2</v>
      </c>
      <c r="D4309" s="6">
        <f t="shared" si="402"/>
        <v>77.194102302858127</v>
      </c>
      <c r="E4309" s="6">
        <f t="shared" si="407"/>
        <v>-0.12274517685121236</v>
      </c>
      <c r="F4309" s="6">
        <f t="shared" si="403"/>
        <v>0.25309541738642011</v>
      </c>
      <c r="G4309" s="6">
        <f t="shared" si="404"/>
        <v>-0.31066555741985746</v>
      </c>
      <c r="H4309" s="6">
        <f t="shared" si="405"/>
        <v>6.5175203717432739E-2</v>
      </c>
      <c r="I4309" s="6">
        <f t="shared" si="406"/>
        <v>1</v>
      </c>
    </row>
    <row r="4310" spans="1:9" x14ac:dyDescent="0.25">
      <c r="A4310" s="6">
        <v>4299</v>
      </c>
      <c r="B4310" s="6">
        <v>6.8711187850567512E-2</v>
      </c>
      <c r="C4310" s="6">
        <v>0.71617786187322607</v>
      </c>
      <c r="D4310" s="6">
        <f t="shared" si="402"/>
        <v>54.277924328134752</v>
      </c>
      <c r="E4310" s="6">
        <f t="shared" si="407"/>
        <v>3.9638131398805121E-2</v>
      </c>
      <c r="F4310" s="6">
        <f t="shared" si="403"/>
        <v>0.17796040763322871</v>
      </c>
      <c r="G4310" s="6">
        <f t="shared" si="404"/>
        <v>-0.1179390900542715</v>
      </c>
      <c r="H4310" s="6">
        <f t="shared" si="405"/>
        <v>0.19721535285188174</v>
      </c>
      <c r="I4310" s="6">
        <f t="shared" si="406"/>
        <v>1</v>
      </c>
    </row>
    <row r="4311" spans="1:9" x14ac:dyDescent="0.25">
      <c r="A4311" s="6">
        <v>4300</v>
      </c>
      <c r="B4311" s="6">
        <v>-1.3401972864812706</v>
      </c>
      <c r="C4311" s="6">
        <v>2.4109622486037782E-3</v>
      </c>
      <c r="D4311" s="6">
        <f t="shared" si="402"/>
        <v>96.773509423223686</v>
      </c>
      <c r="E4311" s="6">
        <f t="shared" si="407"/>
        <v>-9.6475358617472445E-2</v>
      </c>
      <c r="F4311" s="6">
        <f t="shared" si="403"/>
        <v>0.31729019483024157</v>
      </c>
      <c r="G4311" s="6">
        <f t="shared" si="404"/>
        <v>-0.30688230236034397</v>
      </c>
      <c r="H4311" s="6">
        <f t="shared" si="405"/>
        <v>0.11393158512539905</v>
      </c>
      <c r="I4311" s="6">
        <f t="shared" si="406"/>
        <v>1</v>
      </c>
    </row>
    <row r="4312" spans="1:9" x14ac:dyDescent="0.25">
      <c r="A4312" s="6">
        <v>4301</v>
      </c>
      <c r="B4312" s="6">
        <v>-0.5078038611827651</v>
      </c>
      <c r="C4312" s="6">
        <v>0.81078524124881746</v>
      </c>
      <c r="D4312" s="6">
        <f t="shared" si="402"/>
        <v>51.177772790971041</v>
      </c>
      <c r="E4312" s="6">
        <f t="shared" si="407"/>
        <v>-1.6058513770460879E-2</v>
      </c>
      <c r="F4312" s="6">
        <f t="shared" si="403"/>
        <v>0.16779597636383947</v>
      </c>
      <c r="G4312" s="6">
        <f t="shared" si="404"/>
        <v>-0.16906946450821325</v>
      </c>
      <c r="H4312" s="6">
        <f t="shared" si="405"/>
        <v>0.13695243696729148</v>
      </c>
      <c r="I4312" s="6">
        <f t="shared" si="406"/>
        <v>1</v>
      </c>
    </row>
    <row r="4313" spans="1:9" x14ac:dyDescent="0.25">
      <c r="A4313" s="6">
        <v>4302</v>
      </c>
      <c r="B4313" s="6">
        <v>1.1570273272809573</v>
      </c>
      <c r="C4313" s="6">
        <v>0.10077211828974272</v>
      </c>
      <c r="D4313" s="6">
        <f t="shared" si="402"/>
        <v>75.458253512995682</v>
      </c>
      <c r="E4313" s="6">
        <f t="shared" si="407"/>
        <v>0.1447794593684332</v>
      </c>
      <c r="F4313" s="6">
        <f t="shared" si="403"/>
        <v>0.24740410987867437</v>
      </c>
      <c r="G4313" s="6">
        <f t="shared" si="404"/>
        <v>-4.1016043296685595E-2</v>
      </c>
      <c r="H4313" s="6">
        <f t="shared" si="405"/>
        <v>0.33057496203355197</v>
      </c>
      <c r="I4313" s="6">
        <f t="shared" si="406"/>
        <v>1</v>
      </c>
    </row>
    <row r="4314" spans="1:9" x14ac:dyDescent="0.25">
      <c r="A4314" s="6">
        <v>4303</v>
      </c>
      <c r="B4314" s="6">
        <v>-0.75863226811634377</v>
      </c>
      <c r="C4314" s="6">
        <v>0.43671987060151984</v>
      </c>
      <c r="D4314" s="6">
        <f t="shared" si="402"/>
        <v>62.099773176920543</v>
      </c>
      <c r="E4314" s="6">
        <f t="shared" si="407"/>
        <v>-4.0290840060600894E-2</v>
      </c>
      <c r="F4314" s="6">
        <f t="shared" si="403"/>
        <v>0.20360581369482145</v>
      </c>
      <c r="G4314" s="6">
        <f t="shared" si="404"/>
        <v>-0.2088400921198354</v>
      </c>
      <c r="H4314" s="6">
        <f t="shared" si="405"/>
        <v>0.12825841199863358</v>
      </c>
      <c r="I4314" s="6">
        <f t="shared" si="406"/>
        <v>1</v>
      </c>
    </row>
    <row r="4315" spans="1:9" x14ac:dyDescent="0.25">
      <c r="A4315" s="6">
        <v>4304</v>
      </c>
      <c r="B4315" s="6">
        <v>-0.34325466913287528</v>
      </c>
      <c r="C4315" s="6">
        <v>0.25785088656270028</v>
      </c>
      <c r="D4315" s="6">
        <f t="shared" si="402"/>
        <v>67.752261137248624</v>
      </c>
      <c r="E4315" s="6">
        <f t="shared" si="407"/>
        <v>-1.6155153528732424E-4</v>
      </c>
      <c r="F4315" s="6">
        <f t="shared" si="403"/>
        <v>0.22213856110573318</v>
      </c>
      <c r="G4315" s="6">
        <f t="shared" si="404"/>
        <v>-0.17621466893938006</v>
      </c>
      <c r="H4315" s="6">
        <f t="shared" si="405"/>
        <v>0.17589156586880542</v>
      </c>
      <c r="I4315" s="6">
        <f t="shared" si="406"/>
        <v>1</v>
      </c>
    </row>
    <row r="4316" spans="1:9" x14ac:dyDescent="0.25">
      <c r="A4316" s="6">
        <v>4305</v>
      </c>
      <c r="B4316" s="6">
        <v>0.8348160918103531</v>
      </c>
      <c r="C4316" s="6">
        <v>0.46729941709646899</v>
      </c>
      <c r="D4316" s="6">
        <f t="shared" si="402"/>
        <v>61.239730575772818</v>
      </c>
      <c r="E4316" s="6">
        <f t="shared" si="407"/>
        <v>0.11365089666803532</v>
      </c>
      <c r="F4316" s="6">
        <f t="shared" si="403"/>
        <v>0.20078600188777973</v>
      </c>
      <c r="G4316" s="6">
        <f t="shared" si="404"/>
        <v>-5.3727135795039627E-2</v>
      </c>
      <c r="H4316" s="6">
        <f t="shared" si="405"/>
        <v>0.28102892913111027</v>
      </c>
      <c r="I4316" s="6">
        <f t="shared" si="406"/>
        <v>1</v>
      </c>
    </row>
    <row r="4317" spans="1:9" x14ac:dyDescent="0.25">
      <c r="A4317" s="6">
        <v>4306</v>
      </c>
      <c r="B4317" s="6">
        <v>-0.86378349806182086</v>
      </c>
      <c r="C4317" s="6">
        <v>0.84133426923429055</v>
      </c>
      <c r="D4317" s="6">
        <f t="shared" si="402"/>
        <v>50.015953756612099</v>
      </c>
      <c r="E4317" s="6">
        <f t="shared" si="407"/>
        <v>-5.0449413983701605E-2</v>
      </c>
      <c r="F4317" s="6">
        <f t="shared" si="403"/>
        <v>0.1639867336282364</v>
      </c>
      <c r="G4317" s="6">
        <f t="shared" si="404"/>
        <v>-0.20171359492555502</v>
      </c>
      <c r="H4317" s="6">
        <f t="shared" si="405"/>
        <v>0.10081476695815179</v>
      </c>
      <c r="I4317" s="6">
        <f t="shared" si="406"/>
        <v>1</v>
      </c>
    </row>
    <row r="4318" spans="1:9" x14ac:dyDescent="0.25">
      <c r="A4318" s="6">
        <v>4307</v>
      </c>
      <c r="B4318" s="6">
        <v>0.33830929169198498</v>
      </c>
      <c r="C4318" s="6">
        <v>0.14914395580919829</v>
      </c>
      <c r="D4318" s="6">
        <f t="shared" si="402"/>
        <v>72.48140019468714</v>
      </c>
      <c r="E4318" s="6">
        <f t="shared" si="407"/>
        <v>6.5683782684300335E-2</v>
      </c>
      <c r="F4318" s="6">
        <f t="shared" si="403"/>
        <v>0.23764393506454801</v>
      </c>
      <c r="G4318" s="6">
        <f t="shared" si="404"/>
        <v>-0.11640999673953756</v>
      </c>
      <c r="H4318" s="6">
        <f t="shared" si="405"/>
        <v>0.24777756210813823</v>
      </c>
      <c r="I4318" s="6">
        <f t="shared" si="406"/>
        <v>1</v>
      </c>
    </row>
    <row r="4319" spans="1:9" x14ac:dyDescent="0.25">
      <c r="A4319" s="6">
        <v>4308</v>
      </c>
      <c r="B4319" s="6">
        <v>0.93556309366249479</v>
      </c>
      <c r="C4319" s="6">
        <v>0.12485122226630452</v>
      </c>
      <c r="D4319" s="6">
        <f t="shared" si="402"/>
        <v>73.865033928979827</v>
      </c>
      <c r="E4319" s="6">
        <f t="shared" si="407"/>
        <v>0.12338398173395819</v>
      </c>
      <c r="F4319" s="6">
        <f t="shared" si="403"/>
        <v>0.24218043911140927</v>
      </c>
      <c r="G4319" s="6">
        <f t="shared" si="404"/>
        <v>-6.0439621008168895E-2</v>
      </c>
      <c r="H4319" s="6">
        <f t="shared" si="405"/>
        <v>0.30720758447608526</v>
      </c>
      <c r="I4319" s="6">
        <f t="shared" si="406"/>
        <v>1</v>
      </c>
    </row>
    <row r="4320" spans="1:9" x14ac:dyDescent="0.25">
      <c r="A4320" s="6">
        <v>4309</v>
      </c>
      <c r="B4320" s="6">
        <v>-1.5336081560235471</v>
      </c>
      <c r="C4320" s="6">
        <v>0.43339335306863613</v>
      </c>
      <c r="D4320" s="6">
        <f t="shared" si="402"/>
        <v>62.194364466175912</v>
      </c>
      <c r="E4320" s="6">
        <f t="shared" si="407"/>
        <v>-0.11516062379977396</v>
      </c>
      <c r="F4320" s="6">
        <f t="shared" si="403"/>
        <v>0.20391594906942923</v>
      </c>
      <c r="G4320" s="6">
        <f t="shared" si="404"/>
        <v>-0.28383819536482596</v>
      </c>
      <c r="H4320" s="6">
        <f t="shared" si="405"/>
        <v>5.3516947765278045E-2</v>
      </c>
      <c r="I4320" s="6">
        <f t="shared" si="406"/>
        <v>1</v>
      </c>
    </row>
    <row r="4321" spans="1:9" x14ac:dyDescent="0.25">
      <c r="A4321" s="6">
        <v>4310</v>
      </c>
      <c r="B4321" s="6">
        <v>-0.30712158149981406</v>
      </c>
      <c r="C4321" s="6">
        <v>0.50148014770958582</v>
      </c>
      <c r="D4321" s="6">
        <f t="shared" si="402"/>
        <v>60.293934707887757</v>
      </c>
      <c r="E4321" s="6">
        <f t="shared" si="407"/>
        <v>3.3292363706711355E-3</v>
      </c>
      <c r="F4321" s="6">
        <f t="shared" si="403"/>
        <v>0.19768503182914018</v>
      </c>
      <c r="G4321" s="6">
        <f t="shared" si="404"/>
        <v>-0.16275126065728515</v>
      </c>
      <c r="H4321" s="6">
        <f t="shared" si="405"/>
        <v>0.16940973339862744</v>
      </c>
      <c r="I4321" s="6">
        <f t="shared" si="406"/>
        <v>1</v>
      </c>
    </row>
    <row r="4322" spans="1:9" x14ac:dyDescent="0.25">
      <c r="A4322" s="6">
        <v>4311</v>
      </c>
      <c r="B4322" s="6">
        <v>-0.21652567738783546</v>
      </c>
      <c r="C4322" s="6">
        <v>0.71422467726676231</v>
      </c>
      <c r="D4322" s="6">
        <f t="shared" si="402"/>
        <v>54.336783040128189</v>
      </c>
      <c r="E4322" s="6">
        <f t="shared" si="407"/>
        <v>1.208163222499337E-2</v>
      </c>
      <c r="F4322" s="6">
        <f t="shared" si="403"/>
        <v>0.17815338701681374</v>
      </c>
      <c r="G4322" s="6">
        <f t="shared" si="404"/>
        <v>-0.14558100405728577</v>
      </c>
      <c r="H4322" s="6">
        <f t="shared" si="405"/>
        <v>0.16974426850727251</v>
      </c>
      <c r="I4322" s="6">
        <f t="shared" si="406"/>
        <v>1</v>
      </c>
    </row>
    <row r="4323" spans="1:9" x14ac:dyDescent="0.25">
      <c r="A4323" s="6">
        <v>4312</v>
      </c>
      <c r="B4323" s="6">
        <v>0.35406742426857818</v>
      </c>
      <c r="C4323" s="6">
        <v>0.13113803521835993</v>
      </c>
      <c r="D4323" s="6">
        <f t="shared" si="402"/>
        <v>73.488691514891855</v>
      </c>
      <c r="E4323" s="6">
        <f t="shared" si="407"/>
        <v>6.7206162924192431E-2</v>
      </c>
      <c r="F4323" s="6">
        <f t="shared" si="403"/>
        <v>0.24094652955702248</v>
      </c>
      <c r="G4323" s="6">
        <f t="shared" si="404"/>
        <v>-0.11614855109775013</v>
      </c>
      <c r="H4323" s="6">
        <f t="shared" si="405"/>
        <v>0.25056087694613499</v>
      </c>
      <c r="I4323" s="6">
        <f t="shared" si="406"/>
        <v>1</v>
      </c>
    </row>
    <row r="4324" spans="1:9" x14ac:dyDescent="0.25">
      <c r="A4324" s="6">
        <v>4313</v>
      </c>
      <c r="B4324" s="6">
        <v>0.32102434488479048</v>
      </c>
      <c r="C4324" s="6">
        <v>0.29639576403088475</v>
      </c>
      <c r="D4324" s="6">
        <f t="shared" si="402"/>
        <v>66.395957128101472</v>
      </c>
      <c r="E4324" s="6">
        <f t="shared" si="407"/>
        <v>6.4013898176161016E-2</v>
      </c>
      <c r="F4324" s="6">
        <f t="shared" si="403"/>
        <v>0.2176916627150868</v>
      </c>
      <c r="G4324" s="6">
        <f t="shared" si="404"/>
        <v>-0.11026814417579511</v>
      </c>
      <c r="H4324" s="6">
        <f t="shared" si="405"/>
        <v>0.23829594052811714</v>
      </c>
      <c r="I4324" s="6">
        <f t="shared" si="406"/>
        <v>1</v>
      </c>
    </row>
    <row r="4325" spans="1:9" x14ac:dyDescent="0.25">
      <c r="A4325" s="6">
        <v>4314</v>
      </c>
      <c r="B4325" s="6">
        <v>-0.68680947151733562</v>
      </c>
      <c r="C4325" s="6">
        <v>0.3078707235938597</v>
      </c>
      <c r="D4325" s="6">
        <f t="shared" si="402"/>
        <v>66.011900259614052</v>
      </c>
      <c r="E4325" s="6">
        <f t="shared" si="407"/>
        <v>-3.3352098697393168E-2</v>
      </c>
      <c r="F4325" s="6">
        <f t="shared" si="403"/>
        <v>0.21643245986758705</v>
      </c>
      <c r="G4325" s="6">
        <f t="shared" si="404"/>
        <v>-0.20712935663279736</v>
      </c>
      <c r="H4325" s="6">
        <f t="shared" si="405"/>
        <v>0.14042515923801102</v>
      </c>
      <c r="I4325" s="6">
        <f t="shared" si="406"/>
        <v>1</v>
      </c>
    </row>
    <row r="4326" spans="1:9" x14ac:dyDescent="0.25">
      <c r="A4326" s="6">
        <v>4315</v>
      </c>
      <c r="B4326" s="6">
        <v>-0.12366854207357392</v>
      </c>
      <c r="C4326" s="6">
        <v>0.9855037079989013</v>
      </c>
      <c r="D4326" s="6">
        <f t="shared" si="402"/>
        <v>39.434880040717545</v>
      </c>
      <c r="E4326" s="6">
        <f t="shared" si="407"/>
        <v>2.1052483767732409E-2</v>
      </c>
      <c r="F4326" s="6">
        <f t="shared" si="403"/>
        <v>0.12929468865809032</v>
      </c>
      <c r="G4326" s="6">
        <f t="shared" si="404"/>
        <v>-0.11326176418932707</v>
      </c>
      <c r="H4326" s="6">
        <f t="shared" si="405"/>
        <v>0.1553667317247919</v>
      </c>
      <c r="I4326" s="6">
        <f t="shared" si="406"/>
        <v>1</v>
      </c>
    </row>
    <row r="4327" spans="1:9" x14ac:dyDescent="0.25">
      <c r="A4327" s="6">
        <v>4316</v>
      </c>
      <c r="B4327" s="6">
        <v>0.52160203267703764</v>
      </c>
      <c r="C4327" s="6">
        <v>0.61491744743186738</v>
      </c>
      <c r="D4327" s="6">
        <f t="shared" si="402"/>
        <v>57.184855212398851</v>
      </c>
      <c r="E4327" s="6">
        <f t="shared" si="407"/>
        <v>8.3391543780674454E-2</v>
      </c>
      <c r="F4327" s="6">
        <f t="shared" si="403"/>
        <v>0.18749132856524214</v>
      </c>
      <c r="G4327" s="6">
        <f t="shared" si="404"/>
        <v>-7.8350279923354277E-2</v>
      </c>
      <c r="H4327" s="6">
        <f t="shared" si="405"/>
        <v>0.24513336748470319</v>
      </c>
      <c r="I4327" s="6">
        <f t="shared" si="406"/>
        <v>1</v>
      </c>
    </row>
    <row r="4328" spans="1:9" x14ac:dyDescent="0.25">
      <c r="A4328" s="6">
        <v>4317</v>
      </c>
      <c r="B4328" s="6">
        <v>0.5049332685302943</v>
      </c>
      <c r="C4328" s="6">
        <v>0.84487441633350624</v>
      </c>
      <c r="D4328" s="6">
        <f t="shared" si="402"/>
        <v>49.873510315970485</v>
      </c>
      <c r="E4328" s="6">
        <f t="shared" si="407"/>
        <v>8.1781188173048885E-2</v>
      </c>
      <c r="F4328" s="6">
        <f t="shared" si="403"/>
        <v>0.16351970595400159</v>
      </c>
      <c r="G4328" s="6">
        <f t="shared" si="404"/>
        <v>-6.9267442013482339E-2</v>
      </c>
      <c r="H4328" s="6">
        <f t="shared" si="405"/>
        <v>0.23282981835958011</v>
      </c>
      <c r="I4328" s="6">
        <f t="shared" si="406"/>
        <v>1</v>
      </c>
    </row>
    <row r="4329" spans="1:9" x14ac:dyDescent="0.25">
      <c r="A4329" s="6">
        <v>4318</v>
      </c>
      <c r="B4329" s="6">
        <v>-2.1222695067990571</v>
      </c>
      <c r="C4329" s="6">
        <v>0.98541215247047331</v>
      </c>
      <c r="D4329" s="6">
        <f t="shared" si="402"/>
        <v>39.455296933763989</v>
      </c>
      <c r="E4329" s="6">
        <f t="shared" si="407"/>
        <v>-0.1720307131998319</v>
      </c>
      <c r="F4329" s="6">
        <f t="shared" si="403"/>
        <v>0.12936162929102948</v>
      </c>
      <c r="G4329" s="6">
        <f t="shared" si="404"/>
        <v>-0.30637972637970085</v>
      </c>
      <c r="H4329" s="6">
        <f t="shared" si="405"/>
        <v>-3.768170001996296E-2</v>
      </c>
      <c r="I4329" s="6">
        <f t="shared" si="406"/>
        <v>1</v>
      </c>
    </row>
    <row r="4330" spans="1:9" x14ac:dyDescent="0.25">
      <c r="A4330" s="6">
        <v>4319</v>
      </c>
      <c r="B4330" s="6">
        <v>-1.5713885659351945</v>
      </c>
      <c r="C4330" s="6">
        <v>1.7456587420270394E-2</v>
      </c>
      <c r="D4330" s="6">
        <f t="shared" si="402"/>
        <v>86.538650858146411</v>
      </c>
      <c r="E4330" s="6">
        <f t="shared" si="407"/>
        <v>-0.11881055815747496</v>
      </c>
      <c r="F4330" s="6">
        <f t="shared" si="403"/>
        <v>0.28373328150211941</v>
      </c>
      <c r="G4330" s="6">
        <f t="shared" si="404"/>
        <v>-0.31778022962226216</v>
      </c>
      <c r="H4330" s="6">
        <f t="shared" si="405"/>
        <v>8.0159113307312208E-2</v>
      </c>
      <c r="I4330" s="6">
        <f t="shared" si="406"/>
        <v>1</v>
      </c>
    </row>
    <row r="4331" spans="1:9" x14ac:dyDescent="0.25">
      <c r="A4331" s="6">
        <v>4320</v>
      </c>
      <c r="B4331" s="6">
        <v>0.26440602596267127</v>
      </c>
      <c r="C4331" s="6">
        <v>0.22559282204657125</v>
      </c>
      <c r="D4331" s="6">
        <f t="shared" si="402"/>
        <v>68.985883867912932</v>
      </c>
      <c r="E4331" s="6">
        <f t="shared" si="407"/>
        <v>5.8544048907918769E-2</v>
      </c>
      <c r="F4331" s="6">
        <f t="shared" si="403"/>
        <v>0.22618322579643585</v>
      </c>
      <c r="G4331" s="6">
        <f t="shared" si="404"/>
        <v>-0.11910461242093658</v>
      </c>
      <c r="H4331" s="6">
        <f t="shared" si="405"/>
        <v>0.23619271023677413</v>
      </c>
      <c r="I4331" s="6">
        <f t="shared" si="406"/>
        <v>1</v>
      </c>
    </row>
    <row r="4332" spans="1:9" x14ac:dyDescent="0.25">
      <c r="A4332" s="6">
        <v>4321</v>
      </c>
      <c r="B4332" s="6">
        <v>-0.42003648559330031</v>
      </c>
      <c r="C4332" s="6">
        <v>0.19156468398083437</v>
      </c>
      <c r="D4332" s="6">
        <f t="shared" si="402"/>
        <v>70.419508256786017</v>
      </c>
      <c r="E4332" s="6">
        <f t="shared" si="407"/>
        <v>-7.5793797325192439E-3</v>
      </c>
      <c r="F4332" s="6">
        <f t="shared" si="403"/>
        <v>0.23088363362880662</v>
      </c>
      <c r="G4332" s="6">
        <f t="shared" si="404"/>
        <v>-0.18706444476849066</v>
      </c>
      <c r="H4332" s="6">
        <f t="shared" si="405"/>
        <v>0.17190568530345218</v>
      </c>
      <c r="I4332" s="6">
        <f t="shared" si="406"/>
        <v>1</v>
      </c>
    </row>
    <row r="4333" spans="1:9" x14ac:dyDescent="0.25">
      <c r="A4333" s="6">
        <v>4322</v>
      </c>
      <c r="B4333" s="6">
        <v>-0.29967168302391656</v>
      </c>
      <c r="C4333" s="6">
        <v>0.51246681112094483</v>
      </c>
      <c r="D4333" s="6">
        <f t="shared" si="402"/>
        <v>59.992279508780065</v>
      </c>
      <c r="E4333" s="6">
        <f t="shared" si="407"/>
        <v>4.0489649409050921E-3</v>
      </c>
      <c r="F4333" s="6">
        <f t="shared" si="403"/>
        <v>0.19669599838944285</v>
      </c>
      <c r="G4333" s="6">
        <f t="shared" si="404"/>
        <v>-0.16161555438355818</v>
      </c>
      <c r="H4333" s="6">
        <f t="shared" si="405"/>
        <v>0.16971348426536836</v>
      </c>
      <c r="I4333" s="6">
        <f t="shared" si="406"/>
        <v>1</v>
      </c>
    </row>
    <row r="4334" spans="1:9" x14ac:dyDescent="0.25">
      <c r="A4334" s="6">
        <v>4323</v>
      </c>
      <c r="B4334" s="6">
        <v>1.5461273505934514</v>
      </c>
      <c r="C4334" s="6">
        <v>0.42420728171636096</v>
      </c>
      <c r="D4334" s="6">
        <f t="shared" si="402"/>
        <v>62.456794941664519</v>
      </c>
      <c r="E4334" s="6">
        <f t="shared" si="407"/>
        <v>0.18237009290024953</v>
      </c>
      <c r="F4334" s="6">
        <f t="shared" si="403"/>
        <v>0.20477637685791644</v>
      </c>
      <c r="G4334" s="6">
        <f t="shared" si="404"/>
        <v>1.3337026601338925E-2</v>
      </c>
      <c r="H4334" s="6">
        <f t="shared" si="405"/>
        <v>0.3514031591991601</v>
      </c>
      <c r="I4334" s="6">
        <f t="shared" si="406"/>
        <v>1</v>
      </c>
    </row>
    <row r="4335" spans="1:9" x14ac:dyDescent="0.25">
      <c r="A4335" s="6">
        <v>4324</v>
      </c>
      <c r="B4335" s="6">
        <v>-0.19231038095313124</v>
      </c>
      <c r="C4335" s="6">
        <v>0.97323526718955045</v>
      </c>
      <c r="D4335" s="6">
        <f t="shared" si="402"/>
        <v>41.552691677654224</v>
      </c>
      <c r="E4335" s="6">
        <f t="shared" si="407"/>
        <v>1.4421052116033079E-2</v>
      </c>
      <c r="F4335" s="6">
        <f t="shared" si="403"/>
        <v>0.13623833336935812</v>
      </c>
      <c r="G4335" s="6">
        <f t="shared" si="404"/>
        <v>-0.12345263929509888</v>
      </c>
      <c r="H4335" s="6">
        <f t="shared" si="405"/>
        <v>0.15229474352716504</v>
      </c>
      <c r="I4335" s="6">
        <f t="shared" si="406"/>
        <v>1</v>
      </c>
    </row>
    <row r="4336" spans="1:9" x14ac:dyDescent="0.25">
      <c r="A4336" s="6">
        <v>4325</v>
      </c>
      <c r="B4336" s="6">
        <v>-0.4831531441595871</v>
      </c>
      <c r="C4336" s="6">
        <v>0.25031281472212896</v>
      </c>
      <c r="D4336" s="6">
        <f t="shared" si="402"/>
        <v>68.031435467191258</v>
      </c>
      <c r="E4336" s="6">
        <f t="shared" si="407"/>
        <v>-1.3677028254150361E-2</v>
      </c>
      <c r="F4336" s="6">
        <f t="shared" si="403"/>
        <v>0.22305388677767626</v>
      </c>
      <c r="G4336" s="6">
        <f t="shared" si="404"/>
        <v>-0.19009248769641796</v>
      </c>
      <c r="H4336" s="6">
        <f t="shared" si="405"/>
        <v>0.16273843118811726</v>
      </c>
      <c r="I4336" s="6">
        <f t="shared" si="406"/>
        <v>1</v>
      </c>
    </row>
    <row r="4337" spans="1:9" x14ac:dyDescent="0.25">
      <c r="A4337" s="6">
        <v>4326</v>
      </c>
      <c r="B4337" s="6">
        <v>0.4584535417961888</v>
      </c>
      <c r="C4337" s="6">
        <v>0.81609546189764093</v>
      </c>
      <c r="D4337" s="6">
        <f t="shared" si="402"/>
        <v>50.983559724915132</v>
      </c>
      <c r="E4337" s="6">
        <f t="shared" si="407"/>
        <v>7.7290819965289859E-2</v>
      </c>
      <c r="F4337" s="6">
        <f t="shared" si="403"/>
        <v>0.1671592122128365</v>
      </c>
      <c r="G4337" s="6">
        <f t="shared" si="404"/>
        <v>-7.5429526368731709E-2</v>
      </c>
      <c r="H4337" s="6">
        <f t="shared" si="405"/>
        <v>0.23001116629931143</v>
      </c>
      <c r="I4337" s="6">
        <f t="shared" si="406"/>
        <v>1</v>
      </c>
    </row>
    <row r="4338" spans="1:9" x14ac:dyDescent="0.25">
      <c r="A4338" s="6">
        <v>4327</v>
      </c>
      <c r="B4338" s="6">
        <v>0.76363903644960374</v>
      </c>
      <c r="C4338" s="6">
        <v>0.91937009796441538</v>
      </c>
      <c r="D4338" s="6">
        <f t="shared" si="402"/>
        <v>46.238897168133789</v>
      </c>
      <c r="E4338" s="6">
        <f t="shared" si="407"/>
        <v>0.10677453983525531</v>
      </c>
      <c r="F4338" s="6">
        <f t="shared" si="403"/>
        <v>0.15160294153486489</v>
      </c>
      <c r="G4338" s="6">
        <f t="shared" si="404"/>
        <v>-3.8666026291252209E-2</v>
      </c>
      <c r="H4338" s="6">
        <f t="shared" si="405"/>
        <v>0.25221510596176283</v>
      </c>
      <c r="I4338" s="6">
        <f t="shared" si="406"/>
        <v>1</v>
      </c>
    </row>
    <row r="4339" spans="1:9" x14ac:dyDescent="0.25">
      <c r="A4339" s="6">
        <v>4328</v>
      </c>
      <c r="B4339" s="6">
        <v>0.10449525689182337</v>
      </c>
      <c r="C4339" s="6">
        <v>0.73290200506607261</v>
      </c>
      <c r="D4339" s="6">
        <f t="shared" si="402"/>
        <v>53.767458875743415</v>
      </c>
      <c r="E4339" s="6">
        <f t="shared" si="407"/>
        <v>4.3095200905395072E-2</v>
      </c>
      <c r="F4339" s="6">
        <f t="shared" si="403"/>
        <v>0.17628675041227349</v>
      </c>
      <c r="G4339" s="6">
        <f t="shared" si="404"/>
        <v>-0.11373929000306326</v>
      </c>
      <c r="H4339" s="6">
        <f t="shared" si="405"/>
        <v>0.19992969181385339</v>
      </c>
      <c r="I4339" s="6">
        <f t="shared" si="406"/>
        <v>1</v>
      </c>
    </row>
    <row r="4340" spans="1:9" x14ac:dyDescent="0.25">
      <c r="A4340" s="6">
        <v>4329</v>
      </c>
      <c r="B4340" s="6">
        <v>0.42421788748470135</v>
      </c>
      <c r="C4340" s="6">
        <v>0.84746848963896604</v>
      </c>
      <c r="D4340" s="6">
        <f t="shared" si="402"/>
        <v>49.767944239712307</v>
      </c>
      <c r="E4340" s="6">
        <f t="shared" si="407"/>
        <v>7.3983341533422731E-2</v>
      </c>
      <c r="F4340" s="6">
        <f t="shared" si="403"/>
        <v>0.16317358767118789</v>
      </c>
      <c r="G4340" s="6">
        <f t="shared" si="404"/>
        <v>-7.6905343443936791E-2</v>
      </c>
      <c r="H4340" s="6">
        <f t="shared" si="405"/>
        <v>0.22487202651078225</v>
      </c>
      <c r="I4340" s="6">
        <f t="shared" si="406"/>
        <v>1</v>
      </c>
    </row>
    <row r="4341" spans="1:9" x14ac:dyDescent="0.25">
      <c r="A4341" s="6">
        <v>4330</v>
      </c>
      <c r="B4341" s="6">
        <v>0.54328666010405868</v>
      </c>
      <c r="C4341" s="6">
        <v>0.56239509262367626</v>
      </c>
      <c r="D4341" s="6">
        <f t="shared" si="402"/>
        <v>58.627499021788637</v>
      </c>
      <c r="E4341" s="6">
        <f t="shared" si="407"/>
        <v>8.5486477818312534E-2</v>
      </c>
      <c r="F4341" s="6">
        <f t="shared" si="403"/>
        <v>0.19222130826815947</v>
      </c>
      <c r="G4341" s="6">
        <f t="shared" si="404"/>
        <v>-7.8282827480916528E-2</v>
      </c>
      <c r="H4341" s="6">
        <f t="shared" si="405"/>
        <v>0.2492557831175416</v>
      </c>
      <c r="I4341" s="6">
        <f t="shared" si="406"/>
        <v>1</v>
      </c>
    </row>
    <row r="4342" spans="1:9" x14ac:dyDescent="0.25">
      <c r="A4342" s="6">
        <v>4331</v>
      </c>
      <c r="B4342" s="6">
        <v>1.1840438673971221</v>
      </c>
      <c r="C4342" s="6">
        <v>0.56926175725577566</v>
      </c>
      <c r="D4342" s="6">
        <f t="shared" si="402"/>
        <v>58.439821894477483</v>
      </c>
      <c r="E4342" s="6">
        <f t="shared" si="407"/>
        <v>0.14738950510977911</v>
      </c>
      <c r="F4342" s="6">
        <f t="shared" si="403"/>
        <v>0.19160597342451632</v>
      </c>
      <c r="G4342" s="6">
        <f t="shared" si="404"/>
        <v>-1.6117462631256657E-2</v>
      </c>
      <c r="H4342" s="6">
        <f t="shared" si="405"/>
        <v>0.3108964728508149</v>
      </c>
      <c r="I4342" s="6">
        <f t="shared" si="406"/>
        <v>1</v>
      </c>
    </row>
    <row r="4343" spans="1:9" x14ac:dyDescent="0.25">
      <c r="A4343" s="6">
        <v>4332</v>
      </c>
      <c r="B4343" s="6">
        <v>-0.3797606495936634</v>
      </c>
      <c r="C4343" s="6">
        <v>0.61070589312417978</v>
      </c>
      <c r="D4343" s="6">
        <f t="shared" si="402"/>
        <v>57.301401290426497</v>
      </c>
      <c r="E4343" s="6">
        <f t="shared" si="407"/>
        <v>-3.6883643109293929E-3</v>
      </c>
      <c r="F4343" s="6">
        <f t="shared" si="403"/>
        <v>0.18787344685385737</v>
      </c>
      <c r="G4343" s="6">
        <f t="shared" si="404"/>
        <v>-0.16559492376858512</v>
      </c>
      <c r="H4343" s="6">
        <f t="shared" si="405"/>
        <v>0.15821819514672633</v>
      </c>
      <c r="I4343" s="6">
        <f t="shared" si="406"/>
        <v>1</v>
      </c>
    </row>
    <row r="4344" spans="1:9" x14ac:dyDescent="0.25">
      <c r="A4344" s="6">
        <v>4333</v>
      </c>
      <c r="B4344" s="6">
        <v>0.66689835875877179</v>
      </c>
      <c r="C4344" s="6">
        <v>0.24912259285256508</v>
      </c>
      <c r="D4344" s="6">
        <f t="shared" si="402"/>
        <v>68.075988777685623</v>
      </c>
      <c r="E4344" s="6">
        <f t="shared" si="407"/>
        <v>9.7428502454591781E-2</v>
      </c>
      <c r="F4344" s="6">
        <f t="shared" si="403"/>
        <v>0.22319996320552662</v>
      </c>
      <c r="G4344" s="6">
        <f t="shared" si="404"/>
        <v>-7.9044714157288642E-2</v>
      </c>
      <c r="H4344" s="6">
        <f t="shared" si="405"/>
        <v>0.2739017190664722</v>
      </c>
      <c r="I4344" s="6">
        <f t="shared" si="406"/>
        <v>1</v>
      </c>
    </row>
    <row r="4345" spans="1:9" x14ac:dyDescent="0.25">
      <c r="A4345" s="6">
        <v>4334</v>
      </c>
      <c r="B4345" s="6">
        <v>-0.64771938923513517</v>
      </c>
      <c r="C4345" s="6">
        <v>0.69945371868037964</v>
      </c>
      <c r="D4345" s="6">
        <f t="shared" si="402"/>
        <v>54.777291918178882</v>
      </c>
      <c r="E4345" s="6">
        <f t="shared" si="407"/>
        <v>-2.9575637968120419E-2</v>
      </c>
      <c r="F4345" s="6">
        <f t="shared" si="403"/>
        <v>0.17959767842025862</v>
      </c>
      <c r="G4345" s="6">
        <f t="shared" si="404"/>
        <v>-0.1878760705390487</v>
      </c>
      <c r="H4345" s="6">
        <f t="shared" si="405"/>
        <v>0.12872479460280783</v>
      </c>
      <c r="I4345" s="6">
        <f t="shared" si="406"/>
        <v>1</v>
      </c>
    </row>
    <row r="4346" spans="1:9" x14ac:dyDescent="0.25">
      <c r="A4346" s="6">
        <v>4335</v>
      </c>
      <c r="B4346" s="6">
        <v>0.78126731750671752</v>
      </c>
      <c r="C4346" s="6">
        <v>0.79018524735251927</v>
      </c>
      <c r="D4346" s="6">
        <f t="shared" si="402"/>
        <v>51.905690632723427</v>
      </c>
      <c r="E4346" s="6">
        <f t="shared" si="407"/>
        <v>0.10847759358316432</v>
      </c>
      <c r="F4346" s="6">
        <f t="shared" si="403"/>
        <v>0.17018259223843746</v>
      </c>
      <c r="G4346" s="6">
        <f t="shared" si="404"/>
        <v>-4.5617676972653717E-2</v>
      </c>
      <c r="H4346" s="6">
        <f t="shared" si="405"/>
        <v>0.26257286413898234</v>
      </c>
      <c r="I4346" s="6">
        <f t="shared" si="406"/>
        <v>1</v>
      </c>
    </row>
    <row r="4347" spans="1:9" x14ac:dyDescent="0.25">
      <c r="A4347" s="6">
        <v>4336</v>
      </c>
      <c r="B4347" s="6">
        <v>-1.3445287549984641</v>
      </c>
      <c r="C4347" s="6">
        <v>7.7120273445844906E-2</v>
      </c>
      <c r="D4347" s="6">
        <f t="shared" si="402"/>
        <v>77.350946021216771</v>
      </c>
      <c r="E4347" s="6">
        <f t="shared" si="407"/>
        <v>-9.6893818231785195E-2</v>
      </c>
      <c r="F4347" s="6">
        <f t="shared" si="403"/>
        <v>0.25360965908595662</v>
      </c>
      <c r="G4347" s="6">
        <f t="shared" si="404"/>
        <v>-0.28500501114295057</v>
      </c>
      <c r="H4347" s="6">
        <f t="shared" si="405"/>
        <v>9.1217374679380181E-2</v>
      </c>
      <c r="I4347" s="6">
        <f t="shared" si="406"/>
        <v>1</v>
      </c>
    </row>
    <row r="4348" spans="1:9" x14ac:dyDescent="0.25">
      <c r="A4348" s="6">
        <v>4337</v>
      </c>
      <c r="B4348" s="6">
        <v>1.1817337508546188</v>
      </c>
      <c r="C4348" s="6">
        <v>0.38615070039979249</v>
      </c>
      <c r="D4348" s="6">
        <f t="shared" si="402"/>
        <v>63.566397977086289</v>
      </c>
      <c r="E4348" s="6">
        <f t="shared" si="407"/>
        <v>0.1471663266488123</v>
      </c>
      <c r="F4348" s="6">
        <f t="shared" si="403"/>
        <v>0.20841441959700424</v>
      </c>
      <c r="G4348" s="6">
        <f t="shared" si="404"/>
        <v>-2.3361644084993916E-2</v>
      </c>
      <c r="H4348" s="6">
        <f t="shared" si="405"/>
        <v>0.31769429738261851</v>
      </c>
      <c r="I4348" s="6">
        <f t="shared" si="406"/>
        <v>1</v>
      </c>
    </row>
    <row r="4349" spans="1:9" x14ac:dyDescent="0.25">
      <c r="A4349" s="6">
        <v>4338</v>
      </c>
      <c r="B4349" s="6">
        <v>0.92284153652144596</v>
      </c>
      <c r="C4349" s="6">
        <v>0.90786461989196443</v>
      </c>
      <c r="D4349" s="6">
        <f t="shared" si="402"/>
        <v>46.912877098809666</v>
      </c>
      <c r="E4349" s="6">
        <f t="shared" si="407"/>
        <v>0.12215496255176408</v>
      </c>
      <c r="F4349" s="6">
        <f t="shared" si="403"/>
        <v>0.15381271179937595</v>
      </c>
      <c r="G4349" s="6">
        <f t="shared" si="404"/>
        <v>-2.4341742539878919E-2</v>
      </c>
      <c r="H4349" s="6">
        <f t="shared" si="405"/>
        <v>0.26865166764340709</v>
      </c>
      <c r="I4349" s="6">
        <f t="shared" si="406"/>
        <v>1</v>
      </c>
    </row>
    <row r="4350" spans="1:9" x14ac:dyDescent="0.25">
      <c r="A4350" s="6">
        <v>4339</v>
      </c>
      <c r="B4350" s="6">
        <v>-0.86667569121345878</v>
      </c>
      <c r="C4350" s="6">
        <v>0.62083803827021089</v>
      </c>
      <c r="D4350" s="6">
        <f t="shared" si="402"/>
        <v>57.020646358007554</v>
      </c>
      <c r="E4350" s="6">
        <f t="shared" si="407"/>
        <v>-5.072882638758916E-2</v>
      </c>
      <c r="F4350" s="6">
        <f t="shared" si="403"/>
        <v>0.18695293887871328</v>
      </c>
      <c r="G4350" s="6">
        <f t="shared" si="404"/>
        <v>-0.21223825872194144</v>
      </c>
      <c r="H4350" s="6">
        <f t="shared" si="405"/>
        <v>0.11078060594676312</v>
      </c>
      <c r="I4350" s="6">
        <f t="shared" si="406"/>
        <v>1</v>
      </c>
    </row>
    <row r="4351" spans="1:9" x14ac:dyDescent="0.25">
      <c r="A4351" s="6">
        <v>4340</v>
      </c>
      <c r="B4351" s="6">
        <v>0.18771515897242352</v>
      </c>
      <c r="C4351" s="6">
        <v>0.27426984466078674</v>
      </c>
      <c r="D4351" s="6">
        <f t="shared" si="402"/>
        <v>67.160891104706309</v>
      </c>
      <c r="E4351" s="6">
        <f t="shared" si="407"/>
        <v>5.1135007264268215E-2</v>
      </c>
      <c r="F4351" s="6">
        <f t="shared" si="403"/>
        <v>0.22019964296625019</v>
      </c>
      <c r="G4351" s="6">
        <f t="shared" si="404"/>
        <v>-0.12414809363138878</v>
      </c>
      <c r="H4351" s="6">
        <f t="shared" si="405"/>
        <v>0.22641810815992519</v>
      </c>
      <c r="I4351" s="6">
        <f t="shared" si="406"/>
        <v>1</v>
      </c>
    </row>
    <row r="4352" spans="1:9" x14ac:dyDescent="0.25">
      <c r="A4352" s="6">
        <v>4341</v>
      </c>
      <c r="B4352" s="6">
        <v>-0.75608340921462514</v>
      </c>
      <c r="C4352" s="6">
        <v>0.55735953856013676</v>
      </c>
      <c r="D4352" s="6">
        <f t="shared" si="402"/>
        <v>58.765054612429914</v>
      </c>
      <c r="E4352" s="6">
        <f t="shared" si="407"/>
        <v>-4.0044596896483015E-2</v>
      </c>
      <c r="F4352" s="6">
        <f t="shared" si="403"/>
        <v>0.19267231020468825</v>
      </c>
      <c r="G4352" s="6">
        <f t="shared" si="404"/>
        <v>-0.20400591264794496</v>
      </c>
      <c r="H4352" s="6">
        <f t="shared" si="405"/>
        <v>0.12391671885497893</v>
      </c>
      <c r="I4352" s="6">
        <f t="shared" si="406"/>
        <v>1</v>
      </c>
    </row>
    <row r="4353" spans="1:9" x14ac:dyDescent="0.25">
      <c r="A4353" s="6">
        <v>4342</v>
      </c>
      <c r="B4353" s="6">
        <v>0.13554881661548279</v>
      </c>
      <c r="C4353" s="6">
        <v>0.61607715079195535</v>
      </c>
      <c r="D4353" s="6">
        <f t="shared" si="402"/>
        <v>57.152725530656831</v>
      </c>
      <c r="E4353" s="6">
        <f t="shared" si="407"/>
        <v>4.6095259793834026E-2</v>
      </c>
      <c r="F4353" s="6">
        <f t="shared" si="403"/>
        <v>0.18738598534641585</v>
      </c>
      <c r="G4353" s="6">
        <f t="shared" si="404"/>
        <v>-0.11560111967974604</v>
      </c>
      <c r="H4353" s="6">
        <f t="shared" si="405"/>
        <v>0.20779163926741409</v>
      </c>
      <c r="I4353" s="6">
        <f t="shared" si="406"/>
        <v>1</v>
      </c>
    </row>
    <row r="4354" spans="1:9" x14ac:dyDescent="0.25">
      <c r="A4354" s="6">
        <v>4343</v>
      </c>
      <c r="B4354" s="6">
        <v>-0.72190687205875292</v>
      </c>
      <c r="C4354" s="6">
        <v>0.30164494766075622</v>
      </c>
      <c r="D4354" s="6">
        <f t="shared" si="402"/>
        <v>66.219274504908526</v>
      </c>
      <c r="E4354" s="6">
        <f t="shared" si="407"/>
        <v>-3.6742829724443773E-2</v>
      </c>
      <c r="F4354" s="6">
        <f t="shared" si="403"/>
        <v>0.21711237542592959</v>
      </c>
      <c r="G4354" s="6">
        <f t="shared" si="404"/>
        <v>-0.21079283143581945</v>
      </c>
      <c r="H4354" s="6">
        <f t="shared" si="405"/>
        <v>0.13730717198693188</v>
      </c>
      <c r="I4354" s="6">
        <f t="shared" si="406"/>
        <v>1</v>
      </c>
    </row>
    <row r="4355" spans="1:9" x14ac:dyDescent="0.25">
      <c r="A4355" s="6">
        <v>4344</v>
      </c>
      <c r="B4355" s="6">
        <v>-1.003620582196163</v>
      </c>
      <c r="C4355" s="6">
        <v>0.40327158421582687</v>
      </c>
      <c r="D4355" s="6">
        <f t="shared" si="402"/>
        <v>63.062337449698767</v>
      </c>
      <c r="E4355" s="6">
        <f t="shared" si="407"/>
        <v>-6.395895977889722E-2</v>
      </c>
      <c r="F4355" s="6">
        <f t="shared" si="403"/>
        <v>0.2067617621301599</v>
      </c>
      <c r="G4355" s="6">
        <f t="shared" si="404"/>
        <v>-0.23380946960503496</v>
      </c>
      <c r="H4355" s="6">
        <f t="shared" si="405"/>
        <v>0.1058915500472405</v>
      </c>
      <c r="I4355" s="6">
        <f t="shared" si="406"/>
        <v>1</v>
      </c>
    </row>
    <row r="4356" spans="1:9" x14ac:dyDescent="0.25">
      <c r="A4356" s="6">
        <v>4345</v>
      </c>
      <c r="B4356" s="6">
        <v>-1.4448414731305093</v>
      </c>
      <c r="C4356" s="6">
        <v>0.89230018005920586</v>
      </c>
      <c r="D4356" s="6">
        <f t="shared" si="402"/>
        <v>47.740880721329667</v>
      </c>
      <c r="E4356" s="6">
        <f t="shared" si="407"/>
        <v>-0.10658494750435701</v>
      </c>
      <c r="F4356" s="6">
        <f t="shared" si="403"/>
        <v>0.15652747777485138</v>
      </c>
      <c r="G4356" s="6">
        <f t="shared" si="404"/>
        <v>-0.25436881778469461</v>
      </c>
      <c r="H4356" s="6">
        <f t="shared" si="405"/>
        <v>4.1198922775980584E-2</v>
      </c>
      <c r="I4356" s="6">
        <f t="shared" si="406"/>
        <v>1</v>
      </c>
    </row>
    <row r="4357" spans="1:9" x14ac:dyDescent="0.25">
      <c r="A4357" s="6">
        <v>4346</v>
      </c>
      <c r="B4357" s="6">
        <v>-2.0245897758286446</v>
      </c>
      <c r="C4357" s="6">
        <v>0.7364421521652883</v>
      </c>
      <c r="D4357" s="6">
        <f t="shared" si="402"/>
        <v>53.657805278516122</v>
      </c>
      <c r="E4357" s="6">
        <f t="shared" si="407"/>
        <v>-0.16259395465344073</v>
      </c>
      <c r="F4357" s="6">
        <f t="shared" si="403"/>
        <v>0.17592723042136432</v>
      </c>
      <c r="G4357" s="6">
        <f t="shared" si="404"/>
        <v>-0.31926843945823596</v>
      </c>
      <c r="H4357" s="6">
        <f t="shared" si="405"/>
        <v>-5.9194698486454977E-3</v>
      </c>
      <c r="I4357" s="6">
        <f t="shared" si="406"/>
        <v>1</v>
      </c>
    </row>
    <row r="4358" spans="1:9" x14ac:dyDescent="0.25">
      <c r="A4358" s="6">
        <v>4347</v>
      </c>
      <c r="B4358" s="6">
        <v>-0.40836766856955364</v>
      </c>
      <c r="C4358" s="6">
        <v>0.69188512833033233</v>
      </c>
      <c r="D4358" s="6">
        <f t="shared" si="402"/>
        <v>55.000089469631149</v>
      </c>
      <c r="E4358" s="6">
        <f t="shared" si="407"/>
        <v>-6.4520649080294992E-3</v>
      </c>
      <c r="F4358" s="6">
        <f t="shared" si="403"/>
        <v>0.18032816219551195</v>
      </c>
      <c r="G4358" s="6">
        <f t="shared" si="404"/>
        <v>-0.16507410117306623</v>
      </c>
      <c r="H4358" s="6">
        <f t="shared" si="405"/>
        <v>0.15216997135700724</v>
      </c>
      <c r="I4358" s="6">
        <f t="shared" si="406"/>
        <v>1</v>
      </c>
    </row>
    <row r="4359" spans="1:9" x14ac:dyDescent="0.25">
      <c r="A4359" s="6">
        <v>4348</v>
      </c>
      <c r="B4359" s="6">
        <v>0.36385813473316375</v>
      </c>
      <c r="C4359" s="6">
        <v>0.597827082125309</v>
      </c>
      <c r="D4359" s="6">
        <f t="shared" si="402"/>
        <v>57.656611392672005</v>
      </c>
      <c r="E4359" s="6">
        <f t="shared" si="407"/>
        <v>6.8152035417226892E-2</v>
      </c>
      <c r="F4359" s="6">
        <f t="shared" si="403"/>
        <v>0.18903807013990823</v>
      </c>
      <c r="G4359" s="6">
        <f t="shared" si="404"/>
        <v>-9.4255576303708954E-2</v>
      </c>
      <c r="H4359" s="6">
        <f t="shared" si="405"/>
        <v>0.23055964713816274</v>
      </c>
      <c r="I4359" s="6">
        <f t="shared" si="406"/>
        <v>1</v>
      </c>
    </row>
    <row r="4360" spans="1:9" x14ac:dyDescent="0.25">
      <c r="A4360" s="6">
        <v>4349</v>
      </c>
      <c r="B4360" s="6">
        <v>-0.76609921961789951</v>
      </c>
      <c r="C4360" s="6">
        <v>0.35560167241431928</v>
      </c>
      <c r="D4360" s="6">
        <f t="shared" si="402"/>
        <v>64.489779998616498</v>
      </c>
      <c r="E4360" s="6">
        <f t="shared" si="407"/>
        <v>-4.1012216109631364E-2</v>
      </c>
      <c r="F4360" s="6">
        <f t="shared" si="403"/>
        <v>0.21144190163480819</v>
      </c>
      <c r="G4360" s="6">
        <f t="shared" si="404"/>
        <v>-0.21277428809941623</v>
      </c>
      <c r="H4360" s="6">
        <f t="shared" si="405"/>
        <v>0.13074985588015353</v>
      </c>
      <c r="I4360" s="6">
        <f t="shared" si="406"/>
        <v>1</v>
      </c>
    </row>
    <row r="4361" spans="1:9" x14ac:dyDescent="0.25">
      <c r="A4361" s="6">
        <v>4350</v>
      </c>
      <c r="B4361" s="6">
        <v>0.67149130700272508</v>
      </c>
      <c r="C4361" s="6">
        <v>0.7780083620715964</v>
      </c>
      <c r="D4361" s="6">
        <f t="shared" si="402"/>
        <v>52.319272032092812</v>
      </c>
      <c r="E4361" s="6">
        <f t="shared" si="407"/>
        <v>9.7872223410450959E-2</v>
      </c>
      <c r="F4361" s="6">
        <f t="shared" si="403"/>
        <v>0.1715385968265338</v>
      </c>
      <c r="G4361" s="6">
        <f t="shared" si="404"/>
        <v>-5.6835739983656791E-2</v>
      </c>
      <c r="H4361" s="6">
        <f t="shared" si="405"/>
        <v>0.25258018680455874</v>
      </c>
      <c r="I4361" s="6">
        <f t="shared" si="406"/>
        <v>1</v>
      </c>
    </row>
    <row r="4362" spans="1:9" x14ac:dyDescent="0.25">
      <c r="A4362" s="6">
        <v>4351</v>
      </c>
      <c r="B4362" s="6">
        <v>0.63101424530032091</v>
      </c>
      <c r="C4362" s="6">
        <v>0.55583361308633683</v>
      </c>
      <c r="D4362" s="6">
        <f t="shared" si="402"/>
        <v>58.806729637298211</v>
      </c>
      <c r="E4362" s="6">
        <f t="shared" si="407"/>
        <v>9.3961767739062327E-2</v>
      </c>
      <c r="F4362" s="6">
        <f t="shared" si="403"/>
        <v>0.19280894963048595</v>
      </c>
      <c r="G4362" s="6">
        <f t="shared" si="404"/>
        <v>-7.0057676783929893E-2</v>
      </c>
      <c r="H4362" s="6">
        <f t="shared" si="405"/>
        <v>0.25798121226205456</v>
      </c>
      <c r="I4362" s="6">
        <f t="shared" si="406"/>
        <v>1</v>
      </c>
    </row>
    <row r="4363" spans="1:9" x14ac:dyDescent="0.25">
      <c r="A4363" s="6">
        <v>4352</v>
      </c>
      <c r="B4363" s="6">
        <v>-9.2350092018023133E-2</v>
      </c>
      <c r="C4363" s="6">
        <v>0.19043549913022248</v>
      </c>
      <c r="D4363" s="6">
        <f t="shared" si="402"/>
        <v>70.469953198378931</v>
      </c>
      <c r="E4363" s="6">
        <f t="shared" si="407"/>
        <v>2.4078133493477101E-2</v>
      </c>
      <c r="F4363" s="6">
        <f t="shared" si="403"/>
        <v>0.23104902687993092</v>
      </c>
      <c r="G4363" s="6">
        <f t="shared" si="404"/>
        <v>-0.15547120700359113</v>
      </c>
      <c r="H4363" s="6">
        <f t="shared" si="405"/>
        <v>0.20362747399054532</v>
      </c>
      <c r="I4363" s="6">
        <f t="shared" si="406"/>
        <v>1</v>
      </c>
    </row>
    <row r="4364" spans="1:9" x14ac:dyDescent="0.25">
      <c r="A4364" s="6">
        <v>4353</v>
      </c>
      <c r="B4364" s="6">
        <v>8.8355136540485546E-2</v>
      </c>
      <c r="C4364" s="6">
        <v>0.57310708944975131</v>
      </c>
      <c r="D4364" s="6">
        <f t="shared" si="402"/>
        <v>58.334652568593953</v>
      </c>
      <c r="E4364" s="6">
        <f t="shared" si="407"/>
        <v>4.1535917140461232E-2</v>
      </c>
      <c r="F4364" s="6">
        <f t="shared" si="403"/>
        <v>0.19126115596260312</v>
      </c>
      <c r="G4364" s="6">
        <f t="shared" si="404"/>
        <v>-0.12182385934891909</v>
      </c>
      <c r="H4364" s="6">
        <f t="shared" si="405"/>
        <v>0.20489569362984156</v>
      </c>
      <c r="I4364" s="6">
        <f t="shared" si="406"/>
        <v>1</v>
      </c>
    </row>
    <row r="4365" spans="1:9" x14ac:dyDescent="0.25">
      <c r="A4365" s="6">
        <v>4354</v>
      </c>
      <c r="B4365" s="6">
        <v>-1.256007635674905</v>
      </c>
      <c r="C4365" s="6">
        <v>0.49269081698049866</v>
      </c>
      <c r="D4365" s="6">
        <f t="shared" ref="D4365:D4428" si="408">CHIINV(C4365,$B$5)</f>
        <v>60.535953081709785</v>
      </c>
      <c r="E4365" s="6">
        <f t="shared" si="407"/>
        <v>-8.8341865631037964E-2</v>
      </c>
      <c r="F4365" s="6">
        <f t="shared" ref="F4365:F4428" si="409">$B$2/($B$5)*D4365</f>
        <v>0.19847853469413043</v>
      </c>
      <c r="G4365" s="6">
        <f t="shared" ref="G4365:G4428" si="410">E4365-$B$8*SQRT(F4365/$B$6*(1/$B$3+1/$B$4))</f>
        <v>-0.25475535036158869</v>
      </c>
      <c r="H4365" s="6">
        <f t="shared" ref="H4365:H4428" si="411">E4365+$B$8*SQRT(F4365/$B$6*(1/$B$3+1/$B$4))</f>
        <v>7.8071619099512796E-2</v>
      </c>
      <c r="I4365" s="6">
        <f t="shared" ref="I4365:I4428" si="412">IF(-G4365&lt;$B$9,1,0)*IF(H4365&lt;$B$9,1,0)</f>
        <v>1</v>
      </c>
    </row>
    <row r="4366" spans="1:9" x14ac:dyDescent="0.25">
      <c r="A4366" s="6">
        <v>4355</v>
      </c>
      <c r="B4366" s="6">
        <v>1.2891882761323359</v>
      </c>
      <c r="C4366" s="6">
        <v>0.24948881496627703</v>
      </c>
      <c r="D4366" s="6">
        <f t="shared" si="408"/>
        <v>68.062265994177196</v>
      </c>
      <c r="E4366" s="6">
        <f t="shared" ref="E4366:E4429" si="413">$B$1+B4366*SQRT($B$2/$B$6*(1/$B$3+1/$B$4))</f>
        <v>0.15754742004136119</v>
      </c>
      <c r="F4366" s="6">
        <f t="shared" si="409"/>
        <v>0.22315497047271213</v>
      </c>
      <c r="G4366" s="6">
        <f t="shared" si="410"/>
        <v>-1.8908008905261814E-2</v>
      </c>
      <c r="H4366" s="6">
        <f t="shared" si="411"/>
        <v>0.33400284898798416</v>
      </c>
      <c r="I4366" s="6">
        <f t="shared" si="412"/>
        <v>1</v>
      </c>
    </row>
    <row r="4367" spans="1:9" x14ac:dyDescent="0.25">
      <c r="A4367" s="6">
        <v>4356</v>
      </c>
      <c r="B4367" s="6">
        <v>1.3661883713211864</v>
      </c>
      <c r="C4367" s="6">
        <v>0.77770317697683644</v>
      </c>
      <c r="D4367" s="6">
        <f t="shared" si="408"/>
        <v>52.329495356320606</v>
      </c>
      <c r="E4367" s="6">
        <f t="shared" si="413"/>
        <v>0.16498633596718842</v>
      </c>
      <c r="F4367" s="6">
        <f t="shared" si="409"/>
        <v>0.17157211592236266</v>
      </c>
      <c r="G4367" s="6">
        <f t="shared" si="410"/>
        <v>1.0263258138639347E-2</v>
      </c>
      <c r="H4367" s="6">
        <f t="shared" si="411"/>
        <v>0.31970941379573747</v>
      </c>
      <c r="I4367" s="6">
        <f t="shared" si="412"/>
        <v>1</v>
      </c>
    </row>
    <row r="4368" spans="1:9" x14ac:dyDescent="0.25">
      <c r="A4368" s="6">
        <v>4357</v>
      </c>
      <c r="B4368" s="6">
        <v>-0.21590039978036657</v>
      </c>
      <c r="C4368" s="6">
        <v>0.26166570024719993</v>
      </c>
      <c r="D4368" s="6">
        <f t="shared" si="408"/>
        <v>67.612882708208531</v>
      </c>
      <c r="E4368" s="6">
        <f t="shared" si="413"/>
        <v>1.2142039780865286E-2</v>
      </c>
      <c r="F4368" s="6">
        <f t="shared" si="409"/>
        <v>0.22168158264986404</v>
      </c>
      <c r="G4368" s="6">
        <f t="shared" si="410"/>
        <v>-0.16372989813729102</v>
      </c>
      <c r="H4368" s="6">
        <f t="shared" si="411"/>
        <v>0.18801397769902159</v>
      </c>
      <c r="I4368" s="6">
        <f t="shared" si="412"/>
        <v>1</v>
      </c>
    </row>
    <row r="4369" spans="1:9" x14ac:dyDescent="0.25">
      <c r="A4369" s="6">
        <v>4358</v>
      </c>
      <c r="B4369" s="6">
        <v>0.13678345567313954</v>
      </c>
      <c r="C4369" s="6">
        <v>0.71092867824335459</v>
      </c>
      <c r="D4369" s="6">
        <f t="shared" si="408"/>
        <v>54.43577230574234</v>
      </c>
      <c r="E4369" s="6">
        <f t="shared" si="413"/>
        <v>4.6214537258701123E-2</v>
      </c>
      <c r="F4369" s="6">
        <f t="shared" si="409"/>
        <v>0.17847794198604044</v>
      </c>
      <c r="G4369" s="6">
        <f t="shared" si="410"/>
        <v>-0.11159164641555644</v>
      </c>
      <c r="H4369" s="6">
        <f t="shared" si="411"/>
        <v>0.20402072093295867</v>
      </c>
      <c r="I4369" s="6">
        <f t="shared" si="412"/>
        <v>1</v>
      </c>
    </row>
    <row r="4370" spans="1:9" x14ac:dyDescent="0.25">
      <c r="A4370" s="6">
        <v>4359</v>
      </c>
      <c r="B4370" s="6">
        <v>1.546377461636439</v>
      </c>
      <c r="C4370" s="6">
        <v>0.83892330698568685</v>
      </c>
      <c r="D4370" s="6">
        <f t="shared" si="408"/>
        <v>50.111927856392086</v>
      </c>
      <c r="E4370" s="6">
        <f t="shared" si="413"/>
        <v>0.18239425592259828</v>
      </c>
      <c r="F4370" s="6">
        <f t="shared" si="409"/>
        <v>0.16430140280784292</v>
      </c>
      <c r="G4370" s="6">
        <f t="shared" si="410"/>
        <v>3.0985016405350646E-2</v>
      </c>
      <c r="H4370" s="6">
        <f t="shared" si="411"/>
        <v>0.33380349543984589</v>
      </c>
      <c r="I4370" s="6">
        <f t="shared" si="412"/>
        <v>1</v>
      </c>
    </row>
    <row r="4371" spans="1:9" x14ac:dyDescent="0.25">
      <c r="A4371" s="6">
        <v>4360</v>
      </c>
      <c r="B4371" s="6">
        <v>0.49176833272213116</v>
      </c>
      <c r="C4371" s="6">
        <v>0.99014252143925285</v>
      </c>
      <c r="D4371" s="6">
        <f t="shared" si="408"/>
        <v>38.229911819122414</v>
      </c>
      <c r="E4371" s="6">
        <f t="shared" si="413"/>
        <v>8.0509334542145622E-2</v>
      </c>
      <c r="F4371" s="6">
        <f t="shared" si="409"/>
        <v>0.12534397317745052</v>
      </c>
      <c r="G4371" s="6">
        <f t="shared" si="410"/>
        <v>-5.1736947406636979E-2</v>
      </c>
      <c r="H4371" s="6">
        <f t="shared" si="411"/>
        <v>0.21275561649092822</v>
      </c>
      <c r="I4371" s="6">
        <f t="shared" si="412"/>
        <v>1</v>
      </c>
    </row>
    <row r="4372" spans="1:9" x14ac:dyDescent="0.25">
      <c r="A4372" s="6">
        <v>4361</v>
      </c>
      <c r="B4372" s="6">
        <v>-0.57702663980307989</v>
      </c>
      <c r="C4372" s="6">
        <v>0.54374828333384195</v>
      </c>
      <c r="D4372" s="6">
        <f t="shared" si="408"/>
        <v>59.136745187358848</v>
      </c>
      <c r="E4372" s="6">
        <f t="shared" si="413"/>
        <v>-2.2746069533161203E-2</v>
      </c>
      <c r="F4372" s="6">
        <f t="shared" si="409"/>
        <v>0.19389096782740606</v>
      </c>
      <c r="G4372" s="6">
        <f t="shared" si="410"/>
        <v>-0.18722509783795316</v>
      </c>
      <c r="H4372" s="6">
        <f t="shared" si="411"/>
        <v>0.14173295877163072</v>
      </c>
      <c r="I4372" s="6">
        <f t="shared" si="412"/>
        <v>1</v>
      </c>
    </row>
    <row r="4373" spans="1:9" x14ac:dyDescent="0.25">
      <c r="A4373" s="6">
        <v>4362</v>
      </c>
      <c r="B4373" s="6">
        <v>0.91014953795820475</v>
      </c>
      <c r="C4373" s="6">
        <v>0.52272103030487993</v>
      </c>
      <c r="D4373" s="6">
        <f t="shared" si="408"/>
        <v>59.711416444998541</v>
      </c>
      <c r="E4373" s="6">
        <f t="shared" si="413"/>
        <v>0.12092879899948393</v>
      </c>
      <c r="F4373" s="6">
        <f t="shared" si="409"/>
        <v>0.19577513588524112</v>
      </c>
      <c r="G4373" s="6">
        <f t="shared" si="410"/>
        <v>-4.4347473446331567E-2</v>
      </c>
      <c r="H4373" s="6">
        <f t="shared" si="411"/>
        <v>0.28620507144529944</v>
      </c>
      <c r="I4373" s="6">
        <f t="shared" si="412"/>
        <v>1</v>
      </c>
    </row>
    <row r="4374" spans="1:9" x14ac:dyDescent="0.25">
      <c r="A4374" s="6">
        <v>4363</v>
      </c>
      <c r="B4374" s="6">
        <v>-0.74513309300527908</v>
      </c>
      <c r="C4374" s="6">
        <v>0.18124942777794734</v>
      </c>
      <c r="D4374" s="6">
        <f t="shared" si="408"/>
        <v>70.888283317642262</v>
      </c>
      <c r="E4374" s="6">
        <f t="shared" si="413"/>
        <v>-3.8986695845286093E-2</v>
      </c>
      <c r="F4374" s="6">
        <f t="shared" si="409"/>
        <v>0.23242060104145004</v>
      </c>
      <c r="G4374" s="6">
        <f t="shared" si="410"/>
        <v>-0.2190681763057642</v>
      </c>
      <c r="H4374" s="6">
        <f t="shared" si="411"/>
        <v>0.14109478461519204</v>
      </c>
      <c r="I4374" s="6">
        <f t="shared" si="412"/>
        <v>1</v>
      </c>
    </row>
    <row r="4375" spans="1:9" x14ac:dyDescent="0.25">
      <c r="A4375" s="6">
        <v>4364</v>
      </c>
      <c r="B4375" s="6">
        <v>7.7302502177190036E-2</v>
      </c>
      <c r="C4375" s="6">
        <v>0.37379070406201359</v>
      </c>
      <c r="D4375" s="6">
        <f t="shared" si="408"/>
        <v>63.93599467369463</v>
      </c>
      <c r="E4375" s="6">
        <f t="shared" si="413"/>
        <v>4.0468131216485272E-2</v>
      </c>
      <c r="F4375" s="6">
        <f t="shared" si="409"/>
        <v>0.20962621204490042</v>
      </c>
      <c r="G4375" s="6">
        <f t="shared" si="410"/>
        <v>-0.130554874846877</v>
      </c>
      <c r="H4375" s="6">
        <f t="shared" si="411"/>
        <v>0.21149113727984753</v>
      </c>
      <c r="I4375" s="6">
        <f t="shared" si="412"/>
        <v>1</v>
      </c>
    </row>
    <row r="4376" spans="1:9" x14ac:dyDescent="0.25">
      <c r="A4376" s="6">
        <v>4365</v>
      </c>
      <c r="B4376" s="6">
        <v>0.71043928073777352</v>
      </c>
      <c r="C4376" s="6">
        <v>0.92806787316507466</v>
      </c>
      <c r="D4376" s="6">
        <f t="shared" si="408"/>
        <v>45.684460458660347</v>
      </c>
      <c r="E4376" s="6">
        <f t="shared" si="413"/>
        <v>0.10163495514975281</v>
      </c>
      <c r="F4376" s="6">
        <f t="shared" si="409"/>
        <v>0.14978511625790278</v>
      </c>
      <c r="G4376" s="6">
        <f t="shared" si="410"/>
        <v>-4.2931014270193316E-2</v>
      </c>
      <c r="H4376" s="6">
        <f t="shared" si="411"/>
        <v>0.24620092456969894</v>
      </c>
      <c r="I4376" s="6">
        <f t="shared" si="412"/>
        <v>1</v>
      </c>
    </row>
    <row r="4377" spans="1:9" x14ac:dyDescent="0.25">
      <c r="A4377" s="6">
        <v>4366</v>
      </c>
      <c r="B4377" s="6">
        <v>1.7317643141723238</v>
      </c>
      <c r="C4377" s="6">
        <v>0.46116519669179357</v>
      </c>
      <c r="D4377" s="6">
        <f t="shared" si="408"/>
        <v>61.411015003604582</v>
      </c>
      <c r="E4377" s="6">
        <f t="shared" si="413"/>
        <v>0.20030432741518342</v>
      </c>
      <c r="F4377" s="6">
        <f t="shared" si="409"/>
        <v>0.20134759017575274</v>
      </c>
      <c r="G4377" s="6">
        <f t="shared" si="410"/>
        <v>3.2692384452930268E-2</v>
      </c>
      <c r="H4377" s="6">
        <f t="shared" si="411"/>
        <v>0.36791627037743657</v>
      </c>
      <c r="I4377" s="6">
        <f t="shared" si="412"/>
        <v>1</v>
      </c>
    </row>
    <row r="4378" spans="1:9" x14ac:dyDescent="0.25">
      <c r="A4378" s="6">
        <v>4367</v>
      </c>
      <c r="B4378" s="6">
        <v>-0.55565351431141607</v>
      </c>
      <c r="C4378" s="6">
        <v>2.4414807580797754E-4</v>
      </c>
      <c r="D4378" s="6">
        <f t="shared" si="408"/>
        <v>107.09961543321569</v>
      </c>
      <c r="E4378" s="6">
        <f t="shared" si="413"/>
        <v>-2.0681229441539301E-2</v>
      </c>
      <c r="F4378" s="6">
        <f t="shared" si="409"/>
        <v>0.35114628010890392</v>
      </c>
      <c r="G4378" s="6">
        <f t="shared" si="410"/>
        <v>-0.24202931923428375</v>
      </c>
      <c r="H4378" s="6">
        <f t="shared" si="411"/>
        <v>0.20066686035120515</v>
      </c>
      <c r="I4378" s="6">
        <f t="shared" si="412"/>
        <v>1</v>
      </c>
    </row>
    <row r="4379" spans="1:9" x14ac:dyDescent="0.25">
      <c r="A4379" s="6">
        <v>4368</v>
      </c>
      <c r="B4379" s="6">
        <v>-0.61818354879505932</v>
      </c>
      <c r="C4379" s="6">
        <v>0.28940702536088136</v>
      </c>
      <c r="D4379" s="6">
        <f t="shared" si="408"/>
        <v>66.633929466772685</v>
      </c>
      <c r="E4379" s="6">
        <f t="shared" si="413"/>
        <v>-2.6722204692570577E-2</v>
      </c>
      <c r="F4379" s="6">
        <f t="shared" si="409"/>
        <v>0.21847189989105797</v>
      </c>
      <c r="G4379" s="6">
        <f t="shared" si="410"/>
        <v>-0.20131629322195574</v>
      </c>
      <c r="H4379" s="6">
        <f t="shared" si="411"/>
        <v>0.14787188383681457</v>
      </c>
      <c r="I4379" s="6">
        <f t="shared" si="412"/>
        <v>1</v>
      </c>
    </row>
    <row r="4380" spans="1:9" x14ac:dyDescent="0.25">
      <c r="A4380" s="6">
        <v>4369</v>
      </c>
      <c r="B4380" s="6">
        <v>0.53197254601400346</v>
      </c>
      <c r="C4380" s="6">
        <v>0.23728141117587817</v>
      </c>
      <c r="D4380" s="6">
        <f t="shared" si="408"/>
        <v>68.526692902333352</v>
      </c>
      <c r="E4380" s="6">
        <f t="shared" si="413"/>
        <v>8.4393430552790138E-2</v>
      </c>
      <c r="F4380" s="6">
        <f t="shared" si="409"/>
        <v>0.22467768164699459</v>
      </c>
      <c r="G4380" s="6">
        <f t="shared" si="410"/>
        <v>-9.266300193270588E-2</v>
      </c>
      <c r="H4380" s="6">
        <f t="shared" si="411"/>
        <v>0.26144986303828616</v>
      </c>
      <c r="I4380" s="6">
        <f t="shared" si="412"/>
        <v>1</v>
      </c>
    </row>
    <row r="4381" spans="1:9" x14ac:dyDescent="0.25">
      <c r="A4381" s="6">
        <v>4370</v>
      </c>
      <c r="B4381" s="6">
        <v>1.4413717508432455</v>
      </c>
      <c r="C4381" s="6">
        <v>0.84359263893551439</v>
      </c>
      <c r="D4381" s="6">
        <f t="shared" si="408"/>
        <v>49.925297518630543</v>
      </c>
      <c r="E4381" s="6">
        <f t="shared" si="413"/>
        <v>0.17224974048522776</v>
      </c>
      <c r="F4381" s="6">
        <f t="shared" si="409"/>
        <v>0.16368950006108374</v>
      </c>
      <c r="G4381" s="6">
        <f t="shared" si="410"/>
        <v>2.1122708393632089E-2</v>
      </c>
      <c r="H4381" s="6">
        <f t="shared" si="411"/>
        <v>0.3233767725768234</v>
      </c>
      <c r="I4381" s="6">
        <f t="shared" si="412"/>
        <v>1</v>
      </c>
    </row>
    <row r="4382" spans="1:9" x14ac:dyDescent="0.25">
      <c r="A4382" s="6">
        <v>4371</v>
      </c>
      <c r="B4382" s="6">
        <v>-0.6445134204113856</v>
      </c>
      <c r="C4382" s="6">
        <v>0.4867702261421552</v>
      </c>
      <c r="D4382" s="6">
        <f t="shared" si="408"/>
        <v>60.699392172386673</v>
      </c>
      <c r="E4382" s="6">
        <f t="shared" si="413"/>
        <v>-2.9265911954377138E-2</v>
      </c>
      <c r="F4382" s="6">
        <f t="shared" si="409"/>
        <v>0.1990144005652022</v>
      </c>
      <c r="G4382" s="6">
        <f t="shared" si="410"/>
        <v>-0.19590389249202961</v>
      </c>
      <c r="H4382" s="6">
        <f t="shared" si="411"/>
        <v>0.13737206858327533</v>
      </c>
      <c r="I4382" s="6">
        <f t="shared" si="412"/>
        <v>1</v>
      </c>
    </row>
    <row r="4383" spans="1:9" x14ac:dyDescent="0.25">
      <c r="A4383" s="6">
        <v>4372</v>
      </c>
      <c r="B4383" s="6">
        <v>-2.2908352548256516</v>
      </c>
      <c r="C4383" s="6">
        <v>0.23508407849360638</v>
      </c>
      <c r="D4383" s="6">
        <f t="shared" si="408"/>
        <v>68.611886747318295</v>
      </c>
      <c r="E4383" s="6">
        <f t="shared" si="413"/>
        <v>-0.18831571160754271</v>
      </c>
      <c r="F4383" s="6">
        <f t="shared" si="409"/>
        <v>0.22495700572891245</v>
      </c>
      <c r="G4383" s="6">
        <f t="shared" si="410"/>
        <v>-0.3654821700720533</v>
      </c>
      <c r="H4383" s="6">
        <f t="shared" si="411"/>
        <v>-1.1149253143032084E-2</v>
      </c>
      <c r="I4383" s="6">
        <f t="shared" si="412"/>
        <v>1</v>
      </c>
    </row>
    <row r="4384" spans="1:9" x14ac:dyDescent="0.25">
      <c r="A4384" s="6">
        <v>4373</v>
      </c>
      <c r="B4384" s="6">
        <v>0.55262034948100336</v>
      </c>
      <c r="C4384" s="6">
        <v>0.26471755119479967</v>
      </c>
      <c r="D4384" s="6">
        <f t="shared" si="408"/>
        <v>67.502264874636921</v>
      </c>
      <c r="E4384" s="6">
        <f t="shared" si="413"/>
        <v>8.6388197879600614E-2</v>
      </c>
      <c r="F4384" s="6">
        <f t="shared" si="409"/>
        <v>0.22131890122831777</v>
      </c>
      <c r="G4384" s="6">
        <f t="shared" si="410"/>
        <v>-8.9339813795196704E-2</v>
      </c>
      <c r="H4384" s="6">
        <f t="shared" si="411"/>
        <v>0.26211620955439796</v>
      </c>
      <c r="I4384" s="6">
        <f t="shared" si="412"/>
        <v>1</v>
      </c>
    </row>
    <row r="4385" spans="1:9" x14ac:dyDescent="0.25">
      <c r="A4385" s="6">
        <v>4374</v>
      </c>
      <c r="B4385" s="6">
        <v>0.26908310246653855</v>
      </c>
      <c r="C4385" s="6">
        <v>0.9277016510513626</v>
      </c>
      <c r="D4385" s="6">
        <f t="shared" si="408"/>
        <v>45.708713491969007</v>
      </c>
      <c r="E4385" s="6">
        <f t="shared" si="413"/>
        <v>5.8995897425840715E-2</v>
      </c>
      <c r="F4385" s="6">
        <f t="shared" si="409"/>
        <v>0.14986463439989839</v>
      </c>
      <c r="G4385" s="6">
        <f t="shared" si="410"/>
        <v>-8.5608440599323155E-2</v>
      </c>
      <c r="H4385" s="6">
        <f t="shared" si="411"/>
        <v>0.20360023545100459</v>
      </c>
      <c r="I4385" s="6">
        <f t="shared" si="412"/>
        <v>1</v>
      </c>
    </row>
    <row r="4386" spans="1:9" x14ac:dyDescent="0.25">
      <c r="A4386" s="6">
        <v>4375</v>
      </c>
      <c r="B4386" s="6">
        <v>1.2062309906468727</v>
      </c>
      <c r="C4386" s="6">
        <v>0.45622119815668205</v>
      </c>
      <c r="D4386" s="6">
        <f t="shared" si="408"/>
        <v>61.54948365459385</v>
      </c>
      <c r="E4386" s="6">
        <f t="shared" si="413"/>
        <v>0.14953298485595429</v>
      </c>
      <c r="F4386" s="6">
        <f t="shared" si="409"/>
        <v>0.20180158575276672</v>
      </c>
      <c r="G4386" s="6">
        <f t="shared" si="410"/>
        <v>-1.8267816176235629E-2</v>
      </c>
      <c r="H4386" s="6">
        <f t="shared" si="411"/>
        <v>0.3173337858881442</v>
      </c>
      <c r="I4386" s="6">
        <f t="shared" si="412"/>
        <v>1</v>
      </c>
    </row>
    <row r="4387" spans="1:9" x14ac:dyDescent="0.25">
      <c r="A4387" s="6">
        <v>4376</v>
      </c>
      <c r="B4387" s="6">
        <v>0.83622580859810114</v>
      </c>
      <c r="C4387" s="6">
        <v>0.49940488906521807</v>
      </c>
      <c r="D4387" s="6">
        <f t="shared" si="408"/>
        <v>60.351017022102674</v>
      </c>
      <c r="E4387" s="6">
        <f t="shared" si="413"/>
        <v>0.11378708824854655</v>
      </c>
      <c r="F4387" s="6">
        <f t="shared" si="409"/>
        <v>0.19787218695771369</v>
      </c>
      <c r="G4387" s="6">
        <f t="shared" si="410"/>
        <v>-5.2372007202310805E-2</v>
      </c>
      <c r="H4387" s="6">
        <f t="shared" si="411"/>
        <v>0.27994618369940394</v>
      </c>
      <c r="I4387" s="6">
        <f t="shared" si="412"/>
        <v>1</v>
      </c>
    </row>
    <row r="4388" spans="1:9" x14ac:dyDescent="0.25">
      <c r="A4388" s="6">
        <v>4377</v>
      </c>
      <c r="B4388" s="6">
        <v>-0.45386968849925324</v>
      </c>
      <c r="C4388" s="6">
        <v>0.4400463881344035</v>
      </c>
      <c r="D4388" s="6">
        <f t="shared" si="408"/>
        <v>62.005404676044009</v>
      </c>
      <c r="E4388" s="6">
        <f t="shared" si="413"/>
        <v>-1.0847977664788816E-2</v>
      </c>
      <c r="F4388" s="6">
        <f t="shared" si="409"/>
        <v>0.20329640877391478</v>
      </c>
      <c r="G4388" s="6">
        <f t="shared" si="410"/>
        <v>-0.17926911502471757</v>
      </c>
      <c r="H4388" s="6">
        <f t="shared" si="411"/>
        <v>0.15757315969513994</v>
      </c>
      <c r="I4388" s="6">
        <f t="shared" si="412"/>
        <v>1</v>
      </c>
    </row>
    <row r="4389" spans="1:9" x14ac:dyDescent="0.25">
      <c r="A4389" s="6">
        <v>4378</v>
      </c>
      <c r="B4389" s="6">
        <v>1.2360578693915159</v>
      </c>
      <c r="C4389" s="6">
        <v>3.7903988769188511E-2</v>
      </c>
      <c r="D4389" s="6">
        <f t="shared" si="408"/>
        <v>81.975167361770005</v>
      </c>
      <c r="E4389" s="6">
        <f t="shared" si="413"/>
        <v>0.15241453510296449</v>
      </c>
      <c r="F4389" s="6">
        <f t="shared" si="409"/>
        <v>0.26877104053039347</v>
      </c>
      <c r="G4389" s="6">
        <f t="shared" si="410"/>
        <v>-4.1237907262868745E-2</v>
      </c>
      <c r="H4389" s="6">
        <f t="shared" si="411"/>
        <v>0.34606697746879772</v>
      </c>
      <c r="I4389" s="6">
        <f t="shared" si="412"/>
        <v>1</v>
      </c>
    </row>
    <row r="4390" spans="1:9" x14ac:dyDescent="0.25">
      <c r="A4390" s="6">
        <v>4379</v>
      </c>
      <c r="B4390" s="6">
        <v>-0.14698343875352293</v>
      </c>
      <c r="C4390" s="6">
        <v>0.59385967589342936</v>
      </c>
      <c r="D4390" s="6">
        <f t="shared" si="408"/>
        <v>57.765722336656111</v>
      </c>
      <c r="E4390" s="6">
        <f t="shared" si="413"/>
        <v>1.8800050757148256E-2</v>
      </c>
      <c r="F4390" s="6">
        <f t="shared" si="409"/>
        <v>0.18939581093985611</v>
      </c>
      <c r="G4390" s="6">
        <f t="shared" si="410"/>
        <v>-0.14376116062613262</v>
      </c>
      <c r="H4390" s="6">
        <f t="shared" si="411"/>
        <v>0.18136126214042911</v>
      </c>
      <c r="I4390" s="6">
        <f t="shared" si="412"/>
        <v>1</v>
      </c>
    </row>
    <row r="4391" spans="1:9" x14ac:dyDescent="0.25">
      <c r="A4391" s="6">
        <v>4380</v>
      </c>
      <c r="B4391" s="6">
        <v>-6.3804463934502564E-2</v>
      </c>
      <c r="C4391" s="6">
        <v>0.55061494796594135</v>
      </c>
      <c r="D4391" s="6">
        <f t="shared" si="408"/>
        <v>58.949240412420693</v>
      </c>
      <c r="E4391" s="6">
        <f t="shared" si="413"/>
        <v>2.6835903166909779E-2</v>
      </c>
      <c r="F4391" s="6">
        <f t="shared" si="409"/>
        <v>0.19327619807351046</v>
      </c>
      <c r="G4391" s="6">
        <f t="shared" si="410"/>
        <v>-0.13738216143010998</v>
      </c>
      <c r="H4391" s="6">
        <f t="shared" si="411"/>
        <v>0.19105396776392955</v>
      </c>
      <c r="I4391" s="6">
        <f t="shared" si="412"/>
        <v>1</v>
      </c>
    </row>
    <row r="4392" spans="1:9" x14ac:dyDescent="0.25">
      <c r="A4392" s="6">
        <v>4381</v>
      </c>
      <c r="B4392" s="6">
        <v>7.2699322117841803E-2</v>
      </c>
      <c r="C4392" s="6">
        <v>0.28675191503646963</v>
      </c>
      <c r="D4392" s="6">
        <f t="shared" si="408"/>
        <v>66.725190418218631</v>
      </c>
      <c r="E4392" s="6">
        <f t="shared" si="413"/>
        <v>4.0023421773348188E-2</v>
      </c>
      <c r="F4392" s="6">
        <f t="shared" si="409"/>
        <v>0.21877111612530697</v>
      </c>
      <c r="G4392" s="6">
        <f t="shared" si="410"/>
        <v>-0.13469018672789204</v>
      </c>
      <c r="H4392" s="6">
        <f t="shared" si="411"/>
        <v>0.21473703027458843</v>
      </c>
      <c r="I4392" s="6">
        <f t="shared" si="412"/>
        <v>1</v>
      </c>
    </row>
    <row r="4393" spans="1:9" x14ac:dyDescent="0.25">
      <c r="A4393" s="6">
        <v>4382</v>
      </c>
      <c r="B4393" s="6">
        <v>0.85481815403909422</v>
      </c>
      <c r="C4393" s="6">
        <v>0.31916257209997861</v>
      </c>
      <c r="D4393" s="6">
        <f t="shared" si="408"/>
        <v>65.641471576035357</v>
      </c>
      <c r="E4393" s="6">
        <f t="shared" si="413"/>
        <v>0.11558327946441807</v>
      </c>
      <c r="F4393" s="6">
        <f t="shared" si="409"/>
        <v>0.21521793959355856</v>
      </c>
      <c r="G4393" s="6">
        <f t="shared" si="410"/>
        <v>-5.7705713161225219E-2</v>
      </c>
      <c r="H4393" s="6">
        <f t="shared" si="411"/>
        <v>0.28887227209006139</v>
      </c>
      <c r="I4393" s="6">
        <f t="shared" si="412"/>
        <v>1</v>
      </c>
    </row>
    <row r="4394" spans="1:9" x14ac:dyDescent="0.25">
      <c r="A4394" s="6">
        <v>4383</v>
      </c>
      <c r="B4394" s="6">
        <v>-7.0705254984204657E-2</v>
      </c>
      <c r="C4394" s="6">
        <v>0.81908627582628868</v>
      </c>
      <c r="D4394" s="6">
        <f t="shared" si="408"/>
        <v>50.87286103487002</v>
      </c>
      <c r="E4394" s="6">
        <f t="shared" si="413"/>
        <v>2.6169223413923345E-2</v>
      </c>
      <c r="F4394" s="6">
        <f t="shared" si="409"/>
        <v>0.16679626568809844</v>
      </c>
      <c r="G4394" s="6">
        <f t="shared" si="410"/>
        <v>-0.12638523484598796</v>
      </c>
      <c r="H4394" s="6">
        <f t="shared" si="411"/>
        <v>0.17872368167383462</v>
      </c>
      <c r="I4394" s="6">
        <f t="shared" si="412"/>
        <v>1</v>
      </c>
    </row>
    <row r="4395" spans="1:9" x14ac:dyDescent="0.25">
      <c r="A4395" s="6">
        <v>4384</v>
      </c>
      <c r="B4395" s="6">
        <v>-1.4584429663955234</v>
      </c>
      <c r="C4395" s="6">
        <v>6.84530167546617E-2</v>
      </c>
      <c r="D4395" s="6">
        <f t="shared" si="408"/>
        <v>78.164549409528775</v>
      </c>
      <c r="E4395" s="6">
        <f t="shared" si="413"/>
        <v>-0.10789897659245087</v>
      </c>
      <c r="F4395" s="6">
        <f t="shared" si="409"/>
        <v>0.25627721117878288</v>
      </c>
      <c r="G4395" s="6">
        <f t="shared" si="410"/>
        <v>-0.29699689017184139</v>
      </c>
      <c r="H4395" s="6">
        <f t="shared" si="411"/>
        <v>8.119893698693964E-2</v>
      </c>
      <c r="I4395" s="6">
        <f t="shared" si="412"/>
        <v>1</v>
      </c>
    </row>
    <row r="4396" spans="1:9" x14ac:dyDescent="0.25">
      <c r="A4396" s="6">
        <v>4385</v>
      </c>
      <c r="B4396" s="6">
        <v>0.55663576858933084</v>
      </c>
      <c r="C4396" s="6">
        <v>0.9515366069521165</v>
      </c>
      <c r="D4396" s="6">
        <f t="shared" si="408"/>
        <v>43.904203972210937</v>
      </c>
      <c r="E4396" s="6">
        <f t="shared" si="413"/>
        <v>8.6776124220218104E-2</v>
      </c>
      <c r="F4396" s="6">
        <f t="shared" si="409"/>
        <v>0.1439482097449539</v>
      </c>
      <c r="G4396" s="6">
        <f t="shared" si="410"/>
        <v>-5.4945093862618338E-2</v>
      </c>
      <c r="H4396" s="6">
        <f t="shared" si="411"/>
        <v>0.22849734230305455</v>
      </c>
      <c r="I4396" s="6">
        <f t="shared" si="412"/>
        <v>1</v>
      </c>
    </row>
    <row r="4397" spans="1:9" x14ac:dyDescent="0.25">
      <c r="A4397" s="6">
        <v>4386</v>
      </c>
      <c r="B4397" s="6">
        <v>-0.81492999015608802</v>
      </c>
      <c r="C4397" s="6">
        <v>0.27341532639545885</v>
      </c>
      <c r="D4397" s="6">
        <f t="shared" si="408"/>
        <v>67.191138818440123</v>
      </c>
      <c r="E4397" s="6">
        <f t="shared" si="413"/>
        <v>-4.5729716727468811E-2</v>
      </c>
      <c r="F4397" s="6">
        <f t="shared" si="409"/>
        <v>0.22029881579816435</v>
      </c>
      <c r="G4397" s="6">
        <f t="shared" si="410"/>
        <v>-0.22105228490937431</v>
      </c>
      <c r="H4397" s="6">
        <f t="shared" si="411"/>
        <v>0.12959285145443669</v>
      </c>
      <c r="I4397" s="6">
        <f t="shared" si="412"/>
        <v>1</v>
      </c>
    </row>
    <row r="4398" spans="1:9" x14ac:dyDescent="0.25">
      <c r="A4398" s="6">
        <v>4387</v>
      </c>
      <c r="B4398" s="6">
        <v>0.76681772043230012</v>
      </c>
      <c r="C4398" s="6">
        <v>0.3001800592059084</v>
      </c>
      <c r="D4398" s="6">
        <f t="shared" si="408"/>
        <v>66.268408767954028</v>
      </c>
      <c r="E4398" s="6">
        <f t="shared" si="413"/>
        <v>0.10708162988292419</v>
      </c>
      <c r="F4398" s="6">
        <f t="shared" si="409"/>
        <v>0.21727347137034109</v>
      </c>
      <c r="G4398" s="6">
        <f t="shared" si="410"/>
        <v>-6.7032931829079379E-2</v>
      </c>
      <c r="H4398" s="6">
        <f t="shared" si="411"/>
        <v>0.28119619159492776</v>
      </c>
      <c r="I4398" s="6">
        <f t="shared" si="412"/>
        <v>1</v>
      </c>
    </row>
    <row r="4399" spans="1:9" x14ac:dyDescent="0.25">
      <c r="A4399" s="6">
        <v>4388</v>
      </c>
      <c r="B4399" s="6">
        <v>-2.436763679725118E-2</v>
      </c>
      <c r="C4399" s="6">
        <v>2.5025177770317698E-2</v>
      </c>
      <c r="D4399" s="6">
        <f t="shared" si="408"/>
        <v>84.470540126787412</v>
      </c>
      <c r="E4399" s="6">
        <f t="shared" si="413"/>
        <v>3.0645862631711495E-2</v>
      </c>
      <c r="F4399" s="6">
        <f t="shared" si="409"/>
        <v>0.27695259057963084</v>
      </c>
      <c r="G4399" s="6">
        <f t="shared" si="410"/>
        <v>-0.16593193191983174</v>
      </c>
      <c r="H4399" s="6">
        <f t="shared" si="411"/>
        <v>0.22722365718325471</v>
      </c>
      <c r="I4399" s="6">
        <f t="shared" si="412"/>
        <v>1</v>
      </c>
    </row>
    <row r="4400" spans="1:9" x14ac:dyDescent="0.25">
      <c r="A4400" s="6">
        <v>4389</v>
      </c>
      <c r="B4400" s="6">
        <v>0.72767761594150215</v>
      </c>
      <c r="C4400" s="6">
        <v>0.58702352977080596</v>
      </c>
      <c r="D4400" s="6">
        <f t="shared" si="408"/>
        <v>57.953437444484308</v>
      </c>
      <c r="E4400" s="6">
        <f t="shared" si="413"/>
        <v>0.10330033654918169</v>
      </c>
      <c r="F4400" s="6">
        <f t="shared" si="409"/>
        <v>0.19001127030978462</v>
      </c>
      <c r="G4400" s="6">
        <f t="shared" si="410"/>
        <v>-5.9524789520819854E-2</v>
      </c>
      <c r="H4400" s="6">
        <f t="shared" si="411"/>
        <v>0.26612546261918324</v>
      </c>
      <c r="I4400" s="6">
        <f t="shared" si="412"/>
        <v>1</v>
      </c>
    </row>
    <row r="4401" spans="1:9" x14ac:dyDescent="0.25">
      <c r="A4401" s="6">
        <v>4390</v>
      </c>
      <c r="B4401" s="6">
        <v>-1.0504163583391346</v>
      </c>
      <c r="C4401" s="6">
        <v>0.73601489303262424</v>
      </c>
      <c r="D4401" s="6">
        <f t="shared" si="408"/>
        <v>53.671070869138248</v>
      </c>
      <c r="E4401" s="6">
        <f t="shared" si="413"/>
        <v>-6.8479861260351521E-2</v>
      </c>
      <c r="F4401" s="6">
        <f t="shared" si="409"/>
        <v>0.17597072416110901</v>
      </c>
      <c r="G4401" s="6">
        <f t="shared" si="410"/>
        <v>-0.22517371185102089</v>
      </c>
      <c r="H4401" s="6">
        <f t="shared" si="411"/>
        <v>8.8213989330317849E-2</v>
      </c>
      <c r="I4401" s="6">
        <f t="shared" si="412"/>
        <v>1</v>
      </c>
    </row>
    <row r="4402" spans="1:9" x14ac:dyDescent="0.25">
      <c r="A4402" s="6">
        <v>4391</v>
      </c>
      <c r="B4402" s="6">
        <v>0.1116518433263991</v>
      </c>
      <c r="C4402" s="6">
        <v>0.15091402935880613</v>
      </c>
      <c r="D4402" s="6">
        <f t="shared" si="408"/>
        <v>72.387373390634338</v>
      </c>
      <c r="E4402" s="6">
        <f t="shared" si="413"/>
        <v>4.3786592840329111E-2</v>
      </c>
      <c r="F4402" s="6">
        <f t="shared" si="409"/>
        <v>0.2373356504610962</v>
      </c>
      <c r="G4402" s="6">
        <f t="shared" si="410"/>
        <v>-0.13818903728952459</v>
      </c>
      <c r="H4402" s="6">
        <f t="shared" si="411"/>
        <v>0.22576222297018278</v>
      </c>
      <c r="I4402" s="6">
        <f t="shared" si="412"/>
        <v>1</v>
      </c>
    </row>
    <row r="4403" spans="1:9" x14ac:dyDescent="0.25">
      <c r="A4403" s="6">
        <v>4392</v>
      </c>
      <c r="B4403" s="6">
        <v>0.64347887018811889</v>
      </c>
      <c r="C4403" s="6">
        <v>0.72038941618091368</v>
      </c>
      <c r="D4403" s="6">
        <f t="shared" si="408"/>
        <v>54.150492377688487</v>
      </c>
      <c r="E4403" s="6">
        <f t="shared" si="413"/>
        <v>9.5165964907389058E-2</v>
      </c>
      <c r="F4403" s="6">
        <f t="shared" si="409"/>
        <v>0.17754259795963437</v>
      </c>
      <c r="G4403" s="6">
        <f t="shared" si="410"/>
        <v>-6.2226170502033037E-2</v>
      </c>
      <c r="H4403" s="6">
        <f t="shared" si="411"/>
        <v>0.25255810031681114</v>
      </c>
      <c r="I4403" s="6">
        <f t="shared" si="412"/>
        <v>1</v>
      </c>
    </row>
    <row r="4404" spans="1:9" x14ac:dyDescent="0.25">
      <c r="A4404" s="6">
        <v>4393</v>
      </c>
      <c r="B4404" s="6">
        <v>-5.7597162594902329E-2</v>
      </c>
      <c r="C4404" s="6">
        <v>0.86977752006592002</v>
      </c>
      <c r="D4404" s="6">
        <f t="shared" si="408"/>
        <v>48.812930799744606</v>
      </c>
      <c r="E4404" s="6">
        <f t="shared" si="413"/>
        <v>2.7435585448838271E-2</v>
      </c>
      <c r="F4404" s="6">
        <f t="shared" si="409"/>
        <v>0.16004239606473641</v>
      </c>
      <c r="G4404" s="6">
        <f t="shared" si="410"/>
        <v>-0.12199836057205131</v>
      </c>
      <c r="H4404" s="6">
        <f t="shared" si="411"/>
        <v>0.17686953146972784</v>
      </c>
      <c r="I4404" s="6">
        <f t="shared" si="412"/>
        <v>1</v>
      </c>
    </row>
    <row r="4405" spans="1:9" x14ac:dyDescent="0.25">
      <c r="A4405" s="6">
        <v>4394</v>
      </c>
      <c r="B4405" s="6">
        <v>-0.45209048948890995</v>
      </c>
      <c r="C4405" s="6">
        <v>0.44743186742759483</v>
      </c>
      <c r="D4405" s="6">
        <f t="shared" si="408"/>
        <v>61.796648335423626</v>
      </c>
      <c r="E4405" s="6">
        <f t="shared" si="413"/>
        <v>-1.0676090710353268E-2</v>
      </c>
      <c r="F4405" s="6">
        <f t="shared" si="409"/>
        <v>0.20261196175548729</v>
      </c>
      <c r="G4405" s="6">
        <f t="shared" si="410"/>
        <v>-0.17881347358753269</v>
      </c>
      <c r="H4405" s="6">
        <f t="shared" si="411"/>
        <v>0.15746129216682614</v>
      </c>
      <c r="I4405" s="6">
        <f t="shared" si="412"/>
        <v>1</v>
      </c>
    </row>
    <row r="4406" spans="1:9" x14ac:dyDescent="0.25">
      <c r="A4406" s="6">
        <v>4395</v>
      </c>
      <c r="B4406" s="6">
        <v>-2.3667598725296557</v>
      </c>
      <c r="C4406" s="6">
        <v>0.33957945493942077</v>
      </c>
      <c r="D4406" s="6">
        <f t="shared" si="408"/>
        <v>64.988610138602141</v>
      </c>
      <c r="E4406" s="6">
        <f t="shared" si="413"/>
        <v>-0.1956507265372702</v>
      </c>
      <c r="F4406" s="6">
        <f t="shared" si="409"/>
        <v>0.21307741029049881</v>
      </c>
      <c r="G4406" s="6">
        <f t="shared" si="410"/>
        <v>-0.36807581095840602</v>
      </c>
      <c r="H4406" s="6">
        <f t="shared" si="411"/>
        <v>-2.3225642116134343E-2</v>
      </c>
      <c r="I4406" s="6">
        <f t="shared" si="412"/>
        <v>1</v>
      </c>
    </row>
    <row r="4407" spans="1:9" x14ac:dyDescent="0.25">
      <c r="A4407" s="6">
        <v>4396</v>
      </c>
      <c r="B4407" s="6">
        <v>0.12174155017419253</v>
      </c>
      <c r="C4407" s="6">
        <v>0.17966246528519547</v>
      </c>
      <c r="D4407" s="6">
        <f t="shared" si="408"/>
        <v>70.96205078693508</v>
      </c>
      <c r="E4407" s="6">
        <f t="shared" si="413"/>
        <v>4.4761351128262322E-2</v>
      </c>
      <c r="F4407" s="6">
        <f t="shared" si="409"/>
        <v>0.23266246159650847</v>
      </c>
      <c r="G4407" s="6">
        <f t="shared" si="410"/>
        <v>-0.13541380278803958</v>
      </c>
      <c r="H4407" s="6">
        <f t="shared" si="411"/>
        <v>0.22493650504456422</v>
      </c>
      <c r="I4407" s="6">
        <f t="shared" si="412"/>
        <v>1</v>
      </c>
    </row>
    <row r="4408" spans="1:9" x14ac:dyDescent="0.25">
      <c r="A4408" s="6">
        <v>4397</v>
      </c>
      <c r="B4408" s="6">
        <v>0.95626546681160107</v>
      </c>
      <c r="C4408" s="6">
        <v>0.43372905667287209</v>
      </c>
      <c r="D4408" s="6">
        <f t="shared" si="408"/>
        <v>62.184808233049786</v>
      </c>
      <c r="E4408" s="6">
        <f t="shared" si="413"/>
        <v>0.12538402099291751</v>
      </c>
      <c r="F4408" s="6">
        <f t="shared" si="409"/>
        <v>0.20388461715754028</v>
      </c>
      <c r="G4408" s="6">
        <f t="shared" si="410"/>
        <v>-4.3280591326276541E-2</v>
      </c>
      <c r="H4408" s="6">
        <f t="shared" si="411"/>
        <v>0.29404863331211156</v>
      </c>
      <c r="I4408" s="6">
        <f t="shared" si="412"/>
        <v>1</v>
      </c>
    </row>
    <row r="4409" spans="1:9" x14ac:dyDescent="0.25">
      <c r="A4409" s="6">
        <v>4398</v>
      </c>
      <c r="B4409" s="6">
        <v>0.75415073297335766</v>
      </c>
      <c r="C4409" s="6">
        <v>0.87734611041596733</v>
      </c>
      <c r="D4409" s="6">
        <f t="shared" si="408"/>
        <v>48.466621435905417</v>
      </c>
      <c r="E4409" s="6">
        <f t="shared" si="413"/>
        <v>0.1058578826328789</v>
      </c>
      <c r="F4409" s="6">
        <f t="shared" si="409"/>
        <v>0.15890695552755874</v>
      </c>
      <c r="G4409" s="6">
        <f t="shared" si="410"/>
        <v>-4.304503105356447E-2</v>
      </c>
      <c r="H4409" s="6">
        <f t="shared" si="411"/>
        <v>0.25476079631932225</v>
      </c>
      <c r="I4409" s="6">
        <f t="shared" si="412"/>
        <v>1</v>
      </c>
    </row>
    <row r="4410" spans="1:9" x14ac:dyDescent="0.25">
      <c r="A4410" s="6">
        <v>4399</v>
      </c>
      <c r="B4410" s="6">
        <v>0.24409928300883621</v>
      </c>
      <c r="C4410" s="6">
        <v>0.84261604663228251</v>
      </c>
      <c r="D4410" s="6">
        <f t="shared" si="408"/>
        <v>49.964591393475061</v>
      </c>
      <c r="E4410" s="6">
        <f t="shared" si="413"/>
        <v>5.6582231157038428E-2</v>
      </c>
      <c r="F4410" s="6">
        <f t="shared" si="409"/>
        <v>0.16381833243762314</v>
      </c>
      <c r="G4410" s="6">
        <f t="shared" si="410"/>
        <v>-9.4604261758892777E-2</v>
      </c>
      <c r="H4410" s="6">
        <f t="shared" si="411"/>
        <v>0.20776872407296962</v>
      </c>
      <c r="I4410" s="6">
        <f t="shared" si="412"/>
        <v>1</v>
      </c>
    </row>
    <row r="4411" spans="1:9" x14ac:dyDescent="0.25">
      <c r="A4411" s="6">
        <v>4400</v>
      </c>
      <c r="B4411" s="6">
        <v>0.2375634267082205</v>
      </c>
      <c r="C4411" s="6">
        <v>0.81780449842829672</v>
      </c>
      <c r="D4411" s="6">
        <f t="shared" si="408"/>
        <v>50.920422334957507</v>
      </c>
      <c r="E4411" s="6">
        <f t="shared" si="413"/>
        <v>5.5950807450297235E-2</v>
      </c>
      <c r="F4411" s="6">
        <f t="shared" si="409"/>
        <v>0.16695220437690986</v>
      </c>
      <c r="G4411" s="6">
        <f t="shared" si="410"/>
        <v>-9.6674946124724798E-2</v>
      </c>
      <c r="H4411" s="6">
        <f t="shared" si="411"/>
        <v>0.20857656102531927</v>
      </c>
      <c r="I4411" s="6">
        <f t="shared" si="412"/>
        <v>1</v>
      </c>
    </row>
    <row r="4412" spans="1:9" x14ac:dyDescent="0.25">
      <c r="A4412" s="6">
        <v>4401</v>
      </c>
      <c r="B4412" s="6">
        <v>-0.15843852452235296</v>
      </c>
      <c r="C4412" s="6">
        <v>0.50141911069063383</v>
      </c>
      <c r="D4412" s="6">
        <f t="shared" si="408"/>
        <v>60.295613093149761</v>
      </c>
      <c r="E4412" s="6">
        <f t="shared" si="413"/>
        <v>1.769338433357473E-2</v>
      </c>
      <c r="F4412" s="6">
        <f t="shared" si="409"/>
        <v>0.19769053473163856</v>
      </c>
      <c r="G4412" s="6">
        <f t="shared" si="410"/>
        <v>-0.14838942424628182</v>
      </c>
      <c r="H4412" s="6">
        <f t="shared" si="411"/>
        <v>0.18377619291343128</v>
      </c>
      <c r="I4412" s="6">
        <f t="shared" si="412"/>
        <v>1</v>
      </c>
    </row>
    <row r="4413" spans="1:9" x14ac:dyDescent="0.25">
      <c r="A4413" s="6">
        <v>4402</v>
      </c>
      <c r="B4413" s="6">
        <v>-0.74331751420686487</v>
      </c>
      <c r="C4413" s="6">
        <v>0.45643482772301402</v>
      </c>
      <c r="D4413" s="6">
        <f t="shared" si="408"/>
        <v>61.543492374556259</v>
      </c>
      <c r="E4413" s="6">
        <f t="shared" si="413"/>
        <v>-3.8811294269417998E-2</v>
      </c>
      <c r="F4413" s="6">
        <f t="shared" si="409"/>
        <v>0.20178194221165988</v>
      </c>
      <c r="G4413" s="6">
        <f t="shared" si="410"/>
        <v>-0.20660392816521445</v>
      </c>
      <c r="H4413" s="6">
        <f t="shared" si="411"/>
        <v>0.12898133962637842</v>
      </c>
      <c r="I4413" s="6">
        <f t="shared" si="412"/>
        <v>1</v>
      </c>
    </row>
    <row r="4414" spans="1:9" x14ac:dyDescent="0.25">
      <c r="A4414" s="6">
        <v>4403</v>
      </c>
      <c r="B4414" s="6">
        <v>1.3256908459879924</v>
      </c>
      <c r="C4414" s="6">
        <v>0.57335123752555928</v>
      </c>
      <c r="D4414" s="6">
        <f t="shared" si="408"/>
        <v>58.32797312725225</v>
      </c>
      <c r="E4414" s="6">
        <f t="shared" si="413"/>
        <v>0.16107390332124397</v>
      </c>
      <c r="F4414" s="6">
        <f t="shared" si="409"/>
        <v>0.1912392561549254</v>
      </c>
      <c r="G4414" s="6">
        <f t="shared" si="410"/>
        <v>-2.2765203801003997E-3</v>
      </c>
      <c r="H4414" s="6">
        <f t="shared" si="411"/>
        <v>0.32442432702258833</v>
      </c>
      <c r="I4414" s="6">
        <f t="shared" si="412"/>
        <v>1</v>
      </c>
    </row>
    <row r="4415" spans="1:9" x14ac:dyDescent="0.25">
      <c r="A4415" s="6">
        <v>4404</v>
      </c>
      <c r="B4415" s="6">
        <v>-1.0003350325860083</v>
      </c>
      <c r="C4415" s="6">
        <v>0.7780388805810724</v>
      </c>
      <c r="D4415" s="6">
        <f t="shared" si="408"/>
        <v>52.318249332753297</v>
      </c>
      <c r="E4415" s="6">
        <f t="shared" si="413"/>
        <v>-6.3641545530770227E-2</v>
      </c>
      <c r="F4415" s="6">
        <f t="shared" si="409"/>
        <v>0.17153524371394524</v>
      </c>
      <c r="G4415" s="6">
        <f t="shared" si="410"/>
        <v>-0.21834799685772727</v>
      </c>
      <c r="H4415" s="6">
        <f t="shared" si="411"/>
        <v>9.1064905796186812E-2</v>
      </c>
      <c r="I4415" s="6">
        <f t="shared" si="412"/>
        <v>1</v>
      </c>
    </row>
    <row r="4416" spans="1:9" x14ac:dyDescent="0.25">
      <c r="A4416" s="6">
        <v>4405</v>
      </c>
      <c r="B4416" s="6">
        <v>0.51381789489823859</v>
      </c>
      <c r="C4416" s="6">
        <v>0.49324015015106665</v>
      </c>
      <c r="D4416" s="6">
        <f t="shared" si="408"/>
        <v>60.5208063329776</v>
      </c>
      <c r="E4416" s="6">
        <f t="shared" si="413"/>
        <v>8.2639524626028957E-2</v>
      </c>
      <c r="F4416" s="6">
        <f t="shared" si="409"/>
        <v>0.19842887322287739</v>
      </c>
      <c r="G4416" s="6">
        <f t="shared" si="410"/>
        <v>-8.3753139577198418E-2</v>
      </c>
      <c r="H4416" s="6">
        <f t="shared" si="411"/>
        <v>0.24903218882925632</v>
      </c>
      <c r="I4416" s="6">
        <f t="shared" si="412"/>
        <v>1</v>
      </c>
    </row>
    <row r="4417" spans="1:9" x14ac:dyDescent="0.25">
      <c r="A4417" s="6">
        <v>4406</v>
      </c>
      <c r="B4417" s="6">
        <v>-0.67773498813039623</v>
      </c>
      <c r="C4417" s="6">
        <v>0.87310403759880373</v>
      </c>
      <c r="D4417" s="6">
        <f t="shared" si="408"/>
        <v>48.662291616281628</v>
      </c>
      <c r="E4417" s="6">
        <f t="shared" si="413"/>
        <v>-3.2475420313811995E-2</v>
      </c>
      <c r="F4417" s="6">
        <f t="shared" si="409"/>
        <v>0.15954849710256272</v>
      </c>
      <c r="G4417" s="6">
        <f t="shared" si="410"/>
        <v>-0.18167860779069922</v>
      </c>
      <c r="H4417" s="6">
        <f t="shared" si="411"/>
        <v>0.11672776716307522</v>
      </c>
      <c r="I4417" s="6">
        <f t="shared" si="412"/>
        <v>1</v>
      </c>
    </row>
    <row r="4418" spans="1:9" x14ac:dyDescent="0.25">
      <c r="A4418" s="6">
        <v>4407</v>
      </c>
      <c r="B4418" s="6">
        <v>-5.5988493841141462E-2</v>
      </c>
      <c r="C4418" s="6">
        <v>0.11758781701101718</v>
      </c>
      <c r="D4418" s="6">
        <f t="shared" si="408"/>
        <v>74.318383422919325</v>
      </c>
      <c r="E4418" s="6">
        <f t="shared" si="413"/>
        <v>2.7590997615308747E-2</v>
      </c>
      <c r="F4418" s="6">
        <f t="shared" si="409"/>
        <v>0.24366683089481747</v>
      </c>
      <c r="G4418" s="6">
        <f t="shared" si="410"/>
        <v>-0.15679585443274927</v>
      </c>
      <c r="H4418" s="6">
        <f t="shared" si="411"/>
        <v>0.21197784966336677</v>
      </c>
      <c r="I4418" s="6">
        <f t="shared" si="412"/>
        <v>1</v>
      </c>
    </row>
    <row r="4419" spans="1:9" x14ac:dyDescent="0.25">
      <c r="A4419" s="6">
        <v>4408</v>
      </c>
      <c r="B4419" s="6">
        <v>-5.3689745982410386E-2</v>
      </c>
      <c r="C4419" s="6">
        <v>0.85045930356761379</v>
      </c>
      <c r="D4419" s="6">
        <f t="shared" si="408"/>
        <v>49.644934934972255</v>
      </c>
      <c r="E4419" s="6">
        <f t="shared" si="413"/>
        <v>2.7813077757077871E-2</v>
      </c>
      <c r="F4419" s="6">
        <f t="shared" si="409"/>
        <v>0.16277027847531886</v>
      </c>
      <c r="G4419" s="6">
        <f t="shared" si="410"/>
        <v>-0.12288901929062479</v>
      </c>
      <c r="H4419" s="6">
        <f t="shared" si="411"/>
        <v>0.17851517480478052</v>
      </c>
      <c r="I4419" s="6">
        <f t="shared" si="412"/>
        <v>1</v>
      </c>
    </row>
    <row r="4420" spans="1:9" x14ac:dyDescent="0.25">
      <c r="A4420" s="6">
        <v>4409</v>
      </c>
      <c r="B4420" s="6">
        <v>1.1425095181039069</v>
      </c>
      <c r="C4420" s="6">
        <v>0.89690847499008153</v>
      </c>
      <c r="D4420" s="6">
        <f t="shared" si="408"/>
        <v>47.504358203467596</v>
      </c>
      <c r="E4420" s="6">
        <f t="shared" si="413"/>
        <v>0.14337690575300704</v>
      </c>
      <c r="F4420" s="6">
        <f t="shared" si="409"/>
        <v>0.15575199410972981</v>
      </c>
      <c r="G4420" s="6">
        <f t="shared" si="410"/>
        <v>-4.0404273631866605E-3</v>
      </c>
      <c r="H4420" s="6">
        <f t="shared" si="411"/>
        <v>0.29079423886920075</v>
      </c>
      <c r="I4420" s="6">
        <f t="shared" si="412"/>
        <v>1</v>
      </c>
    </row>
    <row r="4421" spans="1:9" x14ac:dyDescent="0.25">
      <c r="A4421" s="6">
        <v>4410</v>
      </c>
      <c r="B4421" s="6">
        <v>0.30784349291934632</v>
      </c>
      <c r="C4421" s="6">
        <v>0.59056367687002165</v>
      </c>
      <c r="D4421" s="6">
        <f t="shared" si="408"/>
        <v>57.856271231941726</v>
      </c>
      <c r="E4421" s="6">
        <f t="shared" si="413"/>
        <v>6.2740506898380982E-2</v>
      </c>
      <c r="F4421" s="6">
        <f t="shared" si="409"/>
        <v>0.18969269256374335</v>
      </c>
      <c r="G4421" s="6">
        <f t="shared" si="410"/>
        <v>-9.9948063528112502E-2</v>
      </c>
      <c r="H4421" s="6">
        <f t="shared" si="411"/>
        <v>0.22542907732487447</v>
      </c>
      <c r="I4421" s="6">
        <f t="shared" si="412"/>
        <v>1</v>
      </c>
    </row>
    <row r="4422" spans="1:9" x14ac:dyDescent="0.25">
      <c r="A4422" s="6">
        <v>4411</v>
      </c>
      <c r="B4422" s="6">
        <v>0.55119471653597429</v>
      </c>
      <c r="C4422" s="6">
        <v>0.80690939054536581</v>
      </c>
      <c r="D4422" s="6">
        <f t="shared" si="408"/>
        <v>51.317723380449024</v>
      </c>
      <c r="E4422" s="6">
        <f t="shared" si="413"/>
        <v>8.6250468652212642E-2</v>
      </c>
      <c r="F4422" s="6">
        <f t="shared" si="409"/>
        <v>0.16825483075557057</v>
      </c>
      <c r="G4422" s="6">
        <f t="shared" si="410"/>
        <v>-6.696955090507753E-2</v>
      </c>
      <c r="H4422" s="6">
        <f t="shared" si="411"/>
        <v>0.23947048820950281</v>
      </c>
      <c r="I4422" s="6">
        <f t="shared" si="412"/>
        <v>1</v>
      </c>
    </row>
    <row r="4423" spans="1:9" x14ac:dyDescent="0.25">
      <c r="A4423" s="6">
        <v>4412</v>
      </c>
      <c r="B4423" s="6">
        <v>0.18125660972145852</v>
      </c>
      <c r="C4423" s="6">
        <v>0.37684255500961333</v>
      </c>
      <c r="D4423" s="6">
        <f t="shared" si="408"/>
        <v>63.84425901835953</v>
      </c>
      <c r="E4423" s="6">
        <f t="shared" si="413"/>
        <v>5.0511052128071193E-2</v>
      </c>
      <c r="F4423" s="6">
        <f t="shared" si="409"/>
        <v>0.20932543940445747</v>
      </c>
      <c r="G4423" s="6">
        <f t="shared" si="410"/>
        <v>-0.12038921760117649</v>
      </c>
      <c r="H4423" s="6">
        <f t="shared" si="411"/>
        <v>0.22141132185731888</v>
      </c>
      <c r="I4423" s="6">
        <f t="shared" si="412"/>
        <v>1</v>
      </c>
    </row>
    <row r="4424" spans="1:9" x14ac:dyDescent="0.25">
      <c r="A4424" s="6">
        <v>4413</v>
      </c>
      <c r="B4424" s="6">
        <v>0.64028199631138705</v>
      </c>
      <c r="C4424" s="6">
        <v>0.17758720664082767</v>
      </c>
      <c r="D4424" s="6">
        <f t="shared" si="408"/>
        <v>71.05921358728105</v>
      </c>
      <c r="E4424" s="6">
        <f t="shared" si="413"/>
        <v>9.4857117549003916E-2</v>
      </c>
      <c r="F4424" s="6">
        <f t="shared" si="409"/>
        <v>0.23298102815501984</v>
      </c>
      <c r="G4424" s="6">
        <f t="shared" si="410"/>
        <v>-8.5441344064171199E-2</v>
      </c>
      <c r="H4424" s="6">
        <f t="shared" si="411"/>
        <v>0.27515557916217903</v>
      </c>
      <c r="I4424" s="6">
        <f t="shared" si="412"/>
        <v>1</v>
      </c>
    </row>
    <row r="4425" spans="1:9" x14ac:dyDescent="0.25">
      <c r="A4425" s="6">
        <v>4414</v>
      </c>
      <c r="B4425" s="6">
        <v>-1.5721798263257369</v>
      </c>
      <c r="C4425" s="6">
        <v>0.24103518784142583</v>
      </c>
      <c r="D4425" s="6">
        <f t="shared" si="408"/>
        <v>68.382308396292743</v>
      </c>
      <c r="E4425" s="6">
        <f t="shared" si="413"/>
        <v>-0.11888700117363288</v>
      </c>
      <c r="F4425" s="6">
        <f t="shared" si="409"/>
        <v>0.22420428982391064</v>
      </c>
      <c r="G4425" s="6">
        <f t="shared" si="410"/>
        <v>-0.29575680794805725</v>
      </c>
      <c r="H4425" s="6">
        <f t="shared" si="411"/>
        <v>5.7982805600791471E-2</v>
      </c>
      <c r="I4425" s="6">
        <f t="shared" si="412"/>
        <v>1</v>
      </c>
    </row>
    <row r="4426" spans="1:9" x14ac:dyDescent="0.25">
      <c r="A4426" s="6">
        <v>4415</v>
      </c>
      <c r="B4426" s="6">
        <v>1.1949077816097997</v>
      </c>
      <c r="C4426" s="6">
        <v>0.16098513748588519</v>
      </c>
      <c r="D4426" s="6">
        <f t="shared" si="408"/>
        <v>71.867288403695269</v>
      </c>
      <c r="E4426" s="6">
        <f t="shared" si="413"/>
        <v>0.14843905893507373</v>
      </c>
      <c r="F4426" s="6">
        <f t="shared" si="409"/>
        <v>0.23563045378260744</v>
      </c>
      <c r="G4426" s="6">
        <f t="shared" si="410"/>
        <v>-3.2881668285869414E-2</v>
      </c>
      <c r="H4426" s="6">
        <f t="shared" si="411"/>
        <v>0.32975978615601687</v>
      </c>
      <c r="I4426" s="6">
        <f t="shared" si="412"/>
        <v>1</v>
      </c>
    </row>
    <row r="4427" spans="1:9" x14ac:dyDescent="0.25">
      <c r="A4427" s="6">
        <v>4416</v>
      </c>
      <c r="B4427" s="6">
        <v>0.94031292974250391</v>
      </c>
      <c r="C4427" s="6">
        <v>4.8341319009979553E-2</v>
      </c>
      <c r="D4427" s="6">
        <f t="shared" si="408"/>
        <v>80.448162946015685</v>
      </c>
      <c r="E4427" s="6">
        <f t="shared" si="413"/>
        <v>0.12384285949474523</v>
      </c>
      <c r="F4427" s="6">
        <f t="shared" si="409"/>
        <v>0.26376446867546127</v>
      </c>
      <c r="G4427" s="6">
        <f t="shared" si="410"/>
        <v>-6.7997459712067207E-2</v>
      </c>
      <c r="H4427" s="6">
        <f t="shared" si="411"/>
        <v>0.31568317870155765</v>
      </c>
      <c r="I4427" s="6">
        <f t="shared" si="412"/>
        <v>1</v>
      </c>
    </row>
    <row r="4428" spans="1:9" x14ac:dyDescent="0.25">
      <c r="A4428" s="6">
        <v>4417</v>
      </c>
      <c r="B4428" s="6">
        <v>1.4805118553340435</v>
      </c>
      <c r="C4428" s="6">
        <v>1.0559404278695029E-2</v>
      </c>
      <c r="D4428" s="6">
        <f t="shared" si="408"/>
        <v>89.300087936322598</v>
      </c>
      <c r="E4428" s="6">
        <f t="shared" si="413"/>
        <v>0.17603103381897026</v>
      </c>
      <c r="F4428" s="6">
        <f t="shared" si="409"/>
        <v>0.29278717356171341</v>
      </c>
      <c r="G4428" s="6">
        <f t="shared" si="410"/>
        <v>-2.6088257116550828E-2</v>
      </c>
      <c r="H4428" s="6">
        <f t="shared" si="411"/>
        <v>0.37815032475449134</v>
      </c>
      <c r="I4428" s="6">
        <f t="shared" si="412"/>
        <v>1</v>
      </c>
    </row>
    <row r="4429" spans="1:9" x14ac:dyDescent="0.25">
      <c r="A4429" s="6">
        <v>4418</v>
      </c>
      <c r="B4429" s="6">
        <v>0.65632889345579315</v>
      </c>
      <c r="C4429" s="6">
        <v>5.3132724997711114E-2</v>
      </c>
      <c r="D4429" s="6">
        <f t="shared" ref="D4429:D4492" si="414">CHIINV(C4429,$B$5)</f>
        <v>79.840107163757196</v>
      </c>
      <c r="E4429" s="6">
        <f t="shared" si="413"/>
        <v>9.6407395096516843E-2</v>
      </c>
      <c r="F4429" s="6">
        <f t="shared" ref="F4429:F4492" si="415">$B$2/($B$5)*D4429</f>
        <v>0.26177084315985966</v>
      </c>
      <c r="G4429" s="6">
        <f t="shared" ref="G4429:G4492" si="416">E4429-$B$8*SQRT(F4429/$B$6*(1/$B$3+1/$B$4))</f>
        <v>-9.4706550332141745E-2</v>
      </c>
      <c r="H4429" s="6">
        <f t="shared" ref="H4429:H4492" si="417">E4429+$B$8*SQRT(F4429/$B$6*(1/$B$3+1/$B$4))</f>
        <v>0.28752134052517542</v>
      </c>
      <c r="I4429" s="6">
        <f t="shared" ref="I4429:I4492" si="418">IF(-G4429&lt;$B$9,1,0)*IF(H4429&lt;$B$9,1,0)</f>
        <v>1</v>
      </c>
    </row>
    <row r="4430" spans="1:9" x14ac:dyDescent="0.25">
      <c r="A4430" s="6">
        <v>4419</v>
      </c>
      <c r="B4430" s="6">
        <v>0.41594603317207657</v>
      </c>
      <c r="C4430" s="6">
        <v>0.23084200567644275</v>
      </c>
      <c r="D4430" s="6">
        <f t="shared" si="414"/>
        <v>68.777813895732564</v>
      </c>
      <c r="E4430" s="6">
        <f t="shared" ref="E4430:E4493" si="419">$B$1+B4430*SQRT($B$2/$B$6*(1/$B$3+1/$B$4))</f>
        <v>7.3184204485197135E-2</v>
      </c>
      <c r="F4430" s="6">
        <f t="shared" si="415"/>
        <v>0.22550102916633627</v>
      </c>
      <c r="G4430" s="6">
        <f t="shared" si="416"/>
        <v>-0.10419634934419489</v>
      </c>
      <c r="H4430" s="6">
        <f t="shared" si="417"/>
        <v>0.25056475831458913</v>
      </c>
      <c r="I4430" s="6">
        <f t="shared" si="418"/>
        <v>1</v>
      </c>
    </row>
    <row r="4431" spans="1:9" x14ac:dyDescent="0.25">
      <c r="A4431" s="6">
        <v>4420</v>
      </c>
      <c r="B4431" s="6">
        <v>-1.130108557845233</v>
      </c>
      <c r="C4431" s="6">
        <v>1.586962492751854E-3</v>
      </c>
      <c r="D4431" s="6">
        <f t="shared" si="414"/>
        <v>98.754982694430737</v>
      </c>
      <c r="E4431" s="6">
        <f t="shared" si="419"/>
        <v>-7.617885917218728E-2</v>
      </c>
      <c r="F4431" s="6">
        <f t="shared" si="415"/>
        <v>0.32378682850633028</v>
      </c>
      <c r="G4431" s="6">
        <f t="shared" si="416"/>
        <v>-0.28872896784003815</v>
      </c>
      <c r="H4431" s="6">
        <f t="shared" si="417"/>
        <v>0.13637124949566359</v>
      </c>
      <c r="I4431" s="6">
        <f t="shared" si="418"/>
        <v>1</v>
      </c>
    </row>
    <row r="4432" spans="1:9" x14ac:dyDescent="0.25">
      <c r="A4432" s="6">
        <v>4421</v>
      </c>
      <c r="B4432" s="6">
        <v>0.49652271627564915</v>
      </c>
      <c r="C4432" s="6">
        <v>0.61723685415204321</v>
      </c>
      <c r="D4432" s="6">
        <f t="shared" si="414"/>
        <v>57.120579157057975</v>
      </c>
      <c r="E4432" s="6">
        <f t="shared" si="419"/>
        <v>8.0968651630611732E-2</v>
      </c>
      <c r="F4432" s="6">
        <f t="shared" si="415"/>
        <v>0.18728058740019007</v>
      </c>
      <c r="G4432" s="6">
        <f t="shared" si="416"/>
        <v>-8.0682247218052616E-2</v>
      </c>
      <c r="H4432" s="6">
        <f t="shared" si="417"/>
        <v>0.24261955047927608</v>
      </c>
      <c r="I4432" s="6">
        <f t="shared" si="418"/>
        <v>1</v>
      </c>
    </row>
    <row r="4433" spans="1:9" x14ac:dyDescent="0.25">
      <c r="A4433" s="6">
        <v>4422</v>
      </c>
      <c r="B4433" s="6">
        <v>0.65898802859010175</v>
      </c>
      <c r="C4433" s="6">
        <v>0.96874904629657888</v>
      </c>
      <c r="D4433" s="6">
        <f t="shared" si="414"/>
        <v>42.134269228432807</v>
      </c>
      <c r="E4433" s="6">
        <f t="shared" si="419"/>
        <v>9.6664291956852139E-2</v>
      </c>
      <c r="F4433" s="6">
        <f t="shared" si="415"/>
        <v>0.1381451450112551</v>
      </c>
      <c r="G4433" s="6">
        <f t="shared" si="416"/>
        <v>-4.2170897005512076E-2</v>
      </c>
      <c r="H4433" s="6">
        <f t="shared" si="417"/>
        <v>0.23549948091921635</v>
      </c>
      <c r="I4433" s="6">
        <f t="shared" si="418"/>
        <v>1</v>
      </c>
    </row>
    <row r="4434" spans="1:9" x14ac:dyDescent="0.25">
      <c r="A4434" s="6">
        <v>4423</v>
      </c>
      <c r="B4434" s="6">
        <v>1.8821447156369686</v>
      </c>
      <c r="C4434" s="6">
        <v>0.87319559312723172</v>
      </c>
      <c r="D4434" s="6">
        <f t="shared" si="414"/>
        <v>48.658111505694961</v>
      </c>
      <c r="E4434" s="6">
        <f t="shared" si="419"/>
        <v>0.21483245443429932</v>
      </c>
      <c r="F4434" s="6">
        <f t="shared" si="415"/>
        <v>0.15953479182195068</v>
      </c>
      <c r="G4434" s="6">
        <f t="shared" si="416"/>
        <v>6.5635675402196697E-2</v>
      </c>
      <c r="H4434" s="6">
        <f t="shared" si="417"/>
        <v>0.36402923346640192</v>
      </c>
      <c r="I4434" s="6">
        <f t="shared" si="418"/>
        <v>1</v>
      </c>
    </row>
    <row r="4435" spans="1:9" x14ac:dyDescent="0.25">
      <c r="A4435" s="6">
        <v>4424</v>
      </c>
      <c r="B4435" s="6">
        <v>0.90552930487319827</v>
      </c>
      <c r="C4435" s="6">
        <v>0.12021240882595294</v>
      </c>
      <c r="D4435" s="6">
        <f t="shared" si="414"/>
        <v>74.152140146816777</v>
      </c>
      <c r="E4435" s="6">
        <f t="shared" si="419"/>
        <v>0.12048244207755035</v>
      </c>
      <c r="F4435" s="6">
        <f t="shared" si="415"/>
        <v>0.24312177097316975</v>
      </c>
      <c r="G4435" s="6">
        <f t="shared" si="416"/>
        <v>-6.3698066437744061E-2</v>
      </c>
      <c r="H4435" s="6">
        <f t="shared" si="417"/>
        <v>0.30466295059284476</v>
      </c>
      <c r="I4435" s="6">
        <f t="shared" si="418"/>
        <v>1</v>
      </c>
    </row>
    <row r="4436" spans="1:9" x14ac:dyDescent="0.25">
      <c r="A4436" s="6">
        <v>4425</v>
      </c>
      <c r="B4436" s="6">
        <v>-1.1011729839083273</v>
      </c>
      <c r="C4436" s="6">
        <v>0.48585467085787531</v>
      </c>
      <c r="D4436" s="6">
        <f t="shared" si="414"/>
        <v>60.72469879270291</v>
      </c>
      <c r="E4436" s="6">
        <f t="shared" si="419"/>
        <v>-7.3383417150274466E-2</v>
      </c>
      <c r="F4436" s="6">
        <f t="shared" si="415"/>
        <v>0.1990973730908292</v>
      </c>
      <c r="G4436" s="6">
        <f t="shared" si="416"/>
        <v>-0.24005613118776006</v>
      </c>
      <c r="H4436" s="6">
        <f t="shared" si="417"/>
        <v>9.3289296887211132E-2</v>
      </c>
      <c r="I4436" s="6">
        <f t="shared" si="418"/>
        <v>1</v>
      </c>
    </row>
    <row r="4437" spans="1:9" x14ac:dyDescent="0.25">
      <c r="A4437" s="6">
        <v>4426</v>
      </c>
      <c r="B4437" s="6">
        <v>0.9133964340435341</v>
      </c>
      <c r="C4437" s="6">
        <v>0.60536515396588031</v>
      </c>
      <c r="D4437" s="6">
        <f t="shared" si="414"/>
        <v>57.448908092221338</v>
      </c>
      <c r="E4437" s="6">
        <f t="shared" si="419"/>
        <v>0.12124247896233883</v>
      </c>
      <c r="F4437" s="6">
        <f t="shared" si="415"/>
        <v>0.18835707571220112</v>
      </c>
      <c r="G4437" s="6">
        <f t="shared" si="416"/>
        <v>-4.0872338656219254E-2</v>
      </c>
      <c r="H4437" s="6">
        <f t="shared" si="417"/>
        <v>0.28335729658089692</v>
      </c>
      <c r="I4437" s="6">
        <f t="shared" si="418"/>
        <v>1</v>
      </c>
    </row>
    <row r="4438" spans="1:9" x14ac:dyDescent="0.25">
      <c r="A4438" s="6">
        <v>4427</v>
      </c>
      <c r="B4438" s="6">
        <v>0.51949996304756496</v>
      </c>
      <c r="C4438" s="6">
        <v>0.48777733695486314</v>
      </c>
      <c r="D4438" s="6">
        <f t="shared" si="414"/>
        <v>60.671565235649751</v>
      </c>
      <c r="E4438" s="6">
        <f t="shared" si="419"/>
        <v>8.3188464561025036E-2</v>
      </c>
      <c r="F4438" s="6">
        <f t="shared" si="415"/>
        <v>0.19892316470704838</v>
      </c>
      <c r="G4438" s="6">
        <f t="shared" si="416"/>
        <v>-8.3411314967145447E-2</v>
      </c>
      <c r="H4438" s="6">
        <f t="shared" si="417"/>
        <v>0.24978824408919553</v>
      </c>
      <c r="I4438" s="6">
        <f t="shared" si="418"/>
        <v>1</v>
      </c>
    </row>
    <row r="4439" spans="1:9" x14ac:dyDescent="0.25">
      <c r="A4439" s="6">
        <v>4428</v>
      </c>
      <c r="B4439" s="6">
        <v>-0.72777766035869718</v>
      </c>
      <c r="C4439" s="6">
        <v>0.94750816370128488</v>
      </c>
      <c r="D4439" s="6">
        <f t="shared" si="414"/>
        <v>44.24840215082385</v>
      </c>
      <c r="E4439" s="6">
        <f t="shared" si="419"/>
        <v>-3.73100017581212E-2</v>
      </c>
      <c r="F4439" s="6">
        <f t="shared" si="415"/>
        <v>0.14507672836335689</v>
      </c>
      <c r="G4439" s="6">
        <f t="shared" si="416"/>
        <v>-0.179585665059182</v>
      </c>
      <c r="H4439" s="6">
        <f t="shared" si="417"/>
        <v>0.10496566154293958</v>
      </c>
      <c r="I4439" s="6">
        <f t="shared" si="418"/>
        <v>1</v>
      </c>
    </row>
    <row r="4440" spans="1:9" x14ac:dyDescent="0.25">
      <c r="A4440" s="6">
        <v>4429</v>
      </c>
      <c r="B4440" s="6">
        <v>0.58336354413768277</v>
      </c>
      <c r="C4440" s="6">
        <v>0.25861384929960018</v>
      </c>
      <c r="D4440" s="6">
        <f t="shared" si="414"/>
        <v>67.724285450623086</v>
      </c>
      <c r="E4440" s="6">
        <f t="shared" si="419"/>
        <v>8.9358272653943138E-2</v>
      </c>
      <c r="F4440" s="6">
        <f t="shared" si="415"/>
        <v>0.22204683754302651</v>
      </c>
      <c r="G4440" s="6">
        <f t="shared" si="416"/>
        <v>-8.6658493820432475E-2</v>
      </c>
      <c r="H4440" s="6">
        <f t="shared" si="417"/>
        <v>0.26537503912831872</v>
      </c>
      <c r="I4440" s="6">
        <f t="shared" si="418"/>
        <v>1</v>
      </c>
    </row>
    <row r="4441" spans="1:9" x14ac:dyDescent="0.25">
      <c r="A4441" s="6">
        <v>4430</v>
      </c>
      <c r="B4441" s="6">
        <v>0.42020360524475109</v>
      </c>
      <c r="C4441" s="6">
        <v>0.72072511978514975</v>
      </c>
      <c r="D4441" s="6">
        <f t="shared" si="414"/>
        <v>54.140303674585439</v>
      </c>
      <c r="E4441" s="6">
        <f t="shared" si="419"/>
        <v>7.3595525024725023E-2</v>
      </c>
      <c r="F4441" s="6">
        <f t="shared" si="415"/>
        <v>0.17750919237568996</v>
      </c>
      <c r="G4441" s="6">
        <f t="shared" si="416"/>
        <v>-8.3781802604494054E-2</v>
      </c>
      <c r="H4441" s="6">
        <f t="shared" si="417"/>
        <v>0.2309728526539441</v>
      </c>
      <c r="I4441" s="6">
        <f t="shared" si="418"/>
        <v>1</v>
      </c>
    </row>
    <row r="4442" spans="1:9" x14ac:dyDescent="0.25">
      <c r="A4442" s="6">
        <v>4431</v>
      </c>
      <c r="B4442" s="6">
        <v>-1.3509793461707886</v>
      </c>
      <c r="C4442" s="6">
        <v>0.24909207434308908</v>
      </c>
      <c r="D4442" s="6">
        <f t="shared" si="414"/>
        <v>68.077132909590006</v>
      </c>
      <c r="E4442" s="6">
        <f t="shared" si="419"/>
        <v>-9.7517004544543845E-2</v>
      </c>
      <c r="F4442" s="6">
        <f t="shared" si="415"/>
        <v>0.22320371445767215</v>
      </c>
      <c r="G4442" s="6">
        <f t="shared" si="416"/>
        <v>-0.2739917041153403</v>
      </c>
      <c r="H4442" s="6">
        <f t="shared" si="417"/>
        <v>7.8957695026252606E-2</v>
      </c>
      <c r="I4442" s="6">
        <f t="shared" si="418"/>
        <v>1</v>
      </c>
    </row>
    <row r="4443" spans="1:9" x14ac:dyDescent="0.25">
      <c r="A4443" s="6">
        <v>4432</v>
      </c>
      <c r="B4443" s="6">
        <v>-0.97738393378676847</v>
      </c>
      <c r="C4443" s="6">
        <v>0.11667226172673727</v>
      </c>
      <c r="D4443" s="6">
        <f t="shared" si="414"/>
        <v>74.377050628681175</v>
      </c>
      <c r="E4443" s="6">
        <f t="shared" si="419"/>
        <v>-6.1424258734511558E-2</v>
      </c>
      <c r="F4443" s="6">
        <f t="shared" si="415"/>
        <v>0.24385918238911861</v>
      </c>
      <c r="G4443" s="6">
        <f t="shared" si="416"/>
        <v>-0.24588387425573055</v>
      </c>
      <c r="H4443" s="6">
        <f t="shared" si="417"/>
        <v>0.12303535678670742</v>
      </c>
      <c r="I4443" s="6">
        <f t="shared" si="418"/>
        <v>1</v>
      </c>
    </row>
    <row r="4444" spans="1:9" x14ac:dyDescent="0.25">
      <c r="A4444" s="6">
        <v>4433</v>
      </c>
      <c r="B4444" s="6">
        <v>-1.7407455743523315</v>
      </c>
      <c r="C4444" s="6">
        <v>6.543168431653798E-2</v>
      </c>
      <c r="D4444" s="6">
        <f t="shared" si="414"/>
        <v>78.468232476559052</v>
      </c>
      <c r="E4444" s="6">
        <f t="shared" si="419"/>
        <v>-0.13517199958134368</v>
      </c>
      <c r="F4444" s="6">
        <f t="shared" si="415"/>
        <v>0.25727289336576736</v>
      </c>
      <c r="G4444" s="6">
        <f t="shared" si="416"/>
        <v>-0.32463689643840532</v>
      </c>
      <c r="H4444" s="6">
        <f t="shared" si="417"/>
        <v>5.4292897275717955E-2</v>
      </c>
      <c r="I4444" s="6">
        <f t="shared" si="418"/>
        <v>1</v>
      </c>
    </row>
    <row r="4445" spans="1:9" x14ac:dyDescent="0.25">
      <c r="A4445" s="6">
        <v>4434</v>
      </c>
      <c r="B4445" s="6">
        <v>-1.2094028534193058</v>
      </c>
      <c r="C4445" s="6">
        <v>0.33548997466963715</v>
      </c>
      <c r="D4445" s="6">
        <f t="shared" si="414"/>
        <v>65.117753274094227</v>
      </c>
      <c r="E4445" s="6">
        <f t="shared" si="419"/>
        <v>-8.3839415912104545E-2</v>
      </c>
      <c r="F4445" s="6">
        <f t="shared" si="415"/>
        <v>0.21350083040686632</v>
      </c>
      <c r="G4445" s="6">
        <f t="shared" si="416"/>
        <v>-0.25643573391293195</v>
      </c>
      <c r="H4445" s="6">
        <f t="shared" si="417"/>
        <v>8.8756902088722875E-2</v>
      </c>
      <c r="I4445" s="6">
        <f t="shared" si="418"/>
        <v>1</v>
      </c>
    </row>
    <row r="4446" spans="1:9" x14ac:dyDescent="0.25">
      <c r="A4446" s="6">
        <v>4435</v>
      </c>
      <c r="B4446" s="6">
        <v>-0.69525981416518334</v>
      </c>
      <c r="C4446" s="6">
        <v>0.36329233680227058</v>
      </c>
      <c r="D4446" s="6">
        <f t="shared" si="414"/>
        <v>64.254104910297698</v>
      </c>
      <c r="E4446" s="6">
        <f t="shared" si="419"/>
        <v>-3.4168479357022191E-2</v>
      </c>
      <c r="F4446" s="6">
        <f t="shared" si="415"/>
        <v>0.21066919642720558</v>
      </c>
      <c r="G4446" s="6">
        <f t="shared" si="416"/>
        <v>-0.20561641558487101</v>
      </c>
      <c r="H4446" s="6">
        <f t="shared" si="417"/>
        <v>0.13727945687082663</v>
      </c>
      <c r="I4446" s="6">
        <f t="shared" si="418"/>
        <v>1</v>
      </c>
    </row>
    <row r="4447" spans="1:9" x14ac:dyDescent="0.25">
      <c r="A4447" s="6">
        <v>4436</v>
      </c>
      <c r="B4447" s="6">
        <v>1.6177500583580695</v>
      </c>
      <c r="C4447" s="6">
        <v>0.70513016144291518</v>
      </c>
      <c r="D4447" s="6">
        <f t="shared" si="414"/>
        <v>54.608934997639736</v>
      </c>
      <c r="E4447" s="6">
        <f t="shared" si="419"/>
        <v>0.18928950384557824</v>
      </c>
      <c r="F4447" s="6">
        <f t="shared" si="415"/>
        <v>0.1790456885168516</v>
      </c>
      <c r="G4447" s="6">
        <f t="shared" si="416"/>
        <v>3.1232525101526631E-2</v>
      </c>
      <c r="H4447" s="6">
        <f t="shared" si="417"/>
        <v>0.34734648258962986</v>
      </c>
      <c r="I4447" s="6">
        <f t="shared" si="418"/>
        <v>1</v>
      </c>
    </row>
    <row r="4448" spans="1:9" x14ac:dyDescent="0.25">
      <c r="A4448" s="6">
        <v>4437</v>
      </c>
      <c r="B4448" s="6">
        <v>0.37114205042598769</v>
      </c>
      <c r="C4448" s="6">
        <v>8.6916714987640004E-2</v>
      </c>
      <c r="D4448" s="6">
        <f t="shared" si="414"/>
        <v>76.516924443118839</v>
      </c>
      <c r="E4448" s="6">
        <f t="shared" si="419"/>
        <v>6.8855728527174836E-2</v>
      </c>
      <c r="F4448" s="6">
        <f t="shared" si="415"/>
        <v>0.25087516210858635</v>
      </c>
      <c r="G4448" s="6">
        <f t="shared" si="416"/>
        <v>-0.1182385796318115</v>
      </c>
      <c r="H4448" s="6">
        <f t="shared" si="417"/>
        <v>0.25595003668616118</v>
      </c>
      <c r="I4448" s="6">
        <f t="shared" si="418"/>
        <v>1</v>
      </c>
    </row>
    <row r="4449" spans="1:9" x14ac:dyDescent="0.25">
      <c r="A4449" s="6">
        <v>4438</v>
      </c>
      <c r="B4449" s="6">
        <v>-0.37984364098520018</v>
      </c>
      <c r="C4449" s="6">
        <v>0.17032380138554032</v>
      </c>
      <c r="D4449" s="6">
        <f t="shared" si="414"/>
        <v>71.405771469421325</v>
      </c>
      <c r="E4449" s="6">
        <f t="shared" si="419"/>
        <v>-3.6963820410723935E-3</v>
      </c>
      <c r="F4449" s="6">
        <f t="shared" si="415"/>
        <v>0.23411728350629943</v>
      </c>
      <c r="G4449" s="6">
        <f t="shared" si="416"/>
        <v>-0.18443396935780954</v>
      </c>
      <c r="H4449" s="6">
        <f t="shared" si="417"/>
        <v>0.17704120527566475</v>
      </c>
      <c r="I4449" s="6">
        <f t="shared" si="418"/>
        <v>1</v>
      </c>
    </row>
    <row r="4450" spans="1:9" x14ac:dyDescent="0.25">
      <c r="A4450" s="6">
        <v>4439</v>
      </c>
      <c r="B4450" s="6">
        <v>0.38989355743979104</v>
      </c>
      <c r="C4450" s="6">
        <v>0.38178655354472485</v>
      </c>
      <c r="D4450" s="6">
        <f t="shared" si="414"/>
        <v>63.696319077606397</v>
      </c>
      <c r="E4450" s="6">
        <f t="shared" si="419"/>
        <v>7.0667296211813752E-2</v>
      </c>
      <c r="F4450" s="6">
        <f t="shared" si="415"/>
        <v>0.20884039041838162</v>
      </c>
      <c r="G4450" s="6">
        <f t="shared" si="416"/>
        <v>-0.10003485359567749</v>
      </c>
      <c r="H4450" s="6">
        <f t="shared" si="417"/>
        <v>0.24136944601930499</v>
      </c>
      <c r="I4450" s="6">
        <f t="shared" si="418"/>
        <v>1</v>
      </c>
    </row>
    <row r="4451" spans="1:9" x14ac:dyDescent="0.25">
      <c r="A4451" s="6">
        <v>4440</v>
      </c>
      <c r="B4451" s="6">
        <v>5.6753606259007938E-2</v>
      </c>
      <c r="C4451" s="6">
        <v>0.41853083895382548</v>
      </c>
      <c r="D4451" s="6">
        <f t="shared" si="414"/>
        <v>62.619910424157716</v>
      </c>
      <c r="E4451" s="6">
        <f t="shared" si="419"/>
        <v>3.8482919266694532E-2</v>
      </c>
      <c r="F4451" s="6">
        <f t="shared" si="415"/>
        <v>0.2053111817185499</v>
      </c>
      <c r="G4451" s="6">
        <f t="shared" si="416"/>
        <v>-0.13077073097024441</v>
      </c>
      <c r="H4451" s="6">
        <f t="shared" si="417"/>
        <v>0.20773656950363348</v>
      </c>
      <c r="I4451" s="6">
        <f t="shared" si="418"/>
        <v>1</v>
      </c>
    </row>
    <row r="4452" spans="1:9" x14ac:dyDescent="0.25">
      <c r="A4452" s="6">
        <v>4441</v>
      </c>
      <c r="B4452" s="6">
        <v>2.6600537239573896</v>
      </c>
      <c r="C4452" s="6">
        <v>0.62642292550431833</v>
      </c>
      <c r="D4452" s="6">
        <f t="shared" si="414"/>
        <v>56.865318837414954</v>
      </c>
      <c r="E4452" s="6">
        <f t="shared" si="419"/>
        <v>0.2899856045264716</v>
      </c>
      <c r="F4452" s="6">
        <f t="shared" si="415"/>
        <v>0.1864436683193933</v>
      </c>
      <c r="G4452" s="6">
        <f t="shared" si="416"/>
        <v>0.12869630269836335</v>
      </c>
      <c r="H4452" s="6">
        <f t="shared" si="417"/>
        <v>0.45127490635457984</v>
      </c>
      <c r="I4452" s="6">
        <f t="shared" si="418"/>
        <v>0</v>
      </c>
    </row>
    <row r="4453" spans="1:9" x14ac:dyDescent="0.25">
      <c r="A4453" s="6">
        <v>4442</v>
      </c>
      <c r="B4453" s="6">
        <v>0.32941215977189131</v>
      </c>
      <c r="C4453" s="6">
        <v>0.55375835444196908</v>
      </c>
      <c r="D4453" s="6">
        <f t="shared" si="414"/>
        <v>58.863403210027919</v>
      </c>
      <c r="E4453" s="6">
        <f t="shared" si="419"/>
        <v>6.4824238080202837E-2</v>
      </c>
      <c r="F4453" s="6">
        <f t="shared" si="415"/>
        <v>0.19299476462304235</v>
      </c>
      <c r="G4453" s="6">
        <f t="shared" si="416"/>
        <v>-9.9274222309332597E-2</v>
      </c>
      <c r="H4453" s="6">
        <f t="shared" si="417"/>
        <v>0.22892269846973828</v>
      </c>
      <c r="I4453" s="6">
        <f t="shared" si="418"/>
        <v>1</v>
      </c>
    </row>
    <row r="4454" spans="1:9" x14ac:dyDescent="0.25">
      <c r="A4454" s="6">
        <v>4443</v>
      </c>
      <c r="B4454" s="6">
        <v>-1.1077895578637253</v>
      </c>
      <c r="C4454" s="6">
        <v>0.10269478438673055</v>
      </c>
      <c r="D4454" s="6">
        <f t="shared" si="414"/>
        <v>75.320673238174834</v>
      </c>
      <c r="E4454" s="6">
        <f t="shared" si="419"/>
        <v>-7.4022638923319117E-2</v>
      </c>
      <c r="F4454" s="6">
        <f t="shared" si="415"/>
        <v>0.2469530270104093</v>
      </c>
      <c r="G4454" s="6">
        <f t="shared" si="416"/>
        <v>-0.25964868723962453</v>
      </c>
      <c r="H4454" s="6">
        <f t="shared" si="417"/>
        <v>0.11160340939298627</v>
      </c>
      <c r="I4454" s="6">
        <f t="shared" si="418"/>
        <v>1</v>
      </c>
    </row>
    <row r="4455" spans="1:9" x14ac:dyDescent="0.25">
      <c r="A4455" s="6">
        <v>4444</v>
      </c>
      <c r="B4455" s="6">
        <v>-0.78730295172135811</v>
      </c>
      <c r="C4455" s="6">
        <v>1.1352885525070956E-2</v>
      </c>
      <c r="D4455" s="6">
        <f t="shared" si="414"/>
        <v>88.910167241188347</v>
      </c>
      <c r="E4455" s="6">
        <f t="shared" si="419"/>
        <v>-4.3060691245207963E-2</v>
      </c>
      <c r="F4455" s="6">
        <f t="shared" si="415"/>
        <v>0.29150874505307656</v>
      </c>
      <c r="G4455" s="6">
        <f t="shared" si="416"/>
        <v>-0.24473823170606696</v>
      </c>
      <c r="H4455" s="6">
        <f t="shared" si="417"/>
        <v>0.15861684921565106</v>
      </c>
      <c r="I4455" s="6">
        <f t="shared" si="418"/>
        <v>1</v>
      </c>
    </row>
    <row r="4456" spans="1:9" x14ac:dyDescent="0.25">
      <c r="A4456" s="6">
        <v>4445</v>
      </c>
      <c r="B4456" s="6">
        <v>-0.65149833972100168</v>
      </c>
      <c r="C4456" s="6">
        <v>0.47367778557695245</v>
      </c>
      <c r="D4456" s="6">
        <f t="shared" si="414"/>
        <v>61.062195449091888</v>
      </c>
      <c r="E4456" s="6">
        <f t="shared" si="419"/>
        <v>-2.9940719269426333E-2</v>
      </c>
      <c r="F4456" s="6">
        <f t="shared" si="415"/>
        <v>0.20020391950521932</v>
      </c>
      <c r="G4456" s="6">
        <f t="shared" si="416"/>
        <v>-0.19707595961352242</v>
      </c>
      <c r="H4456" s="6">
        <f t="shared" si="417"/>
        <v>0.13719452107466973</v>
      </c>
      <c r="I4456" s="6">
        <f t="shared" si="418"/>
        <v>1</v>
      </c>
    </row>
    <row r="4457" spans="1:9" x14ac:dyDescent="0.25">
      <c r="A4457" s="6">
        <v>4446</v>
      </c>
      <c r="B4457" s="6">
        <v>0.1141916072811</v>
      </c>
      <c r="C4457" s="6">
        <v>0.45689260536515397</v>
      </c>
      <c r="D4457" s="6">
        <f t="shared" si="414"/>
        <v>61.530656412370249</v>
      </c>
      <c r="E4457" s="6">
        <f t="shared" si="419"/>
        <v>4.4031957349088865E-2</v>
      </c>
      <c r="F4457" s="6">
        <f t="shared" si="415"/>
        <v>0.20173985708973852</v>
      </c>
      <c r="G4457" s="6">
        <f t="shared" si="416"/>
        <v>-0.12374317760299781</v>
      </c>
      <c r="H4457" s="6">
        <f t="shared" si="417"/>
        <v>0.21180709230117556</v>
      </c>
      <c r="I4457" s="6">
        <f t="shared" si="418"/>
        <v>1</v>
      </c>
    </row>
    <row r="4458" spans="1:9" x14ac:dyDescent="0.25">
      <c r="A4458" s="6">
        <v>4447</v>
      </c>
      <c r="B4458" s="6">
        <v>-1.1652855391730554</v>
      </c>
      <c r="C4458" s="6">
        <v>9.1555528427991584E-2</v>
      </c>
      <c r="D4458" s="6">
        <f t="shared" si="414"/>
        <v>76.148320095378224</v>
      </c>
      <c r="E4458" s="6">
        <f t="shared" si="419"/>
        <v>-7.9577278433621584E-2</v>
      </c>
      <c r="F4458" s="6">
        <f t="shared" si="415"/>
        <v>0.24966662326353517</v>
      </c>
      <c r="G4458" s="6">
        <f t="shared" si="416"/>
        <v>-0.26622039862839353</v>
      </c>
      <c r="H4458" s="6">
        <f t="shared" si="417"/>
        <v>0.10706584176115039</v>
      </c>
      <c r="I4458" s="6">
        <f t="shared" si="418"/>
        <v>1</v>
      </c>
    </row>
    <row r="4459" spans="1:9" x14ac:dyDescent="0.25">
      <c r="A4459" s="6">
        <v>4448</v>
      </c>
      <c r="B4459" s="6">
        <v>6.6640950535656884E-2</v>
      </c>
      <c r="C4459" s="6">
        <v>0.85009308145390183</v>
      </c>
      <c r="D4459" s="6">
        <f t="shared" si="414"/>
        <v>49.660073669721619</v>
      </c>
      <c r="E4459" s="6">
        <f t="shared" si="419"/>
        <v>3.9438127472909194E-2</v>
      </c>
      <c r="F4459" s="6">
        <f t="shared" si="415"/>
        <v>0.16281991367121842</v>
      </c>
      <c r="G4459" s="6">
        <f t="shared" si="416"/>
        <v>-0.111286945384685</v>
      </c>
      <c r="H4459" s="6">
        <f t="shared" si="417"/>
        <v>0.19016320033050341</v>
      </c>
      <c r="I4459" s="6">
        <f t="shared" si="418"/>
        <v>1</v>
      </c>
    </row>
    <row r="4460" spans="1:9" x14ac:dyDescent="0.25">
      <c r="A4460" s="6">
        <v>4449</v>
      </c>
      <c r="B4460" s="6">
        <v>-1.7431830201530829</v>
      </c>
      <c r="C4460" s="6">
        <v>0.84041871395001067</v>
      </c>
      <c r="D4460" s="6">
        <f t="shared" si="414"/>
        <v>50.052496544858336</v>
      </c>
      <c r="E4460" s="6">
        <f t="shared" si="419"/>
        <v>-0.13540747921732441</v>
      </c>
      <c r="F4460" s="6">
        <f t="shared" si="415"/>
        <v>0.16410654604871586</v>
      </c>
      <c r="G4460" s="6">
        <f t="shared" si="416"/>
        <v>-0.28672690858729744</v>
      </c>
      <c r="H4460" s="6">
        <f t="shared" si="417"/>
        <v>1.5911950152648596E-2</v>
      </c>
      <c r="I4460" s="6">
        <f t="shared" si="418"/>
        <v>1</v>
      </c>
    </row>
    <row r="4461" spans="1:9" x14ac:dyDescent="0.25">
      <c r="A4461" s="6">
        <v>4450</v>
      </c>
      <c r="B4461" s="6">
        <v>-0.19262188288848847</v>
      </c>
      <c r="C4461" s="6">
        <v>0.81163975951414535</v>
      </c>
      <c r="D4461" s="6">
        <f t="shared" si="414"/>
        <v>51.146716209682261</v>
      </c>
      <c r="E4461" s="6">
        <f t="shared" si="419"/>
        <v>1.4390958170016888E-2</v>
      </c>
      <c r="F4461" s="6">
        <f t="shared" si="415"/>
        <v>0.16769415150715494</v>
      </c>
      <c r="G4461" s="6">
        <f t="shared" si="416"/>
        <v>-0.1385735591464321</v>
      </c>
      <c r="H4461" s="6">
        <f t="shared" si="417"/>
        <v>0.1673554754864659</v>
      </c>
      <c r="I4461" s="6">
        <f t="shared" si="418"/>
        <v>1</v>
      </c>
    </row>
    <row r="4462" spans="1:9" x14ac:dyDescent="0.25">
      <c r="A4462" s="6">
        <v>4451</v>
      </c>
      <c r="B4462" s="6">
        <v>0.44616740524361376</v>
      </c>
      <c r="C4462" s="6">
        <v>0.35227515488143557</v>
      </c>
      <c r="D4462" s="6">
        <f t="shared" si="414"/>
        <v>64.59245034390554</v>
      </c>
      <c r="E4462" s="6">
        <f t="shared" si="419"/>
        <v>7.6103866408366555E-2</v>
      </c>
      <c r="F4462" s="6">
        <f t="shared" si="415"/>
        <v>0.21177852571772307</v>
      </c>
      <c r="G4462" s="6">
        <f t="shared" si="416"/>
        <v>-9.5794877298728959E-2</v>
      </c>
      <c r="H4462" s="6">
        <f t="shared" si="417"/>
        <v>0.24800261011546207</v>
      </c>
      <c r="I4462" s="6">
        <f t="shared" si="418"/>
        <v>1</v>
      </c>
    </row>
    <row r="4463" spans="1:9" x14ac:dyDescent="0.25">
      <c r="A4463" s="6">
        <v>4452</v>
      </c>
      <c r="B4463" s="6">
        <v>0.564962192584062</v>
      </c>
      <c r="C4463" s="6">
        <v>2.5025177770317698E-2</v>
      </c>
      <c r="D4463" s="6">
        <f t="shared" si="414"/>
        <v>84.470540126787412</v>
      </c>
      <c r="E4463" s="6">
        <f t="shared" si="419"/>
        <v>8.7580533200592503E-2</v>
      </c>
      <c r="F4463" s="6">
        <f t="shared" si="415"/>
        <v>0.27695259057963084</v>
      </c>
      <c r="G4463" s="6">
        <f t="shared" si="416"/>
        <v>-0.10899726135095072</v>
      </c>
      <c r="H4463" s="6">
        <f t="shared" si="417"/>
        <v>0.28415832775213573</v>
      </c>
      <c r="I4463" s="6">
        <f t="shared" si="418"/>
        <v>1</v>
      </c>
    </row>
    <row r="4464" spans="1:9" x14ac:dyDescent="0.25">
      <c r="A4464" s="6">
        <v>4453</v>
      </c>
      <c r="B4464" s="6">
        <v>0.79368078331754077</v>
      </c>
      <c r="C4464" s="6">
        <v>0.64943388164922022</v>
      </c>
      <c r="D4464" s="6">
        <f t="shared" si="414"/>
        <v>56.220127518510566</v>
      </c>
      <c r="E4464" s="6">
        <f t="shared" si="419"/>
        <v>0.10967684831510152</v>
      </c>
      <c r="F4464" s="6">
        <f t="shared" si="415"/>
        <v>0.18432828694593628</v>
      </c>
      <c r="G4464" s="6">
        <f t="shared" si="416"/>
        <v>-5.0694852785932915E-2</v>
      </c>
      <c r="H4464" s="6">
        <f t="shared" si="417"/>
        <v>0.27004854941613599</v>
      </c>
      <c r="I4464" s="6">
        <f t="shared" si="418"/>
        <v>1</v>
      </c>
    </row>
    <row r="4465" spans="1:9" x14ac:dyDescent="0.25">
      <c r="A4465" s="6">
        <v>4454</v>
      </c>
      <c r="B4465" s="6">
        <v>0.83016402641078457</v>
      </c>
      <c r="C4465" s="6">
        <v>0.76778466139713741</v>
      </c>
      <c r="D4465" s="6">
        <f t="shared" si="414"/>
        <v>52.658241433003461</v>
      </c>
      <c r="E4465" s="6">
        <f t="shared" si="419"/>
        <v>0.11320146445234826</v>
      </c>
      <c r="F4465" s="6">
        <f t="shared" si="415"/>
        <v>0.17264997191148676</v>
      </c>
      <c r="G4465" s="6">
        <f t="shared" si="416"/>
        <v>-4.200685567205216E-2</v>
      </c>
      <c r="H4465" s="6">
        <f t="shared" si="417"/>
        <v>0.26840978457674869</v>
      </c>
      <c r="I4465" s="6">
        <f t="shared" si="418"/>
        <v>1</v>
      </c>
    </row>
    <row r="4466" spans="1:9" x14ac:dyDescent="0.25">
      <c r="A4466" s="6">
        <v>4455</v>
      </c>
      <c r="B4466" s="6">
        <v>-1.1586735126911663</v>
      </c>
      <c r="C4466" s="6">
        <v>0.17981505783257545</v>
      </c>
      <c r="D4466" s="6">
        <f t="shared" si="414"/>
        <v>70.954937835012629</v>
      </c>
      <c r="E4466" s="6">
        <f t="shared" si="419"/>
        <v>-7.8938495988256002E-2</v>
      </c>
      <c r="F4466" s="6">
        <f t="shared" si="415"/>
        <v>0.23263914044266434</v>
      </c>
      <c r="G4466" s="6">
        <f t="shared" si="416"/>
        <v>-0.25910461966015352</v>
      </c>
      <c r="H4466" s="6">
        <f t="shared" si="417"/>
        <v>0.10122762768364155</v>
      </c>
      <c r="I4466" s="6">
        <f t="shared" si="418"/>
        <v>1</v>
      </c>
    </row>
    <row r="4467" spans="1:9" x14ac:dyDescent="0.25">
      <c r="A4467" s="6">
        <v>4456</v>
      </c>
      <c r="B4467" s="6">
        <v>-0.1300691110373009</v>
      </c>
      <c r="C4467" s="6">
        <v>0.91741691335795161</v>
      </c>
      <c r="D4467" s="6">
        <f t="shared" si="414"/>
        <v>46.3576998423801</v>
      </c>
      <c r="E4467" s="6">
        <f t="shared" si="419"/>
        <v>2.0434130059443507E-2</v>
      </c>
      <c r="F4467" s="6">
        <f t="shared" si="415"/>
        <v>0.15199245849960688</v>
      </c>
      <c r="G4467" s="6">
        <f t="shared" si="416"/>
        <v>-0.12519315812179335</v>
      </c>
      <c r="H4467" s="6">
        <f t="shared" si="417"/>
        <v>0.16606141824068035</v>
      </c>
      <c r="I4467" s="6">
        <f t="shared" si="418"/>
        <v>1</v>
      </c>
    </row>
    <row r="4468" spans="1:9" x14ac:dyDescent="0.25">
      <c r="A4468" s="6">
        <v>4457</v>
      </c>
      <c r="B4468" s="6">
        <v>1.4355600796989165</v>
      </c>
      <c r="C4468" s="6">
        <v>0.4587237159337138</v>
      </c>
      <c r="D4468" s="6">
        <f t="shared" si="414"/>
        <v>61.479346254294406</v>
      </c>
      <c r="E4468" s="6">
        <f t="shared" si="419"/>
        <v>0.17168827971137823</v>
      </c>
      <c r="F4468" s="6">
        <f t="shared" si="415"/>
        <v>0.20157162706326034</v>
      </c>
      <c r="G4468" s="6">
        <f t="shared" si="416"/>
        <v>3.9831128419408335E-3</v>
      </c>
      <c r="H4468" s="6">
        <f t="shared" si="417"/>
        <v>0.33939344658081561</v>
      </c>
      <c r="I4468" s="6">
        <f t="shared" si="418"/>
        <v>1</v>
      </c>
    </row>
    <row r="4469" spans="1:9" x14ac:dyDescent="0.25">
      <c r="A4469" s="6">
        <v>4458</v>
      </c>
      <c r="B4469" s="6">
        <v>0.12189502740511671</v>
      </c>
      <c r="C4469" s="6">
        <v>4.6479689931943721E-2</v>
      </c>
      <c r="D4469" s="6">
        <f t="shared" si="414"/>
        <v>80.698318545230848</v>
      </c>
      <c r="E4469" s="6">
        <f t="shared" si="419"/>
        <v>4.4776178437430883E-2</v>
      </c>
      <c r="F4469" s="6">
        <f t="shared" si="415"/>
        <v>0.26458465096797001</v>
      </c>
      <c r="G4469" s="6">
        <f t="shared" si="416"/>
        <v>-0.14736217542712549</v>
      </c>
      <c r="H4469" s="6">
        <f t="shared" si="417"/>
        <v>0.23691453230198728</v>
      </c>
      <c r="I4469" s="6">
        <f t="shared" si="418"/>
        <v>1</v>
      </c>
    </row>
    <row r="4470" spans="1:9" x14ac:dyDescent="0.25">
      <c r="A4470" s="6">
        <v>4459</v>
      </c>
      <c r="B4470" s="6">
        <v>0.84581415649154224</v>
      </c>
      <c r="C4470" s="6">
        <v>0.72573015533921326</v>
      </c>
      <c r="D4470" s="6">
        <f t="shared" si="414"/>
        <v>53.987838289028829</v>
      </c>
      <c r="E4470" s="6">
        <f t="shared" si="419"/>
        <v>0.11471341065986247</v>
      </c>
      <c r="F4470" s="6">
        <f t="shared" si="415"/>
        <v>0.17700930586566829</v>
      </c>
      <c r="G4470" s="6">
        <f t="shared" si="416"/>
        <v>-4.2442164319065792E-2</v>
      </c>
      <c r="H4470" s="6">
        <f t="shared" si="417"/>
        <v>0.27186898563879075</v>
      </c>
      <c r="I4470" s="6">
        <f t="shared" si="418"/>
        <v>1</v>
      </c>
    </row>
    <row r="4471" spans="1:9" x14ac:dyDescent="0.25">
      <c r="A4471" s="6">
        <v>4460</v>
      </c>
      <c r="B4471" s="6">
        <v>-0.46705395106982905</v>
      </c>
      <c r="C4471" s="6">
        <v>0.62773522141178628</v>
      </c>
      <c r="D4471" s="6">
        <f t="shared" si="414"/>
        <v>56.82875658170699</v>
      </c>
      <c r="E4471" s="6">
        <f t="shared" si="419"/>
        <v>-1.2121698438328138E-2</v>
      </c>
      <c r="F4471" s="6">
        <f t="shared" si="415"/>
        <v>0.18632379207117045</v>
      </c>
      <c r="G4471" s="6">
        <f t="shared" si="416"/>
        <v>-0.17335914045957004</v>
      </c>
      <c r="H4471" s="6">
        <f t="shared" si="417"/>
        <v>0.14911574358291377</v>
      </c>
      <c r="I4471" s="6">
        <f t="shared" si="418"/>
        <v>1</v>
      </c>
    </row>
    <row r="4472" spans="1:9" x14ac:dyDescent="0.25">
      <c r="A4472" s="6">
        <v>4461</v>
      </c>
      <c r="B4472" s="6">
        <v>-5.9129661167389713E-2</v>
      </c>
      <c r="C4472" s="6">
        <v>0.80138554033021026</v>
      </c>
      <c r="D4472" s="6">
        <f t="shared" si="414"/>
        <v>51.514687556704615</v>
      </c>
      <c r="E4472" s="6">
        <f t="shared" si="419"/>
        <v>2.728753202099219E-2</v>
      </c>
      <c r="F4472" s="6">
        <f t="shared" si="415"/>
        <v>0.16890061494001513</v>
      </c>
      <c r="G4472" s="6">
        <f t="shared" si="416"/>
        <v>-0.12622624523623313</v>
      </c>
      <c r="H4472" s="6">
        <f t="shared" si="417"/>
        <v>0.1808013092782175</v>
      </c>
      <c r="I4472" s="6">
        <f t="shared" si="418"/>
        <v>1</v>
      </c>
    </row>
    <row r="4473" spans="1:9" x14ac:dyDescent="0.25">
      <c r="A4473" s="6">
        <v>4462</v>
      </c>
      <c r="B4473" s="6">
        <v>0.62644630816066638</v>
      </c>
      <c r="C4473" s="6">
        <v>4.5228431043427837E-2</v>
      </c>
      <c r="D4473" s="6">
        <f t="shared" si="414"/>
        <v>80.87130695175891</v>
      </c>
      <c r="E4473" s="6">
        <f t="shared" si="419"/>
        <v>9.3520463085438016E-2</v>
      </c>
      <c r="F4473" s="6">
        <f t="shared" si="415"/>
        <v>0.26515182607134069</v>
      </c>
      <c r="G4473" s="6">
        <f t="shared" si="416"/>
        <v>-9.8823718576314445E-2</v>
      </c>
      <c r="H4473" s="6">
        <f t="shared" si="417"/>
        <v>0.28586464474719048</v>
      </c>
      <c r="I4473" s="6">
        <f t="shared" si="418"/>
        <v>1</v>
      </c>
    </row>
    <row r="4474" spans="1:9" x14ac:dyDescent="0.25">
      <c r="A4474" s="6">
        <v>4463</v>
      </c>
      <c r="B4474" s="6">
        <v>0.46841932999086566</v>
      </c>
      <c r="C4474" s="6">
        <v>0.3078402050843837</v>
      </c>
      <c r="D4474" s="6">
        <f t="shared" si="414"/>
        <v>66.012911200827048</v>
      </c>
      <c r="E4474" s="6">
        <f t="shared" si="419"/>
        <v>7.8253606573968459E-2</v>
      </c>
      <c r="F4474" s="6">
        <f t="shared" si="415"/>
        <v>0.21643577442894113</v>
      </c>
      <c r="G4474" s="6">
        <f t="shared" si="416"/>
        <v>-9.5524982014837889E-2</v>
      </c>
      <c r="H4474" s="6">
        <f t="shared" si="417"/>
        <v>0.25203219516277481</v>
      </c>
      <c r="I4474" s="6">
        <f t="shared" si="418"/>
        <v>1</v>
      </c>
    </row>
    <row r="4475" spans="1:9" x14ac:dyDescent="0.25">
      <c r="A4475" s="6">
        <v>4464</v>
      </c>
      <c r="B4475" s="6">
        <v>-4.1665089156595059E-2</v>
      </c>
      <c r="C4475" s="6">
        <v>0.17160557878353222</v>
      </c>
      <c r="D4475" s="6">
        <f t="shared" si="414"/>
        <v>71.343858148120646</v>
      </c>
      <c r="E4475" s="6">
        <f t="shared" si="419"/>
        <v>2.8974769972454725E-2</v>
      </c>
      <c r="F4475" s="6">
        <f t="shared" si="415"/>
        <v>0.23391428901023162</v>
      </c>
      <c r="G4475" s="6">
        <f t="shared" si="416"/>
        <v>-0.15168444489090849</v>
      </c>
      <c r="H4475" s="6">
        <f t="shared" si="417"/>
        <v>0.20963398483581797</v>
      </c>
      <c r="I4475" s="6">
        <f t="shared" si="418"/>
        <v>1</v>
      </c>
    </row>
    <row r="4476" spans="1:9" x14ac:dyDescent="0.25">
      <c r="A4476" s="6">
        <v>4465</v>
      </c>
      <c r="B4476" s="6">
        <v>-0.669192559143994</v>
      </c>
      <c r="C4476" s="6">
        <v>0.22263252662739952</v>
      </c>
      <c r="D4476" s="6">
        <f t="shared" si="414"/>
        <v>69.104618773221347</v>
      </c>
      <c r="E4476" s="6">
        <f t="shared" si="419"/>
        <v>-3.1650143268681832E-2</v>
      </c>
      <c r="F4476" s="6">
        <f t="shared" si="415"/>
        <v>0.22657252056793883</v>
      </c>
      <c r="G4476" s="6">
        <f t="shared" si="416"/>
        <v>-0.20945161867714707</v>
      </c>
      <c r="H4476" s="6">
        <f t="shared" si="417"/>
        <v>0.14615133213978343</v>
      </c>
      <c r="I4476" s="6">
        <f t="shared" si="418"/>
        <v>1</v>
      </c>
    </row>
    <row r="4477" spans="1:9" x14ac:dyDescent="0.25">
      <c r="A4477" s="6">
        <v>4466</v>
      </c>
      <c r="B4477" s="6">
        <v>0.29615307539643254</v>
      </c>
      <c r="C4477" s="6">
        <v>0.85110019226660971</v>
      </c>
      <c r="D4477" s="6">
        <f t="shared" si="414"/>
        <v>49.618390053416285</v>
      </c>
      <c r="E4477" s="6">
        <f t="shared" si="419"/>
        <v>6.1611105267415672E-2</v>
      </c>
      <c r="F4477" s="6">
        <f t="shared" si="415"/>
        <v>0.1626832460767747</v>
      </c>
      <c r="G4477" s="6">
        <f t="shared" si="416"/>
        <v>-8.9050696589965506E-2</v>
      </c>
      <c r="H4477" s="6">
        <f t="shared" si="417"/>
        <v>0.21227290712479685</v>
      </c>
      <c r="I4477" s="6">
        <f t="shared" si="418"/>
        <v>1</v>
      </c>
    </row>
    <row r="4478" spans="1:9" x14ac:dyDescent="0.25">
      <c r="A4478" s="6">
        <v>4467</v>
      </c>
      <c r="B4478" s="6">
        <v>-0.23953134586918168</v>
      </c>
      <c r="C4478" s="6">
        <v>0.99548326059755243</v>
      </c>
      <c r="D4478" s="6">
        <f t="shared" si="414"/>
        <v>36.029868940745637</v>
      </c>
      <c r="E4478" s="6">
        <f t="shared" si="419"/>
        <v>9.859073496585876E-3</v>
      </c>
      <c r="F4478" s="6">
        <f t="shared" si="415"/>
        <v>0.11813071783851029</v>
      </c>
      <c r="G4478" s="6">
        <f t="shared" si="416"/>
        <v>-0.11852559496229054</v>
      </c>
      <c r="H4478" s="6">
        <f t="shared" si="417"/>
        <v>0.1382437419554623</v>
      </c>
      <c r="I4478" s="6">
        <f t="shared" si="418"/>
        <v>1</v>
      </c>
    </row>
    <row r="4479" spans="1:9" x14ac:dyDescent="0.25">
      <c r="A4479" s="6">
        <v>4468</v>
      </c>
      <c r="B4479" s="6">
        <v>-0.79661958807264455</v>
      </c>
      <c r="C4479" s="6">
        <v>0.84963530381176189</v>
      </c>
      <c r="D4479" s="6">
        <f t="shared" si="414"/>
        <v>49.678966835880111</v>
      </c>
      <c r="E4479" s="6">
        <f t="shared" si="419"/>
        <v>-4.3960763827699534E-2</v>
      </c>
      <c r="F4479" s="6">
        <f t="shared" si="415"/>
        <v>0.16288185847829545</v>
      </c>
      <c r="G4479" s="6">
        <f t="shared" si="416"/>
        <v>-0.19471450562230486</v>
      </c>
      <c r="H4479" s="6">
        <f t="shared" si="417"/>
        <v>0.10679297796690579</v>
      </c>
      <c r="I4479" s="6">
        <f t="shared" si="418"/>
        <v>1</v>
      </c>
    </row>
    <row r="4480" spans="1:9" x14ac:dyDescent="0.25">
      <c r="A4480" s="6">
        <v>4469</v>
      </c>
      <c r="B4480" s="6">
        <v>-0.53461917559616268</v>
      </c>
      <c r="C4480" s="6">
        <v>0.79601428266243479</v>
      </c>
      <c r="D4480" s="6">
        <f t="shared" si="414"/>
        <v>51.703544266174006</v>
      </c>
      <c r="E4480" s="6">
        <f t="shared" si="419"/>
        <v>-1.8649119262007997E-2</v>
      </c>
      <c r="F4480" s="6">
        <f t="shared" si="415"/>
        <v>0.16951981726614429</v>
      </c>
      <c r="G4480" s="6">
        <f t="shared" si="416"/>
        <v>-0.17244403559811489</v>
      </c>
      <c r="H4480" s="6">
        <f t="shared" si="417"/>
        <v>0.13514579707409891</v>
      </c>
      <c r="I4480" s="6">
        <f t="shared" si="418"/>
        <v>1</v>
      </c>
    </row>
    <row r="4481" spans="1:9" x14ac:dyDescent="0.25">
      <c r="A4481" s="6">
        <v>4470</v>
      </c>
      <c r="B4481" s="6">
        <v>1.5619934856658801</v>
      </c>
      <c r="C4481" s="6">
        <v>0.81862849818414873</v>
      </c>
      <c r="D4481" s="6">
        <f t="shared" si="414"/>
        <v>50.889867899465557</v>
      </c>
      <c r="E4481" s="6">
        <f t="shared" si="419"/>
        <v>0.18390290717251948</v>
      </c>
      <c r="F4481" s="6">
        <f t="shared" si="415"/>
        <v>0.16685202589988707</v>
      </c>
      <c r="G4481" s="6">
        <f t="shared" si="416"/>
        <v>3.1322951465004523E-2</v>
      </c>
      <c r="H4481" s="6">
        <f t="shared" si="417"/>
        <v>0.33648286288003443</v>
      </c>
      <c r="I4481" s="6">
        <f t="shared" si="418"/>
        <v>1</v>
      </c>
    </row>
    <row r="4482" spans="1:9" x14ac:dyDescent="0.25">
      <c r="A4482" s="6">
        <v>4471</v>
      </c>
      <c r="B4482" s="6">
        <v>0.20526272237475496</v>
      </c>
      <c r="C4482" s="6">
        <v>0.50093081453901789</v>
      </c>
      <c r="D4482" s="6">
        <f t="shared" si="414"/>
        <v>60.309041268125895</v>
      </c>
      <c r="E4482" s="6">
        <f t="shared" si="419"/>
        <v>5.283026294587375E-2</v>
      </c>
      <c r="F4482" s="6">
        <f t="shared" si="415"/>
        <v>0.19773456153483901</v>
      </c>
      <c r="G4482" s="6">
        <f t="shared" si="416"/>
        <v>-0.11327103839609784</v>
      </c>
      <c r="H4482" s="6">
        <f t="shared" si="417"/>
        <v>0.21893156428784535</v>
      </c>
      <c r="I4482" s="6">
        <f t="shared" si="418"/>
        <v>1</v>
      </c>
    </row>
    <row r="4483" spans="1:9" x14ac:dyDescent="0.25">
      <c r="A4483" s="6">
        <v>4472</v>
      </c>
      <c r="B4483" s="6">
        <v>0.41586190491216257</v>
      </c>
      <c r="C4483" s="6">
        <v>0.69710379345072782</v>
      </c>
      <c r="D4483" s="6">
        <f t="shared" si="414"/>
        <v>54.846666899048671</v>
      </c>
      <c r="E4483" s="6">
        <f t="shared" si="419"/>
        <v>7.3176076923134381E-2</v>
      </c>
      <c r="F4483" s="6">
        <f t="shared" si="415"/>
        <v>0.17982513737393008</v>
      </c>
      <c r="G4483" s="6">
        <f t="shared" si="416"/>
        <v>-8.5224567013817587E-2</v>
      </c>
      <c r="H4483" s="6">
        <f t="shared" si="417"/>
        <v>0.23157672086008635</v>
      </c>
      <c r="I4483" s="6">
        <f t="shared" si="418"/>
        <v>1</v>
      </c>
    </row>
    <row r="4484" spans="1:9" x14ac:dyDescent="0.25">
      <c r="A4484" s="6">
        <v>4473</v>
      </c>
      <c r="B4484" s="6">
        <v>0.67754172050626948</v>
      </c>
      <c r="C4484" s="6">
        <v>0.39835810419019135</v>
      </c>
      <c r="D4484" s="6">
        <f t="shared" si="414"/>
        <v>63.206119952362009</v>
      </c>
      <c r="E4484" s="6">
        <f t="shared" si="419"/>
        <v>9.8456748887451581E-2</v>
      </c>
      <c r="F4484" s="6">
        <f t="shared" si="415"/>
        <v>0.20723318017167872</v>
      </c>
      <c r="G4484" s="6">
        <f t="shared" si="416"/>
        <v>-7.1587280778784748E-2</v>
      </c>
      <c r="H4484" s="6">
        <f t="shared" si="417"/>
        <v>0.26850077855368792</v>
      </c>
      <c r="I4484" s="6">
        <f t="shared" si="418"/>
        <v>1</v>
      </c>
    </row>
    <row r="4485" spans="1:9" x14ac:dyDescent="0.25">
      <c r="A4485" s="6">
        <v>4474</v>
      </c>
      <c r="B4485" s="6">
        <v>2.4409382604062557</v>
      </c>
      <c r="C4485" s="6">
        <v>0.8681600390636921</v>
      </c>
      <c r="D4485" s="6">
        <f t="shared" si="414"/>
        <v>48.885327941795261</v>
      </c>
      <c r="E4485" s="6">
        <f t="shared" si="419"/>
        <v>0.26881703963823544</v>
      </c>
      <c r="F4485" s="6">
        <f t="shared" si="415"/>
        <v>0.16027976374359101</v>
      </c>
      <c r="G4485" s="6">
        <f t="shared" si="416"/>
        <v>0.11927231782494391</v>
      </c>
      <c r="H4485" s="6">
        <f t="shared" si="417"/>
        <v>0.41836176145152698</v>
      </c>
      <c r="I4485" s="6">
        <f t="shared" si="418"/>
        <v>0</v>
      </c>
    </row>
    <row r="4486" spans="1:9" x14ac:dyDescent="0.25">
      <c r="A4486" s="6">
        <v>4475</v>
      </c>
      <c r="B4486" s="6">
        <v>0.63288212004408706</v>
      </c>
      <c r="C4486" s="6">
        <v>0.90929898983733637</v>
      </c>
      <c r="D4486" s="6">
        <f t="shared" si="414"/>
        <v>46.832057434633711</v>
      </c>
      <c r="E4486" s="6">
        <f t="shared" si="419"/>
        <v>9.4142221583239705E-2</v>
      </c>
      <c r="F4486" s="6">
        <f t="shared" si="415"/>
        <v>0.15354772929388102</v>
      </c>
      <c r="G4486" s="6">
        <f t="shared" si="416"/>
        <v>-5.2228239724925768E-2</v>
      </c>
      <c r="H4486" s="6">
        <f t="shared" si="417"/>
        <v>0.24051268289140518</v>
      </c>
      <c r="I4486" s="6">
        <f t="shared" si="418"/>
        <v>1</v>
      </c>
    </row>
    <row r="4487" spans="1:9" x14ac:dyDescent="0.25">
      <c r="A4487" s="6">
        <v>4476</v>
      </c>
      <c r="B4487" s="6">
        <v>0.23599000087415334</v>
      </c>
      <c r="C4487" s="6">
        <v>0.42023987548448133</v>
      </c>
      <c r="D4487" s="6">
        <f t="shared" si="414"/>
        <v>62.570720916990147</v>
      </c>
      <c r="E4487" s="6">
        <f t="shared" si="419"/>
        <v>5.5798800073339538E-2</v>
      </c>
      <c r="F4487" s="6">
        <f t="shared" si="415"/>
        <v>0.20514990464586932</v>
      </c>
      <c r="G4487" s="6">
        <f t="shared" si="416"/>
        <v>-0.11338836061418603</v>
      </c>
      <c r="H4487" s="6">
        <f t="shared" si="417"/>
        <v>0.22498596076086511</v>
      </c>
      <c r="I4487" s="6">
        <f t="shared" si="418"/>
        <v>1</v>
      </c>
    </row>
    <row r="4488" spans="1:9" x14ac:dyDescent="0.25">
      <c r="A4488" s="6">
        <v>4477</v>
      </c>
      <c r="B4488" s="6">
        <v>0.74160425356240012</v>
      </c>
      <c r="C4488" s="6">
        <v>0.52684102908413954</v>
      </c>
      <c r="D4488" s="6">
        <f t="shared" si="414"/>
        <v>59.598712125646109</v>
      </c>
      <c r="E4488" s="6">
        <f t="shared" si="419"/>
        <v>0.10464577756632894</v>
      </c>
      <c r="F4488" s="6">
        <f t="shared" si="415"/>
        <v>0.19540561352670854</v>
      </c>
      <c r="G4488" s="6">
        <f t="shared" si="416"/>
        <v>-6.0474443081438803E-2</v>
      </c>
      <c r="H4488" s="6">
        <f t="shared" si="417"/>
        <v>0.26976599821409669</v>
      </c>
      <c r="I4488" s="6">
        <f t="shared" si="418"/>
        <v>1</v>
      </c>
    </row>
    <row r="4489" spans="1:9" x14ac:dyDescent="0.25">
      <c r="A4489" s="6">
        <v>4478</v>
      </c>
      <c r="B4489" s="6">
        <v>-0.11111296771559864</v>
      </c>
      <c r="C4489" s="6">
        <v>0.16135135959959715</v>
      </c>
      <c r="D4489" s="6">
        <f t="shared" si="414"/>
        <v>71.848829669222113</v>
      </c>
      <c r="E4489" s="6">
        <f t="shared" si="419"/>
        <v>2.2265467489640509E-2</v>
      </c>
      <c r="F4489" s="6">
        <f t="shared" si="415"/>
        <v>0.23556993334171183</v>
      </c>
      <c r="G4489" s="6">
        <f t="shared" si="416"/>
        <v>-0.15903197259906282</v>
      </c>
      <c r="H4489" s="6">
        <f t="shared" si="417"/>
        <v>0.20356290757834383</v>
      </c>
      <c r="I4489" s="6">
        <f t="shared" si="418"/>
        <v>1</v>
      </c>
    </row>
    <row r="4490" spans="1:9" x14ac:dyDescent="0.25">
      <c r="A4490" s="6">
        <v>4479</v>
      </c>
      <c r="B4490" s="6">
        <v>1.1118982001789846</v>
      </c>
      <c r="C4490" s="6">
        <v>0.27710806604205451</v>
      </c>
      <c r="D4490" s="6">
        <f t="shared" si="414"/>
        <v>67.060821565716424</v>
      </c>
      <c r="E4490" s="6">
        <f t="shared" si="419"/>
        <v>0.1404195714813575</v>
      </c>
      <c r="F4490" s="6">
        <f t="shared" si="415"/>
        <v>0.21987154611710302</v>
      </c>
      <c r="G4490" s="6">
        <f t="shared" si="416"/>
        <v>-3.4732895071108522E-2</v>
      </c>
      <c r="H4490" s="6">
        <f t="shared" si="417"/>
        <v>0.3155720380338235</v>
      </c>
      <c r="I4490" s="6">
        <f t="shared" si="418"/>
        <v>1</v>
      </c>
    </row>
    <row r="4491" spans="1:9" x14ac:dyDescent="0.25">
      <c r="A4491" s="6">
        <v>4480</v>
      </c>
      <c r="B4491" s="6">
        <v>-0.30567889552912675</v>
      </c>
      <c r="C4491" s="6">
        <v>0.72490615558336136</v>
      </c>
      <c r="D4491" s="6">
        <f t="shared" si="414"/>
        <v>54.013012655817462</v>
      </c>
      <c r="E4491" s="6">
        <f t="shared" si="419"/>
        <v>3.4686130768556145E-3</v>
      </c>
      <c r="F4491" s="6">
        <f t="shared" si="415"/>
        <v>0.177091844773172</v>
      </c>
      <c r="G4491" s="6">
        <f t="shared" si="416"/>
        <v>-0.1537235982179401</v>
      </c>
      <c r="H4491" s="6">
        <f t="shared" si="417"/>
        <v>0.16066082437165133</v>
      </c>
      <c r="I4491" s="6">
        <f t="shared" si="418"/>
        <v>1</v>
      </c>
    </row>
    <row r="4492" spans="1:9" x14ac:dyDescent="0.25">
      <c r="A4492" s="6">
        <v>4481</v>
      </c>
      <c r="B4492" s="6">
        <v>0.43832187657244503</v>
      </c>
      <c r="C4492" s="6">
        <v>0.93734550004577777</v>
      </c>
      <c r="D4492" s="6">
        <f t="shared" si="414"/>
        <v>45.038936191941609</v>
      </c>
      <c r="E4492" s="6">
        <f t="shared" si="419"/>
        <v>7.534591633005365E-2</v>
      </c>
      <c r="F4492" s="6">
        <f t="shared" si="415"/>
        <v>0.14766864325226756</v>
      </c>
      <c r="G4492" s="6">
        <f t="shared" si="416"/>
        <v>-6.8195056322959788E-2</v>
      </c>
      <c r="H4492" s="6">
        <f t="shared" si="417"/>
        <v>0.21888688898306707</v>
      </c>
      <c r="I4492" s="6">
        <f t="shared" si="418"/>
        <v>1</v>
      </c>
    </row>
    <row r="4493" spans="1:9" x14ac:dyDescent="0.25">
      <c r="A4493" s="6">
        <v>4482</v>
      </c>
      <c r="B4493" s="6">
        <v>0.28299041332502384</v>
      </c>
      <c r="C4493" s="6">
        <v>0.30979338969084752</v>
      </c>
      <c r="D4493" s="6">
        <f t="shared" ref="D4493:D4556" si="420">CHIINV(C4493,$B$5)</f>
        <v>65.948319852623271</v>
      </c>
      <c r="E4493" s="6">
        <f t="shared" si="419"/>
        <v>6.0339471300351923E-2</v>
      </c>
      <c r="F4493" s="6">
        <f t="shared" ref="F4493:F4556" si="421">$B$2/($B$5)*D4493</f>
        <v>0.2162239995167976</v>
      </c>
      <c r="G4493" s="6">
        <f t="shared" ref="G4493:G4556" si="422">E4493-$B$8*SQRT(F4493/$B$6*(1/$B$3+1/$B$4))</f>
        <v>-0.11335407831513256</v>
      </c>
      <c r="H4493" s="6">
        <f t="shared" ref="H4493:H4556" si="423">E4493+$B$8*SQRT(F4493/$B$6*(1/$B$3+1/$B$4))</f>
        <v>0.23403302091583639</v>
      </c>
      <c r="I4493" s="6">
        <f t="shared" ref="I4493:I4556" si="424">IF(-G4493&lt;$B$9,1,0)*IF(H4493&lt;$B$9,1,0)</f>
        <v>1</v>
      </c>
    </row>
    <row r="4494" spans="1:9" x14ac:dyDescent="0.25">
      <c r="A4494" s="6">
        <v>4483</v>
      </c>
      <c r="B4494" s="6">
        <v>1.8106675270246342</v>
      </c>
      <c r="C4494" s="6">
        <v>0.63151951658680994</v>
      </c>
      <c r="D4494" s="6">
        <f t="shared" si="420"/>
        <v>56.723176430896643</v>
      </c>
      <c r="E4494" s="6">
        <f t="shared" ref="E4494:E4557" si="425">$B$1+B4494*SQRT($B$2/$B$6*(1/$B$3+1/$B$4))</f>
        <v>0.2079271019747008</v>
      </c>
      <c r="F4494" s="6">
        <f t="shared" si="421"/>
        <v>0.18597762764228407</v>
      </c>
      <c r="G4494" s="6">
        <f t="shared" si="422"/>
        <v>4.6839508275427544E-2</v>
      </c>
      <c r="H4494" s="6">
        <f t="shared" si="423"/>
        <v>0.36901469567397405</v>
      </c>
      <c r="I4494" s="6">
        <f t="shared" si="424"/>
        <v>1</v>
      </c>
    </row>
    <row r="4495" spans="1:9" x14ac:dyDescent="0.25">
      <c r="A4495" s="6">
        <v>4484</v>
      </c>
      <c r="B4495" s="6">
        <v>-1.8286937120137736</v>
      </c>
      <c r="C4495" s="6">
        <v>0.44419690542313911</v>
      </c>
      <c r="D4495" s="6">
        <f t="shared" si="420"/>
        <v>61.887961584435153</v>
      </c>
      <c r="E4495" s="6">
        <f t="shared" si="425"/>
        <v>-0.14366859689452829</v>
      </c>
      <c r="F4495" s="6">
        <f t="shared" si="421"/>
        <v>0.20291134945716444</v>
      </c>
      <c r="G4495" s="6">
        <f t="shared" si="422"/>
        <v>-0.31193015724486189</v>
      </c>
      <c r="H4495" s="6">
        <f t="shared" si="423"/>
        <v>2.4592963455805306E-2</v>
      </c>
      <c r="I4495" s="6">
        <f t="shared" si="424"/>
        <v>1</v>
      </c>
    </row>
    <row r="4496" spans="1:9" x14ac:dyDescent="0.25">
      <c r="A4496" s="6">
        <v>4485</v>
      </c>
      <c r="B4496" s="6">
        <v>1.5291607269318774</v>
      </c>
      <c r="C4496" s="6">
        <v>0.88702047791985839</v>
      </c>
      <c r="D4496" s="6">
        <f t="shared" si="420"/>
        <v>48.004002934265912</v>
      </c>
      <c r="E4496" s="6">
        <f t="shared" si="425"/>
        <v>0.18073096132964497</v>
      </c>
      <c r="F4496" s="6">
        <f t="shared" si="421"/>
        <v>0.1573901735549702</v>
      </c>
      <c r="G4496" s="6">
        <f t="shared" si="422"/>
        <v>3.2540397803345111E-2</v>
      </c>
      <c r="H4496" s="6">
        <f t="shared" si="423"/>
        <v>0.32892152485594484</v>
      </c>
      <c r="I4496" s="6">
        <f t="shared" si="424"/>
        <v>1</v>
      </c>
    </row>
    <row r="4497" spans="1:9" x14ac:dyDescent="0.25">
      <c r="A4497" s="6">
        <v>4486</v>
      </c>
      <c r="B4497" s="6">
        <v>1.3145381672075018</v>
      </c>
      <c r="C4497" s="6">
        <v>0.7729728080080569</v>
      </c>
      <c r="D4497" s="6">
        <f t="shared" si="420"/>
        <v>52.487117901484261</v>
      </c>
      <c r="E4497" s="6">
        <f t="shared" si="425"/>
        <v>0.1599964521883285</v>
      </c>
      <c r="F4497" s="6">
        <f t="shared" si="421"/>
        <v>0.1720889111524074</v>
      </c>
      <c r="G4497" s="6">
        <f t="shared" si="422"/>
        <v>5.0405275875666788E-3</v>
      </c>
      <c r="H4497" s="6">
        <f t="shared" si="423"/>
        <v>0.31495237678909033</v>
      </c>
      <c r="I4497" s="6">
        <f t="shared" si="424"/>
        <v>1</v>
      </c>
    </row>
    <row r="4498" spans="1:9" x14ac:dyDescent="0.25">
      <c r="A4498" s="6">
        <v>4487</v>
      </c>
      <c r="B4498" s="6">
        <v>-0.14373654266819358</v>
      </c>
      <c r="C4498" s="6">
        <v>0.40110477004303108</v>
      </c>
      <c r="D4498" s="6">
        <f t="shared" si="420"/>
        <v>63.125661278559008</v>
      </c>
      <c r="E4498" s="6">
        <f t="shared" si="425"/>
        <v>1.9113730720003157E-2</v>
      </c>
      <c r="F4498" s="6">
        <f t="shared" si="421"/>
        <v>0.20696938124117709</v>
      </c>
      <c r="G4498" s="6">
        <f t="shared" si="422"/>
        <v>-0.15082203511122311</v>
      </c>
      <c r="H4498" s="6">
        <f t="shared" si="423"/>
        <v>0.18904949655122943</v>
      </c>
      <c r="I4498" s="6">
        <f t="shared" si="424"/>
        <v>1</v>
      </c>
    </row>
    <row r="4499" spans="1:9" x14ac:dyDescent="0.25">
      <c r="A4499" s="6">
        <v>4488</v>
      </c>
      <c r="B4499" s="6">
        <v>0.16727653928683139</v>
      </c>
      <c r="C4499" s="6">
        <v>0.37098300119022187</v>
      </c>
      <c r="D4499" s="6">
        <f t="shared" si="420"/>
        <v>64.02067921520387</v>
      </c>
      <c r="E4499" s="6">
        <f t="shared" si="425"/>
        <v>4.9160449010694884E-2</v>
      </c>
      <c r="F4499" s="6">
        <f t="shared" si="421"/>
        <v>0.20990386627935695</v>
      </c>
      <c r="G4499" s="6">
        <f t="shared" si="422"/>
        <v>-0.12197578131971579</v>
      </c>
      <c r="H4499" s="6">
        <f t="shared" si="423"/>
        <v>0.22029667934110556</v>
      </c>
      <c r="I4499" s="6">
        <f t="shared" si="424"/>
        <v>1</v>
      </c>
    </row>
    <row r="4500" spans="1:9" x14ac:dyDescent="0.25">
      <c r="A4500" s="6">
        <v>4489</v>
      </c>
      <c r="B4500" s="6">
        <v>-0.54612655731034465</v>
      </c>
      <c r="C4500" s="6">
        <v>0.26126895962401198</v>
      </c>
      <c r="D4500" s="6">
        <f t="shared" si="420"/>
        <v>67.6273202532293</v>
      </c>
      <c r="E4500" s="6">
        <f t="shared" si="425"/>
        <v>-1.976083795389081E-2</v>
      </c>
      <c r="F4500" s="6">
        <f t="shared" si="421"/>
        <v>0.22172891886304688</v>
      </c>
      <c r="G4500" s="6">
        <f t="shared" si="422"/>
        <v>-0.19565155205334672</v>
      </c>
      <c r="H4500" s="6">
        <f t="shared" si="423"/>
        <v>0.15612987614556512</v>
      </c>
      <c r="I4500" s="6">
        <f t="shared" si="424"/>
        <v>1</v>
      </c>
    </row>
    <row r="4501" spans="1:9" x14ac:dyDescent="0.25">
      <c r="A4501" s="6">
        <v>4490</v>
      </c>
      <c r="B4501" s="6">
        <v>-0.20877905626548454</v>
      </c>
      <c r="C4501" s="6">
        <v>0.60216071047090058</v>
      </c>
      <c r="D4501" s="6">
        <f t="shared" si="420"/>
        <v>57.537269549971327</v>
      </c>
      <c r="E4501" s="6">
        <f t="shared" si="425"/>
        <v>1.2830026926286542E-2</v>
      </c>
      <c r="F4501" s="6">
        <f t="shared" si="421"/>
        <v>0.18864678540974206</v>
      </c>
      <c r="G4501" s="6">
        <f t="shared" si="422"/>
        <v>-0.1494094161912875</v>
      </c>
      <c r="H4501" s="6">
        <f t="shared" si="423"/>
        <v>0.17506947004386059</v>
      </c>
      <c r="I4501" s="6">
        <f t="shared" si="424"/>
        <v>1</v>
      </c>
    </row>
    <row r="4502" spans="1:9" x14ac:dyDescent="0.25">
      <c r="A4502" s="6">
        <v>4491</v>
      </c>
      <c r="B4502" s="6">
        <v>1.0537428352108691</v>
      </c>
      <c r="C4502" s="6">
        <v>0.8095034638508255</v>
      </c>
      <c r="D4502" s="6">
        <f t="shared" si="420"/>
        <v>51.224219996441249</v>
      </c>
      <c r="E4502" s="6">
        <f t="shared" si="425"/>
        <v>0.1348012294575901</v>
      </c>
      <c r="F4502" s="6">
        <f t="shared" si="421"/>
        <v>0.16794826228341392</v>
      </c>
      <c r="G4502" s="6">
        <f t="shared" si="422"/>
        <v>-1.8279139300034164E-2</v>
      </c>
      <c r="H4502" s="6">
        <f t="shared" si="423"/>
        <v>0.28788159821521436</v>
      </c>
      <c r="I4502" s="6">
        <f t="shared" si="424"/>
        <v>1</v>
      </c>
    </row>
    <row r="4503" spans="1:9" x14ac:dyDescent="0.25">
      <c r="A4503" s="6">
        <v>4492</v>
      </c>
      <c r="B4503" s="6">
        <v>-0.12613554645213298</v>
      </c>
      <c r="C4503" s="6">
        <v>0.20203253273110142</v>
      </c>
      <c r="D4503" s="6">
        <f t="shared" si="420"/>
        <v>69.961344388954814</v>
      </c>
      <c r="E4503" s="6">
        <f t="shared" si="425"/>
        <v>2.081414850183775E-2</v>
      </c>
      <c r="F4503" s="6">
        <f t="shared" si="421"/>
        <v>0.22938145701296661</v>
      </c>
      <c r="G4503" s="6">
        <f t="shared" si="422"/>
        <v>-0.15808608026000837</v>
      </c>
      <c r="H4503" s="6">
        <f t="shared" si="423"/>
        <v>0.19971437726368385</v>
      </c>
      <c r="I4503" s="6">
        <f t="shared" si="424"/>
        <v>1</v>
      </c>
    </row>
    <row r="4504" spans="1:9" x14ac:dyDescent="0.25">
      <c r="A4504" s="6">
        <v>4493</v>
      </c>
      <c r="B4504" s="6">
        <v>-0.18491277842258569</v>
      </c>
      <c r="C4504" s="6">
        <v>0.36692403942991425</v>
      </c>
      <c r="D4504" s="6">
        <f t="shared" si="420"/>
        <v>64.143604031100992</v>
      </c>
      <c r="E4504" s="6">
        <f t="shared" si="425"/>
        <v>1.5135728417957746E-2</v>
      </c>
      <c r="F4504" s="6">
        <f t="shared" si="421"/>
        <v>0.21030689846262621</v>
      </c>
      <c r="G4504" s="6">
        <f t="shared" si="422"/>
        <v>-0.1561647207353434</v>
      </c>
      <c r="H4504" s="6">
        <f t="shared" si="423"/>
        <v>0.18643617757125888</v>
      </c>
      <c r="I4504" s="6">
        <f t="shared" si="424"/>
        <v>1</v>
      </c>
    </row>
    <row r="4505" spans="1:9" x14ac:dyDescent="0.25">
      <c r="A4505" s="6">
        <v>4494</v>
      </c>
      <c r="B4505" s="6">
        <v>-0.65130848270200659</v>
      </c>
      <c r="C4505" s="6">
        <v>0.18607135227515489</v>
      </c>
      <c r="D4505" s="6">
        <f t="shared" si="420"/>
        <v>70.666893609941766</v>
      </c>
      <c r="E4505" s="6">
        <f t="shared" si="425"/>
        <v>-2.9922377338825232E-2</v>
      </c>
      <c r="F4505" s="6">
        <f t="shared" si="421"/>
        <v>0.23169473314735006</v>
      </c>
      <c r="G4505" s="6">
        <f t="shared" si="422"/>
        <v>-0.2097224335566058</v>
      </c>
      <c r="H4505" s="6">
        <f t="shared" si="423"/>
        <v>0.14987767887895531</v>
      </c>
      <c r="I4505" s="6">
        <f t="shared" si="424"/>
        <v>1</v>
      </c>
    </row>
    <row r="4506" spans="1:9" x14ac:dyDescent="0.25">
      <c r="A4506" s="6">
        <v>4495</v>
      </c>
      <c r="B4506" s="6">
        <v>0.91049741968163289</v>
      </c>
      <c r="C4506" s="6">
        <v>0.26328318124942779</v>
      </c>
      <c r="D4506" s="6">
        <f t="shared" si="420"/>
        <v>67.554158756395239</v>
      </c>
      <c r="E4506" s="6">
        <f t="shared" si="425"/>
        <v>0.12096240756693268</v>
      </c>
      <c r="F4506" s="6">
        <f t="shared" si="421"/>
        <v>0.22148904510293521</v>
      </c>
      <c r="G4506" s="6">
        <f t="shared" si="422"/>
        <v>-5.4833138558009933E-2</v>
      </c>
      <c r="H4506" s="6">
        <f t="shared" si="423"/>
        <v>0.2967579536918753</v>
      </c>
      <c r="I4506" s="6">
        <f t="shared" si="424"/>
        <v>1</v>
      </c>
    </row>
    <row r="4507" spans="1:9" x14ac:dyDescent="0.25">
      <c r="A4507" s="6">
        <v>4496</v>
      </c>
      <c r="B4507" s="6">
        <v>-9.5884615802788176E-2</v>
      </c>
      <c r="C4507" s="6">
        <v>0.49943540757469407</v>
      </c>
      <c r="D4507" s="6">
        <f t="shared" si="420"/>
        <v>60.350177315719257</v>
      </c>
      <c r="E4507" s="6">
        <f t="shared" si="425"/>
        <v>2.3736666054921116E-2</v>
      </c>
      <c r="F4507" s="6">
        <f t="shared" si="421"/>
        <v>0.19786943382203034</v>
      </c>
      <c r="G4507" s="6">
        <f t="shared" si="422"/>
        <v>-0.14242127344740937</v>
      </c>
      <c r="H4507" s="6">
        <f t="shared" si="423"/>
        <v>0.1898946055572516</v>
      </c>
      <c r="I4507" s="6">
        <f t="shared" si="424"/>
        <v>1</v>
      </c>
    </row>
    <row r="4508" spans="1:9" x14ac:dyDescent="0.25">
      <c r="A4508" s="6">
        <v>4497</v>
      </c>
      <c r="B4508" s="6">
        <v>0.22303083824226633</v>
      </c>
      <c r="C4508" s="6">
        <v>0.67247535630359812</v>
      </c>
      <c r="D4508" s="6">
        <f t="shared" si="420"/>
        <v>55.563584211860125</v>
      </c>
      <c r="E4508" s="6">
        <f t="shared" si="425"/>
        <v>5.4546826019914112E-2</v>
      </c>
      <c r="F4508" s="6">
        <f t="shared" si="421"/>
        <v>0.182175685940525</v>
      </c>
      <c r="G4508" s="6">
        <f t="shared" si="422"/>
        <v>-0.10488570810588443</v>
      </c>
      <c r="H4508" s="6">
        <f t="shared" si="423"/>
        <v>0.21397936014571267</v>
      </c>
      <c r="I4508" s="6">
        <f t="shared" si="424"/>
        <v>1</v>
      </c>
    </row>
    <row r="4509" spans="1:9" x14ac:dyDescent="0.25">
      <c r="A4509" s="6">
        <v>4498</v>
      </c>
      <c r="B4509" s="6">
        <v>-0.17193201529153157</v>
      </c>
      <c r="C4509" s="6">
        <v>0.15488143559068576</v>
      </c>
      <c r="D4509" s="6">
        <f t="shared" si="420"/>
        <v>72.179540352241247</v>
      </c>
      <c r="E4509" s="6">
        <f t="shared" si="425"/>
        <v>1.6389789277858752E-2</v>
      </c>
      <c r="F4509" s="6">
        <f t="shared" si="421"/>
        <v>0.23665423066308605</v>
      </c>
      <c r="G4509" s="6">
        <f t="shared" si="422"/>
        <v>-0.16532441588068303</v>
      </c>
      <c r="H4509" s="6">
        <f t="shared" si="423"/>
        <v>0.19810399443640053</v>
      </c>
      <c r="I4509" s="6">
        <f t="shared" si="424"/>
        <v>1</v>
      </c>
    </row>
    <row r="4510" spans="1:9" x14ac:dyDescent="0.25">
      <c r="A4510" s="6">
        <v>4499</v>
      </c>
      <c r="B4510" s="6">
        <v>0.15712203094153665</v>
      </c>
      <c r="C4510" s="6">
        <v>0.26505325479903563</v>
      </c>
      <c r="D4510" s="6">
        <f t="shared" si="420"/>
        <v>67.490143983587132</v>
      </c>
      <c r="E4510" s="6">
        <f t="shared" si="425"/>
        <v>4.817943030333495E-2</v>
      </c>
      <c r="F4510" s="6">
        <f t="shared" si="421"/>
        <v>0.22127916060192501</v>
      </c>
      <c r="G4510" s="6">
        <f t="shared" si="422"/>
        <v>-0.12753280356228286</v>
      </c>
      <c r="H4510" s="6">
        <f t="shared" si="423"/>
        <v>0.22389166416895279</v>
      </c>
      <c r="I4510" s="6">
        <f t="shared" si="424"/>
        <v>1</v>
      </c>
    </row>
    <row r="4511" spans="1:9" x14ac:dyDescent="0.25">
      <c r="A4511" s="6">
        <v>4500</v>
      </c>
      <c r="B4511" s="6">
        <v>0.51906226872233674</v>
      </c>
      <c r="C4511" s="6">
        <v>7.5991088595233014E-2</v>
      </c>
      <c r="D4511" s="6">
        <f t="shared" si="420"/>
        <v>77.452546656492032</v>
      </c>
      <c r="E4511" s="6">
        <f t="shared" si="425"/>
        <v>8.31461792719147E-2</v>
      </c>
      <c r="F4511" s="6">
        <f t="shared" si="421"/>
        <v>0.25394277592292469</v>
      </c>
      <c r="G4511" s="6">
        <f t="shared" si="422"/>
        <v>-0.10508851532745744</v>
      </c>
      <c r="H4511" s="6">
        <f t="shared" si="423"/>
        <v>0.27138087387128684</v>
      </c>
      <c r="I4511" s="6">
        <f t="shared" si="424"/>
        <v>1</v>
      </c>
    </row>
    <row r="4512" spans="1:9" x14ac:dyDescent="0.25">
      <c r="A4512" s="6">
        <v>4501</v>
      </c>
      <c r="B4512" s="6">
        <v>0.45158230932429433</v>
      </c>
      <c r="C4512" s="6">
        <v>0.27695547349467453</v>
      </c>
      <c r="D4512" s="6">
        <f t="shared" si="420"/>
        <v>67.066186308578338</v>
      </c>
      <c r="E4512" s="6">
        <f t="shared" si="425"/>
        <v>7.6626995842217369E-2</v>
      </c>
      <c r="F4512" s="6">
        <f t="shared" si="421"/>
        <v>0.21988913543796176</v>
      </c>
      <c r="G4512" s="6">
        <f t="shared" si="422"/>
        <v>-9.8532476508350827E-2</v>
      </c>
      <c r="H4512" s="6">
        <f t="shared" si="423"/>
        <v>0.25178646819278555</v>
      </c>
      <c r="I4512" s="6">
        <f t="shared" si="424"/>
        <v>1</v>
      </c>
    </row>
    <row r="4513" spans="1:9" x14ac:dyDescent="0.25">
      <c r="A4513" s="6">
        <v>4502</v>
      </c>
      <c r="B4513" s="6">
        <v>-0.85129613580647856</v>
      </c>
      <c r="C4513" s="6">
        <v>9.851374858851894E-2</v>
      </c>
      <c r="D4513" s="6">
        <f t="shared" si="420"/>
        <v>75.622538177927112</v>
      </c>
      <c r="E4513" s="6">
        <f t="shared" si="425"/>
        <v>-4.9243020176979527E-2</v>
      </c>
      <c r="F4513" s="6">
        <f t="shared" si="421"/>
        <v>0.24794274812435119</v>
      </c>
      <c r="G4513" s="6">
        <f t="shared" si="422"/>
        <v>-0.23524066611330396</v>
      </c>
      <c r="H4513" s="6">
        <f t="shared" si="423"/>
        <v>0.13675462575934488</v>
      </c>
      <c r="I4513" s="6">
        <f t="shared" si="424"/>
        <v>1</v>
      </c>
    </row>
    <row r="4514" spans="1:9" x14ac:dyDescent="0.25">
      <c r="A4514" s="6">
        <v>4503</v>
      </c>
      <c r="B4514" s="6">
        <v>1.893049557111226</v>
      </c>
      <c r="C4514" s="6">
        <v>0.8835108493301187</v>
      </c>
      <c r="D4514" s="6">
        <f t="shared" si="420"/>
        <v>48.174609216308923</v>
      </c>
      <c r="E4514" s="6">
        <f t="shared" si="425"/>
        <v>0.21588596220870557</v>
      </c>
      <c r="F4514" s="6">
        <f t="shared" si="421"/>
        <v>0.15794953841412762</v>
      </c>
      <c r="G4514" s="6">
        <f t="shared" si="422"/>
        <v>6.7432297523300683E-2</v>
      </c>
      <c r="H4514" s="6">
        <f t="shared" si="423"/>
        <v>0.36433962689411048</v>
      </c>
      <c r="I4514" s="6">
        <f t="shared" si="424"/>
        <v>1</v>
      </c>
    </row>
    <row r="4515" spans="1:9" x14ac:dyDescent="0.25">
      <c r="A4515" s="6">
        <v>4504</v>
      </c>
      <c r="B4515" s="6">
        <v>-1.859689291450195</v>
      </c>
      <c r="C4515" s="6">
        <v>0.71077608569597461</v>
      </c>
      <c r="D4515" s="6">
        <f t="shared" si="420"/>
        <v>54.440345133488144</v>
      </c>
      <c r="E4515" s="6">
        <f t="shared" si="425"/>
        <v>-0.14666305435505914</v>
      </c>
      <c r="F4515" s="6">
        <f t="shared" si="421"/>
        <v>0.17849293486389556</v>
      </c>
      <c r="G4515" s="6">
        <f t="shared" si="422"/>
        <v>-0.30447586607288502</v>
      </c>
      <c r="H4515" s="6">
        <f t="shared" si="423"/>
        <v>1.1149757362766716E-2</v>
      </c>
      <c r="I4515" s="6">
        <f t="shared" si="424"/>
        <v>1</v>
      </c>
    </row>
    <row r="4516" spans="1:9" x14ac:dyDescent="0.25">
      <c r="A4516" s="6">
        <v>4505</v>
      </c>
      <c r="B4516" s="6">
        <v>1.9979961507488042</v>
      </c>
      <c r="C4516" s="6">
        <v>0.38877529221472823</v>
      </c>
      <c r="D4516" s="6">
        <f t="shared" si="420"/>
        <v>63.488555580610438</v>
      </c>
      <c r="E4516" s="6">
        <f t="shared" si="425"/>
        <v>0.22602476638624819</v>
      </c>
      <c r="F4516" s="6">
        <f t="shared" si="421"/>
        <v>0.20815919862495225</v>
      </c>
      <c r="G4516" s="6">
        <f t="shared" si="422"/>
        <v>5.5601240553337955E-2</v>
      </c>
      <c r="H4516" s="6">
        <f t="shared" si="423"/>
        <v>0.39644829221915845</v>
      </c>
      <c r="I4516" s="6">
        <f t="shared" si="424"/>
        <v>1</v>
      </c>
    </row>
    <row r="4517" spans="1:9" x14ac:dyDescent="0.25">
      <c r="A4517" s="6">
        <v>4506</v>
      </c>
      <c r="B4517" s="6">
        <v>-0.13995077097206376</v>
      </c>
      <c r="C4517" s="6">
        <v>0.25571459089938048</v>
      </c>
      <c r="D4517" s="6">
        <f t="shared" si="420"/>
        <v>67.830863518280111</v>
      </c>
      <c r="E4517" s="6">
        <f t="shared" si="425"/>
        <v>1.9479471012827675E-2</v>
      </c>
      <c r="F4517" s="6">
        <f t="shared" si="421"/>
        <v>0.22239627383042659</v>
      </c>
      <c r="G4517" s="6">
        <f t="shared" si="422"/>
        <v>-0.15667574027518605</v>
      </c>
      <c r="H4517" s="6">
        <f t="shared" si="423"/>
        <v>0.19563468230084141</v>
      </c>
      <c r="I4517" s="6">
        <f t="shared" si="424"/>
        <v>1</v>
      </c>
    </row>
    <row r="4518" spans="1:9" x14ac:dyDescent="0.25">
      <c r="A4518" s="6">
        <v>4507</v>
      </c>
      <c r="B4518" s="6">
        <v>0.17395109352946747</v>
      </c>
      <c r="C4518" s="6">
        <v>0.31086153752250739</v>
      </c>
      <c r="D4518" s="6">
        <f t="shared" si="420"/>
        <v>65.913089317771437</v>
      </c>
      <c r="E4518" s="6">
        <f t="shared" si="425"/>
        <v>4.9805272211647662E-2</v>
      </c>
      <c r="F4518" s="6">
        <f t="shared" si="421"/>
        <v>0.21610848956646372</v>
      </c>
      <c r="G4518" s="6">
        <f t="shared" si="422"/>
        <v>-0.12384187641786848</v>
      </c>
      <c r="H4518" s="6">
        <f t="shared" si="423"/>
        <v>0.22345242084116379</v>
      </c>
      <c r="I4518" s="6">
        <f t="shared" si="424"/>
        <v>1</v>
      </c>
    </row>
    <row r="4519" spans="1:9" x14ac:dyDescent="0.25">
      <c r="A4519" s="6">
        <v>4508</v>
      </c>
      <c r="B4519" s="6">
        <v>0.83818122220691293</v>
      </c>
      <c r="C4519" s="6">
        <v>0.60075685903500475</v>
      </c>
      <c r="D4519" s="6">
        <f t="shared" si="420"/>
        <v>57.57594867961253</v>
      </c>
      <c r="E4519" s="6">
        <f t="shared" si="425"/>
        <v>0.113975999150546</v>
      </c>
      <c r="F4519" s="6">
        <f t="shared" si="421"/>
        <v>0.1887736022282378</v>
      </c>
      <c r="G4519" s="6">
        <f t="shared" si="422"/>
        <v>-4.8317967115463198E-2</v>
      </c>
      <c r="H4519" s="6">
        <f t="shared" si="423"/>
        <v>0.27626996541655519</v>
      </c>
      <c r="I4519" s="6">
        <f t="shared" si="424"/>
        <v>1</v>
      </c>
    </row>
    <row r="4520" spans="1:9" x14ac:dyDescent="0.25">
      <c r="A4520" s="6">
        <v>4509</v>
      </c>
      <c r="B4520" s="6">
        <v>-0.68255531004979275</v>
      </c>
      <c r="C4520" s="6">
        <v>0.59511093478194521</v>
      </c>
      <c r="D4520" s="6">
        <f t="shared" si="420"/>
        <v>57.731324696619694</v>
      </c>
      <c r="E4520" s="6">
        <f t="shared" si="425"/>
        <v>-3.2941107653624596E-2</v>
      </c>
      <c r="F4520" s="6">
        <f t="shared" si="421"/>
        <v>0.18928303179219572</v>
      </c>
      <c r="G4520" s="6">
        <f t="shared" si="422"/>
        <v>-0.19545391182863675</v>
      </c>
      <c r="H4520" s="6">
        <f t="shared" si="423"/>
        <v>0.12957169652138756</v>
      </c>
      <c r="I4520" s="6">
        <f t="shared" si="424"/>
        <v>1</v>
      </c>
    </row>
    <row r="4521" spans="1:9" x14ac:dyDescent="0.25">
      <c r="A4521" s="6">
        <v>4510</v>
      </c>
      <c r="B4521" s="6">
        <v>-1.103701379179256</v>
      </c>
      <c r="C4521" s="6">
        <v>0.83025605029450367</v>
      </c>
      <c r="D4521" s="6">
        <f t="shared" si="420"/>
        <v>50.45042395188031</v>
      </c>
      <c r="E4521" s="6">
        <f t="shared" si="425"/>
        <v>-7.3627683339836547E-2</v>
      </c>
      <c r="F4521" s="6">
        <f t="shared" si="421"/>
        <v>0.16541122607173872</v>
      </c>
      <c r="G4521" s="6">
        <f t="shared" si="422"/>
        <v>-0.22554743184520287</v>
      </c>
      <c r="H4521" s="6">
        <f t="shared" si="423"/>
        <v>7.8292065165529778E-2</v>
      </c>
      <c r="I4521" s="6">
        <f t="shared" si="424"/>
        <v>1</v>
      </c>
    </row>
    <row r="4522" spans="1:9" x14ac:dyDescent="0.25">
      <c r="A4522" s="6">
        <v>4511</v>
      </c>
      <c r="B4522" s="6">
        <v>-0.43773297875304706</v>
      </c>
      <c r="C4522" s="6">
        <v>0.54008606219672228</v>
      </c>
      <c r="D4522" s="6">
        <f t="shared" si="420"/>
        <v>59.236760810756259</v>
      </c>
      <c r="E4522" s="6">
        <f t="shared" si="425"/>
        <v>-9.2890233956142779E-3</v>
      </c>
      <c r="F4522" s="6">
        <f t="shared" si="421"/>
        <v>0.19421888790411887</v>
      </c>
      <c r="G4522" s="6">
        <f t="shared" si="422"/>
        <v>-0.17390708135842861</v>
      </c>
      <c r="H4522" s="6">
        <f t="shared" si="423"/>
        <v>0.15532903456720007</v>
      </c>
      <c r="I4522" s="6">
        <f t="shared" si="424"/>
        <v>1</v>
      </c>
    </row>
    <row r="4523" spans="1:9" x14ac:dyDescent="0.25">
      <c r="A4523" s="6">
        <v>4512</v>
      </c>
      <c r="B4523" s="6">
        <v>-3.8417056202888489</v>
      </c>
      <c r="C4523" s="6">
        <v>0.45527512436292611</v>
      </c>
      <c r="D4523" s="6">
        <f t="shared" si="420"/>
        <v>61.576025429131711</v>
      </c>
      <c r="E4523" s="6">
        <f t="shared" si="425"/>
        <v>-0.33814402327706061</v>
      </c>
      <c r="F4523" s="6">
        <f t="shared" si="421"/>
        <v>0.20188860796436628</v>
      </c>
      <c r="G4523" s="6">
        <f t="shared" si="422"/>
        <v>-0.50598100049404948</v>
      </c>
      <c r="H4523" s="6">
        <f t="shared" si="423"/>
        <v>-0.17030704606007169</v>
      </c>
      <c r="I4523" s="6">
        <f t="shared" si="424"/>
        <v>0</v>
      </c>
    </row>
    <row r="4524" spans="1:9" x14ac:dyDescent="0.25">
      <c r="A4524" s="6">
        <v>4513</v>
      </c>
      <c r="B4524" s="6">
        <v>-0.75100388130522333</v>
      </c>
      <c r="C4524" s="6">
        <v>0.20392468031861324</v>
      </c>
      <c r="D4524" s="6">
        <f t="shared" si="420"/>
        <v>69.880270606761314</v>
      </c>
      <c r="E4524" s="6">
        <f t="shared" si="425"/>
        <v>-3.9553867878963506E-2</v>
      </c>
      <c r="F4524" s="6">
        <f t="shared" si="421"/>
        <v>0.22911564133364365</v>
      </c>
      <c r="G4524" s="6">
        <f t="shared" si="422"/>
        <v>-0.21835040850616358</v>
      </c>
      <c r="H4524" s="6">
        <f t="shared" si="423"/>
        <v>0.13924267274823657</v>
      </c>
      <c r="I4524" s="6">
        <f t="shared" si="424"/>
        <v>1</v>
      </c>
    </row>
    <row r="4525" spans="1:9" x14ac:dyDescent="0.25">
      <c r="A4525" s="6">
        <v>4514</v>
      </c>
      <c r="B4525" s="6">
        <v>-0.44203034121892415</v>
      </c>
      <c r="C4525" s="6">
        <v>8.9907528916287727E-2</v>
      </c>
      <c r="D4525" s="6">
        <f t="shared" si="420"/>
        <v>76.277513698245372</v>
      </c>
      <c r="E4525" s="6">
        <f t="shared" si="425"/>
        <v>-9.7041880523340007E-3</v>
      </c>
      <c r="F4525" s="6">
        <f t="shared" si="421"/>
        <v>0.25009020884670613</v>
      </c>
      <c r="G4525" s="6">
        <f t="shared" si="422"/>
        <v>-0.19650557095195717</v>
      </c>
      <c r="H4525" s="6">
        <f t="shared" si="423"/>
        <v>0.17709719484728917</v>
      </c>
      <c r="I4525" s="6">
        <f t="shared" si="424"/>
        <v>1</v>
      </c>
    </row>
    <row r="4526" spans="1:9" x14ac:dyDescent="0.25">
      <c r="A4526" s="6">
        <v>4515</v>
      </c>
      <c r="B4526" s="6">
        <v>0.59473677538335323</v>
      </c>
      <c r="C4526" s="6">
        <v>0.69185460982085634</v>
      </c>
      <c r="D4526" s="6">
        <f t="shared" si="420"/>
        <v>55.000984130810622</v>
      </c>
      <c r="E4526" s="6">
        <f t="shared" si="425"/>
        <v>9.0457031179293435E-2</v>
      </c>
      <c r="F4526" s="6">
        <f t="shared" si="421"/>
        <v>0.18033109551085449</v>
      </c>
      <c r="G4526" s="6">
        <f t="shared" si="422"/>
        <v>-6.8166295196380594E-2</v>
      </c>
      <c r="H4526" s="6">
        <f t="shared" si="423"/>
        <v>0.24908035755496746</v>
      </c>
      <c r="I4526" s="6">
        <f t="shared" si="424"/>
        <v>1</v>
      </c>
    </row>
    <row r="4527" spans="1:9" x14ac:dyDescent="0.25">
      <c r="A4527" s="6">
        <v>4516</v>
      </c>
      <c r="B4527" s="6">
        <v>0.78646962720085867</v>
      </c>
      <c r="C4527" s="6">
        <v>0.63924069948423723</v>
      </c>
      <c r="D4527" s="6">
        <f t="shared" si="420"/>
        <v>56.507050689003442</v>
      </c>
      <c r="E4527" s="6">
        <f t="shared" si="425"/>
        <v>0.10898018444801867</v>
      </c>
      <c r="F4527" s="6">
        <f t="shared" si="421"/>
        <v>0.18526901865247031</v>
      </c>
      <c r="G4527" s="6">
        <f t="shared" si="422"/>
        <v>-5.1800229679542995E-2</v>
      </c>
      <c r="H4527" s="6">
        <f t="shared" si="423"/>
        <v>0.26976059857558032</v>
      </c>
      <c r="I4527" s="6">
        <f t="shared" si="424"/>
        <v>1</v>
      </c>
    </row>
    <row r="4528" spans="1:9" x14ac:dyDescent="0.25">
      <c r="A4528" s="6">
        <v>4517</v>
      </c>
      <c r="B4528" s="6">
        <v>-0.50928292694152333</v>
      </c>
      <c r="C4528" s="6">
        <v>0.43955809198278756</v>
      </c>
      <c r="D4528" s="6">
        <f t="shared" si="420"/>
        <v>62.019243271257913</v>
      </c>
      <c r="E4528" s="6">
        <f t="shared" si="425"/>
        <v>-1.6201405098077902E-2</v>
      </c>
      <c r="F4528" s="6">
        <f t="shared" si="421"/>
        <v>0.20334178121723906</v>
      </c>
      <c r="G4528" s="6">
        <f t="shared" si="422"/>
        <v>-0.18464133583519574</v>
      </c>
      <c r="H4528" s="6">
        <f t="shared" si="423"/>
        <v>0.15223852563903992</v>
      </c>
      <c r="I4528" s="6">
        <f t="shared" si="424"/>
        <v>1</v>
      </c>
    </row>
    <row r="4529" spans="1:9" x14ac:dyDescent="0.25">
      <c r="A4529" s="6">
        <v>4518</v>
      </c>
      <c r="B4529" s="6">
        <v>0.96110852609854192</v>
      </c>
      <c r="C4529" s="6">
        <v>0.90551469466231271</v>
      </c>
      <c r="D4529" s="6">
        <f t="shared" si="420"/>
        <v>47.043494867501074</v>
      </c>
      <c r="E4529" s="6">
        <f t="shared" si="425"/>
        <v>0.12585190497112542</v>
      </c>
      <c r="F4529" s="6">
        <f t="shared" si="421"/>
        <v>0.15424096677869203</v>
      </c>
      <c r="G4529" s="6">
        <f t="shared" si="422"/>
        <v>-2.0848601008092715E-2</v>
      </c>
      <c r="H4529" s="6">
        <f t="shared" si="423"/>
        <v>0.27255241095034355</v>
      </c>
      <c r="I4529" s="6">
        <f t="shared" si="424"/>
        <v>1</v>
      </c>
    </row>
    <row r="4530" spans="1:9" x14ac:dyDescent="0.25">
      <c r="A4530" s="6">
        <v>4519</v>
      </c>
      <c r="B4530" s="6">
        <v>1.2744021660182625</v>
      </c>
      <c r="C4530" s="6">
        <v>2.3621326334421829E-2</v>
      </c>
      <c r="D4530" s="6">
        <f t="shared" si="420"/>
        <v>84.80766349610343</v>
      </c>
      <c r="E4530" s="6">
        <f t="shared" si="425"/>
        <v>0.15611894609287003</v>
      </c>
      <c r="F4530" s="6">
        <f t="shared" si="421"/>
        <v>0.27805791310197847</v>
      </c>
      <c r="G4530" s="6">
        <f t="shared" si="422"/>
        <v>-4.0850730514889133E-2</v>
      </c>
      <c r="H4530" s="6">
        <f t="shared" si="423"/>
        <v>0.35308862270062918</v>
      </c>
      <c r="I4530" s="6">
        <f t="shared" si="424"/>
        <v>1</v>
      </c>
    </row>
    <row r="4531" spans="1:9" x14ac:dyDescent="0.25">
      <c r="A4531" s="6">
        <v>4520</v>
      </c>
      <c r="B4531" s="6">
        <v>3.0030378184164874E-2</v>
      </c>
      <c r="C4531" s="6">
        <v>0.27124851222266305</v>
      </c>
      <c r="D4531" s="6">
        <f t="shared" si="420"/>
        <v>67.268089731660055</v>
      </c>
      <c r="E4531" s="6">
        <f t="shared" si="425"/>
        <v>3.5901210160648546E-2</v>
      </c>
      <c r="F4531" s="6">
        <f t="shared" si="421"/>
        <v>0.22055111387429527</v>
      </c>
      <c r="G4531" s="6">
        <f t="shared" si="422"/>
        <v>-0.13952172372018501</v>
      </c>
      <c r="H4531" s="6">
        <f t="shared" si="423"/>
        <v>0.21132414404148209</v>
      </c>
      <c r="I4531" s="6">
        <f t="shared" si="424"/>
        <v>1</v>
      </c>
    </row>
    <row r="4532" spans="1:9" x14ac:dyDescent="0.25">
      <c r="A4532" s="6">
        <v>4521</v>
      </c>
      <c r="B4532" s="6">
        <v>-7.6918240665690973E-2</v>
      </c>
      <c r="C4532" s="6">
        <v>0.77263710440382094</v>
      </c>
      <c r="D4532" s="6">
        <f t="shared" si="420"/>
        <v>52.498245166669669</v>
      </c>
      <c r="E4532" s="6">
        <f t="shared" si="425"/>
        <v>2.5568991972396021E-2</v>
      </c>
      <c r="F4532" s="6">
        <f t="shared" si="421"/>
        <v>0.17212539398908089</v>
      </c>
      <c r="G4532" s="6">
        <f t="shared" si="422"/>
        <v>-0.12940335708030035</v>
      </c>
      <c r="H4532" s="6">
        <f t="shared" si="423"/>
        <v>0.18054134102509237</v>
      </c>
      <c r="I4532" s="6">
        <f t="shared" si="424"/>
        <v>1</v>
      </c>
    </row>
    <row r="4533" spans="1:9" x14ac:dyDescent="0.25">
      <c r="A4533" s="6">
        <v>4522</v>
      </c>
      <c r="B4533" s="6">
        <v>2.2153835743665695</v>
      </c>
      <c r="C4533" s="6">
        <v>0.88491470076601464</v>
      </c>
      <c r="D4533" s="6">
        <f t="shared" si="420"/>
        <v>48.106762154313451</v>
      </c>
      <c r="E4533" s="6">
        <f t="shared" si="425"/>
        <v>0.24702638675643832</v>
      </c>
      <c r="F4533" s="6">
        <f t="shared" si="421"/>
        <v>0.15772708903053589</v>
      </c>
      <c r="G4533" s="6">
        <f t="shared" si="422"/>
        <v>9.8677296803962256E-2</v>
      </c>
      <c r="H4533" s="6">
        <f t="shared" si="423"/>
        <v>0.39537547670891438</v>
      </c>
      <c r="I4533" s="6">
        <f t="shared" si="424"/>
        <v>1</v>
      </c>
    </row>
    <row r="4534" spans="1:9" x14ac:dyDescent="0.25">
      <c r="A4534" s="6">
        <v>4523</v>
      </c>
      <c r="B4534" s="6">
        <v>-0.1907528712763451</v>
      </c>
      <c r="C4534" s="6">
        <v>0.15149388103885006</v>
      </c>
      <c r="D4534" s="6">
        <f t="shared" si="420"/>
        <v>72.356748656190049</v>
      </c>
      <c r="E4534" s="6">
        <f t="shared" si="425"/>
        <v>1.4571521846114037E-2</v>
      </c>
      <c r="F4534" s="6">
        <f t="shared" si="421"/>
        <v>0.23723524149570507</v>
      </c>
      <c r="G4534" s="6">
        <f t="shared" si="422"/>
        <v>-0.16736561023742591</v>
      </c>
      <c r="H4534" s="6">
        <f t="shared" si="423"/>
        <v>0.196508653929654</v>
      </c>
      <c r="I4534" s="6">
        <f t="shared" si="424"/>
        <v>1</v>
      </c>
    </row>
    <row r="4535" spans="1:9" x14ac:dyDescent="0.25">
      <c r="A4535" s="6">
        <v>4524</v>
      </c>
      <c r="B4535" s="6">
        <v>-0.95699078883626498</v>
      </c>
      <c r="C4535" s="6">
        <v>0.68340098269600513</v>
      </c>
      <c r="D4535" s="6">
        <f t="shared" si="420"/>
        <v>55.24771589642225</v>
      </c>
      <c r="E4535" s="6">
        <f t="shared" si="425"/>
        <v>-5.9454093757728921E-2</v>
      </c>
      <c r="F4535" s="6">
        <f t="shared" si="421"/>
        <v>0.18114005211941722</v>
      </c>
      <c r="G4535" s="6">
        <f t="shared" si="422"/>
        <v>-0.21843281031448494</v>
      </c>
      <c r="H4535" s="6">
        <f t="shared" si="423"/>
        <v>9.9524622799027102E-2</v>
      </c>
      <c r="I4535" s="6">
        <f t="shared" si="424"/>
        <v>1</v>
      </c>
    </row>
    <row r="4536" spans="1:9" x14ac:dyDescent="0.25">
      <c r="A4536" s="6">
        <v>4525</v>
      </c>
      <c r="B4536" s="6">
        <v>-0.91735046225949191</v>
      </c>
      <c r="C4536" s="6">
        <v>0.16644795068208867</v>
      </c>
      <c r="D4536" s="6">
        <f t="shared" si="420"/>
        <v>71.59504314346556</v>
      </c>
      <c r="E4536" s="6">
        <f t="shared" si="425"/>
        <v>-5.5624474379288885E-2</v>
      </c>
      <c r="F4536" s="6">
        <f t="shared" si="421"/>
        <v>0.23473784637201822</v>
      </c>
      <c r="G4536" s="6">
        <f t="shared" si="422"/>
        <v>-0.23660143917430632</v>
      </c>
      <c r="H4536" s="6">
        <f t="shared" si="423"/>
        <v>0.12535249041572855</v>
      </c>
      <c r="I4536" s="6">
        <f t="shared" si="424"/>
        <v>1</v>
      </c>
    </row>
    <row r="4537" spans="1:9" x14ac:dyDescent="0.25">
      <c r="A4537" s="6">
        <v>4526</v>
      </c>
      <c r="B4537" s="6">
        <v>0.40089503272611182</v>
      </c>
      <c r="C4537" s="6">
        <v>0.75975829340495005</v>
      </c>
      <c r="D4537" s="6">
        <f t="shared" si="420"/>
        <v>52.919571552952391</v>
      </c>
      <c r="E4537" s="6">
        <f t="shared" si="425"/>
        <v>7.1730139699400203E-2</v>
      </c>
      <c r="F4537" s="6">
        <f t="shared" si="421"/>
        <v>0.17350679197689309</v>
      </c>
      <c r="G4537" s="6">
        <f t="shared" si="422"/>
        <v>-8.3862834461802593E-2</v>
      </c>
      <c r="H4537" s="6">
        <f t="shared" si="423"/>
        <v>0.227323113860603</v>
      </c>
      <c r="I4537" s="6">
        <f t="shared" si="424"/>
        <v>1</v>
      </c>
    </row>
    <row r="4538" spans="1:9" x14ac:dyDescent="0.25">
      <c r="A4538" s="6">
        <v>4527</v>
      </c>
      <c r="B4538" s="6">
        <v>-4.6488821681123227E-2</v>
      </c>
      <c r="C4538" s="6">
        <v>0.51600695822016052</v>
      </c>
      <c r="D4538" s="6">
        <f t="shared" si="420"/>
        <v>59.895250361461123</v>
      </c>
      <c r="E4538" s="6">
        <f t="shared" si="425"/>
        <v>2.8508753136882826E-2</v>
      </c>
      <c r="F4538" s="6">
        <f t="shared" si="421"/>
        <v>0.19637787003757745</v>
      </c>
      <c r="G4538" s="6">
        <f t="shared" si="422"/>
        <v>-0.1370217423438162</v>
      </c>
      <c r="H4538" s="6">
        <f t="shared" si="423"/>
        <v>0.19403924861758187</v>
      </c>
      <c r="I4538" s="6">
        <f t="shared" si="424"/>
        <v>1</v>
      </c>
    </row>
    <row r="4539" spans="1:9" x14ac:dyDescent="0.25">
      <c r="A4539" s="6">
        <v>4528</v>
      </c>
      <c r="B4539" s="6">
        <v>-0.2117519670719048</v>
      </c>
      <c r="C4539" s="6">
        <v>0.14825891903439437</v>
      </c>
      <c r="D4539" s="6">
        <f t="shared" si="420"/>
        <v>72.528723438803667</v>
      </c>
      <c r="E4539" s="6">
        <f t="shared" si="425"/>
        <v>1.2542816456095517E-2</v>
      </c>
      <c r="F4539" s="6">
        <f t="shared" si="421"/>
        <v>0.23779909324197923</v>
      </c>
      <c r="G4539" s="6">
        <f t="shared" si="422"/>
        <v>-0.16961039795557295</v>
      </c>
      <c r="H4539" s="6">
        <f t="shared" si="423"/>
        <v>0.19469603086776396</v>
      </c>
      <c r="I4539" s="6">
        <f t="shared" si="424"/>
        <v>1</v>
      </c>
    </row>
    <row r="4540" spans="1:9" x14ac:dyDescent="0.25">
      <c r="A4540" s="6">
        <v>4529</v>
      </c>
      <c r="B4540" s="6">
        <v>-0.38362827581295278</v>
      </c>
      <c r="C4540" s="6">
        <v>0.52058473464156008</v>
      </c>
      <c r="D4540" s="6">
        <f t="shared" si="420"/>
        <v>59.769884775452041</v>
      </c>
      <c r="E4540" s="6">
        <f t="shared" si="425"/>
        <v>-4.0620125019771441E-3</v>
      </c>
      <c r="F4540" s="6">
        <f t="shared" si="421"/>
        <v>0.19596683532935097</v>
      </c>
      <c r="G4540" s="6">
        <f t="shared" si="422"/>
        <v>-0.1694191829056963</v>
      </c>
      <c r="H4540" s="6">
        <f t="shared" si="423"/>
        <v>0.16129515790174204</v>
      </c>
      <c r="I4540" s="6">
        <f t="shared" si="424"/>
        <v>1</v>
      </c>
    </row>
    <row r="4541" spans="1:9" x14ac:dyDescent="0.25">
      <c r="A4541" s="6">
        <v>4530</v>
      </c>
      <c r="B4541" s="6">
        <v>1.335329216090031</v>
      </c>
      <c r="C4541" s="6">
        <v>0.17972350230414746</v>
      </c>
      <c r="D4541" s="6">
        <f t="shared" si="420"/>
        <v>70.959205094545993</v>
      </c>
      <c r="E4541" s="6">
        <f t="shared" si="425"/>
        <v>0.16200505833702963</v>
      </c>
      <c r="F4541" s="6">
        <f t="shared" si="421"/>
        <v>0.23265313145752783</v>
      </c>
      <c r="G4541" s="6">
        <f t="shared" si="422"/>
        <v>-1.8166482886298518E-2</v>
      </c>
      <c r="H4541" s="6">
        <f t="shared" si="423"/>
        <v>0.34217659956035779</v>
      </c>
      <c r="I4541" s="6">
        <f t="shared" si="424"/>
        <v>1</v>
      </c>
    </row>
    <row r="4542" spans="1:9" x14ac:dyDescent="0.25">
      <c r="A4542" s="6">
        <v>4531</v>
      </c>
      <c r="B4542" s="6">
        <v>1.3728322301176377</v>
      </c>
      <c r="C4542" s="6">
        <v>0.62349314859462268</v>
      </c>
      <c r="D4542" s="6">
        <f t="shared" si="420"/>
        <v>56.946856429691394</v>
      </c>
      <c r="E4542" s="6">
        <f t="shared" si="425"/>
        <v>0.16562819370630749</v>
      </c>
      <c r="F4542" s="6">
        <f t="shared" si="421"/>
        <v>0.18671100468751275</v>
      </c>
      <c r="G4542" s="6">
        <f t="shared" si="422"/>
        <v>4.2232991873198678E-3</v>
      </c>
      <c r="H4542" s="6">
        <f t="shared" si="423"/>
        <v>0.32703308822529509</v>
      </c>
      <c r="I4542" s="6">
        <f t="shared" si="424"/>
        <v>1</v>
      </c>
    </row>
    <row r="4543" spans="1:9" x14ac:dyDescent="0.25">
      <c r="A4543" s="6">
        <v>4532</v>
      </c>
      <c r="B4543" s="6">
        <v>-1.6286048776237294</v>
      </c>
      <c r="C4543" s="6">
        <v>0.28003784295175022</v>
      </c>
      <c r="D4543" s="6">
        <f t="shared" si="420"/>
        <v>66.958151339243301</v>
      </c>
      <c r="E4543" s="6">
        <f t="shared" si="425"/>
        <v>-0.12433817901551472</v>
      </c>
      <c r="F4543" s="6">
        <f t="shared" si="421"/>
        <v>0.21953492242374853</v>
      </c>
      <c r="G4543" s="6">
        <f t="shared" si="422"/>
        <v>-0.29935651485468873</v>
      </c>
      <c r="H4543" s="6">
        <f t="shared" si="423"/>
        <v>5.0680156823659311E-2</v>
      </c>
      <c r="I4543" s="6">
        <f t="shared" si="424"/>
        <v>1</v>
      </c>
    </row>
    <row r="4544" spans="1:9" x14ac:dyDescent="0.25">
      <c r="A4544" s="6">
        <v>4533</v>
      </c>
      <c r="B4544" s="6">
        <v>-1.3923272490501404</v>
      </c>
      <c r="C4544" s="6">
        <v>9.256263924069949E-2</v>
      </c>
      <c r="D4544" s="6">
        <f t="shared" si="420"/>
        <v>76.070284469352202</v>
      </c>
      <c r="E4544" s="6">
        <f t="shared" si="425"/>
        <v>-0.10151159146647409</v>
      </c>
      <c r="F4544" s="6">
        <f t="shared" si="421"/>
        <v>0.24941076875197443</v>
      </c>
      <c r="G4544" s="6">
        <f t="shared" si="422"/>
        <v>-0.28805905264951898</v>
      </c>
      <c r="H4544" s="6">
        <f t="shared" si="423"/>
        <v>8.5035869716570789E-2</v>
      </c>
      <c r="I4544" s="6">
        <f t="shared" si="424"/>
        <v>1</v>
      </c>
    </row>
    <row r="4545" spans="1:9" x14ac:dyDescent="0.25">
      <c r="A4545" s="6">
        <v>4534</v>
      </c>
      <c r="B4545" s="6">
        <v>-0.10149619811272714</v>
      </c>
      <c r="C4545" s="6">
        <v>0.57176427503280736</v>
      </c>
      <c r="D4545" s="6">
        <f t="shared" si="420"/>
        <v>58.371385017904593</v>
      </c>
      <c r="E4545" s="6">
        <f t="shared" si="425"/>
        <v>2.3194535698950601E-2</v>
      </c>
      <c r="F4545" s="6">
        <f t="shared" si="421"/>
        <v>0.19138159022263801</v>
      </c>
      <c r="G4545" s="6">
        <f t="shared" si="422"/>
        <v>-0.14021666528787571</v>
      </c>
      <c r="H4545" s="6">
        <f t="shared" si="423"/>
        <v>0.18660573668577693</v>
      </c>
      <c r="I4545" s="6">
        <f t="shared" si="424"/>
        <v>1</v>
      </c>
    </row>
    <row r="4546" spans="1:9" x14ac:dyDescent="0.25">
      <c r="A4546" s="6">
        <v>4535</v>
      </c>
      <c r="B4546" s="6">
        <v>-1.5906061889836565</v>
      </c>
      <c r="C4546" s="6">
        <v>9.4180120242927337E-2</v>
      </c>
      <c r="D4546" s="6">
        <f t="shared" si="420"/>
        <v>75.946366079093693</v>
      </c>
      <c r="E4546" s="6">
        <f t="shared" si="425"/>
        <v>-0.12066715692921842</v>
      </c>
      <c r="F4546" s="6">
        <f t="shared" si="421"/>
        <v>0.24900447894784816</v>
      </c>
      <c r="G4546" s="6">
        <f t="shared" si="422"/>
        <v>-0.30706261340250013</v>
      </c>
      <c r="H4546" s="6">
        <f t="shared" si="423"/>
        <v>6.5728299544063284E-2</v>
      </c>
      <c r="I4546" s="6">
        <f t="shared" si="424"/>
        <v>1</v>
      </c>
    </row>
    <row r="4547" spans="1:9" x14ac:dyDescent="0.25">
      <c r="A4547" s="6">
        <v>4536</v>
      </c>
      <c r="B4547" s="6">
        <v>-0.92894879344385117</v>
      </c>
      <c r="C4547" s="6">
        <v>1.5472884304330577E-2</v>
      </c>
      <c r="D4547" s="6">
        <f t="shared" si="420"/>
        <v>87.213728695910703</v>
      </c>
      <c r="E4547" s="6">
        <f t="shared" si="425"/>
        <v>-5.674497962475307E-2</v>
      </c>
      <c r="F4547" s="6">
        <f t="shared" si="421"/>
        <v>0.28594665146200232</v>
      </c>
      <c r="G4547" s="6">
        <f t="shared" si="422"/>
        <v>-0.25648921296092925</v>
      </c>
      <c r="H4547" s="6">
        <f t="shared" si="423"/>
        <v>0.14299925371142314</v>
      </c>
      <c r="I4547" s="6">
        <f t="shared" si="424"/>
        <v>1</v>
      </c>
    </row>
    <row r="4548" spans="1:9" x14ac:dyDescent="0.25">
      <c r="A4548" s="6">
        <v>4537</v>
      </c>
      <c r="B4548" s="6">
        <v>-0.53903704611002468</v>
      </c>
      <c r="C4548" s="6">
        <v>0.17990661336100344</v>
      </c>
      <c r="D4548" s="6">
        <f t="shared" si="420"/>
        <v>70.950672108954407</v>
      </c>
      <c r="E4548" s="6">
        <f t="shared" si="425"/>
        <v>-1.9075926102223036E-2</v>
      </c>
      <c r="F4548" s="6">
        <f t="shared" si="421"/>
        <v>0.23262515445558821</v>
      </c>
      <c r="G4548" s="6">
        <f t="shared" si="422"/>
        <v>-0.19923663400671052</v>
      </c>
      <c r="H4548" s="6">
        <f t="shared" si="423"/>
        <v>0.16108478180226446</v>
      </c>
      <c r="I4548" s="6">
        <f t="shared" si="424"/>
        <v>1</v>
      </c>
    </row>
    <row r="4549" spans="1:9" x14ac:dyDescent="0.25">
      <c r="A4549" s="6">
        <v>4538</v>
      </c>
      <c r="B4549" s="6">
        <v>-0.32376419767388143</v>
      </c>
      <c r="C4549" s="6">
        <v>0.2196111941892758</v>
      </c>
      <c r="D4549" s="6">
        <f t="shared" si="420"/>
        <v>69.226874174521285</v>
      </c>
      <c r="E4549" s="6">
        <f t="shared" si="425"/>
        <v>1.7214068972002255E-3</v>
      </c>
      <c r="F4549" s="6">
        <f t="shared" si="421"/>
        <v>0.22697335794925011</v>
      </c>
      <c r="G4549" s="6">
        <f t="shared" si="422"/>
        <v>-0.1762372764200994</v>
      </c>
      <c r="H4549" s="6">
        <f t="shared" si="423"/>
        <v>0.17968009021449988</v>
      </c>
      <c r="I4549" s="6">
        <f t="shared" si="424"/>
        <v>1</v>
      </c>
    </row>
    <row r="4550" spans="1:9" x14ac:dyDescent="0.25">
      <c r="A4550" s="6">
        <v>4539</v>
      </c>
      <c r="B4550" s="6">
        <v>0.56684712035348639</v>
      </c>
      <c r="C4550" s="6">
        <v>4.791405987731559E-2</v>
      </c>
      <c r="D4550" s="6">
        <f t="shared" si="420"/>
        <v>80.504840040588547</v>
      </c>
      <c r="E4550" s="6">
        <f t="shared" si="425"/>
        <v>8.7762634523566391E-2</v>
      </c>
      <c r="F4550" s="6">
        <f t="shared" si="421"/>
        <v>0.26395029521504443</v>
      </c>
      <c r="G4550" s="6">
        <f t="shared" si="422"/>
        <v>-0.10414525016358786</v>
      </c>
      <c r="H4550" s="6">
        <f t="shared" si="423"/>
        <v>0.27967051921072061</v>
      </c>
      <c r="I4550" s="6">
        <f t="shared" si="424"/>
        <v>1</v>
      </c>
    </row>
    <row r="4551" spans="1:9" x14ac:dyDescent="0.25">
      <c r="A4551" s="6">
        <v>4540</v>
      </c>
      <c r="B4551" s="6">
        <v>0.96646544989198446</v>
      </c>
      <c r="C4551" s="6">
        <v>0.58149967955565052</v>
      </c>
      <c r="D4551" s="6">
        <f t="shared" si="420"/>
        <v>58.104883145331222</v>
      </c>
      <c r="E4551" s="6">
        <f t="shared" si="425"/>
        <v>0.1263694329770681</v>
      </c>
      <c r="F4551" s="6">
        <f t="shared" si="421"/>
        <v>0.19050781359124991</v>
      </c>
      <c r="G4551" s="6">
        <f t="shared" si="422"/>
        <v>-3.6668304090772819E-2</v>
      </c>
      <c r="H4551" s="6">
        <f t="shared" si="423"/>
        <v>0.28940717004490901</v>
      </c>
      <c r="I4551" s="6">
        <f t="shared" si="424"/>
        <v>1</v>
      </c>
    </row>
    <row r="4552" spans="1:9" x14ac:dyDescent="0.25">
      <c r="A4552" s="6">
        <v>4541</v>
      </c>
      <c r="B4552" s="6">
        <v>1.5259684005286545</v>
      </c>
      <c r="C4552" s="6">
        <v>0.84279915768913849</v>
      </c>
      <c r="D4552" s="6">
        <f t="shared" si="420"/>
        <v>49.957234439732446</v>
      </c>
      <c r="E4552" s="6">
        <f t="shared" si="425"/>
        <v>0.18042255329893889</v>
      </c>
      <c r="F4552" s="6">
        <f t="shared" si="421"/>
        <v>0.1637942112778113</v>
      </c>
      <c r="G4552" s="6">
        <f t="shared" si="422"/>
        <v>2.9247191395496197E-2</v>
      </c>
      <c r="H4552" s="6">
        <f t="shared" si="423"/>
        <v>0.33159791520238158</v>
      </c>
      <c r="I4552" s="6">
        <f t="shared" si="424"/>
        <v>1</v>
      </c>
    </row>
    <row r="4553" spans="1:9" x14ac:dyDescent="0.25">
      <c r="A4553" s="6">
        <v>4542</v>
      </c>
      <c r="B4553" s="6">
        <v>-1.3724388736591209</v>
      </c>
      <c r="C4553" s="6">
        <v>0.22061830500198371</v>
      </c>
      <c r="D4553" s="6">
        <f t="shared" si="420"/>
        <v>69.186000140901029</v>
      </c>
      <c r="E4553" s="6">
        <f t="shared" si="425"/>
        <v>-9.959019186206805E-2</v>
      </c>
      <c r="F4553" s="6">
        <f t="shared" si="421"/>
        <v>0.22683934472426567</v>
      </c>
      <c r="G4553" s="6">
        <f t="shared" si="422"/>
        <v>-0.27749633082213543</v>
      </c>
      <c r="H4553" s="6">
        <f t="shared" si="423"/>
        <v>7.8315947097999328E-2</v>
      </c>
      <c r="I4553" s="6">
        <f t="shared" si="424"/>
        <v>1</v>
      </c>
    </row>
    <row r="4554" spans="1:9" x14ac:dyDescent="0.25">
      <c r="A4554" s="6">
        <v>4543</v>
      </c>
      <c r="B4554" s="6">
        <v>-0.65225435719185043</v>
      </c>
      <c r="C4554" s="6">
        <v>0.85927915280617695</v>
      </c>
      <c r="D4554" s="6">
        <f t="shared" si="420"/>
        <v>49.273561702375552</v>
      </c>
      <c r="E4554" s="6">
        <f t="shared" si="425"/>
        <v>-3.0013757496071478E-2</v>
      </c>
      <c r="F4554" s="6">
        <f t="shared" si="421"/>
        <v>0.1615526613192641</v>
      </c>
      <c r="G4554" s="6">
        <f t="shared" si="422"/>
        <v>-0.18015112639661218</v>
      </c>
      <c r="H4554" s="6">
        <f t="shared" si="423"/>
        <v>0.12012361140446921</v>
      </c>
      <c r="I4554" s="6">
        <f t="shared" si="424"/>
        <v>1</v>
      </c>
    </row>
    <row r="4555" spans="1:9" x14ac:dyDescent="0.25">
      <c r="A4555" s="6">
        <v>4544</v>
      </c>
      <c r="B4555" s="6">
        <v>-0.23575466912006959</v>
      </c>
      <c r="C4555" s="6">
        <v>0.35489974669637137</v>
      </c>
      <c r="D4555" s="6">
        <f t="shared" si="420"/>
        <v>64.511406809678263</v>
      </c>
      <c r="E4555" s="6">
        <f t="shared" si="425"/>
        <v>1.0223935134052255E-2</v>
      </c>
      <c r="F4555" s="6">
        <f t="shared" si="421"/>
        <v>0.21151280921205987</v>
      </c>
      <c r="G4555" s="6">
        <f t="shared" si="422"/>
        <v>-0.16156693486450344</v>
      </c>
      <c r="H4555" s="6">
        <f t="shared" si="423"/>
        <v>0.18201480513260795</v>
      </c>
      <c r="I4555" s="6">
        <f t="shared" si="424"/>
        <v>1</v>
      </c>
    </row>
    <row r="4556" spans="1:9" x14ac:dyDescent="0.25">
      <c r="A4556" s="6">
        <v>4545</v>
      </c>
      <c r="B4556" s="6">
        <v>1.2932378012919798</v>
      </c>
      <c r="C4556" s="6">
        <v>0.94909512619403669</v>
      </c>
      <c r="D4556" s="6">
        <f t="shared" si="420"/>
        <v>44.115190223125673</v>
      </c>
      <c r="E4556" s="6">
        <f t="shared" si="425"/>
        <v>0.15793864133957169</v>
      </c>
      <c r="F4556" s="6">
        <f t="shared" si="421"/>
        <v>0.14463996794467435</v>
      </c>
      <c r="G4556" s="6">
        <f t="shared" si="422"/>
        <v>1.5877303308491936E-2</v>
      </c>
      <c r="H4556" s="6">
        <f t="shared" si="423"/>
        <v>0.29999997937065148</v>
      </c>
      <c r="I4556" s="6">
        <f t="shared" si="424"/>
        <v>1</v>
      </c>
    </row>
    <row r="4557" spans="1:9" x14ac:dyDescent="0.25">
      <c r="A4557" s="6">
        <v>4546</v>
      </c>
      <c r="B4557" s="6">
        <v>-0.65851281760842539</v>
      </c>
      <c r="C4557" s="6">
        <v>0.47550889614551223</v>
      </c>
      <c r="D4557" s="6">
        <f t="shared" ref="D4557:D4620" si="426">CHIINV(C4557,$B$5)</f>
        <v>61.011328535566399</v>
      </c>
      <c r="E4557" s="6">
        <f t="shared" si="425"/>
        <v>-3.0618382214389478E-2</v>
      </c>
      <c r="F4557" s="6">
        <f t="shared" ref="F4557:F4620" si="427">$B$2/($B$5)*D4557</f>
        <v>0.20003714273956197</v>
      </c>
      <c r="G4557" s="6">
        <f t="shared" ref="G4557:G4620" si="428">E4557-$B$8*SQRT(F4557/$B$6*(1/$B$3+1/$B$4))</f>
        <v>-0.19768399334653516</v>
      </c>
      <c r="H4557" s="6">
        <f t="shared" ref="H4557:H4620" si="429">E4557+$B$8*SQRT(F4557/$B$6*(1/$B$3+1/$B$4))</f>
        <v>0.13644722891775621</v>
      </c>
      <c r="I4557" s="6">
        <f t="shared" ref="I4557:I4620" si="430">IF(-G4557&lt;$B$9,1,0)*IF(H4557&lt;$B$9,1,0)</f>
        <v>1</v>
      </c>
    </row>
    <row r="4558" spans="1:9" x14ac:dyDescent="0.25">
      <c r="A4558" s="6">
        <v>4547</v>
      </c>
      <c r="B4558" s="6">
        <v>-0.97160409495700151</v>
      </c>
      <c r="C4558" s="6">
        <v>0.81279946287423321</v>
      </c>
      <c r="D4558" s="6">
        <f t="shared" si="426"/>
        <v>51.10444913779142</v>
      </c>
      <c r="E4558" s="6">
        <f t="shared" ref="E4558:E4621" si="431">$B$1+B4558*SQRT($B$2/$B$6*(1/$B$3+1/$B$4))</f>
        <v>-6.0865873254415503E-2</v>
      </c>
      <c r="F4558" s="6">
        <f t="shared" si="427"/>
        <v>0.16755557094357842</v>
      </c>
      <c r="G4558" s="6">
        <f t="shared" si="428"/>
        <v>-0.21376717342803231</v>
      </c>
      <c r="H4558" s="6">
        <f t="shared" si="429"/>
        <v>9.2035426919201302E-2</v>
      </c>
      <c r="I4558" s="6">
        <f t="shared" si="430"/>
        <v>1</v>
      </c>
    </row>
    <row r="4559" spans="1:9" x14ac:dyDescent="0.25">
      <c r="A4559" s="6">
        <v>4548</v>
      </c>
      <c r="B4559" s="6">
        <v>0.16898297872103285</v>
      </c>
      <c r="C4559" s="6">
        <v>2.1485030671102023E-2</v>
      </c>
      <c r="D4559" s="6">
        <f t="shared" si="426"/>
        <v>85.356411021262247</v>
      </c>
      <c r="E4559" s="6">
        <f t="shared" si="431"/>
        <v>4.9325306722265337E-2</v>
      </c>
      <c r="F4559" s="6">
        <f t="shared" si="427"/>
        <v>0.27985708531561393</v>
      </c>
      <c r="G4559" s="6">
        <f t="shared" si="428"/>
        <v>-0.14828058799379973</v>
      </c>
      <c r="H4559" s="6">
        <f t="shared" si="429"/>
        <v>0.24693120143833042</v>
      </c>
      <c r="I4559" s="6">
        <f t="shared" si="430"/>
        <v>1</v>
      </c>
    </row>
    <row r="4560" spans="1:9" x14ac:dyDescent="0.25">
      <c r="A4560" s="6">
        <v>4549</v>
      </c>
      <c r="B4560" s="6">
        <v>-0.42312990444770548</v>
      </c>
      <c r="C4560" s="6">
        <v>0.32294686727500227</v>
      </c>
      <c r="D4560" s="6">
        <f t="shared" si="426"/>
        <v>65.518881794531438</v>
      </c>
      <c r="E4560" s="6">
        <f t="shared" si="431"/>
        <v>-7.8782323862055872E-3</v>
      </c>
      <c r="F4560" s="6">
        <f t="shared" si="427"/>
        <v>0.21481600588370964</v>
      </c>
      <c r="G4560" s="6">
        <f t="shared" si="428"/>
        <v>-0.18100533507477068</v>
      </c>
      <c r="H4560" s="6">
        <f t="shared" si="429"/>
        <v>0.16524887030235952</v>
      </c>
      <c r="I4560" s="6">
        <f t="shared" si="430"/>
        <v>1</v>
      </c>
    </row>
    <row r="4561" spans="1:9" x14ac:dyDescent="0.25">
      <c r="A4561" s="6">
        <v>4550</v>
      </c>
      <c r="B4561" s="6">
        <v>-2.1841515263076872E-2</v>
      </c>
      <c r="C4561" s="6">
        <v>0.36771752067629015</v>
      </c>
      <c r="D4561" s="6">
        <f t="shared" si="426"/>
        <v>64.11952634543313</v>
      </c>
      <c r="E4561" s="6">
        <f t="shared" si="431"/>
        <v>3.0889909157434042E-2</v>
      </c>
      <c r="F4561" s="6">
        <f t="shared" si="427"/>
        <v>0.2102279552309283</v>
      </c>
      <c r="G4561" s="6">
        <f t="shared" si="428"/>
        <v>-0.14037838631849597</v>
      </c>
      <c r="H4561" s="6">
        <f t="shared" si="429"/>
        <v>0.20215820463336404</v>
      </c>
      <c r="I4561" s="6">
        <f t="shared" si="430"/>
        <v>1</v>
      </c>
    </row>
    <row r="4562" spans="1:9" x14ac:dyDescent="0.25">
      <c r="A4562" s="6">
        <v>4551</v>
      </c>
      <c r="B4562" s="6">
        <v>2.4161272449418902</v>
      </c>
      <c r="C4562" s="6">
        <v>0.69020661030915254</v>
      </c>
      <c r="D4562" s="6">
        <f t="shared" si="426"/>
        <v>55.049252856855453</v>
      </c>
      <c r="E4562" s="6">
        <f t="shared" si="431"/>
        <v>0.26642006782123773</v>
      </c>
      <c r="F4562" s="6">
        <f t="shared" si="427"/>
        <v>0.18048935362903426</v>
      </c>
      <c r="G4562" s="6">
        <f t="shared" si="428"/>
        <v>0.10772715299272556</v>
      </c>
      <c r="H4562" s="6">
        <f t="shared" si="429"/>
        <v>0.42511298264974989</v>
      </c>
      <c r="I4562" s="6">
        <f t="shared" si="430"/>
        <v>0</v>
      </c>
    </row>
    <row r="4563" spans="1:9" x14ac:dyDescent="0.25">
      <c r="A4563" s="6">
        <v>4552</v>
      </c>
      <c r="B4563" s="6">
        <v>-1.8622813513502479</v>
      </c>
      <c r="C4563" s="6">
        <v>0.93972594378490559</v>
      </c>
      <c r="D4563" s="6">
        <f t="shared" si="426"/>
        <v>44.862515133328934</v>
      </c>
      <c r="E4563" s="6">
        <f t="shared" si="431"/>
        <v>-0.14691347113212816</v>
      </c>
      <c r="F4563" s="6">
        <f t="shared" si="427"/>
        <v>0.14709021355189814</v>
      </c>
      <c r="G4563" s="6">
        <f t="shared" si="428"/>
        <v>-0.2901730372970629</v>
      </c>
      <c r="H4563" s="6">
        <f t="shared" si="429"/>
        <v>-3.6539049671934498E-3</v>
      </c>
      <c r="I4563" s="6">
        <f t="shared" si="430"/>
        <v>1</v>
      </c>
    </row>
    <row r="4564" spans="1:9" x14ac:dyDescent="0.25">
      <c r="A4564" s="6">
        <v>4553</v>
      </c>
      <c r="B4564" s="6">
        <v>-8.5284455053624697E-2</v>
      </c>
      <c r="C4564" s="6">
        <v>0.27817621387371438</v>
      </c>
      <c r="D4564" s="6">
        <f t="shared" si="426"/>
        <v>67.023316663697713</v>
      </c>
      <c r="E4564" s="6">
        <f t="shared" si="431"/>
        <v>2.4760738874829769E-2</v>
      </c>
      <c r="F4564" s="6">
        <f t="shared" si="427"/>
        <v>0.21974857922523841</v>
      </c>
      <c r="G4564" s="6">
        <f t="shared" si="428"/>
        <v>-0.15034274233368489</v>
      </c>
      <c r="H4564" s="6">
        <f t="shared" si="429"/>
        <v>0.19986422008334442</v>
      </c>
      <c r="I4564" s="6">
        <f t="shared" si="430"/>
        <v>1</v>
      </c>
    </row>
    <row r="4565" spans="1:9" x14ac:dyDescent="0.25">
      <c r="A4565" s="6">
        <v>4554</v>
      </c>
      <c r="B4565" s="6">
        <v>-6.641130312345922E-2</v>
      </c>
      <c r="C4565" s="6">
        <v>0.28855250709555347</v>
      </c>
      <c r="D4565" s="6">
        <f t="shared" si="426"/>
        <v>66.663248534053977</v>
      </c>
      <c r="E4565" s="6">
        <f t="shared" si="431"/>
        <v>2.658405857488377E-2</v>
      </c>
      <c r="F4565" s="6">
        <f t="shared" si="427"/>
        <v>0.21856802798050484</v>
      </c>
      <c r="G4565" s="6">
        <f t="shared" si="428"/>
        <v>-0.14804843661089787</v>
      </c>
      <c r="H4565" s="6">
        <f t="shared" si="429"/>
        <v>0.20121655376066541</v>
      </c>
      <c r="I4565" s="6">
        <f t="shared" si="430"/>
        <v>1</v>
      </c>
    </row>
    <row r="4566" spans="1:9" x14ac:dyDescent="0.25">
      <c r="A4566" s="6">
        <v>4555</v>
      </c>
      <c r="B4566" s="6">
        <v>-1.2202826837892644</v>
      </c>
      <c r="C4566" s="6">
        <v>0.82030701620532853</v>
      </c>
      <c r="D4566" s="6">
        <f t="shared" si="426"/>
        <v>50.827395968809647</v>
      </c>
      <c r="E4566" s="6">
        <f t="shared" si="431"/>
        <v>-8.4890507384275907E-2</v>
      </c>
      <c r="F4566" s="6">
        <f t="shared" si="427"/>
        <v>0.16664719989773655</v>
      </c>
      <c r="G4566" s="6">
        <f t="shared" si="428"/>
        <v>-0.23737678146182445</v>
      </c>
      <c r="H4566" s="6">
        <f t="shared" si="429"/>
        <v>6.7595766693272649E-2</v>
      </c>
      <c r="I4566" s="6">
        <f t="shared" si="430"/>
        <v>1</v>
      </c>
    </row>
    <row r="4567" spans="1:9" x14ac:dyDescent="0.25">
      <c r="A4567" s="6">
        <v>4556</v>
      </c>
      <c r="B4567" s="6">
        <v>1.4911211110302247</v>
      </c>
      <c r="C4567" s="6">
        <v>0.11597033600878934</v>
      </c>
      <c r="D4567" s="6">
        <f t="shared" si="426"/>
        <v>74.422270953370827</v>
      </c>
      <c r="E4567" s="6">
        <f t="shared" si="431"/>
        <v>0.17705598529423705</v>
      </c>
      <c r="F4567" s="6">
        <f t="shared" si="427"/>
        <v>0.2440074457487568</v>
      </c>
      <c r="G4567" s="6">
        <f t="shared" si="428"/>
        <v>-7.459696286105183E-3</v>
      </c>
      <c r="H4567" s="6">
        <f t="shared" si="429"/>
        <v>0.36157166687457931</v>
      </c>
      <c r="I4567" s="6">
        <f t="shared" si="430"/>
        <v>1</v>
      </c>
    </row>
    <row r="4568" spans="1:9" x14ac:dyDescent="0.25">
      <c r="A4568" s="6">
        <v>4557</v>
      </c>
      <c r="B4568" s="6">
        <v>0.31820718504604883</v>
      </c>
      <c r="C4568" s="6">
        <v>0.31742301705984682</v>
      </c>
      <c r="D4568" s="6">
        <f t="shared" si="426"/>
        <v>65.69807864042393</v>
      </c>
      <c r="E4568" s="6">
        <f t="shared" si="431"/>
        <v>6.3741734678978076E-2</v>
      </c>
      <c r="F4568" s="6">
        <f t="shared" si="427"/>
        <v>0.2154035365259801</v>
      </c>
      <c r="G4568" s="6">
        <f t="shared" si="428"/>
        <v>-0.10962196123268776</v>
      </c>
      <c r="H4568" s="6">
        <f t="shared" si="429"/>
        <v>0.23710543059064393</v>
      </c>
      <c r="I4568" s="6">
        <f t="shared" si="430"/>
        <v>1</v>
      </c>
    </row>
    <row r="4569" spans="1:9" x14ac:dyDescent="0.25">
      <c r="A4569" s="6">
        <v>4558</v>
      </c>
      <c r="B4569" s="6">
        <v>2.436763679725118E-2</v>
      </c>
      <c r="C4569" s="6">
        <v>0.66393017365031892</v>
      </c>
      <c r="D4569" s="6">
        <f t="shared" si="426"/>
        <v>55.808484158430318</v>
      </c>
      <c r="E4569" s="6">
        <f t="shared" si="431"/>
        <v>3.5354137368288505E-2</v>
      </c>
      <c r="F4569" s="6">
        <f t="shared" si="427"/>
        <v>0.18297863658501742</v>
      </c>
      <c r="G4569" s="6">
        <f t="shared" si="428"/>
        <v>-0.12442936484982685</v>
      </c>
      <c r="H4569" s="6">
        <f t="shared" si="429"/>
        <v>0.19513763958640384</v>
      </c>
      <c r="I4569" s="6">
        <f t="shared" si="430"/>
        <v>1</v>
      </c>
    </row>
    <row r="4570" spans="1:9" x14ac:dyDescent="0.25">
      <c r="A4570" s="6">
        <v>4559</v>
      </c>
      <c r="B4570" s="6">
        <v>-0.92483332991832867</v>
      </c>
      <c r="C4570" s="6">
        <v>0.62291329691457864</v>
      </c>
      <c r="D4570" s="6">
        <f t="shared" si="426"/>
        <v>56.962979724284963</v>
      </c>
      <c r="E4570" s="6">
        <f t="shared" si="431"/>
        <v>-5.6347388075196084E-2</v>
      </c>
      <c r="F4570" s="6">
        <f t="shared" si="427"/>
        <v>0.1867638679484753</v>
      </c>
      <c r="G4570" s="6">
        <f t="shared" si="428"/>
        <v>-0.21777513016339389</v>
      </c>
      <c r="H4570" s="6">
        <f t="shared" si="429"/>
        <v>0.10508035401300174</v>
      </c>
      <c r="I4570" s="6">
        <f t="shared" si="430"/>
        <v>1</v>
      </c>
    </row>
    <row r="4571" spans="1:9" x14ac:dyDescent="0.25">
      <c r="A4571" s="6">
        <v>4560</v>
      </c>
      <c r="B4571" s="6">
        <v>-1.4811985238338821</v>
      </c>
      <c r="C4571" s="6">
        <v>0.69747001556443988</v>
      </c>
      <c r="D4571" s="6">
        <f t="shared" si="426"/>
        <v>54.835867276266086</v>
      </c>
      <c r="E4571" s="6">
        <f t="shared" si="431"/>
        <v>-0.1100973722985096</v>
      </c>
      <c r="F4571" s="6">
        <f t="shared" si="427"/>
        <v>0.17978972877464292</v>
      </c>
      <c r="G4571" s="6">
        <f t="shared" si="428"/>
        <v>-0.26848242047077708</v>
      </c>
      <c r="H4571" s="6">
        <f t="shared" si="429"/>
        <v>4.8287675873757874E-2</v>
      </c>
      <c r="I4571" s="6">
        <f t="shared" si="430"/>
        <v>1</v>
      </c>
    </row>
    <row r="4572" spans="1:9" x14ac:dyDescent="0.25">
      <c r="A4572" s="6">
        <v>4561</v>
      </c>
      <c r="B4572" s="6">
        <v>0.30583805710193701</v>
      </c>
      <c r="C4572" s="6">
        <v>0.27900021362956634</v>
      </c>
      <c r="D4572" s="6">
        <f t="shared" si="426"/>
        <v>66.994441745414647</v>
      </c>
      <c r="E4572" s="6">
        <f t="shared" si="431"/>
        <v>6.2546763391911786E-2</v>
      </c>
      <c r="F4572" s="6">
        <f t="shared" si="427"/>
        <v>0.21965390736201523</v>
      </c>
      <c r="G4572" s="6">
        <f t="shared" si="428"/>
        <v>-0.11251899479985383</v>
      </c>
      <c r="H4572" s="6">
        <f t="shared" si="429"/>
        <v>0.23761252158367741</v>
      </c>
      <c r="I4572" s="6">
        <f t="shared" si="430"/>
        <v>1</v>
      </c>
    </row>
    <row r="4573" spans="1:9" x14ac:dyDescent="0.25">
      <c r="A4573" s="6">
        <v>4562</v>
      </c>
      <c r="B4573" s="6">
        <v>-1.6023750504245982</v>
      </c>
      <c r="C4573" s="6">
        <v>0.63972899563585317</v>
      </c>
      <c r="D4573" s="6">
        <f t="shared" si="426"/>
        <v>56.493348935403496</v>
      </c>
      <c r="E4573" s="6">
        <f t="shared" si="431"/>
        <v>-0.12180413696264766</v>
      </c>
      <c r="F4573" s="6">
        <f t="shared" si="427"/>
        <v>0.18522409487017541</v>
      </c>
      <c r="G4573" s="6">
        <f t="shared" si="428"/>
        <v>-0.28256505699919832</v>
      </c>
      <c r="H4573" s="6">
        <f t="shared" si="429"/>
        <v>3.8956783073903017E-2</v>
      </c>
      <c r="I4573" s="6">
        <f t="shared" si="430"/>
        <v>1</v>
      </c>
    </row>
    <row r="4574" spans="1:9" x14ac:dyDescent="0.25">
      <c r="A4574" s="6">
        <v>4563</v>
      </c>
      <c r="B4574" s="6">
        <v>0.51024244385189377</v>
      </c>
      <c r="C4574" s="6">
        <v>0.17841120639667959</v>
      </c>
      <c r="D4574" s="6">
        <f t="shared" si="426"/>
        <v>71.020538596757447</v>
      </c>
      <c r="E4574" s="6">
        <f t="shared" si="431"/>
        <v>8.2294103238361366E-2</v>
      </c>
      <c r="F4574" s="6">
        <f t="shared" si="427"/>
        <v>0.23285422490740146</v>
      </c>
      <c r="G4574" s="6">
        <f t="shared" si="428"/>
        <v>-9.795528669223505E-2</v>
      </c>
      <c r="H4574" s="6">
        <f t="shared" si="429"/>
        <v>0.26254349316895775</v>
      </c>
      <c r="I4574" s="6">
        <f t="shared" si="430"/>
        <v>1</v>
      </c>
    </row>
    <row r="4575" spans="1:9" x14ac:dyDescent="0.25">
      <c r="A4575" s="6">
        <v>4564</v>
      </c>
      <c r="B4575" s="6">
        <v>0.94808001449564472</v>
      </c>
      <c r="C4575" s="6">
        <v>0.38871425519577624</v>
      </c>
      <c r="D4575" s="6">
        <f t="shared" si="426"/>
        <v>63.490363424947532</v>
      </c>
      <c r="E4575" s="6">
        <f t="shared" si="431"/>
        <v>0.1245932311705942</v>
      </c>
      <c r="F4575" s="6">
        <f t="shared" si="427"/>
        <v>0.20816512598343453</v>
      </c>
      <c r="G4575" s="6">
        <f t="shared" si="428"/>
        <v>-4.5832721060349552E-2</v>
      </c>
      <c r="H4575" s="6">
        <f t="shared" si="429"/>
        <v>0.29501918340153799</v>
      </c>
      <c r="I4575" s="6">
        <f t="shared" si="430"/>
        <v>1</v>
      </c>
    </row>
    <row r="4576" spans="1:9" x14ac:dyDescent="0.25">
      <c r="A4576" s="6">
        <v>4565</v>
      </c>
      <c r="B4576" s="6">
        <v>-1.2546638572530355</v>
      </c>
      <c r="C4576" s="6">
        <v>0.71181371501815849</v>
      </c>
      <c r="D4576" s="6">
        <f t="shared" si="426"/>
        <v>54.409232573380329</v>
      </c>
      <c r="E4576" s="6">
        <f t="shared" si="431"/>
        <v>-8.8212044301873224E-2</v>
      </c>
      <c r="F4576" s="6">
        <f t="shared" si="427"/>
        <v>0.17839092647009944</v>
      </c>
      <c r="G4576" s="6">
        <f t="shared" si="428"/>
        <v>-0.24597975470478944</v>
      </c>
      <c r="H4576" s="6">
        <f t="shared" si="429"/>
        <v>6.9555666101043009E-2</v>
      </c>
      <c r="I4576" s="6">
        <f t="shared" si="430"/>
        <v>1</v>
      </c>
    </row>
    <row r="4577" spans="1:9" x14ac:dyDescent="0.25">
      <c r="A4577" s="6">
        <v>4566</v>
      </c>
      <c r="B4577" s="6">
        <v>-0.76538071880349889</v>
      </c>
      <c r="C4577" s="6">
        <v>8.1392864772484516E-2</v>
      </c>
      <c r="D4577" s="6">
        <f t="shared" si="426"/>
        <v>76.977186568058713</v>
      </c>
      <c r="E4577" s="6">
        <f t="shared" si="431"/>
        <v>-4.0942802336338541E-2</v>
      </c>
      <c r="F4577" s="6">
        <f t="shared" si="427"/>
        <v>0.25238421825593021</v>
      </c>
      <c r="G4577" s="6">
        <f t="shared" si="428"/>
        <v>-0.22859896865485749</v>
      </c>
      <c r="H4577" s="6">
        <f t="shared" si="429"/>
        <v>0.14671336398218041</v>
      </c>
      <c r="I4577" s="6">
        <f t="shared" si="430"/>
        <v>1</v>
      </c>
    </row>
    <row r="4578" spans="1:9" x14ac:dyDescent="0.25">
      <c r="A4578" s="6">
        <v>4567</v>
      </c>
      <c r="B4578" s="6">
        <v>0.26179350243182853</v>
      </c>
      <c r="C4578" s="6">
        <v>0.85396893215735348</v>
      </c>
      <c r="D4578" s="6">
        <f t="shared" si="426"/>
        <v>49.498743543166505</v>
      </c>
      <c r="E4578" s="6">
        <f t="shared" si="431"/>
        <v>5.829165515629392E-2</v>
      </c>
      <c r="F4578" s="6">
        <f t="shared" si="427"/>
        <v>0.16229096243661148</v>
      </c>
      <c r="G4578" s="6">
        <f t="shared" si="428"/>
        <v>-9.2188389103807333E-2</v>
      </c>
      <c r="H4578" s="6">
        <f t="shared" si="429"/>
        <v>0.20877169941639517</v>
      </c>
      <c r="I4578" s="6">
        <f t="shared" si="430"/>
        <v>1</v>
      </c>
    </row>
    <row r="4579" spans="1:9" x14ac:dyDescent="0.25">
      <c r="A4579" s="6">
        <v>4568</v>
      </c>
      <c r="B4579" s="6">
        <v>-1.6878857422852889</v>
      </c>
      <c r="C4579" s="6">
        <v>0.69838557084871977</v>
      </c>
      <c r="D4579" s="6">
        <f t="shared" si="426"/>
        <v>54.808848802037517</v>
      </c>
      <c r="E4579" s="6">
        <f t="shared" si="431"/>
        <v>-0.13006525463985155</v>
      </c>
      <c r="F4579" s="6">
        <f t="shared" si="427"/>
        <v>0.17970114361323775</v>
      </c>
      <c r="G4579" s="6">
        <f t="shared" si="428"/>
        <v>-0.28841127863135302</v>
      </c>
      <c r="H4579" s="6">
        <f t="shared" si="429"/>
        <v>2.8280769351649915E-2</v>
      </c>
      <c r="I4579" s="6">
        <f t="shared" si="430"/>
        <v>1</v>
      </c>
    </row>
    <row r="4580" spans="1:9" x14ac:dyDescent="0.25">
      <c r="A4580" s="6">
        <v>4569</v>
      </c>
      <c r="B4580" s="6">
        <v>-1.2479677025112323</v>
      </c>
      <c r="C4580" s="6">
        <v>0.76030762657551809</v>
      </c>
      <c r="D4580" s="6">
        <f t="shared" si="426"/>
        <v>52.901812493455431</v>
      </c>
      <c r="E4580" s="6">
        <f t="shared" si="431"/>
        <v>-8.7565134294444874E-2</v>
      </c>
      <c r="F4580" s="6">
        <f t="shared" si="427"/>
        <v>0.17344856555231289</v>
      </c>
      <c r="G4580" s="6">
        <f t="shared" si="428"/>
        <v>-0.24313199886457687</v>
      </c>
      <c r="H4580" s="6">
        <f t="shared" si="429"/>
        <v>6.8001730275687122E-2</v>
      </c>
      <c r="I4580" s="6">
        <f t="shared" si="430"/>
        <v>1</v>
      </c>
    </row>
    <row r="4581" spans="1:9" x14ac:dyDescent="0.25">
      <c r="A4581" s="6">
        <v>4570</v>
      </c>
      <c r="B4581" s="6">
        <v>0.93047901827958412</v>
      </c>
      <c r="C4581" s="6">
        <v>4.4251838740195927E-2</v>
      </c>
      <c r="D4581" s="6">
        <f t="shared" si="426"/>
        <v>81.009190126936929</v>
      </c>
      <c r="E4581" s="6">
        <f t="shared" si="431"/>
        <v>0.12289281338875963</v>
      </c>
      <c r="F4581" s="6">
        <f t="shared" si="427"/>
        <v>0.26560390205553092</v>
      </c>
      <c r="G4581" s="6">
        <f t="shared" si="428"/>
        <v>-6.9615268998292151E-2</v>
      </c>
      <c r="H4581" s="6">
        <f t="shared" si="429"/>
        <v>0.31540089577581143</v>
      </c>
      <c r="I4581" s="6">
        <f t="shared" si="430"/>
        <v>1</v>
      </c>
    </row>
    <row r="4582" spans="1:9" x14ac:dyDescent="0.25">
      <c r="A4582" s="6">
        <v>4571</v>
      </c>
      <c r="B4582" s="6">
        <v>-0.56012140703387558</v>
      </c>
      <c r="C4582" s="6">
        <v>0.51719718008972437</v>
      </c>
      <c r="D4582" s="6">
        <f t="shared" si="426"/>
        <v>59.862644663663822</v>
      </c>
      <c r="E4582" s="6">
        <f t="shared" si="431"/>
        <v>-2.1112868886224094E-2</v>
      </c>
      <c r="F4582" s="6">
        <f t="shared" si="427"/>
        <v>0.19627096611037317</v>
      </c>
      <c r="G4582" s="6">
        <f t="shared" si="428"/>
        <v>-0.18659830259646099</v>
      </c>
      <c r="H4582" s="6">
        <f t="shared" si="429"/>
        <v>0.14437256482401278</v>
      </c>
      <c r="I4582" s="6">
        <f t="shared" si="430"/>
        <v>1</v>
      </c>
    </row>
    <row r="4583" spans="1:9" x14ac:dyDescent="0.25">
      <c r="A4583" s="6">
        <v>4572</v>
      </c>
      <c r="B4583" s="6">
        <v>0.25831127459241543</v>
      </c>
      <c r="C4583" s="6">
        <v>0.42225409710989714</v>
      </c>
      <c r="D4583" s="6">
        <f t="shared" si="426"/>
        <v>62.512835995715704</v>
      </c>
      <c r="E4583" s="6">
        <f t="shared" si="431"/>
        <v>5.7955239986047222E-2</v>
      </c>
      <c r="F4583" s="6">
        <f t="shared" si="427"/>
        <v>0.20496011801874001</v>
      </c>
      <c r="G4583" s="6">
        <f t="shared" si="428"/>
        <v>-0.11115364406205137</v>
      </c>
      <c r="H4583" s="6">
        <f t="shared" si="429"/>
        <v>0.22706412403414583</v>
      </c>
      <c r="I4583" s="6">
        <f t="shared" si="430"/>
        <v>1</v>
      </c>
    </row>
    <row r="4584" spans="1:9" x14ac:dyDescent="0.25">
      <c r="A4584" s="6">
        <v>4573</v>
      </c>
      <c r="B4584" s="6">
        <v>-0.33604237614781596</v>
      </c>
      <c r="C4584" s="6">
        <v>0.34043397320474866</v>
      </c>
      <c r="D4584" s="6">
        <f t="shared" si="426"/>
        <v>64.9617222901594</v>
      </c>
      <c r="E4584" s="6">
        <f t="shared" si="431"/>
        <v>5.3522216371530706E-4</v>
      </c>
      <c r="F4584" s="6">
        <f t="shared" si="427"/>
        <v>0.21298925341035868</v>
      </c>
      <c r="G4584" s="6">
        <f t="shared" si="428"/>
        <v>-0.17185418970528832</v>
      </c>
      <c r="H4584" s="6">
        <f t="shared" si="429"/>
        <v>0.1729246340327189</v>
      </c>
      <c r="I4584" s="6">
        <f t="shared" si="430"/>
        <v>1</v>
      </c>
    </row>
    <row r="4585" spans="1:9" x14ac:dyDescent="0.25">
      <c r="A4585" s="6">
        <v>4574</v>
      </c>
      <c r="B4585" s="6">
        <v>1.8055652617476881</v>
      </c>
      <c r="C4585" s="6">
        <v>0.37083040864284189</v>
      </c>
      <c r="D4585" s="6">
        <f t="shared" si="426"/>
        <v>64.025289662915569</v>
      </c>
      <c r="E4585" s="6">
        <f t="shared" si="431"/>
        <v>0.20743417631878597</v>
      </c>
      <c r="F4585" s="6">
        <f t="shared" si="427"/>
        <v>0.20991898250136251</v>
      </c>
      <c r="G4585" s="6">
        <f t="shared" si="428"/>
        <v>3.6291783913507597E-2</v>
      </c>
      <c r="H4585" s="6">
        <f t="shared" si="429"/>
        <v>0.37857656872406431</v>
      </c>
      <c r="I4585" s="6">
        <f t="shared" si="430"/>
        <v>1</v>
      </c>
    </row>
    <row r="4586" spans="1:9" x14ac:dyDescent="0.25">
      <c r="A4586" s="6">
        <v>4575</v>
      </c>
      <c r="B4586" s="6">
        <v>1.4088527677813545</v>
      </c>
      <c r="C4586" s="6">
        <v>0.36967070528275398</v>
      </c>
      <c r="D4586" s="6">
        <f t="shared" si="426"/>
        <v>64.060356404395549</v>
      </c>
      <c r="E4586" s="6">
        <f t="shared" si="431"/>
        <v>0.16910810825220898</v>
      </c>
      <c r="F4586" s="6">
        <f t="shared" si="427"/>
        <v>0.21003395542424769</v>
      </c>
      <c r="G4586" s="6">
        <f t="shared" si="428"/>
        <v>-2.0811452023723476E-3</v>
      </c>
      <c r="H4586" s="6">
        <f t="shared" si="429"/>
        <v>0.34029736170679031</v>
      </c>
      <c r="I4586" s="6">
        <f t="shared" si="430"/>
        <v>1</v>
      </c>
    </row>
    <row r="4587" spans="1:9" x14ac:dyDescent="0.25">
      <c r="A4587" s="6">
        <v>4576</v>
      </c>
      <c r="B4587" s="6">
        <v>-1.9410890672588721</v>
      </c>
      <c r="C4587" s="6">
        <v>0.26877651295510729</v>
      </c>
      <c r="D4587" s="6">
        <f t="shared" si="426"/>
        <v>67.356325691925178</v>
      </c>
      <c r="E4587" s="6">
        <f t="shared" si="431"/>
        <v>-0.15452701981038511</v>
      </c>
      <c r="F4587" s="6">
        <f t="shared" si="427"/>
        <v>0.22084041210467273</v>
      </c>
      <c r="G4587" s="6">
        <f t="shared" si="428"/>
        <v>-0.33006496764928239</v>
      </c>
      <c r="H4587" s="6">
        <f t="shared" si="429"/>
        <v>2.1010928028512205E-2</v>
      </c>
      <c r="I4587" s="6">
        <f t="shared" si="430"/>
        <v>1</v>
      </c>
    </row>
    <row r="4588" spans="1:9" x14ac:dyDescent="0.25">
      <c r="A4588" s="6">
        <v>4577</v>
      </c>
      <c r="B4588" s="6">
        <v>0.43562863538681995</v>
      </c>
      <c r="C4588" s="6">
        <v>0.88784447767571029</v>
      </c>
      <c r="D4588" s="6">
        <f t="shared" si="426"/>
        <v>47.963462048944912</v>
      </c>
      <c r="E4588" s="6">
        <f t="shared" si="431"/>
        <v>7.5085724512125335E-2</v>
      </c>
      <c r="F4588" s="6">
        <f t="shared" si="427"/>
        <v>0.15725725261949153</v>
      </c>
      <c r="G4588" s="6">
        <f t="shared" si="428"/>
        <v>-7.3042250008580223E-2</v>
      </c>
      <c r="H4588" s="6">
        <f t="shared" si="429"/>
        <v>0.22321369903283089</v>
      </c>
      <c r="I4588" s="6">
        <f t="shared" si="430"/>
        <v>1</v>
      </c>
    </row>
    <row r="4589" spans="1:9" x14ac:dyDescent="0.25">
      <c r="A4589" s="6">
        <v>4578</v>
      </c>
      <c r="B4589" s="6">
        <v>0.59245621741865762</v>
      </c>
      <c r="C4589" s="6">
        <v>0.57124546037171542</v>
      </c>
      <c r="D4589" s="6">
        <f t="shared" si="426"/>
        <v>58.385575131509292</v>
      </c>
      <c r="E4589" s="6">
        <f t="shared" si="431"/>
        <v>9.0236708348240602E-2</v>
      </c>
      <c r="F4589" s="6">
        <f t="shared" si="427"/>
        <v>0.19142811518527636</v>
      </c>
      <c r="G4589" s="6">
        <f t="shared" si="428"/>
        <v>-7.3194354104918091E-2</v>
      </c>
      <c r="H4589" s="6">
        <f t="shared" si="429"/>
        <v>0.25366777080139929</v>
      </c>
      <c r="I4589" s="6">
        <f t="shared" si="430"/>
        <v>1</v>
      </c>
    </row>
    <row r="4590" spans="1:9" x14ac:dyDescent="0.25">
      <c r="A4590" s="6">
        <v>4579</v>
      </c>
      <c r="B4590" s="6">
        <v>9.3272092271945439E-2</v>
      </c>
      <c r="C4590" s="6">
        <v>0.93017365031891841</v>
      </c>
      <c r="D4590" s="6">
        <f t="shared" si="426"/>
        <v>45.543310591494716</v>
      </c>
      <c r="E4590" s="6">
        <f t="shared" si="431"/>
        <v>4.2010940193454041E-2</v>
      </c>
      <c r="F4590" s="6">
        <f t="shared" si="427"/>
        <v>0.14932232980817939</v>
      </c>
      <c r="G4590" s="6">
        <f t="shared" si="428"/>
        <v>-0.10233152594871429</v>
      </c>
      <c r="H4590" s="6">
        <f t="shared" si="429"/>
        <v>0.18635340633562236</v>
      </c>
      <c r="I4590" s="6">
        <f t="shared" si="430"/>
        <v>1</v>
      </c>
    </row>
    <row r="4591" spans="1:9" x14ac:dyDescent="0.25">
      <c r="A4591" s="6">
        <v>4580</v>
      </c>
      <c r="B4591" s="6">
        <v>1.2293526197026949</v>
      </c>
      <c r="C4591" s="6">
        <v>3.3631397442548908E-2</v>
      </c>
      <c r="D4591" s="6">
        <f t="shared" si="426"/>
        <v>82.707501010126904</v>
      </c>
      <c r="E4591" s="6">
        <f t="shared" si="431"/>
        <v>0.15176674644017801</v>
      </c>
      <c r="F4591" s="6">
        <f t="shared" si="427"/>
        <v>0.27117213445943245</v>
      </c>
      <c r="G4591" s="6">
        <f t="shared" si="428"/>
        <v>-4.274877967553703E-2</v>
      </c>
      <c r="H4591" s="6">
        <f t="shared" si="429"/>
        <v>0.34628227255589306</v>
      </c>
      <c r="I4591" s="6">
        <f t="shared" si="430"/>
        <v>1</v>
      </c>
    </row>
    <row r="4592" spans="1:9" x14ac:dyDescent="0.25">
      <c r="A4592" s="6">
        <v>4581</v>
      </c>
      <c r="B4592" s="6">
        <v>0.69088287091290113</v>
      </c>
      <c r="C4592" s="6">
        <v>0.45933408612323373</v>
      </c>
      <c r="D4592" s="6">
        <f t="shared" si="426"/>
        <v>61.462254710495657</v>
      </c>
      <c r="E4592" s="6">
        <f t="shared" si="431"/>
        <v>9.9745626465918766E-2</v>
      </c>
      <c r="F4592" s="6">
        <f t="shared" si="427"/>
        <v>0.20151558921473986</v>
      </c>
      <c r="G4592" s="6">
        <f t="shared" si="428"/>
        <v>-6.7936227375476402E-2</v>
      </c>
      <c r="H4592" s="6">
        <f t="shared" si="429"/>
        <v>0.26742748030731395</v>
      </c>
      <c r="I4592" s="6">
        <f t="shared" si="430"/>
        <v>1</v>
      </c>
    </row>
    <row r="4593" spans="1:9" x14ac:dyDescent="0.25">
      <c r="A4593" s="6">
        <v>4582</v>
      </c>
      <c r="B4593" s="6">
        <v>1.7148795450339094</v>
      </c>
      <c r="C4593" s="6">
        <v>0.64333017975402085</v>
      </c>
      <c r="D4593" s="6">
        <f t="shared" si="426"/>
        <v>56.392168100117878</v>
      </c>
      <c r="E4593" s="6">
        <f t="shared" si="431"/>
        <v>0.19867310374280212</v>
      </c>
      <c r="F4593" s="6">
        <f t="shared" si="427"/>
        <v>0.184892354426616</v>
      </c>
      <c r="G4593" s="6">
        <f t="shared" si="428"/>
        <v>3.8056211402998363E-2</v>
      </c>
      <c r="H4593" s="6">
        <f t="shared" si="429"/>
        <v>0.35928999608260587</v>
      </c>
      <c r="I4593" s="6">
        <f t="shared" si="430"/>
        <v>1</v>
      </c>
    </row>
    <row r="4594" spans="1:9" x14ac:dyDescent="0.25">
      <c r="A4594" s="6">
        <v>4583</v>
      </c>
      <c r="B4594" s="6">
        <v>0.69204816099954769</v>
      </c>
      <c r="C4594" s="6">
        <v>0.19992675557725761</v>
      </c>
      <c r="D4594" s="6">
        <f t="shared" si="426"/>
        <v>70.052181380268706</v>
      </c>
      <c r="E4594" s="6">
        <f t="shared" si="431"/>
        <v>9.9858204183680063E-2</v>
      </c>
      <c r="F4594" s="6">
        <f t="shared" si="427"/>
        <v>0.22967928321399575</v>
      </c>
      <c r="G4594" s="6">
        <f t="shared" si="428"/>
        <v>-7.9158127885935306E-2</v>
      </c>
      <c r="H4594" s="6">
        <f t="shared" si="429"/>
        <v>0.27887453625329545</v>
      </c>
      <c r="I4594" s="6">
        <f t="shared" si="430"/>
        <v>1</v>
      </c>
    </row>
    <row r="4595" spans="1:9" x14ac:dyDescent="0.25">
      <c r="A4595" s="6">
        <v>4584</v>
      </c>
      <c r="B4595" s="6">
        <v>-0.59200147006777115</v>
      </c>
      <c r="C4595" s="6">
        <v>0.22916348765526293</v>
      </c>
      <c r="D4595" s="6">
        <f t="shared" si="426"/>
        <v>68.844011135690593</v>
      </c>
      <c r="E4595" s="6">
        <f t="shared" si="431"/>
        <v>-2.4192775580333746E-2</v>
      </c>
      <c r="F4595" s="6">
        <f t="shared" si="427"/>
        <v>0.2257180692973462</v>
      </c>
      <c r="G4595" s="6">
        <f t="shared" si="428"/>
        <v>-0.2016586714582449</v>
      </c>
      <c r="H4595" s="6">
        <f t="shared" si="429"/>
        <v>0.15327312029757739</v>
      </c>
      <c r="I4595" s="6">
        <f t="shared" si="430"/>
        <v>1</v>
      </c>
    </row>
    <row r="4596" spans="1:9" x14ac:dyDescent="0.25">
      <c r="A4596" s="6">
        <v>4585</v>
      </c>
      <c r="B4596" s="6">
        <v>-1.441590029571671</v>
      </c>
      <c r="C4596" s="6">
        <v>0.46958830530716877</v>
      </c>
      <c r="D4596" s="6">
        <f t="shared" si="426"/>
        <v>61.175957772772783</v>
      </c>
      <c r="E4596" s="6">
        <f t="shared" si="431"/>
        <v>-0.10627082821382305</v>
      </c>
      <c r="F4596" s="6">
        <f t="shared" si="427"/>
        <v>0.20057691073040257</v>
      </c>
      <c r="G4596" s="6">
        <f t="shared" si="428"/>
        <v>-0.27356168731281449</v>
      </c>
      <c r="H4596" s="6">
        <f t="shared" si="429"/>
        <v>6.1020030885168358E-2</v>
      </c>
      <c r="I4596" s="6">
        <f t="shared" si="430"/>
        <v>1</v>
      </c>
    </row>
    <row r="4597" spans="1:9" x14ac:dyDescent="0.25">
      <c r="A4597" s="6">
        <v>4586</v>
      </c>
      <c r="B4597" s="6">
        <v>0.67850464802177157</v>
      </c>
      <c r="C4597" s="6">
        <v>0.9881282998138371</v>
      </c>
      <c r="D4597" s="6">
        <f t="shared" si="426"/>
        <v>38.799902738613191</v>
      </c>
      <c r="E4597" s="6">
        <f t="shared" si="431"/>
        <v>9.8549776523494337E-2</v>
      </c>
      <c r="F4597" s="6">
        <f t="shared" si="427"/>
        <v>0.12721279586430553</v>
      </c>
      <c r="G4597" s="6">
        <f t="shared" si="428"/>
        <v>-3.4678724374095138E-2</v>
      </c>
      <c r="H4597" s="6">
        <f t="shared" si="429"/>
        <v>0.23177827742108381</v>
      </c>
      <c r="I4597" s="6">
        <f t="shared" si="430"/>
        <v>1</v>
      </c>
    </row>
    <row r="4598" spans="1:9" x14ac:dyDescent="0.25">
      <c r="A4598" s="6">
        <v>4587</v>
      </c>
      <c r="B4598" s="6">
        <v>0.11195879778824747</v>
      </c>
      <c r="C4598" s="6">
        <v>0.5407574694051942</v>
      </c>
      <c r="D4598" s="6">
        <f t="shared" si="426"/>
        <v>59.218423365159296</v>
      </c>
      <c r="E4598" s="6">
        <f t="shared" si="431"/>
        <v>4.3816247458666233E-2</v>
      </c>
      <c r="F4598" s="6">
        <f t="shared" si="427"/>
        <v>0.19415876513166982</v>
      </c>
      <c r="G4598" s="6">
        <f t="shared" si="428"/>
        <v>-0.12077632879065044</v>
      </c>
      <c r="H4598" s="6">
        <f t="shared" si="429"/>
        <v>0.20840882370798292</v>
      </c>
      <c r="I4598" s="6">
        <f t="shared" si="430"/>
        <v>1</v>
      </c>
    </row>
    <row r="4599" spans="1:9" x14ac:dyDescent="0.25">
      <c r="A4599" s="6">
        <v>4588</v>
      </c>
      <c r="B4599" s="6">
        <v>-1.2951841199537739</v>
      </c>
      <c r="C4599" s="6">
        <v>0.57521286660359505</v>
      </c>
      <c r="D4599" s="6">
        <f t="shared" si="426"/>
        <v>58.277033746021488</v>
      </c>
      <c r="E4599" s="6">
        <f t="shared" si="431"/>
        <v>-9.2126673586213015E-2</v>
      </c>
      <c r="F4599" s="6">
        <f t="shared" si="427"/>
        <v>0.19107224179023438</v>
      </c>
      <c r="G4599" s="6">
        <f t="shared" si="428"/>
        <v>-0.25540575255718168</v>
      </c>
      <c r="H4599" s="6">
        <f t="shared" si="429"/>
        <v>7.1152405384755674E-2</v>
      </c>
      <c r="I4599" s="6">
        <f t="shared" si="430"/>
        <v>1</v>
      </c>
    </row>
    <row r="4600" spans="1:9" x14ac:dyDescent="0.25">
      <c r="A4600" s="6">
        <v>4589</v>
      </c>
      <c r="B4600" s="6">
        <v>1.5049818102852441</v>
      </c>
      <c r="C4600" s="6">
        <v>0.8435010834070864</v>
      </c>
      <c r="D4600" s="6">
        <f t="shared" si="426"/>
        <v>49.928987275045792</v>
      </c>
      <c r="E4600" s="6">
        <f t="shared" si="431"/>
        <v>0.1783950560600378</v>
      </c>
      <c r="F4600" s="6">
        <f t="shared" si="427"/>
        <v>0.16370159762310096</v>
      </c>
      <c r="G4600" s="6">
        <f t="shared" si="428"/>
        <v>2.7262439508644848E-2</v>
      </c>
      <c r="H4600" s="6">
        <f t="shared" si="429"/>
        <v>0.32952767261143079</v>
      </c>
      <c r="I4600" s="6">
        <f t="shared" si="430"/>
        <v>1</v>
      </c>
    </row>
    <row r="4601" spans="1:9" x14ac:dyDescent="0.25">
      <c r="A4601" s="6">
        <v>4590</v>
      </c>
      <c r="B4601" s="6">
        <v>0.14080001164984424</v>
      </c>
      <c r="C4601" s="6">
        <v>7.7547532578508868E-2</v>
      </c>
      <c r="D4601" s="6">
        <f t="shared" si="426"/>
        <v>77.312819891701778</v>
      </c>
      <c r="E4601" s="6">
        <f t="shared" si="431"/>
        <v>4.6602573431238366E-2</v>
      </c>
      <c r="F4601" s="6">
        <f t="shared" si="427"/>
        <v>0.25348465538262877</v>
      </c>
      <c r="G4601" s="6">
        <f t="shared" si="428"/>
        <v>-0.14146225394691669</v>
      </c>
      <c r="H4601" s="6">
        <f t="shared" si="429"/>
        <v>0.23466740080939341</v>
      </c>
      <c r="I4601" s="6">
        <f t="shared" si="430"/>
        <v>1</v>
      </c>
    </row>
    <row r="4602" spans="1:9" x14ac:dyDescent="0.25">
      <c r="A4602" s="6">
        <v>4591</v>
      </c>
      <c r="B4602" s="6">
        <v>1.6188823792617768</v>
      </c>
      <c r="C4602" s="6">
        <v>0.29709768974883266</v>
      </c>
      <c r="D4602" s="6">
        <f t="shared" si="426"/>
        <v>66.372230832997047</v>
      </c>
      <c r="E4602" s="6">
        <f t="shared" si="431"/>
        <v>0.1893988964376663</v>
      </c>
      <c r="F4602" s="6">
        <f t="shared" si="427"/>
        <v>0.21761387158359688</v>
      </c>
      <c r="G4602" s="6">
        <f t="shared" si="428"/>
        <v>1.5147996318046503E-2</v>
      </c>
      <c r="H4602" s="6">
        <f t="shared" si="429"/>
        <v>0.36364979655728613</v>
      </c>
      <c r="I4602" s="6">
        <f t="shared" si="430"/>
        <v>1</v>
      </c>
    </row>
    <row r="4603" spans="1:9" x14ac:dyDescent="0.25">
      <c r="A4603" s="6">
        <v>4592</v>
      </c>
      <c r="B4603" s="6">
        <v>0.12659825188165996</v>
      </c>
      <c r="C4603" s="6">
        <v>0.25757621997741631</v>
      </c>
      <c r="D4603" s="6">
        <f t="shared" si="426"/>
        <v>67.762344764738927</v>
      </c>
      <c r="E4603" s="6">
        <f t="shared" si="431"/>
        <v>4.5230553089507471E-2</v>
      </c>
      <c r="F4603" s="6">
        <f t="shared" si="427"/>
        <v>0.22217162217947189</v>
      </c>
      <c r="G4603" s="6">
        <f t="shared" si="428"/>
        <v>-0.13083566489585283</v>
      </c>
      <c r="H4603" s="6">
        <f t="shared" si="429"/>
        <v>0.22129677107486775</v>
      </c>
      <c r="I4603" s="6">
        <f t="shared" si="430"/>
        <v>1</v>
      </c>
    </row>
    <row r="4604" spans="1:9" x14ac:dyDescent="0.25">
      <c r="A4604" s="6">
        <v>4593</v>
      </c>
      <c r="B4604" s="6">
        <v>-0.64555024437140673</v>
      </c>
      <c r="C4604" s="6">
        <v>0.86593218787194437</v>
      </c>
      <c r="D4604" s="6">
        <f t="shared" si="426"/>
        <v>48.984166152853398</v>
      </c>
      <c r="E4604" s="6">
        <f t="shared" si="431"/>
        <v>-2.9366078665204749E-2</v>
      </c>
      <c r="F4604" s="6">
        <f t="shared" si="427"/>
        <v>0.16060382345197835</v>
      </c>
      <c r="G4604" s="6">
        <f t="shared" si="428"/>
        <v>-0.17906190173812481</v>
      </c>
      <c r="H4604" s="6">
        <f t="shared" si="429"/>
        <v>0.12032974440771532</v>
      </c>
      <c r="I4604" s="6">
        <f t="shared" si="430"/>
        <v>1</v>
      </c>
    </row>
    <row r="4605" spans="1:9" x14ac:dyDescent="0.25">
      <c r="A4605" s="6">
        <v>4594</v>
      </c>
      <c r="B4605" s="6">
        <v>7.6457808972918428E-2</v>
      </c>
      <c r="C4605" s="6">
        <v>3.0213324381237222E-2</v>
      </c>
      <c r="D4605" s="6">
        <f t="shared" si="426"/>
        <v>83.354220563186161</v>
      </c>
      <c r="E4605" s="6">
        <f t="shared" si="431"/>
        <v>4.0386526100098297E-2</v>
      </c>
      <c r="F4605" s="6">
        <f t="shared" si="427"/>
        <v>0.27329252643667595</v>
      </c>
      <c r="G4605" s="6">
        <f t="shared" si="428"/>
        <v>-0.15488801241725031</v>
      </c>
      <c r="H4605" s="6">
        <f t="shared" si="429"/>
        <v>0.2356610646174469</v>
      </c>
      <c r="I4605" s="6">
        <f t="shared" si="430"/>
        <v>1</v>
      </c>
    </row>
    <row r="4606" spans="1:9" x14ac:dyDescent="0.25">
      <c r="A4606" s="6">
        <v>4595</v>
      </c>
      <c r="B4606" s="6">
        <v>-0.97319798442185856</v>
      </c>
      <c r="C4606" s="6">
        <v>0.69377727591784422</v>
      </c>
      <c r="D4606" s="6">
        <f t="shared" si="426"/>
        <v>54.944563277964072</v>
      </c>
      <c r="E4606" s="6">
        <f t="shared" si="431"/>
        <v>-6.1019857605929012E-2</v>
      </c>
      <c r="F4606" s="6">
        <f t="shared" si="427"/>
        <v>0.18014610910807893</v>
      </c>
      <c r="G4606" s="6">
        <f t="shared" si="428"/>
        <v>-0.21956180398585948</v>
      </c>
      <c r="H4606" s="6">
        <f t="shared" si="429"/>
        <v>9.7522088774001453E-2</v>
      </c>
      <c r="I4606" s="6">
        <f t="shared" si="430"/>
        <v>1</v>
      </c>
    </row>
    <row r="4607" spans="1:9" x14ac:dyDescent="0.25">
      <c r="A4607" s="6">
        <v>4596</v>
      </c>
      <c r="B4607" s="6">
        <v>-2.6050201995531097E-2</v>
      </c>
      <c r="C4607" s="6">
        <v>0.36027100436414683</v>
      </c>
      <c r="D4607" s="6">
        <f t="shared" si="426"/>
        <v>64.346415758625866</v>
      </c>
      <c r="E4607" s="6">
        <f t="shared" si="431"/>
        <v>3.0483311390456156E-2</v>
      </c>
      <c r="F4607" s="6">
        <f t="shared" si="427"/>
        <v>0.21097185494631432</v>
      </c>
      <c r="G4607" s="6">
        <f t="shared" si="428"/>
        <v>-0.14108773622646581</v>
      </c>
      <c r="H4607" s="6">
        <f t="shared" si="429"/>
        <v>0.20205435900737811</v>
      </c>
      <c r="I4607" s="6">
        <f t="shared" si="430"/>
        <v>1</v>
      </c>
    </row>
    <row r="4608" spans="1:9" x14ac:dyDescent="0.25">
      <c r="A4608" s="6">
        <v>4597</v>
      </c>
      <c r="B4608" s="6">
        <v>0.27765963750425726</v>
      </c>
      <c r="C4608" s="6">
        <v>0.50990325632496114</v>
      </c>
      <c r="D4608" s="6">
        <f t="shared" si="426"/>
        <v>60.062590200278883</v>
      </c>
      <c r="E4608" s="6">
        <f t="shared" si="431"/>
        <v>5.9824469428563884E-2</v>
      </c>
      <c r="F4608" s="6">
        <f t="shared" si="427"/>
        <v>0.196926525246816</v>
      </c>
      <c r="G4608" s="6">
        <f t="shared" si="428"/>
        <v>-0.10593710051771925</v>
      </c>
      <c r="H4608" s="6">
        <f t="shared" si="429"/>
        <v>0.225586039374847</v>
      </c>
      <c r="I4608" s="6">
        <f t="shared" si="430"/>
        <v>1</v>
      </c>
    </row>
    <row r="4609" spans="1:9" x14ac:dyDescent="0.25">
      <c r="A4609" s="6">
        <v>4598</v>
      </c>
      <c r="B4609" s="6">
        <v>-1.1017345968866721</v>
      </c>
      <c r="C4609" s="6">
        <v>0.7516708883938108</v>
      </c>
      <c r="D4609" s="6">
        <f t="shared" si="426"/>
        <v>53.178979211647295</v>
      </c>
      <c r="E4609" s="6">
        <f t="shared" si="431"/>
        <v>-7.3437674118639426E-2</v>
      </c>
      <c r="F4609" s="6">
        <f t="shared" si="427"/>
        <v>0.17435730889064688</v>
      </c>
      <c r="G4609" s="6">
        <f t="shared" si="428"/>
        <v>-0.22941153446193824</v>
      </c>
      <c r="H4609" s="6">
        <f t="shared" si="429"/>
        <v>8.25361862246594E-2</v>
      </c>
      <c r="I4609" s="6">
        <f t="shared" si="430"/>
        <v>1</v>
      </c>
    </row>
    <row r="4610" spans="1:9" x14ac:dyDescent="0.25">
      <c r="A4610" s="6">
        <v>4599</v>
      </c>
      <c r="B4610" s="6">
        <v>1.347557372355368</v>
      </c>
      <c r="C4610" s="6">
        <v>3.9948728904080327E-2</v>
      </c>
      <c r="D4610" s="6">
        <f t="shared" si="426"/>
        <v>81.64971373252007</v>
      </c>
      <c r="E4610" s="6">
        <f t="shared" si="431"/>
        <v>0.16318641046604482</v>
      </c>
      <c r="F4610" s="6">
        <f t="shared" si="427"/>
        <v>0.26770397945088548</v>
      </c>
      <c r="G4610" s="6">
        <f t="shared" si="428"/>
        <v>-3.0081235068948359E-2</v>
      </c>
      <c r="H4610" s="6">
        <f t="shared" si="429"/>
        <v>0.35645405600103797</v>
      </c>
      <c r="I4610" s="6">
        <f t="shared" si="430"/>
        <v>1</v>
      </c>
    </row>
    <row r="4611" spans="1:9" x14ac:dyDescent="0.25">
      <c r="A4611" s="6">
        <v>4600</v>
      </c>
      <c r="B4611" s="6">
        <v>2.5733606889843941</v>
      </c>
      <c r="C4611" s="6">
        <v>0.37788018433179721</v>
      </c>
      <c r="D4611" s="6">
        <f t="shared" si="426"/>
        <v>63.813141761568772</v>
      </c>
      <c r="E4611" s="6">
        <f t="shared" si="431"/>
        <v>0.28161026165270986</v>
      </c>
      <c r="F4611" s="6">
        <f t="shared" si="427"/>
        <v>0.20922341561170088</v>
      </c>
      <c r="G4611" s="6">
        <f t="shared" si="428"/>
        <v>0.11075164481286337</v>
      </c>
      <c r="H4611" s="6">
        <f t="shared" si="429"/>
        <v>0.45246887849255635</v>
      </c>
      <c r="I4611" s="6">
        <f t="shared" si="430"/>
        <v>0</v>
      </c>
    </row>
    <row r="4612" spans="1:9" x14ac:dyDescent="0.25">
      <c r="A4612" s="6">
        <v>4601</v>
      </c>
      <c r="B4612" s="6">
        <v>0.23583311303809751</v>
      </c>
      <c r="C4612" s="6">
        <v>0.52473525193029569</v>
      </c>
      <c r="D4612" s="6">
        <f t="shared" si="426"/>
        <v>59.656307836869097</v>
      </c>
      <c r="E4612" s="6">
        <f t="shared" si="431"/>
        <v>5.5783643268411676E-2</v>
      </c>
      <c r="F4612" s="6">
        <f t="shared" si="427"/>
        <v>0.19559445192416097</v>
      </c>
      <c r="G4612" s="6">
        <f t="shared" si="428"/>
        <v>-0.10941634353257429</v>
      </c>
      <c r="H4612" s="6">
        <f t="shared" si="429"/>
        <v>0.22098363006939764</v>
      </c>
      <c r="I4612" s="6">
        <f t="shared" si="430"/>
        <v>1</v>
      </c>
    </row>
    <row r="4613" spans="1:9" x14ac:dyDescent="0.25">
      <c r="A4613" s="6">
        <v>4602</v>
      </c>
      <c r="B4613" s="6">
        <v>-3.9403857954312116E-3</v>
      </c>
      <c r="C4613" s="6">
        <v>0.79534287545396287</v>
      </c>
      <c r="D4613" s="6">
        <f t="shared" si="426"/>
        <v>51.726973869395621</v>
      </c>
      <c r="E4613" s="6">
        <f t="shared" si="431"/>
        <v>3.2619322566087156E-2</v>
      </c>
      <c r="F4613" s="6">
        <f t="shared" si="427"/>
        <v>0.16959663563736269</v>
      </c>
      <c r="G4613" s="6">
        <f t="shared" si="428"/>
        <v>-0.12121043611780682</v>
      </c>
      <c r="H4613" s="6">
        <f t="shared" si="429"/>
        <v>0.18644908124998114</v>
      </c>
      <c r="I4613" s="6">
        <f t="shared" si="430"/>
        <v>1</v>
      </c>
    </row>
    <row r="4614" spans="1:9" x14ac:dyDescent="0.25">
      <c r="A4614" s="6">
        <v>4603</v>
      </c>
      <c r="B4614" s="6">
        <v>-0.16572471395193134</v>
      </c>
      <c r="C4614" s="6">
        <v>0.77166051210058906</v>
      </c>
      <c r="D4614" s="6">
        <f t="shared" si="426"/>
        <v>52.530571918991193</v>
      </c>
      <c r="E4614" s="6">
        <f t="shared" si="431"/>
        <v>1.698947155978724E-2</v>
      </c>
      <c r="F4614" s="6">
        <f t="shared" si="427"/>
        <v>0.17223138334095472</v>
      </c>
      <c r="G4614" s="6">
        <f t="shared" si="428"/>
        <v>-0.13803058367579479</v>
      </c>
      <c r="H4614" s="6">
        <f t="shared" si="429"/>
        <v>0.17200952679536929</v>
      </c>
      <c r="I4614" s="6">
        <f t="shared" si="430"/>
        <v>1</v>
      </c>
    </row>
    <row r="4615" spans="1:9" x14ac:dyDescent="0.25">
      <c r="A4615" s="6">
        <v>4604</v>
      </c>
      <c r="B4615" s="6">
        <v>1.3935368770034984</v>
      </c>
      <c r="C4615" s="6">
        <v>0.21411786248359629</v>
      </c>
      <c r="D4615" s="6">
        <f t="shared" si="426"/>
        <v>69.452033528646979</v>
      </c>
      <c r="E4615" s="6">
        <f t="shared" si="431"/>
        <v>0.16762845262910631</v>
      </c>
      <c r="F4615" s="6">
        <f t="shared" si="427"/>
        <v>0.22771158533982616</v>
      </c>
      <c r="G4615" s="6">
        <f t="shared" si="428"/>
        <v>-1.0619399703461374E-2</v>
      </c>
      <c r="H4615" s="6">
        <f t="shared" si="429"/>
        <v>0.34587630496167399</v>
      </c>
      <c r="I4615" s="6">
        <f t="shared" si="430"/>
        <v>1</v>
      </c>
    </row>
    <row r="4616" spans="1:9" x14ac:dyDescent="0.25">
      <c r="A4616" s="6">
        <v>4605</v>
      </c>
      <c r="B4616" s="6">
        <v>-0.37171503208810464</v>
      </c>
      <c r="C4616" s="6">
        <v>6.4882351145970033E-2</v>
      </c>
      <c r="D4616" s="6">
        <f t="shared" si="426"/>
        <v>78.524694030562983</v>
      </c>
      <c r="E4616" s="6">
        <f t="shared" si="431"/>
        <v>-2.9110838147374668E-3</v>
      </c>
      <c r="F4616" s="6">
        <f t="shared" si="427"/>
        <v>0.25745801321496059</v>
      </c>
      <c r="G4616" s="6">
        <f t="shared" si="428"/>
        <v>-0.1924441328304865</v>
      </c>
      <c r="H4616" s="6">
        <f t="shared" si="429"/>
        <v>0.1866219652010116</v>
      </c>
      <c r="I4616" s="6">
        <f t="shared" si="430"/>
        <v>1</v>
      </c>
    </row>
    <row r="4617" spans="1:9" x14ac:dyDescent="0.25">
      <c r="A4617" s="6">
        <v>4606</v>
      </c>
      <c r="B4617" s="6">
        <v>0.2228739504062105</v>
      </c>
      <c r="C4617" s="6">
        <v>0.60042115543076879</v>
      </c>
      <c r="D4617" s="6">
        <f t="shared" si="426"/>
        <v>57.585195276867161</v>
      </c>
      <c r="E4617" s="6">
        <f t="shared" si="431"/>
        <v>5.4531669214986249E-2</v>
      </c>
      <c r="F4617" s="6">
        <f t="shared" si="427"/>
        <v>0.18880391894054807</v>
      </c>
      <c r="G4617" s="6">
        <f t="shared" si="428"/>
        <v>-0.10777532859223976</v>
      </c>
      <c r="H4617" s="6">
        <f t="shared" si="429"/>
        <v>0.21683866702221227</v>
      </c>
      <c r="I4617" s="6">
        <f t="shared" si="430"/>
        <v>1</v>
      </c>
    </row>
    <row r="4618" spans="1:9" x14ac:dyDescent="0.25">
      <c r="A4618" s="6">
        <v>4607</v>
      </c>
      <c r="B4618" s="6">
        <v>-1.1408951650082599</v>
      </c>
      <c r="C4618" s="6">
        <v>0.36255989257484666</v>
      </c>
      <c r="D4618" s="6">
        <f t="shared" si="426"/>
        <v>64.276451113004498</v>
      </c>
      <c r="E4618" s="6">
        <f t="shared" si="431"/>
        <v>-7.7220944426937735E-2</v>
      </c>
      <c r="F4618" s="6">
        <f t="shared" si="427"/>
        <v>0.21074246266558852</v>
      </c>
      <c r="G4618" s="6">
        <f t="shared" si="428"/>
        <v>-0.24869869102485259</v>
      </c>
      <c r="H4618" s="6">
        <f t="shared" si="429"/>
        <v>9.4256802170977136E-2</v>
      </c>
      <c r="I4618" s="6">
        <f t="shared" si="430"/>
        <v>1</v>
      </c>
    </row>
    <row r="4619" spans="1:9" x14ac:dyDescent="0.25">
      <c r="A4619" s="6">
        <v>4608</v>
      </c>
      <c r="B4619" s="6">
        <v>0.49686832426232286</v>
      </c>
      <c r="C4619" s="6">
        <v>0.5731376079592273</v>
      </c>
      <c r="D4619" s="6">
        <f t="shared" si="426"/>
        <v>58.33381765239335</v>
      </c>
      <c r="E4619" s="6">
        <f t="shared" si="431"/>
        <v>8.1002040534220929E-2</v>
      </c>
      <c r="F4619" s="6">
        <f t="shared" si="427"/>
        <v>0.19125841853243722</v>
      </c>
      <c r="G4619" s="6">
        <f t="shared" si="428"/>
        <v>-8.2356566905495573E-2</v>
      </c>
      <c r="H4619" s="6">
        <f t="shared" si="429"/>
        <v>0.24436064797393742</v>
      </c>
      <c r="I4619" s="6">
        <f t="shared" si="430"/>
        <v>1</v>
      </c>
    </row>
    <row r="4620" spans="1:9" x14ac:dyDescent="0.25">
      <c r="A4620" s="6">
        <v>4609</v>
      </c>
      <c r="B4620" s="6">
        <v>-0.58653995438362472</v>
      </c>
      <c r="C4620" s="6">
        <v>0.14151432844019898</v>
      </c>
      <c r="D4620" s="6">
        <f t="shared" si="426"/>
        <v>72.896434380394027</v>
      </c>
      <c r="E4620" s="6">
        <f t="shared" si="431"/>
        <v>-2.3665143037772486E-2</v>
      </c>
      <c r="F4620" s="6">
        <f t="shared" si="427"/>
        <v>0.2390047028865378</v>
      </c>
      <c r="G4620" s="6">
        <f t="shared" si="428"/>
        <v>-0.20627951991559537</v>
      </c>
      <c r="H4620" s="6">
        <f t="shared" si="429"/>
        <v>0.15894923384005041</v>
      </c>
      <c r="I4620" s="6">
        <f t="shared" si="430"/>
        <v>1</v>
      </c>
    </row>
    <row r="4621" spans="1:9" x14ac:dyDescent="0.25">
      <c r="A4621" s="6">
        <v>4610</v>
      </c>
      <c r="B4621" s="6">
        <v>0.59510284700081684</v>
      </c>
      <c r="C4621" s="6">
        <v>0.2631611072115238</v>
      </c>
      <c r="D4621" s="6">
        <f t="shared" ref="D4621:D4684" si="432">CHIINV(C4621,$B$5)</f>
        <v>67.558583127161029</v>
      </c>
      <c r="E4621" s="6">
        <f t="shared" si="431"/>
        <v>9.0492397057458457E-2</v>
      </c>
      <c r="F4621" s="6">
        <f t="shared" ref="F4621:F4684" si="433">$B$2/($B$5)*D4621</f>
        <v>0.22150355123659354</v>
      </c>
      <c r="G4621" s="6">
        <f t="shared" ref="G4621:G4684" si="434">E4621-$B$8*SQRT(F4621/$B$6*(1/$B$3+1/$B$4))</f>
        <v>-8.5308905722253997E-2</v>
      </c>
      <c r="H4621" s="6">
        <f t="shared" ref="H4621:H4684" si="435">E4621+$B$8*SQRT(F4621/$B$6*(1/$B$3+1/$B$4))</f>
        <v>0.26629369983717088</v>
      </c>
      <c r="I4621" s="6">
        <f t="shared" ref="I4621:I4684" si="436">IF(-G4621&lt;$B$9,1,0)*IF(H4621&lt;$B$9,1,0)</f>
        <v>1</v>
      </c>
    </row>
    <row r="4622" spans="1:9" x14ac:dyDescent="0.25">
      <c r="A4622" s="6">
        <v>4611</v>
      </c>
      <c r="B4622" s="6">
        <v>-1.1897668628080282</v>
      </c>
      <c r="C4622" s="6">
        <v>0.63600573747978151</v>
      </c>
      <c r="D4622" s="6">
        <f t="shared" si="432"/>
        <v>56.597721477323546</v>
      </c>
      <c r="E4622" s="6">
        <f t="shared" ref="E4622:E4685" si="437">$B$1+B4622*SQRT($B$2/$B$6*(1/$B$3+1/$B$4))</f>
        <v>-8.1942398993886792E-2</v>
      </c>
      <c r="F4622" s="6">
        <f t="shared" si="433"/>
        <v>0.18556629992565096</v>
      </c>
      <c r="G4622" s="6">
        <f t="shared" si="434"/>
        <v>-0.24285175493873201</v>
      </c>
      <c r="H4622" s="6">
        <f t="shared" si="435"/>
        <v>7.8966956950958442E-2</v>
      </c>
      <c r="I4622" s="6">
        <f t="shared" si="436"/>
        <v>1</v>
      </c>
    </row>
    <row r="4623" spans="1:9" x14ac:dyDescent="0.25">
      <c r="A4623" s="6">
        <v>4612</v>
      </c>
      <c r="B4623" s="6">
        <v>-0.95928953669499606</v>
      </c>
      <c r="C4623" s="6">
        <v>0.14954069643238624</v>
      </c>
      <c r="D4623" s="6">
        <f t="shared" si="432"/>
        <v>72.460253781812838</v>
      </c>
      <c r="E4623" s="6">
        <f t="shared" si="437"/>
        <v>-5.9676173899498031E-2</v>
      </c>
      <c r="F4623" s="6">
        <f t="shared" si="433"/>
        <v>0.23757460256332077</v>
      </c>
      <c r="G4623" s="6">
        <f t="shared" si="434"/>
        <v>-0.24174338850031205</v>
      </c>
      <c r="H4623" s="6">
        <f t="shared" si="435"/>
        <v>0.12239104070131598</v>
      </c>
      <c r="I4623" s="6">
        <f t="shared" si="436"/>
        <v>1</v>
      </c>
    </row>
    <row r="4624" spans="1:9" x14ac:dyDescent="0.25">
      <c r="A4624" s="6">
        <v>4613</v>
      </c>
      <c r="B4624" s="6">
        <v>0.17527099771541543</v>
      </c>
      <c r="C4624" s="6">
        <v>0.67705313272499767</v>
      </c>
      <c r="D4624" s="6">
        <f t="shared" si="432"/>
        <v>55.431629843352617</v>
      </c>
      <c r="E4624" s="6">
        <f t="shared" si="437"/>
        <v>4.9932787070497295E-2</v>
      </c>
      <c r="F4624" s="6">
        <f t="shared" si="433"/>
        <v>0.18174304866672988</v>
      </c>
      <c r="G4624" s="6">
        <f t="shared" si="434"/>
        <v>-0.10931032150930996</v>
      </c>
      <c r="H4624" s="6">
        <f t="shared" si="435"/>
        <v>0.20917589565030453</v>
      </c>
      <c r="I4624" s="6">
        <f t="shared" si="436"/>
        <v>1</v>
      </c>
    </row>
    <row r="4625" spans="1:9" x14ac:dyDescent="0.25">
      <c r="A4625" s="6">
        <v>4614</v>
      </c>
      <c r="B4625" s="6">
        <v>-0.1078808509191731</v>
      </c>
      <c r="C4625" s="6">
        <v>0.49717703787347028</v>
      </c>
      <c r="D4625" s="6">
        <f t="shared" si="432"/>
        <v>60.412337225985091</v>
      </c>
      <c r="E4625" s="6">
        <f t="shared" si="437"/>
        <v>2.2577719637538438E-2</v>
      </c>
      <c r="F4625" s="6">
        <f t="shared" si="433"/>
        <v>0.19807323680650848</v>
      </c>
      <c r="G4625" s="6">
        <f t="shared" si="434"/>
        <v>-0.14366576811764833</v>
      </c>
      <c r="H4625" s="6">
        <f t="shared" si="435"/>
        <v>0.1888212073927252</v>
      </c>
      <c r="I4625" s="6">
        <f t="shared" si="436"/>
        <v>1</v>
      </c>
    </row>
    <row r="4626" spans="1:9" x14ac:dyDescent="0.25">
      <c r="A4626" s="6">
        <v>4615</v>
      </c>
      <c r="B4626" s="6">
        <v>0.68294184529804625</v>
      </c>
      <c r="C4626" s="6">
        <v>0.50810266426587725</v>
      </c>
      <c r="D4626" s="6">
        <f t="shared" si="432"/>
        <v>60.11200107902507</v>
      </c>
      <c r="E4626" s="6">
        <f t="shared" si="437"/>
        <v>9.897845050634542E-2</v>
      </c>
      <c r="F4626" s="6">
        <f t="shared" si="433"/>
        <v>0.19708852812795105</v>
      </c>
      <c r="G4626" s="6">
        <f t="shared" si="434"/>
        <v>-6.6851287837455184E-2</v>
      </c>
      <c r="H4626" s="6">
        <f t="shared" si="435"/>
        <v>0.26480818885014601</v>
      </c>
      <c r="I4626" s="6">
        <f t="shared" si="436"/>
        <v>1</v>
      </c>
    </row>
    <row r="4627" spans="1:9" x14ac:dyDescent="0.25">
      <c r="A4627" s="6">
        <v>4616</v>
      </c>
      <c r="B4627" s="6">
        <v>0.86957470557535999</v>
      </c>
      <c r="C4627" s="6">
        <v>0.52363658558915982</v>
      </c>
      <c r="D4627" s="6">
        <f t="shared" si="432"/>
        <v>59.686364918170838</v>
      </c>
      <c r="E4627" s="6">
        <f t="shared" si="437"/>
        <v>0.11700889778299532</v>
      </c>
      <c r="F4627" s="6">
        <f t="shared" si="433"/>
        <v>0.19569299973170767</v>
      </c>
      <c r="G4627" s="6">
        <f t="shared" si="434"/>
        <v>-4.8232700746318705E-2</v>
      </c>
      <c r="H4627" s="6">
        <f t="shared" si="435"/>
        <v>0.28225049631230936</v>
      </c>
      <c r="I4627" s="6">
        <f t="shared" si="436"/>
        <v>1</v>
      </c>
    </row>
    <row r="4628" spans="1:9" x14ac:dyDescent="0.25">
      <c r="A4628" s="6">
        <v>4617</v>
      </c>
      <c r="B4628" s="6">
        <v>1.121456989494618</v>
      </c>
      <c r="C4628" s="6">
        <v>0.4447767571031831</v>
      </c>
      <c r="D4628" s="6">
        <f t="shared" si="432"/>
        <v>61.871579968167261</v>
      </c>
      <c r="E4628" s="6">
        <f t="shared" si="437"/>
        <v>0.14134303826275946</v>
      </c>
      <c r="F4628" s="6">
        <f t="shared" si="433"/>
        <v>0.20285763923989267</v>
      </c>
      <c r="G4628" s="6">
        <f t="shared" si="434"/>
        <v>-2.6896251369077501E-2</v>
      </c>
      <c r="H4628" s="6">
        <f t="shared" si="435"/>
        <v>0.30958232789459639</v>
      </c>
      <c r="I4628" s="6">
        <f t="shared" si="436"/>
        <v>1</v>
      </c>
    </row>
    <row r="4629" spans="1:9" x14ac:dyDescent="0.25">
      <c r="A4629" s="6">
        <v>4618</v>
      </c>
      <c r="B4629" s="6">
        <v>-0.38692405723850243</v>
      </c>
      <c r="C4629" s="6">
        <v>0.93993957335123757</v>
      </c>
      <c r="D4629" s="6">
        <f t="shared" si="432"/>
        <v>44.846441243918449</v>
      </c>
      <c r="E4629" s="6">
        <f t="shared" si="437"/>
        <v>-4.3804152373820363E-3</v>
      </c>
      <c r="F4629" s="6">
        <f t="shared" si="433"/>
        <v>0.14703751227514245</v>
      </c>
      <c r="G4629" s="6">
        <f t="shared" si="434"/>
        <v>-0.14761431471023592</v>
      </c>
      <c r="H4629" s="6">
        <f t="shared" si="435"/>
        <v>0.13885348423547186</v>
      </c>
      <c r="I4629" s="6">
        <f t="shared" si="436"/>
        <v>1</v>
      </c>
    </row>
    <row r="4630" spans="1:9" x14ac:dyDescent="0.25">
      <c r="A4630" s="6">
        <v>4619</v>
      </c>
      <c r="B4630" s="6">
        <v>-0.29000375434407033</v>
      </c>
      <c r="C4630" s="6">
        <v>0.69399090548417619</v>
      </c>
      <c r="D4630" s="6">
        <f t="shared" si="432"/>
        <v>54.938287068475155</v>
      </c>
      <c r="E4630" s="6">
        <f t="shared" si="437"/>
        <v>4.9829755866046994E-3</v>
      </c>
      <c r="F4630" s="6">
        <f t="shared" si="433"/>
        <v>0.1801255313720497</v>
      </c>
      <c r="G4630" s="6">
        <f t="shared" si="434"/>
        <v>-0.15354991556724007</v>
      </c>
      <c r="H4630" s="6">
        <f t="shared" si="435"/>
        <v>0.16351586674044949</v>
      </c>
      <c r="I4630" s="6">
        <f t="shared" si="436"/>
        <v>1</v>
      </c>
    </row>
    <row r="4631" spans="1:9" x14ac:dyDescent="0.25">
      <c r="A4631" s="6">
        <v>4620</v>
      </c>
      <c r="B4631" s="6">
        <v>1.4908891898812726</v>
      </c>
      <c r="C4631" s="6">
        <v>0.16776024658955657</v>
      </c>
      <c r="D4631" s="6">
        <f t="shared" si="432"/>
        <v>71.530607535439586</v>
      </c>
      <c r="E4631" s="6">
        <f t="shared" si="437"/>
        <v>0.17703357958260457</v>
      </c>
      <c r="F4631" s="6">
        <f t="shared" si="433"/>
        <v>0.23452658208340849</v>
      </c>
      <c r="G4631" s="6">
        <f t="shared" si="434"/>
        <v>-3.8619271585902115E-3</v>
      </c>
      <c r="H4631" s="6">
        <f t="shared" si="435"/>
        <v>0.35792908632379938</v>
      </c>
      <c r="I4631" s="6">
        <f t="shared" si="436"/>
        <v>1</v>
      </c>
    </row>
    <row r="4632" spans="1:9" x14ac:dyDescent="0.25">
      <c r="A4632" s="6">
        <v>4621</v>
      </c>
      <c r="B4632" s="6">
        <v>0.14806687431700993</v>
      </c>
      <c r="C4632" s="6">
        <v>0.67461165196691797</v>
      </c>
      <c r="D4632" s="6">
        <f t="shared" si="432"/>
        <v>55.50207384217007</v>
      </c>
      <c r="E4632" s="6">
        <f t="shared" si="437"/>
        <v>4.7304619062389815E-2</v>
      </c>
      <c r="F4632" s="6">
        <f t="shared" si="433"/>
        <v>0.18197401259727891</v>
      </c>
      <c r="G4632" s="6">
        <f t="shared" si="434"/>
        <v>-0.11203964259285309</v>
      </c>
      <c r="H4632" s="6">
        <f t="shared" si="435"/>
        <v>0.20664888071763271</v>
      </c>
      <c r="I4632" s="6">
        <f t="shared" si="436"/>
        <v>1</v>
      </c>
    </row>
    <row r="4633" spans="1:9" x14ac:dyDescent="0.25">
      <c r="A4633" s="6">
        <v>4622</v>
      </c>
      <c r="B4633" s="6">
        <v>0.4882326720689889</v>
      </c>
      <c r="C4633" s="6">
        <v>0.4608600115970336</v>
      </c>
      <c r="D4633" s="6">
        <f t="shared" si="432"/>
        <v>61.419551348057304</v>
      </c>
      <c r="E4633" s="6">
        <f t="shared" si="437"/>
        <v>8.0167757271669859E-2</v>
      </c>
      <c r="F4633" s="6">
        <f t="shared" si="433"/>
        <v>0.20137557819035182</v>
      </c>
      <c r="G4633" s="6">
        <f t="shared" si="434"/>
        <v>-8.7455834606999794E-2</v>
      </c>
      <c r="H4633" s="6">
        <f t="shared" si="435"/>
        <v>0.24779134915033951</v>
      </c>
      <c r="I4633" s="6">
        <f t="shared" si="436"/>
        <v>1</v>
      </c>
    </row>
    <row r="4634" spans="1:9" x14ac:dyDescent="0.25">
      <c r="A4634" s="6">
        <v>4623</v>
      </c>
      <c r="B4634" s="6">
        <v>-0.35276457310828846</v>
      </c>
      <c r="C4634" s="6">
        <v>0.40803247169408247</v>
      </c>
      <c r="D4634" s="6">
        <f t="shared" si="432"/>
        <v>62.923652776725291</v>
      </c>
      <c r="E4634" s="6">
        <f t="shared" si="437"/>
        <v>-1.0802955441392981E-3</v>
      </c>
      <c r="F4634" s="6">
        <f t="shared" si="433"/>
        <v>0.20630705828434523</v>
      </c>
      <c r="G4634" s="6">
        <f t="shared" si="434"/>
        <v>-0.1707439376744592</v>
      </c>
      <c r="H4634" s="6">
        <f t="shared" si="435"/>
        <v>0.1685833465861806</v>
      </c>
      <c r="I4634" s="6">
        <f t="shared" si="436"/>
        <v>1</v>
      </c>
    </row>
    <row r="4635" spans="1:9" x14ac:dyDescent="0.25">
      <c r="A4635" s="6">
        <v>4624</v>
      </c>
      <c r="B4635" s="6">
        <v>-0.26678435460780747</v>
      </c>
      <c r="C4635" s="6">
        <v>0.47047334208197272</v>
      </c>
      <c r="D4635" s="6">
        <f t="shared" si="432"/>
        <v>61.151318445002929</v>
      </c>
      <c r="E4635" s="6">
        <f t="shared" si="437"/>
        <v>7.2261827159284114E-3</v>
      </c>
      <c r="F4635" s="6">
        <f t="shared" si="433"/>
        <v>0.20049612604918993</v>
      </c>
      <c r="G4635" s="6">
        <f t="shared" si="434"/>
        <v>-0.16003098382161274</v>
      </c>
      <c r="H4635" s="6">
        <f t="shared" si="435"/>
        <v>0.17448334925346953</v>
      </c>
      <c r="I4635" s="6">
        <f t="shared" si="436"/>
        <v>1</v>
      </c>
    </row>
    <row r="4636" spans="1:9" x14ac:dyDescent="0.25">
      <c r="A4636" s="6">
        <v>4625</v>
      </c>
      <c r="B4636" s="6">
        <v>1.352696017420385</v>
      </c>
      <c r="C4636" s="6">
        <v>0.60582293160802025</v>
      </c>
      <c r="D4636" s="6">
        <f t="shared" si="432"/>
        <v>57.436276561993679</v>
      </c>
      <c r="E4636" s="6">
        <f t="shared" si="437"/>
        <v>0.1636828507433922</v>
      </c>
      <c r="F4636" s="6">
        <f t="shared" si="433"/>
        <v>0.18831566085899568</v>
      </c>
      <c r="G4636" s="6">
        <f t="shared" si="434"/>
        <v>1.5858565340316488E-3</v>
      </c>
      <c r="H4636" s="6">
        <f t="shared" si="435"/>
        <v>0.32577984495275275</v>
      </c>
      <c r="I4636" s="6">
        <f t="shared" si="436"/>
        <v>1</v>
      </c>
    </row>
    <row r="4637" spans="1:9" x14ac:dyDescent="0.25">
      <c r="A4637" s="6">
        <v>4626</v>
      </c>
      <c r="B4637" s="6">
        <v>0.40014924707065802</v>
      </c>
      <c r="C4637" s="6">
        <v>0.62785729544969027</v>
      </c>
      <c r="D4637" s="6">
        <f t="shared" si="432"/>
        <v>56.825354149869582</v>
      </c>
      <c r="E4637" s="6">
        <f t="shared" si="437"/>
        <v>7.1658089960032978E-2</v>
      </c>
      <c r="F4637" s="6">
        <f t="shared" si="433"/>
        <v>0.18631263655694946</v>
      </c>
      <c r="G4637" s="6">
        <f t="shared" si="434"/>
        <v>-8.9574525212525763E-2</v>
      </c>
      <c r="H4637" s="6">
        <f t="shared" si="435"/>
        <v>0.23289070513259172</v>
      </c>
      <c r="I4637" s="6">
        <f t="shared" si="436"/>
        <v>1</v>
      </c>
    </row>
    <row r="4638" spans="1:9" x14ac:dyDescent="0.25">
      <c r="A4638" s="6">
        <v>4627</v>
      </c>
      <c r="B4638" s="6">
        <v>0.30511728255078197</v>
      </c>
      <c r="C4638" s="6">
        <v>0.58967864009521775</v>
      </c>
      <c r="D4638" s="6">
        <f t="shared" si="432"/>
        <v>57.880571219526594</v>
      </c>
      <c r="E4638" s="6">
        <f t="shared" si="437"/>
        <v>6.2477129954779428E-2</v>
      </c>
      <c r="F4638" s="6">
        <f t="shared" si="433"/>
        <v>0.18977236465418557</v>
      </c>
      <c r="G4638" s="6">
        <f t="shared" si="434"/>
        <v>-0.10024560198211586</v>
      </c>
      <c r="H4638" s="6">
        <f t="shared" si="435"/>
        <v>0.22519986189167474</v>
      </c>
      <c r="I4638" s="6">
        <f t="shared" si="436"/>
        <v>1</v>
      </c>
    </row>
    <row r="4639" spans="1:9" x14ac:dyDescent="0.25">
      <c r="A4639" s="6">
        <v>4628</v>
      </c>
      <c r="B4639" s="6">
        <v>-0.24678001864231192</v>
      </c>
      <c r="C4639" s="6">
        <v>0.18427076021607106</v>
      </c>
      <c r="D4639" s="6">
        <f t="shared" si="432"/>
        <v>70.749088443869212</v>
      </c>
      <c r="E4639" s="6">
        <f t="shared" si="437"/>
        <v>9.1587851761507008E-3</v>
      </c>
      <c r="F4639" s="6">
        <f t="shared" si="433"/>
        <v>0.23196422440612857</v>
      </c>
      <c r="G4639" s="6">
        <f t="shared" si="434"/>
        <v>-0.1707458061367243</v>
      </c>
      <c r="H4639" s="6">
        <f t="shared" si="435"/>
        <v>0.18906337648902571</v>
      </c>
      <c r="I4639" s="6">
        <f t="shared" si="436"/>
        <v>1</v>
      </c>
    </row>
    <row r="4640" spans="1:9" x14ac:dyDescent="0.25">
      <c r="A4640" s="6">
        <v>4629</v>
      </c>
      <c r="B4640" s="6">
        <v>0.65329572862538043</v>
      </c>
      <c r="C4640" s="6">
        <v>0.76839503158665734</v>
      </c>
      <c r="D4640" s="6">
        <f t="shared" si="432"/>
        <v>52.638201560782228</v>
      </c>
      <c r="E4640" s="6">
        <f t="shared" si="437"/>
        <v>9.6114363534578154E-2</v>
      </c>
      <c r="F4640" s="6">
        <f t="shared" si="433"/>
        <v>0.17258426741240074</v>
      </c>
      <c r="G4640" s="6">
        <f t="shared" si="434"/>
        <v>-5.9064420369113732E-2</v>
      </c>
      <c r="H4640" s="6">
        <f t="shared" si="435"/>
        <v>0.25129314743827003</v>
      </c>
      <c r="I4640" s="6">
        <f t="shared" si="436"/>
        <v>1</v>
      </c>
    </row>
    <row r="4641" spans="1:9" x14ac:dyDescent="0.25">
      <c r="A4641" s="6">
        <v>4630</v>
      </c>
      <c r="B4641" s="6">
        <v>-2.4990731617435813</v>
      </c>
      <c r="C4641" s="6">
        <v>0.9881282998138371</v>
      </c>
      <c r="D4641" s="6">
        <f t="shared" si="432"/>
        <v>38.799902738613191</v>
      </c>
      <c r="E4641" s="6">
        <f t="shared" si="437"/>
        <v>-0.208433404687447</v>
      </c>
      <c r="F4641" s="6">
        <f t="shared" si="433"/>
        <v>0.12721279586430553</v>
      </c>
      <c r="G4641" s="6">
        <f t="shared" si="434"/>
        <v>-0.34166190558503651</v>
      </c>
      <c r="H4641" s="6">
        <f t="shared" si="435"/>
        <v>-7.520490378985753E-2</v>
      </c>
      <c r="I4641" s="6">
        <f t="shared" si="436"/>
        <v>1</v>
      </c>
    </row>
    <row r="4642" spans="1:9" x14ac:dyDescent="0.25">
      <c r="A4642" s="6">
        <v>4631</v>
      </c>
      <c r="B4642" s="6">
        <v>0.87326498032780364</v>
      </c>
      <c r="C4642" s="6">
        <v>0.68572038941618096</v>
      </c>
      <c r="D4642" s="6">
        <f t="shared" si="432"/>
        <v>55.180232197869792</v>
      </c>
      <c r="E4642" s="6">
        <f t="shared" si="437"/>
        <v>0.11736541219455941</v>
      </c>
      <c r="F4642" s="6">
        <f t="shared" si="433"/>
        <v>0.18091879409137637</v>
      </c>
      <c r="G4642" s="6">
        <f t="shared" si="434"/>
        <v>-4.1516180438135694E-2</v>
      </c>
      <c r="H4642" s="6">
        <f t="shared" si="435"/>
        <v>0.27624700482725451</v>
      </c>
      <c r="I4642" s="6">
        <f t="shared" si="436"/>
        <v>1</v>
      </c>
    </row>
    <row r="4643" spans="1:9" x14ac:dyDescent="0.25">
      <c r="A4643" s="6">
        <v>4632</v>
      </c>
      <c r="B4643" s="6">
        <v>0.79294750321423635</v>
      </c>
      <c r="C4643" s="6">
        <v>0.20365001373332928</v>
      </c>
      <c r="D4643" s="6">
        <f t="shared" si="432"/>
        <v>69.892007604718316</v>
      </c>
      <c r="E4643" s="6">
        <f t="shared" si="437"/>
        <v>0.10960600672685174</v>
      </c>
      <c r="F4643" s="6">
        <f t="shared" si="433"/>
        <v>0.22915412329415841</v>
      </c>
      <c r="G4643" s="6">
        <f t="shared" si="434"/>
        <v>-6.9205548485326826E-2</v>
      </c>
      <c r="H4643" s="6">
        <f t="shared" si="435"/>
        <v>0.28841756193903029</v>
      </c>
      <c r="I4643" s="6">
        <f t="shared" si="436"/>
        <v>1</v>
      </c>
    </row>
    <row r="4644" spans="1:9" x14ac:dyDescent="0.25">
      <c r="A4644" s="6">
        <v>4633</v>
      </c>
      <c r="B4644" s="6">
        <v>0.58472437558521051</v>
      </c>
      <c r="C4644" s="6">
        <v>0.27417828913235875</v>
      </c>
      <c r="D4644" s="6">
        <f t="shared" si="432"/>
        <v>67.164129270431303</v>
      </c>
      <c r="E4644" s="6">
        <f t="shared" si="437"/>
        <v>8.9489741461904387E-2</v>
      </c>
      <c r="F4644" s="6">
        <f t="shared" si="433"/>
        <v>0.22021025990305346</v>
      </c>
      <c r="G4644" s="6">
        <f t="shared" si="434"/>
        <v>-8.579758502455892E-2</v>
      </c>
      <c r="H4644" s="6">
        <f t="shared" si="435"/>
        <v>0.26477706794836769</v>
      </c>
      <c r="I4644" s="6">
        <f t="shared" si="436"/>
        <v>1</v>
      </c>
    </row>
    <row r="4645" spans="1:9" x14ac:dyDescent="0.25">
      <c r="A4645" s="6">
        <v>4634</v>
      </c>
      <c r="B4645" s="6">
        <v>0.68768144956266042</v>
      </c>
      <c r="C4645" s="6">
        <v>0.3197424237800226</v>
      </c>
      <c r="D4645" s="6">
        <f t="shared" si="432"/>
        <v>65.62263858188517</v>
      </c>
      <c r="E4645" s="6">
        <f t="shared" si="437"/>
        <v>9.9436339779854555E-2</v>
      </c>
      <c r="F4645" s="6">
        <f t="shared" si="433"/>
        <v>0.21515619207175465</v>
      </c>
      <c r="G4645" s="6">
        <f t="shared" si="434"/>
        <v>-7.3827792154647354E-2</v>
      </c>
      <c r="H4645" s="6">
        <f t="shared" si="435"/>
        <v>0.27270047171435646</v>
      </c>
      <c r="I4645" s="6">
        <f t="shared" si="436"/>
        <v>1</v>
      </c>
    </row>
    <row r="4646" spans="1:9" x14ac:dyDescent="0.25">
      <c r="A4646" s="6">
        <v>4635</v>
      </c>
      <c r="B4646" s="6">
        <v>-0.43705881580535788</v>
      </c>
      <c r="C4646" s="6">
        <v>0.52049317911313209</v>
      </c>
      <c r="D4646" s="6">
        <f t="shared" si="432"/>
        <v>59.772391041341649</v>
      </c>
      <c r="E4646" s="6">
        <f t="shared" si="437"/>
        <v>-9.2238930671923736E-3</v>
      </c>
      <c r="F4646" s="6">
        <f t="shared" si="433"/>
        <v>0.19597505259456277</v>
      </c>
      <c r="G4646" s="6">
        <f t="shared" si="434"/>
        <v>-0.17458453030619972</v>
      </c>
      <c r="H4646" s="6">
        <f t="shared" si="435"/>
        <v>0.15613674417181497</v>
      </c>
      <c r="I4646" s="6">
        <f t="shared" si="436"/>
        <v>1</v>
      </c>
    </row>
    <row r="4647" spans="1:9" x14ac:dyDescent="0.25">
      <c r="A4647" s="6">
        <v>4636</v>
      </c>
      <c r="B4647" s="6">
        <v>2.7921487344428897E-3</v>
      </c>
      <c r="C4647" s="6">
        <v>7.9378643147068703E-2</v>
      </c>
      <c r="D4647" s="6">
        <f t="shared" si="432"/>
        <v>77.151341205798275</v>
      </c>
      <c r="E4647" s="6">
        <f t="shared" si="437"/>
        <v>3.3269747194948053E-2</v>
      </c>
      <c r="F4647" s="6">
        <f t="shared" si="433"/>
        <v>0.25295521706819107</v>
      </c>
      <c r="G4647" s="6">
        <f t="shared" si="434"/>
        <v>-0.15459857761731108</v>
      </c>
      <c r="H4647" s="6">
        <f t="shared" si="435"/>
        <v>0.22113807200720717</v>
      </c>
      <c r="I4647" s="6">
        <f t="shared" si="436"/>
        <v>1</v>
      </c>
    </row>
    <row r="4648" spans="1:9" x14ac:dyDescent="0.25">
      <c r="A4648" s="6">
        <v>4637</v>
      </c>
      <c r="B4648" s="6">
        <v>2.3047687136568129</v>
      </c>
      <c r="C4648" s="6">
        <v>0.89919736320078125</v>
      </c>
      <c r="D4648" s="6">
        <f t="shared" si="432"/>
        <v>47.384326409237367</v>
      </c>
      <c r="E4648" s="6">
        <f t="shared" si="437"/>
        <v>0.25566181161620855</v>
      </c>
      <c r="F4648" s="6">
        <f t="shared" si="433"/>
        <v>0.1553584472434012</v>
      </c>
      <c r="G4648" s="6">
        <f t="shared" si="434"/>
        <v>0.10843083991384897</v>
      </c>
      <c r="H4648" s="6">
        <f t="shared" si="435"/>
        <v>0.40289278331856815</v>
      </c>
      <c r="I4648" s="6">
        <f t="shared" si="436"/>
        <v>0</v>
      </c>
    </row>
    <row r="4649" spans="1:9" x14ac:dyDescent="0.25">
      <c r="A4649" s="6">
        <v>4638</v>
      </c>
      <c r="B4649" s="6">
        <v>1.4533634384861216</v>
      </c>
      <c r="C4649" s="6">
        <v>0.5102694784386731</v>
      </c>
      <c r="D4649" s="6">
        <f t="shared" si="432"/>
        <v>60.052543204423948</v>
      </c>
      <c r="E4649" s="6">
        <f t="shared" si="437"/>
        <v>0.17340824757493137</v>
      </c>
      <c r="F4649" s="6">
        <f t="shared" si="433"/>
        <v>0.19689358427679982</v>
      </c>
      <c r="G4649" s="6">
        <f t="shared" si="434"/>
        <v>7.6605421277632368E-3</v>
      </c>
      <c r="H4649" s="6">
        <f t="shared" si="435"/>
        <v>0.3391559530220995</v>
      </c>
      <c r="I4649" s="6">
        <f t="shared" si="436"/>
        <v>1</v>
      </c>
    </row>
    <row r="4650" spans="1:9" x14ac:dyDescent="0.25">
      <c r="A4650" s="6">
        <v>4639</v>
      </c>
      <c r="B4650" s="6">
        <v>-0.79430947153014131</v>
      </c>
      <c r="C4650" s="6">
        <v>0.28540910061952574</v>
      </c>
      <c r="D4650" s="6">
        <f t="shared" si="432"/>
        <v>66.771529292658542</v>
      </c>
      <c r="E4650" s="6">
        <f t="shared" si="437"/>
        <v>-4.3737585366732737E-2</v>
      </c>
      <c r="F4650" s="6">
        <f t="shared" si="433"/>
        <v>0.21892304686117556</v>
      </c>
      <c r="G4650" s="6">
        <f t="shared" si="434"/>
        <v>-0.21851185032158943</v>
      </c>
      <c r="H4650" s="6">
        <f t="shared" si="435"/>
        <v>0.13103667958812393</v>
      </c>
      <c r="I4650" s="6">
        <f t="shared" si="436"/>
        <v>1</v>
      </c>
    </row>
    <row r="4651" spans="1:9" x14ac:dyDescent="0.25">
      <c r="A4651" s="6">
        <v>4640</v>
      </c>
      <c r="B4651" s="6">
        <v>0.35292714528623037</v>
      </c>
      <c r="C4651" s="6">
        <v>0.17538987395855588</v>
      </c>
      <c r="D4651" s="6">
        <f t="shared" si="432"/>
        <v>71.162972661303215</v>
      </c>
      <c r="E4651" s="6">
        <f t="shared" si="437"/>
        <v>6.7096001508666001E-2</v>
      </c>
      <c r="F4651" s="6">
        <f t="shared" si="433"/>
        <v>0.23332122184033841</v>
      </c>
      <c r="G4651" s="6">
        <f t="shared" si="434"/>
        <v>-0.11333404597744921</v>
      </c>
      <c r="H4651" s="6">
        <f t="shared" si="435"/>
        <v>0.2475260489947812</v>
      </c>
      <c r="I4651" s="6">
        <f t="shared" si="436"/>
        <v>1</v>
      </c>
    </row>
    <row r="4652" spans="1:9" x14ac:dyDescent="0.25">
      <c r="A4652" s="6">
        <v>4641</v>
      </c>
      <c r="B4652" s="6">
        <v>-0.62059370975475758</v>
      </c>
      <c r="C4652" s="6">
        <v>0.23776970732749411</v>
      </c>
      <c r="D4652" s="6">
        <f t="shared" si="432"/>
        <v>68.507829391435919</v>
      </c>
      <c r="E4652" s="6">
        <f t="shared" si="437"/>
        <v>-2.6955048362476877E-2</v>
      </c>
      <c r="F4652" s="6">
        <f t="shared" si="433"/>
        <v>0.22461583407028171</v>
      </c>
      <c r="G4652" s="6">
        <f t="shared" si="434"/>
        <v>-0.20398710979138274</v>
      </c>
      <c r="H4652" s="6">
        <f t="shared" si="435"/>
        <v>0.15007701306642901</v>
      </c>
      <c r="I4652" s="6">
        <f t="shared" si="436"/>
        <v>1</v>
      </c>
    </row>
    <row r="4653" spans="1:9" x14ac:dyDescent="0.25">
      <c r="A4653" s="6">
        <v>4642</v>
      </c>
      <c r="B4653" s="6">
        <v>1.3073122318019159</v>
      </c>
      <c r="C4653" s="6">
        <v>0.21845149082918791</v>
      </c>
      <c r="D4653" s="6">
        <f t="shared" si="432"/>
        <v>69.274094648694856</v>
      </c>
      <c r="E4653" s="6">
        <f t="shared" si="437"/>
        <v>0.15929836050628868</v>
      </c>
      <c r="F4653" s="6">
        <f t="shared" si="433"/>
        <v>0.22712817917604872</v>
      </c>
      <c r="G4653" s="6">
        <f t="shared" si="434"/>
        <v>-1.8721006331693241E-2</v>
      </c>
      <c r="H4653" s="6">
        <f t="shared" si="435"/>
        <v>0.33731772734427057</v>
      </c>
      <c r="I4653" s="6">
        <f t="shared" si="436"/>
        <v>1</v>
      </c>
    </row>
    <row r="4654" spans="1:9" x14ac:dyDescent="0.25">
      <c r="A4654" s="6">
        <v>4643</v>
      </c>
      <c r="B4654" s="6">
        <v>-0.78834546002326533</v>
      </c>
      <c r="C4654" s="6">
        <v>0.17859431745353557</v>
      </c>
      <c r="D4654" s="6">
        <f t="shared" si="432"/>
        <v>71.011961329329225</v>
      </c>
      <c r="E4654" s="6">
        <f t="shared" si="437"/>
        <v>-4.3161407115634418E-2</v>
      </c>
      <c r="F4654" s="6">
        <f t="shared" si="433"/>
        <v>0.23282610271911222</v>
      </c>
      <c r="G4654" s="6">
        <f t="shared" si="434"/>
        <v>-0.22339991220971567</v>
      </c>
      <c r="H4654" s="6">
        <f t="shared" si="435"/>
        <v>0.1370770979784468</v>
      </c>
      <c r="I4654" s="6">
        <f t="shared" si="436"/>
        <v>1</v>
      </c>
    </row>
    <row r="4655" spans="1:9" x14ac:dyDescent="0.25">
      <c r="A4655" s="6">
        <v>4644</v>
      </c>
      <c r="B4655" s="6">
        <v>0.58972318583982997</v>
      </c>
      <c r="C4655" s="6">
        <v>0.87432477797784358</v>
      </c>
      <c r="D4655" s="6">
        <f t="shared" si="432"/>
        <v>48.606403260911186</v>
      </c>
      <c r="E4655" s="6">
        <f t="shared" si="437"/>
        <v>8.997267241312043E-2</v>
      </c>
      <c r="F4655" s="6">
        <f t="shared" si="433"/>
        <v>0.15936525659315143</v>
      </c>
      <c r="G4655" s="6">
        <f t="shared" si="434"/>
        <v>-5.9144810957919458E-2</v>
      </c>
      <c r="H4655" s="6">
        <f t="shared" si="435"/>
        <v>0.23909015578416032</v>
      </c>
      <c r="I4655" s="6">
        <f t="shared" si="436"/>
        <v>1</v>
      </c>
    </row>
    <row r="4656" spans="1:9" x14ac:dyDescent="0.25">
      <c r="A4656" s="6">
        <v>4645</v>
      </c>
      <c r="B4656" s="6">
        <v>-1.4936858860892244</v>
      </c>
      <c r="C4656" s="6">
        <v>0.71071504867702262</v>
      </c>
      <c r="D4656" s="6">
        <f t="shared" si="432"/>
        <v>54.442174019367904</v>
      </c>
      <c r="E4656" s="6">
        <f t="shared" si="437"/>
        <v>-0.11130376610523168</v>
      </c>
      <c r="F4656" s="6">
        <f t="shared" si="433"/>
        <v>0.17849893121104232</v>
      </c>
      <c r="G4656" s="6">
        <f t="shared" si="434"/>
        <v>-0.26911922860712512</v>
      </c>
      <c r="H4656" s="6">
        <f t="shared" si="435"/>
        <v>4.6511696396661778E-2</v>
      </c>
      <c r="I4656" s="6">
        <f t="shared" si="436"/>
        <v>1</v>
      </c>
    </row>
    <row r="4657" spans="1:9" x14ac:dyDescent="0.25">
      <c r="A4657" s="6">
        <v>4646</v>
      </c>
      <c r="B4657" s="6">
        <v>-0.31338231565314345</v>
      </c>
      <c r="C4657" s="6">
        <v>0.9754020813623463</v>
      </c>
      <c r="D4657" s="6">
        <f t="shared" si="432"/>
        <v>41.244373181938037</v>
      </c>
      <c r="E4657" s="6">
        <f t="shared" si="437"/>
        <v>2.7243919885135935E-3</v>
      </c>
      <c r="F4657" s="6">
        <f t="shared" si="433"/>
        <v>0.13522745305553455</v>
      </c>
      <c r="G4657" s="6">
        <f t="shared" si="434"/>
        <v>-0.13463683976113799</v>
      </c>
      <c r="H4657" s="6">
        <f t="shared" si="435"/>
        <v>0.14008562373816519</v>
      </c>
      <c r="I4657" s="6">
        <f t="shared" si="436"/>
        <v>1</v>
      </c>
    </row>
    <row r="4658" spans="1:9" x14ac:dyDescent="0.25">
      <c r="A4658" s="6">
        <v>4647</v>
      </c>
      <c r="B4658" s="6">
        <v>-1.415487531630788</v>
      </c>
      <c r="C4658" s="6">
        <v>0.72634052552873318</v>
      </c>
      <c r="D4658" s="6">
        <f t="shared" si="432"/>
        <v>53.969171634090287</v>
      </c>
      <c r="E4658" s="6">
        <f t="shared" si="437"/>
        <v>-0.10374908733596991</v>
      </c>
      <c r="F4658" s="6">
        <f t="shared" si="433"/>
        <v>0.17694810371832881</v>
      </c>
      <c r="G4658" s="6">
        <f t="shared" si="434"/>
        <v>-0.26087749117226799</v>
      </c>
      <c r="H4658" s="6">
        <f t="shared" si="435"/>
        <v>5.337931650032815E-2</v>
      </c>
      <c r="I4658" s="6">
        <f t="shared" si="436"/>
        <v>1</v>
      </c>
    </row>
    <row r="4659" spans="1:9" x14ac:dyDescent="0.25">
      <c r="A4659" s="6">
        <v>4648</v>
      </c>
      <c r="B4659" s="6">
        <v>0.22436438484874088</v>
      </c>
      <c r="C4659" s="6">
        <v>0.73842585528122806</v>
      </c>
      <c r="D4659" s="6">
        <f t="shared" si="432"/>
        <v>53.596099639599075</v>
      </c>
      <c r="E4659" s="6">
        <f t="shared" si="437"/>
        <v>5.4675658861800945E-2</v>
      </c>
      <c r="F4659" s="6">
        <f t="shared" si="433"/>
        <v>0.1757249168511445</v>
      </c>
      <c r="G4659" s="6">
        <f t="shared" si="434"/>
        <v>-0.10190871342197533</v>
      </c>
      <c r="H4659" s="6">
        <f t="shared" si="435"/>
        <v>0.21126003114557723</v>
      </c>
      <c r="I4659" s="6">
        <f t="shared" si="436"/>
        <v>1</v>
      </c>
    </row>
    <row r="4660" spans="1:9" x14ac:dyDescent="0.25">
      <c r="A4660" s="6">
        <v>4649</v>
      </c>
      <c r="B4660" s="6">
        <v>-0.82951714830414858</v>
      </c>
      <c r="C4660" s="6">
        <v>0.70787682729575485</v>
      </c>
      <c r="D4660" s="6">
        <f t="shared" si="432"/>
        <v>54.527063969451433</v>
      </c>
      <c r="E4660" s="6">
        <f t="shared" si="437"/>
        <v>-4.7138970090000759E-2</v>
      </c>
      <c r="F4660" s="6">
        <f t="shared" si="433"/>
        <v>0.17877725891623419</v>
      </c>
      <c r="G4660" s="6">
        <f t="shared" si="434"/>
        <v>-0.20507742298201692</v>
      </c>
      <c r="H4660" s="6">
        <f t="shared" si="435"/>
        <v>0.1107994828020154</v>
      </c>
      <c r="I4660" s="6">
        <f t="shared" si="436"/>
        <v>1</v>
      </c>
    </row>
    <row r="4661" spans="1:9" x14ac:dyDescent="0.25">
      <c r="A4661" s="6">
        <v>4650</v>
      </c>
      <c r="B4661" s="6">
        <v>-0.11627207641140558</v>
      </c>
      <c r="C4661" s="6">
        <v>0.88149662770470294</v>
      </c>
      <c r="D4661" s="6">
        <f t="shared" si="432"/>
        <v>48.271061361170815</v>
      </c>
      <c r="E4661" s="6">
        <f t="shared" si="437"/>
        <v>2.1767050237737305E-2</v>
      </c>
      <c r="F4661" s="6">
        <f t="shared" si="433"/>
        <v>0.15826577495465841</v>
      </c>
      <c r="G4661" s="6">
        <f t="shared" si="434"/>
        <v>-0.12683515238896856</v>
      </c>
      <c r="H4661" s="6">
        <f t="shared" si="435"/>
        <v>0.17036925286444318</v>
      </c>
      <c r="I4661" s="6">
        <f t="shared" si="436"/>
        <v>1</v>
      </c>
    </row>
    <row r="4662" spans="1:9" x14ac:dyDescent="0.25">
      <c r="A4662" s="6">
        <v>4651</v>
      </c>
      <c r="B4662" s="6">
        <v>-0.44591388359549455</v>
      </c>
      <c r="C4662" s="6">
        <v>0.31733146153141878</v>
      </c>
      <c r="D4662" s="6">
        <f t="shared" si="432"/>
        <v>65.701062478365913</v>
      </c>
      <c r="E4662" s="6">
        <f t="shared" si="437"/>
        <v>-1.0079373890258488E-2</v>
      </c>
      <c r="F4662" s="6">
        <f t="shared" si="433"/>
        <v>0.21541331960119972</v>
      </c>
      <c r="G4662" s="6">
        <f t="shared" si="434"/>
        <v>-0.18344700662405808</v>
      </c>
      <c r="H4662" s="6">
        <f t="shared" si="435"/>
        <v>0.16328825884354112</v>
      </c>
      <c r="I4662" s="6">
        <f t="shared" si="436"/>
        <v>1</v>
      </c>
    </row>
    <row r="4663" spans="1:9" x14ac:dyDescent="0.25">
      <c r="A4663" s="6">
        <v>4652</v>
      </c>
      <c r="B4663" s="6">
        <v>0.27201849661651067</v>
      </c>
      <c r="C4663" s="6">
        <v>3.1647694326609091E-2</v>
      </c>
      <c r="D4663" s="6">
        <f t="shared" si="432"/>
        <v>83.075421781074994</v>
      </c>
      <c r="E4663" s="6">
        <f t="shared" si="437"/>
        <v>5.9279483442679422E-2</v>
      </c>
      <c r="F4663" s="6">
        <f t="shared" si="433"/>
        <v>0.27237843206909834</v>
      </c>
      <c r="G4663" s="6">
        <f t="shared" si="434"/>
        <v>-0.13566820957498318</v>
      </c>
      <c r="H4663" s="6">
        <f t="shared" si="435"/>
        <v>0.25422717646034204</v>
      </c>
      <c r="I4663" s="6">
        <f t="shared" si="436"/>
        <v>1</v>
      </c>
    </row>
    <row r="4664" spans="1:9" x14ac:dyDescent="0.25">
      <c r="A4664" s="6">
        <v>4653</v>
      </c>
      <c r="B4664" s="6">
        <v>-0.72717966759228148</v>
      </c>
      <c r="C4664" s="6">
        <v>0.64693136387218853</v>
      </c>
      <c r="D4664" s="6">
        <f t="shared" si="432"/>
        <v>56.290749985223314</v>
      </c>
      <c r="E4664" s="6">
        <f t="shared" si="437"/>
        <v>-3.7252230168323686E-2</v>
      </c>
      <c r="F4664" s="6">
        <f t="shared" si="433"/>
        <v>0.18455983601712561</v>
      </c>
      <c r="G4664" s="6">
        <f t="shared" si="434"/>
        <v>-0.19772462732819274</v>
      </c>
      <c r="H4664" s="6">
        <f t="shared" si="435"/>
        <v>0.12322016699154537</v>
      </c>
      <c r="I4664" s="6">
        <f t="shared" si="436"/>
        <v>1</v>
      </c>
    </row>
    <row r="4665" spans="1:9" x14ac:dyDescent="0.25">
      <c r="A4665" s="6">
        <v>4654</v>
      </c>
      <c r="B4665" s="6">
        <v>1.6725061868783087</v>
      </c>
      <c r="C4665" s="6">
        <v>0.5552842799157689</v>
      </c>
      <c r="D4665" s="6">
        <f t="shared" si="432"/>
        <v>58.821731915352551</v>
      </c>
      <c r="E4665" s="6">
        <f t="shared" si="437"/>
        <v>0.19457944842924194</v>
      </c>
      <c r="F4665" s="6">
        <f t="shared" si="433"/>
        <v>0.19285813742738542</v>
      </c>
      <c r="G4665" s="6">
        <f t="shared" si="434"/>
        <v>3.0539083610118783E-2</v>
      </c>
      <c r="H4665" s="6">
        <f t="shared" si="435"/>
        <v>0.35861981324836512</v>
      </c>
      <c r="I4665" s="6">
        <f t="shared" si="436"/>
        <v>1</v>
      </c>
    </row>
    <row r="4666" spans="1:9" x14ac:dyDescent="0.25">
      <c r="A4666" s="6">
        <v>4655</v>
      </c>
      <c r="B4666" s="6">
        <v>6.2577782955486327E-2</v>
      </c>
      <c r="C4666" s="6">
        <v>0.98132267220068969</v>
      </c>
      <c r="D4666" s="6">
        <f t="shared" si="432"/>
        <v>40.277308596109854</v>
      </c>
      <c r="E4666" s="6">
        <f t="shared" si="437"/>
        <v>3.9045588191661498E-2</v>
      </c>
      <c r="F4666" s="6">
        <f t="shared" si="433"/>
        <v>0.13205674949544213</v>
      </c>
      <c r="G4666" s="6">
        <f t="shared" si="434"/>
        <v>-9.6695724260494373E-2</v>
      </c>
      <c r="H4666" s="6">
        <f t="shared" si="435"/>
        <v>0.17478690064381736</v>
      </c>
      <c r="I4666" s="6">
        <f t="shared" si="436"/>
        <v>1</v>
      </c>
    </row>
    <row r="4667" spans="1:9" x14ac:dyDescent="0.25">
      <c r="A4667" s="6">
        <v>4656</v>
      </c>
      <c r="B4667" s="6">
        <v>0.11119027476524934</v>
      </c>
      <c r="C4667" s="6">
        <v>0.5092928861354411</v>
      </c>
      <c r="D4667" s="6">
        <f t="shared" si="432"/>
        <v>60.079337181950059</v>
      </c>
      <c r="E4667" s="6">
        <f t="shared" si="437"/>
        <v>4.3742001080903661E-2</v>
      </c>
      <c r="F4667" s="6">
        <f t="shared" si="433"/>
        <v>0.19698143338344282</v>
      </c>
      <c r="G4667" s="6">
        <f t="shared" si="434"/>
        <v>-0.12204267653095034</v>
      </c>
      <c r="H4667" s="6">
        <f t="shared" si="435"/>
        <v>0.20952667869275765</v>
      </c>
      <c r="I4667" s="6">
        <f t="shared" si="436"/>
        <v>1</v>
      </c>
    </row>
    <row r="4668" spans="1:9" x14ac:dyDescent="0.25">
      <c r="A4668" s="6">
        <v>4657</v>
      </c>
      <c r="B4668" s="6">
        <v>-2.7487840270623565</v>
      </c>
      <c r="C4668" s="6">
        <v>0.2293465987121189</v>
      </c>
      <c r="D4668" s="6">
        <f t="shared" si="432"/>
        <v>68.836774407703118</v>
      </c>
      <c r="E4668" s="6">
        <f t="shared" si="437"/>
        <v>-0.23255776620045596</v>
      </c>
      <c r="F4668" s="6">
        <f t="shared" si="433"/>
        <v>0.22569434232033808</v>
      </c>
      <c r="G4668" s="6">
        <f t="shared" si="434"/>
        <v>-0.41001433442483509</v>
      </c>
      <c r="H4668" s="6">
        <f t="shared" si="435"/>
        <v>-5.5101197976076821E-2</v>
      </c>
      <c r="I4668" s="6">
        <f t="shared" si="436"/>
        <v>0</v>
      </c>
    </row>
    <row r="4669" spans="1:9" x14ac:dyDescent="0.25">
      <c r="A4669" s="6">
        <v>4658</v>
      </c>
      <c r="B4669" s="6">
        <v>-0.24197220227506477</v>
      </c>
      <c r="C4669" s="6">
        <v>0.49046296578875087</v>
      </c>
      <c r="D4669" s="6">
        <f t="shared" si="432"/>
        <v>60.597411710045037</v>
      </c>
      <c r="E4669" s="6">
        <f t="shared" si="437"/>
        <v>9.6232643648458648E-3</v>
      </c>
      <c r="F4669" s="6">
        <f t="shared" si="433"/>
        <v>0.19868003839359027</v>
      </c>
      <c r="G4669" s="6">
        <f t="shared" si="434"/>
        <v>-0.15687467389659668</v>
      </c>
      <c r="H4669" s="6">
        <f t="shared" si="435"/>
        <v>0.17612120262628841</v>
      </c>
      <c r="I4669" s="6">
        <f t="shared" si="436"/>
        <v>1</v>
      </c>
    </row>
    <row r="4670" spans="1:9" x14ac:dyDescent="0.25">
      <c r="A4670" s="6">
        <v>4659</v>
      </c>
      <c r="B4670" s="6">
        <v>-0.29407601687125862</v>
      </c>
      <c r="C4670" s="6">
        <v>0.94259468367564925</v>
      </c>
      <c r="D4670" s="6">
        <f t="shared" si="432"/>
        <v>44.643166604569039</v>
      </c>
      <c r="E4670" s="6">
        <f t="shared" si="437"/>
        <v>4.5895576499988683E-3</v>
      </c>
      <c r="F4670" s="6">
        <f t="shared" si="433"/>
        <v>0.14637103804776735</v>
      </c>
      <c r="G4670" s="6">
        <f t="shared" si="434"/>
        <v>-0.13831935630984277</v>
      </c>
      <c r="H4670" s="6">
        <f t="shared" si="435"/>
        <v>0.14749847160984048</v>
      </c>
      <c r="I4670" s="6">
        <f t="shared" si="436"/>
        <v>1</v>
      </c>
    </row>
    <row r="4671" spans="1:9" x14ac:dyDescent="0.25">
      <c r="A4671" s="6">
        <v>4660</v>
      </c>
      <c r="B4671" s="6">
        <v>0.99857061286456883</v>
      </c>
      <c r="C4671" s="6">
        <v>0.88143559068575095</v>
      </c>
      <c r="D4671" s="6">
        <f t="shared" si="432"/>
        <v>48.273968018214092</v>
      </c>
      <c r="E4671" s="6">
        <f t="shared" si="437"/>
        <v>0.12947108639129168</v>
      </c>
      <c r="F4671" s="6">
        <f t="shared" si="433"/>
        <v>0.15827530497775111</v>
      </c>
      <c r="G4671" s="6">
        <f t="shared" si="434"/>
        <v>-1.9135590232097155E-2</v>
      </c>
      <c r="H4671" s="6">
        <f t="shared" si="435"/>
        <v>0.27807776301468051</v>
      </c>
      <c r="I4671" s="6">
        <f t="shared" si="436"/>
        <v>1</v>
      </c>
    </row>
    <row r="4672" spans="1:9" x14ac:dyDescent="0.25">
      <c r="A4672" s="6">
        <v>4661</v>
      </c>
      <c r="B4672" s="6">
        <v>1.5169598555075936</v>
      </c>
      <c r="C4672" s="6">
        <v>0.67494735557115393</v>
      </c>
      <c r="D4672" s="6">
        <f t="shared" si="432"/>
        <v>55.492397134953528</v>
      </c>
      <c r="E4672" s="6">
        <f t="shared" si="437"/>
        <v>0.17955224516670421</v>
      </c>
      <c r="F4672" s="6">
        <f t="shared" si="433"/>
        <v>0.18194228568837223</v>
      </c>
      <c r="G4672" s="6">
        <f t="shared" si="434"/>
        <v>2.0221874839064152E-2</v>
      </c>
      <c r="H4672" s="6">
        <f t="shared" si="435"/>
        <v>0.33888261549434429</v>
      </c>
      <c r="I4672" s="6">
        <f t="shared" si="436"/>
        <v>1</v>
      </c>
    </row>
    <row r="4673" spans="1:9" x14ac:dyDescent="0.25">
      <c r="A4673" s="6">
        <v>4662</v>
      </c>
      <c r="B4673" s="6">
        <v>0.83470808931451757</v>
      </c>
      <c r="C4673" s="6">
        <v>0.47749259926145204</v>
      </c>
      <c r="D4673" s="6">
        <f t="shared" si="432"/>
        <v>60.956270766196695</v>
      </c>
      <c r="E4673" s="6">
        <f t="shared" si="437"/>
        <v>0.11364046263565744</v>
      </c>
      <c r="F4673" s="6">
        <f t="shared" si="433"/>
        <v>0.19985662546293997</v>
      </c>
      <c r="G4673" s="6">
        <f t="shared" si="434"/>
        <v>-5.3349749908917193E-2</v>
      </c>
      <c r="H4673" s="6">
        <f t="shared" si="435"/>
        <v>0.2806306751802321</v>
      </c>
      <c r="I4673" s="6">
        <f t="shared" si="436"/>
        <v>1</v>
      </c>
    </row>
    <row r="4674" spans="1:9" x14ac:dyDescent="0.25">
      <c r="A4674" s="6">
        <v>4663</v>
      </c>
      <c r="B4674" s="6">
        <v>0.40371560316998512</v>
      </c>
      <c r="C4674" s="6">
        <v>0.98086489455854975</v>
      </c>
      <c r="D4674" s="6">
        <f t="shared" si="432"/>
        <v>40.36010404750305</v>
      </c>
      <c r="E4674" s="6">
        <f t="shared" si="437"/>
        <v>7.2002632692342444E-2</v>
      </c>
      <c r="F4674" s="6">
        <f t="shared" si="433"/>
        <v>0.13232820999181327</v>
      </c>
      <c r="G4674" s="6">
        <f t="shared" si="434"/>
        <v>-6.3878125440995553E-2</v>
      </c>
      <c r="H4674" s="6">
        <f t="shared" si="435"/>
        <v>0.20788339082568044</v>
      </c>
      <c r="I4674" s="6">
        <f t="shared" si="436"/>
        <v>1</v>
      </c>
    </row>
    <row r="4675" spans="1:9" x14ac:dyDescent="0.25">
      <c r="A4675" s="6">
        <v>4664</v>
      </c>
      <c r="B4675" s="6">
        <v>0.22083554540586192</v>
      </c>
      <c r="C4675" s="6">
        <v>0.85659352397228916</v>
      </c>
      <c r="D4675" s="6">
        <f t="shared" si="432"/>
        <v>49.388063506318652</v>
      </c>
      <c r="E4675" s="6">
        <f t="shared" si="437"/>
        <v>5.4334740582843793E-2</v>
      </c>
      <c r="F4675" s="6">
        <f t="shared" si="433"/>
        <v>0.16192807706989723</v>
      </c>
      <c r="G4675" s="6">
        <f t="shared" si="434"/>
        <v>-9.5976971550349205E-2</v>
      </c>
      <c r="H4675" s="6">
        <f t="shared" si="435"/>
        <v>0.20464645271603679</v>
      </c>
      <c r="I4675" s="6">
        <f t="shared" si="436"/>
        <v>1</v>
      </c>
    </row>
    <row r="4676" spans="1:9" x14ac:dyDescent="0.25">
      <c r="A4676" s="6">
        <v>4665</v>
      </c>
      <c r="B4676" s="6">
        <v>-0.72687953434069641</v>
      </c>
      <c r="C4676" s="6">
        <v>0.21597949156163213</v>
      </c>
      <c r="D4676" s="6">
        <f t="shared" si="432"/>
        <v>69.375304933750556</v>
      </c>
      <c r="E4676" s="6">
        <f t="shared" si="437"/>
        <v>-3.7223234541505168E-2</v>
      </c>
      <c r="F4676" s="6">
        <f t="shared" si="433"/>
        <v>0.22746001617623132</v>
      </c>
      <c r="G4676" s="6">
        <f t="shared" si="434"/>
        <v>-0.21537259813261167</v>
      </c>
      <c r="H4676" s="6">
        <f t="shared" si="435"/>
        <v>0.14092612904960133</v>
      </c>
      <c r="I4676" s="6">
        <f t="shared" si="436"/>
        <v>1</v>
      </c>
    </row>
    <row r="4677" spans="1:9" x14ac:dyDescent="0.25">
      <c r="A4677" s="6">
        <v>4666</v>
      </c>
      <c r="B4677" s="6">
        <v>0.26654561224859208</v>
      </c>
      <c r="C4677" s="6">
        <v>0.24567400128177741</v>
      </c>
      <c r="D4677" s="6">
        <f t="shared" si="432"/>
        <v>68.205833377206829</v>
      </c>
      <c r="E4677" s="6">
        <f t="shared" si="437"/>
        <v>5.8750752580920496E-2</v>
      </c>
      <c r="F4677" s="6">
        <f t="shared" si="433"/>
        <v>0.22362568320395682</v>
      </c>
      <c r="G4677" s="6">
        <f t="shared" si="434"/>
        <v>-0.11789068177313566</v>
      </c>
      <c r="H4677" s="6">
        <f t="shared" si="435"/>
        <v>0.23539218693497665</v>
      </c>
      <c r="I4677" s="6">
        <f t="shared" si="436"/>
        <v>1</v>
      </c>
    </row>
    <row r="4678" spans="1:9" x14ac:dyDescent="0.25">
      <c r="A4678" s="6">
        <v>4667</v>
      </c>
      <c r="B4678" s="6">
        <v>-0.89098648459184915</v>
      </c>
      <c r="C4678" s="6">
        <v>0.1292153691213721</v>
      </c>
      <c r="D4678" s="6">
        <f t="shared" si="432"/>
        <v>73.602298437816827</v>
      </c>
      <c r="E4678" s="6">
        <f t="shared" si="437"/>
        <v>-5.3077472159889311E-2</v>
      </c>
      <c r="F4678" s="6">
        <f t="shared" si="433"/>
        <v>0.24131901127153058</v>
      </c>
      <c r="G4678" s="6">
        <f t="shared" si="434"/>
        <v>-0.23657385641831652</v>
      </c>
      <c r="H4678" s="6">
        <f t="shared" si="435"/>
        <v>0.1304189120985379</v>
      </c>
      <c r="I4678" s="6">
        <f t="shared" si="436"/>
        <v>1</v>
      </c>
    </row>
    <row r="4679" spans="1:9" x14ac:dyDescent="0.25">
      <c r="A4679" s="6">
        <v>4668</v>
      </c>
      <c r="B4679" s="6">
        <v>1.973276084754616</v>
      </c>
      <c r="C4679" s="6">
        <v>0.17163609729300822</v>
      </c>
      <c r="D4679" s="6">
        <f t="shared" si="432"/>
        <v>71.342388061082374</v>
      </c>
      <c r="E4679" s="6">
        <f t="shared" si="437"/>
        <v>0.22363658112283188</v>
      </c>
      <c r="F4679" s="6">
        <f t="shared" si="433"/>
        <v>0.23390946905272911</v>
      </c>
      <c r="G4679" s="6">
        <f t="shared" si="434"/>
        <v>4.2979227569924505E-2</v>
      </c>
      <c r="H4679" s="6">
        <f t="shared" si="435"/>
        <v>0.40429393467573926</v>
      </c>
      <c r="I4679" s="6">
        <f t="shared" si="436"/>
        <v>0</v>
      </c>
    </row>
    <row r="4680" spans="1:9" x14ac:dyDescent="0.25">
      <c r="A4680" s="6">
        <v>4669</v>
      </c>
      <c r="B4680" s="6">
        <v>0.37384779716376215</v>
      </c>
      <c r="C4680" s="6">
        <v>0.6326487014374218</v>
      </c>
      <c r="D4680" s="6">
        <f t="shared" si="432"/>
        <v>56.691629779732338</v>
      </c>
      <c r="E4680" s="6">
        <f t="shared" si="437"/>
        <v>6.9117128496220592E-2</v>
      </c>
      <c r="F4680" s="6">
        <f t="shared" si="433"/>
        <v>0.18587419599912242</v>
      </c>
      <c r="G4680" s="6">
        <f t="shared" si="434"/>
        <v>-9.192566446021605E-2</v>
      </c>
      <c r="H4680" s="6">
        <f t="shared" si="435"/>
        <v>0.23015992145265723</v>
      </c>
      <c r="I4680" s="6">
        <f t="shared" si="436"/>
        <v>1</v>
      </c>
    </row>
    <row r="4681" spans="1:9" x14ac:dyDescent="0.25">
      <c r="A4681" s="6">
        <v>4670</v>
      </c>
      <c r="B4681" s="6">
        <v>-1.2375357982818969</v>
      </c>
      <c r="C4681" s="6">
        <v>0.98248237556077767</v>
      </c>
      <c r="D4681" s="6">
        <f t="shared" si="432"/>
        <v>40.06011232698917</v>
      </c>
      <c r="E4681" s="6">
        <f t="shared" si="437"/>
        <v>-8.6557316598661754E-2</v>
      </c>
      <c r="F4681" s="6">
        <f t="shared" si="433"/>
        <v>0.13134463058029236</v>
      </c>
      <c r="G4681" s="6">
        <f t="shared" si="434"/>
        <v>-0.22193214030748076</v>
      </c>
      <c r="H4681" s="6">
        <f t="shared" si="435"/>
        <v>4.8817507110157254E-2</v>
      </c>
      <c r="I4681" s="6">
        <f t="shared" si="436"/>
        <v>1</v>
      </c>
    </row>
    <row r="4682" spans="1:9" x14ac:dyDescent="0.25">
      <c r="A4682" s="6">
        <v>4671</v>
      </c>
      <c r="B4682" s="6">
        <v>-1.6587273421464488</v>
      </c>
      <c r="C4682" s="6">
        <v>0.74202703939939574</v>
      </c>
      <c r="D4682" s="6">
        <f t="shared" si="432"/>
        <v>53.483585560267784</v>
      </c>
      <c r="E4682" s="6">
        <f t="shared" si="437"/>
        <v>-0.1272482855616644</v>
      </c>
      <c r="F4682" s="6">
        <f t="shared" si="433"/>
        <v>0.17535601823038618</v>
      </c>
      <c r="G4682" s="6">
        <f t="shared" si="434"/>
        <v>-0.28366821301976186</v>
      </c>
      <c r="H4682" s="6">
        <f t="shared" si="435"/>
        <v>2.9171641896433037E-2</v>
      </c>
      <c r="I4682" s="6">
        <f t="shared" si="436"/>
        <v>1</v>
      </c>
    </row>
    <row r="4683" spans="1:9" x14ac:dyDescent="0.25">
      <c r="A4683" s="6">
        <v>4672</v>
      </c>
      <c r="B4683" s="6">
        <v>3.4316371966269799E-2</v>
      </c>
      <c r="C4683" s="6">
        <v>0.51429792168950472</v>
      </c>
      <c r="D4683" s="6">
        <f t="shared" si="432"/>
        <v>59.942082771251577</v>
      </c>
      <c r="E4683" s="6">
        <f t="shared" si="437"/>
        <v>3.6315276498170596E-2</v>
      </c>
      <c r="F4683" s="6">
        <f t="shared" si="433"/>
        <v>0.19653141892213633</v>
      </c>
      <c r="G4683" s="6">
        <f t="shared" si="434"/>
        <v>-0.12927992091776261</v>
      </c>
      <c r="H4683" s="6">
        <f t="shared" si="435"/>
        <v>0.2019104739141038</v>
      </c>
      <c r="I4683" s="6">
        <f t="shared" si="436"/>
        <v>1</v>
      </c>
    </row>
    <row r="4684" spans="1:9" x14ac:dyDescent="0.25">
      <c r="A4684" s="6">
        <v>4673</v>
      </c>
      <c r="B4684" s="6">
        <v>1.6458443496958353</v>
      </c>
      <c r="C4684" s="6">
        <v>0.11038544877468184</v>
      </c>
      <c r="D4684" s="6">
        <f t="shared" si="432"/>
        <v>74.789866154002013</v>
      </c>
      <c r="E4684" s="6">
        <f t="shared" si="437"/>
        <v>0.19200367024686338</v>
      </c>
      <c r="F4684" s="6">
        <f t="shared" si="433"/>
        <v>0.2452126759147607</v>
      </c>
      <c r="G4684" s="6">
        <f t="shared" si="434"/>
        <v>7.0328592444547089E-3</v>
      </c>
      <c r="H4684" s="6">
        <f t="shared" si="435"/>
        <v>0.37697448124927202</v>
      </c>
      <c r="I4684" s="6">
        <f t="shared" si="436"/>
        <v>1</v>
      </c>
    </row>
    <row r="4685" spans="1:9" x14ac:dyDescent="0.25">
      <c r="A4685" s="6">
        <v>4674</v>
      </c>
      <c r="B4685" s="6">
        <v>0.16929334378801286</v>
      </c>
      <c r="C4685" s="6">
        <v>0.88567766350291455</v>
      </c>
      <c r="D4685" s="6">
        <f t="shared" ref="D4685:D4748" si="438">CHIINV(C4685,$B$5)</f>
        <v>48.069669239109309</v>
      </c>
      <c r="E4685" s="6">
        <f t="shared" si="437"/>
        <v>4.9355290836361761E-2</v>
      </c>
      <c r="F4685" s="6">
        <f t="shared" ref="F4685:F4748" si="439">$B$2/($B$5)*D4685</f>
        <v>0.15760547291511248</v>
      </c>
      <c r="G4685" s="6">
        <f t="shared" ref="G4685:G4748" si="440">E4685-$B$8*SQRT(F4685/$B$6*(1/$B$3+1/$B$4))</f>
        <v>-9.8936595501728869E-2</v>
      </c>
      <c r="H4685" s="6">
        <f t="shared" ref="H4685:H4748" si="441">E4685+$B$8*SQRT(F4685/$B$6*(1/$B$3+1/$B$4))</f>
        <v>0.19764717717445238</v>
      </c>
      <c r="I4685" s="6">
        <f t="shared" ref="I4685:I4748" si="442">IF(-G4685&lt;$B$9,1,0)*IF(H4685&lt;$B$9,1,0)</f>
        <v>1</v>
      </c>
    </row>
    <row r="4686" spans="1:9" x14ac:dyDescent="0.25">
      <c r="A4686" s="6">
        <v>4675</v>
      </c>
      <c r="B4686" s="6">
        <v>-0.94353254098678008</v>
      </c>
      <c r="C4686" s="6">
        <v>0.46250801110873746</v>
      </c>
      <c r="D4686" s="6">
        <f t="shared" si="438"/>
        <v>61.373472006829424</v>
      </c>
      <c r="E4686" s="6">
        <f t="shared" ref="E4686:E4749" si="443">$B$1+B4686*SQRT($B$2/$B$6*(1/$B$3+1/$B$4))</f>
        <v>-5.8153903491525716E-2</v>
      </c>
      <c r="F4686" s="6">
        <f t="shared" si="439"/>
        <v>0.20122449838304729</v>
      </c>
      <c r="G4686" s="6">
        <f t="shared" si="440"/>
        <v>-0.22571460469637294</v>
      </c>
      <c r="H4686" s="6">
        <f t="shared" si="441"/>
        <v>0.10940679771332151</v>
      </c>
      <c r="I4686" s="6">
        <f t="shared" si="442"/>
        <v>1</v>
      </c>
    </row>
    <row r="4687" spans="1:9" x14ac:dyDescent="0.25">
      <c r="A4687" s="6">
        <v>4676</v>
      </c>
      <c r="B4687" s="6">
        <v>0.76579226515605114</v>
      </c>
      <c r="C4687" s="6">
        <v>0.74431592761009557</v>
      </c>
      <c r="D4687" s="6">
        <f t="shared" si="438"/>
        <v>53.41173245745054</v>
      </c>
      <c r="E4687" s="6">
        <f t="shared" si="443"/>
        <v>0.10698256149129425</v>
      </c>
      <c r="F4687" s="6">
        <f t="shared" si="439"/>
        <v>0.17512043428672308</v>
      </c>
      <c r="G4687" s="6">
        <f t="shared" si="440"/>
        <v>-4.9332258629422684E-2</v>
      </c>
      <c r="H4687" s="6">
        <f t="shared" si="441"/>
        <v>0.26329738161201116</v>
      </c>
      <c r="I4687" s="6">
        <f t="shared" si="442"/>
        <v>1</v>
      </c>
    </row>
    <row r="4688" spans="1:9" x14ac:dyDescent="0.25">
      <c r="A4688" s="6">
        <v>4677</v>
      </c>
      <c r="B4688" s="6">
        <v>0.91130914370296523</v>
      </c>
      <c r="C4688" s="6">
        <v>0.20117801446577349</v>
      </c>
      <c r="D4688" s="6">
        <f t="shared" si="438"/>
        <v>69.998127625314751</v>
      </c>
      <c r="E4688" s="6">
        <f t="shared" si="443"/>
        <v>0.1210408275576464</v>
      </c>
      <c r="F4688" s="6">
        <f t="shared" si="439"/>
        <v>0.22950205778791721</v>
      </c>
      <c r="G4688" s="6">
        <f t="shared" si="440"/>
        <v>-5.7906424776508938E-2</v>
      </c>
      <c r="H4688" s="6">
        <f t="shared" si="441"/>
        <v>0.29998807989180176</v>
      </c>
      <c r="I4688" s="6">
        <f t="shared" si="442"/>
        <v>1</v>
      </c>
    </row>
    <row r="4689" spans="1:9" x14ac:dyDescent="0.25">
      <c r="A4689" s="6">
        <v>4678</v>
      </c>
      <c r="B4689" s="6">
        <v>-0.64970208768500015</v>
      </c>
      <c r="C4689" s="6">
        <v>0.40540787987914673</v>
      </c>
      <c r="D4689" s="6">
        <f t="shared" si="438"/>
        <v>63.000031698985758</v>
      </c>
      <c r="E4689" s="6">
        <f t="shared" si="443"/>
        <v>-2.9767184836194283E-2</v>
      </c>
      <c r="F4689" s="6">
        <f t="shared" si="439"/>
        <v>0.20655748098028118</v>
      </c>
      <c r="G4689" s="6">
        <f t="shared" si="440"/>
        <v>-0.19953376755806881</v>
      </c>
      <c r="H4689" s="6">
        <f t="shared" si="441"/>
        <v>0.13999939788568025</v>
      </c>
      <c r="I4689" s="6">
        <f t="shared" si="442"/>
        <v>1</v>
      </c>
    </row>
    <row r="4690" spans="1:9" x14ac:dyDescent="0.25">
      <c r="A4690" s="6">
        <v>4679</v>
      </c>
      <c r="B4690" s="6">
        <v>-0.36059077501704451</v>
      </c>
      <c r="C4690" s="6">
        <v>0.12237922299874875</v>
      </c>
      <c r="D4690" s="6">
        <f t="shared" si="438"/>
        <v>74.016990297561208</v>
      </c>
      <c r="E4690" s="6">
        <f t="shared" si="443"/>
        <v>-1.8363784798161725E-3</v>
      </c>
      <c r="F4690" s="6">
        <f t="shared" si="439"/>
        <v>0.24267865671331543</v>
      </c>
      <c r="G4690" s="6">
        <f t="shared" si="440"/>
        <v>-0.18584896655276956</v>
      </c>
      <c r="H4690" s="6">
        <f t="shared" si="441"/>
        <v>0.18217620959313724</v>
      </c>
      <c r="I4690" s="6">
        <f t="shared" si="442"/>
        <v>1</v>
      </c>
    </row>
    <row r="4691" spans="1:9" x14ac:dyDescent="0.25">
      <c r="A4691" s="6">
        <v>4680</v>
      </c>
      <c r="B4691" s="6">
        <v>2.3834581952542067</v>
      </c>
      <c r="C4691" s="6">
        <v>0.32001709036530657</v>
      </c>
      <c r="D4691" s="6">
        <f t="shared" si="438"/>
        <v>65.613723935550169</v>
      </c>
      <c r="E4691" s="6">
        <f t="shared" si="443"/>
        <v>0.26326393777480972</v>
      </c>
      <c r="F4691" s="6">
        <f t="shared" si="439"/>
        <v>0.21512696372311532</v>
      </c>
      <c r="G4691" s="6">
        <f t="shared" si="440"/>
        <v>9.0011574956520207E-2</v>
      </c>
      <c r="H4691" s="6">
        <f t="shared" si="441"/>
        <v>0.4365163005930992</v>
      </c>
      <c r="I4691" s="6">
        <f t="shared" si="442"/>
        <v>0</v>
      </c>
    </row>
    <row r="4692" spans="1:9" x14ac:dyDescent="0.25">
      <c r="A4692" s="6">
        <v>4681</v>
      </c>
      <c r="B4692" s="6">
        <v>-0.79221308624255471</v>
      </c>
      <c r="C4692" s="6">
        <v>0.16925565355388042</v>
      </c>
      <c r="D4692" s="6">
        <f t="shared" si="438"/>
        <v>71.457621434128001</v>
      </c>
      <c r="E4692" s="6">
        <f t="shared" si="443"/>
        <v>-4.3535055306682169E-2</v>
      </c>
      <c r="F4692" s="6">
        <f t="shared" si="439"/>
        <v>0.23428728339058361</v>
      </c>
      <c r="G4692" s="6">
        <f t="shared" si="440"/>
        <v>-0.22433825032403582</v>
      </c>
      <c r="H4692" s="6">
        <f t="shared" si="441"/>
        <v>0.13726813971067148</v>
      </c>
      <c r="I4692" s="6">
        <f t="shared" si="442"/>
        <v>1</v>
      </c>
    </row>
    <row r="4693" spans="1:9" x14ac:dyDescent="0.25">
      <c r="A4693" s="6">
        <v>4682</v>
      </c>
      <c r="B4693" s="6">
        <v>1.3183580449549481</v>
      </c>
      <c r="C4693" s="6">
        <v>0.3316446424756615</v>
      </c>
      <c r="D4693" s="6">
        <f t="shared" si="438"/>
        <v>65.239904976977257</v>
      </c>
      <c r="E4693" s="6">
        <f t="shared" si="443"/>
        <v>0.16036548743874604</v>
      </c>
      <c r="F4693" s="6">
        <f t="shared" si="439"/>
        <v>0.21390132779336807</v>
      </c>
      <c r="G4693" s="6">
        <f t="shared" si="440"/>
        <v>-1.2392637866594475E-2</v>
      </c>
      <c r="H4693" s="6">
        <f t="shared" si="441"/>
        <v>0.33312361274408653</v>
      </c>
      <c r="I4693" s="6">
        <f t="shared" si="442"/>
        <v>1</v>
      </c>
    </row>
    <row r="4694" spans="1:9" x14ac:dyDescent="0.25">
      <c r="A4694" s="6">
        <v>4683</v>
      </c>
      <c r="B4694" s="6">
        <v>-1.3154453881725203</v>
      </c>
      <c r="C4694" s="6">
        <v>0.1044038209173864</v>
      </c>
      <c r="D4694" s="6">
        <f t="shared" si="438"/>
        <v>75.200078279114479</v>
      </c>
      <c r="E4694" s="6">
        <f t="shared" si="443"/>
        <v>-9.4084098060302657E-2</v>
      </c>
      <c r="F4694" s="6">
        <f t="shared" si="439"/>
        <v>0.24655763370201469</v>
      </c>
      <c r="G4694" s="6">
        <f t="shared" si="440"/>
        <v>-0.27956148511121481</v>
      </c>
      <c r="H4694" s="6">
        <f t="shared" si="441"/>
        <v>9.1393288990609473E-2</v>
      </c>
      <c r="I4694" s="6">
        <f t="shared" si="442"/>
        <v>1</v>
      </c>
    </row>
    <row r="4695" spans="1:9" x14ac:dyDescent="0.25">
      <c r="A4695" s="6">
        <v>4684</v>
      </c>
      <c r="B4695" s="6">
        <v>-0.83590066424221732</v>
      </c>
      <c r="C4695" s="6">
        <v>0.33597827082125309</v>
      </c>
      <c r="D4695" s="6">
        <f t="shared" si="438"/>
        <v>65.102292242408893</v>
      </c>
      <c r="E4695" s="6">
        <f t="shared" si="443"/>
        <v>-4.7755676319493151E-2</v>
      </c>
      <c r="F4695" s="6">
        <f t="shared" si="439"/>
        <v>0.21345013849970129</v>
      </c>
      <c r="G4695" s="6">
        <f t="shared" si="440"/>
        <v>-0.22033150316833985</v>
      </c>
      <c r="H4695" s="6">
        <f t="shared" si="441"/>
        <v>0.12482015052935355</v>
      </c>
      <c r="I4695" s="6">
        <f t="shared" si="442"/>
        <v>1</v>
      </c>
    </row>
    <row r="4696" spans="1:9" x14ac:dyDescent="0.25">
      <c r="A4696" s="6">
        <v>4685</v>
      </c>
      <c r="B4696" s="6">
        <v>1.9247363525209948</v>
      </c>
      <c r="C4696" s="6">
        <v>0.50288399914548176</v>
      </c>
      <c r="D4696" s="6">
        <f t="shared" si="438"/>
        <v>60.255340109483022</v>
      </c>
      <c r="E4696" s="6">
        <f t="shared" si="443"/>
        <v>0.2189471974764548</v>
      </c>
      <c r="F4696" s="6">
        <f t="shared" si="439"/>
        <v>0.19755849216223942</v>
      </c>
      <c r="G4696" s="6">
        <f t="shared" si="440"/>
        <v>5.2919863641338521E-2</v>
      </c>
      <c r="H4696" s="6">
        <f t="shared" si="441"/>
        <v>0.38497453131157111</v>
      </c>
      <c r="I4696" s="6">
        <f t="shared" si="442"/>
        <v>1</v>
      </c>
    </row>
    <row r="4697" spans="1:9" x14ac:dyDescent="0.25">
      <c r="A4697" s="6">
        <v>4686</v>
      </c>
      <c r="B4697" s="6">
        <v>0.14520537661155686</v>
      </c>
      <c r="C4697" s="6">
        <v>0.3835261085848567</v>
      </c>
      <c r="D4697" s="6">
        <f t="shared" si="438"/>
        <v>63.644458630589192</v>
      </c>
      <c r="E4697" s="6">
        <f t="shared" si="443"/>
        <v>4.702817212033597E-2</v>
      </c>
      <c r="F4697" s="6">
        <f t="shared" si="439"/>
        <v>0.20867035616586621</v>
      </c>
      <c r="G4697" s="6">
        <f t="shared" si="440"/>
        <v>-0.12360447216011</v>
      </c>
      <c r="H4697" s="6">
        <f t="shared" si="441"/>
        <v>0.21766081640078194</v>
      </c>
      <c r="I4697" s="6">
        <f t="shared" si="442"/>
        <v>1</v>
      </c>
    </row>
    <row r="4698" spans="1:9" x14ac:dyDescent="0.25">
      <c r="A4698" s="6">
        <v>4687</v>
      </c>
      <c r="B4698" s="6">
        <v>-1.4777697288081981</v>
      </c>
      <c r="C4698" s="6">
        <v>0.19876705221716973</v>
      </c>
      <c r="D4698" s="6">
        <f t="shared" si="438"/>
        <v>70.10248660814851</v>
      </c>
      <c r="E4698" s="6">
        <f t="shared" si="443"/>
        <v>-0.10976611922849197</v>
      </c>
      <c r="F4698" s="6">
        <f t="shared" si="439"/>
        <v>0.22984421838737215</v>
      </c>
      <c r="G4698" s="6">
        <f t="shared" si="440"/>
        <v>-0.28884671654333416</v>
      </c>
      <c r="H4698" s="6">
        <f t="shared" si="441"/>
        <v>6.9314478086350217E-2</v>
      </c>
      <c r="I4698" s="6">
        <f t="shared" si="442"/>
        <v>1</v>
      </c>
    </row>
    <row r="4699" spans="1:9" x14ac:dyDescent="0.25">
      <c r="A4699" s="6">
        <v>4688</v>
      </c>
      <c r="B4699" s="6">
        <v>-0.39451947486668359</v>
      </c>
      <c r="C4699" s="6">
        <v>7.8279976805932794E-2</v>
      </c>
      <c r="D4699" s="6">
        <f t="shared" si="438"/>
        <v>77.24785853787408</v>
      </c>
      <c r="E4699" s="6">
        <f t="shared" si="443"/>
        <v>-5.1142022933461789E-3</v>
      </c>
      <c r="F4699" s="6">
        <f t="shared" si="439"/>
        <v>0.25327166733729206</v>
      </c>
      <c r="G4699" s="6">
        <f t="shared" si="440"/>
        <v>-0.19310000323589516</v>
      </c>
      <c r="H4699" s="6">
        <f t="shared" si="441"/>
        <v>0.18287159864920283</v>
      </c>
      <c r="I4699" s="6">
        <f t="shared" si="442"/>
        <v>1</v>
      </c>
    </row>
    <row r="4700" spans="1:9" x14ac:dyDescent="0.25">
      <c r="A4700" s="6">
        <v>4689</v>
      </c>
      <c r="B4700" s="6">
        <v>0.6400955498975236</v>
      </c>
      <c r="C4700" s="6">
        <v>0.87359233375041967</v>
      </c>
      <c r="D4700" s="6">
        <f t="shared" si="438"/>
        <v>48.639976193061763</v>
      </c>
      <c r="E4700" s="6">
        <f t="shared" si="443"/>
        <v>9.4839105114162103E-2</v>
      </c>
      <c r="F4700" s="6">
        <f t="shared" si="439"/>
        <v>0.15947533178053036</v>
      </c>
      <c r="G4700" s="6">
        <f t="shared" si="440"/>
        <v>-5.4329867840933771E-2</v>
      </c>
      <c r="H4700" s="6">
        <f t="shared" si="441"/>
        <v>0.24400807806925798</v>
      </c>
      <c r="I4700" s="6">
        <f t="shared" si="442"/>
        <v>1</v>
      </c>
    </row>
    <row r="4701" spans="1:9" x14ac:dyDescent="0.25">
      <c r="A4701" s="6">
        <v>4690</v>
      </c>
      <c r="B4701" s="6">
        <v>-0.23182337827165611</v>
      </c>
      <c r="C4701" s="6">
        <v>0.45716727195043794</v>
      </c>
      <c r="D4701" s="6">
        <f t="shared" si="438"/>
        <v>61.522956462132115</v>
      </c>
      <c r="E4701" s="6">
        <f t="shared" si="443"/>
        <v>1.0603733912606966E-2</v>
      </c>
      <c r="F4701" s="6">
        <f t="shared" si="439"/>
        <v>0.20171461135125285</v>
      </c>
      <c r="G4701" s="6">
        <f t="shared" si="440"/>
        <v>-0.15716090301553487</v>
      </c>
      <c r="H4701" s="6">
        <f t="shared" si="441"/>
        <v>0.1783683708407488</v>
      </c>
      <c r="I4701" s="6">
        <f t="shared" si="442"/>
        <v>1</v>
      </c>
    </row>
    <row r="4702" spans="1:9" x14ac:dyDescent="0.25">
      <c r="A4702" s="6">
        <v>4691</v>
      </c>
      <c r="B4702" s="6">
        <v>0.89794866653392091</v>
      </c>
      <c r="C4702" s="6">
        <v>0.48515274513992734</v>
      </c>
      <c r="D4702" s="6">
        <f t="shared" si="438"/>
        <v>60.744106689083587</v>
      </c>
      <c r="E4702" s="6">
        <f t="shared" si="443"/>
        <v>0.11975008283654318</v>
      </c>
      <c r="F4702" s="6">
        <f t="shared" si="439"/>
        <v>0.19916100553797897</v>
      </c>
      <c r="G4702" s="6">
        <f t="shared" si="440"/>
        <v>-4.6949263760736881E-2</v>
      </c>
      <c r="H4702" s="6">
        <f t="shared" si="441"/>
        <v>0.28644942943382323</v>
      </c>
      <c r="I4702" s="6">
        <f t="shared" si="442"/>
        <v>1</v>
      </c>
    </row>
    <row r="4703" spans="1:9" x14ac:dyDescent="0.25">
      <c r="A4703" s="6">
        <v>4692</v>
      </c>
      <c r="B4703" s="6">
        <v>2.1664800442522392</v>
      </c>
      <c r="C4703" s="6">
        <v>0.50370799890133366</v>
      </c>
      <c r="D4703" s="6">
        <f t="shared" si="438"/>
        <v>60.232694012597911</v>
      </c>
      <c r="E4703" s="6">
        <f t="shared" si="443"/>
        <v>0.24230185689573577</v>
      </c>
      <c r="F4703" s="6">
        <f t="shared" si="439"/>
        <v>0.19748424266425543</v>
      </c>
      <c r="G4703" s="6">
        <f t="shared" si="440"/>
        <v>7.6305725477039787E-2</v>
      </c>
      <c r="H4703" s="6">
        <f t="shared" si="441"/>
        <v>0.40829798831443176</v>
      </c>
      <c r="I4703" s="6">
        <f t="shared" si="442"/>
        <v>0</v>
      </c>
    </row>
    <row r="4704" spans="1:9" x14ac:dyDescent="0.25">
      <c r="A4704" s="6">
        <v>4693</v>
      </c>
      <c r="B4704" s="6">
        <v>1.2592136044986546</v>
      </c>
      <c r="C4704" s="6">
        <v>0.32364879299295024</v>
      </c>
      <c r="D4704" s="6">
        <f t="shared" si="438"/>
        <v>65.496225711489501</v>
      </c>
      <c r="E4704" s="6">
        <f t="shared" si="443"/>
        <v>0.15465159164478126</v>
      </c>
      <c r="F4704" s="6">
        <f t="shared" si="439"/>
        <v>0.21474172364422786</v>
      </c>
      <c r="G4704" s="6">
        <f t="shared" si="440"/>
        <v>-1.8445575237102912E-2</v>
      </c>
      <c r="H4704" s="6">
        <f t="shared" si="441"/>
        <v>0.32774875852666541</v>
      </c>
      <c r="I4704" s="6">
        <f t="shared" si="442"/>
        <v>1</v>
      </c>
    </row>
    <row r="4705" spans="1:9" x14ac:dyDescent="0.25">
      <c r="A4705" s="6">
        <v>4694</v>
      </c>
      <c r="B4705" s="6">
        <v>0.33199853533005808</v>
      </c>
      <c r="C4705" s="6">
        <v>0.18781090731528671</v>
      </c>
      <c r="D4705" s="6">
        <f t="shared" si="438"/>
        <v>70.588011252991677</v>
      </c>
      <c r="E4705" s="6">
        <f t="shared" si="443"/>
        <v>6.5074105697673051E-2</v>
      </c>
      <c r="F4705" s="6">
        <f t="shared" si="439"/>
        <v>0.23143610246882518</v>
      </c>
      <c r="G4705" s="6">
        <f t="shared" si="440"/>
        <v>-0.11462557103772172</v>
      </c>
      <c r="H4705" s="6">
        <f t="shared" si="441"/>
        <v>0.24477378243306783</v>
      </c>
      <c r="I4705" s="6">
        <f t="shared" si="442"/>
        <v>1</v>
      </c>
    </row>
    <row r="4706" spans="1:9" x14ac:dyDescent="0.25">
      <c r="A4706" s="6">
        <v>4695</v>
      </c>
      <c r="B4706" s="6">
        <v>-0.39327915146714076</v>
      </c>
      <c r="C4706" s="6">
        <v>0.27134006775109104</v>
      </c>
      <c r="D4706" s="6">
        <f t="shared" si="438"/>
        <v>67.264830931571439</v>
      </c>
      <c r="E4706" s="6">
        <f t="shared" si="443"/>
        <v>-4.9943756688802521E-3</v>
      </c>
      <c r="F4706" s="6">
        <f t="shared" si="439"/>
        <v>0.22054042928384079</v>
      </c>
      <c r="G4706" s="6">
        <f t="shared" si="440"/>
        <v>-0.18041306031951762</v>
      </c>
      <c r="H4706" s="6">
        <f t="shared" si="441"/>
        <v>0.17042430898175712</v>
      </c>
      <c r="I4706" s="6">
        <f t="shared" si="442"/>
        <v>1</v>
      </c>
    </row>
    <row r="4707" spans="1:9" x14ac:dyDescent="0.25">
      <c r="A4707" s="6">
        <v>4696</v>
      </c>
      <c r="B4707" s="6">
        <v>1.9316121324663982</v>
      </c>
      <c r="C4707" s="6">
        <v>0.54884487441633356</v>
      </c>
      <c r="D4707" s="6">
        <f t="shared" si="438"/>
        <v>58.997574183873169</v>
      </c>
      <c r="E4707" s="6">
        <f t="shared" si="443"/>
        <v>0.21961146092720638</v>
      </c>
      <c r="F4707" s="6">
        <f t="shared" si="439"/>
        <v>0.19343466945532187</v>
      </c>
      <c r="G4707" s="6">
        <f t="shared" si="440"/>
        <v>5.5326087133098556E-2</v>
      </c>
      <c r="H4707" s="6">
        <f t="shared" si="441"/>
        <v>0.3838968347213142</v>
      </c>
      <c r="I4707" s="6">
        <f t="shared" si="442"/>
        <v>1</v>
      </c>
    </row>
    <row r="4708" spans="1:9" x14ac:dyDescent="0.25">
      <c r="A4708" s="6">
        <v>4697</v>
      </c>
      <c r="B4708" s="6">
        <v>0.40936583900474943</v>
      </c>
      <c r="C4708" s="6">
        <v>0.96368297372356337</v>
      </c>
      <c r="D4708" s="6">
        <f t="shared" si="438"/>
        <v>42.718712554602554</v>
      </c>
      <c r="E4708" s="6">
        <f t="shared" si="443"/>
        <v>7.2548497333585038E-2</v>
      </c>
      <c r="F4708" s="6">
        <f t="shared" si="439"/>
        <v>0.14006135263804115</v>
      </c>
      <c r="G4708" s="6">
        <f t="shared" si="440"/>
        <v>-6.7246265137921868E-2</v>
      </c>
      <c r="H4708" s="6">
        <f t="shared" si="441"/>
        <v>0.21234325980509194</v>
      </c>
      <c r="I4708" s="6">
        <f t="shared" si="442"/>
        <v>1</v>
      </c>
    </row>
    <row r="4709" spans="1:9" x14ac:dyDescent="0.25">
      <c r="A4709" s="6">
        <v>4698</v>
      </c>
      <c r="B4709" s="6">
        <v>0.58690375226433389</v>
      </c>
      <c r="C4709" s="6">
        <v>0.98257393108920565</v>
      </c>
      <c r="D4709" s="6">
        <f t="shared" si="438"/>
        <v>40.042483293130729</v>
      </c>
      <c r="E4709" s="6">
        <f t="shared" si="443"/>
        <v>8.970028925209797E-2</v>
      </c>
      <c r="F4709" s="6">
        <f t="shared" si="439"/>
        <v>0.13128683046928108</v>
      </c>
      <c r="G4709" s="6">
        <f t="shared" si="440"/>
        <v>-4.5644744350972571E-2</v>
      </c>
      <c r="H4709" s="6">
        <f t="shared" si="441"/>
        <v>0.22504532285516851</v>
      </c>
      <c r="I4709" s="6">
        <f t="shared" si="442"/>
        <v>1</v>
      </c>
    </row>
    <row r="4710" spans="1:9" x14ac:dyDescent="0.25">
      <c r="A4710" s="6">
        <v>4699</v>
      </c>
      <c r="B4710" s="6">
        <v>-0.70621126724290662</v>
      </c>
      <c r="C4710" s="6">
        <v>0.61958677938169504</v>
      </c>
      <c r="D4710" s="6">
        <f t="shared" si="438"/>
        <v>57.05538796360991</v>
      </c>
      <c r="E4710" s="6">
        <f t="shared" si="443"/>
        <v>-3.522649024013888E-2</v>
      </c>
      <c r="F4710" s="6">
        <f t="shared" si="439"/>
        <v>0.18706684578232757</v>
      </c>
      <c r="G4710" s="6">
        <f t="shared" si="440"/>
        <v>-0.19678511740946678</v>
      </c>
      <c r="H4710" s="6">
        <f t="shared" si="441"/>
        <v>0.12633213692918902</v>
      </c>
      <c r="I4710" s="6">
        <f t="shared" si="442"/>
        <v>1</v>
      </c>
    </row>
    <row r="4711" spans="1:9" x14ac:dyDescent="0.25">
      <c r="A4711" s="6">
        <v>4700</v>
      </c>
      <c r="B4711" s="6">
        <v>1.1438328328949865</v>
      </c>
      <c r="C4711" s="6">
        <v>0.67571031830805384</v>
      </c>
      <c r="D4711" s="6">
        <f t="shared" si="438"/>
        <v>55.470393592607657</v>
      </c>
      <c r="E4711" s="6">
        <f t="shared" si="443"/>
        <v>0.14350475010761599</v>
      </c>
      <c r="F4711" s="6">
        <f t="shared" si="439"/>
        <v>0.18187014292658249</v>
      </c>
      <c r="G4711" s="6">
        <f t="shared" si="440"/>
        <v>-1.5794028683806305E-2</v>
      </c>
      <c r="H4711" s="6">
        <f t="shared" si="441"/>
        <v>0.30280352889903828</v>
      </c>
      <c r="I4711" s="6">
        <f t="shared" si="442"/>
        <v>1</v>
      </c>
    </row>
    <row r="4712" spans="1:9" x14ac:dyDescent="0.25">
      <c r="A4712" s="6">
        <v>4701</v>
      </c>
      <c r="B4712" s="6">
        <v>2.0445986592676491</v>
      </c>
      <c r="C4712" s="6">
        <v>0.96081423383281961</v>
      </c>
      <c r="D4712" s="6">
        <f t="shared" si="438"/>
        <v>43.022716864442664</v>
      </c>
      <c r="E4712" s="6">
        <f t="shared" si="443"/>
        <v>0.23052699644134209</v>
      </c>
      <c r="F4712" s="6">
        <f t="shared" si="439"/>
        <v>0.14105808808013989</v>
      </c>
      <c r="G4712" s="6">
        <f t="shared" si="440"/>
        <v>9.0235696658572589E-2</v>
      </c>
      <c r="H4712" s="6">
        <f t="shared" si="441"/>
        <v>0.37081829622411155</v>
      </c>
      <c r="I4712" s="6">
        <f t="shared" si="442"/>
        <v>1</v>
      </c>
    </row>
    <row r="4713" spans="1:9" x14ac:dyDescent="0.25">
      <c r="A4713" s="6">
        <v>4702</v>
      </c>
      <c r="B4713" s="6">
        <v>-0.21542973627219908</v>
      </c>
      <c r="C4713" s="6">
        <v>0.18027283547471543</v>
      </c>
      <c r="D4713" s="6">
        <f t="shared" si="438"/>
        <v>70.933624508381754</v>
      </c>
      <c r="E4713" s="6">
        <f t="shared" si="443"/>
        <v>1.2187510195648874E-2</v>
      </c>
      <c r="F4713" s="6">
        <f t="shared" si="439"/>
        <v>0.23256926068321887</v>
      </c>
      <c r="G4713" s="6">
        <f t="shared" si="440"/>
        <v>-0.16795155244314239</v>
      </c>
      <c r="H4713" s="6">
        <f t="shared" si="441"/>
        <v>0.19232657283444013</v>
      </c>
      <c r="I4713" s="6">
        <f t="shared" si="442"/>
        <v>1</v>
      </c>
    </row>
    <row r="4714" spans="1:9" x14ac:dyDescent="0.25">
      <c r="A4714" s="6">
        <v>4703</v>
      </c>
      <c r="B4714" s="6">
        <v>-1.8536866264184937</v>
      </c>
      <c r="C4714" s="6">
        <v>0.49241615039521469</v>
      </c>
      <c r="D4714" s="6">
        <f t="shared" si="438"/>
        <v>60.54352754591882</v>
      </c>
      <c r="E4714" s="6">
        <f t="shared" si="443"/>
        <v>-0.14608314181868873</v>
      </c>
      <c r="F4714" s="6">
        <f t="shared" si="439"/>
        <v>0.19850336900301252</v>
      </c>
      <c r="G4714" s="6">
        <f t="shared" si="440"/>
        <v>-0.31250703733401286</v>
      </c>
      <c r="H4714" s="6">
        <f t="shared" si="441"/>
        <v>2.0340753696635405E-2</v>
      </c>
      <c r="I4714" s="6">
        <f t="shared" si="442"/>
        <v>1</v>
      </c>
    </row>
    <row r="4715" spans="1:9" x14ac:dyDescent="0.25">
      <c r="A4715" s="6">
        <v>4704</v>
      </c>
      <c r="B4715" s="6">
        <v>-0.33539436117280275</v>
      </c>
      <c r="C4715" s="6">
        <v>0.55983153782769246</v>
      </c>
      <c r="D4715" s="6">
        <f t="shared" si="438"/>
        <v>58.697533431544151</v>
      </c>
      <c r="E4715" s="6">
        <f t="shared" si="443"/>
        <v>5.9782635798256295E-4</v>
      </c>
      <c r="F4715" s="6">
        <f t="shared" si="439"/>
        <v>0.19245092928375132</v>
      </c>
      <c r="G4715" s="6">
        <f t="shared" si="440"/>
        <v>-0.16326926635844838</v>
      </c>
      <c r="H4715" s="6">
        <f t="shared" si="441"/>
        <v>0.16446491907441349</v>
      </c>
      <c r="I4715" s="6">
        <f t="shared" si="442"/>
        <v>1</v>
      </c>
    </row>
    <row r="4716" spans="1:9" x14ac:dyDescent="0.25">
      <c r="A4716" s="6">
        <v>4705</v>
      </c>
      <c r="B4716" s="6">
        <v>-0.19246613192080986</v>
      </c>
      <c r="C4716" s="6">
        <v>9.9459822382274854E-2</v>
      </c>
      <c r="D4716" s="6">
        <f t="shared" si="438"/>
        <v>75.553356166814979</v>
      </c>
      <c r="E4716" s="6">
        <f t="shared" si="443"/>
        <v>1.4406005143024984E-2</v>
      </c>
      <c r="F4716" s="6">
        <f t="shared" si="439"/>
        <v>0.24771592185840977</v>
      </c>
      <c r="G4716" s="6">
        <f t="shared" si="440"/>
        <v>-0.17150654291234413</v>
      </c>
      <c r="H4716" s="6">
        <f t="shared" si="441"/>
        <v>0.20031855319839409</v>
      </c>
      <c r="I4716" s="6">
        <f t="shared" si="442"/>
        <v>1</v>
      </c>
    </row>
    <row r="4717" spans="1:9" x14ac:dyDescent="0.25">
      <c r="A4717" s="6">
        <v>4706</v>
      </c>
      <c r="B4717" s="6">
        <v>0.44456214709498454</v>
      </c>
      <c r="C4717" s="6">
        <v>0.4944608905301065</v>
      </c>
      <c r="D4717" s="6">
        <f t="shared" si="438"/>
        <v>60.487157167264101</v>
      </c>
      <c r="E4717" s="6">
        <f t="shared" si="443"/>
        <v>7.5948783737655387E-2</v>
      </c>
      <c r="F4717" s="6">
        <f t="shared" si="439"/>
        <v>0.19831854808939051</v>
      </c>
      <c r="G4717" s="6">
        <f t="shared" si="440"/>
        <v>-9.0397617426997909E-2</v>
      </c>
      <c r="H4717" s="6">
        <f t="shared" si="441"/>
        <v>0.24229518490230867</v>
      </c>
      <c r="I4717" s="6">
        <f t="shared" si="442"/>
        <v>1</v>
      </c>
    </row>
    <row r="4718" spans="1:9" x14ac:dyDescent="0.25">
      <c r="A4718" s="6">
        <v>4707</v>
      </c>
      <c r="B4718" s="6">
        <v>-0.35365928852115758</v>
      </c>
      <c r="C4718" s="6">
        <v>4.8463393047883545E-2</v>
      </c>
      <c r="D4718" s="6">
        <f t="shared" si="438"/>
        <v>80.43204786760829</v>
      </c>
      <c r="E4718" s="6">
        <f t="shared" si="443"/>
        <v>-1.1667332649960283E-3</v>
      </c>
      <c r="F4718" s="6">
        <f t="shared" si="439"/>
        <v>0.26371163235281408</v>
      </c>
      <c r="G4718" s="6">
        <f t="shared" si="440"/>
        <v>-0.19298783713793036</v>
      </c>
      <c r="H4718" s="6">
        <f t="shared" si="441"/>
        <v>0.1906543706079383</v>
      </c>
      <c r="I4718" s="6">
        <f t="shared" si="442"/>
        <v>1</v>
      </c>
    </row>
    <row r="4719" spans="1:9" x14ac:dyDescent="0.25">
      <c r="A4719" s="6">
        <v>4708</v>
      </c>
      <c r="B4719" s="6">
        <v>-7.7609456639038399E-2</v>
      </c>
      <c r="C4719" s="6">
        <v>0.32721945860164192</v>
      </c>
      <c r="D4719" s="6">
        <f t="shared" si="438"/>
        <v>65.381365997779753</v>
      </c>
      <c r="E4719" s="6">
        <f t="shared" si="443"/>
        <v>2.550221416517761E-2</v>
      </c>
      <c r="F4719" s="6">
        <f t="shared" si="439"/>
        <v>0.21436513441895</v>
      </c>
      <c r="G4719" s="6">
        <f t="shared" si="440"/>
        <v>-0.14744310720875303</v>
      </c>
      <c r="H4719" s="6">
        <f t="shared" si="441"/>
        <v>0.19844753553910827</v>
      </c>
      <c r="I4719" s="6">
        <f t="shared" si="442"/>
        <v>1</v>
      </c>
    </row>
    <row r="4720" spans="1:9" x14ac:dyDescent="0.25">
      <c r="A4720" s="6">
        <v>4709</v>
      </c>
      <c r="B4720" s="6">
        <v>0.45183696784079075</v>
      </c>
      <c r="C4720" s="6">
        <v>0.69563890499587999</v>
      </c>
      <c r="D4720" s="6">
        <f t="shared" si="438"/>
        <v>54.889821406836276</v>
      </c>
      <c r="E4720" s="6">
        <f t="shared" si="443"/>
        <v>7.6651598192245207E-2</v>
      </c>
      <c r="F4720" s="6">
        <f t="shared" si="439"/>
        <v>0.17996662756339762</v>
      </c>
      <c r="G4720" s="6">
        <f t="shared" si="440"/>
        <v>-8.1811349965902669E-2</v>
      </c>
      <c r="H4720" s="6">
        <f t="shared" si="441"/>
        <v>0.23511454635039308</v>
      </c>
      <c r="I4720" s="6">
        <f t="shared" si="442"/>
        <v>1</v>
      </c>
    </row>
    <row r="4721" spans="1:9" x14ac:dyDescent="0.25">
      <c r="A4721" s="6">
        <v>4710</v>
      </c>
      <c r="B4721" s="6">
        <v>0.83243435256008524</v>
      </c>
      <c r="C4721" s="6">
        <v>0.3958555864131596</v>
      </c>
      <c r="D4721" s="6">
        <f t="shared" si="438"/>
        <v>63.279614646929019</v>
      </c>
      <c r="E4721" s="6">
        <f t="shared" si="443"/>
        <v>0.1134207987961232</v>
      </c>
      <c r="F4721" s="6">
        <f t="shared" si="439"/>
        <v>0.20747414638337383</v>
      </c>
      <c r="G4721" s="6">
        <f t="shared" si="440"/>
        <v>-5.6722063888470967E-2</v>
      </c>
      <c r="H4721" s="6">
        <f t="shared" si="441"/>
        <v>0.28356366148071738</v>
      </c>
      <c r="I4721" s="6">
        <f t="shared" si="442"/>
        <v>1</v>
      </c>
    </row>
    <row r="4722" spans="1:9" x14ac:dyDescent="0.25">
      <c r="A4722" s="6">
        <v>4711</v>
      </c>
      <c r="B4722" s="6">
        <v>0.68178223955328576</v>
      </c>
      <c r="C4722" s="6">
        <v>0.12036500137333293</v>
      </c>
      <c r="D4722" s="6">
        <f t="shared" si="438"/>
        <v>74.14256138316469</v>
      </c>
      <c r="E4722" s="6">
        <f t="shared" si="443"/>
        <v>9.8866421948182945E-2</v>
      </c>
      <c r="F4722" s="6">
        <f t="shared" si="439"/>
        <v>0.2430903651907039</v>
      </c>
      <c r="G4722" s="6">
        <f t="shared" si="440"/>
        <v>-8.5302190224437732E-2</v>
      </c>
      <c r="H4722" s="6">
        <f t="shared" si="441"/>
        <v>0.28303503412080361</v>
      </c>
      <c r="I4722" s="6">
        <f t="shared" si="442"/>
        <v>1</v>
      </c>
    </row>
    <row r="4723" spans="1:9" x14ac:dyDescent="0.25">
      <c r="A4723" s="6">
        <v>4712</v>
      </c>
      <c r="B4723" s="6">
        <v>0.81770394899649546</v>
      </c>
      <c r="C4723" s="6">
        <v>0.24625385296182134</v>
      </c>
      <c r="D4723" s="6">
        <f t="shared" si="438"/>
        <v>68.183921754489006</v>
      </c>
      <c r="E4723" s="6">
        <f t="shared" si="443"/>
        <v>0.1119977066117006</v>
      </c>
      <c r="F4723" s="6">
        <f t="shared" si="439"/>
        <v>0.22355384181799673</v>
      </c>
      <c r="G4723" s="6">
        <f t="shared" si="440"/>
        <v>-6.4615351786950978E-2</v>
      </c>
      <c r="H4723" s="6">
        <f t="shared" si="441"/>
        <v>0.28861076501035215</v>
      </c>
      <c r="I4723" s="6">
        <f t="shared" si="442"/>
        <v>1</v>
      </c>
    </row>
    <row r="4724" spans="1:9" x14ac:dyDescent="0.25">
      <c r="A4724" s="6">
        <v>4713</v>
      </c>
      <c r="B4724" s="6">
        <v>0.90899447968695313</v>
      </c>
      <c r="C4724" s="6">
        <v>0.1456038087099826</v>
      </c>
      <c r="D4724" s="6">
        <f t="shared" si="438"/>
        <v>72.671961868698048</v>
      </c>
      <c r="E4724" s="6">
        <f t="shared" si="443"/>
        <v>0.12081720976900054</v>
      </c>
      <c r="F4724" s="6">
        <f t="shared" si="439"/>
        <v>0.23826872743835426</v>
      </c>
      <c r="G4724" s="6">
        <f t="shared" si="440"/>
        <v>-6.1515784940894075E-2</v>
      </c>
      <c r="H4724" s="6">
        <f t="shared" si="441"/>
        <v>0.30315020447889518</v>
      </c>
      <c r="I4724" s="6">
        <f t="shared" si="442"/>
        <v>1</v>
      </c>
    </row>
    <row r="4725" spans="1:9" x14ac:dyDescent="0.25">
      <c r="A4725" s="6">
        <v>4714</v>
      </c>
      <c r="B4725" s="6">
        <v>-0.82263113654335029</v>
      </c>
      <c r="C4725" s="6">
        <v>0.59044160283211766</v>
      </c>
      <c r="D4725" s="6">
        <f t="shared" si="438"/>
        <v>57.859623298535212</v>
      </c>
      <c r="E4725" s="6">
        <f t="shared" si="443"/>
        <v>-4.6473718151971294E-2</v>
      </c>
      <c r="F4725" s="6">
        <f t="shared" si="439"/>
        <v>0.18970368294601708</v>
      </c>
      <c r="G4725" s="6">
        <f t="shared" si="440"/>
        <v>-0.20916700142127068</v>
      </c>
      <c r="H4725" s="6">
        <f t="shared" si="441"/>
        <v>0.11621956511732809</v>
      </c>
      <c r="I4725" s="6">
        <f t="shared" si="442"/>
        <v>1</v>
      </c>
    </row>
    <row r="4726" spans="1:9" x14ac:dyDescent="0.25">
      <c r="A4726" s="6">
        <v>4715</v>
      </c>
      <c r="B4726" s="6">
        <v>-0.15069645087351091</v>
      </c>
      <c r="C4726" s="6">
        <v>0.40504165776543471</v>
      </c>
      <c r="D4726" s="6">
        <f t="shared" si="438"/>
        <v>63.010703886340764</v>
      </c>
      <c r="E4726" s="6">
        <f t="shared" si="443"/>
        <v>1.8441339707188836E-2</v>
      </c>
      <c r="F4726" s="6">
        <f t="shared" si="439"/>
        <v>0.20659247175849429</v>
      </c>
      <c r="G4726" s="6">
        <f t="shared" si="440"/>
        <v>-0.15133962161106318</v>
      </c>
      <c r="H4726" s="6">
        <f t="shared" si="441"/>
        <v>0.18822230102544085</v>
      </c>
      <c r="I4726" s="6">
        <f t="shared" si="442"/>
        <v>1</v>
      </c>
    </row>
    <row r="4727" spans="1:9" x14ac:dyDescent="0.25">
      <c r="A4727" s="6">
        <v>4716</v>
      </c>
      <c r="B4727" s="6">
        <v>0.52414634410524741</v>
      </c>
      <c r="C4727" s="6">
        <v>0.28125858333079012</v>
      </c>
      <c r="D4727" s="6">
        <f t="shared" si="438"/>
        <v>66.915556679204997</v>
      </c>
      <c r="E4727" s="6">
        <f t="shared" si="443"/>
        <v>8.3637347617113264E-2</v>
      </c>
      <c r="F4727" s="6">
        <f t="shared" si="439"/>
        <v>0.21939526780067212</v>
      </c>
      <c r="G4727" s="6">
        <f t="shared" si="440"/>
        <v>-9.1325311412572815E-2</v>
      </c>
      <c r="H4727" s="6">
        <f t="shared" si="441"/>
        <v>0.25860000664679933</v>
      </c>
      <c r="I4727" s="6">
        <f t="shared" si="442"/>
        <v>1</v>
      </c>
    </row>
    <row r="4728" spans="1:9" x14ac:dyDescent="0.25">
      <c r="A4728" s="6">
        <v>4717</v>
      </c>
      <c r="B4728" s="6">
        <v>-1.4549050320056267</v>
      </c>
      <c r="C4728" s="6">
        <v>0.891170995208594</v>
      </c>
      <c r="D4728" s="6">
        <f t="shared" si="438"/>
        <v>47.797837658201509</v>
      </c>
      <c r="E4728" s="6">
        <f t="shared" si="443"/>
        <v>-0.1075571796581356</v>
      </c>
      <c r="F4728" s="6">
        <f t="shared" si="439"/>
        <v>0.15671422183016889</v>
      </c>
      <c r="G4728" s="6">
        <f t="shared" si="440"/>
        <v>-0.25542917993716441</v>
      </c>
      <c r="H4728" s="6">
        <f t="shared" si="441"/>
        <v>4.0314820620893227E-2</v>
      </c>
      <c r="I4728" s="6">
        <f t="shared" si="442"/>
        <v>1</v>
      </c>
    </row>
    <row r="4729" spans="1:9" x14ac:dyDescent="0.25">
      <c r="A4729" s="6">
        <v>4718</v>
      </c>
      <c r="B4729" s="6">
        <v>1.0972553354804404</v>
      </c>
      <c r="C4729" s="6">
        <v>0.24954985198522905</v>
      </c>
      <c r="D4729" s="6">
        <f t="shared" si="438"/>
        <v>68.059980082392087</v>
      </c>
      <c r="E4729" s="6">
        <f t="shared" si="443"/>
        <v>0.13900493635475697</v>
      </c>
      <c r="F4729" s="6">
        <f t="shared" si="439"/>
        <v>0.22314747567997406</v>
      </c>
      <c r="G4729" s="6">
        <f t="shared" si="440"/>
        <v>-3.7447529386589767E-2</v>
      </c>
      <c r="H4729" s="6">
        <f t="shared" si="441"/>
        <v>0.31545740209610373</v>
      </c>
      <c r="I4729" s="6">
        <f t="shared" si="442"/>
        <v>1</v>
      </c>
    </row>
    <row r="4730" spans="1:9" x14ac:dyDescent="0.25">
      <c r="A4730" s="6">
        <v>4719</v>
      </c>
      <c r="B4730" s="6">
        <v>-0.98717464425135404</v>
      </c>
      <c r="C4730" s="6">
        <v>0.39860225226599932</v>
      </c>
      <c r="D4730" s="6">
        <f t="shared" si="438"/>
        <v>63.198959398287215</v>
      </c>
      <c r="E4730" s="6">
        <f t="shared" si="443"/>
        <v>-6.2370131227546019E-2</v>
      </c>
      <c r="F4730" s="6">
        <f t="shared" si="439"/>
        <v>0.20720970294520399</v>
      </c>
      <c r="G4730" s="6">
        <f t="shared" si="440"/>
        <v>-0.23240452856737304</v>
      </c>
      <c r="H4730" s="6">
        <f t="shared" si="441"/>
        <v>0.10766426611228098</v>
      </c>
      <c r="I4730" s="6">
        <f t="shared" si="442"/>
        <v>1</v>
      </c>
    </row>
    <row r="4731" spans="1:9" x14ac:dyDescent="0.25">
      <c r="A4731" s="6">
        <v>4720</v>
      </c>
      <c r="B4731" s="6">
        <v>0.14080001164984424</v>
      </c>
      <c r="C4731" s="6">
        <v>0.41315958128605001</v>
      </c>
      <c r="D4731" s="6">
        <f t="shared" si="438"/>
        <v>62.774967095261836</v>
      </c>
      <c r="E4731" s="6">
        <f t="shared" si="443"/>
        <v>4.6602573431238366E-2</v>
      </c>
      <c r="F4731" s="6">
        <f t="shared" si="439"/>
        <v>0.20581956424676012</v>
      </c>
      <c r="G4731" s="6">
        <f t="shared" si="440"/>
        <v>-0.12286049647334552</v>
      </c>
      <c r="H4731" s="6">
        <f t="shared" si="441"/>
        <v>0.21606564333582223</v>
      </c>
      <c r="I4731" s="6">
        <f t="shared" si="442"/>
        <v>1</v>
      </c>
    </row>
    <row r="4732" spans="1:9" x14ac:dyDescent="0.25">
      <c r="A4732" s="6">
        <v>4721</v>
      </c>
      <c r="B4732" s="6">
        <v>-1.24132839118829</v>
      </c>
      <c r="C4732" s="6">
        <v>8.160649433881649E-2</v>
      </c>
      <c r="D4732" s="6">
        <f t="shared" si="438"/>
        <v>76.958922109882934</v>
      </c>
      <c r="E4732" s="6">
        <f t="shared" si="443"/>
        <v>-8.6923715883004876E-2</v>
      </c>
      <c r="F4732" s="6">
        <f t="shared" si="439"/>
        <v>0.2523243347865014</v>
      </c>
      <c r="G4732" s="6">
        <f t="shared" si="440"/>
        <v>-0.27455761819262675</v>
      </c>
      <c r="H4732" s="6">
        <f t="shared" si="441"/>
        <v>0.100710186426617</v>
      </c>
      <c r="I4732" s="6">
        <f t="shared" si="442"/>
        <v>1</v>
      </c>
    </row>
    <row r="4733" spans="1:9" x14ac:dyDescent="0.25">
      <c r="A4733" s="6">
        <v>4722</v>
      </c>
      <c r="B4733" s="6">
        <v>1.6920330381253734</v>
      </c>
      <c r="C4733" s="6">
        <v>0.14831995605334636</v>
      </c>
      <c r="D4733" s="6">
        <f t="shared" si="438"/>
        <v>72.525453059568747</v>
      </c>
      <c r="E4733" s="6">
        <f t="shared" si="443"/>
        <v>0.19646592148316203</v>
      </c>
      <c r="F4733" s="6">
        <f t="shared" si="439"/>
        <v>0.23778837068711065</v>
      </c>
      <c r="G4733" s="6">
        <f t="shared" si="440"/>
        <v>1.4316813836214887E-2</v>
      </c>
      <c r="H4733" s="6">
        <f t="shared" si="441"/>
        <v>0.37861502913010914</v>
      </c>
      <c r="I4733" s="6">
        <f t="shared" si="442"/>
        <v>1</v>
      </c>
    </row>
    <row r="4734" spans="1:9" x14ac:dyDescent="0.25">
      <c r="A4734" s="6">
        <v>4723</v>
      </c>
      <c r="B4734" s="6">
        <v>-0.52177711040712893</v>
      </c>
      <c r="C4734" s="6">
        <v>0.6063112277596362</v>
      </c>
      <c r="D4734" s="6">
        <f t="shared" si="438"/>
        <v>57.422800534874071</v>
      </c>
      <c r="E4734" s="6">
        <f t="shared" si="443"/>
        <v>-1.7408457896318584E-2</v>
      </c>
      <c r="F4734" s="6">
        <f t="shared" si="439"/>
        <v>0.18827147716352155</v>
      </c>
      <c r="G4734" s="6">
        <f t="shared" si="440"/>
        <v>-0.17948643492902491</v>
      </c>
      <c r="H4734" s="6">
        <f t="shared" si="441"/>
        <v>0.14466951913638773</v>
      </c>
      <c r="I4734" s="6">
        <f t="shared" si="442"/>
        <v>1</v>
      </c>
    </row>
    <row r="4735" spans="1:9" x14ac:dyDescent="0.25">
      <c r="A4735" s="6">
        <v>4724</v>
      </c>
      <c r="B4735" s="6">
        <v>1.4072020348976366</v>
      </c>
      <c r="C4735" s="6">
        <v>0.13440351573229165</v>
      </c>
      <c r="D4735" s="6">
        <f t="shared" si="438"/>
        <v>73.298604524708111</v>
      </c>
      <c r="E4735" s="6">
        <f t="shared" si="443"/>
        <v>0.16894863230470714</v>
      </c>
      <c r="F4735" s="6">
        <f t="shared" si="439"/>
        <v>0.24032329352363316</v>
      </c>
      <c r="G4735" s="6">
        <f t="shared" si="440"/>
        <v>-1.4168794100238774E-2</v>
      </c>
      <c r="H4735" s="6">
        <f t="shared" si="441"/>
        <v>0.35206605870965302</v>
      </c>
      <c r="I4735" s="6">
        <f t="shared" si="442"/>
        <v>1</v>
      </c>
    </row>
    <row r="4736" spans="1:9" x14ac:dyDescent="0.25">
      <c r="A4736" s="6">
        <v>4725</v>
      </c>
      <c r="B4736" s="6">
        <v>0.29655211619683541</v>
      </c>
      <c r="C4736" s="6">
        <v>0.71468245490890225</v>
      </c>
      <c r="D4736" s="6">
        <f t="shared" si="438"/>
        <v>54.323001436391564</v>
      </c>
      <c r="E4736" s="6">
        <f t="shared" si="443"/>
        <v>6.1649656271253933E-2</v>
      </c>
      <c r="F4736" s="6">
        <f t="shared" si="439"/>
        <v>0.17810820143079201</v>
      </c>
      <c r="G4736" s="6">
        <f t="shared" si="440"/>
        <v>-9.5992984515805652E-2</v>
      </c>
      <c r="H4736" s="6">
        <f t="shared" si="441"/>
        <v>0.21929229705831352</v>
      </c>
      <c r="I4736" s="6">
        <f t="shared" si="442"/>
        <v>1</v>
      </c>
    </row>
    <row r="4737" spans="1:9" x14ac:dyDescent="0.25">
      <c r="A4737" s="6">
        <v>4726</v>
      </c>
      <c r="B4737" s="6">
        <v>0.76517608249559999</v>
      </c>
      <c r="C4737" s="6">
        <v>0.36835840937528613</v>
      </c>
      <c r="D4737" s="6">
        <f t="shared" si="438"/>
        <v>64.100095870299754</v>
      </c>
      <c r="E4737" s="6">
        <f t="shared" si="443"/>
        <v>0.10692303259078047</v>
      </c>
      <c r="F4737" s="6">
        <f t="shared" si="439"/>
        <v>0.21016424875508116</v>
      </c>
      <c r="G4737" s="6">
        <f t="shared" si="440"/>
        <v>-6.4319310755616796E-2</v>
      </c>
      <c r="H4737" s="6">
        <f t="shared" si="441"/>
        <v>0.27816537593717772</v>
      </c>
      <c r="I4737" s="6">
        <f t="shared" si="442"/>
        <v>1</v>
      </c>
    </row>
    <row r="4738" spans="1:9" x14ac:dyDescent="0.25">
      <c r="A4738" s="6">
        <v>4727</v>
      </c>
      <c r="B4738" s="6">
        <v>-0.51669985623448156</v>
      </c>
      <c r="C4738" s="6">
        <v>5.9358500930814538E-2</v>
      </c>
      <c r="D4738" s="6">
        <f t="shared" si="438"/>
        <v>79.115794050006684</v>
      </c>
      <c r="E4738" s="6">
        <f t="shared" si="443"/>
        <v>-1.691794854263861E-2</v>
      </c>
      <c r="F4738" s="6">
        <f t="shared" si="439"/>
        <v>0.25939604606559569</v>
      </c>
      <c r="G4738" s="6">
        <f t="shared" si="440"/>
        <v>-0.2071630216302863</v>
      </c>
      <c r="H4738" s="6">
        <f t="shared" si="441"/>
        <v>0.17332712454500906</v>
      </c>
      <c r="I4738" s="6">
        <f t="shared" si="442"/>
        <v>1</v>
      </c>
    </row>
    <row r="4739" spans="1:9" x14ac:dyDescent="0.25">
      <c r="A4739" s="6">
        <v>4728</v>
      </c>
      <c r="B4739" s="6">
        <v>1.4359875422087498</v>
      </c>
      <c r="C4739" s="6">
        <v>2.380443739127781E-2</v>
      </c>
      <c r="D4739" s="6">
        <f t="shared" si="438"/>
        <v>84.762701212977461</v>
      </c>
      <c r="E4739" s="6">
        <f t="shared" si="443"/>
        <v>0.17172957651321066</v>
      </c>
      <c r="F4739" s="6">
        <f t="shared" si="439"/>
        <v>0.27791049578025395</v>
      </c>
      <c r="G4739" s="6">
        <f t="shared" si="440"/>
        <v>-2.5187879692926657E-2</v>
      </c>
      <c r="H4739" s="6">
        <f t="shared" si="441"/>
        <v>0.36864703271934796</v>
      </c>
      <c r="I4739" s="6">
        <f t="shared" si="442"/>
        <v>1</v>
      </c>
    </row>
    <row r="4740" spans="1:9" x14ac:dyDescent="0.25">
      <c r="A4740" s="6">
        <v>4729</v>
      </c>
      <c r="B4740" s="6">
        <v>-0.51250935939606279</v>
      </c>
      <c r="C4740" s="6">
        <v>0.53697317423017055</v>
      </c>
      <c r="D4740" s="6">
        <f t="shared" si="438"/>
        <v>59.321789478874152</v>
      </c>
      <c r="E4740" s="6">
        <f t="shared" si="443"/>
        <v>-1.6513108086376994E-2</v>
      </c>
      <c r="F4740" s="6">
        <f t="shared" si="439"/>
        <v>0.19449767042253821</v>
      </c>
      <c r="G4740" s="6">
        <f t="shared" si="440"/>
        <v>-0.18124927037072402</v>
      </c>
      <c r="H4740" s="6">
        <f t="shared" si="441"/>
        <v>0.14822305419797005</v>
      </c>
      <c r="I4740" s="6">
        <f t="shared" si="442"/>
        <v>1</v>
      </c>
    </row>
    <row r="4741" spans="1:9" x14ac:dyDescent="0.25">
      <c r="A4741" s="6">
        <v>4730</v>
      </c>
      <c r="B4741" s="6">
        <v>-0.17791307982406579</v>
      </c>
      <c r="C4741" s="6">
        <v>0.72106082338938571</v>
      </c>
      <c r="D4741" s="6">
        <f t="shared" si="438"/>
        <v>54.130110310311217</v>
      </c>
      <c r="E4741" s="6">
        <f t="shared" si="443"/>
        <v>1.5811963547963919E-2</v>
      </c>
      <c r="F4741" s="6">
        <f t="shared" si="439"/>
        <v>0.17747577150921712</v>
      </c>
      <c r="G4741" s="6">
        <f t="shared" si="440"/>
        <v>-0.14155054813236057</v>
      </c>
      <c r="H4741" s="6">
        <f t="shared" si="441"/>
        <v>0.17317447522828838</v>
      </c>
      <c r="I4741" s="6">
        <f t="shared" si="442"/>
        <v>1</v>
      </c>
    </row>
    <row r="4742" spans="1:9" x14ac:dyDescent="0.25">
      <c r="A4742" s="6">
        <v>4731</v>
      </c>
      <c r="B4742" s="6">
        <v>0.71428530645789579</v>
      </c>
      <c r="C4742" s="6">
        <v>0.66954557939390236</v>
      </c>
      <c r="D4742" s="6">
        <f t="shared" si="438"/>
        <v>55.647751927623773</v>
      </c>
      <c r="E4742" s="6">
        <f t="shared" si="443"/>
        <v>0.10200651653432498</v>
      </c>
      <c r="F4742" s="6">
        <f t="shared" si="439"/>
        <v>0.18245164566434025</v>
      </c>
      <c r="G4742" s="6">
        <f t="shared" si="440"/>
        <v>-5.7546726095512826E-2</v>
      </c>
      <c r="H4742" s="6">
        <f t="shared" si="441"/>
        <v>0.2615597591641628</v>
      </c>
      <c r="I4742" s="6">
        <f t="shared" si="442"/>
        <v>1</v>
      </c>
    </row>
    <row r="4743" spans="1:9" x14ac:dyDescent="0.25">
      <c r="A4743" s="6">
        <v>4732</v>
      </c>
      <c r="B4743" s="6">
        <v>0.3386344360478688</v>
      </c>
      <c r="C4743" s="6">
        <v>0.80761131626331373</v>
      </c>
      <c r="D4743" s="6">
        <f t="shared" si="438"/>
        <v>51.292487357664847</v>
      </c>
      <c r="E4743" s="6">
        <f t="shared" si="443"/>
        <v>6.5715194613353733E-2</v>
      </c>
      <c r="F4743" s="6">
        <f t="shared" si="439"/>
        <v>0.1681720896972618</v>
      </c>
      <c r="G4743" s="6">
        <f t="shared" si="440"/>
        <v>-8.7467146544206897E-2</v>
      </c>
      <c r="H4743" s="6">
        <f t="shared" si="441"/>
        <v>0.21889753577091436</v>
      </c>
      <c r="I4743" s="6">
        <f t="shared" si="442"/>
        <v>1</v>
      </c>
    </row>
    <row r="4744" spans="1:9" x14ac:dyDescent="0.25">
      <c r="A4744" s="6">
        <v>4733</v>
      </c>
      <c r="B4744" s="6">
        <v>1.458220140193589</v>
      </c>
      <c r="C4744" s="6">
        <v>0.48545793023468736</v>
      </c>
      <c r="D4744" s="6">
        <f t="shared" si="438"/>
        <v>60.735667812256693</v>
      </c>
      <c r="E4744" s="6">
        <f t="shared" si="443"/>
        <v>0.17387744953617654</v>
      </c>
      <c r="F4744" s="6">
        <f t="shared" si="439"/>
        <v>0.1991333370893662</v>
      </c>
      <c r="G4744" s="6">
        <f t="shared" si="440"/>
        <v>7.1896826969299055E-3</v>
      </c>
      <c r="H4744" s="6">
        <f t="shared" si="441"/>
        <v>0.34056521637542314</v>
      </c>
      <c r="I4744" s="6">
        <f t="shared" si="442"/>
        <v>1</v>
      </c>
    </row>
    <row r="4745" spans="1:9" x14ac:dyDescent="0.25">
      <c r="A4745" s="6">
        <v>4734</v>
      </c>
      <c r="B4745" s="6">
        <v>-0.56254066294059157</v>
      </c>
      <c r="C4745" s="6">
        <v>0.54832605975524151</v>
      </c>
      <c r="D4745" s="6">
        <f t="shared" si="438"/>
        <v>59.011740927099829</v>
      </c>
      <c r="E4745" s="6">
        <f t="shared" si="443"/>
        <v>-2.1346591211488526E-2</v>
      </c>
      <c r="F4745" s="6">
        <f t="shared" si="439"/>
        <v>0.19348111779376992</v>
      </c>
      <c r="G4745" s="6">
        <f t="shared" si="440"/>
        <v>-0.18565168826574588</v>
      </c>
      <c r="H4745" s="6">
        <f t="shared" si="441"/>
        <v>0.14295850584276884</v>
      </c>
      <c r="I4745" s="6">
        <f t="shared" si="442"/>
        <v>1</v>
      </c>
    </row>
    <row r="4746" spans="1:9" x14ac:dyDescent="0.25">
      <c r="A4746" s="6">
        <v>4735</v>
      </c>
      <c r="B4746" s="6">
        <v>-1.3145381672075018</v>
      </c>
      <c r="C4746" s="6">
        <v>0.45280312509537035</v>
      </c>
      <c r="D4746" s="6">
        <f t="shared" si="438"/>
        <v>61.645446521291035</v>
      </c>
      <c r="E4746" s="6">
        <f t="shared" si="443"/>
        <v>-9.39964521883285E-2</v>
      </c>
      <c r="F4746" s="6">
        <f t="shared" si="439"/>
        <v>0.20211621810259356</v>
      </c>
      <c r="G4746" s="6">
        <f t="shared" si="440"/>
        <v>-0.26192801284151712</v>
      </c>
      <c r="H4746" s="6">
        <f t="shared" si="441"/>
        <v>7.3935108464860094E-2</v>
      </c>
      <c r="I4746" s="6">
        <f t="shared" si="442"/>
        <v>1</v>
      </c>
    </row>
    <row r="4747" spans="1:9" x14ac:dyDescent="0.25">
      <c r="A4747" s="6">
        <v>4736</v>
      </c>
      <c r="B4747" s="6">
        <v>0.41269458961323835</v>
      </c>
      <c r="C4747" s="6">
        <v>0.81322672200689716</v>
      </c>
      <c r="D4747" s="6">
        <f t="shared" si="438"/>
        <v>51.088842249948101</v>
      </c>
      <c r="E4747" s="6">
        <f t="shared" si="443"/>
        <v>7.2870085194663176E-2</v>
      </c>
      <c r="F4747" s="6">
        <f t="shared" si="439"/>
        <v>0.16750440081950196</v>
      </c>
      <c r="G4747" s="6">
        <f t="shared" si="440"/>
        <v>-8.00078657823452E-2</v>
      </c>
      <c r="H4747" s="6">
        <f t="shared" si="441"/>
        <v>0.22574803617167155</v>
      </c>
      <c r="I4747" s="6">
        <f t="shared" si="442"/>
        <v>1</v>
      </c>
    </row>
    <row r="4748" spans="1:9" x14ac:dyDescent="0.25">
      <c r="A4748" s="6">
        <v>4737</v>
      </c>
      <c r="B4748" s="6">
        <v>0.16719809536880348</v>
      </c>
      <c r="C4748" s="6">
        <v>0.95138401440473652</v>
      </c>
      <c r="D4748" s="6">
        <f t="shared" si="438"/>
        <v>43.917615682970911</v>
      </c>
      <c r="E4748" s="6">
        <f t="shared" si="443"/>
        <v>4.9152870608230953E-2</v>
      </c>
      <c r="F4748" s="6">
        <f t="shared" si="439"/>
        <v>0.14399218256711774</v>
      </c>
      <c r="G4748" s="6">
        <f t="shared" si="440"/>
        <v>-9.2589992085815531E-2</v>
      </c>
      <c r="H4748" s="6">
        <f t="shared" si="441"/>
        <v>0.19089573330227744</v>
      </c>
      <c r="I4748" s="6">
        <f t="shared" si="442"/>
        <v>1</v>
      </c>
    </row>
    <row r="4749" spans="1:9" x14ac:dyDescent="0.25">
      <c r="A4749" s="6">
        <v>4738</v>
      </c>
      <c r="B4749" s="6">
        <v>0.96732037491165102</v>
      </c>
      <c r="C4749" s="6">
        <v>5.587939085055086E-2</v>
      </c>
      <c r="D4749" s="6">
        <f t="shared" ref="D4749:D4812" si="444">CHIINV(C4749,$B$5)</f>
        <v>79.512195308708442</v>
      </c>
      <c r="E4749" s="6">
        <f t="shared" si="443"/>
        <v>0.12645202658073301</v>
      </c>
      <c r="F4749" s="6">
        <f t="shared" ref="F4749:F4812" si="445">$B$2/($B$5)*D4749</f>
        <v>0.26069572232363425</v>
      </c>
      <c r="G4749" s="6">
        <f t="shared" ref="G4749:G4812" si="446">E4749-$B$8*SQRT(F4749/$B$6*(1/$B$3+1/$B$4))</f>
        <v>-6.4269052344701955E-2</v>
      </c>
      <c r="H4749" s="6">
        <f t="shared" ref="H4749:H4812" si="447">E4749+$B$8*SQRT(F4749/$B$6*(1/$B$3+1/$B$4))</f>
        <v>0.31717310550616795</v>
      </c>
      <c r="I4749" s="6">
        <f t="shared" ref="I4749:I4812" si="448">IF(-G4749&lt;$B$9,1,0)*IF(H4749&lt;$B$9,1,0)</f>
        <v>1</v>
      </c>
    </row>
    <row r="4750" spans="1:9" x14ac:dyDescent="0.25">
      <c r="A4750" s="6">
        <v>4739</v>
      </c>
      <c r="B4750" s="6">
        <v>-0.89246668721898459</v>
      </c>
      <c r="C4750" s="6">
        <v>0.15356913968321786</v>
      </c>
      <c r="D4750" s="6">
        <f t="shared" si="444"/>
        <v>72.24784711836574</v>
      </c>
      <c r="E4750" s="6">
        <f t="shared" ref="E4750:E4813" si="449">$B$1+B4750*SQRT($B$2/$B$6*(1/$B$3+1/$B$4))</f>
        <v>-5.3220473319426101E-2</v>
      </c>
      <c r="F4750" s="6">
        <f t="shared" si="445"/>
        <v>0.23687818727333029</v>
      </c>
      <c r="G4750" s="6">
        <f t="shared" si="446"/>
        <v>-0.23502064033404768</v>
      </c>
      <c r="H4750" s="6">
        <f t="shared" si="447"/>
        <v>0.12857969369519551</v>
      </c>
      <c r="I4750" s="6">
        <f t="shared" si="448"/>
        <v>1</v>
      </c>
    </row>
    <row r="4751" spans="1:9" x14ac:dyDescent="0.25">
      <c r="A4751" s="6">
        <v>4740</v>
      </c>
      <c r="B4751" s="6">
        <v>0.97258407549816184</v>
      </c>
      <c r="C4751" s="6">
        <v>0.22183904538102359</v>
      </c>
      <c r="D4751" s="6">
        <f t="shared" si="444"/>
        <v>69.136620137291359</v>
      </c>
      <c r="E4751" s="6">
        <f t="shared" si="449"/>
        <v>0.12696054836925477</v>
      </c>
      <c r="F4751" s="6">
        <f t="shared" si="445"/>
        <v>0.22667744307308643</v>
      </c>
      <c r="G4751" s="6">
        <f t="shared" si="446"/>
        <v>-5.0882090938769553E-2</v>
      </c>
      <c r="H4751" s="6">
        <f t="shared" si="447"/>
        <v>0.3048031876772791</v>
      </c>
      <c r="I4751" s="6">
        <f t="shared" si="448"/>
        <v>1</v>
      </c>
    </row>
    <row r="4752" spans="1:9" x14ac:dyDescent="0.25">
      <c r="A4752" s="6">
        <v>4741</v>
      </c>
      <c r="B4752" s="6">
        <v>0.72508782977820374</v>
      </c>
      <c r="C4752" s="6">
        <v>0.64738914151432847</v>
      </c>
      <c r="D4752" s="6">
        <f t="shared" si="444"/>
        <v>56.277840304358662</v>
      </c>
      <c r="E4752" s="6">
        <f t="shared" si="449"/>
        <v>0.10305013943595219</v>
      </c>
      <c r="F4752" s="6">
        <f t="shared" si="445"/>
        <v>0.18451750919461857</v>
      </c>
      <c r="G4752" s="6">
        <f t="shared" si="446"/>
        <v>-5.7403855355618136E-2</v>
      </c>
      <c r="H4752" s="6">
        <f t="shared" si="447"/>
        <v>0.2635041342275225</v>
      </c>
      <c r="I4752" s="6">
        <f t="shared" si="448"/>
        <v>1</v>
      </c>
    </row>
    <row r="4753" spans="1:9" x14ac:dyDescent="0.25">
      <c r="A4753" s="6">
        <v>4742</v>
      </c>
      <c r="B4753" s="6">
        <v>1.0327812560717575</v>
      </c>
      <c r="C4753" s="6">
        <v>0.83663441877498701</v>
      </c>
      <c r="D4753" s="6">
        <f t="shared" si="444"/>
        <v>50.202292627053943</v>
      </c>
      <c r="E4753" s="6">
        <f t="shared" si="449"/>
        <v>0.1327761485209239</v>
      </c>
      <c r="F4753" s="6">
        <f t="shared" si="445"/>
        <v>0.16459768074443915</v>
      </c>
      <c r="G4753" s="6">
        <f t="shared" si="446"/>
        <v>-1.8769544524167264E-2</v>
      </c>
      <c r="H4753" s="6">
        <f t="shared" si="447"/>
        <v>0.28432184156601503</v>
      </c>
      <c r="I4753" s="6">
        <f t="shared" si="448"/>
        <v>1</v>
      </c>
    </row>
    <row r="4754" spans="1:9" x14ac:dyDescent="0.25">
      <c r="A4754" s="6">
        <v>4743</v>
      </c>
      <c r="B4754" s="6">
        <v>1.6121157386805862</v>
      </c>
      <c r="C4754" s="6">
        <v>0.30057679982909635</v>
      </c>
      <c r="D4754" s="6">
        <f t="shared" si="444"/>
        <v>66.255088526853541</v>
      </c>
      <c r="E4754" s="6">
        <f t="shared" si="449"/>
        <v>0.18874517685121237</v>
      </c>
      <c r="F4754" s="6">
        <f t="shared" si="445"/>
        <v>0.21722979844870013</v>
      </c>
      <c r="G4754" s="6">
        <f t="shared" si="446"/>
        <v>1.4648114914295435E-2</v>
      </c>
      <c r="H4754" s="6">
        <f t="shared" si="447"/>
        <v>0.36284223878812927</v>
      </c>
      <c r="I4754" s="6">
        <f t="shared" si="448"/>
        <v>1</v>
      </c>
    </row>
    <row r="4755" spans="1:9" x14ac:dyDescent="0.25">
      <c r="A4755" s="6">
        <v>4744</v>
      </c>
      <c r="B4755" s="6">
        <v>-0.92272330221021548</v>
      </c>
      <c r="C4755" s="6">
        <v>2.6154362620929593E-2</v>
      </c>
      <c r="D4755" s="6">
        <f t="shared" si="444"/>
        <v>84.211292692475396</v>
      </c>
      <c r="E4755" s="6">
        <f t="shared" si="449"/>
        <v>-5.6143540032108308E-2</v>
      </c>
      <c r="F4755" s="6">
        <f t="shared" si="445"/>
        <v>0.27610259899172263</v>
      </c>
      <c r="G4755" s="6">
        <f t="shared" si="446"/>
        <v>-0.25241944560054086</v>
      </c>
      <c r="H4755" s="6">
        <f t="shared" si="447"/>
        <v>0.14013236553632422</v>
      </c>
      <c r="I4755" s="6">
        <f t="shared" si="448"/>
        <v>1</v>
      </c>
    </row>
    <row r="4756" spans="1:9" x14ac:dyDescent="0.25">
      <c r="A4756" s="6">
        <v>4745</v>
      </c>
      <c r="B4756" s="6">
        <v>0.56648786994628608</v>
      </c>
      <c r="C4756" s="6">
        <v>0.35984374523148288</v>
      </c>
      <c r="D4756" s="6">
        <f t="shared" si="444"/>
        <v>64.359498305566746</v>
      </c>
      <c r="E4756" s="6">
        <f t="shared" si="449"/>
        <v>8.7727927636919972E-2</v>
      </c>
      <c r="F4756" s="6">
        <f t="shared" si="445"/>
        <v>0.2110147485428418</v>
      </c>
      <c r="G4756" s="6">
        <f t="shared" si="446"/>
        <v>-8.3860560517910382E-2</v>
      </c>
      <c r="H4756" s="6">
        <f t="shared" si="447"/>
        <v>0.25931641579175035</v>
      </c>
      <c r="I4756" s="6">
        <f t="shared" si="448"/>
        <v>1</v>
      </c>
    </row>
    <row r="4757" spans="1:9" x14ac:dyDescent="0.25">
      <c r="A4757" s="6">
        <v>4746</v>
      </c>
      <c r="B4757" s="6">
        <v>1.3808403309667483E-2</v>
      </c>
      <c r="C4757" s="6">
        <v>0.73912778099917598</v>
      </c>
      <c r="D4757" s="6">
        <f t="shared" si="444"/>
        <v>53.574219402059981</v>
      </c>
      <c r="E4757" s="6">
        <f t="shared" si="449"/>
        <v>3.4334018497491472E-2</v>
      </c>
      <c r="F4757" s="6">
        <f t="shared" si="445"/>
        <v>0.17565317836740976</v>
      </c>
      <c r="G4757" s="6">
        <f t="shared" si="446"/>
        <v>-0.12221838827922681</v>
      </c>
      <c r="H4757" s="6">
        <f t="shared" si="447"/>
        <v>0.19088642527420974</v>
      </c>
      <c r="I4757" s="6">
        <f t="shared" si="448"/>
        <v>1</v>
      </c>
    </row>
    <row r="4758" spans="1:9" x14ac:dyDescent="0.25">
      <c r="A4758" s="6">
        <v>4747</v>
      </c>
      <c r="B4758" s="6">
        <v>-1.0278404261043761</v>
      </c>
      <c r="C4758" s="6">
        <v>0.22534867397076327</v>
      </c>
      <c r="D4758" s="6">
        <f t="shared" si="444"/>
        <v>68.995637782482859</v>
      </c>
      <c r="E4758" s="6">
        <f t="shared" si="449"/>
        <v>-6.6298818997615999E-2</v>
      </c>
      <c r="F4758" s="6">
        <f t="shared" si="445"/>
        <v>0.2262152058442061</v>
      </c>
      <c r="G4758" s="6">
        <f t="shared" si="446"/>
        <v>-0.24396003875526981</v>
      </c>
      <c r="H4758" s="6">
        <f t="shared" si="447"/>
        <v>0.11136240076003781</v>
      </c>
      <c r="I4758" s="6">
        <f t="shared" si="448"/>
        <v>1</v>
      </c>
    </row>
    <row r="4759" spans="1:9" x14ac:dyDescent="0.25">
      <c r="A4759" s="6">
        <v>4748</v>
      </c>
      <c r="B4759" s="6">
        <v>2.4531618691980839</v>
      </c>
      <c r="C4759" s="6">
        <v>9.912411877803888E-2</v>
      </c>
      <c r="D4759" s="6">
        <f t="shared" si="444"/>
        <v>75.577844563555473</v>
      </c>
      <c r="E4759" s="6">
        <f t="shared" si="449"/>
        <v>0.26999795243957153</v>
      </c>
      <c r="F4759" s="6">
        <f t="shared" si="445"/>
        <v>0.24779621168378843</v>
      </c>
      <c r="G4759" s="6">
        <f t="shared" si="446"/>
        <v>8.4055277784799015E-2</v>
      </c>
      <c r="H4759" s="6">
        <f t="shared" si="447"/>
        <v>0.45594062709434402</v>
      </c>
      <c r="I4759" s="6">
        <f t="shared" si="448"/>
        <v>0</v>
      </c>
    </row>
    <row r="4760" spans="1:9" x14ac:dyDescent="0.25">
      <c r="A4760" s="6">
        <v>4749</v>
      </c>
      <c r="B4760" s="6">
        <v>-1.2212490219098981</v>
      </c>
      <c r="C4760" s="6">
        <v>0.36671040986358228</v>
      </c>
      <c r="D4760" s="6">
        <f t="shared" si="444"/>
        <v>64.150090454180273</v>
      </c>
      <c r="E4760" s="6">
        <f t="shared" si="449"/>
        <v>-8.498386451607795E-2</v>
      </c>
      <c r="F4760" s="6">
        <f t="shared" si="445"/>
        <v>0.21032816542354188</v>
      </c>
      <c r="G4760" s="6">
        <f t="shared" si="446"/>
        <v>-0.25629297469735551</v>
      </c>
      <c r="H4760" s="6">
        <f t="shared" si="447"/>
        <v>8.6325245665199613E-2</v>
      </c>
      <c r="I4760" s="6">
        <f t="shared" si="448"/>
        <v>1</v>
      </c>
    </row>
    <row r="4761" spans="1:9" x14ac:dyDescent="0.25">
      <c r="A4761" s="6">
        <v>4750</v>
      </c>
      <c r="B4761" s="6">
        <v>-0.28306999411142897</v>
      </c>
      <c r="C4761" s="6">
        <v>0.73857844782860804</v>
      </c>
      <c r="D4761" s="6">
        <f t="shared" si="444"/>
        <v>53.591345122582659</v>
      </c>
      <c r="E4761" s="6">
        <f t="shared" si="449"/>
        <v>5.6528404652643818E-3</v>
      </c>
      <c r="F4761" s="6">
        <f t="shared" si="445"/>
        <v>0.17570932827076283</v>
      </c>
      <c r="G4761" s="6">
        <f t="shared" si="446"/>
        <v>-0.15092458635439174</v>
      </c>
      <c r="H4761" s="6">
        <f t="shared" si="447"/>
        <v>0.16223026728492049</v>
      </c>
      <c r="I4761" s="6">
        <f t="shared" si="448"/>
        <v>1</v>
      </c>
    </row>
    <row r="4762" spans="1:9" x14ac:dyDescent="0.25">
      <c r="A4762" s="6">
        <v>4751</v>
      </c>
      <c r="B4762" s="6">
        <v>-5.928768587182276E-3</v>
      </c>
      <c r="C4762" s="6">
        <v>7.5167088839381085E-2</v>
      </c>
      <c r="D4762" s="6">
        <f t="shared" si="444"/>
        <v>77.527471206391866</v>
      </c>
      <c r="E4762" s="6">
        <f t="shared" si="449"/>
        <v>3.2427226538414455E-2</v>
      </c>
      <c r="F4762" s="6">
        <f t="shared" si="445"/>
        <v>0.25418843018489135</v>
      </c>
      <c r="G4762" s="6">
        <f t="shared" si="446"/>
        <v>-0.15589849147630755</v>
      </c>
      <c r="H4762" s="6">
        <f t="shared" si="447"/>
        <v>0.22075294455313646</v>
      </c>
      <c r="I4762" s="6">
        <f t="shared" si="448"/>
        <v>1</v>
      </c>
    </row>
    <row r="4763" spans="1:9" x14ac:dyDescent="0.25">
      <c r="A4763" s="6">
        <v>4752</v>
      </c>
      <c r="B4763" s="6">
        <v>-0.43209865907556377</v>
      </c>
      <c r="C4763" s="6">
        <v>0.28067873165074619</v>
      </c>
      <c r="D4763" s="6">
        <f t="shared" si="444"/>
        <v>66.935775732054353</v>
      </c>
      <c r="E4763" s="6">
        <f t="shared" si="449"/>
        <v>-8.7446964012484196E-3</v>
      </c>
      <c r="F4763" s="6">
        <f t="shared" si="445"/>
        <v>0.21946155977722739</v>
      </c>
      <c r="G4763" s="6">
        <f t="shared" si="446"/>
        <v>-0.1837337865946187</v>
      </c>
      <c r="H4763" s="6">
        <f t="shared" si="447"/>
        <v>0.16624439379212186</v>
      </c>
      <c r="I4763" s="6">
        <f t="shared" si="448"/>
        <v>1</v>
      </c>
    </row>
    <row r="4764" spans="1:9" x14ac:dyDescent="0.25">
      <c r="A4764" s="6">
        <v>4753</v>
      </c>
      <c r="B4764" s="6">
        <v>1.1586735126911663</v>
      </c>
      <c r="C4764" s="6">
        <v>0.80300302133243817</v>
      </c>
      <c r="D4764" s="6">
        <f t="shared" si="444"/>
        <v>51.457307985725038</v>
      </c>
      <c r="E4764" s="6">
        <f t="shared" si="449"/>
        <v>0.14493849598825601</v>
      </c>
      <c r="F4764" s="6">
        <f t="shared" si="445"/>
        <v>0.16871248519909848</v>
      </c>
      <c r="G4764" s="6">
        <f t="shared" si="446"/>
        <v>-8.4897618830154509E-3</v>
      </c>
      <c r="H4764" s="6">
        <f t="shared" si="447"/>
        <v>0.29836675385952749</v>
      </c>
      <c r="I4764" s="6">
        <f t="shared" si="448"/>
        <v>1</v>
      </c>
    </row>
    <row r="4765" spans="1:9" x14ac:dyDescent="0.25">
      <c r="A4765" s="6">
        <v>4754</v>
      </c>
      <c r="B4765" s="6">
        <v>2.2261883714236319</v>
      </c>
      <c r="C4765" s="6">
        <v>0.96560563982055114</v>
      </c>
      <c r="D4765" s="6">
        <f t="shared" si="444"/>
        <v>42.504668079348633</v>
      </c>
      <c r="E4765" s="6">
        <f t="shared" si="449"/>
        <v>0.24807022932190503</v>
      </c>
      <c r="F4765" s="6">
        <f t="shared" si="445"/>
        <v>0.13935956747327422</v>
      </c>
      <c r="G4765" s="6">
        <f t="shared" si="446"/>
        <v>0.10862613135798044</v>
      </c>
      <c r="H4765" s="6">
        <f t="shared" si="447"/>
        <v>0.38751432728582963</v>
      </c>
      <c r="I4765" s="6">
        <f t="shared" si="448"/>
        <v>1</v>
      </c>
    </row>
    <row r="4766" spans="1:9" x14ac:dyDescent="0.25">
      <c r="A4766" s="6">
        <v>4755</v>
      </c>
      <c r="B4766" s="6">
        <v>-0.6430082066799514</v>
      </c>
      <c r="C4766" s="6">
        <v>0.3512070070497757</v>
      </c>
      <c r="D4766" s="6">
        <f t="shared" si="444"/>
        <v>64.625514542258031</v>
      </c>
      <c r="E4766" s="6">
        <f t="shared" si="449"/>
        <v>-2.9120494492605467E-2</v>
      </c>
      <c r="F4766" s="6">
        <f t="shared" si="445"/>
        <v>0.21188693292543617</v>
      </c>
      <c r="G4766" s="6">
        <f t="shared" si="446"/>
        <v>-0.20106322915343056</v>
      </c>
      <c r="H4766" s="6">
        <f t="shared" si="447"/>
        <v>0.14282224016821959</v>
      </c>
      <c r="I4766" s="6">
        <f t="shared" si="448"/>
        <v>1</v>
      </c>
    </row>
    <row r="4767" spans="1:9" x14ac:dyDescent="0.25">
      <c r="A4767" s="6">
        <v>4756</v>
      </c>
      <c r="B4767" s="6">
        <v>0.35797938835457899</v>
      </c>
      <c r="C4767" s="6">
        <v>0.88805810724204226</v>
      </c>
      <c r="D4767" s="6">
        <f t="shared" si="444"/>
        <v>47.952920543308572</v>
      </c>
      <c r="E4767" s="6">
        <f t="shared" si="449"/>
        <v>6.7584094560111094E-2</v>
      </c>
      <c r="F4767" s="6">
        <f t="shared" si="445"/>
        <v>0.15722269030592975</v>
      </c>
      <c r="G4767" s="6">
        <f t="shared" si="446"/>
        <v>-8.0527601134817703E-2</v>
      </c>
      <c r="H4767" s="6">
        <f t="shared" si="447"/>
        <v>0.21569579025503988</v>
      </c>
      <c r="I4767" s="6">
        <f t="shared" si="448"/>
        <v>1</v>
      </c>
    </row>
    <row r="4768" spans="1:9" x14ac:dyDescent="0.25">
      <c r="A4768" s="6">
        <v>4757</v>
      </c>
      <c r="B4768" s="6">
        <v>-0.33224068829440512</v>
      </c>
      <c r="C4768" s="6">
        <v>0.75457014679403056</v>
      </c>
      <c r="D4768" s="6">
        <f t="shared" si="444"/>
        <v>53.086416398398981</v>
      </c>
      <c r="E4768" s="6">
        <f t="shared" si="449"/>
        <v>9.0250010341656056E-4</v>
      </c>
      <c r="F4768" s="6">
        <f t="shared" si="445"/>
        <v>0.17405382425704585</v>
      </c>
      <c r="G4768" s="6">
        <f t="shared" si="446"/>
        <v>-0.15493555782899893</v>
      </c>
      <c r="H4768" s="6">
        <f t="shared" si="447"/>
        <v>0.15674055803583203</v>
      </c>
      <c r="I4768" s="6">
        <f t="shared" si="448"/>
        <v>1</v>
      </c>
    </row>
    <row r="4769" spans="1:9" x14ac:dyDescent="0.25">
      <c r="A4769" s="6">
        <v>4758</v>
      </c>
      <c r="B4769" s="6">
        <v>0.44963371692574583</v>
      </c>
      <c r="C4769" s="6">
        <v>0.54963835566270947</v>
      </c>
      <c r="D4769" s="6">
        <f t="shared" si="444"/>
        <v>58.975907383905259</v>
      </c>
      <c r="E4769" s="6">
        <f t="shared" si="449"/>
        <v>7.6438743931736525E-2</v>
      </c>
      <c r="F4769" s="6">
        <f t="shared" si="445"/>
        <v>0.19336363076690249</v>
      </c>
      <c r="G4769" s="6">
        <f t="shared" si="446"/>
        <v>-8.7816460272772595E-2</v>
      </c>
      <c r="H4769" s="6">
        <f t="shared" si="447"/>
        <v>0.24069394813624564</v>
      </c>
      <c r="I4769" s="6">
        <f t="shared" si="448"/>
        <v>1</v>
      </c>
    </row>
    <row r="4770" spans="1:9" x14ac:dyDescent="0.25">
      <c r="A4770" s="6">
        <v>4759</v>
      </c>
      <c r="B4770" s="6">
        <v>-5.522224455489777E-2</v>
      </c>
      <c r="C4770" s="6">
        <v>3.4180730613116855E-3</v>
      </c>
      <c r="D4770" s="6">
        <f t="shared" si="444"/>
        <v>95.079173795551625</v>
      </c>
      <c r="E4770" s="6">
        <f t="shared" si="449"/>
        <v>2.7665024329231791E-2</v>
      </c>
      <c r="F4770" s="6">
        <f t="shared" si="445"/>
        <v>0.31173499605098892</v>
      </c>
      <c r="G4770" s="6">
        <f t="shared" si="446"/>
        <v>-0.18089185621878967</v>
      </c>
      <c r="H4770" s="6">
        <f t="shared" si="447"/>
        <v>0.23622190487725325</v>
      </c>
      <c r="I4770" s="6">
        <f t="shared" si="448"/>
        <v>1</v>
      </c>
    </row>
    <row r="4771" spans="1:9" x14ac:dyDescent="0.25">
      <c r="A4771" s="6">
        <v>4760</v>
      </c>
      <c r="B4771" s="6">
        <v>0.94628148872288875</v>
      </c>
      <c r="C4771" s="6">
        <v>0.55619983520004879</v>
      </c>
      <c r="D4771" s="6">
        <f t="shared" si="444"/>
        <v>58.796727914898021</v>
      </c>
      <c r="E4771" s="6">
        <f t="shared" si="449"/>
        <v>0.12441947707352262</v>
      </c>
      <c r="F4771" s="6">
        <f t="shared" si="445"/>
        <v>0.19277615709802629</v>
      </c>
      <c r="G4771" s="6">
        <f t="shared" si="446"/>
        <v>-3.9586018818754995E-2</v>
      </c>
      <c r="H4771" s="6">
        <f t="shared" si="447"/>
        <v>0.28842497296580022</v>
      </c>
      <c r="I4771" s="6">
        <f t="shared" si="448"/>
        <v>1</v>
      </c>
    </row>
    <row r="4772" spans="1:9" x14ac:dyDescent="0.25">
      <c r="A4772" s="6">
        <v>4761</v>
      </c>
      <c r="B4772" s="6">
        <v>-0.64762389229144901</v>
      </c>
      <c r="C4772" s="6">
        <v>0.36191900387585069</v>
      </c>
      <c r="D4772" s="6">
        <f t="shared" si="444"/>
        <v>64.296020864864971</v>
      </c>
      <c r="E4772" s="6">
        <f t="shared" si="449"/>
        <v>-2.9566412086859978E-2</v>
      </c>
      <c r="F4772" s="6">
        <f t="shared" si="445"/>
        <v>0.21080662578644252</v>
      </c>
      <c r="G4772" s="6">
        <f t="shared" si="446"/>
        <v>-0.20107026094699101</v>
      </c>
      <c r="H4772" s="6">
        <f t="shared" si="447"/>
        <v>0.14193743677327106</v>
      </c>
      <c r="I4772" s="6">
        <f t="shared" si="448"/>
        <v>1</v>
      </c>
    </row>
    <row r="4773" spans="1:9" x14ac:dyDescent="0.25">
      <c r="A4773" s="6">
        <v>4762</v>
      </c>
      <c r="B4773" s="6">
        <v>0.55877990234876052</v>
      </c>
      <c r="C4773" s="6">
        <v>0.43311868648335217</v>
      </c>
      <c r="D4773" s="6">
        <f t="shared" si="444"/>
        <v>62.202184946797935</v>
      </c>
      <c r="E4773" s="6">
        <f t="shared" si="449"/>
        <v>8.6983267220898886E-2</v>
      </c>
      <c r="F4773" s="6">
        <f t="shared" si="445"/>
        <v>0.20394158998950143</v>
      </c>
      <c r="G4773" s="6">
        <f t="shared" si="446"/>
        <v>-8.1704908988365771E-2</v>
      </c>
      <c r="H4773" s="6">
        <f t="shared" si="447"/>
        <v>0.25567144343016357</v>
      </c>
      <c r="I4773" s="6">
        <f t="shared" si="448"/>
        <v>1</v>
      </c>
    </row>
    <row r="4774" spans="1:9" x14ac:dyDescent="0.25">
      <c r="A4774" s="6">
        <v>4763</v>
      </c>
      <c r="B4774" s="6">
        <v>-1.591965883562807</v>
      </c>
      <c r="C4774" s="6">
        <v>0.61333048493911557</v>
      </c>
      <c r="D4774" s="6">
        <f t="shared" si="444"/>
        <v>57.228795671627921</v>
      </c>
      <c r="E4774" s="6">
        <f t="shared" si="449"/>
        <v>-0.12079851590525989</v>
      </c>
      <c r="F4774" s="6">
        <f t="shared" si="445"/>
        <v>0.18763539564468171</v>
      </c>
      <c r="G4774" s="6">
        <f t="shared" si="446"/>
        <v>-0.2826024683430528</v>
      </c>
      <c r="H4774" s="6">
        <f t="shared" si="447"/>
        <v>4.1005436532532996E-2</v>
      </c>
      <c r="I4774" s="6">
        <f t="shared" si="448"/>
        <v>1</v>
      </c>
    </row>
    <row r="4775" spans="1:9" x14ac:dyDescent="0.25">
      <c r="A4775" s="6">
        <v>4764</v>
      </c>
      <c r="B4775" s="6">
        <v>0.24409928300883621</v>
      </c>
      <c r="C4775" s="6">
        <v>0.8146916104617451</v>
      </c>
      <c r="D4775" s="6">
        <f t="shared" si="444"/>
        <v>51.035189024980035</v>
      </c>
      <c r="E4775" s="6">
        <f t="shared" si="449"/>
        <v>5.6582231157038428E-2</v>
      </c>
      <c r="F4775" s="6">
        <f t="shared" si="445"/>
        <v>0.16732848860649191</v>
      </c>
      <c r="G4775" s="6">
        <f t="shared" si="446"/>
        <v>-9.621542293522603E-2</v>
      </c>
      <c r="H4775" s="6">
        <f t="shared" si="447"/>
        <v>0.20937988524930287</v>
      </c>
      <c r="I4775" s="6">
        <f t="shared" si="448"/>
        <v>1</v>
      </c>
    </row>
    <row r="4776" spans="1:9" x14ac:dyDescent="0.25">
      <c r="A4776" s="6">
        <v>4765</v>
      </c>
      <c r="B4776" s="6">
        <v>0.54737029131501913</v>
      </c>
      <c r="C4776" s="6">
        <v>0.71468245490890225</v>
      </c>
      <c r="D4776" s="6">
        <f t="shared" si="444"/>
        <v>54.323001436391564</v>
      </c>
      <c r="E4776" s="6">
        <f t="shared" si="449"/>
        <v>8.5880994074116049E-2</v>
      </c>
      <c r="F4776" s="6">
        <f t="shared" si="445"/>
        <v>0.17810820143079201</v>
      </c>
      <c r="G4776" s="6">
        <f t="shared" si="446"/>
        <v>-7.1761646712943536E-2</v>
      </c>
      <c r="H4776" s="6">
        <f t="shared" si="447"/>
        <v>0.24352363486117562</v>
      </c>
      <c r="I4776" s="6">
        <f t="shared" si="448"/>
        <v>1</v>
      </c>
    </row>
    <row r="4777" spans="1:9" x14ac:dyDescent="0.25">
      <c r="A4777" s="6">
        <v>4766</v>
      </c>
      <c r="B4777" s="6">
        <v>-0.46645709517179057</v>
      </c>
      <c r="C4777" s="6">
        <v>0.81243324076052126</v>
      </c>
      <c r="D4777" s="6">
        <f t="shared" si="444"/>
        <v>51.117811508944861</v>
      </c>
      <c r="E4777" s="6">
        <f t="shared" si="449"/>
        <v>-1.2064036680450398E-2</v>
      </c>
      <c r="F4777" s="6">
        <f t="shared" si="445"/>
        <v>0.16759938199654054</v>
      </c>
      <c r="G4777" s="6">
        <f t="shared" si="446"/>
        <v>-0.16498532523492129</v>
      </c>
      <c r="H4777" s="6">
        <f t="shared" si="447"/>
        <v>0.14085725187402051</v>
      </c>
      <c r="I4777" s="6">
        <f t="shared" si="448"/>
        <v>1</v>
      </c>
    </row>
    <row r="4778" spans="1:9" x14ac:dyDescent="0.25">
      <c r="A4778" s="6">
        <v>4767</v>
      </c>
      <c r="B4778" s="6">
        <v>0.51879965212719981</v>
      </c>
      <c r="C4778" s="6">
        <v>0.69569994201483198</v>
      </c>
      <c r="D4778" s="6">
        <f t="shared" si="444"/>
        <v>54.888024699196684</v>
      </c>
      <c r="E4778" s="6">
        <f t="shared" si="449"/>
        <v>8.312080809844849E-2</v>
      </c>
      <c r="F4778" s="6">
        <f t="shared" si="445"/>
        <v>0.17996073671867766</v>
      </c>
      <c r="G4778" s="6">
        <f t="shared" si="446"/>
        <v>-7.5339546555911685E-2</v>
      </c>
      <c r="H4778" s="6">
        <f t="shared" si="447"/>
        <v>0.24158116275280866</v>
      </c>
      <c r="I4778" s="6">
        <f t="shared" si="448"/>
        <v>1</v>
      </c>
    </row>
    <row r="4779" spans="1:9" x14ac:dyDescent="0.25">
      <c r="A4779" s="6">
        <v>4768</v>
      </c>
      <c r="B4779" s="6">
        <v>-0.66976781454286538</v>
      </c>
      <c r="C4779" s="6">
        <v>0.30689413129062776</v>
      </c>
      <c r="D4779" s="6">
        <f t="shared" si="444"/>
        <v>66.044277369687862</v>
      </c>
      <c r="E4779" s="6">
        <f t="shared" si="449"/>
        <v>-3.1705718220084E-2</v>
      </c>
      <c r="F4779" s="6">
        <f t="shared" si="445"/>
        <v>0.21653861432684546</v>
      </c>
      <c r="G4779" s="6">
        <f t="shared" si="446"/>
        <v>-0.20552558753051564</v>
      </c>
      <c r="H4779" s="6">
        <f t="shared" si="447"/>
        <v>0.14211415109034764</v>
      </c>
      <c r="I4779" s="6">
        <f t="shared" si="448"/>
        <v>1</v>
      </c>
    </row>
    <row r="4780" spans="1:9" x14ac:dyDescent="0.25">
      <c r="A4780" s="6">
        <v>4769</v>
      </c>
      <c r="B4780" s="6">
        <v>-1.7796264728531241</v>
      </c>
      <c r="C4780" s="6">
        <v>0.81865901669362473</v>
      </c>
      <c r="D4780" s="6">
        <f t="shared" si="444"/>
        <v>50.888734825850179</v>
      </c>
      <c r="E4780" s="6">
        <f t="shared" si="449"/>
        <v>-0.13892825123737929</v>
      </c>
      <c r="F4780" s="6">
        <f t="shared" si="445"/>
        <v>0.16684831090442681</v>
      </c>
      <c r="G4780" s="6">
        <f t="shared" si="446"/>
        <v>-0.29150650832303182</v>
      </c>
      <c r="H4780" s="6">
        <f t="shared" si="447"/>
        <v>1.3650005848273222E-2</v>
      </c>
      <c r="I4780" s="6">
        <f t="shared" si="448"/>
        <v>1</v>
      </c>
    </row>
    <row r="4781" spans="1:9" x14ac:dyDescent="0.25">
      <c r="A4781" s="6">
        <v>4770</v>
      </c>
      <c r="B4781" s="6">
        <v>-0.4571802492137067</v>
      </c>
      <c r="C4781" s="6">
        <v>0.36216315195165866</v>
      </c>
      <c r="D4781" s="6">
        <f t="shared" si="444"/>
        <v>64.288563864263907</v>
      </c>
      <c r="E4781" s="6">
        <f t="shared" si="449"/>
        <v>-1.1167808215150676E-2</v>
      </c>
      <c r="F4781" s="6">
        <f t="shared" si="445"/>
        <v>0.21078217660414394</v>
      </c>
      <c r="G4781" s="6">
        <f t="shared" si="446"/>
        <v>-0.18266171134792134</v>
      </c>
      <c r="H4781" s="6">
        <f t="shared" si="447"/>
        <v>0.16032609491761998</v>
      </c>
      <c r="I4781" s="6">
        <f t="shared" si="448"/>
        <v>1</v>
      </c>
    </row>
    <row r="4782" spans="1:9" x14ac:dyDescent="0.25">
      <c r="A4782" s="6">
        <v>4771</v>
      </c>
      <c r="B4782" s="6">
        <v>-1.4028910300112329</v>
      </c>
      <c r="C4782" s="6">
        <v>0.65111239967040013</v>
      </c>
      <c r="D4782" s="6">
        <f t="shared" si="444"/>
        <v>56.172689808690599</v>
      </c>
      <c r="E4782" s="6">
        <f t="shared" si="449"/>
        <v>-0.1025321496649502</v>
      </c>
      <c r="F4782" s="6">
        <f t="shared" si="445"/>
        <v>0.18417275347111672</v>
      </c>
      <c r="G4782" s="6">
        <f t="shared" si="446"/>
        <v>-0.26283617685592409</v>
      </c>
      <c r="H4782" s="6">
        <f t="shared" si="447"/>
        <v>5.7771877526023668E-2</v>
      </c>
      <c r="I4782" s="6">
        <f t="shared" si="448"/>
        <v>1</v>
      </c>
    </row>
    <row r="4783" spans="1:9" x14ac:dyDescent="0.25">
      <c r="A4783" s="6">
        <v>4772</v>
      </c>
      <c r="B4783" s="6">
        <v>0.91641823019017465</v>
      </c>
      <c r="C4783" s="6">
        <v>5.8381908627582628E-2</v>
      </c>
      <c r="D4783" s="6">
        <f t="shared" si="444"/>
        <v>79.225050490885209</v>
      </c>
      <c r="E4783" s="6">
        <f t="shared" si="449"/>
        <v>0.12153441220507985</v>
      </c>
      <c r="F4783" s="6">
        <f t="shared" si="445"/>
        <v>0.25975426390454165</v>
      </c>
      <c r="G4783" s="6">
        <f t="shared" si="446"/>
        <v>-6.8841976814796924E-2</v>
      </c>
      <c r="H4783" s="6">
        <f t="shared" si="447"/>
        <v>0.31191080122495662</v>
      </c>
      <c r="I4783" s="6">
        <f t="shared" si="448"/>
        <v>1</v>
      </c>
    </row>
    <row r="4784" spans="1:9" x14ac:dyDescent="0.25">
      <c r="A4784" s="6">
        <v>4773</v>
      </c>
      <c r="B4784" s="6">
        <v>1.7021193343680352E-2</v>
      </c>
      <c r="C4784" s="6">
        <v>0.41608935819574572</v>
      </c>
      <c r="D4784" s="6">
        <f t="shared" si="444"/>
        <v>62.690302911703562</v>
      </c>
      <c r="E4784" s="6">
        <f t="shared" si="449"/>
        <v>3.4644403502753364E-2</v>
      </c>
      <c r="F4784" s="6">
        <f t="shared" si="445"/>
        <v>0.2055419767596838</v>
      </c>
      <c r="G4784" s="6">
        <f t="shared" si="446"/>
        <v>-0.13470435098308625</v>
      </c>
      <c r="H4784" s="6">
        <f t="shared" si="447"/>
        <v>0.20399315798859297</v>
      </c>
      <c r="I4784" s="6">
        <f t="shared" si="448"/>
        <v>1</v>
      </c>
    </row>
    <row r="4785" spans="1:9" x14ac:dyDescent="0.25">
      <c r="A4785" s="6">
        <v>4774</v>
      </c>
      <c r="B4785" s="6">
        <v>-0.1938690274982946</v>
      </c>
      <c r="C4785" s="6">
        <v>0.89886165959654529</v>
      </c>
      <c r="D4785" s="6">
        <f t="shared" si="444"/>
        <v>47.402041416046707</v>
      </c>
      <c r="E4785" s="6">
        <f t="shared" si="449"/>
        <v>1.4270472554032354E-2</v>
      </c>
      <c r="F4785" s="6">
        <f t="shared" si="445"/>
        <v>0.15541652923294003</v>
      </c>
      <c r="G4785" s="6">
        <f t="shared" si="446"/>
        <v>-0.13298801831062823</v>
      </c>
      <c r="H4785" s="6">
        <f t="shared" si="447"/>
        <v>0.16152896341869294</v>
      </c>
      <c r="I4785" s="6">
        <f t="shared" si="448"/>
        <v>1</v>
      </c>
    </row>
    <row r="4786" spans="1:9" x14ac:dyDescent="0.25">
      <c r="A4786" s="6">
        <v>4775</v>
      </c>
      <c r="B4786" s="6">
        <v>-0.98704958872986026</v>
      </c>
      <c r="C4786" s="6">
        <v>0.39963988158818325</v>
      </c>
      <c r="D4786" s="6">
        <f t="shared" si="444"/>
        <v>63.16854599906636</v>
      </c>
      <c r="E4786" s="6">
        <f t="shared" si="449"/>
        <v>-6.2358049716371641E-2</v>
      </c>
      <c r="F4786" s="6">
        <f t="shared" si="445"/>
        <v>0.20710998688218479</v>
      </c>
      <c r="G4786" s="6">
        <f t="shared" si="446"/>
        <v>-0.23235152908572115</v>
      </c>
      <c r="H4786" s="6">
        <f t="shared" si="447"/>
        <v>0.10763542965297786</v>
      </c>
      <c r="I4786" s="6">
        <f t="shared" si="448"/>
        <v>1</v>
      </c>
    </row>
    <row r="4787" spans="1:9" x14ac:dyDescent="0.25">
      <c r="A4787" s="6">
        <v>4776</v>
      </c>
      <c r="B4787" s="6">
        <v>0.63120069171418436</v>
      </c>
      <c r="C4787" s="6">
        <v>0.70000305185094758</v>
      </c>
      <c r="D4787" s="6">
        <f t="shared" si="444"/>
        <v>54.761047724601362</v>
      </c>
      <c r="E4787" s="6">
        <f t="shared" si="449"/>
        <v>9.3979780173904126E-2</v>
      </c>
      <c r="F4787" s="6">
        <f t="shared" si="445"/>
        <v>0.17954441876918478</v>
      </c>
      <c r="G4787" s="6">
        <f t="shared" si="446"/>
        <v>-6.4297178677805933E-2</v>
      </c>
      <c r="H4787" s="6">
        <f t="shared" si="447"/>
        <v>0.25225673902561419</v>
      </c>
      <c r="I4787" s="6">
        <f t="shared" si="448"/>
        <v>1</v>
      </c>
    </row>
    <row r="4788" spans="1:9" x14ac:dyDescent="0.25">
      <c r="A4788" s="6">
        <v>4777</v>
      </c>
      <c r="B4788" s="6">
        <v>-0.29943180379632395</v>
      </c>
      <c r="C4788" s="6">
        <v>0.94112979522080142</v>
      </c>
      <c r="D4788" s="6">
        <f t="shared" si="444"/>
        <v>44.756130857917519</v>
      </c>
      <c r="E4788" s="6">
        <f t="shared" si="449"/>
        <v>4.072139475975952E-3</v>
      </c>
      <c r="F4788" s="6">
        <f t="shared" si="445"/>
        <v>0.14674141264890989</v>
      </c>
      <c r="G4788" s="6">
        <f t="shared" si="446"/>
        <v>-0.13901746730342476</v>
      </c>
      <c r="H4788" s="6">
        <f t="shared" si="447"/>
        <v>0.14716174625537667</v>
      </c>
      <c r="I4788" s="6">
        <f t="shared" si="448"/>
        <v>1</v>
      </c>
    </row>
    <row r="4789" spans="1:9" x14ac:dyDescent="0.25">
      <c r="A4789" s="6">
        <v>4778</v>
      </c>
      <c r="B4789" s="6">
        <v>0.29895204534113873</v>
      </c>
      <c r="C4789" s="6">
        <v>0.6403088473158971</v>
      </c>
      <c r="D4789" s="6">
        <f t="shared" si="444"/>
        <v>56.477072689549473</v>
      </c>
      <c r="E4789" s="6">
        <f t="shared" si="449"/>
        <v>6.1881511453882321E-2</v>
      </c>
      <c r="F4789" s="6">
        <f t="shared" si="445"/>
        <v>0.18517073012967039</v>
      </c>
      <c r="G4789" s="6">
        <f t="shared" si="446"/>
        <v>-9.885624857533909E-2</v>
      </c>
      <c r="H4789" s="6">
        <f t="shared" si="447"/>
        <v>0.22261927148310373</v>
      </c>
      <c r="I4789" s="6">
        <f t="shared" si="448"/>
        <v>1</v>
      </c>
    </row>
    <row r="4790" spans="1:9" x14ac:dyDescent="0.25">
      <c r="A4790" s="6">
        <v>4779</v>
      </c>
      <c r="B4790" s="6">
        <v>-1.6700323612894863</v>
      </c>
      <c r="C4790" s="6">
        <v>0.22769859920041505</v>
      </c>
      <c r="D4790" s="6">
        <f t="shared" si="444"/>
        <v>68.902040347398128</v>
      </c>
      <c r="E4790" s="6">
        <f t="shared" si="449"/>
        <v>-0.12834045417182866</v>
      </c>
      <c r="F4790" s="6">
        <f t="shared" si="445"/>
        <v>0.2259083290078627</v>
      </c>
      <c r="G4790" s="6">
        <f t="shared" si="446"/>
        <v>-0.30588112806365364</v>
      </c>
      <c r="H4790" s="6">
        <f t="shared" si="447"/>
        <v>4.9200219719996302E-2</v>
      </c>
      <c r="I4790" s="6">
        <f t="shared" si="448"/>
        <v>1</v>
      </c>
    </row>
    <row r="4791" spans="1:9" x14ac:dyDescent="0.25">
      <c r="A4791" s="6">
        <v>4780</v>
      </c>
      <c r="B4791" s="6">
        <v>1.1637780517048668</v>
      </c>
      <c r="C4791" s="6">
        <v>5.2522354808191167E-2</v>
      </c>
      <c r="D4791" s="6">
        <f t="shared" si="444"/>
        <v>79.91491629509126</v>
      </c>
      <c r="E4791" s="6">
        <f t="shared" si="449"/>
        <v>0.1454316413080104</v>
      </c>
      <c r="F4791" s="6">
        <f t="shared" si="445"/>
        <v>0.2620161190002992</v>
      </c>
      <c r="G4791" s="6">
        <f t="shared" si="446"/>
        <v>-4.5771818784881041E-2</v>
      </c>
      <c r="H4791" s="6">
        <f t="shared" si="447"/>
        <v>0.3366351014009018</v>
      </c>
      <c r="I4791" s="6">
        <f t="shared" si="448"/>
        <v>1</v>
      </c>
    </row>
    <row r="4792" spans="1:9" x14ac:dyDescent="0.25">
      <c r="A4792" s="6">
        <v>4781</v>
      </c>
      <c r="B4792" s="6">
        <v>1.6062494978541508</v>
      </c>
      <c r="C4792" s="6">
        <v>0.39069795831171605</v>
      </c>
      <c r="D4792" s="6">
        <f t="shared" si="444"/>
        <v>63.431667317232794</v>
      </c>
      <c r="E4792" s="6">
        <f t="shared" si="449"/>
        <v>0.18817844414521404</v>
      </c>
      <c r="F4792" s="6">
        <f t="shared" si="445"/>
        <v>0.20797267972863212</v>
      </c>
      <c r="G4792" s="6">
        <f t="shared" si="446"/>
        <v>1.7831288542389856E-2</v>
      </c>
      <c r="H4792" s="6">
        <f t="shared" si="447"/>
        <v>0.35852559974803822</v>
      </c>
      <c r="I4792" s="6">
        <f t="shared" si="448"/>
        <v>1</v>
      </c>
    </row>
    <row r="4793" spans="1:9" x14ac:dyDescent="0.25">
      <c r="A4793" s="6">
        <v>4782</v>
      </c>
      <c r="B4793" s="6">
        <v>0.8646725291328039</v>
      </c>
      <c r="C4793" s="6">
        <v>0.71703238013855408</v>
      </c>
      <c r="D4793" s="6">
        <f t="shared" si="444"/>
        <v>54.252126299495337</v>
      </c>
      <c r="E4793" s="6">
        <f t="shared" si="449"/>
        <v>0.1165353025449595</v>
      </c>
      <c r="F4793" s="6">
        <f t="shared" si="445"/>
        <v>0.1778758239327716</v>
      </c>
      <c r="G4793" s="6">
        <f t="shared" si="446"/>
        <v>-4.1004466620863156E-2</v>
      </c>
      <c r="H4793" s="6">
        <f t="shared" si="447"/>
        <v>0.27407507171078216</v>
      </c>
      <c r="I4793" s="6">
        <f t="shared" si="448"/>
        <v>1</v>
      </c>
    </row>
    <row r="4794" spans="1:9" x14ac:dyDescent="0.25">
      <c r="A4794" s="6">
        <v>4783</v>
      </c>
      <c r="B4794" s="6">
        <v>-0.50989342526008841</v>
      </c>
      <c r="C4794" s="6">
        <v>0.87911618396557512</v>
      </c>
      <c r="D4794" s="6">
        <f t="shared" si="444"/>
        <v>48.383733966151411</v>
      </c>
      <c r="E4794" s="6">
        <f t="shared" si="449"/>
        <v>-1.626038483899285E-2</v>
      </c>
      <c r="F4794" s="6">
        <f t="shared" si="445"/>
        <v>0.15863519333164397</v>
      </c>
      <c r="G4794" s="6">
        <f t="shared" si="446"/>
        <v>-0.16503591738354972</v>
      </c>
      <c r="H4794" s="6">
        <f t="shared" si="447"/>
        <v>0.13251514770556405</v>
      </c>
      <c r="I4794" s="6">
        <f t="shared" si="448"/>
        <v>1</v>
      </c>
    </row>
    <row r="4795" spans="1:9" x14ac:dyDescent="0.25">
      <c r="A4795" s="6">
        <v>4784</v>
      </c>
      <c r="B4795" s="6">
        <v>-0.69418888415384572</v>
      </c>
      <c r="C4795" s="6">
        <v>0.97897274697103798</v>
      </c>
      <c r="D4795" s="6">
        <f t="shared" si="444"/>
        <v>40.68655822944023</v>
      </c>
      <c r="E4795" s="6">
        <f t="shared" si="449"/>
        <v>-3.4065017688601554E-2</v>
      </c>
      <c r="F4795" s="6">
        <f t="shared" si="445"/>
        <v>0.13339855157193517</v>
      </c>
      <c r="G4795" s="6">
        <f t="shared" si="446"/>
        <v>-0.17049420730146553</v>
      </c>
      <c r="H4795" s="6">
        <f t="shared" si="447"/>
        <v>0.10236417192426243</v>
      </c>
      <c r="I4795" s="6">
        <f t="shared" si="448"/>
        <v>1</v>
      </c>
    </row>
    <row r="4796" spans="1:9" x14ac:dyDescent="0.25">
      <c r="A4796" s="6">
        <v>4785</v>
      </c>
      <c r="B4796" s="6">
        <v>0.24646510610182304</v>
      </c>
      <c r="C4796" s="6">
        <v>0.39338358714560379</v>
      </c>
      <c r="D4796" s="6">
        <f t="shared" si="444"/>
        <v>63.352392821154062</v>
      </c>
      <c r="E4796" s="6">
        <f t="shared" si="449"/>
        <v>5.6810791382073809E-2</v>
      </c>
      <c r="F4796" s="6">
        <f t="shared" si="445"/>
        <v>0.20771276334804611</v>
      </c>
      <c r="G4796" s="6">
        <f t="shared" si="446"/>
        <v>-0.11342988422910327</v>
      </c>
      <c r="H4796" s="6">
        <f t="shared" si="447"/>
        <v>0.22705146699325091</v>
      </c>
      <c r="I4796" s="6">
        <f t="shared" si="448"/>
        <v>1</v>
      </c>
    </row>
    <row r="4797" spans="1:9" x14ac:dyDescent="0.25">
      <c r="A4797" s="6">
        <v>4786</v>
      </c>
      <c r="B4797" s="6">
        <v>-1.2528153092716821</v>
      </c>
      <c r="C4797" s="6">
        <v>9.1738639484847562E-2</v>
      </c>
      <c r="D4797" s="6">
        <f t="shared" si="444"/>
        <v>76.134080775385144</v>
      </c>
      <c r="E4797" s="6">
        <f t="shared" si="449"/>
        <v>-8.8033457600331877E-2</v>
      </c>
      <c r="F4797" s="6">
        <f t="shared" si="445"/>
        <v>0.24961993696847587</v>
      </c>
      <c r="G4797" s="6">
        <f t="shared" si="446"/>
        <v>-0.27465912635714862</v>
      </c>
      <c r="H4797" s="6">
        <f t="shared" si="447"/>
        <v>9.8592211156484866E-2</v>
      </c>
      <c r="I4797" s="6">
        <f t="shared" si="448"/>
        <v>1</v>
      </c>
    </row>
    <row r="4798" spans="1:9" x14ac:dyDescent="0.25">
      <c r="A4798" s="6">
        <v>4787</v>
      </c>
      <c r="B4798" s="6">
        <v>-1.0650046533555724</v>
      </c>
      <c r="C4798" s="6">
        <v>0.42124698629718926</v>
      </c>
      <c r="D4798" s="6">
        <f t="shared" si="444"/>
        <v>62.54176659699754</v>
      </c>
      <c r="E4798" s="6">
        <f t="shared" si="449"/>
        <v>-6.9889224454803237E-2</v>
      </c>
      <c r="F4798" s="6">
        <f t="shared" si="445"/>
        <v>0.20505497244917226</v>
      </c>
      <c r="G4798" s="6">
        <f t="shared" si="446"/>
        <v>-0.23903723531345272</v>
      </c>
      <c r="H4798" s="6">
        <f t="shared" si="447"/>
        <v>9.9258786403846236E-2</v>
      </c>
      <c r="I4798" s="6">
        <f t="shared" si="448"/>
        <v>1</v>
      </c>
    </row>
    <row r="4799" spans="1:9" x14ac:dyDescent="0.25">
      <c r="A4799" s="6">
        <v>4788</v>
      </c>
      <c r="B4799" s="6">
        <v>-1.7276670405408368</v>
      </c>
      <c r="C4799" s="6">
        <v>0.91033661915952024</v>
      </c>
      <c r="D4799" s="6">
        <f t="shared" si="444"/>
        <v>46.773059029726333</v>
      </c>
      <c r="E4799" s="6">
        <f t="shared" si="449"/>
        <v>-0.13390849317634271</v>
      </c>
      <c r="F4799" s="6">
        <f t="shared" si="445"/>
        <v>0.15335429190074207</v>
      </c>
      <c r="G4799" s="6">
        <f t="shared" si="446"/>
        <v>-0.28018672764576236</v>
      </c>
      <c r="H4799" s="6">
        <f t="shared" si="447"/>
        <v>1.2369741293076969E-2</v>
      </c>
      <c r="I4799" s="6">
        <f t="shared" si="448"/>
        <v>1</v>
      </c>
    </row>
    <row r="4800" spans="1:9" x14ac:dyDescent="0.25">
      <c r="A4800" s="6">
        <v>4789</v>
      </c>
      <c r="B4800" s="6">
        <v>0.55262034948100336</v>
      </c>
      <c r="C4800" s="6">
        <v>0.25601977599414044</v>
      </c>
      <c r="D4800" s="6">
        <f t="shared" si="444"/>
        <v>67.819610026497074</v>
      </c>
      <c r="E4800" s="6">
        <f t="shared" si="449"/>
        <v>8.6388197879600614E-2</v>
      </c>
      <c r="F4800" s="6">
        <f t="shared" si="445"/>
        <v>0.22235937713605597</v>
      </c>
      <c r="G4800" s="6">
        <f t="shared" si="446"/>
        <v>-8.9752400271061156E-2</v>
      </c>
      <c r="H4800" s="6">
        <f t="shared" si="447"/>
        <v>0.26252879603026236</v>
      </c>
      <c r="I4800" s="6">
        <f t="shared" si="448"/>
        <v>1</v>
      </c>
    </row>
    <row r="4801" spans="1:9" x14ac:dyDescent="0.25">
      <c r="A4801" s="6">
        <v>4790</v>
      </c>
      <c r="B4801" s="6">
        <v>1.3103749552101362</v>
      </c>
      <c r="C4801" s="6">
        <v>0.54341257972960599</v>
      </c>
      <c r="D4801" s="6">
        <f t="shared" si="444"/>
        <v>59.145912676964151</v>
      </c>
      <c r="E4801" s="6">
        <f t="shared" si="449"/>
        <v>0.15959424769814129</v>
      </c>
      <c r="F4801" s="6">
        <f t="shared" si="445"/>
        <v>0.19392102517037427</v>
      </c>
      <c r="G4801" s="6">
        <f t="shared" si="446"/>
        <v>-4.8975290369558111E-3</v>
      </c>
      <c r="H4801" s="6">
        <f t="shared" si="447"/>
        <v>0.32408602443323842</v>
      </c>
      <c r="I4801" s="6">
        <f t="shared" si="448"/>
        <v>1</v>
      </c>
    </row>
    <row r="4802" spans="1:9" x14ac:dyDescent="0.25">
      <c r="A4802" s="6">
        <v>4791</v>
      </c>
      <c r="B4802" s="6">
        <v>-0.36230517252988648</v>
      </c>
      <c r="C4802" s="6">
        <v>0.91817987609485152</v>
      </c>
      <c r="D4802" s="6">
        <f t="shared" si="444"/>
        <v>46.311522596788947</v>
      </c>
      <c r="E4802" s="6">
        <f t="shared" si="449"/>
        <v>-2.0020050148249965E-3</v>
      </c>
      <c r="F4802" s="6">
        <f t="shared" si="445"/>
        <v>0.15184105769438999</v>
      </c>
      <c r="G4802" s="6">
        <f t="shared" si="446"/>
        <v>-0.14755674491895654</v>
      </c>
      <c r="H4802" s="6">
        <f t="shared" si="447"/>
        <v>0.14355273488930653</v>
      </c>
      <c r="I4802" s="6">
        <f t="shared" si="448"/>
        <v>1</v>
      </c>
    </row>
    <row r="4803" spans="1:9" x14ac:dyDescent="0.25">
      <c r="A4803" s="6">
        <v>4792</v>
      </c>
      <c r="B4803" s="6">
        <v>-5.7750639825826511E-2</v>
      </c>
      <c r="C4803" s="6">
        <v>0.95187231055635246</v>
      </c>
      <c r="D4803" s="6">
        <f t="shared" si="444"/>
        <v>43.874588851325434</v>
      </c>
      <c r="E4803" s="6">
        <f t="shared" si="449"/>
        <v>2.742075813966971E-2</v>
      </c>
      <c r="F4803" s="6">
        <f t="shared" si="445"/>
        <v>0.14385111098795225</v>
      </c>
      <c r="G4803" s="6">
        <f t="shared" si="446"/>
        <v>-0.11425265359843748</v>
      </c>
      <c r="H4803" s="6">
        <f t="shared" si="447"/>
        <v>0.1690941698777769</v>
      </c>
      <c r="I4803" s="6">
        <f t="shared" si="448"/>
        <v>1</v>
      </c>
    </row>
    <row r="4804" spans="1:9" x14ac:dyDescent="0.25">
      <c r="A4804" s="6">
        <v>4793</v>
      </c>
      <c r="B4804" s="6">
        <v>-0.27257556212134659</v>
      </c>
      <c r="C4804" s="6">
        <v>0.27079073458052311</v>
      </c>
      <c r="D4804" s="6">
        <f t="shared" si="444"/>
        <v>67.284393533596088</v>
      </c>
      <c r="E4804" s="6">
        <f t="shared" si="449"/>
        <v>6.6666989166346904E-3</v>
      </c>
      <c r="F4804" s="6">
        <f t="shared" si="445"/>
        <v>0.22060456896261013</v>
      </c>
      <c r="G4804" s="6">
        <f t="shared" si="446"/>
        <v>-0.16877749235015135</v>
      </c>
      <c r="H4804" s="6">
        <f t="shared" si="447"/>
        <v>0.18211089018342072</v>
      </c>
      <c r="I4804" s="6">
        <f t="shared" si="448"/>
        <v>1</v>
      </c>
    </row>
    <row r="4805" spans="1:9" x14ac:dyDescent="0.25">
      <c r="A4805" s="6">
        <v>4794</v>
      </c>
      <c r="B4805" s="6">
        <v>-0.81460939327371307</v>
      </c>
      <c r="C4805" s="6">
        <v>0.87188329721976376</v>
      </c>
      <c r="D4805" s="6">
        <f t="shared" si="444"/>
        <v>48.717850149489387</v>
      </c>
      <c r="E4805" s="6">
        <f t="shared" si="449"/>
        <v>-4.5698744126094482E-2</v>
      </c>
      <c r="F4805" s="6">
        <f t="shared" si="445"/>
        <v>0.15973065622783406</v>
      </c>
      <c r="G4805" s="6">
        <f t="shared" si="446"/>
        <v>-0.19498708116389732</v>
      </c>
      <c r="H4805" s="6">
        <f t="shared" si="447"/>
        <v>0.10358959291170836</v>
      </c>
      <c r="I4805" s="6">
        <f t="shared" si="448"/>
        <v>1</v>
      </c>
    </row>
    <row r="4806" spans="1:9" x14ac:dyDescent="0.25">
      <c r="A4806" s="6">
        <v>4795</v>
      </c>
      <c r="B4806" s="6">
        <v>-0.11781139619415626</v>
      </c>
      <c r="C4806" s="6">
        <v>0.44138920255134739</v>
      </c>
      <c r="D4806" s="6">
        <f t="shared" si="444"/>
        <v>61.967372391812546</v>
      </c>
      <c r="E4806" s="6">
        <f t="shared" si="449"/>
        <v>2.1618337818372621E-2</v>
      </c>
      <c r="F4806" s="6">
        <f t="shared" si="445"/>
        <v>0.20317171276004115</v>
      </c>
      <c r="G4806" s="6">
        <f t="shared" si="446"/>
        <v>-0.14675113934250972</v>
      </c>
      <c r="H4806" s="6">
        <f t="shared" si="447"/>
        <v>0.18998781497925499</v>
      </c>
      <c r="I4806" s="6">
        <f t="shared" si="448"/>
        <v>1</v>
      </c>
    </row>
    <row r="4807" spans="1:9" x14ac:dyDescent="0.25">
      <c r="A4807" s="6">
        <v>4796</v>
      </c>
      <c r="B4807" s="6">
        <v>-2.1561936591751873</v>
      </c>
      <c r="C4807" s="6">
        <v>0.97549363689077428</v>
      </c>
      <c r="D4807" s="6">
        <f t="shared" si="444"/>
        <v>41.230887815026549</v>
      </c>
      <c r="E4807" s="6">
        <f t="shared" si="449"/>
        <v>-0.17530809768568284</v>
      </c>
      <c r="F4807" s="6">
        <f t="shared" si="445"/>
        <v>0.13518323873779195</v>
      </c>
      <c r="G4807" s="6">
        <f t="shared" si="446"/>
        <v>-0.31264687160769589</v>
      </c>
      <c r="H4807" s="6">
        <f t="shared" si="447"/>
        <v>-3.7969323763669821E-2</v>
      </c>
      <c r="I4807" s="6">
        <f t="shared" si="448"/>
        <v>1</v>
      </c>
    </row>
    <row r="4808" spans="1:9" x14ac:dyDescent="0.25">
      <c r="A4808" s="6">
        <v>4797</v>
      </c>
      <c r="B4808" s="6">
        <v>0.91479023467400111</v>
      </c>
      <c r="C4808" s="6">
        <v>6.2776573992126231E-2</v>
      </c>
      <c r="D4808" s="6">
        <f t="shared" si="444"/>
        <v>78.744885692336368</v>
      </c>
      <c r="E4808" s="6">
        <f t="shared" si="449"/>
        <v>0.12137713289597332</v>
      </c>
      <c r="F4808" s="6">
        <f t="shared" si="445"/>
        <v>0.25817995308962743</v>
      </c>
      <c r="G4808" s="6">
        <f t="shared" si="446"/>
        <v>-6.8421465588739933E-2</v>
      </c>
      <c r="H4808" s="6">
        <f t="shared" si="447"/>
        <v>0.31117573138068655</v>
      </c>
      <c r="I4808" s="6">
        <f t="shared" si="448"/>
        <v>1</v>
      </c>
    </row>
    <row r="4809" spans="1:9" x14ac:dyDescent="0.25">
      <c r="A4809" s="6">
        <v>4798</v>
      </c>
      <c r="B4809" s="6">
        <v>-0.6202219537954079</v>
      </c>
      <c r="C4809" s="6">
        <v>0.97967467268898589</v>
      </c>
      <c r="D4809" s="6">
        <f t="shared" si="444"/>
        <v>40.568266938985381</v>
      </c>
      <c r="E4809" s="6">
        <f t="shared" si="449"/>
        <v>-2.6919133324713025E-2</v>
      </c>
      <c r="F4809" s="6">
        <f t="shared" si="445"/>
        <v>0.1330107112753619</v>
      </c>
      <c r="G4809" s="6">
        <f t="shared" si="446"/>
        <v>-0.16314985281887379</v>
      </c>
      <c r="H4809" s="6">
        <f t="shared" si="447"/>
        <v>0.10931158616944775</v>
      </c>
      <c r="I4809" s="6">
        <f t="shared" si="448"/>
        <v>1</v>
      </c>
    </row>
    <row r="4810" spans="1:9" x14ac:dyDescent="0.25">
      <c r="A4810" s="6">
        <v>4799</v>
      </c>
      <c r="B4810" s="6">
        <v>0.97997599368682131</v>
      </c>
      <c r="C4810" s="6">
        <v>0.44990386669515059</v>
      </c>
      <c r="D4810" s="6">
        <f t="shared" si="444"/>
        <v>61.726998493245411</v>
      </c>
      <c r="E4810" s="6">
        <f t="shared" si="449"/>
        <v>0.1276746755115806</v>
      </c>
      <c r="F4810" s="6">
        <f t="shared" si="445"/>
        <v>0.20238360161719807</v>
      </c>
      <c r="G4810" s="6">
        <f t="shared" si="446"/>
        <v>-4.0367928408345882E-2</v>
      </c>
      <c r="H4810" s="6">
        <f t="shared" si="447"/>
        <v>0.29571727943150705</v>
      </c>
      <c r="I4810" s="6">
        <f t="shared" si="448"/>
        <v>1</v>
      </c>
    </row>
    <row r="4811" spans="1:9" x14ac:dyDescent="0.25">
      <c r="A4811" s="6">
        <v>4800</v>
      </c>
      <c r="B4811" s="6">
        <v>-0.22060021365177818</v>
      </c>
      <c r="C4811" s="6">
        <v>0.6046327097384564</v>
      </c>
      <c r="D4811" s="6">
        <f t="shared" si="444"/>
        <v>57.469114068901852</v>
      </c>
      <c r="E4811" s="6">
        <f t="shared" si="449"/>
        <v>1.1687994624548E-2</v>
      </c>
      <c r="F4811" s="6">
        <f t="shared" si="445"/>
        <v>0.18842332481607166</v>
      </c>
      <c r="G4811" s="6">
        <f t="shared" si="446"/>
        <v>-0.15045533006535264</v>
      </c>
      <c r="H4811" s="6">
        <f t="shared" si="447"/>
        <v>0.17383131931444865</v>
      </c>
      <c r="I4811" s="6">
        <f t="shared" si="448"/>
        <v>1</v>
      </c>
    </row>
    <row r="4812" spans="1:9" x14ac:dyDescent="0.25">
      <c r="A4812" s="6">
        <v>4801</v>
      </c>
      <c r="B4812" s="6">
        <v>-0.58881369113805704</v>
      </c>
      <c r="C4812" s="6">
        <v>0.26013977477340006</v>
      </c>
      <c r="D4812" s="6">
        <f t="shared" si="444"/>
        <v>67.668484715331942</v>
      </c>
      <c r="E4812" s="6">
        <f t="shared" si="449"/>
        <v>-2.3884806877306729E-2</v>
      </c>
      <c r="F4812" s="6">
        <f t="shared" si="445"/>
        <v>0.22186388431256374</v>
      </c>
      <c r="G4812" s="6">
        <f t="shared" si="446"/>
        <v>-0.19982904479772423</v>
      </c>
      <c r="H4812" s="6">
        <f t="shared" si="447"/>
        <v>0.15205943104311076</v>
      </c>
      <c r="I4812" s="6">
        <f t="shared" si="448"/>
        <v>1</v>
      </c>
    </row>
    <row r="4813" spans="1:9" x14ac:dyDescent="0.25">
      <c r="A4813" s="6">
        <v>4802</v>
      </c>
      <c r="B4813" s="6">
        <v>-1.4675879356218502</v>
      </c>
      <c r="C4813" s="6">
        <v>0.98678548539689326</v>
      </c>
      <c r="D4813" s="6">
        <f t="shared" ref="D4813:D4876" si="450">CHIINV(C4813,$B$5)</f>
        <v>39.137538516641598</v>
      </c>
      <c r="E4813" s="6">
        <f t="shared" si="449"/>
        <v>-0.10878246455505761</v>
      </c>
      <c r="F4813" s="6">
        <f t="shared" ref="F4813:F4876" si="451">$B$2/($B$5)*D4813</f>
        <v>0.12831979841521834</v>
      </c>
      <c r="G4813" s="6">
        <f t="shared" ref="G4813:G4876" si="452">E4813-$B$8*SQRT(F4813/$B$6*(1/$B$3+1/$B$4))</f>
        <v>-0.24258938536187943</v>
      </c>
      <c r="H4813" s="6">
        <f t="shared" ref="H4813:H4876" si="453">E4813+$B$8*SQRT(F4813/$B$6*(1/$B$3+1/$B$4))</f>
        <v>2.5024456251764221E-2</v>
      </c>
      <c r="I4813" s="6">
        <f t="shared" ref="I4813:I4876" si="454">IF(-G4813&lt;$B$9,1,0)*IF(H4813&lt;$B$9,1,0)</f>
        <v>1</v>
      </c>
    </row>
    <row r="4814" spans="1:9" x14ac:dyDescent="0.25">
      <c r="A4814" s="6">
        <v>4803</v>
      </c>
      <c r="B4814" s="6">
        <v>2.673914423212409E-2</v>
      </c>
      <c r="C4814" s="6">
        <v>7.0589312417981512E-2</v>
      </c>
      <c r="D4814" s="6">
        <f t="shared" si="450"/>
        <v>77.956456883067617</v>
      </c>
      <c r="E4814" s="6">
        <f t="shared" ref="E4814:E4877" si="455">$B$1+B4814*SQRT($B$2/$B$6*(1/$B$3+1/$B$4))</f>
        <v>3.5583246752922723E-2</v>
      </c>
      <c r="F4814" s="6">
        <f t="shared" si="451"/>
        <v>0.2555949406002217</v>
      </c>
      <c r="G4814" s="6">
        <f t="shared" si="452"/>
        <v>-0.15326278737815169</v>
      </c>
      <c r="H4814" s="6">
        <f t="shared" si="453"/>
        <v>0.22442928088399716</v>
      </c>
      <c r="I4814" s="6">
        <f t="shared" si="454"/>
        <v>1</v>
      </c>
    </row>
    <row r="4815" spans="1:9" x14ac:dyDescent="0.25">
      <c r="A4815" s="6">
        <v>4804</v>
      </c>
      <c r="B4815" s="6">
        <v>-0.58945033742929809</v>
      </c>
      <c r="C4815" s="6">
        <v>0.49818414868617816</v>
      </c>
      <c r="D4815" s="6">
        <f t="shared" si="450"/>
        <v>60.384611801872445</v>
      </c>
      <c r="E4815" s="6">
        <f t="shared" si="455"/>
        <v>-2.3946312752376318E-2</v>
      </c>
      <c r="F4815" s="6">
        <f t="shared" si="451"/>
        <v>0.19798233377663096</v>
      </c>
      <c r="G4815" s="6">
        <f t="shared" si="452"/>
        <v>-0.19015164853094532</v>
      </c>
      <c r="H4815" s="6">
        <f t="shared" si="453"/>
        <v>0.14225902302619267</v>
      </c>
      <c r="I4815" s="6">
        <f t="shared" si="454"/>
        <v>1</v>
      </c>
    </row>
    <row r="4816" spans="1:9" x14ac:dyDescent="0.25">
      <c r="A4816" s="6">
        <v>4805</v>
      </c>
      <c r="B4816" s="6">
        <v>0.23229517864820082</v>
      </c>
      <c r="C4816" s="6">
        <v>0.26758629108554338</v>
      </c>
      <c r="D4816" s="6">
        <f t="shared" si="450"/>
        <v>67.398982258933941</v>
      </c>
      <c r="E4816" s="6">
        <f t="shared" si="455"/>
        <v>5.5441846334096392E-2</v>
      </c>
      <c r="F4816" s="6">
        <f t="shared" si="451"/>
        <v>0.22098026970142276</v>
      </c>
      <c r="G4816" s="6">
        <f t="shared" si="452"/>
        <v>-0.12015167654563814</v>
      </c>
      <c r="H4816" s="6">
        <f t="shared" si="453"/>
        <v>0.23103536921383094</v>
      </c>
      <c r="I4816" s="6">
        <f t="shared" si="454"/>
        <v>1</v>
      </c>
    </row>
    <row r="4817" spans="1:9" x14ac:dyDescent="0.25">
      <c r="A4817" s="6">
        <v>4806</v>
      </c>
      <c r="B4817" s="6">
        <v>0.48358401727455202</v>
      </c>
      <c r="C4817" s="6">
        <v>3.4913174840540788E-2</v>
      </c>
      <c r="D4817" s="6">
        <f t="shared" si="450"/>
        <v>82.479699786258763</v>
      </c>
      <c r="E4817" s="6">
        <f t="shared" si="455"/>
        <v>7.9718654551742096E-2</v>
      </c>
      <c r="F4817" s="6">
        <f t="shared" si="451"/>
        <v>0.27042524520084843</v>
      </c>
      <c r="G4817" s="6">
        <f t="shared" si="452"/>
        <v>-0.1145288098536405</v>
      </c>
      <c r="H4817" s="6">
        <f t="shared" si="453"/>
        <v>0.27396611895712469</v>
      </c>
      <c r="I4817" s="6">
        <f t="shared" si="454"/>
        <v>1</v>
      </c>
    </row>
    <row r="4818" spans="1:9" x14ac:dyDescent="0.25">
      <c r="A4818" s="6">
        <v>4807</v>
      </c>
      <c r="B4818" s="6">
        <v>-1.0390613169874996</v>
      </c>
      <c r="C4818" s="6">
        <v>0.31031220435193946</v>
      </c>
      <c r="D4818" s="6">
        <f t="shared" si="450"/>
        <v>65.93119973019212</v>
      </c>
      <c r="E4818" s="6">
        <f t="shared" si="455"/>
        <v>-6.7382860045717488E-2</v>
      </c>
      <c r="F4818" s="6">
        <f t="shared" si="451"/>
        <v>0.21616786796784301</v>
      </c>
      <c r="G4818" s="6">
        <f t="shared" si="452"/>
        <v>-0.24105386285594504</v>
      </c>
      <c r="H4818" s="6">
        <f t="shared" si="453"/>
        <v>0.10628814276451005</v>
      </c>
      <c r="I4818" s="6">
        <f t="shared" si="454"/>
        <v>1</v>
      </c>
    </row>
    <row r="4819" spans="1:9" x14ac:dyDescent="0.25">
      <c r="A4819" s="6">
        <v>4808</v>
      </c>
      <c r="B4819" s="6">
        <v>-9.1812353275599889E-2</v>
      </c>
      <c r="C4819" s="6">
        <v>0.8393200476088748</v>
      </c>
      <c r="D4819" s="6">
        <f t="shared" si="450"/>
        <v>50.096190969049623</v>
      </c>
      <c r="E4819" s="6">
        <f t="shared" si="455"/>
        <v>2.4130083991526947E-2</v>
      </c>
      <c r="F4819" s="6">
        <f t="shared" si="451"/>
        <v>0.1642498064559004</v>
      </c>
      <c r="G4819" s="6">
        <f t="shared" si="452"/>
        <v>-0.12725537977671589</v>
      </c>
      <c r="H4819" s="6">
        <f t="shared" si="453"/>
        <v>0.17551554775976977</v>
      </c>
      <c r="I4819" s="6">
        <f t="shared" si="454"/>
        <v>1</v>
      </c>
    </row>
    <row r="4820" spans="1:9" x14ac:dyDescent="0.25">
      <c r="A4820" s="6">
        <v>4809</v>
      </c>
      <c r="B4820" s="6">
        <v>-1.3863018466508947</v>
      </c>
      <c r="C4820" s="6">
        <v>0.4247566148869289</v>
      </c>
      <c r="D4820" s="6">
        <f t="shared" si="450"/>
        <v>62.441049099237873</v>
      </c>
      <c r="E4820" s="6">
        <f t="shared" si="455"/>
        <v>-0.10092948229170834</v>
      </c>
      <c r="F4820" s="6">
        <f t="shared" si="451"/>
        <v>0.20472475114504221</v>
      </c>
      <c r="G4820" s="6">
        <f t="shared" si="452"/>
        <v>-0.26994123997399078</v>
      </c>
      <c r="H4820" s="6">
        <f t="shared" si="453"/>
        <v>6.8082275390574098E-2</v>
      </c>
      <c r="I4820" s="6">
        <f t="shared" si="454"/>
        <v>1</v>
      </c>
    </row>
    <row r="4821" spans="1:9" x14ac:dyDescent="0.25">
      <c r="A4821" s="6">
        <v>4810</v>
      </c>
      <c r="B4821" s="6">
        <v>-2.3913889890536666</v>
      </c>
      <c r="C4821" s="6">
        <v>0.93777275917844172</v>
      </c>
      <c r="D4821" s="6">
        <f t="shared" si="450"/>
        <v>45.007626296640495</v>
      </c>
      <c r="E4821" s="6">
        <f t="shared" si="455"/>
        <v>-0.19803012524710514</v>
      </c>
      <c r="F4821" s="6">
        <f t="shared" si="451"/>
        <v>0.1475659878578377</v>
      </c>
      <c r="G4821" s="6">
        <f t="shared" si="452"/>
        <v>-0.34152119625335775</v>
      </c>
      <c r="H4821" s="6">
        <f t="shared" si="453"/>
        <v>-5.4539054240852536E-2</v>
      </c>
      <c r="I4821" s="6">
        <f t="shared" si="454"/>
        <v>1</v>
      </c>
    </row>
    <row r="4822" spans="1:9" x14ac:dyDescent="0.25">
      <c r="A4822" s="6">
        <v>4811</v>
      </c>
      <c r="B4822" s="6">
        <v>1.9674189388751984</v>
      </c>
      <c r="C4822" s="6">
        <v>0.73070467238380077</v>
      </c>
      <c r="D4822" s="6">
        <f t="shared" si="450"/>
        <v>53.835225767907787</v>
      </c>
      <c r="E4822" s="6">
        <f t="shared" si="455"/>
        <v>0.22307072707219167</v>
      </c>
      <c r="F4822" s="6">
        <f t="shared" si="451"/>
        <v>0.17650893694395994</v>
      </c>
      <c r="G4822" s="6">
        <f t="shared" si="452"/>
        <v>6.613743254252602E-2</v>
      </c>
      <c r="H4822" s="6">
        <f t="shared" si="453"/>
        <v>0.38000402160185731</v>
      </c>
      <c r="I4822" s="6">
        <f t="shared" si="454"/>
        <v>1</v>
      </c>
    </row>
    <row r="4823" spans="1:9" x14ac:dyDescent="0.25">
      <c r="A4823" s="6">
        <v>4812</v>
      </c>
      <c r="B4823" s="6">
        <v>-1.573757799633313</v>
      </c>
      <c r="C4823" s="6">
        <v>0.43568224127933591</v>
      </c>
      <c r="D4823" s="6">
        <f t="shared" si="450"/>
        <v>62.129254455916886</v>
      </c>
      <c r="E4823" s="6">
        <f t="shared" si="455"/>
        <v>-0.11903944787826964</v>
      </c>
      <c r="F4823" s="6">
        <f t="shared" si="451"/>
        <v>0.203702473625957</v>
      </c>
      <c r="G4823" s="6">
        <f t="shared" si="452"/>
        <v>-0.28762870377051586</v>
      </c>
      <c r="H4823" s="6">
        <f t="shared" si="453"/>
        <v>4.9549808013976571E-2</v>
      </c>
      <c r="I4823" s="6">
        <f t="shared" si="454"/>
        <v>1</v>
      </c>
    </row>
    <row r="4824" spans="1:9" x14ac:dyDescent="0.25">
      <c r="A4824" s="6">
        <v>4813</v>
      </c>
      <c r="B4824" s="6">
        <v>0.57522129282006063</v>
      </c>
      <c r="C4824" s="6">
        <v>0.33057649464400157</v>
      </c>
      <c r="D4824" s="6">
        <f t="shared" si="450"/>
        <v>65.273962482807107</v>
      </c>
      <c r="E4824" s="6">
        <f t="shared" si="455"/>
        <v>8.8571656444571017E-2</v>
      </c>
      <c r="F4824" s="6">
        <f t="shared" si="451"/>
        <v>0.21401299174690855</v>
      </c>
      <c r="G4824" s="6">
        <f t="shared" si="452"/>
        <v>-8.42315558607169E-2</v>
      </c>
      <c r="H4824" s="6">
        <f t="shared" si="453"/>
        <v>0.26137486874985894</v>
      </c>
      <c r="I4824" s="6">
        <f t="shared" si="454"/>
        <v>1</v>
      </c>
    </row>
    <row r="4825" spans="1:9" x14ac:dyDescent="0.25">
      <c r="A4825" s="6">
        <v>4814</v>
      </c>
      <c r="B4825" s="6">
        <v>1.620587681827601</v>
      </c>
      <c r="C4825" s="6">
        <v>0.33265175328836938</v>
      </c>
      <c r="D4825" s="6">
        <f t="shared" si="450"/>
        <v>65.207844345954697</v>
      </c>
      <c r="E4825" s="6">
        <f t="shared" si="455"/>
        <v>0.18956364431731698</v>
      </c>
      <c r="F4825" s="6">
        <f t="shared" si="451"/>
        <v>0.21379621097034326</v>
      </c>
      <c r="G4825" s="6">
        <f t="shared" si="452"/>
        <v>1.684797320585732E-2</v>
      </c>
      <c r="H4825" s="6">
        <f t="shared" si="453"/>
        <v>0.36227931542877667</v>
      </c>
      <c r="I4825" s="6">
        <f t="shared" si="454"/>
        <v>1</v>
      </c>
    </row>
    <row r="4826" spans="1:9" x14ac:dyDescent="0.25">
      <c r="A4826" s="6">
        <v>4815</v>
      </c>
      <c r="B4826" s="6">
        <v>-0.40404756873613223</v>
      </c>
      <c r="C4826" s="6">
        <v>0.6173284096804712</v>
      </c>
      <c r="D4826" s="6">
        <f t="shared" si="450"/>
        <v>57.118040565180259</v>
      </c>
      <c r="E4826" s="6">
        <f t="shared" si="455"/>
        <v>-6.0347036129144369E-3</v>
      </c>
      <c r="F4826" s="6">
        <f t="shared" si="451"/>
        <v>0.187272264148132</v>
      </c>
      <c r="G4826" s="6">
        <f t="shared" si="452"/>
        <v>-0.16768201032171925</v>
      </c>
      <c r="H4826" s="6">
        <f t="shared" si="453"/>
        <v>0.15561260309589037</v>
      </c>
      <c r="I4826" s="6">
        <f t="shared" si="454"/>
        <v>1</v>
      </c>
    </row>
    <row r="4827" spans="1:9" x14ac:dyDescent="0.25">
      <c r="A4827" s="6">
        <v>4816</v>
      </c>
      <c r="B4827" s="6">
        <v>-0.63803099692449905</v>
      </c>
      <c r="C4827" s="6">
        <v>0.33735160374767298</v>
      </c>
      <c r="D4827" s="6">
        <f t="shared" si="450"/>
        <v>65.058867976154048</v>
      </c>
      <c r="E4827" s="6">
        <f t="shared" si="455"/>
        <v>-2.8639650347865003E-2</v>
      </c>
      <c r="F4827" s="6">
        <f t="shared" si="451"/>
        <v>0.21330776385624278</v>
      </c>
      <c r="G4827" s="6">
        <f t="shared" si="452"/>
        <v>-0.20115791218276366</v>
      </c>
      <c r="H4827" s="6">
        <f t="shared" si="453"/>
        <v>0.14387861148703365</v>
      </c>
      <c r="I4827" s="6">
        <f t="shared" si="454"/>
        <v>1</v>
      </c>
    </row>
    <row r="4828" spans="1:9" x14ac:dyDescent="0.25">
      <c r="A4828" s="6">
        <v>4817</v>
      </c>
      <c r="B4828" s="6">
        <v>0.2545948518672958</v>
      </c>
      <c r="C4828" s="6">
        <v>0.6147648548844874</v>
      </c>
      <c r="D4828" s="6">
        <f t="shared" si="450"/>
        <v>57.189081576212743</v>
      </c>
      <c r="E4828" s="6">
        <f t="shared" si="455"/>
        <v>5.7596199440328504E-2</v>
      </c>
      <c r="F4828" s="6">
        <f t="shared" si="451"/>
        <v>0.18750518549577949</v>
      </c>
      <c r="G4828" s="6">
        <f t="shared" si="452"/>
        <v>-0.10415160108359847</v>
      </c>
      <c r="H4828" s="6">
        <f t="shared" si="453"/>
        <v>0.21934399996425549</v>
      </c>
      <c r="I4828" s="6">
        <f t="shared" si="454"/>
        <v>1</v>
      </c>
    </row>
    <row r="4829" spans="1:9" x14ac:dyDescent="0.25">
      <c r="A4829" s="6">
        <v>4818</v>
      </c>
      <c r="B4829" s="6">
        <v>0.16432863958470989</v>
      </c>
      <c r="C4829" s="6">
        <v>0.49095126194036681</v>
      </c>
      <c r="D4829" s="6">
        <f t="shared" si="450"/>
        <v>60.583937129940331</v>
      </c>
      <c r="E4829" s="6">
        <f t="shared" si="455"/>
        <v>4.8875654842738737E-2</v>
      </c>
      <c r="F4829" s="6">
        <f t="shared" si="451"/>
        <v>0.19863585944242731</v>
      </c>
      <c r="G4829" s="6">
        <f t="shared" si="452"/>
        <v>-0.1176037709569186</v>
      </c>
      <c r="H4829" s="6">
        <f t="shared" si="453"/>
        <v>0.21535508064239606</v>
      </c>
      <c r="I4829" s="6">
        <f t="shared" si="454"/>
        <v>1</v>
      </c>
    </row>
    <row r="4830" spans="1:9" x14ac:dyDescent="0.25">
      <c r="A4830" s="6">
        <v>4819</v>
      </c>
      <c r="B4830" s="6">
        <v>-0.16983676687232219</v>
      </c>
      <c r="C4830" s="6">
        <v>0.17413861507003997</v>
      </c>
      <c r="D4830" s="6">
        <f t="shared" si="450"/>
        <v>71.222471011463327</v>
      </c>
      <c r="E4830" s="6">
        <f t="shared" si="455"/>
        <v>1.6592209505989559E-2</v>
      </c>
      <c r="F4830" s="6">
        <f t="shared" si="451"/>
        <v>0.23351629839824042</v>
      </c>
      <c r="G4830" s="6">
        <f t="shared" si="452"/>
        <v>-0.16391324972007287</v>
      </c>
      <c r="H4830" s="6">
        <f t="shared" si="453"/>
        <v>0.19709766873205198</v>
      </c>
      <c r="I4830" s="6">
        <f t="shared" si="454"/>
        <v>1</v>
      </c>
    </row>
    <row r="4831" spans="1:9" x14ac:dyDescent="0.25">
      <c r="A4831" s="6">
        <v>4820</v>
      </c>
      <c r="B4831" s="6">
        <v>1.4901934264344163</v>
      </c>
      <c r="C4831" s="6">
        <v>0.37824640644550922</v>
      </c>
      <c r="D4831" s="6">
        <f t="shared" si="450"/>
        <v>63.802167924271309</v>
      </c>
      <c r="E4831" s="6">
        <f t="shared" si="455"/>
        <v>0.17696636244770708</v>
      </c>
      <c r="F4831" s="6">
        <f t="shared" si="451"/>
        <v>0.20918743581728297</v>
      </c>
      <c r="G4831" s="6">
        <f t="shared" si="452"/>
        <v>6.1224373721766034E-3</v>
      </c>
      <c r="H4831" s="6">
        <f t="shared" si="453"/>
        <v>0.34781028752323756</v>
      </c>
      <c r="I4831" s="6">
        <f t="shared" si="454"/>
        <v>1</v>
      </c>
    </row>
    <row r="4832" spans="1:9" x14ac:dyDescent="0.25">
      <c r="A4832" s="6">
        <v>4821</v>
      </c>
      <c r="B4832" s="6">
        <v>-7.1778458732296713E-2</v>
      </c>
      <c r="C4832" s="6">
        <v>0.93810846278267768</v>
      </c>
      <c r="D4832" s="6">
        <f t="shared" si="450"/>
        <v>44.982918337127259</v>
      </c>
      <c r="E4832" s="6">
        <f t="shared" si="455"/>
        <v>2.6065542081663184E-2</v>
      </c>
      <c r="F4832" s="6">
        <f t="shared" si="451"/>
        <v>0.14748497815451561</v>
      </c>
      <c r="G4832" s="6">
        <f t="shared" si="452"/>
        <v>-0.11738613717505293</v>
      </c>
      <c r="H4832" s="6">
        <f t="shared" si="453"/>
        <v>0.16951722133837929</v>
      </c>
      <c r="I4832" s="6">
        <f t="shared" si="454"/>
        <v>1</v>
      </c>
    </row>
    <row r="4833" spans="1:9" x14ac:dyDescent="0.25">
      <c r="A4833" s="6">
        <v>4822</v>
      </c>
      <c r="B4833" s="6">
        <v>-0.78355469668167643</v>
      </c>
      <c r="C4833" s="6">
        <v>0.44270149845881529</v>
      </c>
      <c r="D4833" s="6">
        <f t="shared" si="450"/>
        <v>61.93023791162193</v>
      </c>
      <c r="E4833" s="6">
        <f t="shared" si="455"/>
        <v>-4.2698575405735767E-2</v>
      </c>
      <c r="F4833" s="6">
        <f t="shared" si="451"/>
        <v>0.20304996036597353</v>
      </c>
      <c r="G4833" s="6">
        <f t="shared" si="452"/>
        <v>-0.2110175965787183</v>
      </c>
      <c r="H4833" s="6">
        <f t="shared" si="453"/>
        <v>0.12562044576724676</v>
      </c>
      <c r="I4833" s="6">
        <f t="shared" si="454"/>
        <v>1</v>
      </c>
    </row>
    <row r="4834" spans="1:9" x14ac:dyDescent="0.25">
      <c r="A4834" s="6">
        <v>4823</v>
      </c>
      <c r="B4834" s="6">
        <v>1.7656384443398565</v>
      </c>
      <c r="C4834" s="6">
        <v>0.7745902890102847</v>
      </c>
      <c r="D4834" s="6">
        <f t="shared" si="450"/>
        <v>52.433396511973861</v>
      </c>
      <c r="E4834" s="6">
        <f t="shared" si="455"/>
        <v>0.20357687929656462</v>
      </c>
      <c r="F4834" s="6">
        <f t="shared" si="451"/>
        <v>0.17191277544909461</v>
      </c>
      <c r="G4834" s="6">
        <f t="shared" si="452"/>
        <v>4.8700274908617031E-2</v>
      </c>
      <c r="H4834" s="6">
        <f t="shared" si="453"/>
        <v>0.35845348368451224</v>
      </c>
      <c r="I4834" s="6">
        <f t="shared" si="454"/>
        <v>1</v>
      </c>
    </row>
    <row r="4835" spans="1:9" x14ac:dyDescent="0.25">
      <c r="A4835" s="6">
        <v>4824</v>
      </c>
      <c r="B4835" s="6">
        <v>-1.4691613614559174</v>
      </c>
      <c r="C4835" s="6">
        <v>0.54799035615100555</v>
      </c>
      <c r="D4835" s="6">
        <f t="shared" si="450"/>
        <v>59.020907652433884</v>
      </c>
      <c r="E4835" s="6">
        <f t="shared" si="455"/>
        <v>-0.1089344719320153</v>
      </c>
      <c r="F4835" s="6">
        <f t="shared" si="451"/>
        <v>0.19351117263093076</v>
      </c>
      <c r="G4835" s="6">
        <f t="shared" si="452"/>
        <v>-0.27325232984696446</v>
      </c>
      <c r="H4835" s="6">
        <f t="shared" si="453"/>
        <v>5.5383385982933853E-2</v>
      </c>
      <c r="I4835" s="6">
        <f t="shared" si="454"/>
        <v>1</v>
      </c>
    </row>
    <row r="4836" spans="1:9" x14ac:dyDescent="0.25">
      <c r="A4836" s="6">
        <v>4825</v>
      </c>
      <c r="B4836" s="6">
        <v>-0.36451183405006304</v>
      </c>
      <c r="C4836" s="6">
        <v>0.50215155491805785</v>
      </c>
      <c r="D4836" s="6">
        <f t="shared" si="450"/>
        <v>60.275474456259879</v>
      </c>
      <c r="E4836" s="6">
        <f t="shared" si="455"/>
        <v>-2.215188771092981E-3</v>
      </c>
      <c r="F4836" s="6">
        <f t="shared" si="451"/>
        <v>0.19762450641396681</v>
      </c>
      <c r="G4836" s="6">
        <f t="shared" si="452"/>
        <v>-0.16827025934041911</v>
      </c>
      <c r="H4836" s="6">
        <f t="shared" si="453"/>
        <v>0.16383988179823317</v>
      </c>
      <c r="I4836" s="6">
        <f t="shared" si="454"/>
        <v>1</v>
      </c>
    </row>
    <row r="4837" spans="1:9" x14ac:dyDescent="0.25">
      <c r="A4837" s="6">
        <v>4826</v>
      </c>
      <c r="B4837" s="6">
        <v>-0.79966866906033829</v>
      </c>
      <c r="C4837" s="6">
        <v>0.57179479354228335</v>
      </c>
      <c r="D4837" s="6">
        <f t="shared" si="450"/>
        <v>58.370550271814992</v>
      </c>
      <c r="E4837" s="6">
        <f t="shared" si="455"/>
        <v>-4.4255333036514952E-2</v>
      </c>
      <c r="F4837" s="6">
        <f t="shared" si="451"/>
        <v>0.1913788533502131</v>
      </c>
      <c r="G4837" s="6">
        <f t="shared" si="452"/>
        <v>-0.20766536557968812</v>
      </c>
      <c r="H4837" s="6">
        <f t="shared" si="453"/>
        <v>0.11915469950665823</v>
      </c>
      <c r="I4837" s="6">
        <f t="shared" si="454"/>
        <v>1</v>
      </c>
    </row>
    <row r="4838" spans="1:9" x14ac:dyDescent="0.25">
      <c r="A4838" s="6">
        <v>4827</v>
      </c>
      <c r="B4838" s="6">
        <v>-0.47021330829011276</v>
      </c>
      <c r="C4838" s="6">
        <v>0.80050050355540636</v>
      </c>
      <c r="D4838" s="6">
        <f t="shared" si="450"/>
        <v>51.545982835993271</v>
      </c>
      <c r="E4838" s="6">
        <f t="shared" si="455"/>
        <v>-1.2426921343360965E-2</v>
      </c>
      <c r="F4838" s="6">
        <f t="shared" si="451"/>
        <v>0.16900322241309268</v>
      </c>
      <c r="G4838" s="6">
        <f t="shared" si="452"/>
        <v>-0.1659873214894588</v>
      </c>
      <c r="H4838" s="6">
        <f t="shared" si="453"/>
        <v>0.14113347880273688</v>
      </c>
      <c r="I4838" s="6">
        <f t="shared" si="454"/>
        <v>1</v>
      </c>
    </row>
    <row r="4839" spans="1:9" x14ac:dyDescent="0.25">
      <c r="A4839" s="6">
        <v>4828</v>
      </c>
      <c r="B4839" s="6">
        <v>-1.6806188796181232</v>
      </c>
      <c r="C4839" s="6">
        <v>0.59984130375072486</v>
      </c>
      <c r="D4839" s="6">
        <f t="shared" si="450"/>
        <v>57.601164202672365</v>
      </c>
      <c r="E4839" s="6">
        <f t="shared" si="455"/>
        <v>-0.1293632090087001</v>
      </c>
      <c r="F4839" s="6">
        <f t="shared" si="451"/>
        <v>0.18885627607433561</v>
      </c>
      <c r="G4839" s="6">
        <f t="shared" si="452"/>
        <v>-0.29169270989793028</v>
      </c>
      <c r="H4839" s="6">
        <f t="shared" si="453"/>
        <v>3.2966291880530046E-2</v>
      </c>
      <c r="I4839" s="6">
        <f t="shared" si="454"/>
        <v>1</v>
      </c>
    </row>
    <row r="4840" spans="1:9" x14ac:dyDescent="0.25">
      <c r="A4840" s="6">
        <v>4829</v>
      </c>
      <c r="B4840" s="6">
        <v>-1.7085858416976407</v>
      </c>
      <c r="C4840" s="6">
        <v>0.8503372295297098</v>
      </c>
      <c r="D4840" s="6">
        <f t="shared" si="450"/>
        <v>49.649983577484029</v>
      </c>
      <c r="E4840" s="6">
        <f t="shared" si="455"/>
        <v>-0.13206507423497132</v>
      </c>
      <c r="F4840" s="6">
        <f t="shared" si="451"/>
        <v>0.16278683140158698</v>
      </c>
      <c r="G4840" s="6">
        <f t="shared" si="452"/>
        <v>-0.28277483391404123</v>
      </c>
      <c r="H4840" s="6">
        <f t="shared" si="453"/>
        <v>1.8644685444098613E-2</v>
      </c>
      <c r="I4840" s="6">
        <f t="shared" si="454"/>
        <v>1</v>
      </c>
    </row>
    <row r="4841" spans="1:9" x14ac:dyDescent="0.25">
      <c r="A4841" s="6">
        <v>4830</v>
      </c>
      <c r="B4841" s="6">
        <v>-1.7905404092743993</v>
      </c>
      <c r="C4841" s="6">
        <v>0.33838923306985685</v>
      </c>
      <c r="D4841" s="6">
        <f t="shared" si="450"/>
        <v>65.026116696217102</v>
      </c>
      <c r="E4841" s="6">
        <f t="shared" si="455"/>
        <v>-0.13998263766714367</v>
      </c>
      <c r="F4841" s="6">
        <f t="shared" si="451"/>
        <v>0.21320038261054788</v>
      </c>
      <c r="G4841" s="6">
        <f t="shared" si="452"/>
        <v>-0.31245747033294258</v>
      </c>
      <c r="H4841" s="6">
        <f t="shared" si="453"/>
        <v>3.2492194998655216E-2</v>
      </c>
      <c r="I4841" s="6">
        <f t="shared" si="454"/>
        <v>1</v>
      </c>
    </row>
    <row r="4842" spans="1:9" x14ac:dyDescent="0.25">
      <c r="A4842" s="6">
        <v>4831</v>
      </c>
      <c r="B4842" s="6">
        <v>-1.8230184650747105</v>
      </c>
      <c r="C4842" s="6">
        <v>0.10037537766655477</v>
      </c>
      <c r="D4842" s="6">
        <f t="shared" si="450"/>
        <v>75.486901394333145</v>
      </c>
      <c r="E4842" s="6">
        <f t="shared" si="455"/>
        <v>-0.14312031595105082</v>
      </c>
      <c r="F4842" s="6">
        <f t="shared" si="451"/>
        <v>0.24749803735846934</v>
      </c>
      <c r="G4842" s="6">
        <f t="shared" si="452"/>
        <v>-0.32895108409193241</v>
      </c>
      <c r="H4842" s="6">
        <f t="shared" si="453"/>
        <v>4.27104521898308E-2</v>
      </c>
      <c r="I4842" s="6">
        <f t="shared" si="454"/>
        <v>1</v>
      </c>
    </row>
    <row r="4843" spans="1:9" x14ac:dyDescent="0.25">
      <c r="A4843" s="6">
        <v>4832</v>
      </c>
      <c r="B4843" s="6">
        <v>0.91432639237609692</v>
      </c>
      <c r="C4843" s="6">
        <v>0.80135502182073426</v>
      </c>
      <c r="D4843" s="6">
        <f t="shared" si="450"/>
        <v>51.515767887653674</v>
      </c>
      <c r="E4843" s="6">
        <f t="shared" si="455"/>
        <v>0.12133232147270834</v>
      </c>
      <c r="F4843" s="6">
        <f t="shared" si="451"/>
        <v>0.16890415700870057</v>
      </c>
      <c r="G4843" s="6">
        <f t="shared" si="452"/>
        <v>-3.2183065469279237E-2</v>
      </c>
      <c r="H4843" s="6">
        <f t="shared" si="453"/>
        <v>0.27484770841469591</v>
      </c>
      <c r="I4843" s="6">
        <f t="shared" si="454"/>
        <v>1</v>
      </c>
    </row>
    <row r="4844" spans="1:9" x14ac:dyDescent="0.25">
      <c r="A4844" s="6">
        <v>4833</v>
      </c>
      <c r="B4844" s="6">
        <v>2.3908341972855851E-2</v>
      </c>
      <c r="C4844" s="6">
        <v>0.24094363231299784</v>
      </c>
      <c r="D4844" s="6">
        <f t="shared" si="450"/>
        <v>68.385812931128257</v>
      </c>
      <c r="E4844" s="6">
        <f t="shared" si="455"/>
        <v>3.530976527270259E-2</v>
      </c>
      <c r="F4844" s="6">
        <f t="shared" si="451"/>
        <v>0.22421578010205986</v>
      </c>
      <c r="G4844" s="6">
        <f t="shared" si="452"/>
        <v>-0.14156457365683822</v>
      </c>
      <c r="H4844" s="6">
        <f t="shared" si="453"/>
        <v>0.21218410420224337</v>
      </c>
      <c r="I4844" s="6">
        <f t="shared" si="454"/>
        <v>1</v>
      </c>
    </row>
    <row r="4845" spans="1:9" x14ac:dyDescent="0.25">
      <c r="A4845" s="6">
        <v>4834</v>
      </c>
      <c r="B4845" s="6">
        <v>0.41136217987514101</v>
      </c>
      <c r="C4845" s="6">
        <v>0.28443250831629385</v>
      </c>
      <c r="D4845" s="6">
        <f t="shared" si="450"/>
        <v>66.805308916396413</v>
      </c>
      <c r="E4845" s="6">
        <f t="shared" si="455"/>
        <v>7.2741362184696096E-2</v>
      </c>
      <c r="F4845" s="6">
        <f t="shared" si="451"/>
        <v>0.21903379972588988</v>
      </c>
      <c r="G4845" s="6">
        <f t="shared" si="452"/>
        <v>-0.10207710620894961</v>
      </c>
      <c r="H4845" s="6">
        <f t="shared" si="453"/>
        <v>0.2475598305783418</v>
      </c>
      <c r="I4845" s="6">
        <f t="shared" si="454"/>
        <v>1</v>
      </c>
    </row>
    <row r="4846" spans="1:9" x14ac:dyDescent="0.25">
      <c r="A4846" s="6">
        <v>4835</v>
      </c>
      <c r="B4846" s="6">
        <v>1.9492017599986866</v>
      </c>
      <c r="C4846" s="6">
        <v>0.59785760063478499</v>
      </c>
      <c r="D4846" s="6">
        <f t="shared" si="450"/>
        <v>57.655771554721021</v>
      </c>
      <c r="E4846" s="6">
        <f t="shared" si="455"/>
        <v>0.22131078038984328</v>
      </c>
      <c r="F4846" s="6">
        <f t="shared" si="451"/>
        <v>0.1890353165728558</v>
      </c>
      <c r="G4846" s="6">
        <f t="shared" si="452"/>
        <v>5.8904351504398961E-2</v>
      </c>
      <c r="H4846" s="6">
        <f t="shared" si="453"/>
        <v>0.38371720927528763</v>
      </c>
      <c r="I4846" s="6">
        <f t="shared" si="454"/>
        <v>1</v>
      </c>
    </row>
    <row r="4847" spans="1:9" x14ac:dyDescent="0.25">
      <c r="A4847" s="6">
        <v>4836</v>
      </c>
      <c r="B4847" s="6">
        <v>1.815815267036669</v>
      </c>
      <c r="C4847" s="6">
        <v>0.23383281960509048</v>
      </c>
      <c r="D4847" s="6">
        <f t="shared" si="450"/>
        <v>68.660627806307701</v>
      </c>
      <c r="E4847" s="6">
        <f t="shared" si="455"/>
        <v>0.20842442090740634</v>
      </c>
      <c r="F4847" s="6">
        <f t="shared" si="451"/>
        <v>0.22511681247969739</v>
      </c>
      <c r="G4847" s="6">
        <f t="shared" si="452"/>
        <v>3.1195045154384621E-2</v>
      </c>
      <c r="H4847" s="6">
        <f t="shared" si="453"/>
        <v>0.38565379666042809</v>
      </c>
      <c r="I4847" s="6">
        <f t="shared" si="454"/>
        <v>1</v>
      </c>
    </row>
    <row r="4848" spans="1:9" x14ac:dyDescent="0.25">
      <c r="A4848" s="6">
        <v>4837</v>
      </c>
      <c r="B4848" s="6">
        <v>2.7229543775320053</v>
      </c>
      <c r="C4848" s="6">
        <v>0.37400433362834556</v>
      </c>
      <c r="D4848" s="6">
        <f t="shared" si="450"/>
        <v>63.929562658270264</v>
      </c>
      <c r="E4848" s="6">
        <f t="shared" si="455"/>
        <v>0.29606238498334692</v>
      </c>
      <c r="F4848" s="6">
        <f t="shared" si="451"/>
        <v>0.20960512346973856</v>
      </c>
      <c r="G4848" s="6">
        <f t="shared" si="452"/>
        <v>0.1250479816662603</v>
      </c>
      <c r="H4848" s="6">
        <f t="shared" si="453"/>
        <v>0.46707678830043353</v>
      </c>
      <c r="I4848" s="6">
        <f t="shared" si="454"/>
        <v>0</v>
      </c>
    </row>
    <row r="4849" spans="1:9" x14ac:dyDescent="0.25">
      <c r="A4849" s="6">
        <v>4838</v>
      </c>
      <c r="B4849" s="6">
        <v>1.7417869457858615</v>
      </c>
      <c r="C4849" s="6">
        <v>0.97851496932889792</v>
      </c>
      <c r="D4849" s="6">
        <f t="shared" si="450"/>
        <v>40.762040245417282</v>
      </c>
      <c r="E4849" s="6">
        <f t="shared" si="455"/>
        <v>0.20127260561985039</v>
      </c>
      <c r="F4849" s="6">
        <f t="shared" si="451"/>
        <v>0.13364603359153207</v>
      </c>
      <c r="G4849" s="6">
        <f t="shared" si="452"/>
        <v>6.4716922406468536E-2</v>
      </c>
      <c r="H4849" s="6">
        <f t="shared" si="453"/>
        <v>0.33782828883323224</v>
      </c>
      <c r="I4849" s="6">
        <f t="shared" si="454"/>
        <v>1</v>
      </c>
    </row>
    <row r="4850" spans="1:9" x14ac:dyDescent="0.25">
      <c r="A4850" s="6">
        <v>4839</v>
      </c>
      <c r="B4850" s="6">
        <v>-0.87147327576531097</v>
      </c>
      <c r="C4850" s="6">
        <v>8.1698049867244479E-2</v>
      </c>
      <c r="D4850" s="6">
        <f t="shared" si="450"/>
        <v>76.951106386183312</v>
      </c>
      <c r="E4850" s="6">
        <f t="shared" si="455"/>
        <v>-5.1192317089006414E-2</v>
      </c>
      <c r="F4850" s="6">
        <f t="shared" si="451"/>
        <v>0.25229870946289612</v>
      </c>
      <c r="G4850" s="6">
        <f t="shared" si="452"/>
        <v>-0.23881669138074518</v>
      </c>
      <c r="H4850" s="6">
        <f t="shared" si="453"/>
        <v>0.13643205720273238</v>
      </c>
      <c r="I4850" s="6">
        <f t="shared" si="454"/>
        <v>1</v>
      </c>
    </row>
    <row r="4851" spans="1:9" x14ac:dyDescent="0.25">
      <c r="A4851" s="6">
        <v>4840</v>
      </c>
      <c r="B4851" s="6">
        <v>0.71546992330695502</v>
      </c>
      <c r="C4851" s="6">
        <v>0.54686117130039369</v>
      </c>
      <c r="D4851" s="6">
        <f t="shared" si="450"/>
        <v>59.051741330036037</v>
      </c>
      <c r="E4851" s="6">
        <f t="shared" si="455"/>
        <v>0.10212096139472232</v>
      </c>
      <c r="F4851" s="6">
        <f t="shared" si="451"/>
        <v>0.19361226665585585</v>
      </c>
      <c r="G4851" s="6">
        <f t="shared" si="452"/>
        <v>-6.2239812348843349E-2</v>
      </c>
      <c r="H4851" s="6">
        <f t="shared" si="453"/>
        <v>0.26648173513828799</v>
      </c>
      <c r="I4851" s="6">
        <f t="shared" si="454"/>
        <v>1</v>
      </c>
    </row>
    <row r="4852" spans="1:9" x14ac:dyDescent="0.25">
      <c r="A4852" s="6">
        <v>4841</v>
      </c>
      <c r="B4852" s="6">
        <v>1.072860413842136</v>
      </c>
      <c r="C4852" s="6">
        <v>0.75249488814966281</v>
      </c>
      <c r="D4852" s="6">
        <f t="shared" si="450"/>
        <v>53.152719908503492</v>
      </c>
      <c r="E4852" s="6">
        <f t="shared" si="455"/>
        <v>0.13664816302039406</v>
      </c>
      <c r="F4852" s="6">
        <f t="shared" si="451"/>
        <v>0.17427121281476554</v>
      </c>
      <c r="G4852" s="6">
        <f t="shared" si="452"/>
        <v>-1.92871833209452E-2</v>
      </c>
      <c r="H4852" s="6">
        <f t="shared" si="453"/>
        <v>0.29258350936173333</v>
      </c>
      <c r="I4852" s="6">
        <f t="shared" si="454"/>
        <v>1</v>
      </c>
    </row>
    <row r="4853" spans="1:9" x14ac:dyDescent="0.25">
      <c r="A4853" s="6">
        <v>4842</v>
      </c>
      <c r="B4853" s="6">
        <v>0.84690782387042418</v>
      </c>
      <c r="C4853" s="6">
        <v>5.6520279549546804E-2</v>
      </c>
      <c r="D4853" s="6">
        <f t="shared" si="450"/>
        <v>79.437643550332325</v>
      </c>
      <c r="E4853" s="6">
        <f t="shared" si="455"/>
        <v>0.11481906896667844</v>
      </c>
      <c r="F4853" s="6">
        <f t="shared" si="451"/>
        <v>0.26045129032895842</v>
      </c>
      <c r="G4853" s="6">
        <f t="shared" si="452"/>
        <v>-7.581257760067843E-2</v>
      </c>
      <c r="H4853" s="6">
        <f t="shared" si="453"/>
        <v>0.3054507155340353</v>
      </c>
      <c r="I4853" s="6">
        <f t="shared" si="454"/>
        <v>1</v>
      </c>
    </row>
    <row r="4854" spans="1:9" x14ac:dyDescent="0.25">
      <c r="A4854" s="6">
        <v>4843</v>
      </c>
      <c r="B4854" s="6">
        <v>0.89989725893246941</v>
      </c>
      <c r="C4854" s="6">
        <v>0.7091891232032228</v>
      </c>
      <c r="D4854" s="6">
        <f t="shared" si="450"/>
        <v>54.487850879260407</v>
      </c>
      <c r="E4854" s="6">
        <f t="shared" si="455"/>
        <v>0.11993833474702402</v>
      </c>
      <c r="F4854" s="6">
        <f t="shared" si="451"/>
        <v>0.17864869140741116</v>
      </c>
      <c r="G4854" s="6">
        <f t="shared" si="452"/>
        <v>-3.7943317281201358E-2</v>
      </c>
      <c r="H4854" s="6">
        <f t="shared" si="453"/>
        <v>0.27781998677524938</v>
      </c>
      <c r="I4854" s="6">
        <f t="shared" si="454"/>
        <v>1</v>
      </c>
    </row>
    <row r="4855" spans="1:9" x14ac:dyDescent="0.25">
      <c r="A4855" s="6">
        <v>4844</v>
      </c>
      <c r="B4855" s="6">
        <v>-1.0685175766411703</v>
      </c>
      <c r="C4855" s="6">
        <v>0.5740226447340312</v>
      </c>
      <c r="D4855" s="6">
        <f t="shared" si="450"/>
        <v>58.309603330438065</v>
      </c>
      <c r="E4855" s="6">
        <f t="shared" si="455"/>
        <v>-7.0228605086883639E-2</v>
      </c>
      <c r="F4855" s="6">
        <f t="shared" si="451"/>
        <v>0.1911790273129117</v>
      </c>
      <c r="G4855" s="6">
        <f t="shared" si="452"/>
        <v>-0.23355330399247179</v>
      </c>
      <c r="H4855" s="6">
        <f t="shared" si="453"/>
        <v>9.3096093818704512E-2</v>
      </c>
      <c r="I4855" s="6">
        <f t="shared" si="454"/>
        <v>1</v>
      </c>
    </row>
    <row r="4856" spans="1:9" x14ac:dyDescent="0.25">
      <c r="A4856" s="6">
        <v>4845</v>
      </c>
      <c r="B4856" s="6">
        <v>1.0225357982562855</v>
      </c>
      <c r="C4856" s="6">
        <v>0.45997497482222971</v>
      </c>
      <c r="D4856" s="6">
        <f t="shared" si="450"/>
        <v>61.444314884112892</v>
      </c>
      <c r="E4856" s="6">
        <f t="shared" si="455"/>
        <v>0.13178634325998262</v>
      </c>
      <c r="F4856" s="6">
        <f t="shared" si="451"/>
        <v>0.20145677011184554</v>
      </c>
      <c r="G4856" s="6">
        <f t="shared" si="452"/>
        <v>-3.5871037000826028E-2</v>
      </c>
      <c r="H4856" s="6">
        <f t="shared" si="453"/>
        <v>0.29944372352079129</v>
      </c>
      <c r="I4856" s="6">
        <f t="shared" si="454"/>
        <v>1</v>
      </c>
    </row>
    <row r="4857" spans="1:9" x14ac:dyDescent="0.25">
      <c r="A4857" s="6">
        <v>4846</v>
      </c>
      <c r="B4857" s="6">
        <v>0.83568465925054625</v>
      </c>
      <c r="C4857" s="6">
        <v>1.434369945371868E-2</v>
      </c>
      <c r="D4857" s="6">
        <f t="shared" si="450"/>
        <v>87.633633556611201</v>
      </c>
      <c r="E4857" s="6">
        <f t="shared" si="455"/>
        <v>0.1137348082547374</v>
      </c>
      <c r="F4857" s="6">
        <f t="shared" si="451"/>
        <v>0.28732338871020063</v>
      </c>
      <c r="G4857" s="6">
        <f t="shared" si="452"/>
        <v>-8.6489698441196042E-2</v>
      </c>
      <c r="H4857" s="6">
        <f t="shared" si="453"/>
        <v>0.31395931495067086</v>
      </c>
      <c r="I4857" s="6">
        <f t="shared" si="454"/>
        <v>1</v>
      </c>
    </row>
    <row r="4858" spans="1:9" x14ac:dyDescent="0.25">
      <c r="A4858" s="6">
        <v>4847</v>
      </c>
      <c r="B4858" s="6">
        <v>1.2930604498251341</v>
      </c>
      <c r="C4858" s="6">
        <v>0.25290688802758871</v>
      </c>
      <c r="D4858" s="6">
        <f t="shared" si="450"/>
        <v>67.934785463933224</v>
      </c>
      <c r="E4858" s="6">
        <f t="shared" si="455"/>
        <v>0.15792150756008802</v>
      </c>
      <c r="F4858" s="6">
        <f t="shared" si="451"/>
        <v>0.22273700152109255</v>
      </c>
      <c r="G4858" s="6">
        <f t="shared" si="452"/>
        <v>-1.8368593548142298E-2</v>
      </c>
      <c r="H4858" s="6">
        <f t="shared" si="453"/>
        <v>0.33421160866831834</v>
      </c>
      <c r="I4858" s="6">
        <f t="shared" si="454"/>
        <v>1</v>
      </c>
    </row>
    <row r="4859" spans="1:9" x14ac:dyDescent="0.25">
      <c r="A4859" s="6">
        <v>4848</v>
      </c>
      <c r="B4859" s="6">
        <v>0.72528678174421657</v>
      </c>
      <c r="C4859" s="6">
        <v>0.71648304696798604</v>
      </c>
      <c r="D4859" s="6">
        <f t="shared" si="450"/>
        <v>54.268714078423713</v>
      </c>
      <c r="E4859" s="6">
        <f t="shared" si="455"/>
        <v>0.10306936002191143</v>
      </c>
      <c r="F4859" s="6">
        <f t="shared" si="451"/>
        <v>0.17793021009319251</v>
      </c>
      <c r="G4859" s="6">
        <f t="shared" si="452"/>
        <v>-5.4494491473219511E-2</v>
      </c>
      <c r="H4859" s="6">
        <f t="shared" si="453"/>
        <v>0.26063321151704238</v>
      </c>
      <c r="I4859" s="6">
        <f t="shared" si="454"/>
        <v>1</v>
      </c>
    </row>
    <row r="4860" spans="1:9" x14ac:dyDescent="0.25">
      <c r="A4860" s="6">
        <v>4849</v>
      </c>
      <c r="B4860" s="6">
        <v>3.0157389119267464</v>
      </c>
      <c r="C4860" s="6">
        <v>0.63536484878078558</v>
      </c>
      <c r="D4860" s="6">
        <f t="shared" si="450"/>
        <v>56.615663652306658</v>
      </c>
      <c r="E4860" s="6">
        <f t="shared" si="455"/>
        <v>0.32434805827249258</v>
      </c>
      <c r="F4860" s="6">
        <f t="shared" si="451"/>
        <v>0.1856251267288743</v>
      </c>
      <c r="G4860" s="6">
        <f t="shared" si="452"/>
        <v>0.16341319922458072</v>
      </c>
      <c r="H4860" s="6">
        <f t="shared" si="453"/>
        <v>0.48528291732040441</v>
      </c>
      <c r="I4860" s="6">
        <f t="shared" si="454"/>
        <v>0</v>
      </c>
    </row>
    <row r="4861" spans="1:9" x14ac:dyDescent="0.25">
      <c r="A4861" s="6">
        <v>4850</v>
      </c>
      <c r="B4861" s="6">
        <v>-0.58390810409036931</v>
      </c>
      <c r="C4861" s="6">
        <v>0.90859706411938845</v>
      </c>
      <c r="D4861" s="6">
        <f t="shared" si="450"/>
        <v>46.871713070709809</v>
      </c>
      <c r="E4861" s="6">
        <f t="shared" si="455"/>
        <v>-2.3410882143511599E-2</v>
      </c>
      <c r="F4861" s="6">
        <f t="shared" si="451"/>
        <v>0.15367774777281903</v>
      </c>
      <c r="G4861" s="6">
        <f t="shared" si="452"/>
        <v>-0.16984330085696314</v>
      </c>
      <c r="H4861" s="6">
        <f t="shared" si="453"/>
        <v>0.12302153656993993</v>
      </c>
      <c r="I4861" s="6">
        <f t="shared" si="454"/>
        <v>1</v>
      </c>
    </row>
    <row r="4862" spans="1:9" x14ac:dyDescent="0.25">
      <c r="A4862" s="6">
        <v>4851</v>
      </c>
      <c r="B4862" s="6">
        <v>0.35969264899904374</v>
      </c>
      <c r="C4862" s="6">
        <v>0.62376781517990665</v>
      </c>
      <c r="D4862" s="6">
        <f t="shared" si="450"/>
        <v>56.939217445996533</v>
      </c>
      <c r="E4862" s="6">
        <f t="shared" si="455"/>
        <v>6.7749611263200143E-2</v>
      </c>
      <c r="F4862" s="6">
        <f t="shared" si="451"/>
        <v>0.18668595883933289</v>
      </c>
      <c r="G4862" s="6">
        <f t="shared" si="452"/>
        <v>-9.3644457278851068E-2</v>
      </c>
      <c r="H4862" s="6">
        <f t="shared" si="453"/>
        <v>0.22914367980525135</v>
      </c>
      <c r="I4862" s="6">
        <f t="shared" si="454"/>
        <v>1</v>
      </c>
    </row>
    <row r="4863" spans="1:9" x14ac:dyDescent="0.25">
      <c r="A4863" s="6">
        <v>4852</v>
      </c>
      <c r="B4863" s="6">
        <v>-2.0421248336788267</v>
      </c>
      <c r="C4863" s="6">
        <v>0.50013733329264198</v>
      </c>
      <c r="D4863" s="6">
        <f t="shared" si="450"/>
        <v>60.33086623581503</v>
      </c>
      <c r="E4863" s="6">
        <f t="shared" si="455"/>
        <v>-0.16428800218392883</v>
      </c>
      <c r="F4863" s="6">
        <f t="shared" si="451"/>
        <v>0.19780611880595092</v>
      </c>
      <c r="G4863" s="6">
        <f t="shared" si="452"/>
        <v>-0.33041935563372055</v>
      </c>
      <c r="H4863" s="6">
        <f t="shared" si="453"/>
        <v>1.8433512658628803E-3</v>
      </c>
      <c r="I4863" s="6">
        <f t="shared" si="454"/>
        <v>1</v>
      </c>
    </row>
    <row r="4864" spans="1:9" x14ac:dyDescent="0.25">
      <c r="A4864" s="6">
        <v>4853</v>
      </c>
      <c r="B4864" s="6">
        <v>0.74331751420686487</v>
      </c>
      <c r="C4864" s="6">
        <v>0.42594683675649281</v>
      </c>
      <c r="D4864" s="6">
        <f t="shared" si="450"/>
        <v>62.406956486118027</v>
      </c>
      <c r="E4864" s="6">
        <f t="shared" si="455"/>
        <v>0.104811294269418</v>
      </c>
      <c r="F4864" s="6">
        <f t="shared" si="451"/>
        <v>0.20461297208563287</v>
      </c>
      <c r="G4864" s="6">
        <f t="shared" si="452"/>
        <v>-6.4154317173484701E-2</v>
      </c>
      <c r="H4864" s="6">
        <f t="shared" si="453"/>
        <v>0.27377690571232072</v>
      </c>
      <c r="I4864" s="6">
        <f t="shared" si="454"/>
        <v>1</v>
      </c>
    </row>
    <row r="4865" spans="1:9" x14ac:dyDescent="0.25">
      <c r="A4865" s="6">
        <v>4854</v>
      </c>
      <c r="B4865" s="6">
        <v>2.3295569917536341E-2</v>
      </c>
      <c r="C4865" s="6">
        <v>0.62178411206396678</v>
      </c>
      <c r="D4865" s="6">
        <f t="shared" si="450"/>
        <v>56.99436442046143</v>
      </c>
      <c r="E4865" s="6">
        <f t="shared" si="455"/>
        <v>3.5250565867948114E-2</v>
      </c>
      <c r="F4865" s="6">
        <f t="shared" si="451"/>
        <v>0.18686676859167681</v>
      </c>
      <c r="G4865" s="6">
        <f t="shared" si="452"/>
        <v>-0.12622164073920383</v>
      </c>
      <c r="H4865" s="6">
        <f t="shared" si="453"/>
        <v>0.19672277247510006</v>
      </c>
      <c r="I4865" s="6">
        <f t="shared" si="454"/>
        <v>1</v>
      </c>
    </row>
    <row r="4866" spans="1:9" x14ac:dyDescent="0.25">
      <c r="A4866" s="6">
        <v>4855</v>
      </c>
      <c r="B4866" s="6">
        <v>0.97086740424856544</v>
      </c>
      <c r="C4866" s="6">
        <v>0.6998199407940916</v>
      </c>
      <c r="D4866" s="6">
        <f t="shared" si="450"/>
        <v>54.766463588567838</v>
      </c>
      <c r="E4866" s="6">
        <f t="shared" si="455"/>
        <v>0.12679470217040642</v>
      </c>
      <c r="F4866" s="6">
        <f t="shared" si="451"/>
        <v>0.17956217570022243</v>
      </c>
      <c r="G4866" s="6">
        <f t="shared" si="452"/>
        <v>-3.149008327813127E-2</v>
      </c>
      <c r="H4866" s="6">
        <f t="shared" si="453"/>
        <v>0.28507948761894408</v>
      </c>
      <c r="I4866" s="6">
        <f t="shared" si="454"/>
        <v>1</v>
      </c>
    </row>
    <row r="4867" spans="1:9" x14ac:dyDescent="0.25">
      <c r="A4867" s="6">
        <v>4856</v>
      </c>
      <c r="B4867" s="6">
        <v>-0.78751099863438867</v>
      </c>
      <c r="C4867" s="6">
        <v>0.2129886776329844</v>
      </c>
      <c r="D4867" s="6">
        <f t="shared" si="450"/>
        <v>69.498790413205427</v>
      </c>
      <c r="E4867" s="6">
        <f t="shared" si="455"/>
        <v>-4.3080790486525342E-2</v>
      </c>
      <c r="F4867" s="6">
        <f t="shared" si="451"/>
        <v>0.22786488660067353</v>
      </c>
      <c r="G4867" s="6">
        <f t="shared" si="452"/>
        <v>-0.22138863322962932</v>
      </c>
      <c r="H4867" s="6">
        <f t="shared" si="453"/>
        <v>0.13522705225657861</v>
      </c>
      <c r="I4867" s="6">
        <f t="shared" si="454"/>
        <v>1</v>
      </c>
    </row>
    <row r="4868" spans="1:9" x14ac:dyDescent="0.25">
      <c r="A4868" s="6">
        <v>4857</v>
      </c>
      <c r="B4868" s="6">
        <v>0.2195815795857925</v>
      </c>
      <c r="C4868" s="6">
        <v>0.70073549607837149</v>
      </c>
      <c r="D4868" s="6">
        <f t="shared" si="450"/>
        <v>54.739372893412067</v>
      </c>
      <c r="E4868" s="6">
        <f t="shared" si="455"/>
        <v>5.4213595975340659E-2</v>
      </c>
      <c r="F4868" s="6">
        <f t="shared" si="451"/>
        <v>0.17947335374889203</v>
      </c>
      <c r="G4868" s="6">
        <f t="shared" si="452"/>
        <v>-0.10403203617572264</v>
      </c>
      <c r="H4868" s="6">
        <f t="shared" si="453"/>
        <v>0.21245922812640394</v>
      </c>
      <c r="I4868" s="6">
        <f t="shared" si="454"/>
        <v>1</v>
      </c>
    </row>
    <row r="4869" spans="1:9" x14ac:dyDescent="0.25">
      <c r="A4869" s="6">
        <v>4858</v>
      </c>
      <c r="B4869" s="6">
        <v>0.45709498408541549</v>
      </c>
      <c r="C4869" s="6">
        <v>0.84850611896114991</v>
      </c>
      <c r="D4869" s="6">
        <f t="shared" si="450"/>
        <v>49.72542747173339</v>
      </c>
      <c r="E4869" s="6">
        <f t="shared" si="455"/>
        <v>7.7159570821168144E-2</v>
      </c>
      <c r="F4869" s="6">
        <f t="shared" si="451"/>
        <v>0.16303418843191275</v>
      </c>
      <c r="G4869" s="6">
        <f t="shared" si="452"/>
        <v>-7.3664648263121274E-2</v>
      </c>
      <c r="H4869" s="6">
        <f t="shared" si="453"/>
        <v>0.22798378990545756</v>
      </c>
      <c r="I4869" s="6">
        <f t="shared" si="454"/>
        <v>1</v>
      </c>
    </row>
    <row r="4870" spans="1:9" x14ac:dyDescent="0.25">
      <c r="A4870" s="6">
        <v>4859</v>
      </c>
      <c r="B4870" s="6">
        <v>-1.6500098354299553</v>
      </c>
      <c r="C4870" s="6">
        <v>0.99362163151951655</v>
      </c>
      <c r="D4870" s="6">
        <f t="shared" si="450"/>
        <v>36.967160631652611</v>
      </c>
      <c r="E4870" s="6">
        <f t="shared" si="455"/>
        <v>-0.1264060944008901</v>
      </c>
      <c r="F4870" s="6">
        <f t="shared" si="451"/>
        <v>0.12120380534968068</v>
      </c>
      <c r="G4870" s="6">
        <f t="shared" si="452"/>
        <v>-0.25644995984027552</v>
      </c>
      <c r="H4870" s="6">
        <f t="shared" si="453"/>
        <v>3.6377710384953299E-3</v>
      </c>
      <c r="I4870" s="6">
        <f t="shared" si="454"/>
        <v>1</v>
      </c>
    </row>
    <row r="4871" spans="1:9" x14ac:dyDescent="0.25">
      <c r="A4871" s="6">
        <v>4860</v>
      </c>
      <c r="B4871" s="6">
        <v>0.68004624154127669</v>
      </c>
      <c r="C4871" s="6">
        <v>2.8778954435865353E-2</v>
      </c>
      <c r="D4871" s="6">
        <f t="shared" si="450"/>
        <v>83.644859552228354</v>
      </c>
      <c r="E4871" s="6">
        <f t="shared" si="455"/>
        <v>9.8698708606698549E-2</v>
      </c>
      <c r="F4871" s="6">
        <f t="shared" si="451"/>
        <v>0.27424544115484706</v>
      </c>
      <c r="G4871" s="6">
        <f t="shared" si="452"/>
        <v>-9.6915974701285768E-2</v>
      </c>
      <c r="H4871" s="6">
        <f t="shared" si="453"/>
        <v>0.29431339191468286</v>
      </c>
      <c r="I4871" s="6">
        <f t="shared" si="454"/>
        <v>1</v>
      </c>
    </row>
    <row r="4872" spans="1:9" x14ac:dyDescent="0.25">
      <c r="A4872" s="6">
        <v>4861</v>
      </c>
      <c r="B4872" s="6">
        <v>-0.14698343875352293</v>
      </c>
      <c r="C4872" s="6">
        <v>0.30408642841883604</v>
      </c>
      <c r="D4872" s="6">
        <f t="shared" si="450"/>
        <v>66.137674990370343</v>
      </c>
      <c r="E4872" s="6">
        <f t="shared" si="455"/>
        <v>1.8800050757148256E-2</v>
      </c>
      <c r="F4872" s="6">
        <f t="shared" si="451"/>
        <v>0.21684483603400112</v>
      </c>
      <c r="G4872" s="6">
        <f t="shared" si="452"/>
        <v>-0.15514268027119607</v>
      </c>
      <c r="H4872" s="6">
        <f t="shared" si="453"/>
        <v>0.19274278178549256</v>
      </c>
      <c r="I4872" s="6">
        <f t="shared" si="454"/>
        <v>1</v>
      </c>
    </row>
    <row r="4873" spans="1:9" x14ac:dyDescent="0.25">
      <c r="A4873" s="6">
        <v>4862</v>
      </c>
      <c r="B4873" s="6">
        <v>0.50310973165323958</v>
      </c>
      <c r="C4873" s="6">
        <v>0.45814386425366987</v>
      </c>
      <c r="D4873" s="6">
        <f t="shared" si="450"/>
        <v>61.495588678050318</v>
      </c>
      <c r="E4873" s="6">
        <f t="shared" si="455"/>
        <v>8.1605017773742433E-2</v>
      </c>
      <c r="F4873" s="6">
        <f t="shared" si="451"/>
        <v>0.20162488091164038</v>
      </c>
      <c r="G4873" s="6">
        <f t="shared" si="452"/>
        <v>-8.6122300913049704E-2</v>
      </c>
      <c r="H4873" s="6">
        <f t="shared" si="453"/>
        <v>0.24933233646053457</v>
      </c>
      <c r="I4873" s="6">
        <f t="shared" si="454"/>
        <v>1</v>
      </c>
    </row>
    <row r="4874" spans="1:9" x14ac:dyDescent="0.25">
      <c r="A4874" s="6">
        <v>4863</v>
      </c>
      <c r="B4874" s="6">
        <v>-0.39303131416090764</v>
      </c>
      <c r="C4874" s="6">
        <v>0.18842127750480667</v>
      </c>
      <c r="D4874" s="6">
        <f t="shared" si="450"/>
        <v>70.560453983571449</v>
      </c>
      <c r="E4874" s="6">
        <f t="shared" si="455"/>
        <v>-4.9704323103710174E-3</v>
      </c>
      <c r="F4874" s="6">
        <f t="shared" si="451"/>
        <v>0.23134575076580802</v>
      </c>
      <c r="G4874" s="6">
        <f t="shared" si="452"/>
        <v>-0.18463502861407316</v>
      </c>
      <c r="H4874" s="6">
        <f t="shared" si="453"/>
        <v>0.1746941639933311</v>
      </c>
      <c r="I4874" s="6">
        <f t="shared" si="454"/>
        <v>1</v>
      </c>
    </row>
    <row r="4875" spans="1:9" x14ac:dyDescent="0.25">
      <c r="A4875" s="6">
        <v>4864</v>
      </c>
      <c r="B4875" s="6">
        <v>0.13778844731859863</v>
      </c>
      <c r="C4875" s="6">
        <v>0.52330088198492386</v>
      </c>
      <c r="D4875" s="6">
        <f t="shared" si="450"/>
        <v>59.695550052149684</v>
      </c>
      <c r="E4875" s="6">
        <f t="shared" si="455"/>
        <v>4.6311628675775263E-2</v>
      </c>
      <c r="F4875" s="6">
        <f t="shared" si="451"/>
        <v>0.19572311492508093</v>
      </c>
      <c r="G4875" s="6">
        <f t="shared" si="452"/>
        <v>-0.11894268387822166</v>
      </c>
      <c r="H4875" s="6">
        <f t="shared" si="453"/>
        <v>0.21156594122977218</v>
      </c>
      <c r="I4875" s="6">
        <f t="shared" si="454"/>
        <v>1</v>
      </c>
    </row>
    <row r="4876" spans="1:9" x14ac:dyDescent="0.25">
      <c r="A4876" s="6">
        <v>4865</v>
      </c>
      <c r="B4876" s="6">
        <v>0.62914750742493197</v>
      </c>
      <c r="C4876" s="6">
        <v>0.13241981261635183</v>
      </c>
      <c r="D4876" s="6">
        <f t="shared" si="450"/>
        <v>73.413654787995725</v>
      </c>
      <c r="E4876" s="6">
        <f t="shared" si="455"/>
        <v>9.3781423726804702E-2</v>
      </c>
      <c r="F4876" s="6">
        <f t="shared" si="451"/>
        <v>0.24070050750162533</v>
      </c>
      <c r="G4876" s="6">
        <f t="shared" si="452"/>
        <v>-8.9479657852167965E-2</v>
      </c>
      <c r="H4876" s="6">
        <f t="shared" si="453"/>
        <v>0.27704250530577734</v>
      </c>
      <c r="I4876" s="6">
        <f t="shared" si="454"/>
        <v>1</v>
      </c>
    </row>
    <row r="4877" spans="1:9" x14ac:dyDescent="0.25">
      <c r="A4877" s="6">
        <v>4866</v>
      </c>
      <c r="B4877" s="6">
        <v>-0.44110265662311576</v>
      </c>
      <c r="C4877" s="6">
        <v>0.391155735953856</v>
      </c>
      <c r="D4877" s="6">
        <f t="shared" ref="D4877:D4940" si="456">CHIINV(C4877,$B$5)</f>
        <v>63.418139189671834</v>
      </c>
      <c r="E4877" s="6">
        <f t="shared" si="455"/>
        <v>-9.6145652058040251E-3</v>
      </c>
      <c r="F4877" s="6">
        <f t="shared" ref="F4877:F4940" si="457">$B$2/($B$5)*D4877</f>
        <v>0.2079283252120388</v>
      </c>
      <c r="G4877" s="6">
        <f t="shared" ref="G4877:G4940" si="458">E4877-$B$8*SQRT(F4877/$B$6*(1/$B$3+1/$B$4))</f>
        <v>-0.17994355479604546</v>
      </c>
      <c r="H4877" s="6">
        <f t="shared" ref="H4877:H4940" si="459">E4877+$B$8*SQRT(F4877/$B$6*(1/$B$3+1/$B$4))</f>
        <v>0.16071442438443739</v>
      </c>
      <c r="I4877" s="6">
        <f t="shared" ref="I4877:I4940" si="460">IF(-G4877&lt;$B$9,1,0)*IF(H4877&lt;$B$9,1,0)</f>
        <v>1</v>
      </c>
    </row>
    <row r="4878" spans="1:9" x14ac:dyDescent="0.25">
      <c r="A4878" s="6">
        <v>4867</v>
      </c>
      <c r="B4878" s="6">
        <v>5.3644180297851563</v>
      </c>
      <c r="C4878" s="6">
        <v>7.4861903744621108E-2</v>
      </c>
      <c r="D4878" s="6">
        <f t="shared" si="456"/>
        <v>77.555392042505687</v>
      </c>
      <c r="E4878" s="6">
        <f t="shared" ref="E4878:E4941" si="461">$B$1+B4878*SQRT($B$2/$B$6*(1/$B$3+1/$B$4))</f>
        <v>0.55125201795778656</v>
      </c>
      <c r="F4878" s="6">
        <f t="shared" si="457"/>
        <v>0.25427997390985474</v>
      </c>
      <c r="G4878" s="6">
        <f t="shared" si="458"/>
        <v>0.36289239107123183</v>
      </c>
      <c r="H4878" s="6">
        <f t="shared" si="459"/>
        <v>0.73961164484434128</v>
      </c>
      <c r="I4878" s="6">
        <f t="shared" si="460"/>
        <v>0</v>
      </c>
    </row>
    <row r="4879" spans="1:9" x14ac:dyDescent="0.25">
      <c r="A4879" s="6">
        <v>4868</v>
      </c>
      <c r="B4879" s="6">
        <v>0.11819679457403254</v>
      </c>
      <c r="C4879" s="6">
        <v>0.98928800317392496</v>
      </c>
      <c r="D4879" s="6">
        <f t="shared" si="456"/>
        <v>38.482356966797497</v>
      </c>
      <c r="E4879" s="6">
        <f t="shared" si="461"/>
        <v>4.4418895202428435E-2</v>
      </c>
      <c r="F4879" s="6">
        <f t="shared" si="457"/>
        <v>0.12617166218622131</v>
      </c>
      <c r="G4879" s="6">
        <f t="shared" si="458"/>
        <v>-8.8263301960174498E-2</v>
      </c>
      <c r="H4879" s="6">
        <f t="shared" si="459"/>
        <v>0.17710109236503135</v>
      </c>
      <c r="I4879" s="6">
        <f t="shared" si="460"/>
        <v>1</v>
      </c>
    </row>
    <row r="4880" spans="1:9" x14ac:dyDescent="0.25">
      <c r="A4880" s="6">
        <v>4869</v>
      </c>
      <c r="B4880" s="6">
        <v>2.0269726519472897</v>
      </c>
      <c r="C4880" s="6">
        <v>0.8137150181585131</v>
      </c>
      <c r="D4880" s="6">
        <f t="shared" si="456"/>
        <v>51.070982681013668</v>
      </c>
      <c r="E4880" s="6">
        <f t="shared" si="461"/>
        <v>0.22882416235727263</v>
      </c>
      <c r="F4880" s="6">
        <f t="shared" si="457"/>
        <v>0.16744584485578251</v>
      </c>
      <c r="G4880" s="6">
        <f t="shared" si="458"/>
        <v>7.5972935150486282E-2</v>
      </c>
      <c r="H4880" s="6">
        <f t="shared" si="459"/>
        <v>0.381675389564059</v>
      </c>
      <c r="I4880" s="6">
        <f t="shared" si="460"/>
        <v>1</v>
      </c>
    </row>
    <row r="4881" spans="1:9" x14ac:dyDescent="0.25">
      <c r="A4881" s="6">
        <v>4870</v>
      </c>
      <c r="B4881" s="6">
        <v>0.59054286793980282</v>
      </c>
      <c r="C4881" s="6">
        <v>0.74449903866695155</v>
      </c>
      <c r="D4881" s="6">
        <f t="shared" si="456"/>
        <v>53.405972575487141</v>
      </c>
      <c r="E4881" s="6">
        <f t="shared" si="461"/>
        <v>9.0051861227272531E-2</v>
      </c>
      <c r="F4881" s="6">
        <f t="shared" si="457"/>
        <v>0.17510154942782669</v>
      </c>
      <c r="G4881" s="6">
        <f t="shared" si="458"/>
        <v>-6.6254530228558331E-2</v>
      </c>
      <c r="H4881" s="6">
        <f t="shared" si="459"/>
        <v>0.24635825268310341</v>
      </c>
      <c r="I4881" s="6">
        <f t="shared" si="460"/>
        <v>1</v>
      </c>
    </row>
    <row r="4882" spans="1:9" x14ac:dyDescent="0.25">
      <c r="A4882" s="6">
        <v>4871</v>
      </c>
      <c r="B4882" s="6">
        <v>-1.2670284377236385</v>
      </c>
      <c r="C4882" s="6">
        <v>0.9191564683980834</v>
      </c>
      <c r="D4882" s="6">
        <f t="shared" si="456"/>
        <v>46.251986056663711</v>
      </c>
      <c r="E4882" s="6">
        <f t="shared" si="461"/>
        <v>-8.9406576261260445E-2</v>
      </c>
      <c r="F4882" s="6">
        <f t="shared" si="457"/>
        <v>0.15164585592348759</v>
      </c>
      <c r="G4882" s="6">
        <f t="shared" si="458"/>
        <v>-0.2348677259308023</v>
      </c>
      <c r="H4882" s="6">
        <f t="shared" si="459"/>
        <v>5.6054573408281405E-2</v>
      </c>
      <c r="I4882" s="6">
        <f t="shared" si="460"/>
        <v>1</v>
      </c>
    </row>
    <row r="4883" spans="1:9" x14ac:dyDescent="0.25">
      <c r="A4883" s="6">
        <v>4872</v>
      </c>
      <c r="B4883" s="6">
        <v>-0.14304077922133729</v>
      </c>
      <c r="C4883" s="6">
        <v>0.45670949430829799</v>
      </c>
      <c r="D4883" s="6">
        <f t="shared" si="456"/>
        <v>61.535790389745671</v>
      </c>
      <c r="E4883" s="6">
        <f t="shared" si="461"/>
        <v>1.918094785490064E-2</v>
      </c>
      <c r="F4883" s="6">
        <f t="shared" si="457"/>
        <v>0.20175668980244482</v>
      </c>
      <c r="G4883" s="6">
        <f t="shared" si="458"/>
        <v>-0.14860118633813868</v>
      </c>
      <c r="H4883" s="6">
        <f t="shared" si="459"/>
        <v>0.18696308204793993</v>
      </c>
      <c r="I4883" s="6">
        <f t="shared" si="460"/>
        <v>1</v>
      </c>
    </row>
    <row r="4884" spans="1:9" x14ac:dyDescent="0.25">
      <c r="A4884" s="6">
        <v>4873</v>
      </c>
      <c r="B4884" s="6">
        <v>8.0755171438795514E-2</v>
      </c>
      <c r="C4884" s="6">
        <v>0.27216406750694294</v>
      </c>
      <c r="D4884" s="6">
        <f t="shared" si="456"/>
        <v>67.235531025788248</v>
      </c>
      <c r="E4884" s="6">
        <f t="shared" si="461"/>
        <v>4.080169075681802E-2</v>
      </c>
      <c r="F4884" s="6">
        <f t="shared" si="457"/>
        <v>0.22044436401897785</v>
      </c>
      <c r="G4884" s="6">
        <f t="shared" si="458"/>
        <v>-0.13457878439644907</v>
      </c>
      <c r="H4884" s="6">
        <f t="shared" si="459"/>
        <v>0.21618216591008513</v>
      </c>
      <c r="I4884" s="6">
        <f t="shared" si="460"/>
        <v>1</v>
      </c>
    </row>
    <row r="4885" spans="1:9" x14ac:dyDescent="0.25">
      <c r="A4885" s="6">
        <v>4874</v>
      </c>
      <c r="B4885" s="6">
        <v>0.75975435720465612</v>
      </c>
      <c r="C4885" s="6">
        <v>0.20291756950590534</v>
      </c>
      <c r="D4885" s="6">
        <f t="shared" si="456"/>
        <v>69.92335887183205</v>
      </c>
      <c r="E4885" s="6">
        <f t="shared" si="461"/>
        <v>0.10639924416541105</v>
      </c>
      <c r="F4885" s="6">
        <f t="shared" si="457"/>
        <v>0.22925691433387557</v>
      </c>
      <c r="G4885" s="6">
        <f t="shared" si="458"/>
        <v>-7.2452411056053267E-2</v>
      </c>
      <c r="H4885" s="6">
        <f t="shared" si="459"/>
        <v>0.28525089938687537</v>
      </c>
      <c r="I4885" s="6">
        <f t="shared" si="460"/>
        <v>1</v>
      </c>
    </row>
    <row r="4886" spans="1:9" x14ac:dyDescent="0.25">
      <c r="A4886" s="6">
        <v>4875</v>
      </c>
      <c r="B4886" s="6">
        <v>-4.9169557314598933E-2</v>
      </c>
      <c r="C4886" s="6">
        <v>0.79424420911282689</v>
      </c>
      <c r="D4886" s="6">
        <f t="shared" si="456"/>
        <v>51.765230235121201</v>
      </c>
      <c r="E4886" s="6">
        <f t="shared" si="461"/>
        <v>2.8249769470071948E-2</v>
      </c>
      <c r="F4886" s="6">
        <f t="shared" si="457"/>
        <v>0.16972206634465967</v>
      </c>
      <c r="G4886" s="6">
        <f t="shared" si="458"/>
        <v>-0.12563686360028775</v>
      </c>
      <c r="H4886" s="6">
        <f t="shared" si="459"/>
        <v>0.18213640254043162</v>
      </c>
      <c r="I4886" s="6">
        <f t="shared" si="460"/>
        <v>1</v>
      </c>
    </row>
    <row r="4887" spans="1:9" x14ac:dyDescent="0.25">
      <c r="A4887" s="6">
        <v>4876</v>
      </c>
      <c r="B4887" s="6">
        <v>0.38050075090723112</v>
      </c>
      <c r="C4887" s="6">
        <v>0.82421338541825617</v>
      </c>
      <c r="D4887" s="6">
        <f t="shared" si="456"/>
        <v>50.680775387499111</v>
      </c>
      <c r="E4887" s="6">
        <f t="shared" si="461"/>
        <v>6.9759864890697798E-2</v>
      </c>
      <c r="F4887" s="6">
        <f t="shared" si="457"/>
        <v>0.16616647668032494</v>
      </c>
      <c r="G4887" s="6">
        <f t="shared" si="458"/>
        <v>-8.2506313580469448E-2</v>
      </c>
      <c r="H4887" s="6">
        <f t="shared" si="459"/>
        <v>0.22202604336186504</v>
      </c>
      <c r="I4887" s="6">
        <f t="shared" si="460"/>
        <v>1</v>
      </c>
    </row>
    <row r="4888" spans="1:9" x14ac:dyDescent="0.25">
      <c r="A4888" s="6">
        <v>4877</v>
      </c>
      <c r="B4888" s="6">
        <v>-1.7962702258955687</v>
      </c>
      <c r="C4888" s="6">
        <v>0.95889156773583173</v>
      </c>
      <c r="D4888" s="6">
        <f t="shared" si="456"/>
        <v>43.217236769732352</v>
      </c>
      <c r="E4888" s="6">
        <f t="shared" si="461"/>
        <v>-0.14053619054276995</v>
      </c>
      <c r="F4888" s="6">
        <f t="shared" si="457"/>
        <v>0.14169585826141756</v>
      </c>
      <c r="G4888" s="6">
        <f t="shared" si="458"/>
        <v>-0.28114428428599048</v>
      </c>
      <c r="H4888" s="6">
        <f t="shared" si="459"/>
        <v>7.1903200450557092E-5</v>
      </c>
      <c r="I4888" s="6">
        <f t="shared" si="460"/>
        <v>1</v>
      </c>
    </row>
    <row r="4889" spans="1:9" x14ac:dyDescent="0.25">
      <c r="A4889" s="6">
        <v>4878</v>
      </c>
      <c r="B4889" s="6">
        <v>4.7043613449204713E-3</v>
      </c>
      <c r="C4889" s="6">
        <v>0.47239600817896055</v>
      </c>
      <c r="D4889" s="6">
        <f t="shared" si="456"/>
        <v>61.097828240914083</v>
      </c>
      <c r="E4889" s="6">
        <f t="shared" si="461"/>
        <v>3.3454484483996356E-2</v>
      </c>
      <c r="F4889" s="6">
        <f t="shared" si="457"/>
        <v>0.20032074833086586</v>
      </c>
      <c r="G4889" s="6">
        <f t="shared" si="458"/>
        <v>-0.13372951456099405</v>
      </c>
      <c r="H4889" s="6">
        <f t="shared" si="459"/>
        <v>0.20063848352898675</v>
      </c>
      <c r="I4889" s="6">
        <f t="shared" si="460"/>
        <v>1</v>
      </c>
    </row>
    <row r="4890" spans="1:9" x14ac:dyDescent="0.25">
      <c r="A4890" s="6">
        <v>4879</v>
      </c>
      <c r="B4890" s="6">
        <v>0.85371766544994898</v>
      </c>
      <c r="C4890" s="6">
        <v>0.90530106509598074</v>
      </c>
      <c r="D4890" s="6">
        <f t="shared" si="456"/>
        <v>47.055261959293453</v>
      </c>
      <c r="E4890" s="6">
        <f t="shared" si="461"/>
        <v>0.1154769621660835</v>
      </c>
      <c r="F4890" s="6">
        <f t="shared" si="457"/>
        <v>0.15427954740751951</v>
      </c>
      <c r="G4890" s="6">
        <f t="shared" si="458"/>
        <v>-3.1241889924443628E-2</v>
      </c>
      <c r="H4890" s="6">
        <f t="shared" si="459"/>
        <v>0.26219581425661065</v>
      </c>
      <c r="I4890" s="6">
        <f t="shared" si="460"/>
        <v>1</v>
      </c>
    </row>
    <row r="4891" spans="1:9" x14ac:dyDescent="0.25">
      <c r="A4891" s="6">
        <v>4880</v>
      </c>
      <c r="B4891" s="6">
        <v>0.10426447261124849</v>
      </c>
      <c r="C4891" s="6">
        <v>8.1179235206152531E-3</v>
      </c>
      <c r="D4891" s="6">
        <f t="shared" si="456"/>
        <v>90.694310212806627</v>
      </c>
      <c r="E4891" s="6">
        <f t="shared" si="461"/>
        <v>4.3072905025682347E-2</v>
      </c>
      <c r="F4891" s="6">
        <f t="shared" si="457"/>
        <v>0.29735839414034959</v>
      </c>
      <c r="G4891" s="6">
        <f t="shared" si="458"/>
        <v>-0.16061809659284551</v>
      </c>
      <c r="H4891" s="6">
        <f t="shared" si="459"/>
        <v>0.24676390664421019</v>
      </c>
      <c r="I4891" s="6">
        <f t="shared" si="460"/>
        <v>1</v>
      </c>
    </row>
    <row r="4892" spans="1:9" x14ac:dyDescent="0.25">
      <c r="A4892" s="6">
        <v>4881</v>
      </c>
      <c r="B4892" s="6">
        <v>0.48384208639618009</v>
      </c>
      <c r="C4892" s="6">
        <v>2.9602954191717278E-2</v>
      </c>
      <c r="D4892" s="6">
        <f t="shared" si="456"/>
        <v>83.476385714713928</v>
      </c>
      <c r="E4892" s="6">
        <f t="shared" si="461"/>
        <v>7.9743586397529237E-2</v>
      </c>
      <c r="F4892" s="6">
        <f t="shared" si="457"/>
        <v>0.27369306791709486</v>
      </c>
      <c r="G4892" s="6">
        <f t="shared" si="458"/>
        <v>-0.11567399832069028</v>
      </c>
      <c r="H4892" s="6">
        <f t="shared" si="459"/>
        <v>0.27516117111574878</v>
      </c>
      <c r="I4892" s="6">
        <f t="shared" si="460"/>
        <v>1</v>
      </c>
    </row>
    <row r="4893" spans="1:9" x14ac:dyDescent="0.25">
      <c r="A4893" s="6">
        <v>4882</v>
      </c>
      <c r="B4893" s="6">
        <v>0.90391722551430576</v>
      </c>
      <c r="C4893" s="6">
        <v>0.87121189001129185</v>
      </c>
      <c r="D4893" s="6">
        <f t="shared" si="456"/>
        <v>48.748268928901503</v>
      </c>
      <c r="E4893" s="6">
        <f t="shared" si="461"/>
        <v>0.12032670041532056</v>
      </c>
      <c r="F4893" s="6">
        <f t="shared" si="457"/>
        <v>0.1598303899308246</v>
      </c>
      <c r="G4893" s="6">
        <f t="shared" si="458"/>
        <v>-2.9008236178281827E-2</v>
      </c>
      <c r="H4893" s="6">
        <f t="shared" si="459"/>
        <v>0.26966163700892298</v>
      </c>
      <c r="I4893" s="6">
        <f t="shared" si="460"/>
        <v>1</v>
      </c>
    </row>
    <row r="4894" spans="1:9" x14ac:dyDescent="0.25">
      <c r="A4894" s="6">
        <v>4883</v>
      </c>
      <c r="B4894" s="6">
        <v>-0.4922003427054733</v>
      </c>
      <c r="C4894" s="6">
        <v>0.44029053621021147</v>
      </c>
      <c r="D4894" s="6">
        <f t="shared" si="456"/>
        <v>61.998487119756902</v>
      </c>
      <c r="E4894" s="6">
        <f t="shared" si="461"/>
        <v>-1.4551070671657118E-2</v>
      </c>
      <c r="F4894" s="6">
        <f t="shared" si="457"/>
        <v>0.20327372826149803</v>
      </c>
      <c r="G4894" s="6">
        <f t="shared" si="458"/>
        <v>-0.18296281292159325</v>
      </c>
      <c r="H4894" s="6">
        <f t="shared" si="459"/>
        <v>0.15386067157827901</v>
      </c>
      <c r="I4894" s="6">
        <f t="shared" si="460"/>
        <v>1</v>
      </c>
    </row>
    <row r="4895" spans="1:9" x14ac:dyDescent="0.25">
      <c r="A4895" s="6">
        <v>4884</v>
      </c>
      <c r="B4895" s="6">
        <v>1.4435363482334651</v>
      </c>
      <c r="C4895" s="6">
        <v>0.51539658803064059</v>
      </c>
      <c r="D4895" s="6">
        <f t="shared" si="456"/>
        <v>59.911974296661292</v>
      </c>
      <c r="E4895" s="6">
        <f t="shared" si="461"/>
        <v>0.17245886046046438</v>
      </c>
      <c r="F4895" s="6">
        <f t="shared" si="457"/>
        <v>0.19643270261200424</v>
      </c>
      <c r="G4895" s="6">
        <f t="shared" si="458"/>
        <v>6.9052569031827771E-3</v>
      </c>
      <c r="H4895" s="6">
        <f t="shared" si="459"/>
        <v>0.33801246401774598</v>
      </c>
      <c r="I4895" s="6">
        <f t="shared" si="460"/>
        <v>1</v>
      </c>
    </row>
    <row r="4896" spans="1:9" x14ac:dyDescent="0.25">
      <c r="A4896" s="6">
        <v>4885</v>
      </c>
      <c r="B4896" s="6">
        <v>-2.4439577828161418</v>
      </c>
      <c r="C4896" s="6">
        <v>0.25116733298745691</v>
      </c>
      <c r="D4896" s="6">
        <f t="shared" si="456"/>
        <v>67.999529568187953</v>
      </c>
      <c r="E4896" s="6">
        <f t="shared" si="461"/>
        <v>-0.20310875321713689</v>
      </c>
      <c r="F4896" s="6">
        <f t="shared" si="457"/>
        <v>0.22294927727274738</v>
      </c>
      <c r="G4896" s="6">
        <f t="shared" si="458"/>
        <v>-0.37948283947732614</v>
      </c>
      <c r="H4896" s="6">
        <f t="shared" si="459"/>
        <v>-2.673466695694765E-2</v>
      </c>
      <c r="I4896" s="6">
        <f t="shared" si="460"/>
        <v>1</v>
      </c>
    </row>
    <row r="4897" spans="1:9" x14ac:dyDescent="0.25">
      <c r="A4897" s="6">
        <v>4886</v>
      </c>
      <c r="B4897" s="6">
        <v>0.99316821433603764</v>
      </c>
      <c r="C4897" s="6">
        <v>0.73616748558000422</v>
      </c>
      <c r="D4897" s="6">
        <f t="shared" si="456"/>
        <v>53.66633416226108</v>
      </c>
      <c r="E4897" s="6">
        <f t="shared" si="461"/>
        <v>0.12894916510855831</v>
      </c>
      <c r="F4897" s="6">
        <f t="shared" si="457"/>
        <v>0.1759551939746265</v>
      </c>
      <c r="G4897" s="6">
        <f t="shared" si="458"/>
        <v>-2.7737770870530865E-2</v>
      </c>
      <c r="H4897" s="6">
        <f t="shared" si="459"/>
        <v>0.28563610108764748</v>
      </c>
      <c r="I4897" s="6">
        <f t="shared" si="460"/>
        <v>1</v>
      </c>
    </row>
    <row r="4898" spans="1:9" x14ac:dyDescent="0.25">
      <c r="A4898" s="6">
        <v>4887</v>
      </c>
      <c r="B4898" s="6">
        <v>-1.583330231369473</v>
      </c>
      <c r="C4898" s="6">
        <v>0.97732474745933406</v>
      </c>
      <c r="D4898" s="6">
        <f t="shared" si="456"/>
        <v>40.952545766678419</v>
      </c>
      <c r="E4898" s="6">
        <f t="shared" si="461"/>
        <v>-0.11996423264270883</v>
      </c>
      <c r="F4898" s="6">
        <f t="shared" si="457"/>
        <v>0.13427064185796203</v>
      </c>
      <c r="G4898" s="6">
        <f t="shared" si="458"/>
        <v>-0.25683864728852751</v>
      </c>
      <c r="H4898" s="6">
        <f t="shared" si="459"/>
        <v>1.6910182003109842E-2</v>
      </c>
      <c r="I4898" s="6">
        <f t="shared" si="460"/>
        <v>1</v>
      </c>
    </row>
    <row r="4899" spans="1:9" x14ac:dyDescent="0.25">
      <c r="A4899" s="6">
        <v>4888</v>
      </c>
      <c r="B4899" s="6">
        <v>1.4238685253076255</v>
      </c>
      <c r="C4899" s="6">
        <v>0.3465071565904721</v>
      </c>
      <c r="D4899" s="6">
        <f t="shared" si="456"/>
        <v>64.771568443330537</v>
      </c>
      <c r="E4899" s="6">
        <f t="shared" si="461"/>
        <v>0.17055876824849314</v>
      </c>
      <c r="F4899" s="6">
        <f t="shared" si="457"/>
        <v>0.21236579817485421</v>
      </c>
      <c r="G4899" s="6">
        <f t="shared" si="458"/>
        <v>-1.5781523660620411E-3</v>
      </c>
      <c r="H4899" s="6">
        <f t="shared" si="459"/>
        <v>0.34269568886304835</v>
      </c>
      <c r="I4899" s="6">
        <f t="shared" si="460"/>
        <v>1</v>
      </c>
    </row>
    <row r="4900" spans="1:9" x14ac:dyDescent="0.25">
      <c r="A4900" s="6">
        <v>4889</v>
      </c>
      <c r="B4900" s="6">
        <v>-0.54124939197208732</v>
      </c>
      <c r="C4900" s="6">
        <v>0.91756950590533159</v>
      </c>
      <c r="D4900" s="6">
        <f t="shared" si="456"/>
        <v>46.348487667669445</v>
      </c>
      <c r="E4900" s="6">
        <f t="shared" si="461"/>
        <v>-1.9289659018089857E-2</v>
      </c>
      <c r="F4900" s="6">
        <f t="shared" si="457"/>
        <v>0.15196225464809654</v>
      </c>
      <c r="G4900" s="6">
        <f t="shared" si="458"/>
        <v>-0.16490247699609986</v>
      </c>
      <c r="H4900" s="6">
        <f t="shared" si="459"/>
        <v>0.12632315895992016</v>
      </c>
      <c r="I4900" s="6">
        <f t="shared" si="460"/>
        <v>1</v>
      </c>
    </row>
    <row r="4901" spans="1:9" x14ac:dyDescent="0.25">
      <c r="A4901" s="6">
        <v>4890</v>
      </c>
      <c r="B4901" s="6">
        <v>-0.81343728197680321</v>
      </c>
      <c r="C4901" s="6">
        <v>0.79897457808160655</v>
      </c>
      <c r="D4901" s="6">
        <f t="shared" si="456"/>
        <v>51.599774659503694</v>
      </c>
      <c r="E4901" s="6">
        <f t="shared" si="461"/>
        <v>-4.558550741681458E-2</v>
      </c>
      <c r="F4901" s="6">
        <f t="shared" si="457"/>
        <v>0.16917958904755309</v>
      </c>
      <c r="G4901" s="6">
        <f t="shared" si="458"/>
        <v>-0.19922601215656077</v>
      </c>
      <c r="H4901" s="6">
        <f t="shared" si="459"/>
        <v>0.10805499732293161</v>
      </c>
      <c r="I4901" s="6">
        <f t="shared" si="460"/>
        <v>1</v>
      </c>
    </row>
    <row r="4902" spans="1:9" x14ac:dyDescent="0.25">
      <c r="A4902" s="6">
        <v>4891</v>
      </c>
      <c r="B4902" s="6">
        <v>-1.4669149095425382</v>
      </c>
      <c r="C4902" s="6">
        <v>0.97997985778374586</v>
      </c>
      <c r="D4902" s="6">
        <f t="shared" si="456"/>
        <v>40.515829356632459</v>
      </c>
      <c r="E4902" s="6">
        <f t="shared" si="461"/>
        <v>-0.10871744405855549</v>
      </c>
      <c r="F4902" s="6">
        <f t="shared" si="457"/>
        <v>0.13283878477584413</v>
      </c>
      <c r="G4902" s="6">
        <f t="shared" si="458"/>
        <v>-0.24486009078032595</v>
      </c>
      <c r="H4902" s="6">
        <f t="shared" si="459"/>
        <v>2.7425202663214965E-2</v>
      </c>
      <c r="I4902" s="6">
        <f t="shared" si="460"/>
        <v>1</v>
      </c>
    </row>
    <row r="4903" spans="1:9" x14ac:dyDescent="0.25">
      <c r="A4903" s="6">
        <v>4892</v>
      </c>
      <c r="B4903" s="6">
        <v>-1.2783766578650102</v>
      </c>
      <c r="C4903" s="6">
        <v>0.63469344157231355</v>
      </c>
      <c r="D4903" s="6">
        <f t="shared" si="456"/>
        <v>56.634452949646111</v>
      </c>
      <c r="E4903" s="6">
        <f t="shared" si="461"/>
        <v>-9.0502918484375861E-2</v>
      </c>
      <c r="F4903" s="6">
        <f t="shared" si="457"/>
        <v>0.18568673098244626</v>
      </c>
      <c r="G4903" s="6">
        <f t="shared" si="458"/>
        <v>-0.25146448040813996</v>
      </c>
      <c r="H4903" s="6">
        <f t="shared" si="459"/>
        <v>7.0458643439388263E-2</v>
      </c>
      <c r="I4903" s="6">
        <f t="shared" si="460"/>
        <v>1</v>
      </c>
    </row>
    <row r="4904" spans="1:9" x14ac:dyDescent="0.25">
      <c r="A4904" s="6">
        <v>4893</v>
      </c>
      <c r="B4904" s="6">
        <v>-0.36868414099444635</v>
      </c>
      <c r="C4904" s="6">
        <v>0.55717642750328078</v>
      </c>
      <c r="D4904" s="6">
        <f t="shared" si="456"/>
        <v>58.77005578655077</v>
      </c>
      <c r="E4904" s="6">
        <f t="shared" si="461"/>
        <v>-2.6182719166383192E-3</v>
      </c>
      <c r="F4904" s="6">
        <f t="shared" si="457"/>
        <v>0.19268870749688777</v>
      </c>
      <c r="G4904" s="6">
        <f t="shared" si="458"/>
        <v>-0.16658656444748807</v>
      </c>
      <c r="H4904" s="6">
        <f t="shared" si="459"/>
        <v>0.16135002061421141</v>
      </c>
      <c r="I4904" s="6">
        <f t="shared" si="460"/>
        <v>1</v>
      </c>
    </row>
    <row r="4905" spans="1:9" x14ac:dyDescent="0.25">
      <c r="A4905" s="6">
        <v>4894</v>
      </c>
      <c r="B4905" s="6">
        <v>-0.11041947800549679</v>
      </c>
      <c r="C4905" s="6">
        <v>0.18979461043122653</v>
      </c>
      <c r="D4905" s="6">
        <f t="shared" si="456"/>
        <v>70.498676456930284</v>
      </c>
      <c r="E4905" s="6">
        <f t="shared" si="461"/>
        <v>2.2332464960698455E-2</v>
      </c>
      <c r="F4905" s="6">
        <f t="shared" si="457"/>
        <v>0.23114320149813208</v>
      </c>
      <c r="G4905" s="6">
        <f t="shared" si="458"/>
        <v>-0.15725346358904513</v>
      </c>
      <c r="H4905" s="6">
        <f t="shared" si="459"/>
        <v>0.20191839351044205</v>
      </c>
      <c r="I4905" s="6">
        <f t="shared" si="460"/>
        <v>1</v>
      </c>
    </row>
    <row r="4906" spans="1:9" x14ac:dyDescent="0.25">
      <c r="A4906" s="6">
        <v>4895</v>
      </c>
      <c r="B4906" s="6">
        <v>-0.35170614864910021</v>
      </c>
      <c r="C4906" s="6">
        <v>0.41154210028382215</v>
      </c>
      <c r="D4906" s="6">
        <f t="shared" si="456"/>
        <v>62.821800992718842</v>
      </c>
      <c r="E4906" s="6">
        <f t="shared" si="461"/>
        <v>-9.7804202683610814E-4</v>
      </c>
      <c r="F4906" s="6">
        <f t="shared" si="457"/>
        <v>0.20597311800891424</v>
      </c>
      <c r="G4906" s="6">
        <f t="shared" si="458"/>
        <v>-0.17050431496170146</v>
      </c>
      <c r="H4906" s="6">
        <f t="shared" si="459"/>
        <v>0.16854823090802926</v>
      </c>
      <c r="I4906" s="6">
        <f t="shared" si="460"/>
        <v>1</v>
      </c>
    </row>
    <row r="4907" spans="1:9" x14ac:dyDescent="0.25">
      <c r="A4907" s="6">
        <v>4896</v>
      </c>
      <c r="B4907" s="6">
        <v>-1.2456393960746937</v>
      </c>
      <c r="C4907" s="6">
        <v>0.92794579912717068</v>
      </c>
      <c r="D4907" s="6">
        <f t="shared" si="456"/>
        <v>45.692554321535475</v>
      </c>
      <c r="E4907" s="6">
        <f t="shared" si="461"/>
        <v>-8.73401985227618E-2</v>
      </c>
      <c r="F4907" s="6">
        <f t="shared" si="457"/>
        <v>0.14981165351323106</v>
      </c>
      <c r="G4907" s="6">
        <f t="shared" si="458"/>
        <v>-0.23191897366810726</v>
      </c>
      <c r="H4907" s="6">
        <f t="shared" si="459"/>
        <v>5.7238576622583651E-2</v>
      </c>
      <c r="I4907" s="6">
        <f t="shared" si="460"/>
        <v>1</v>
      </c>
    </row>
    <row r="4908" spans="1:9" x14ac:dyDescent="0.25">
      <c r="A4908" s="6">
        <v>4897</v>
      </c>
      <c r="B4908" s="6">
        <v>0.64310256675526034</v>
      </c>
      <c r="C4908" s="6">
        <v>0.71214941862239445</v>
      </c>
      <c r="D4908" s="6">
        <f t="shared" si="456"/>
        <v>54.399158010084108</v>
      </c>
      <c r="E4908" s="6">
        <f t="shared" si="461"/>
        <v>9.512961054194613E-2</v>
      </c>
      <c r="F4908" s="6">
        <f t="shared" si="457"/>
        <v>0.17835789511502986</v>
      </c>
      <c r="G4908" s="6">
        <f t="shared" si="458"/>
        <v>-6.2623492832966809E-2</v>
      </c>
      <c r="H4908" s="6">
        <f t="shared" si="459"/>
        <v>0.25288271391685907</v>
      </c>
      <c r="I4908" s="6">
        <f t="shared" si="460"/>
        <v>1</v>
      </c>
    </row>
    <row r="4909" spans="1:9" x14ac:dyDescent="0.25">
      <c r="A4909" s="6">
        <v>4898</v>
      </c>
      <c r="B4909" s="6">
        <v>2.0122752175666392</v>
      </c>
      <c r="C4909" s="6">
        <v>0.22415845210119939</v>
      </c>
      <c r="D4909" s="6">
        <f t="shared" si="456"/>
        <v>69.043287162804319</v>
      </c>
      <c r="E4909" s="6">
        <f t="shared" si="461"/>
        <v>0.22740425529852326</v>
      </c>
      <c r="F4909" s="6">
        <f t="shared" si="457"/>
        <v>0.22637143332066989</v>
      </c>
      <c r="G4909" s="6">
        <f t="shared" si="458"/>
        <v>4.968169843163156E-2</v>
      </c>
      <c r="H4909" s="6">
        <f t="shared" si="459"/>
        <v>0.40512681216541496</v>
      </c>
      <c r="I4909" s="6">
        <f t="shared" si="460"/>
        <v>0</v>
      </c>
    </row>
    <row r="4910" spans="1:9" x14ac:dyDescent="0.25">
      <c r="A4910" s="6">
        <v>4899</v>
      </c>
      <c r="B4910" s="6">
        <v>-1.0478947842784692</v>
      </c>
      <c r="C4910" s="6">
        <v>1E-4</v>
      </c>
      <c r="D4910" s="6">
        <f t="shared" si="456"/>
        <v>110.83966151199242</v>
      </c>
      <c r="E4910" s="6">
        <f t="shared" si="461"/>
        <v>-6.823625406230803E-2</v>
      </c>
      <c r="F4910" s="6">
        <f t="shared" si="457"/>
        <v>0.36340872626882759</v>
      </c>
      <c r="G4910" s="6">
        <f t="shared" si="458"/>
        <v>-0.29341604839968483</v>
      </c>
      <c r="H4910" s="6">
        <f t="shared" si="459"/>
        <v>0.15694354027506874</v>
      </c>
      <c r="I4910" s="6">
        <f t="shared" si="460"/>
        <v>1</v>
      </c>
    </row>
    <row r="4911" spans="1:9" x14ac:dyDescent="0.25">
      <c r="A4911" s="6">
        <v>4900</v>
      </c>
      <c r="B4911" s="6">
        <v>0.23693473849561997</v>
      </c>
      <c r="C4911" s="6">
        <v>0.51960814233832819</v>
      </c>
      <c r="D4911" s="6">
        <f t="shared" si="456"/>
        <v>59.796620390226032</v>
      </c>
      <c r="E4911" s="6">
        <f t="shared" si="461"/>
        <v>5.5890070398666017E-2</v>
      </c>
      <c r="F4911" s="6">
        <f t="shared" si="457"/>
        <v>0.19605449308270831</v>
      </c>
      <c r="G4911" s="6">
        <f t="shared" si="458"/>
        <v>-0.10950407875576586</v>
      </c>
      <c r="H4911" s="6">
        <f t="shared" si="459"/>
        <v>0.22128421955309791</v>
      </c>
      <c r="I4911" s="6">
        <f t="shared" si="460"/>
        <v>1</v>
      </c>
    </row>
    <row r="4912" spans="1:9" x14ac:dyDescent="0.25">
      <c r="A4912" s="6">
        <v>4901</v>
      </c>
      <c r="B4912" s="6">
        <v>-1.4336319509311579</v>
      </c>
      <c r="C4912" s="6">
        <v>0.57133701590014341</v>
      </c>
      <c r="D4912" s="6">
        <f t="shared" si="456"/>
        <v>58.383071071506379</v>
      </c>
      <c r="E4912" s="6">
        <f t="shared" si="461"/>
        <v>-0.10550200477545318</v>
      </c>
      <c r="F4912" s="6">
        <f t="shared" si="457"/>
        <v>0.19141990515247992</v>
      </c>
      <c r="G4912" s="6">
        <f t="shared" si="458"/>
        <v>-0.26892956254809952</v>
      </c>
      <c r="H4912" s="6">
        <f t="shared" si="459"/>
        <v>5.7925552997193125E-2</v>
      </c>
      <c r="I4912" s="6">
        <f t="shared" si="460"/>
        <v>1</v>
      </c>
    </row>
    <row r="4913" spans="1:9" x14ac:dyDescent="0.25">
      <c r="A4913" s="6">
        <v>4902</v>
      </c>
      <c r="B4913" s="6">
        <v>0.28131807994213887</v>
      </c>
      <c r="C4913" s="6">
        <v>0.62898648030030213</v>
      </c>
      <c r="D4913" s="6">
        <f t="shared" si="456"/>
        <v>56.793871102944131</v>
      </c>
      <c r="E4913" s="6">
        <f t="shared" si="461"/>
        <v>6.0177908546374489E-2</v>
      </c>
      <c r="F4913" s="6">
        <f t="shared" si="457"/>
        <v>0.18620941345227585</v>
      </c>
      <c r="G4913" s="6">
        <f t="shared" si="458"/>
        <v>-0.101010036449118</v>
      </c>
      <c r="H4913" s="6">
        <f t="shared" si="459"/>
        <v>0.221365853541867</v>
      </c>
      <c r="I4913" s="6">
        <f t="shared" si="460"/>
        <v>1</v>
      </c>
    </row>
    <row r="4914" spans="1:9" x14ac:dyDescent="0.25">
      <c r="A4914" s="6">
        <v>4903</v>
      </c>
      <c r="B4914" s="6">
        <v>-0.74917807069141418</v>
      </c>
      <c r="C4914" s="6">
        <v>0.18417920468764307</v>
      </c>
      <c r="D4914" s="6">
        <f t="shared" si="456"/>
        <v>70.753282839240981</v>
      </c>
      <c r="E4914" s="6">
        <f t="shared" si="461"/>
        <v>-3.9377477815817505E-2</v>
      </c>
      <c r="F4914" s="6">
        <f t="shared" si="457"/>
        <v>0.23197797652210159</v>
      </c>
      <c r="G4914" s="6">
        <f t="shared" si="458"/>
        <v>-0.21928740191684581</v>
      </c>
      <c r="H4914" s="6">
        <f t="shared" si="459"/>
        <v>0.14053244628521078</v>
      </c>
      <c r="I4914" s="6">
        <f t="shared" si="460"/>
        <v>1</v>
      </c>
    </row>
    <row r="4915" spans="1:9" x14ac:dyDescent="0.25">
      <c r="A4915" s="6">
        <v>4904</v>
      </c>
      <c r="B4915" s="6">
        <v>0.58100795286009088</v>
      </c>
      <c r="C4915" s="6">
        <v>0.73412274544511247</v>
      </c>
      <c r="D4915" s="6">
        <f t="shared" si="456"/>
        <v>53.729714024866333</v>
      </c>
      <c r="E4915" s="6">
        <f t="shared" si="461"/>
        <v>8.9130700916185662E-2</v>
      </c>
      <c r="F4915" s="6">
        <f t="shared" si="457"/>
        <v>0.17616299680284042</v>
      </c>
      <c r="G4915" s="6">
        <f t="shared" si="458"/>
        <v>-6.7648731283256769E-2</v>
      </c>
      <c r="H4915" s="6">
        <f t="shared" si="459"/>
        <v>0.24591013311562809</v>
      </c>
      <c r="I4915" s="6">
        <f t="shared" si="460"/>
        <v>1</v>
      </c>
    </row>
    <row r="4916" spans="1:9" x14ac:dyDescent="0.25">
      <c r="A4916" s="6">
        <v>4905</v>
      </c>
      <c r="B4916" s="6">
        <v>0.55101736506912857</v>
      </c>
      <c r="C4916" s="6">
        <v>0.73799859614856411</v>
      </c>
      <c r="D4916" s="6">
        <f t="shared" si="456"/>
        <v>53.609406231221961</v>
      </c>
      <c r="E4916" s="6">
        <f t="shared" si="461"/>
        <v>8.6233334872728967E-2</v>
      </c>
      <c r="F4916" s="6">
        <f t="shared" si="457"/>
        <v>0.17576854502039987</v>
      </c>
      <c r="G4916" s="6">
        <f t="shared" si="458"/>
        <v>-7.0370474226409435E-2</v>
      </c>
      <c r="H4916" s="6">
        <f t="shared" si="459"/>
        <v>0.24283714397186737</v>
      </c>
      <c r="I4916" s="6">
        <f t="shared" si="460"/>
        <v>1</v>
      </c>
    </row>
    <row r="4917" spans="1:9" x14ac:dyDescent="0.25">
      <c r="A4917" s="6">
        <v>4906</v>
      </c>
      <c r="B4917" s="6">
        <v>-0.33555693335074466</v>
      </c>
      <c r="C4917" s="6">
        <v>0.36448255867183449</v>
      </c>
      <c r="D4917" s="6">
        <f t="shared" si="456"/>
        <v>64.217835783320368</v>
      </c>
      <c r="E4917" s="6">
        <f t="shared" si="461"/>
        <v>5.8212039345586358E-4</v>
      </c>
      <c r="F4917" s="6">
        <f t="shared" si="457"/>
        <v>0.2105502812567881</v>
      </c>
      <c r="G4917" s="6">
        <f t="shared" si="458"/>
        <v>-0.17081742091299151</v>
      </c>
      <c r="H4917" s="6">
        <f t="shared" si="459"/>
        <v>0.17198166169990325</v>
      </c>
      <c r="I4917" s="6">
        <f t="shared" si="460"/>
        <v>1</v>
      </c>
    </row>
    <row r="4918" spans="1:9" x14ac:dyDescent="0.25">
      <c r="A4918" s="6">
        <v>4907</v>
      </c>
      <c r="B4918" s="6">
        <v>1.3498356565833092</v>
      </c>
      <c r="C4918" s="6">
        <v>0.27323221533860287</v>
      </c>
      <c r="D4918" s="6">
        <f t="shared" si="456"/>
        <v>67.197627727154284</v>
      </c>
      <c r="E4918" s="6">
        <f t="shared" si="461"/>
        <v>0.16340651363325812</v>
      </c>
      <c r="F4918" s="6">
        <f t="shared" si="457"/>
        <v>0.22032009090870258</v>
      </c>
      <c r="G4918" s="6">
        <f t="shared" si="458"/>
        <v>-1.1924520134250854E-2</v>
      </c>
      <c r="H4918" s="6">
        <f t="shared" si="459"/>
        <v>0.33873754740076711</v>
      </c>
      <c r="I4918" s="6">
        <f t="shared" si="460"/>
        <v>1</v>
      </c>
    </row>
    <row r="4919" spans="1:9" x14ac:dyDescent="0.25">
      <c r="A4919" s="6">
        <v>4908</v>
      </c>
      <c r="B4919" s="6">
        <v>2.707711246330291</v>
      </c>
      <c r="C4919" s="6">
        <v>0.57420575579088717</v>
      </c>
      <c r="D4919" s="6">
        <f t="shared" si="456"/>
        <v>58.3045930413818</v>
      </c>
      <c r="E4919" s="6">
        <f t="shared" si="461"/>
        <v>0.29458975860310932</v>
      </c>
      <c r="F4919" s="6">
        <f t="shared" si="457"/>
        <v>0.19116260013567804</v>
      </c>
      <c r="G4919" s="6">
        <f t="shared" si="458"/>
        <v>0.13127207673660118</v>
      </c>
      <c r="H4919" s="6">
        <f t="shared" si="459"/>
        <v>0.45790744046961745</v>
      </c>
      <c r="I4919" s="6">
        <f t="shared" si="460"/>
        <v>0</v>
      </c>
    </row>
    <row r="4920" spans="1:9" x14ac:dyDescent="0.25">
      <c r="A4920" s="6">
        <v>4909</v>
      </c>
      <c r="B4920" s="6">
        <v>-0.61420678321155719</v>
      </c>
      <c r="C4920" s="6">
        <v>0.91348002563554798</v>
      </c>
      <c r="D4920" s="6">
        <f t="shared" si="456"/>
        <v>46.591488234145871</v>
      </c>
      <c r="E4920" s="6">
        <f t="shared" si="461"/>
        <v>-2.6338012637225183E-2</v>
      </c>
      <c r="F4920" s="6">
        <f t="shared" si="457"/>
        <v>0.1527589778168717</v>
      </c>
      <c r="G4920" s="6">
        <f t="shared" si="458"/>
        <v>-0.17233204844466757</v>
      </c>
      <c r="H4920" s="6">
        <f t="shared" si="459"/>
        <v>0.1196560231702172</v>
      </c>
      <c r="I4920" s="6">
        <f t="shared" si="460"/>
        <v>1</v>
      </c>
    </row>
    <row r="4921" spans="1:9" x14ac:dyDescent="0.25">
      <c r="A4921" s="6">
        <v>4910</v>
      </c>
      <c r="B4921" s="6">
        <v>-0.36614665077649988</v>
      </c>
      <c r="C4921" s="6">
        <v>0.6981719412823878</v>
      </c>
      <c r="D4921" s="6">
        <f t="shared" si="456"/>
        <v>54.815155602502912</v>
      </c>
      <c r="E4921" s="6">
        <f t="shared" si="461"/>
        <v>-2.3731270717180994E-3</v>
      </c>
      <c r="F4921" s="6">
        <f t="shared" si="457"/>
        <v>0.17972182164755054</v>
      </c>
      <c r="G4921" s="6">
        <f t="shared" si="458"/>
        <v>-0.16072826116197797</v>
      </c>
      <c r="H4921" s="6">
        <f t="shared" si="459"/>
        <v>0.15598200701854176</v>
      </c>
      <c r="I4921" s="6">
        <f t="shared" si="460"/>
        <v>1</v>
      </c>
    </row>
    <row r="4922" spans="1:9" x14ac:dyDescent="0.25">
      <c r="A4922" s="6">
        <v>4911</v>
      </c>
      <c r="B4922" s="6">
        <v>-0.25364670364069752</v>
      </c>
      <c r="C4922" s="6">
        <v>0.85009308145390183</v>
      </c>
      <c r="D4922" s="6">
        <f t="shared" si="456"/>
        <v>49.660073669721619</v>
      </c>
      <c r="E4922" s="6">
        <f t="shared" si="461"/>
        <v>8.49540038075728E-3</v>
      </c>
      <c r="F4922" s="6">
        <f t="shared" si="457"/>
        <v>0.16281991367121842</v>
      </c>
      <c r="G4922" s="6">
        <f t="shared" si="458"/>
        <v>-0.14222967247683693</v>
      </c>
      <c r="H4922" s="6">
        <f t="shared" si="459"/>
        <v>0.15922047323835148</v>
      </c>
      <c r="I4922" s="6">
        <f t="shared" si="460"/>
        <v>1</v>
      </c>
    </row>
    <row r="4923" spans="1:9" x14ac:dyDescent="0.25">
      <c r="A4923" s="6">
        <v>4912</v>
      </c>
      <c r="B4923" s="6">
        <v>0.77360937211778946</v>
      </c>
      <c r="C4923" s="6">
        <v>0.63545640430921357</v>
      </c>
      <c r="D4923" s="6">
        <f t="shared" si="456"/>
        <v>56.613100900681289</v>
      </c>
      <c r="E4923" s="6">
        <f t="shared" si="461"/>
        <v>0.10773776577161298</v>
      </c>
      <c r="F4923" s="6">
        <f t="shared" si="457"/>
        <v>0.18561672426452883</v>
      </c>
      <c r="G4923" s="6">
        <f t="shared" si="458"/>
        <v>-5.3193450814898485E-2</v>
      </c>
      <c r="H4923" s="6">
        <f t="shared" si="459"/>
        <v>0.26866898235812442</v>
      </c>
      <c r="I4923" s="6">
        <f t="shared" si="460"/>
        <v>1</v>
      </c>
    </row>
    <row r="4924" spans="1:9" x14ac:dyDescent="0.25">
      <c r="A4924" s="6">
        <v>4913</v>
      </c>
      <c r="B4924" s="6">
        <v>-0.42154056245635729</v>
      </c>
      <c r="C4924" s="6">
        <v>0.77825251014740437</v>
      </c>
      <c r="D4924" s="6">
        <f t="shared" si="456"/>
        <v>52.311088566035892</v>
      </c>
      <c r="E4924" s="6">
        <f t="shared" si="461"/>
        <v>-7.7246873623711479E-3</v>
      </c>
      <c r="F4924" s="6">
        <f t="shared" si="457"/>
        <v>0.1715117657902816</v>
      </c>
      <c r="G4924" s="6">
        <f t="shared" si="458"/>
        <v>-0.16242055103845199</v>
      </c>
      <c r="H4924" s="6">
        <f t="shared" si="459"/>
        <v>0.14697117631370971</v>
      </c>
      <c r="I4924" s="6">
        <f t="shared" si="460"/>
        <v>1</v>
      </c>
    </row>
    <row r="4925" spans="1:9" x14ac:dyDescent="0.25">
      <c r="A4925" s="6">
        <v>4914</v>
      </c>
      <c r="B4925" s="6">
        <v>-0.24812152332742698</v>
      </c>
      <c r="C4925" s="6">
        <v>0.68672750022888884</v>
      </c>
      <c r="D4925" s="6">
        <f t="shared" si="456"/>
        <v>55.150881089201491</v>
      </c>
      <c r="E4925" s="6">
        <f t="shared" si="461"/>
        <v>9.0291835108254961E-3</v>
      </c>
      <c r="F4925" s="6">
        <f t="shared" si="457"/>
        <v>0.18082256094820162</v>
      </c>
      <c r="G4925" s="6">
        <f t="shared" si="458"/>
        <v>-0.14981014787182814</v>
      </c>
      <c r="H4925" s="6">
        <f t="shared" si="459"/>
        <v>0.16786851489347912</v>
      </c>
      <c r="I4925" s="6">
        <f t="shared" si="460"/>
        <v>1</v>
      </c>
    </row>
    <row r="4926" spans="1:9" x14ac:dyDescent="0.25">
      <c r="A4926" s="6">
        <v>4915</v>
      </c>
      <c r="B4926" s="6">
        <v>-2.0439802028704435</v>
      </c>
      <c r="C4926" s="6">
        <v>0.95013275551622056</v>
      </c>
      <c r="D4926" s="6">
        <f t="shared" si="456"/>
        <v>44.026445218581799</v>
      </c>
      <c r="E4926" s="6">
        <f t="shared" si="461"/>
        <v>-0.16446724787698877</v>
      </c>
      <c r="F4926" s="6">
        <f t="shared" si="457"/>
        <v>0.14434900071666162</v>
      </c>
      <c r="G4926" s="6">
        <f t="shared" si="458"/>
        <v>-0.30638562403036806</v>
      </c>
      <c r="H4926" s="6">
        <f t="shared" si="459"/>
        <v>-2.2548871723609448E-2</v>
      </c>
      <c r="I4926" s="6">
        <f t="shared" si="460"/>
        <v>1</v>
      </c>
    </row>
    <row r="4927" spans="1:9" x14ac:dyDescent="0.25">
      <c r="A4927" s="6">
        <v>4916</v>
      </c>
      <c r="B4927" s="6">
        <v>-0.95240466180257499</v>
      </c>
      <c r="C4927" s="6">
        <v>0.69487594225898008</v>
      </c>
      <c r="D4927" s="6">
        <f t="shared" si="456"/>
        <v>54.912270078784353</v>
      </c>
      <c r="E4927" s="6">
        <f t="shared" si="461"/>
        <v>-5.9011031793388347E-2</v>
      </c>
      <c r="F4927" s="6">
        <f t="shared" si="457"/>
        <v>0.18004022976650608</v>
      </c>
      <c r="G4927" s="6">
        <f t="shared" si="458"/>
        <v>-0.2175063804860129</v>
      </c>
      <c r="H4927" s="6">
        <f t="shared" si="459"/>
        <v>9.9484316899236203E-2</v>
      </c>
      <c r="I4927" s="6">
        <f t="shared" si="460"/>
        <v>1</v>
      </c>
    </row>
    <row r="4928" spans="1:9" x14ac:dyDescent="0.25">
      <c r="A4928" s="6">
        <v>4917</v>
      </c>
      <c r="B4928" s="6">
        <v>1.0720441423472948</v>
      </c>
      <c r="C4928" s="6">
        <v>0.85143589587084567</v>
      </c>
      <c r="D4928" s="6">
        <f t="shared" si="456"/>
        <v>49.604458975026759</v>
      </c>
      <c r="E4928" s="6">
        <f t="shared" si="461"/>
        <v>0.13656930370200127</v>
      </c>
      <c r="F4928" s="6">
        <f t="shared" si="457"/>
        <v>0.1626375704099238</v>
      </c>
      <c r="G4928" s="6">
        <f t="shared" si="458"/>
        <v>-1.4071346434080506E-2</v>
      </c>
      <c r="H4928" s="6">
        <f t="shared" si="459"/>
        <v>0.28720995383808301</v>
      </c>
      <c r="I4928" s="6">
        <f t="shared" si="460"/>
        <v>1</v>
      </c>
    </row>
    <row r="4929" spans="1:9" x14ac:dyDescent="0.25">
      <c r="A4929" s="6">
        <v>4918</v>
      </c>
      <c r="B4929" s="6">
        <v>-0.19948402041336522</v>
      </c>
      <c r="C4929" s="6">
        <v>0.72261726737266152</v>
      </c>
      <c r="D4929" s="6">
        <f t="shared" si="456"/>
        <v>54.082788830527463</v>
      </c>
      <c r="E4929" s="6">
        <f t="shared" si="461"/>
        <v>1.3728012702302537E-2</v>
      </c>
      <c r="F4929" s="6">
        <f t="shared" si="457"/>
        <v>0.17732061911648347</v>
      </c>
      <c r="G4929" s="6">
        <f t="shared" si="458"/>
        <v>-0.14356569942194461</v>
      </c>
      <c r="H4929" s="6">
        <f t="shared" si="459"/>
        <v>0.17102172482654968</v>
      </c>
      <c r="I4929" s="6">
        <f t="shared" si="460"/>
        <v>1</v>
      </c>
    </row>
    <row r="4930" spans="1:9" x14ac:dyDescent="0.25">
      <c r="A4930" s="6">
        <v>4919</v>
      </c>
      <c r="B4930" s="6">
        <v>-0.70847136157681234</v>
      </c>
      <c r="C4930" s="6">
        <v>4.6815393536179695E-2</v>
      </c>
      <c r="D4930" s="6">
        <f t="shared" si="456"/>
        <v>80.652584396553465</v>
      </c>
      <c r="E4930" s="6">
        <f t="shared" si="461"/>
        <v>-3.5444836096635915E-2</v>
      </c>
      <c r="F4930" s="6">
        <f t="shared" si="457"/>
        <v>0.26443470293951954</v>
      </c>
      <c r="G4930" s="6">
        <f t="shared" si="458"/>
        <v>-0.22752873697160259</v>
      </c>
      <c r="H4930" s="6">
        <f t="shared" si="459"/>
        <v>0.15663906477833073</v>
      </c>
      <c r="I4930" s="6">
        <f t="shared" si="460"/>
        <v>1</v>
      </c>
    </row>
    <row r="4931" spans="1:9" x14ac:dyDescent="0.25">
      <c r="A4931" s="6">
        <v>4920</v>
      </c>
      <c r="B4931" s="6">
        <v>0.28147724151494913</v>
      </c>
      <c r="C4931" s="6">
        <v>0.87945188756981107</v>
      </c>
      <c r="D4931" s="6">
        <f t="shared" si="456"/>
        <v>48.367928761434278</v>
      </c>
      <c r="E4931" s="6">
        <f t="shared" si="461"/>
        <v>6.0193285015141887E-2</v>
      </c>
      <c r="F4931" s="6">
        <f t="shared" si="457"/>
        <v>0.1585833729883091</v>
      </c>
      <c r="G4931" s="6">
        <f t="shared" si="458"/>
        <v>-8.8557945769103905E-2</v>
      </c>
      <c r="H4931" s="6">
        <f t="shared" si="459"/>
        <v>0.20894451579938766</v>
      </c>
      <c r="I4931" s="6">
        <f t="shared" si="460"/>
        <v>1</v>
      </c>
    </row>
    <row r="4932" spans="1:9" x14ac:dyDescent="0.25">
      <c r="A4932" s="6">
        <v>4921</v>
      </c>
      <c r="B4932" s="6">
        <v>-6.2884737417334691E-2</v>
      </c>
      <c r="C4932" s="6">
        <v>0.60994293038727987</v>
      </c>
      <c r="D4932" s="6">
        <f t="shared" si="456"/>
        <v>57.322492772880736</v>
      </c>
      <c r="E4932" s="6">
        <f t="shared" si="461"/>
        <v>2.6924757190001383E-2</v>
      </c>
      <c r="F4932" s="6">
        <f t="shared" si="457"/>
        <v>0.18794259925534668</v>
      </c>
      <c r="G4932" s="6">
        <f t="shared" si="458"/>
        <v>-0.13501159678493291</v>
      </c>
      <c r="H4932" s="6">
        <f t="shared" si="459"/>
        <v>0.1888611111649357</v>
      </c>
      <c r="I4932" s="6">
        <f t="shared" si="460"/>
        <v>1</v>
      </c>
    </row>
    <row r="4933" spans="1:9" x14ac:dyDescent="0.25">
      <c r="A4933" s="6">
        <v>4922</v>
      </c>
      <c r="B4933" s="6">
        <v>-1.4660190572612919</v>
      </c>
      <c r="C4933" s="6">
        <v>0.30130924405652026</v>
      </c>
      <c r="D4933" s="6">
        <f t="shared" si="456"/>
        <v>66.230522793667276</v>
      </c>
      <c r="E4933" s="6">
        <f t="shared" si="461"/>
        <v>-0.10863089650577898</v>
      </c>
      <c r="F4933" s="6">
        <f t="shared" si="457"/>
        <v>0.21714925506120419</v>
      </c>
      <c r="G4933" s="6">
        <f t="shared" si="458"/>
        <v>-0.28269568002774415</v>
      </c>
      <c r="H4933" s="6">
        <f t="shared" si="459"/>
        <v>6.543388701618616E-2</v>
      </c>
      <c r="I4933" s="6">
        <f t="shared" si="460"/>
        <v>1</v>
      </c>
    </row>
    <row r="4934" spans="1:9" x14ac:dyDescent="0.25">
      <c r="A4934" s="6">
        <v>4923</v>
      </c>
      <c r="B4934" s="6">
        <v>1.0051417120848782</v>
      </c>
      <c r="C4934" s="6">
        <v>0.37504196295052949</v>
      </c>
      <c r="D4934" s="6">
        <f t="shared" si="456"/>
        <v>63.898344073963351</v>
      </c>
      <c r="E4934" s="6">
        <f t="shared" si="461"/>
        <v>0.13010591488754564</v>
      </c>
      <c r="F4934" s="6">
        <f t="shared" si="457"/>
        <v>0.20950276745561755</v>
      </c>
      <c r="G4934" s="6">
        <f t="shared" si="458"/>
        <v>-4.0866727784861667E-2</v>
      </c>
      <c r="H4934" s="6">
        <f t="shared" si="459"/>
        <v>0.30107855755995294</v>
      </c>
      <c r="I4934" s="6">
        <f t="shared" si="460"/>
        <v>1</v>
      </c>
    </row>
    <row r="4935" spans="1:9" x14ac:dyDescent="0.25">
      <c r="A4935" s="6">
        <v>4924</v>
      </c>
      <c r="B4935" s="6">
        <v>1.854114088928327</v>
      </c>
      <c r="C4935" s="6">
        <v>0.82110049745170444</v>
      </c>
      <c r="D4935" s="6">
        <f t="shared" si="456"/>
        <v>50.797754376617924</v>
      </c>
      <c r="E4935" s="6">
        <f t="shared" si="461"/>
        <v>0.21212443862052116</v>
      </c>
      <c r="F4935" s="6">
        <f t="shared" si="457"/>
        <v>0.16655001434956695</v>
      </c>
      <c r="G4935" s="6">
        <f t="shared" si="458"/>
        <v>5.9682634607223867E-2</v>
      </c>
      <c r="H4935" s="6">
        <f t="shared" si="459"/>
        <v>0.36456624263381843</v>
      </c>
      <c r="I4935" s="6">
        <f t="shared" si="460"/>
        <v>1</v>
      </c>
    </row>
    <row r="4936" spans="1:9" x14ac:dyDescent="0.25">
      <c r="A4936" s="6">
        <v>4925</v>
      </c>
      <c r="B4936" s="6">
        <v>-0.22256017473409884</v>
      </c>
      <c r="C4936" s="6">
        <v>0.64885402996917629</v>
      </c>
      <c r="D4936" s="6">
        <f t="shared" si="456"/>
        <v>56.236502119586198</v>
      </c>
      <c r="E4936" s="6">
        <f t="shared" si="461"/>
        <v>1.149864439486948E-2</v>
      </c>
      <c r="F4936" s="6">
        <f t="shared" si="457"/>
        <v>0.18438197416257771</v>
      </c>
      <c r="G4936" s="6">
        <f t="shared" si="458"/>
        <v>-0.14889640983217256</v>
      </c>
      <c r="H4936" s="6">
        <f t="shared" si="459"/>
        <v>0.17189369862191151</v>
      </c>
      <c r="I4936" s="6">
        <f t="shared" si="460"/>
        <v>1</v>
      </c>
    </row>
    <row r="4937" spans="1:9" x14ac:dyDescent="0.25">
      <c r="A4937" s="6">
        <v>4926</v>
      </c>
      <c r="B4937" s="6">
        <v>0.53717940318165347</v>
      </c>
      <c r="C4937" s="6">
        <v>0.66539506210516675</v>
      </c>
      <c r="D4937" s="6">
        <f t="shared" si="456"/>
        <v>55.766626769382917</v>
      </c>
      <c r="E4937" s="6">
        <f t="shared" si="461"/>
        <v>8.489646074532356E-2</v>
      </c>
      <c r="F4937" s="6">
        <f t="shared" si="457"/>
        <v>0.18284139924387841</v>
      </c>
      <c r="G4937" s="6">
        <f t="shared" si="458"/>
        <v>-7.4827109951264625E-2</v>
      </c>
      <c r="H4937" s="6">
        <f t="shared" si="459"/>
        <v>0.24462003144191174</v>
      </c>
      <c r="I4937" s="6">
        <f t="shared" si="460"/>
        <v>1</v>
      </c>
    </row>
    <row r="4938" spans="1:9" x14ac:dyDescent="0.25">
      <c r="A4938" s="6">
        <v>4927</v>
      </c>
      <c r="B4938" s="6">
        <v>-0.84614157458418049</v>
      </c>
      <c r="C4938" s="6">
        <v>0.62349314859462268</v>
      </c>
      <c r="D4938" s="6">
        <f t="shared" si="456"/>
        <v>56.946856429691394</v>
      </c>
      <c r="E4938" s="6">
        <f t="shared" si="461"/>
        <v>-4.8745042252755388E-2</v>
      </c>
      <c r="F4938" s="6">
        <f t="shared" si="457"/>
        <v>0.18671100468751275</v>
      </c>
      <c r="G4938" s="6">
        <f t="shared" si="458"/>
        <v>-0.21014993677174301</v>
      </c>
      <c r="H4938" s="6">
        <f t="shared" si="459"/>
        <v>0.11265985226623224</v>
      </c>
      <c r="I4938" s="6">
        <f t="shared" si="460"/>
        <v>1</v>
      </c>
    </row>
    <row r="4939" spans="1:9" x14ac:dyDescent="0.25">
      <c r="A4939" s="6">
        <v>4928</v>
      </c>
      <c r="B4939" s="6">
        <v>-0.33312971936538815</v>
      </c>
      <c r="C4939" s="6">
        <v>0.70400097659230321</v>
      </c>
      <c r="D4939" s="6">
        <f t="shared" si="456"/>
        <v>54.642514766892283</v>
      </c>
      <c r="E4939" s="6">
        <f t="shared" si="461"/>
        <v>8.1661154215867393E-4</v>
      </c>
      <c r="F4939" s="6">
        <f t="shared" si="457"/>
        <v>0.17915578612095831</v>
      </c>
      <c r="G4939" s="6">
        <f t="shared" si="458"/>
        <v>-0.15728895541561733</v>
      </c>
      <c r="H4939" s="6">
        <f t="shared" si="459"/>
        <v>0.15892217849993467</v>
      </c>
      <c r="I4939" s="6">
        <f t="shared" si="460"/>
        <v>1</v>
      </c>
    </row>
    <row r="4940" spans="1:9" x14ac:dyDescent="0.25">
      <c r="A4940" s="6">
        <v>4929</v>
      </c>
      <c r="B4940" s="6">
        <v>-1.3481258065439761</v>
      </c>
      <c r="C4940" s="6">
        <v>0.16394543290505692</v>
      </c>
      <c r="D4940" s="6">
        <f t="shared" si="456"/>
        <v>71.718943248471604</v>
      </c>
      <c r="E4940" s="6">
        <f t="shared" si="461"/>
        <v>-9.7241326425928365E-2</v>
      </c>
      <c r="F4940" s="6">
        <f t="shared" si="457"/>
        <v>0.23514407622449707</v>
      </c>
      <c r="G4940" s="6">
        <f t="shared" si="458"/>
        <v>-0.27837482001946379</v>
      </c>
      <c r="H4940" s="6">
        <f t="shared" si="459"/>
        <v>8.3892167167607057E-2</v>
      </c>
      <c r="I4940" s="6">
        <f t="shared" si="460"/>
        <v>1</v>
      </c>
    </row>
    <row r="4941" spans="1:9" x14ac:dyDescent="0.25">
      <c r="A4941" s="6">
        <v>4930</v>
      </c>
      <c r="B4941" s="6">
        <v>-1.0048870535683818</v>
      </c>
      <c r="C4941" s="6">
        <v>0.48194830164494767</v>
      </c>
      <c r="D4941" s="6">
        <f t="shared" ref="D4941:D5004" si="462">CHIINV(C4941,$B$5)</f>
        <v>60.83277759643115</v>
      </c>
      <c r="E4941" s="6">
        <f t="shared" si="461"/>
        <v>-6.4081312537517796E-2</v>
      </c>
      <c r="F4941" s="6">
        <f t="shared" ref="F4941:F5004" si="463">$B$2/($B$5)*D4941</f>
        <v>0.19945172982436443</v>
      </c>
      <c r="G4941" s="6">
        <f t="shared" ref="G4941:G5004" si="464">E4941-$B$8*SQRT(F4941/$B$6*(1/$B$3+1/$B$4))</f>
        <v>-0.23090228403632024</v>
      </c>
      <c r="H4941" s="6">
        <f t="shared" ref="H4941:H5004" si="465">E4941+$B$8*SQRT(F4941/$B$6*(1/$B$3+1/$B$4))</f>
        <v>0.10273965896128463</v>
      </c>
      <c r="I4941" s="6">
        <f t="shared" ref="I4941:I5004" si="466">IF(-G4941&lt;$B$9,1,0)*IF(H4941&lt;$B$9,1,0)</f>
        <v>1</v>
      </c>
    </row>
    <row r="4942" spans="1:9" x14ac:dyDescent="0.25">
      <c r="A4942" s="6">
        <v>4931</v>
      </c>
      <c r="B4942" s="6">
        <v>-2.4305336410179734</v>
      </c>
      <c r="C4942" s="6">
        <v>0.52775658436841943</v>
      </c>
      <c r="D4942" s="6">
        <f t="shared" si="462"/>
        <v>59.573675801381121</v>
      </c>
      <c r="E4942" s="6">
        <f t="shared" ref="E4942:E5005" si="467">$B$1+B4942*SQRT($B$2/$B$6*(1/$B$3+1/$B$4))</f>
        <v>-0.20181185790852671</v>
      </c>
      <c r="F4942" s="6">
        <f t="shared" si="463"/>
        <v>0.19532352721764301</v>
      </c>
      <c r="G4942" s="6">
        <f t="shared" si="464"/>
        <v>-0.36689739292731588</v>
      </c>
      <c r="H4942" s="6">
        <f t="shared" si="465"/>
        <v>-3.6726322889737539E-2</v>
      </c>
      <c r="I4942" s="6">
        <f t="shared" si="466"/>
        <v>1</v>
      </c>
    </row>
    <row r="4943" spans="1:9" x14ac:dyDescent="0.25">
      <c r="A4943" s="6">
        <v>4932</v>
      </c>
      <c r="B4943" s="6">
        <v>0.20666902855737135</v>
      </c>
      <c r="C4943" s="6">
        <v>0.61119418927579572</v>
      </c>
      <c r="D4943" s="6">
        <f t="shared" si="462"/>
        <v>57.287899285921966</v>
      </c>
      <c r="E4943" s="6">
        <f t="shared" si="467"/>
        <v>5.2966125030625685E-2</v>
      </c>
      <c r="F4943" s="6">
        <f t="shared" si="463"/>
        <v>0.1878291779866294</v>
      </c>
      <c r="G4943" s="6">
        <f t="shared" si="464"/>
        <v>-0.1089213581755137</v>
      </c>
      <c r="H4943" s="6">
        <f t="shared" si="465"/>
        <v>0.21485360823676508</v>
      </c>
      <c r="I4943" s="6">
        <f t="shared" si="466"/>
        <v>1</v>
      </c>
    </row>
    <row r="4944" spans="1:9" x14ac:dyDescent="0.25">
      <c r="A4944" s="6">
        <v>4933</v>
      </c>
      <c r="B4944" s="6">
        <v>-1.2377017810649704</v>
      </c>
      <c r="C4944" s="6">
        <v>0.53773613696707057</v>
      </c>
      <c r="D4944" s="6">
        <f t="shared" si="462"/>
        <v>59.300947502915747</v>
      </c>
      <c r="E4944" s="6">
        <f t="shared" si="467"/>
        <v>-8.6573352058947756E-2</v>
      </c>
      <c r="F4944" s="6">
        <f t="shared" si="463"/>
        <v>0.1944293360751336</v>
      </c>
      <c r="G4944" s="6">
        <f t="shared" si="464"/>
        <v>-0.25128057279593097</v>
      </c>
      <c r="H4944" s="6">
        <f t="shared" si="465"/>
        <v>7.8133868678035429E-2</v>
      </c>
      <c r="I4944" s="6">
        <f t="shared" si="466"/>
        <v>1</v>
      </c>
    </row>
    <row r="4945" spans="1:9" x14ac:dyDescent="0.25">
      <c r="A4945" s="6">
        <v>4934</v>
      </c>
      <c r="B4945" s="6">
        <v>-0.21464757082867436</v>
      </c>
      <c r="C4945" s="6">
        <v>0.20938749351481672</v>
      </c>
      <c r="D4945" s="6">
        <f t="shared" si="462"/>
        <v>69.649022830947928</v>
      </c>
      <c r="E4945" s="6">
        <f t="shared" si="467"/>
        <v>1.2263074556448653E-2</v>
      </c>
      <c r="F4945" s="6">
        <f t="shared" si="463"/>
        <v>0.22835745190474729</v>
      </c>
      <c r="G4945" s="6">
        <f t="shared" si="464"/>
        <v>-0.16623738418317641</v>
      </c>
      <c r="H4945" s="6">
        <f t="shared" si="465"/>
        <v>0.19076353329607371</v>
      </c>
      <c r="I4945" s="6">
        <f t="shared" si="466"/>
        <v>1</v>
      </c>
    </row>
    <row r="4946" spans="1:9" x14ac:dyDescent="0.25">
      <c r="A4946" s="6">
        <v>4935</v>
      </c>
      <c r="B4946" s="6">
        <v>-0.14883994481351692</v>
      </c>
      <c r="C4946" s="6">
        <v>0.39463484603411969</v>
      </c>
      <c r="D4946" s="6">
        <f t="shared" si="462"/>
        <v>63.315531924733989</v>
      </c>
      <c r="E4946" s="6">
        <f t="shared" si="467"/>
        <v>1.8620695232168548E-2</v>
      </c>
      <c r="F4946" s="6">
        <f t="shared" si="463"/>
        <v>0.2075919079499475</v>
      </c>
      <c r="G4946" s="6">
        <f t="shared" si="464"/>
        <v>-0.15157044683584672</v>
      </c>
      <c r="H4946" s="6">
        <f t="shared" si="465"/>
        <v>0.18881183730018383</v>
      </c>
      <c r="I4946" s="6">
        <f t="shared" si="466"/>
        <v>1</v>
      </c>
    </row>
    <row r="4947" spans="1:9" x14ac:dyDescent="0.25">
      <c r="A4947" s="6">
        <v>4936</v>
      </c>
      <c r="B4947" s="6">
        <v>-0.79640813055448234</v>
      </c>
      <c r="C4947" s="6">
        <v>7.5624866481521044E-2</v>
      </c>
      <c r="D4947" s="6">
        <f t="shared" si="462"/>
        <v>77.485763804350015</v>
      </c>
      <c r="E4947" s="6">
        <f t="shared" si="467"/>
        <v>-4.3940335090622853E-2</v>
      </c>
      <c r="F4947" s="6">
        <f t="shared" si="463"/>
        <v>0.25405168460442629</v>
      </c>
      <c r="G4947" s="6">
        <f t="shared" si="464"/>
        <v>-0.23221538956003396</v>
      </c>
      <c r="H4947" s="6">
        <f t="shared" si="465"/>
        <v>0.14433471937878822</v>
      </c>
      <c r="I4947" s="6">
        <f t="shared" si="466"/>
        <v>1</v>
      </c>
    </row>
    <row r="4948" spans="1:9" x14ac:dyDescent="0.25">
      <c r="A4948" s="6">
        <v>4937</v>
      </c>
      <c r="B4948" s="6">
        <v>0.75659272624761797</v>
      </c>
      <c r="C4948" s="6">
        <v>0.31028168584246346</v>
      </c>
      <c r="D4948" s="6">
        <f t="shared" si="462"/>
        <v>65.932206369523144</v>
      </c>
      <c r="E4948" s="6">
        <f t="shared" si="467"/>
        <v>0.10609380159653868</v>
      </c>
      <c r="F4948" s="6">
        <f t="shared" si="463"/>
        <v>0.21617116842466605</v>
      </c>
      <c r="G4948" s="6">
        <f t="shared" si="464"/>
        <v>-6.7578527015399611E-2</v>
      </c>
      <c r="H4948" s="6">
        <f t="shared" si="465"/>
        <v>0.27976613020847696</v>
      </c>
      <c r="I4948" s="6">
        <f t="shared" si="466"/>
        <v>1</v>
      </c>
    </row>
    <row r="4949" spans="1:9" x14ac:dyDescent="0.25">
      <c r="A4949" s="6">
        <v>4938</v>
      </c>
      <c r="B4949" s="6">
        <v>0.44127091314294375</v>
      </c>
      <c r="C4949" s="6">
        <v>0.31000701925717949</v>
      </c>
      <c r="D4949" s="6">
        <f t="shared" si="462"/>
        <v>65.941268522337012</v>
      </c>
      <c r="E4949" s="6">
        <f t="shared" si="467"/>
        <v>7.5630820329929571E-2</v>
      </c>
      <c r="F4949" s="6">
        <f t="shared" si="463"/>
        <v>0.21620088040110497</v>
      </c>
      <c r="G4949" s="6">
        <f t="shared" si="464"/>
        <v>-9.8053443201162105E-2</v>
      </c>
      <c r="H4949" s="6">
        <f t="shared" si="465"/>
        <v>0.24931508386102125</v>
      </c>
      <c r="I4949" s="6">
        <f t="shared" si="466"/>
        <v>1</v>
      </c>
    </row>
    <row r="4950" spans="1:9" x14ac:dyDescent="0.25">
      <c r="A4950" s="6">
        <v>4939</v>
      </c>
      <c r="B4950" s="6">
        <v>-1.385503765050089</v>
      </c>
      <c r="C4950" s="6">
        <v>8.9785454878383741E-2</v>
      </c>
      <c r="D4950" s="6">
        <f t="shared" si="462"/>
        <v>76.287159080024836</v>
      </c>
      <c r="E4950" s="6">
        <f t="shared" si="467"/>
        <v>-0.10085238028403182</v>
      </c>
      <c r="F4950" s="6">
        <f t="shared" si="463"/>
        <v>0.25012183304926178</v>
      </c>
      <c r="G4950" s="6">
        <f t="shared" si="464"/>
        <v>-0.28766557343816013</v>
      </c>
      <c r="H4950" s="6">
        <f t="shared" si="465"/>
        <v>8.596081287009652E-2</v>
      </c>
      <c r="I4950" s="6">
        <f t="shared" si="466"/>
        <v>1</v>
      </c>
    </row>
    <row r="4951" spans="1:9" x14ac:dyDescent="0.25">
      <c r="A4951" s="6">
        <v>4940</v>
      </c>
      <c r="B4951" s="6">
        <v>4.0516852095606737E-2</v>
      </c>
      <c r="C4951" s="6">
        <v>0.24317148350474563</v>
      </c>
      <c r="D4951" s="6">
        <f t="shared" si="462"/>
        <v>68.300773629746587</v>
      </c>
      <c r="E4951" s="6">
        <f t="shared" si="467"/>
        <v>3.6914299788580483E-2</v>
      </c>
      <c r="F4951" s="6">
        <f t="shared" si="463"/>
        <v>0.22393696272048061</v>
      </c>
      <c r="G4951" s="6">
        <f t="shared" si="464"/>
        <v>-0.13985003131536475</v>
      </c>
      <c r="H4951" s="6">
        <f t="shared" si="465"/>
        <v>0.21367863089252573</v>
      </c>
      <c r="I4951" s="6">
        <f t="shared" si="466"/>
        <v>1</v>
      </c>
    </row>
    <row r="4952" spans="1:9" x14ac:dyDescent="0.25">
      <c r="A4952" s="6">
        <v>4941</v>
      </c>
      <c r="B4952" s="6">
        <v>0.8838424037094228</v>
      </c>
      <c r="C4952" s="6">
        <v>0.31611072115237893</v>
      </c>
      <c r="D4952" s="6">
        <f t="shared" si="462"/>
        <v>65.740890502616594</v>
      </c>
      <c r="E4952" s="6">
        <f t="shared" si="467"/>
        <v>0.11838728837607272</v>
      </c>
      <c r="F4952" s="6">
        <f t="shared" si="463"/>
        <v>0.21554390328726752</v>
      </c>
      <c r="G4952" s="6">
        <f t="shared" si="464"/>
        <v>-5.5032884179004135E-2</v>
      </c>
      <c r="H4952" s="6">
        <f t="shared" si="465"/>
        <v>0.29180746093114956</v>
      </c>
      <c r="I4952" s="6">
        <f t="shared" si="466"/>
        <v>1</v>
      </c>
    </row>
    <row r="4953" spans="1:9" x14ac:dyDescent="0.25">
      <c r="A4953" s="6">
        <v>4942</v>
      </c>
      <c r="B4953" s="6">
        <v>0.9133964340435341</v>
      </c>
      <c r="C4953" s="6">
        <v>0.96444593646046328</v>
      </c>
      <c r="D4953" s="6">
        <f t="shared" si="462"/>
        <v>42.634824903024452</v>
      </c>
      <c r="E4953" s="6">
        <f t="shared" si="467"/>
        <v>0.12124247896233883</v>
      </c>
      <c r="F4953" s="6">
        <f t="shared" si="463"/>
        <v>0.13978631115745721</v>
      </c>
      <c r="G4953" s="6">
        <f t="shared" si="464"/>
        <v>-1.8414957072441646E-2</v>
      </c>
      <c r="H4953" s="6">
        <f t="shared" si="465"/>
        <v>0.26089991499711929</v>
      </c>
      <c r="I4953" s="6">
        <f t="shared" si="466"/>
        <v>1</v>
      </c>
    </row>
    <row r="4954" spans="1:9" x14ac:dyDescent="0.25">
      <c r="A4954" s="6">
        <v>4943</v>
      </c>
      <c r="B4954" s="6">
        <v>0.1909074853756465</v>
      </c>
      <c r="C4954" s="6">
        <v>0.51918088320566425</v>
      </c>
      <c r="D4954" s="6">
        <f t="shared" si="462"/>
        <v>59.808318709760222</v>
      </c>
      <c r="E4954" s="6">
        <f t="shared" si="467"/>
        <v>5.1443415294974294E-2</v>
      </c>
      <c r="F4954" s="6">
        <f t="shared" si="463"/>
        <v>0.19609284822872203</v>
      </c>
      <c r="G4954" s="6">
        <f t="shared" si="464"/>
        <v>-0.11396691152110608</v>
      </c>
      <c r="H4954" s="6">
        <f t="shared" si="465"/>
        <v>0.21685374211105465</v>
      </c>
      <c r="I4954" s="6">
        <f t="shared" si="466"/>
        <v>1</v>
      </c>
    </row>
    <row r="4955" spans="1:9" x14ac:dyDescent="0.25">
      <c r="A4955" s="6">
        <v>4944</v>
      </c>
      <c r="B4955" s="6">
        <v>-1.402686393703334</v>
      </c>
      <c r="C4955" s="6">
        <v>0.5527512436292612</v>
      </c>
      <c r="D4955" s="6">
        <f t="shared" si="462"/>
        <v>58.890905122550031</v>
      </c>
      <c r="E4955" s="6">
        <f t="shared" si="467"/>
        <v>-0.10251237991939213</v>
      </c>
      <c r="F4955" s="6">
        <f t="shared" si="463"/>
        <v>0.19308493482803288</v>
      </c>
      <c r="G4955" s="6">
        <f t="shared" si="464"/>
        <v>-0.26664917052975173</v>
      </c>
      <c r="H4955" s="6">
        <f t="shared" si="465"/>
        <v>6.1624410690967468E-2</v>
      </c>
      <c r="I4955" s="6">
        <f t="shared" si="466"/>
        <v>1</v>
      </c>
    </row>
    <row r="4956" spans="1:9" x14ac:dyDescent="0.25">
      <c r="A4956" s="6">
        <v>4945</v>
      </c>
      <c r="B4956" s="6">
        <v>-0.23308075469685718</v>
      </c>
      <c r="C4956" s="6">
        <v>0.2682271797845393</v>
      </c>
      <c r="D4956" s="6">
        <f t="shared" si="462"/>
        <v>67.375999283391394</v>
      </c>
      <c r="E4956" s="6">
        <f t="shared" si="467"/>
        <v>1.048225980934453E-2</v>
      </c>
      <c r="F4956" s="6">
        <f t="shared" si="463"/>
        <v>0.22090491568325046</v>
      </c>
      <c r="G4956" s="6">
        <f t="shared" si="464"/>
        <v>-0.16508132192288175</v>
      </c>
      <c r="H4956" s="6">
        <f t="shared" si="465"/>
        <v>0.18604584154157081</v>
      </c>
      <c r="I4956" s="6">
        <f t="shared" si="466"/>
        <v>1</v>
      </c>
    </row>
    <row r="4957" spans="1:9" x14ac:dyDescent="0.25">
      <c r="A4957" s="6">
        <v>4946</v>
      </c>
      <c r="B4957" s="6">
        <v>1.3783483154838905</v>
      </c>
      <c r="C4957" s="6">
        <v>0.44422742393261511</v>
      </c>
      <c r="D4957" s="6">
        <f t="shared" si="462"/>
        <v>61.887099238283362</v>
      </c>
      <c r="E4957" s="6">
        <f t="shared" si="467"/>
        <v>0.16616109818101757</v>
      </c>
      <c r="F4957" s="6">
        <f t="shared" si="463"/>
        <v>0.20290852209273233</v>
      </c>
      <c r="G4957" s="6">
        <f t="shared" si="464"/>
        <v>-2.0992898878996746E-3</v>
      </c>
      <c r="H4957" s="6">
        <f t="shared" si="465"/>
        <v>0.33442148624993484</v>
      </c>
      <c r="I4957" s="6">
        <f t="shared" si="466"/>
        <v>1</v>
      </c>
    </row>
    <row r="4958" spans="1:9" x14ac:dyDescent="0.25">
      <c r="A4958" s="6">
        <v>4947</v>
      </c>
      <c r="B4958" s="6">
        <v>-0.3192531039530877</v>
      </c>
      <c r="C4958" s="6">
        <v>0.13595995971556749</v>
      </c>
      <c r="D4958" s="6">
        <f t="shared" si="462"/>
        <v>73.20923002948004</v>
      </c>
      <c r="E4958" s="6">
        <f t="shared" si="467"/>
        <v>2.1572199548361704E-3</v>
      </c>
      <c r="F4958" s="6">
        <f t="shared" si="463"/>
        <v>0.24003026239173783</v>
      </c>
      <c r="G4958" s="6">
        <f t="shared" si="464"/>
        <v>-0.18084853297719136</v>
      </c>
      <c r="H4958" s="6">
        <f t="shared" si="465"/>
        <v>0.1851629728868637</v>
      </c>
      <c r="I4958" s="6">
        <f t="shared" si="466"/>
        <v>1</v>
      </c>
    </row>
    <row r="4959" spans="1:9" x14ac:dyDescent="0.25">
      <c r="A4959" s="6">
        <v>4948</v>
      </c>
      <c r="B4959" s="6">
        <v>-0.89554760052124038</v>
      </c>
      <c r="C4959" s="6">
        <v>0.34049501022370066</v>
      </c>
      <c r="D4959" s="6">
        <f t="shared" si="462"/>
        <v>64.959802999976247</v>
      </c>
      <c r="E4959" s="6">
        <f t="shared" si="467"/>
        <v>-5.3518117821995004E-2</v>
      </c>
      <c r="F4959" s="6">
        <f t="shared" si="463"/>
        <v>0.21298296065565983</v>
      </c>
      <c r="G4959" s="6">
        <f t="shared" si="464"/>
        <v>-0.22590498305477882</v>
      </c>
      <c r="H4959" s="6">
        <f t="shared" si="465"/>
        <v>0.11886874741078882</v>
      </c>
      <c r="I4959" s="6">
        <f t="shared" si="466"/>
        <v>1</v>
      </c>
    </row>
    <row r="4960" spans="1:9" x14ac:dyDescent="0.25">
      <c r="A4960" s="6">
        <v>4949</v>
      </c>
      <c r="B4960" s="6">
        <v>-0.57062379710259847</v>
      </c>
      <c r="C4960" s="6">
        <v>0.57075716422009948</v>
      </c>
      <c r="D4960" s="6">
        <f t="shared" si="462"/>
        <v>58.398929564317669</v>
      </c>
      <c r="E4960" s="6">
        <f t="shared" si="467"/>
        <v>-2.2127496161032767E-2</v>
      </c>
      <c r="F4960" s="6">
        <f t="shared" si="463"/>
        <v>0.19147190021087759</v>
      </c>
      <c r="G4960" s="6">
        <f t="shared" si="464"/>
        <v>-0.18557724819933424</v>
      </c>
      <c r="H4960" s="6">
        <f t="shared" si="465"/>
        <v>0.14132225587726871</v>
      </c>
      <c r="I4960" s="6">
        <f t="shared" si="466"/>
        <v>1</v>
      </c>
    </row>
    <row r="4961" spans="1:9" x14ac:dyDescent="0.25">
      <c r="A4961" s="6">
        <v>4950</v>
      </c>
      <c r="B4961" s="6">
        <v>0.31217723517329432</v>
      </c>
      <c r="C4961" s="6">
        <v>0.79918820764793852</v>
      </c>
      <c r="D4961" s="6">
        <f t="shared" si="462"/>
        <v>51.592256323003767</v>
      </c>
      <c r="E4961" s="6">
        <f t="shared" si="467"/>
        <v>6.3159186176533266E-2</v>
      </c>
      <c r="F4961" s="6">
        <f t="shared" si="463"/>
        <v>0.16915493876394677</v>
      </c>
      <c r="G4961" s="6">
        <f t="shared" si="464"/>
        <v>-9.0470125073493057E-2</v>
      </c>
      <c r="H4961" s="6">
        <f t="shared" si="465"/>
        <v>0.21678849742655959</v>
      </c>
      <c r="I4961" s="6">
        <f t="shared" si="466"/>
        <v>1</v>
      </c>
    </row>
    <row r="4962" spans="1:9" x14ac:dyDescent="0.25">
      <c r="A4962" s="6">
        <v>4951</v>
      </c>
      <c r="B4962" s="6">
        <v>6.0201728047104552E-2</v>
      </c>
      <c r="C4962" s="6">
        <v>0.5042573320719016</v>
      </c>
      <c r="D4962" s="6">
        <f t="shared" si="462"/>
        <v>60.217599535436285</v>
      </c>
      <c r="E4962" s="6">
        <f t="shared" si="467"/>
        <v>3.8816039479348211E-2</v>
      </c>
      <c r="F4962" s="6">
        <f t="shared" si="463"/>
        <v>0.19743475257520093</v>
      </c>
      <c r="G4962" s="6">
        <f t="shared" si="464"/>
        <v>-0.12715929109476937</v>
      </c>
      <c r="H4962" s="6">
        <f t="shared" si="465"/>
        <v>0.20479137005346576</v>
      </c>
      <c r="I4962" s="6">
        <f t="shared" si="466"/>
        <v>1</v>
      </c>
    </row>
    <row r="4963" spans="1:9" x14ac:dyDescent="0.25">
      <c r="A4963" s="6">
        <v>4952</v>
      </c>
      <c r="B4963" s="6">
        <v>-1.2578630048665218</v>
      </c>
      <c r="C4963" s="6">
        <v>0.27396465956602678</v>
      </c>
      <c r="D4963" s="6">
        <f t="shared" si="462"/>
        <v>67.171687470132383</v>
      </c>
      <c r="E4963" s="6">
        <f t="shared" si="467"/>
        <v>-8.8521111324097901E-2</v>
      </c>
      <c r="F4963" s="6">
        <f t="shared" si="463"/>
        <v>0.22023504088567994</v>
      </c>
      <c r="G4963" s="6">
        <f t="shared" si="464"/>
        <v>-0.26381830036191506</v>
      </c>
      <c r="H4963" s="6">
        <f t="shared" si="465"/>
        <v>8.6776077713719257E-2</v>
      </c>
      <c r="I4963" s="6">
        <f t="shared" si="466"/>
        <v>1</v>
      </c>
    </row>
    <row r="4964" spans="1:9" x14ac:dyDescent="0.25">
      <c r="A4964" s="6">
        <v>4953</v>
      </c>
      <c r="B4964" s="6">
        <v>1.3152657629689202</v>
      </c>
      <c r="C4964" s="6">
        <v>0.64137699514755697</v>
      </c>
      <c r="D4964" s="6">
        <f t="shared" si="462"/>
        <v>56.447074603786014</v>
      </c>
      <c r="E4964" s="6">
        <f t="shared" si="467"/>
        <v>0.16006674461697945</v>
      </c>
      <c r="F4964" s="6">
        <f t="shared" si="463"/>
        <v>0.18507237575011809</v>
      </c>
      <c r="G4964" s="6">
        <f t="shared" si="464"/>
        <v>-6.2832140088928123E-4</v>
      </c>
      <c r="H4964" s="6">
        <f t="shared" si="465"/>
        <v>0.32076181063484821</v>
      </c>
      <c r="I4964" s="6">
        <f t="shared" si="466"/>
        <v>1</v>
      </c>
    </row>
    <row r="4965" spans="1:9" x14ac:dyDescent="0.25">
      <c r="A4965" s="6">
        <v>4954</v>
      </c>
      <c r="B4965" s="6">
        <v>-0.89155491878045723</v>
      </c>
      <c r="C4965" s="6">
        <v>1.5015106662190619E-2</v>
      </c>
      <c r="D4965" s="6">
        <f t="shared" si="462"/>
        <v>87.380522439336943</v>
      </c>
      <c r="E4965" s="6">
        <f t="shared" si="467"/>
        <v>-5.3132388119772875E-2</v>
      </c>
      <c r="F4965" s="6">
        <f t="shared" si="463"/>
        <v>0.28649351619454733</v>
      </c>
      <c r="G4965" s="6">
        <f t="shared" si="464"/>
        <v>-0.25306753276717714</v>
      </c>
      <c r="H4965" s="6">
        <f t="shared" si="465"/>
        <v>0.14680275652763136</v>
      </c>
      <c r="I4965" s="6">
        <f t="shared" si="466"/>
        <v>1</v>
      </c>
    </row>
    <row r="4966" spans="1:9" x14ac:dyDescent="0.25">
      <c r="A4966" s="6">
        <v>4955</v>
      </c>
      <c r="B4966" s="6">
        <v>1.0496205504750833</v>
      </c>
      <c r="C4966" s="6">
        <v>0.45054475539414657</v>
      </c>
      <c r="D4966" s="6">
        <f t="shared" si="462"/>
        <v>61.708958710362339</v>
      </c>
      <c r="E4966" s="6">
        <f t="shared" si="467"/>
        <v>0.13440297891651454</v>
      </c>
      <c r="F4966" s="6">
        <f t="shared" si="463"/>
        <v>0.20232445478807323</v>
      </c>
      <c r="G4966" s="6">
        <f t="shared" si="464"/>
        <v>-3.3615067891592992E-2</v>
      </c>
      <c r="H4966" s="6">
        <f t="shared" si="465"/>
        <v>0.30242102572462204</v>
      </c>
      <c r="I4966" s="6">
        <f t="shared" si="466"/>
        <v>1</v>
      </c>
    </row>
    <row r="4967" spans="1:9" x14ac:dyDescent="0.25">
      <c r="A4967" s="6">
        <v>4956</v>
      </c>
      <c r="B4967" s="6">
        <v>-1.0992107490892522</v>
      </c>
      <c r="C4967" s="6">
        <v>2.2766808069093907E-2</v>
      </c>
      <c r="D4967" s="6">
        <f t="shared" si="462"/>
        <v>85.02165947111223</v>
      </c>
      <c r="E4967" s="6">
        <f t="shared" si="467"/>
        <v>-7.3193847256756414E-2</v>
      </c>
      <c r="F4967" s="6">
        <f t="shared" si="463"/>
        <v>0.27875953924954827</v>
      </c>
      <c r="G4967" s="6">
        <f t="shared" si="464"/>
        <v>-0.27041187501537206</v>
      </c>
      <c r="H4967" s="6">
        <f t="shared" si="465"/>
        <v>0.12402418050185925</v>
      </c>
      <c r="I4967" s="6">
        <f t="shared" si="466"/>
        <v>1</v>
      </c>
    </row>
    <row r="4968" spans="1:9" x14ac:dyDescent="0.25">
      <c r="A4968" s="6">
        <v>4957</v>
      </c>
      <c r="B4968" s="6">
        <v>3.5923903851653449E-2</v>
      </c>
      <c r="C4968" s="6">
        <v>0.52467421491134369</v>
      </c>
      <c r="D4968" s="6">
        <f t="shared" si="462"/>
        <v>59.657977542275312</v>
      </c>
      <c r="E4968" s="6">
        <f t="shared" si="467"/>
        <v>3.6470578832721305E-2</v>
      </c>
      <c r="F4968" s="6">
        <f t="shared" si="463"/>
        <v>0.19559992636811577</v>
      </c>
      <c r="G4968" s="6">
        <f t="shared" si="464"/>
        <v>-0.12873171982254317</v>
      </c>
      <c r="H4968" s="6">
        <f t="shared" si="465"/>
        <v>0.20167287748798579</v>
      </c>
      <c r="I4968" s="6">
        <f t="shared" si="466"/>
        <v>1</v>
      </c>
    </row>
    <row r="4969" spans="1:9" x14ac:dyDescent="0.25">
      <c r="A4969" s="6">
        <v>4958</v>
      </c>
      <c r="B4969" s="6">
        <v>1.8971968529513106</v>
      </c>
      <c r="C4969" s="6">
        <v>0.29828791161839657</v>
      </c>
      <c r="D4969" s="6">
        <f t="shared" si="462"/>
        <v>66.332070556291427</v>
      </c>
      <c r="E4969" s="6">
        <f t="shared" si="467"/>
        <v>0.21628662905201604</v>
      </c>
      <c r="F4969" s="6">
        <f t="shared" si="463"/>
        <v>0.2174821985452178</v>
      </c>
      <c r="G4969" s="6">
        <f t="shared" si="464"/>
        <v>4.2088454471175679E-2</v>
      </c>
      <c r="H4969" s="6">
        <f t="shared" si="465"/>
        <v>0.39048480363285643</v>
      </c>
      <c r="I4969" s="6">
        <f t="shared" si="466"/>
        <v>1</v>
      </c>
    </row>
    <row r="4970" spans="1:9" x14ac:dyDescent="0.25">
      <c r="A4970" s="6">
        <v>4959</v>
      </c>
      <c r="B4970" s="6">
        <v>1.3656062947120517E-2</v>
      </c>
      <c r="C4970" s="6">
        <v>0.83428449354533529</v>
      </c>
      <c r="D4970" s="6">
        <f t="shared" si="462"/>
        <v>50.294328747195173</v>
      </c>
      <c r="E4970" s="6">
        <f t="shared" si="467"/>
        <v>3.4319301020242679E-2</v>
      </c>
      <c r="F4970" s="6">
        <f t="shared" si="463"/>
        <v>0.16489943851539401</v>
      </c>
      <c r="G4970" s="6">
        <f t="shared" si="464"/>
        <v>-0.11736524316239942</v>
      </c>
      <c r="H4970" s="6">
        <f t="shared" si="465"/>
        <v>0.18600384520288477</v>
      </c>
      <c r="I4970" s="6">
        <f t="shared" si="466"/>
        <v>1</v>
      </c>
    </row>
    <row r="4971" spans="1:9" x14ac:dyDescent="0.25">
      <c r="A4971" s="6">
        <v>4960</v>
      </c>
      <c r="B4971" s="6">
        <v>0.37171503208810464</v>
      </c>
      <c r="C4971" s="6">
        <v>7.1443830683309423E-2</v>
      </c>
      <c r="D4971" s="6">
        <f t="shared" si="462"/>
        <v>77.87467438388957</v>
      </c>
      <c r="E4971" s="6">
        <f t="shared" si="467"/>
        <v>6.891108381473747E-2</v>
      </c>
      <c r="F4971" s="6">
        <f t="shared" si="463"/>
        <v>0.25532680125865431</v>
      </c>
      <c r="G4971" s="6">
        <f t="shared" si="464"/>
        <v>-0.11983586709764942</v>
      </c>
      <c r="H4971" s="6">
        <f t="shared" si="465"/>
        <v>0.25765803472712434</v>
      </c>
      <c r="I4971" s="6">
        <f t="shared" si="466"/>
        <v>1</v>
      </c>
    </row>
    <row r="4972" spans="1:9" x14ac:dyDescent="0.25">
      <c r="A4972" s="6">
        <v>4961</v>
      </c>
      <c r="B4972" s="6">
        <v>-1.1306883607176133</v>
      </c>
      <c r="C4972" s="6">
        <v>7.7913754692220838E-2</v>
      </c>
      <c r="D4972" s="6">
        <f t="shared" si="462"/>
        <v>77.280276826408141</v>
      </c>
      <c r="E4972" s="6">
        <f t="shared" si="467"/>
        <v>-7.6234873451268503E-2</v>
      </c>
      <c r="F4972" s="6">
        <f t="shared" si="463"/>
        <v>0.25337795680789554</v>
      </c>
      <c r="G4972" s="6">
        <f t="shared" si="464"/>
        <v>-0.26426011586705134</v>
      </c>
      <c r="H4972" s="6">
        <f t="shared" si="465"/>
        <v>0.11179036896451433</v>
      </c>
      <c r="I4972" s="6">
        <f t="shared" si="466"/>
        <v>1</v>
      </c>
    </row>
    <row r="4973" spans="1:9" x14ac:dyDescent="0.25">
      <c r="A4973" s="6">
        <v>4962</v>
      </c>
      <c r="B4973" s="6">
        <v>-1.4217630450730212</v>
      </c>
      <c r="C4973" s="6">
        <v>0.64424573503830074</v>
      </c>
      <c r="D4973" s="6">
        <f t="shared" si="462"/>
        <v>56.366406754550994</v>
      </c>
      <c r="E4973" s="6">
        <f t="shared" si="467"/>
        <v>-0.10435535953308445</v>
      </c>
      <c r="F4973" s="6">
        <f t="shared" si="463"/>
        <v>0.18480789099852785</v>
      </c>
      <c r="G4973" s="6">
        <f t="shared" si="464"/>
        <v>-0.2649355607855729</v>
      </c>
      <c r="H4973" s="6">
        <f t="shared" si="465"/>
        <v>5.6224841719403978E-2</v>
      </c>
      <c r="I4973" s="6">
        <f t="shared" si="466"/>
        <v>1</v>
      </c>
    </row>
    <row r="4974" spans="1:9" x14ac:dyDescent="0.25">
      <c r="A4974" s="6">
        <v>4963</v>
      </c>
      <c r="B4974" s="6">
        <v>-0.83146119322918821</v>
      </c>
      <c r="C4974" s="6">
        <v>0.46891689809869685</v>
      </c>
      <c r="D4974" s="6">
        <f t="shared" si="462"/>
        <v>61.194656875100293</v>
      </c>
      <c r="E4974" s="6">
        <f t="shared" si="467"/>
        <v>-4.7326782672802534E-2</v>
      </c>
      <c r="F4974" s="6">
        <f t="shared" si="463"/>
        <v>0.2006382192626239</v>
      </c>
      <c r="G4974" s="6">
        <f t="shared" si="464"/>
        <v>-0.21464320696114153</v>
      </c>
      <c r="H4974" s="6">
        <f t="shared" si="465"/>
        <v>0.11998964161553648</v>
      </c>
      <c r="I4974" s="6">
        <f t="shared" si="466"/>
        <v>1</v>
      </c>
    </row>
    <row r="4975" spans="1:9" x14ac:dyDescent="0.25">
      <c r="A4975" s="6">
        <v>4964</v>
      </c>
      <c r="B4975" s="6">
        <v>1.2523150871857069</v>
      </c>
      <c r="C4975" s="6">
        <v>8.1667531357768483E-2</v>
      </c>
      <c r="D4975" s="6">
        <f t="shared" si="462"/>
        <v>76.953710835712855</v>
      </c>
      <c r="E4975" s="6">
        <f t="shared" si="467"/>
        <v>0.15398513155563437</v>
      </c>
      <c r="F4975" s="6">
        <f t="shared" si="463"/>
        <v>0.25230724864168147</v>
      </c>
      <c r="G4975" s="6">
        <f t="shared" si="464"/>
        <v>-3.3642417830665405E-2</v>
      </c>
      <c r="H4975" s="6">
        <f t="shared" si="465"/>
        <v>0.34161268094193414</v>
      </c>
      <c r="I4975" s="6">
        <f t="shared" si="466"/>
        <v>1</v>
      </c>
    </row>
    <row r="4976" spans="1:9" x14ac:dyDescent="0.25">
      <c r="A4976" s="6">
        <v>4965</v>
      </c>
      <c r="B4976" s="6">
        <v>-0.93189555627759546</v>
      </c>
      <c r="C4976" s="6">
        <v>0.51005584887234112</v>
      </c>
      <c r="D4976" s="6">
        <f t="shared" si="462"/>
        <v>60.058403843968946</v>
      </c>
      <c r="E4976" s="6">
        <f t="shared" si="467"/>
        <v>-5.7029663960789456E-2</v>
      </c>
      <c r="F4976" s="6">
        <f t="shared" si="463"/>
        <v>0.19691279948842277</v>
      </c>
      <c r="G4976" s="6">
        <f t="shared" si="464"/>
        <v>-0.2227854570242889</v>
      </c>
      <c r="H4976" s="6">
        <f t="shared" si="465"/>
        <v>0.10872612910270998</v>
      </c>
      <c r="I4976" s="6">
        <f t="shared" si="466"/>
        <v>1</v>
      </c>
    </row>
    <row r="4977" spans="1:9" x14ac:dyDescent="0.25">
      <c r="A4977" s="6">
        <v>4966</v>
      </c>
      <c r="B4977" s="6">
        <v>-1.3861017578165047</v>
      </c>
      <c r="C4977" s="6">
        <v>0.3444013794366283</v>
      </c>
      <c r="D4977" s="6">
        <f t="shared" si="462"/>
        <v>64.83731644460822</v>
      </c>
      <c r="E4977" s="6">
        <f t="shared" si="467"/>
        <v>-0.10091015187382935</v>
      </c>
      <c r="F4977" s="6">
        <f t="shared" si="463"/>
        <v>0.21258136539215811</v>
      </c>
      <c r="G4977" s="6">
        <f t="shared" si="464"/>
        <v>-0.27313441627314294</v>
      </c>
      <c r="H4977" s="6">
        <f t="shared" si="465"/>
        <v>7.1314112525484225E-2</v>
      </c>
      <c r="I4977" s="6">
        <f t="shared" si="466"/>
        <v>1</v>
      </c>
    </row>
    <row r="4978" spans="1:9" x14ac:dyDescent="0.25">
      <c r="A4978" s="6">
        <v>4967</v>
      </c>
      <c r="B4978" s="6">
        <v>-1.0280996320943814</v>
      </c>
      <c r="C4978" s="6">
        <v>0.22461622974333934</v>
      </c>
      <c r="D4978" s="6">
        <f t="shared" si="462"/>
        <v>69.024940966886945</v>
      </c>
      <c r="E4978" s="6">
        <f t="shared" si="467"/>
        <v>-6.6323860675322893E-2</v>
      </c>
      <c r="F4978" s="6">
        <f t="shared" si="463"/>
        <v>0.22631128185864571</v>
      </c>
      <c r="G4978" s="6">
        <f t="shared" si="464"/>
        <v>-0.24402280373696753</v>
      </c>
      <c r="H4978" s="6">
        <f t="shared" si="465"/>
        <v>0.11137508238632174</v>
      </c>
      <c r="I4978" s="6">
        <f t="shared" si="466"/>
        <v>1</v>
      </c>
    </row>
    <row r="4979" spans="1:9" x14ac:dyDescent="0.25">
      <c r="A4979" s="6">
        <v>4968</v>
      </c>
      <c r="B4979" s="6">
        <v>1.6581225281697698</v>
      </c>
      <c r="C4979" s="6">
        <v>0.70903653065584282</v>
      </c>
      <c r="D4979" s="6">
        <f t="shared" si="462"/>
        <v>54.492413801974244</v>
      </c>
      <c r="E4979" s="6">
        <f t="shared" si="467"/>
        <v>0.1931898549803483</v>
      </c>
      <c r="F4979" s="6">
        <f t="shared" si="463"/>
        <v>0.17866365180975163</v>
      </c>
      <c r="G4979" s="6">
        <f t="shared" si="464"/>
        <v>3.5301592426260991E-2</v>
      </c>
      <c r="H4979" s="6">
        <f t="shared" si="465"/>
        <v>0.35107811753443563</v>
      </c>
      <c r="I4979" s="6">
        <f t="shared" si="466"/>
        <v>1</v>
      </c>
    </row>
    <row r="4980" spans="1:9" x14ac:dyDescent="0.25">
      <c r="A4980" s="6">
        <v>4969</v>
      </c>
      <c r="B4980" s="6">
        <v>1.2695932127826381</v>
      </c>
      <c r="C4980" s="6">
        <v>0.55580309457686083</v>
      </c>
      <c r="D4980" s="6">
        <f t="shared" si="462"/>
        <v>58.807563106627136</v>
      </c>
      <c r="E4980" s="6">
        <f t="shared" si="467"/>
        <v>0.15565435707225508</v>
      </c>
      <c r="F4980" s="6">
        <f t="shared" si="463"/>
        <v>0.19281168231681028</v>
      </c>
      <c r="G4980" s="6">
        <f t="shared" si="464"/>
        <v>-8.3662497725736085E-3</v>
      </c>
      <c r="H4980" s="6">
        <f t="shared" si="465"/>
        <v>0.31967496391708378</v>
      </c>
      <c r="I4980" s="6">
        <f t="shared" si="466"/>
        <v>1</v>
      </c>
    </row>
    <row r="4981" spans="1:9" x14ac:dyDescent="0.25">
      <c r="A4981" s="6">
        <v>4970</v>
      </c>
      <c r="B4981" s="6">
        <v>-0.17581555766810197</v>
      </c>
      <c r="C4981" s="6">
        <v>0.58958708456678977</v>
      </c>
      <c r="D4981" s="6">
        <f t="shared" si="462"/>
        <v>57.883084683316369</v>
      </c>
      <c r="E4981" s="6">
        <f t="shared" si="467"/>
        <v>1.6014603439934261E-2</v>
      </c>
      <c r="F4981" s="6">
        <f t="shared" si="463"/>
        <v>0.18978060551907006</v>
      </c>
      <c r="G4981" s="6">
        <f t="shared" si="464"/>
        <v>-0.1467116615759009</v>
      </c>
      <c r="H4981" s="6">
        <f t="shared" si="465"/>
        <v>0.17874086845576945</v>
      </c>
      <c r="I4981" s="6">
        <f t="shared" si="466"/>
        <v>1</v>
      </c>
    </row>
    <row r="4982" spans="1:9" x14ac:dyDescent="0.25">
      <c r="A4982" s="6">
        <v>4971</v>
      </c>
      <c r="B4982" s="6">
        <v>-3.8417056202888489</v>
      </c>
      <c r="C4982" s="6">
        <v>0.84377574999237037</v>
      </c>
      <c r="D4982" s="6">
        <f t="shared" si="462"/>
        <v>49.917914291210373</v>
      </c>
      <c r="E4982" s="6">
        <f t="shared" si="467"/>
        <v>-0.33814402327706061</v>
      </c>
      <c r="F4982" s="6">
        <f t="shared" si="463"/>
        <v>0.16366529275806679</v>
      </c>
      <c r="G4982" s="6">
        <f t="shared" si="464"/>
        <v>-0.48925988020737904</v>
      </c>
      <c r="H4982" s="6">
        <f t="shared" si="465"/>
        <v>-0.18702816634674219</v>
      </c>
      <c r="I4982" s="6">
        <f t="shared" si="466"/>
        <v>0</v>
      </c>
    </row>
    <row r="4983" spans="1:9" x14ac:dyDescent="0.25">
      <c r="A4983" s="6">
        <v>4972</v>
      </c>
      <c r="B4983" s="6">
        <v>-0.14713805285282433</v>
      </c>
      <c r="C4983" s="6">
        <v>0.28159428693502608</v>
      </c>
      <c r="D4983" s="6">
        <f t="shared" si="462"/>
        <v>66.903861957295561</v>
      </c>
      <c r="E4983" s="6">
        <f t="shared" si="467"/>
        <v>1.8785113616059928E-2</v>
      </c>
      <c r="F4983" s="6">
        <f t="shared" si="463"/>
        <v>0.21935692445014937</v>
      </c>
      <c r="G4983" s="6">
        <f t="shared" si="464"/>
        <v>-0.1561622557773191</v>
      </c>
      <c r="H4983" s="6">
        <f t="shared" si="465"/>
        <v>0.19373248300943893</v>
      </c>
      <c r="I4983" s="6">
        <f t="shared" si="466"/>
        <v>1</v>
      </c>
    </row>
    <row r="4984" spans="1:9" x14ac:dyDescent="0.25">
      <c r="A4984" s="6">
        <v>4973</v>
      </c>
      <c r="B4984" s="6">
        <v>-0.81162852438865229</v>
      </c>
      <c r="C4984" s="6">
        <v>6.5553758354441966E-2</v>
      </c>
      <c r="D4984" s="6">
        <f t="shared" si="462"/>
        <v>78.455739019330466</v>
      </c>
      <c r="E4984" s="6">
        <f t="shared" si="467"/>
        <v>-4.5410764832465089E-2</v>
      </c>
      <c r="F4984" s="6">
        <f t="shared" si="463"/>
        <v>0.25723193121091958</v>
      </c>
      <c r="G4984" s="6">
        <f t="shared" si="464"/>
        <v>-0.23486057809622179</v>
      </c>
      <c r="H4984" s="6">
        <f t="shared" si="465"/>
        <v>0.14403904843129162</v>
      </c>
      <c r="I4984" s="6">
        <f t="shared" si="466"/>
        <v>1</v>
      </c>
    </row>
    <row r="4985" spans="1:9" x14ac:dyDescent="0.25">
      <c r="A4985" s="6">
        <v>4974</v>
      </c>
      <c r="B4985" s="6">
        <v>1.0322764865122736E-3</v>
      </c>
      <c r="C4985" s="6">
        <v>0.82509842219306007</v>
      </c>
      <c r="D4985" s="6">
        <f t="shared" si="462"/>
        <v>50.647311375770705</v>
      </c>
      <c r="E4985" s="6">
        <f t="shared" si="467"/>
        <v>3.309972738314855E-2</v>
      </c>
      <c r="F4985" s="6">
        <f t="shared" si="463"/>
        <v>0.16605675860908428</v>
      </c>
      <c r="G4985" s="6">
        <f t="shared" si="464"/>
        <v>-0.11911617286577707</v>
      </c>
      <c r="H4985" s="6">
        <f t="shared" si="465"/>
        <v>0.18531562763207415</v>
      </c>
      <c r="I4985" s="6">
        <f t="shared" si="466"/>
        <v>1</v>
      </c>
    </row>
    <row r="4986" spans="1:9" x14ac:dyDescent="0.25">
      <c r="A4986" s="6">
        <v>4975</v>
      </c>
      <c r="B4986" s="6">
        <v>0.66193706516060047</v>
      </c>
      <c r="C4986" s="6">
        <v>0.50068666646320992</v>
      </c>
      <c r="D4986" s="6">
        <f t="shared" si="462"/>
        <v>60.315756088305584</v>
      </c>
      <c r="E4986" s="6">
        <f t="shared" si="467"/>
        <v>9.694919595672806E-2</v>
      </c>
      <c r="F4986" s="6">
        <f t="shared" si="463"/>
        <v>0.19775657733870683</v>
      </c>
      <c r="G4986" s="6">
        <f t="shared" si="464"/>
        <v>-6.9161352003187113E-2</v>
      </c>
      <c r="H4986" s="6">
        <f t="shared" si="465"/>
        <v>0.26305974391664322</v>
      </c>
      <c r="I4986" s="6">
        <f t="shared" si="466"/>
        <v>1</v>
      </c>
    </row>
    <row r="4987" spans="1:9" x14ac:dyDescent="0.25">
      <c r="A4987" s="6">
        <v>4976</v>
      </c>
      <c r="B4987" s="6">
        <v>-0.13678345567313954</v>
      </c>
      <c r="C4987" s="6">
        <v>0.24564348277230141</v>
      </c>
      <c r="D4987" s="6">
        <f t="shared" si="462"/>
        <v>68.206987517951902</v>
      </c>
      <c r="E4987" s="6">
        <f t="shared" si="467"/>
        <v>1.978546274129888E-2</v>
      </c>
      <c r="F4987" s="6">
        <f t="shared" si="463"/>
        <v>0.22362946727197344</v>
      </c>
      <c r="G4987" s="6">
        <f t="shared" si="464"/>
        <v>-0.15685746611992862</v>
      </c>
      <c r="H4987" s="6">
        <f t="shared" si="465"/>
        <v>0.1964283916025264</v>
      </c>
      <c r="I4987" s="6">
        <f t="shared" si="466"/>
        <v>1</v>
      </c>
    </row>
    <row r="4988" spans="1:9" x14ac:dyDescent="0.25">
      <c r="A4988" s="6">
        <v>4977</v>
      </c>
      <c r="B4988" s="6">
        <v>-1.0951612239296082</v>
      </c>
      <c r="C4988" s="6">
        <v>0.29276406140324107</v>
      </c>
      <c r="D4988" s="6">
        <f t="shared" si="462"/>
        <v>66.519220208721023</v>
      </c>
      <c r="E4988" s="6">
        <f t="shared" si="467"/>
        <v>-7.2802625958545919E-2</v>
      </c>
      <c r="F4988" s="6">
        <f t="shared" si="463"/>
        <v>0.21809580396301975</v>
      </c>
      <c r="G4988" s="6">
        <f t="shared" si="464"/>
        <v>-0.24724636927173166</v>
      </c>
      <c r="H4988" s="6">
        <f t="shared" si="465"/>
        <v>0.10164111735463982</v>
      </c>
      <c r="I4988" s="6">
        <f t="shared" si="466"/>
        <v>1</v>
      </c>
    </row>
    <row r="4989" spans="1:9" x14ac:dyDescent="0.25">
      <c r="A4989" s="6">
        <v>4978</v>
      </c>
      <c r="B4989" s="6">
        <v>1.259552391275065</v>
      </c>
      <c r="C4989" s="6">
        <v>1.4038514358958708E-2</v>
      </c>
      <c r="D4989" s="6">
        <f t="shared" si="462"/>
        <v>87.752233707350499</v>
      </c>
      <c r="E4989" s="6">
        <f t="shared" si="467"/>
        <v>0.15468432155687184</v>
      </c>
      <c r="F4989" s="6">
        <f t="shared" si="463"/>
        <v>0.28771224166344428</v>
      </c>
      <c r="G4989" s="6">
        <f t="shared" si="464"/>
        <v>-4.5675627586673817E-2</v>
      </c>
      <c r="H4989" s="6">
        <f t="shared" si="465"/>
        <v>0.3550442707004175</v>
      </c>
      <c r="I4989" s="6">
        <f t="shared" si="466"/>
        <v>1</v>
      </c>
    </row>
    <row r="4990" spans="1:9" x14ac:dyDescent="0.25">
      <c r="A4990" s="6">
        <v>4979</v>
      </c>
      <c r="B4990" s="6">
        <v>-2.2563472157344222</v>
      </c>
      <c r="C4990" s="6">
        <v>0.63670766319772942</v>
      </c>
      <c r="D4990" s="6">
        <f t="shared" si="462"/>
        <v>56.578062679720219</v>
      </c>
      <c r="E4990" s="6">
        <f t="shared" si="467"/>
        <v>-0.18498385048948726</v>
      </c>
      <c r="F4990" s="6">
        <f t="shared" si="463"/>
        <v>0.1855018448515417</v>
      </c>
      <c r="G4990" s="6">
        <f t="shared" si="464"/>
        <v>-0.34586525867325679</v>
      </c>
      <c r="H4990" s="6">
        <f t="shared" si="465"/>
        <v>-2.4102442305717703E-2</v>
      </c>
      <c r="I4990" s="6">
        <f t="shared" si="466"/>
        <v>1</v>
      </c>
    </row>
    <row r="4991" spans="1:9" x14ac:dyDescent="0.25">
      <c r="A4991" s="6">
        <v>4980</v>
      </c>
      <c r="B4991" s="6">
        <v>-0.50693415687419474</v>
      </c>
      <c r="C4991" s="6">
        <v>0.78554643391216772</v>
      </c>
      <c r="D4991" s="6">
        <f t="shared" si="462"/>
        <v>52.064584639148926</v>
      </c>
      <c r="E4991" s="6">
        <f t="shared" si="467"/>
        <v>-1.597449235183903E-2</v>
      </c>
      <c r="F4991" s="6">
        <f t="shared" si="463"/>
        <v>0.17070355619393091</v>
      </c>
      <c r="G4991" s="6">
        <f t="shared" si="464"/>
        <v>-0.17030544135613465</v>
      </c>
      <c r="H4991" s="6">
        <f t="shared" si="465"/>
        <v>0.13835645665245658</v>
      </c>
      <c r="I4991" s="6">
        <f t="shared" si="466"/>
        <v>1</v>
      </c>
    </row>
    <row r="4992" spans="1:9" x14ac:dyDescent="0.25">
      <c r="A4992" s="6">
        <v>4981</v>
      </c>
      <c r="B4992" s="6">
        <v>6.7025212047155946E-2</v>
      </c>
      <c r="C4992" s="6">
        <v>0.65938291573839536</v>
      </c>
      <c r="D4992" s="6">
        <f t="shared" si="462"/>
        <v>55.938101339726011</v>
      </c>
      <c r="E4992" s="6">
        <f t="shared" si="467"/>
        <v>3.947525066179048E-2</v>
      </c>
      <c r="F4992" s="6">
        <f t="shared" si="463"/>
        <v>0.18340361094992136</v>
      </c>
      <c r="G4992" s="6">
        <f t="shared" si="464"/>
        <v>-0.12049369536567964</v>
      </c>
      <c r="H4992" s="6">
        <f t="shared" si="465"/>
        <v>0.19944419668926058</v>
      </c>
      <c r="I4992" s="6">
        <f t="shared" si="466"/>
        <v>1</v>
      </c>
    </row>
    <row r="4993" spans="1:9" x14ac:dyDescent="0.25">
      <c r="A4993" s="6">
        <v>4982</v>
      </c>
      <c r="B4993" s="6">
        <v>1.8816990632330999</v>
      </c>
      <c r="C4993" s="6">
        <v>0.46507156590472121</v>
      </c>
      <c r="D4993" s="6">
        <f t="shared" si="462"/>
        <v>61.301874257952456</v>
      </c>
      <c r="E4993" s="6">
        <f t="shared" si="467"/>
        <v>0.21478940032175062</v>
      </c>
      <c r="F4993" s="6">
        <f t="shared" si="463"/>
        <v>0.20098975166541788</v>
      </c>
      <c r="G4993" s="6">
        <f t="shared" si="464"/>
        <v>4.7326465053438654E-2</v>
      </c>
      <c r="H4993" s="6">
        <f t="shared" si="465"/>
        <v>0.38225233559006255</v>
      </c>
      <c r="I4993" s="6">
        <f t="shared" si="466"/>
        <v>1</v>
      </c>
    </row>
    <row r="4994" spans="1:9" x14ac:dyDescent="0.25">
      <c r="A4994" s="6">
        <v>4983</v>
      </c>
      <c r="B4994" s="6">
        <v>0.21151663531782106</v>
      </c>
      <c r="C4994" s="6">
        <v>0.10184026612140264</v>
      </c>
      <c r="D4994" s="6">
        <f t="shared" si="462"/>
        <v>75.381566192144334</v>
      </c>
      <c r="E4994" s="6">
        <f t="shared" si="467"/>
        <v>5.3434448336512688E-2</v>
      </c>
      <c r="F4994" s="6">
        <f t="shared" si="463"/>
        <v>0.2471526760398175</v>
      </c>
      <c r="G4994" s="6">
        <f t="shared" si="464"/>
        <v>-0.13226661945527352</v>
      </c>
      <c r="H4994" s="6">
        <f t="shared" si="465"/>
        <v>0.23913551612829892</v>
      </c>
      <c r="I4994" s="6">
        <f t="shared" si="466"/>
        <v>1</v>
      </c>
    </row>
    <row r="4995" spans="1:9" x14ac:dyDescent="0.25">
      <c r="A4995" s="6">
        <v>4984</v>
      </c>
      <c r="B4995" s="6">
        <v>0.34155164030380547</v>
      </c>
      <c r="C4995" s="6">
        <v>0.52351451155125583</v>
      </c>
      <c r="D4995" s="6">
        <f t="shared" si="462"/>
        <v>59.689704910427309</v>
      </c>
      <c r="E4995" s="6">
        <f t="shared" si="467"/>
        <v>6.5997023319476184E-2</v>
      </c>
      <c r="F4995" s="6">
        <f t="shared" si="463"/>
        <v>0.19570395052599118</v>
      </c>
      <c r="G4995" s="6">
        <f t="shared" si="464"/>
        <v>-9.9249198526565829E-2</v>
      </c>
      <c r="H4995" s="6">
        <f t="shared" si="465"/>
        <v>0.2312432451655182</v>
      </c>
      <c r="I4995" s="6">
        <f t="shared" si="466"/>
        <v>1</v>
      </c>
    </row>
    <row r="4996" spans="1:9" x14ac:dyDescent="0.25">
      <c r="A4996" s="6">
        <v>4985</v>
      </c>
      <c r="B4996" s="6">
        <v>-1.06002744360012</v>
      </c>
      <c r="C4996" s="6">
        <v>0.28162480544450208</v>
      </c>
      <c r="D4996" s="6">
        <f t="shared" si="462"/>
        <v>66.902799201401095</v>
      </c>
      <c r="E4996" s="6">
        <f t="shared" si="467"/>
        <v>-6.9408380310062773E-2</v>
      </c>
      <c r="F4996" s="6">
        <f t="shared" si="463"/>
        <v>0.21935344000459375</v>
      </c>
      <c r="G4996" s="6">
        <f t="shared" si="464"/>
        <v>-0.24435436019406997</v>
      </c>
      <c r="H4996" s="6">
        <f t="shared" si="465"/>
        <v>0.10553759957394443</v>
      </c>
      <c r="I4996" s="6">
        <f t="shared" si="466"/>
        <v>1</v>
      </c>
    </row>
    <row r="4997" spans="1:9" x14ac:dyDescent="0.25">
      <c r="A4997" s="6">
        <v>4986</v>
      </c>
      <c r="B4997" s="6">
        <v>-1.1290944712527562</v>
      </c>
      <c r="C4997" s="6">
        <v>0.38074892422254097</v>
      </c>
      <c r="D4997" s="6">
        <f t="shared" si="462"/>
        <v>63.72730058949648</v>
      </c>
      <c r="E4997" s="6">
        <f t="shared" si="467"/>
        <v>-7.6080889099754995E-2</v>
      </c>
      <c r="F4997" s="6">
        <f t="shared" si="463"/>
        <v>0.20894196914589011</v>
      </c>
      <c r="G4997" s="6">
        <f t="shared" si="464"/>
        <v>-0.24682454811711604</v>
      </c>
      <c r="H4997" s="6">
        <f t="shared" si="465"/>
        <v>9.4662769917606054E-2</v>
      </c>
      <c r="I4997" s="6">
        <f t="shared" si="466"/>
        <v>1</v>
      </c>
    </row>
    <row r="4998" spans="1:9" x14ac:dyDescent="0.25">
      <c r="A4998" s="6">
        <v>4987</v>
      </c>
      <c r="B4998" s="6">
        <v>0.3144270976918051</v>
      </c>
      <c r="C4998" s="6">
        <v>0.13446455275124364</v>
      </c>
      <c r="D4998" s="6">
        <f t="shared" si="462"/>
        <v>73.295084951461774</v>
      </c>
      <c r="E4998" s="6">
        <f t="shared" si="467"/>
        <v>6.3376543545752395E-2</v>
      </c>
      <c r="F4998" s="6">
        <f t="shared" si="463"/>
        <v>0.24031175393921894</v>
      </c>
      <c r="G4998" s="6">
        <f t="shared" si="464"/>
        <v>-0.11973648643898915</v>
      </c>
      <c r="H4998" s="6">
        <f t="shared" si="465"/>
        <v>0.24648957353049394</v>
      </c>
      <c r="I4998" s="6">
        <f t="shared" si="466"/>
        <v>1</v>
      </c>
    </row>
    <row r="4999" spans="1:9" x14ac:dyDescent="0.25">
      <c r="A4999" s="6">
        <v>4988</v>
      </c>
      <c r="B4999" s="6">
        <v>-0.54888232625671662</v>
      </c>
      <c r="C4999" s="6">
        <v>0.7058320871608631</v>
      </c>
      <c r="D4999" s="6">
        <f t="shared" si="462"/>
        <v>54.588038238220363</v>
      </c>
      <c r="E4999" s="6">
        <f t="shared" si="467"/>
        <v>-2.0027070527406314E-2</v>
      </c>
      <c r="F4999" s="6">
        <f t="shared" si="463"/>
        <v>0.17897717455154216</v>
      </c>
      <c r="G4999" s="6">
        <f t="shared" si="464"/>
        <v>-0.17805380518510611</v>
      </c>
      <c r="H4999" s="6">
        <f t="shared" si="465"/>
        <v>0.13799966413029346</v>
      </c>
      <c r="I4999" s="6">
        <f t="shared" si="466"/>
        <v>1</v>
      </c>
    </row>
    <row r="5000" spans="1:9" x14ac:dyDescent="0.25">
      <c r="A5000" s="6">
        <v>4989</v>
      </c>
      <c r="B5000" s="6">
        <v>1.036964931699913</v>
      </c>
      <c r="C5000" s="6">
        <v>3.6469618823816642E-2</v>
      </c>
      <c r="D5000" s="6">
        <f t="shared" si="462"/>
        <v>82.212656475991594</v>
      </c>
      <c r="E5000" s="6">
        <f t="shared" si="467"/>
        <v>0.13318032998566692</v>
      </c>
      <c r="F5000" s="6">
        <f t="shared" si="463"/>
        <v>0.26954969336390688</v>
      </c>
      <c r="G5000" s="6">
        <f t="shared" si="464"/>
        <v>-6.0752423400858124E-2</v>
      </c>
      <c r="H5000" s="6">
        <f t="shared" si="465"/>
        <v>0.32711308337219197</v>
      </c>
      <c r="I5000" s="6">
        <f t="shared" si="466"/>
        <v>1</v>
      </c>
    </row>
    <row r="5001" spans="1:9" x14ac:dyDescent="0.25">
      <c r="A5001" s="6">
        <v>4990</v>
      </c>
      <c r="B5001" s="6">
        <v>1.6051399143179879</v>
      </c>
      <c r="C5001" s="6">
        <v>0.78307443464461191</v>
      </c>
      <c r="D5001" s="6">
        <f t="shared" si="462"/>
        <v>52.148573814046152</v>
      </c>
      <c r="E5001" s="6">
        <f t="shared" si="467"/>
        <v>0.18807124819152132</v>
      </c>
      <c r="F5001" s="6">
        <f t="shared" si="463"/>
        <v>0.17097893053785623</v>
      </c>
      <c r="G5001" s="6">
        <f t="shared" si="464"/>
        <v>3.3615868100035695E-2</v>
      </c>
      <c r="H5001" s="6">
        <f t="shared" si="465"/>
        <v>0.34252662828300695</v>
      </c>
      <c r="I5001" s="6">
        <f t="shared" si="466"/>
        <v>1</v>
      </c>
    </row>
    <row r="5002" spans="1:9" x14ac:dyDescent="0.25">
      <c r="A5002" s="6">
        <v>4991</v>
      </c>
      <c r="B5002" s="6">
        <v>-9.1581568995025009E-2</v>
      </c>
      <c r="C5002" s="6">
        <v>0.21011993774224066</v>
      </c>
      <c r="D5002" s="6">
        <f t="shared" si="462"/>
        <v>69.61832766484396</v>
      </c>
      <c r="E5002" s="6">
        <f t="shared" si="467"/>
        <v>2.4152379871239672E-2</v>
      </c>
      <c r="F5002" s="6">
        <f t="shared" si="463"/>
        <v>0.22825681201588183</v>
      </c>
      <c r="G5002" s="6">
        <f t="shared" si="464"/>
        <v>-0.15430874087901014</v>
      </c>
      <c r="H5002" s="6">
        <f t="shared" si="465"/>
        <v>0.20261350062148947</v>
      </c>
      <c r="I5002" s="6">
        <f t="shared" si="466"/>
        <v>1</v>
      </c>
    </row>
    <row r="5003" spans="1:9" x14ac:dyDescent="0.25">
      <c r="A5003" s="6">
        <v>4992</v>
      </c>
      <c r="B5003" s="6">
        <v>0.35871380532626063</v>
      </c>
      <c r="C5003" s="6">
        <v>0.78151799066133609</v>
      </c>
      <c r="D5003" s="6">
        <f t="shared" si="462"/>
        <v>52.201218725854517</v>
      </c>
      <c r="E5003" s="6">
        <f t="shared" si="467"/>
        <v>6.7655045980280659E-2</v>
      </c>
      <c r="F5003" s="6">
        <f t="shared" si="463"/>
        <v>0.17115153680608039</v>
      </c>
      <c r="G5003" s="6">
        <f t="shared" si="464"/>
        <v>-8.6878277170175572E-2</v>
      </c>
      <c r="H5003" s="6">
        <f t="shared" si="465"/>
        <v>0.22218836913073689</v>
      </c>
      <c r="I5003" s="6">
        <f t="shared" si="466"/>
        <v>1</v>
      </c>
    </row>
    <row r="5004" spans="1:9" x14ac:dyDescent="0.25">
      <c r="A5004" s="6">
        <v>4993</v>
      </c>
      <c r="B5004" s="6">
        <v>2.2855783754494041</v>
      </c>
      <c r="C5004" s="6">
        <v>0.45039216284676659</v>
      </c>
      <c r="D5004" s="6">
        <f t="shared" si="462"/>
        <v>61.713253247205692</v>
      </c>
      <c r="E5004" s="6">
        <f t="shared" si="467"/>
        <v>0.25380784881053953</v>
      </c>
      <c r="F5004" s="6">
        <f t="shared" si="463"/>
        <v>0.20233853523673997</v>
      </c>
      <c r="G5004" s="6">
        <f t="shared" si="464"/>
        <v>8.5783955629766401E-2</v>
      </c>
      <c r="H5004" s="6">
        <f t="shared" si="465"/>
        <v>0.42183174199131268</v>
      </c>
      <c r="I5004" s="6">
        <f t="shared" si="466"/>
        <v>0</v>
      </c>
    </row>
    <row r="5005" spans="1:9" x14ac:dyDescent="0.25">
      <c r="A5005" s="6">
        <v>4994</v>
      </c>
      <c r="B5005" s="6">
        <v>0.26274278752680402</v>
      </c>
      <c r="C5005" s="6">
        <v>0.97204504531998659</v>
      </c>
      <c r="D5005" s="6">
        <f t="shared" ref="D5005:D5068" si="468">CHIINV(C5005,$B$5)</f>
        <v>41.713894450274452</v>
      </c>
      <c r="E5005" s="6">
        <f t="shared" si="467"/>
        <v>5.8383364809299468E-2</v>
      </c>
      <c r="F5005" s="6">
        <f t="shared" ref="F5005:F5068" si="469">$B$2/($B$5)*D5005</f>
        <v>0.13676686705008018</v>
      </c>
      <c r="G5005" s="6">
        <f t="shared" ref="G5005:G5068" si="470">E5005-$B$8*SQRT(F5005/$B$6*(1/$B$3+1/$B$4))</f>
        <v>-7.9757506731294295E-2</v>
      </c>
      <c r="H5005" s="6">
        <f t="shared" ref="H5005:H5068" si="471">E5005+$B$8*SQRT(F5005/$B$6*(1/$B$3+1/$B$4))</f>
        <v>0.19652423634989324</v>
      </c>
      <c r="I5005" s="6">
        <f t="shared" ref="I5005:I5068" si="472">IF(-G5005&lt;$B$9,1,0)*IF(H5005&lt;$B$9,1,0)</f>
        <v>1</v>
      </c>
    </row>
    <row r="5006" spans="1:9" x14ac:dyDescent="0.25">
      <c r="A5006" s="6">
        <v>4995</v>
      </c>
      <c r="B5006" s="6">
        <v>-0.28745262170559727</v>
      </c>
      <c r="C5006" s="6">
        <v>0.29050569170201729</v>
      </c>
      <c r="D5006" s="6">
        <f t="shared" si="468"/>
        <v>66.596305709054434</v>
      </c>
      <c r="E5006" s="6">
        <f t="shared" ref="E5006:E5069" si="473">$B$1+B5006*SQRT($B$2/$B$6*(1/$B$3+1/$B$4))</f>
        <v>5.2294384145621237E-3</v>
      </c>
      <c r="F5006" s="6">
        <f t="shared" si="469"/>
        <v>0.21834854330837519</v>
      </c>
      <c r="G5006" s="6">
        <f t="shared" si="470"/>
        <v>-0.16931535230773165</v>
      </c>
      <c r="H5006" s="6">
        <f t="shared" si="471"/>
        <v>0.17977422913685587</v>
      </c>
      <c r="I5006" s="6">
        <f t="shared" si="472"/>
        <v>1</v>
      </c>
    </row>
    <row r="5007" spans="1:9" x14ac:dyDescent="0.25">
      <c r="A5007" s="6">
        <v>4996</v>
      </c>
      <c r="B5007" s="6">
        <v>0.92167056209291331</v>
      </c>
      <c r="C5007" s="6">
        <v>0.77993102816858428</v>
      </c>
      <c r="D5007" s="6">
        <f t="shared" si="468"/>
        <v>52.254710717950367</v>
      </c>
      <c r="E5007" s="6">
        <f t="shared" si="473"/>
        <v>0.12204183567440395</v>
      </c>
      <c r="F5007" s="6">
        <f t="shared" si="469"/>
        <v>0.17132692038672251</v>
      </c>
      <c r="G5007" s="6">
        <f t="shared" si="470"/>
        <v>-3.2570644427870596E-2</v>
      </c>
      <c r="H5007" s="6">
        <f t="shared" si="471"/>
        <v>0.27665431577667848</v>
      </c>
      <c r="I5007" s="6">
        <f t="shared" si="472"/>
        <v>1</v>
      </c>
    </row>
    <row r="5008" spans="1:9" x14ac:dyDescent="0.25">
      <c r="A5008" s="6">
        <v>4997</v>
      </c>
      <c r="B5008" s="6">
        <v>0.41594603317207657</v>
      </c>
      <c r="C5008" s="6">
        <v>0.19159520249031037</v>
      </c>
      <c r="D5008" s="6">
        <f t="shared" si="468"/>
        <v>70.418147742884102</v>
      </c>
      <c r="E5008" s="6">
        <f t="shared" si="473"/>
        <v>7.3184204485197135E-2</v>
      </c>
      <c r="F5008" s="6">
        <f t="shared" si="469"/>
        <v>0.23087917292748886</v>
      </c>
      <c r="G5008" s="6">
        <f t="shared" si="470"/>
        <v>-0.10629912670519884</v>
      </c>
      <c r="H5008" s="6">
        <f t="shared" si="471"/>
        <v>0.25266753567559308</v>
      </c>
      <c r="I5008" s="6">
        <f t="shared" si="472"/>
        <v>1</v>
      </c>
    </row>
    <row r="5009" spans="1:9" x14ac:dyDescent="0.25">
      <c r="A5009" s="6">
        <v>4998</v>
      </c>
      <c r="B5009" s="6">
        <v>0.57702663980307989</v>
      </c>
      <c r="C5009" s="6">
        <v>0.17383342997528001</v>
      </c>
      <c r="D5009" s="6">
        <f t="shared" si="468"/>
        <v>71.237028952127645</v>
      </c>
      <c r="E5009" s="6">
        <f t="shared" si="473"/>
        <v>8.8746069533161206E-2</v>
      </c>
      <c r="F5009" s="6">
        <f t="shared" si="469"/>
        <v>0.23356402935123818</v>
      </c>
      <c r="G5009" s="6">
        <f t="shared" si="470"/>
        <v>-9.1777836493895523E-2</v>
      </c>
      <c r="H5009" s="6">
        <f t="shared" si="471"/>
        <v>0.26926997556021792</v>
      </c>
      <c r="I5009" s="6">
        <f t="shared" si="472"/>
        <v>1</v>
      </c>
    </row>
    <row r="5010" spans="1:9" x14ac:dyDescent="0.25">
      <c r="A5010" s="6">
        <v>4999</v>
      </c>
      <c r="B5010" s="6">
        <v>-0.52739551392733119</v>
      </c>
      <c r="C5010" s="6">
        <v>0.50440992461928158</v>
      </c>
      <c r="D5010" s="6">
        <f t="shared" si="468"/>
        <v>60.213407035075477</v>
      </c>
      <c r="E5010" s="6">
        <f t="shared" si="473"/>
        <v>-1.79512472438077E-2</v>
      </c>
      <c r="F5010" s="6">
        <f t="shared" si="469"/>
        <v>0.19742100667237861</v>
      </c>
      <c r="G5010" s="6">
        <f t="shared" si="470"/>
        <v>-0.18392079990788868</v>
      </c>
      <c r="H5010" s="6">
        <f t="shared" si="471"/>
        <v>0.14801830542027328</v>
      </c>
      <c r="I5010" s="6">
        <f t="shared" si="472"/>
        <v>1</v>
      </c>
    </row>
    <row r="5011" spans="1:9" x14ac:dyDescent="0.25">
      <c r="A5011" s="6">
        <v>5000</v>
      </c>
      <c r="B5011" s="6">
        <v>-0.33588094083825126</v>
      </c>
      <c r="C5011" s="6">
        <v>0.39335306863612779</v>
      </c>
      <c r="D5011" s="6">
        <f t="shared" si="468"/>
        <v>63.353292449235909</v>
      </c>
      <c r="E5011" s="6">
        <f t="shared" si="473"/>
        <v>5.5081829632223911E-4</v>
      </c>
      <c r="F5011" s="6">
        <f t="shared" si="469"/>
        <v>0.20771571294831445</v>
      </c>
      <c r="G5011" s="6">
        <f t="shared" si="470"/>
        <v>-0.16969106605174644</v>
      </c>
      <c r="H5011" s="6">
        <f t="shared" si="471"/>
        <v>0.17079270264439095</v>
      </c>
      <c r="I5011" s="6">
        <f t="shared" si="472"/>
        <v>1</v>
      </c>
    </row>
    <row r="5012" spans="1:9" x14ac:dyDescent="0.25">
      <c r="A5012" s="6">
        <v>5001</v>
      </c>
      <c r="B5012" s="6">
        <v>-1.9564140529837459</v>
      </c>
      <c r="C5012" s="6">
        <v>0.44734031189916684</v>
      </c>
      <c r="D5012" s="6">
        <f t="shared" si="468"/>
        <v>61.79923005234329</v>
      </c>
      <c r="E5012" s="6">
        <f t="shared" si="473"/>
        <v>-0.15600755408884592</v>
      </c>
      <c r="F5012" s="6">
        <f t="shared" si="469"/>
        <v>0.20262042640112554</v>
      </c>
      <c r="G5012" s="6">
        <f t="shared" si="470"/>
        <v>-0.32414844911922658</v>
      </c>
      <c r="H5012" s="6">
        <f t="shared" si="471"/>
        <v>1.2133340941534732E-2</v>
      </c>
      <c r="I5012" s="6">
        <f t="shared" si="472"/>
        <v>1</v>
      </c>
    </row>
    <row r="5013" spans="1:9" x14ac:dyDescent="0.25">
      <c r="A5013" s="6">
        <v>5002</v>
      </c>
      <c r="B5013" s="6">
        <v>-1.6228659660555422</v>
      </c>
      <c r="C5013" s="6">
        <v>0.53444013794366285</v>
      </c>
      <c r="D5013" s="6">
        <f t="shared" si="468"/>
        <v>59.3909937099153</v>
      </c>
      <c r="E5013" s="6">
        <f t="shared" si="473"/>
        <v>-0.12378374748453028</v>
      </c>
      <c r="F5013" s="6">
        <f t="shared" si="469"/>
        <v>0.19472456954070591</v>
      </c>
      <c r="G5013" s="6">
        <f t="shared" si="470"/>
        <v>-0.28861597157485808</v>
      </c>
      <c r="H5013" s="6">
        <f t="shared" si="471"/>
        <v>4.1048476605797551E-2</v>
      </c>
      <c r="I5013" s="6">
        <f t="shared" si="472"/>
        <v>1</v>
      </c>
    </row>
    <row r="5014" spans="1:9" x14ac:dyDescent="0.25">
      <c r="A5014" s="6">
        <v>5003</v>
      </c>
      <c r="B5014" s="6">
        <v>0.52204086387064308</v>
      </c>
      <c r="C5014" s="6">
        <v>0.79125339518417925</v>
      </c>
      <c r="D5014" s="6">
        <f t="shared" si="468"/>
        <v>51.868859124518515</v>
      </c>
      <c r="E5014" s="6">
        <f t="shared" si="473"/>
        <v>8.3433938901704557E-2</v>
      </c>
      <c r="F5014" s="6">
        <f t="shared" si="469"/>
        <v>0.17006183319514268</v>
      </c>
      <c r="G5014" s="6">
        <f t="shared" si="470"/>
        <v>-7.0606650092867457E-2</v>
      </c>
      <c r="H5014" s="6">
        <f t="shared" si="471"/>
        <v>0.23747452789627657</v>
      </c>
      <c r="I5014" s="6">
        <f t="shared" si="472"/>
        <v>1</v>
      </c>
    </row>
    <row r="5015" spans="1:9" x14ac:dyDescent="0.25">
      <c r="A5015" s="6">
        <v>5004</v>
      </c>
      <c r="B5015" s="6">
        <v>1.3630824469146319</v>
      </c>
      <c r="C5015" s="6">
        <v>0.17111728263191625</v>
      </c>
      <c r="D5015" s="6">
        <f t="shared" si="468"/>
        <v>71.367405015587224</v>
      </c>
      <c r="E5015" s="6">
        <f t="shared" si="473"/>
        <v>0.16468627516238463</v>
      </c>
      <c r="F5015" s="6">
        <f t="shared" si="469"/>
        <v>0.23399149185438434</v>
      </c>
      <c r="G5015" s="6">
        <f t="shared" si="470"/>
        <v>-1.6002750309453861E-2</v>
      </c>
      <c r="H5015" s="6">
        <f t="shared" si="471"/>
        <v>0.34537530063422311</v>
      </c>
      <c r="I5015" s="6">
        <f t="shared" si="472"/>
        <v>1</v>
      </c>
    </row>
    <row r="5016" spans="1:9" x14ac:dyDescent="0.25">
      <c r="A5016" s="6">
        <v>5005</v>
      </c>
      <c r="B5016" s="6">
        <v>-0.56021235650405288</v>
      </c>
      <c r="C5016" s="6">
        <v>0.966765343180639</v>
      </c>
      <c r="D5016" s="6">
        <f t="shared" si="468"/>
        <v>42.371138412637642</v>
      </c>
      <c r="E5016" s="6">
        <f t="shared" si="473"/>
        <v>-2.1121655439805459E-2</v>
      </c>
      <c r="F5016" s="6">
        <f t="shared" si="469"/>
        <v>0.13892176528733652</v>
      </c>
      <c r="G5016" s="6">
        <f t="shared" si="470"/>
        <v>-0.16034654723716618</v>
      </c>
      <c r="H5016" s="6">
        <f t="shared" si="471"/>
        <v>0.11810323635755526</v>
      </c>
      <c r="I5016" s="6">
        <f t="shared" si="472"/>
        <v>1</v>
      </c>
    </row>
    <row r="5017" spans="1:9" x14ac:dyDescent="0.25">
      <c r="A5017" s="6">
        <v>5006</v>
      </c>
      <c r="B5017" s="6">
        <v>-0.96293206297559664</v>
      </c>
      <c r="C5017" s="6">
        <v>0.11539048432874538</v>
      </c>
      <c r="D5017" s="6">
        <f t="shared" si="468"/>
        <v>74.459787325792078</v>
      </c>
      <c r="E5017" s="6">
        <f t="shared" si="473"/>
        <v>-6.0028075370431894E-2</v>
      </c>
      <c r="F5017" s="6">
        <f t="shared" si="469"/>
        <v>0.24413045024849861</v>
      </c>
      <c r="G5017" s="6">
        <f t="shared" si="470"/>
        <v>-0.24459025839964238</v>
      </c>
      <c r="H5017" s="6">
        <f t="shared" si="471"/>
        <v>0.12453410765877859</v>
      </c>
      <c r="I5017" s="6">
        <f t="shared" si="472"/>
        <v>1</v>
      </c>
    </row>
    <row r="5018" spans="1:9" x14ac:dyDescent="0.25">
      <c r="A5018" s="6">
        <v>5007</v>
      </c>
      <c r="B5018" s="6">
        <v>1.0686540008464362</v>
      </c>
      <c r="C5018" s="6">
        <v>0.53904843287453841</v>
      </c>
      <c r="D5018" s="6">
        <f t="shared" si="468"/>
        <v>59.265101839780996</v>
      </c>
      <c r="E5018" s="6">
        <f t="shared" si="473"/>
        <v>0.13624178491725569</v>
      </c>
      <c r="F5018" s="6">
        <f t="shared" si="469"/>
        <v>0.19431180931075737</v>
      </c>
      <c r="G5018" s="6">
        <f t="shared" si="470"/>
        <v>-2.8415647980974623E-2</v>
      </c>
      <c r="H5018" s="6">
        <f t="shared" si="471"/>
        <v>0.30089921781548601</v>
      </c>
      <c r="I5018" s="6">
        <f t="shared" si="472"/>
        <v>1</v>
      </c>
    </row>
    <row r="5019" spans="1:9" x14ac:dyDescent="0.25">
      <c r="A5019" s="6">
        <v>5008</v>
      </c>
      <c r="B5019" s="6">
        <v>-0.56361614042543806</v>
      </c>
      <c r="C5019" s="6">
        <v>0.73097933896908474</v>
      </c>
      <c r="D5019" s="6">
        <f t="shared" si="468"/>
        <v>53.826767008449423</v>
      </c>
      <c r="E5019" s="6">
        <f t="shared" si="473"/>
        <v>-2.1450492207588226E-2</v>
      </c>
      <c r="F5019" s="6">
        <f t="shared" si="469"/>
        <v>0.17648120330639155</v>
      </c>
      <c r="G5019" s="6">
        <f t="shared" si="470"/>
        <v>-0.17837145732729687</v>
      </c>
      <c r="H5019" s="6">
        <f t="shared" si="471"/>
        <v>0.13547047291212044</v>
      </c>
      <c r="I5019" s="6">
        <f t="shared" si="472"/>
        <v>1</v>
      </c>
    </row>
    <row r="5020" spans="1:9" x14ac:dyDescent="0.25">
      <c r="A5020" s="6">
        <v>5009</v>
      </c>
      <c r="B5020" s="6">
        <v>0.10595726962492336</v>
      </c>
      <c r="C5020" s="6">
        <v>5.1301614429151279E-2</v>
      </c>
      <c r="D5020" s="6">
        <f t="shared" si="468"/>
        <v>80.066770102275044</v>
      </c>
      <c r="E5020" s="6">
        <f t="shared" si="473"/>
        <v>4.3236444754215592E-2</v>
      </c>
      <c r="F5020" s="6">
        <f t="shared" si="469"/>
        <v>0.26251400033532801</v>
      </c>
      <c r="G5020" s="6">
        <f t="shared" si="470"/>
        <v>-0.1481485909116681</v>
      </c>
      <c r="H5020" s="6">
        <f t="shared" si="471"/>
        <v>0.23462148042009928</v>
      </c>
      <c r="I5020" s="6">
        <f t="shared" si="472"/>
        <v>1</v>
      </c>
    </row>
    <row r="5021" spans="1:9" x14ac:dyDescent="0.25">
      <c r="A5021" s="6">
        <v>5010</v>
      </c>
      <c r="B5021" s="6">
        <v>9.035261427925434E-2</v>
      </c>
      <c r="C5021" s="6">
        <v>4.7853022858363597E-2</v>
      </c>
      <c r="D5021" s="6">
        <f t="shared" si="468"/>
        <v>80.512971886681697</v>
      </c>
      <c r="E5021" s="6">
        <f t="shared" si="473"/>
        <v>4.172889182349207E-2</v>
      </c>
      <c r="F5021" s="6">
        <f t="shared" si="469"/>
        <v>0.26397695700551377</v>
      </c>
      <c r="G5021" s="6">
        <f t="shared" si="470"/>
        <v>-0.15018868498885063</v>
      </c>
      <c r="H5021" s="6">
        <f t="shared" si="471"/>
        <v>0.23364646863583477</v>
      </c>
      <c r="I5021" s="6">
        <f t="shared" si="472"/>
        <v>1</v>
      </c>
    </row>
    <row r="5022" spans="1:9" x14ac:dyDescent="0.25">
      <c r="A5022" s="6">
        <v>5011</v>
      </c>
      <c r="B5022" s="6">
        <v>0.2572824087110348</v>
      </c>
      <c r="C5022" s="6">
        <v>0.74752037110507519</v>
      </c>
      <c r="D5022" s="6">
        <f t="shared" si="468"/>
        <v>53.310681317169404</v>
      </c>
      <c r="E5022" s="6">
        <f t="shared" si="473"/>
        <v>5.7855842098657975E-2</v>
      </c>
      <c r="F5022" s="6">
        <f t="shared" si="469"/>
        <v>0.17478911907268657</v>
      </c>
      <c r="G5022" s="6">
        <f t="shared" si="470"/>
        <v>-9.8311039841732575E-2</v>
      </c>
      <c r="H5022" s="6">
        <f t="shared" si="471"/>
        <v>0.21402272403904854</v>
      </c>
      <c r="I5022" s="6">
        <f t="shared" si="472"/>
        <v>1</v>
      </c>
    </row>
    <row r="5023" spans="1:9" x14ac:dyDescent="0.25">
      <c r="A5023" s="6">
        <v>5012</v>
      </c>
      <c r="B5023" s="6">
        <v>0.75689968070946634</v>
      </c>
      <c r="C5023" s="6">
        <v>0.39451277199621571</v>
      </c>
      <c r="D5023" s="6">
        <f t="shared" si="468"/>
        <v>63.319126066106186</v>
      </c>
      <c r="E5023" s="6">
        <f t="shared" si="473"/>
        <v>0.1061234562148758</v>
      </c>
      <c r="F5023" s="6">
        <f t="shared" si="469"/>
        <v>0.20760369202002027</v>
      </c>
      <c r="G5023" s="6">
        <f t="shared" si="470"/>
        <v>-6.4072516281991551E-2</v>
      </c>
      <c r="H5023" s="6">
        <f t="shared" si="471"/>
        <v>0.27631942871174314</v>
      </c>
      <c r="I5023" s="6">
        <f t="shared" si="472"/>
        <v>1</v>
      </c>
    </row>
    <row r="5024" spans="1:9" x14ac:dyDescent="0.25">
      <c r="A5024" s="6">
        <v>5013</v>
      </c>
      <c r="B5024" s="6">
        <v>-1.2340888133621775</v>
      </c>
      <c r="C5024" s="6">
        <v>0.2737815485091708</v>
      </c>
      <c r="D5024" s="6">
        <f t="shared" si="468"/>
        <v>67.178168693735472</v>
      </c>
      <c r="E5024" s="6">
        <f t="shared" si="473"/>
        <v>-8.6224306217927843E-2</v>
      </c>
      <c r="F5024" s="6">
        <f t="shared" si="469"/>
        <v>0.2202562907991327</v>
      </c>
      <c r="G5024" s="6">
        <f t="shared" si="470"/>
        <v>-0.26152995203952878</v>
      </c>
      <c r="H5024" s="6">
        <f t="shared" si="471"/>
        <v>8.9081339603673093E-2</v>
      </c>
      <c r="I5024" s="6">
        <f t="shared" si="472"/>
        <v>1</v>
      </c>
    </row>
    <row r="5025" spans="1:9" x14ac:dyDescent="0.25">
      <c r="A5025" s="6">
        <v>5014</v>
      </c>
      <c r="B5025" s="6">
        <v>-1.0564122021605726</v>
      </c>
      <c r="C5025" s="6">
        <v>0.5008697775200659</v>
      </c>
      <c r="D5025" s="6">
        <f t="shared" si="468"/>
        <v>60.310719927199941</v>
      </c>
      <c r="E5025" s="6">
        <f t="shared" si="473"/>
        <v>-6.9059114805203325E-2</v>
      </c>
      <c r="F5025" s="6">
        <f t="shared" si="469"/>
        <v>0.19774006533508176</v>
      </c>
      <c r="G5025" s="6">
        <f t="shared" si="470"/>
        <v>-0.23516272778661265</v>
      </c>
      <c r="H5025" s="6">
        <f t="shared" si="471"/>
        <v>9.7044498176206001E-2</v>
      </c>
      <c r="I5025" s="6">
        <f t="shared" si="472"/>
        <v>1</v>
      </c>
    </row>
    <row r="5026" spans="1:9" x14ac:dyDescent="0.25">
      <c r="A5026" s="6">
        <v>5015</v>
      </c>
      <c r="B5026" s="6">
        <v>0.31330273486673832</v>
      </c>
      <c r="C5026" s="6">
        <v>0.74800866725669113</v>
      </c>
      <c r="D5026" s="6">
        <f t="shared" si="468"/>
        <v>53.295235362000987</v>
      </c>
      <c r="E5026" s="6">
        <f t="shared" si="473"/>
        <v>6.3267919777102707E-2</v>
      </c>
      <c r="F5026" s="6">
        <f t="shared" si="469"/>
        <v>0.17473847659672453</v>
      </c>
      <c r="G5026" s="6">
        <f t="shared" si="470"/>
        <v>-9.2876337040670595E-2</v>
      </c>
      <c r="H5026" s="6">
        <f t="shared" si="471"/>
        <v>0.219412176594876</v>
      </c>
      <c r="I5026" s="6">
        <f t="shared" si="472"/>
        <v>1</v>
      </c>
    </row>
    <row r="5027" spans="1:9" x14ac:dyDescent="0.25">
      <c r="A5027" s="6">
        <v>5016</v>
      </c>
      <c r="B5027" s="6">
        <v>0.97837073553819209</v>
      </c>
      <c r="C5027" s="6">
        <v>0.15271462141788994</v>
      </c>
      <c r="D5027" s="6">
        <f t="shared" si="468"/>
        <v>72.292556908616135</v>
      </c>
      <c r="E5027" s="6">
        <f t="shared" si="473"/>
        <v>0.12751959284086944</v>
      </c>
      <c r="F5027" s="6">
        <f t="shared" si="469"/>
        <v>0.2370247767495611</v>
      </c>
      <c r="G5027" s="6">
        <f t="shared" si="470"/>
        <v>-5.4336817996430337E-2</v>
      </c>
      <c r="H5027" s="6">
        <f t="shared" si="471"/>
        <v>0.3093760036781692</v>
      </c>
      <c r="I5027" s="6">
        <f t="shared" si="472"/>
        <v>1</v>
      </c>
    </row>
    <row r="5028" spans="1:9" x14ac:dyDescent="0.25">
      <c r="A5028" s="6">
        <v>5017</v>
      </c>
      <c r="B5028" s="6">
        <v>7.6381638791644946E-2</v>
      </c>
      <c r="C5028" s="6">
        <v>0.20676290169988099</v>
      </c>
      <c r="D5028" s="6">
        <f t="shared" si="468"/>
        <v>69.759610399304407</v>
      </c>
      <c r="E5028" s="6">
        <f t="shared" si="473"/>
        <v>4.03791673614739E-2</v>
      </c>
      <c r="F5028" s="6">
        <f t="shared" si="469"/>
        <v>0.22872003409608002</v>
      </c>
      <c r="G5028" s="6">
        <f t="shared" si="470"/>
        <v>-0.13826294521197846</v>
      </c>
      <c r="H5028" s="6">
        <f t="shared" si="471"/>
        <v>0.21902127993492626</v>
      </c>
      <c r="I5028" s="6">
        <f t="shared" si="472"/>
        <v>1</v>
      </c>
    </row>
    <row r="5029" spans="1:9" x14ac:dyDescent="0.25">
      <c r="A5029" s="6">
        <v>5018</v>
      </c>
      <c r="B5029" s="6">
        <v>-1.1110455488960724</v>
      </c>
      <c r="C5029" s="6">
        <v>0.62038026062807095</v>
      </c>
      <c r="D5029" s="6">
        <f t="shared" si="468"/>
        <v>57.033359111682223</v>
      </c>
      <c r="E5029" s="6">
        <f t="shared" si="473"/>
        <v>-7.433719754153216E-2</v>
      </c>
      <c r="F5029" s="6">
        <f t="shared" si="469"/>
        <v>0.18699462003830236</v>
      </c>
      <c r="G5029" s="6">
        <f t="shared" si="470"/>
        <v>-0.23586463313725908</v>
      </c>
      <c r="H5029" s="6">
        <f t="shared" si="471"/>
        <v>8.7190238054194749E-2</v>
      </c>
      <c r="I5029" s="6">
        <f t="shared" si="472"/>
        <v>1</v>
      </c>
    </row>
    <row r="5030" spans="1:9" x14ac:dyDescent="0.25">
      <c r="A5030" s="6">
        <v>5019</v>
      </c>
      <c r="B5030" s="6">
        <v>0.5406286618381273</v>
      </c>
      <c r="C5030" s="6">
        <v>1.1078218939786982E-2</v>
      </c>
      <c r="D5030" s="6">
        <f t="shared" si="468"/>
        <v>89.042254623621446</v>
      </c>
      <c r="E5030" s="6">
        <f t="shared" si="473"/>
        <v>8.5229690789897006E-2</v>
      </c>
      <c r="F5030" s="6">
        <f t="shared" si="469"/>
        <v>0.29194181843810307</v>
      </c>
      <c r="G5030" s="6">
        <f t="shared" si="470"/>
        <v>-0.11659760291434754</v>
      </c>
      <c r="H5030" s="6">
        <f t="shared" si="471"/>
        <v>0.28705698449414152</v>
      </c>
      <c r="I5030" s="6">
        <f t="shared" si="472"/>
        <v>1</v>
      </c>
    </row>
    <row r="5031" spans="1:9" x14ac:dyDescent="0.25">
      <c r="A5031" s="6">
        <v>5020</v>
      </c>
      <c r="B5031" s="6">
        <v>-1.893049557111226</v>
      </c>
      <c r="C5031" s="6">
        <v>0.36759544663838617</v>
      </c>
      <c r="D5031" s="6">
        <f t="shared" si="468"/>
        <v>64.123229096179202</v>
      </c>
      <c r="E5031" s="6">
        <f t="shared" si="473"/>
        <v>-0.14988596220870556</v>
      </c>
      <c r="F5031" s="6">
        <f t="shared" si="469"/>
        <v>0.21024009539730887</v>
      </c>
      <c r="G5031" s="6">
        <f t="shared" si="470"/>
        <v>-0.32115920278240762</v>
      </c>
      <c r="H5031" s="6">
        <f t="shared" si="471"/>
        <v>2.1387278364996515E-2</v>
      </c>
      <c r="I5031" s="6">
        <f t="shared" si="472"/>
        <v>1</v>
      </c>
    </row>
    <row r="5032" spans="1:9" x14ac:dyDescent="0.25">
      <c r="A5032" s="6">
        <v>5021</v>
      </c>
      <c r="B5032" s="6">
        <v>1.2124291970394552</v>
      </c>
      <c r="C5032" s="6">
        <v>0.94232001709036528</v>
      </c>
      <c r="D5032" s="6">
        <f t="shared" si="468"/>
        <v>44.664503641990507</v>
      </c>
      <c r="E5032" s="6">
        <f t="shared" si="473"/>
        <v>0.15013178848252462</v>
      </c>
      <c r="F5032" s="6">
        <f t="shared" si="469"/>
        <v>0.14644099554750986</v>
      </c>
      <c r="G5032" s="6">
        <f t="shared" si="470"/>
        <v>7.1887272072128361E-3</v>
      </c>
      <c r="H5032" s="6">
        <f t="shared" si="471"/>
        <v>0.29307484975783638</v>
      </c>
      <c r="I5032" s="6">
        <f t="shared" si="472"/>
        <v>1</v>
      </c>
    </row>
    <row r="5033" spans="1:9" x14ac:dyDescent="0.25">
      <c r="A5033" s="6">
        <v>5022</v>
      </c>
      <c r="B5033" s="6">
        <v>-6.4264895627275109E-2</v>
      </c>
      <c r="C5033" s="6">
        <v>9.5492416150395221E-2</v>
      </c>
      <c r="D5033" s="6">
        <f t="shared" si="468"/>
        <v>75.847072786770056</v>
      </c>
      <c r="E5033" s="6">
        <f t="shared" si="473"/>
        <v>2.6791421239404097E-2</v>
      </c>
      <c r="F5033" s="6">
        <f t="shared" si="469"/>
        <v>0.24867892716973788</v>
      </c>
      <c r="G5033" s="6">
        <f t="shared" si="470"/>
        <v>-0.15948214742802744</v>
      </c>
      <c r="H5033" s="6">
        <f t="shared" si="471"/>
        <v>0.21306498990683562</v>
      </c>
      <c r="I5033" s="6">
        <f t="shared" si="472"/>
        <v>1</v>
      </c>
    </row>
    <row r="5034" spans="1:9" x14ac:dyDescent="0.25">
      <c r="A5034" s="6">
        <v>5023</v>
      </c>
      <c r="B5034" s="6">
        <v>0.78970288086566143</v>
      </c>
      <c r="C5034" s="6">
        <v>7.3610644856105231E-2</v>
      </c>
      <c r="D5034" s="6">
        <f t="shared" si="468"/>
        <v>77.670853770915159</v>
      </c>
      <c r="E5034" s="6">
        <f t="shared" si="473"/>
        <v>0.10929254642783637</v>
      </c>
      <c r="F5034" s="6">
        <f t="shared" si="469"/>
        <v>0.25465853695382018</v>
      </c>
      <c r="G5034" s="6">
        <f t="shared" si="470"/>
        <v>-7.9207239891831122E-2</v>
      </c>
      <c r="H5034" s="6">
        <f t="shared" si="471"/>
        <v>0.29779233274750383</v>
      </c>
      <c r="I5034" s="6">
        <f t="shared" si="472"/>
        <v>1</v>
      </c>
    </row>
    <row r="5035" spans="1:9" x14ac:dyDescent="0.25">
      <c r="A5035" s="6">
        <v>5024</v>
      </c>
      <c r="B5035" s="6">
        <v>-7.9296569310827181E-2</v>
      </c>
      <c r="C5035" s="6">
        <v>0.11664174321726127</v>
      </c>
      <c r="D5035" s="6">
        <f t="shared" si="468"/>
        <v>74.379012336946559</v>
      </c>
      <c r="E5035" s="6">
        <f t="shared" si="473"/>
        <v>2.5339223596243202E-2</v>
      </c>
      <c r="F5035" s="6">
        <f t="shared" si="469"/>
        <v>0.2438656142194969</v>
      </c>
      <c r="G5035" s="6">
        <f t="shared" si="470"/>
        <v>-0.15912282448692444</v>
      </c>
      <c r="H5035" s="6">
        <f t="shared" si="471"/>
        <v>0.20980127167941082</v>
      </c>
      <c r="I5035" s="6">
        <f t="shared" si="472"/>
        <v>1</v>
      </c>
    </row>
    <row r="5036" spans="1:9" x14ac:dyDescent="0.25">
      <c r="A5036" s="6">
        <v>5025</v>
      </c>
      <c r="B5036" s="6">
        <v>0.19550725482986309</v>
      </c>
      <c r="C5036" s="6">
        <v>0.68395031586657307</v>
      </c>
      <c r="D5036" s="6">
        <f t="shared" si="468"/>
        <v>55.231746996492056</v>
      </c>
      <c r="E5036" s="6">
        <f t="shared" si="473"/>
        <v>5.1887795242352069E-2</v>
      </c>
      <c r="F5036" s="6">
        <f t="shared" si="469"/>
        <v>0.18108769507046577</v>
      </c>
      <c r="G5036" s="6">
        <f t="shared" si="470"/>
        <v>-0.1070679439057477</v>
      </c>
      <c r="H5036" s="6">
        <f t="shared" si="471"/>
        <v>0.21084353439045184</v>
      </c>
      <c r="I5036" s="6">
        <f t="shared" si="472"/>
        <v>1</v>
      </c>
    </row>
    <row r="5037" spans="1:9" x14ac:dyDescent="0.25">
      <c r="A5037" s="6">
        <v>5026</v>
      </c>
      <c r="B5037" s="6">
        <v>-0.65140284277731553</v>
      </c>
      <c r="C5037" s="6">
        <v>0.50758384960478531</v>
      </c>
      <c r="D5037" s="6">
        <f t="shared" si="468"/>
        <v>60.126242260194445</v>
      </c>
      <c r="E5037" s="6">
        <f t="shared" si="473"/>
        <v>-2.9931493388165892E-2</v>
      </c>
      <c r="F5037" s="6">
        <f t="shared" si="469"/>
        <v>0.19713522052522769</v>
      </c>
      <c r="G5037" s="6">
        <f t="shared" si="470"/>
        <v>-0.19578087399514527</v>
      </c>
      <c r="H5037" s="6">
        <f t="shared" si="471"/>
        <v>0.13591788721881348</v>
      </c>
      <c r="I5037" s="6">
        <f t="shared" si="472"/>
        <v>1</v>
      </c>
    </row>
    <row r="5038" spans="1:9" x14ac:dyDescent="0.25">
      <c r="A5038" s="6">
        <v>5027</v>
      </c>
      <c r="B5038" s="6">
        <v>-0.69214593167998828</v>
      </c>
      <c r="C5038" s="6">
        <v>0.11587878048036133</v>
      </c>
      <c r="D5038" s="6">
        <f t="shared" si="468"/>
        <v>74.428184897218586</v>
      </c>
      <c r="E5038" s="6">
        <f t="shared" si="473"/>
        <v>-3.3867649728780036E-2</v>
      </c>
      <c r="F5038" s="6">
        <f t="shared" si="469"/>
        <v>0.24402683572858552</v>
      </c>
      <c r="G5038" s="6">
        <f t="shared" si="470"/>
        <v>-0.21839066240563748</v>
      </c>
      <c r="H5038" s="6">
        <f t="shared" si="471"/>
        <v>0.15065536294807741</v>
      </c>
      <c r="I5038" s="6">
        <f t="shared" si="472"/>
        <v>1</v>
      </c>
    </row>
    <row r="5039" spans="1:9" x14ac:dyDescent="0.25">
      <c r="A5039" s="6">
        <v>5028</v>
      </c>
      <c r="B5039" s="6">
        <v>0.14613306120736524</v>
      </c>
      <c r="C5039" s="6">
        <v>0.58607745597705008</v>
      </c>
      <c r="D5039" s="6">
        <f t="shared" si="468"/>
        <v>57.979389515241692</v>
      </c>
      <c r="E5039" s="6">
        <f t="shared" si="473"/>
        <v>4.7117794966865939E-2</v>
      </c>
      <c r="F5039" s="6">
        <f t="shared" si="469"/>
        <v>0.19009635906636621</v>
      </c>
      <c r="G5039" s="6">
        <f t="shared" si="470"/>
        <v>-0.11574378430085885</v>
      </c>
      <c r="H5039" s="6">
        <f t="shared" si="471"/>
        <v>0.20997937423459073</v>
      </c>
      <c r="I5039" s="6">
        <f t="shared" si="472"/>
        <v>1</v>
      </c>
    </row>
    <row r="5040" spans="1:9" x14ac:dyDescent="0.25">
      <c r="A5040" s="6">
        <v>5029</v>
      </c>
      <c r="B5040" s="6">
        <v>-0.74563786256476305</v>
      </c>
      <c r="C5040" s="6">
        <v>0.19205298013245034</v>
      </c>
      <c r="D5040" s="6">
        <f t="shared" si="468"/>
        <v>70.397758013606833</v>
      </c>
      <c r="E5040" s="6">
        <f t="shared" si="473"/>
        <v>-3.9035461217662687E-2</v>
      </c>
      <c r="F5040" s="6">
        <f t="shared" si="469"/>
        <v>0.23081232135608798</v>
      </c>
      <c r="G5040" s="6">
        <f t="shared" si="470"/>
        <v>-0.21849280563049545</v>
      </c>
      <c r="H5040" s="6">
        <f t="shared" si="471"/>
        <v>0.14042188319517007</v>
      </c>
      <c r="I5040" s="6">
        <f t="shared" si="472"/>
        <v>1</v>
      </c>
    </row>
    <row r="5041" spans="1:9" x14ac:dyDescent="0.25">
      <c r="A5041" s="6">
        <v>5030</v>
      </c>
      <c r="B5041" s="6">
        <v>0.20331071937107481</v>
      </c>
      <c r="C5041" s="6">
        <v>0.11886959440900906</v>
      </c>
      <c r="D5041" s="6">
        <f t="shared" si="468"/>
        <v>74.236840493858168</v>
      </c>
      <c r="E5041" s="6">
        <f t="shared" si="473"/>
        <v>5.2641681539633597E-2</v>
      </c>
      <c r="F5041" s="6">
        <f t="shared" si="469"/>
        <v>0.24339947702904316</v>
      </c>
      <c r="G5041" s="6">
        <f t="shared" si="470"/>
        <v>-0.1316439871280109</v>
      </c>
      <c r="H5041" s="6">
        <f t="shared" si="471"/>
        <v>0.23692735020727806</v>
      </c>
      <c r="I5041" s="6">
        <f t="shared" si="472"/>
        <v>1</v>
      </c>
    </row>
    <row r="5042" spans="1:9" x14ac:dyDescent="0.25">
      <c r="A5042" s="6">
        <v>5031</v>
      </c>
      <c r="B5042" s="6">
        <v>-0.38050075090723112</v>
      </c>
      <c r="C5042" s="6">
        <v>0.22058778649250771</v>
      </c>
      <c r="D5042" s="6">
        <f t="shared" si="468"/>
        <v>69.187236940628296</v>
      </c>
      <c r="E5042" s="6">
        <f t="shared" si="473"/>
        <v>-3.759864890697788E-3</v>
      </c>
      <c r="F5042" s="6">
        <f t="shared" si="469"/>
        <v>0.22684339980533869</v>
      </c>
      <c r="G5042" s="6">
        <f t="shared" si="470"/>
        <v>-0.18166759400831403</v>
      </c>
      <c r="H5042" s="6">
        <f t="shared" si="471"/>
        <v>0.17414786422691844</v>
      </c>
      <c r="I5042" s="6">
        <f t="shared" si="472"/>
        <v>1</v>
      </c>
    </row>
    <row r="5043" spans="1:9" x14ac:dyDescent="0.25">
      <c r="A5043" s="6">
        <v>5032</v>
      </c>
      <c r="B5043" s="6">
        <v>-0.51172378334740642</v>
      </c>
      <c r="C5043" s="6">
        <v>0.41889706106753744</v>
      </c>
      <c r="D5043" s="6">
        <f t="shared" si="468"/>
        <v>62.609363956965794</v>
      </c>
      <c r="E5043" s="6">
        <f t="shared" si="473"/>
        <v>-1.6437214229817913E-2</v>
      </c>
      <c r="F5043" s="6">
        <f t="shared" si="469"/>
        <v>0.20527660313759277</v>
      </c>
      <c r="G5043" s="6">
        <f t="shared" si="470"/>
        <v>-0.18567661098713403</v>
      </c>
      <c r="H5043" s="6">
        <f t="shared" si="471"/>
        <v>0.15280218252749819</v>
      </c>
      <c r="I5043" s="6">
        <f t="shared" si="472"/>
        <v>1</v>
      </c>
    </row>
    <row r="5044" spans="1:9" x14ac:dyDescent="0.25">
      <c r="A5044" s="6">
        <v>5033</v>
      </c>
      <c r="B5044" s="6">
        <v>1.2117902770114597</v>
      </c>
      <c r="C5044" s="6">
        <v>0.36411633655812248</v>
      </c>
      <c r="D5044" s="6">
        <f t="shared" si="468"/>
        <v>64.228989807944274</v>
      </c>
      <c r="E5044" s="6">
        <f t="shared" si="473"/>
        <v>0.1500700629436155</v>
      </c>
      <c r="F5044" s="6">
        <f t="shared" si="469"/>
        <v>0.21058685182932549</v>
      </c>
      <c r="G5044" s="6">
        <f t="shared" si="470"/>
        <v>-2.1344362948033407E-2</v>
      </c>
      <c r="H5044" s="6">
        <f t="shared" si="471"/>
        <v>0.32148448883526437</v>
      </c>
      <c r="I5044" s="6">
        <f t="shared" si="472"/>
        <v>1</v>
      </c>
    </row>
    <row r="5045" spans="1:9" x14ac:dyDescent="0.25">
      <c r="A5045" s="6">
        <v>5034</v>
      </c>
      <c r="B5045" s="6">
        <v>0.24725295588723384</v>
      </c>
      <c r="C5045" s="6">
        <v>0.25714896084475236</v>
      </c>
      <c r="D5045" s="6">
        <f t="shared" si="468"/>
        <v>67.778043488634424</v>
      </c>
      <c r="E5045" s="6">
        <f t="shared" si="473"/>
        <v>5.6886904902472425E-2</v>
      </c>
      <c r="F5045" s="6">
        <f t="shared" si="469"/>
        <v>0.22222309340535876</v>
      </c>
      <c r="G5045" s="6">
        <f t="shared" si="470"/>
        <v>-0.11919970681988531</v>
      </c>
      <c r="H5045" s="6">
        <f t="shared" si="471"/>
        <v>0.23297351662483015</v>
      </c>
      <c r="I5045" s="6">
        <f t="shared" si="472"/>
        <v>1</v>
      </c>
    </row>
    <row r="5046" spans="1:9" x14ac:dyDescent="0.25">
      <c r="A5046" s="6">
        <v>5035</v>
      </c>
      <c r="B5046" s="6">
        <v>-0.68130020736134611</v>
      </c>
      <c r="C5046" s="6">
        <v>0.84456923123874628</v>
      </c>
      <c r="D5046" s="6">
        <f t="shared" si="468"/>
        <v>49.88586281614284</v>
      </c>
      <c r="E5046" s="6">
        <f t="shared" si="473"/>
        <v>-3.2819853214201694E-2</v>
      </c>
      <c r="F5046" s="6">
        <f t="shared" si="469"/>
        <v>0.16356020595456669</v>
      </c>
      <c r="G5046" s="6">
        <f t="shared" si="470"/>
        <v>-0.18388718784626332</v>
      </c>
      <c r="H5046" s="6">
        <f t="shared" si="471"/>
        <v>0.11824748141785993</v>
      </c>
      <c r="I5046" s="6">
        <f t="shared" si="472"/>
        <v>1</v>
      </c>
    </row>
    <row r="5047" spans="1:9" x14ac:dyDescent="0.25">
      <c r="A5047" s="6">
        <v>5036</v>
      </c>
      <c r="B5047" s="6">
        <v>2.0415063772816211</v>
      </c>
      <c r="C5047" s="6">
        <v>0.4247260963774529</v>
      </c>
      <c r="D5047" s="6">
        <f t="shared" si="468"/>
        <v>62.441923688787973</v>
      </c>
      <c r="E5047" s="6">
        <f t="shared" si="473"/>
        <v>0.2302282536195755</v>
      </c>
      <c r="F5047" s="6">
        <f t="shared" si="469"/>
        <v>0.20472761865176384</v>
      </c>
      <c r="G5047" s="6">
        <f t="shared" si="470"/>
        <v>6.1215312297670993E-2</v>
      </c>
      <c r="H5047" s="6">
        <f t="shared" si="471"/>
        <v>0.39924119494148003</v>
      </c>
      <c r="I5047" s="6">
        <f t="shared" si="472"/>
        <v>1</v>
      </c>
    </row>
    <row r="5048" spans="1:9" x14ac:dyDescent="0.25">
      <c r="A5048" s="6">
        <v>5037</v>
      </c>
      <c r="B5048" s="6">
        <v>-1.0040002962341532</v>
      </c>
      <c r="C5048" s="6">
        <v>0.73079622791222876</v>
      </c>
      <c r="D5048" s="6">
        <f t="shared" si="468"/>
        <v>53.832406563060331</v>
      </c>
      <c r="E5048" s="6">
        <f t="shared" si="473"/>
        <v>-6.3995643640099437E-2</v>
      </c>
      <c r="F5048" s="6">
        <f t="shared" si="469"/>
        <v>0.17649969364937815</v>
      </c>
      <c r="G5048" s="6">
        <f t="shared" si="470"/>
        <v>-0.22092482903034308</v>
      </c>
      <c r="H5048" s="6">
        <f t="shared" si="471"/>
        <v>9.2933541750144205E-2</v>
      </c>
      <c r="I5048" s="6">
        <f t="shared" si="472"/>
        <v>1</v>
      </c>
    </row>
    <row r="5049" spans="1:9" x14ac:dyDescent="0.25">
      <c r="A5049" s="6">
        <v>5038</v>
      </c>
      <c r="B5049" s="6">
        <v>0.66107986640417948</v>
      </c>
      <c r="C5049" s="6">
        <v>0.95181127353740047</v>
      </c>
      <c r="D5049" s="6">
        <f t="shared" si="468"/>
        <v>43.879984663956897</v>
      </c>
      <c r="E5049" s="6">
        <f t="shared" si="473"/>
        <v>9.6866382689223651E-2</v>
      </c>
      <c r="F5049" s="6">
        <f t="shared" si="469"/>
        <v>0.14386880217690787</v>
      </c>
      <c r="G5049" s="6">
        <f t="shared" si="470"/>
        <v>-4.4815740465933229E-2</v>
      </c>
      <c r="H5049" s="6">
        <f t="shared" si="471"/>
        <v>0.23854850584438053</v>
      </c>
      <c r="I5049" s="6">
        <f t="shared" si="472"/>
        <v>1</v>
      </c>
    </row>
    <row r="5050" spans="1:9" x14ac:dyDescent="0.25">
      <c r="A5050" s="6">
        <v>5039</v>
      </c>
      <c r="B5050" s="6">
        <v>-0.2856188530131476</v>
      </c>
      <c r="C5050" s="6">
        <v>0.5348368785668508</v>
      </c>
      <c r="D5050" s="6">
        <f t="shared" si="468"/>
        <v>59.380153522372538</v>
      </c>
      <c r="E5050" s="6">
        <f t="shared" si="473"/>
        <v>5.4065973011464923E-3</v>
      </c>
      <c r="F5050" s="6">
        <f t="shared" si="469"/>
        <v>0.19468902794220505</v>
      </c>
      <c r="G5050" s="6">
        <f t="shared" si="470"/>
        <v>-0.15941058331498287</v>
      </c>
      <c r="H5050" s="6">
        <f t="shared" si="471"/>
        <v>0.17022377791727583</v>
      </c>
      <c r="I5050" s="6">
        <f t="shared" si="472"/>
        <v>1</v>
      </c>
    </row>
    <row r="5051" spans="1:9" x14ac:dyDescent="0.25">
      <c r="A5051" s="6">
        <v>5040</v>
      </c>
      <c r="B5051" s="6">
        <v>-0.20268544176360592</v>
      </c>
      <c r="C5051" s="6">
        <v>0.55684072389904482</v>
      </c>
      <c r="D5051" s="6">
        <f t="shared" si="468"/>
        <v>58.779224479461348</v>
      </c>
      <c r="E5051" s="6">
        <f t="shared" si="473"/>
        <v>1.3418726016238319E-2</v>
      </c>
      <c r="F5051" s="6">
        <f t="shared" si="469"/>
        <v>0.19271876878511918</v>
      </c>
      <c r="G5051" s="6">
        <f t="shared" si="470"/>
        <v>-0.15056235632968401</v>
      </c>
      <c r="H5051" s="6">
        <f t="shared" si="471"/>
        <v>0.17739980836216063</v>
      </c>
      <c r="I5051" s="6">
        <f t="shared" si="472"/>
        <v>1</v>
      </c>
    </row>
    <row r="5052" spans="1:9" x14ac:dyDescent="0.25">
      <c r="A5052" s="6">
        <v>5041</v>
      </c>
      <c r="B5052" s="6">
        <v>-0.19106437321170233</v>
      </c>
      <c r="C5052" s="6">
        <v>0.14957121494186223</v>
      </c>
      <c r="D5052" s="6">
        <f t="shared" si="468"/>
        <v>72.45862885436155</v>
      </c>
      <c r="E5052" s="6">
        <f t="shared" si="473"/>
        <v>1.4541427900097846E-2</v>
      </c>
      <c r="F5052" s="6">
        <f t="shared" si="469"/>
        <v>0.23756927493233296</v>
      </c>
      <c r="G5052" s="6">
        <f t="shared" si="470"/>
        <v>-0.16752374525276262</v>
      </c>
      <c r="H5052" s="6">
        <f t="shared" si="471"/>
        <v>0.19660660105295832</v>
      </c>
      <c r="I5052" s="6">
        <f t="shared" si="472"/>
        <v>1</v>
      </c>
    </row>
    <row r="5053" spans="1:9" x14ac:dyDescent="0.25">
      <c r="A5053" s="6">
        <v>5042</v>
      </c>
      <c r="B5053" s="6">
        <v>0.48341235014959238</v>
      </c>
      <c r="C5053" s="6">
        <v>0.97851496932889792</v>
      </c>
      <c r="D5053" s="6">
        <f t="shared" si="468"/>
        <v>40.762040245417282</v>
      </c>
      <c r="E5053" s="6">
        <f t="shared" si="473"/>
        <v>7.9702069931857272E-2</v>
      </c>
      <c r="F5053" s="6">
        <f t="shared" si="469"/>
        <v>0.13364603359153207</v>
      </c>
      <c r="G5053" s="6">
        <f t="shared" si="470"/>
        <v>-5.6853613281524579E-2</v>
      </c>
      <c r="H5053" s="6">
        <f t="shared" si="471"/>
        <v>0.21625775314523912</v>
      </c>
      <c r="I5053" s="6">
        <f t="shared" si="472"/>
        <v>1</v>
      </c>
    </row>
    <row r="5054" spans="1:9" x14ac:dyDescent="0.25">
      <c r="A5054" s="6">
        <v>5043</v>
      </c>
      <c r="B5054" s="6">
        <v>1.0094618119182996</v>
      </c>
      <c r="C5054" s="6">
        <v>0.41981261635181738</v>
      </c>
      <c r="D5054" s="6">
        <f t="shared" si="468"/>
        <v>62.583011787818329</v>
      </c>
      <c r="E5054" s="6">
        <f t="shared" si="473"/>
        <v>0.13052327618266069</v>
      </c>
      <c r="F5054" s="6">
        <f t="shared" si="469"/>
        <v>0.20519020258301091</v>
      </c>
      <c r="G5054" s="6">
        <f t="shared" si="470"/>
        <v>-3.8680500546677432E-2</v>
      </c>
      <c r="H5054" s="6">
        <f t="shared" si="471"/>
        <v>0.2997270529119988</v>
      </c>
      <c r="I5054" s="6">
        <f t="shared" si="472"/>
        <v>1</v>
      </c>
    </row>
    <row r="5055" spans="1:9" x14ac:dyDescent="0.25">
      <c r="A5055" s="6">
        <v>5044</v>
      </c>
      <c r="B5055" s="6">
        <v>0.64932351051538717</v>
      </c>
      <c r="C5055" s="6">
        <v>0.56318857387005217</v>
      </c>
      <c r="D5055" s="6">
        <f t="shared" si="468"/>
        <v>58.605818683670797</v>
      </c>
      <c r="E5055" s="6">
        <f t="shared" si="473"/>
        <v>9.5730610806911837E-2</v>
      </c>
      <c r="F5055" s="6">
        <f t="shared" si="469"/>
        <v>0.19215022519236327</v>
      </c>
      <c r="G5055" s="6">
        <f t="shared" si="470"/>
        <v>-6.8008410902866523E-2</v>
      </c>
      <c r="H5055" s="6">
        <f t="shared" si="471"/>
        <v>0.2594696325166902</v>
      </c>
      <c r="I5055" s="6">
        <f t="shared" si="472"/>
        <v>1</v>
      </c>
    </row>
    <row r="5056" spans="1:9" x14ac:dyDescent="0.25">
      <c r="A5056" s="6">
        <v>5045</v>
      </c>
      <c r="B5056" s="6">
        <v>0.96903022495098412</v>
      </c>
      <c r="C5056" s="6">
        <v>0.47676015503402813</v>
      </c>
      <c r="D5056" s="6">
        <f t="shared" si="468"/>
        <v>60.976594054367766</v>
      </c>
      <c r="E5056" s="6">
        <f t="shared" si="473"/>
        <v>0.12661721378806273</v>
      </c>
      <c r="F5056" s="6">
        <f t="shared" si="469"/>
        <v>0.1999232591946484</v>
      </c>
      <c r="G5056" s="6">
        <f t="shared" si="470"/>
        <v>-4.0400834345343556E-2</v>
      </c>
      <c r="H5056" s="6">
        <f t="shared" si="471"/>
        <v>0.29363526192146905</v>
      </c>
      <c r="I5056" s="6">
        <f t="shared" si="472"/>
        <v>1</v>
      </c>
    </row>
    <row r="5057" spans="1:9" x14ac:dyDescent="0.25">
      <c r="A5057" s="6">
        <v>5046</v>
      </c>
      <c r="B5057" s="6">
        <v>2.2171661839820445</v>
      </c>
      <c r="C5057" s="6">
        <v>0.96829126865443893</v>
      </c>
      <c r="D5057" s="6">
        <f t="shared" si="468"/>
        <v>42.189928305923402</v>
      </c>
      <c r="E5057" s="6">
        <f t="shared" si="473"/>
        <v>0.24719860320663314</v>
      </c>
      <c r="F5057" s="6">
        <f t="shared" si="469"/>
        <v>0.13832763378991281</v>
      </c>
      <c r="G5057" s="6">
        <f t="shared" si="470"/>
        <v>0.10827174434713607</v>
      </c>
      <c r="H5057" s="6">
        <f t="shared" si="471"/>
        <v>0.38612546206613019</v>
      </c>
      <c r="I5057" s="6">
        <f t="shared" si="472"/>
        <v>1</v>
      </c>
    </row>
    <row r="5058" spans="1:9" x14ac:dyDescent="0.25">
      <c r="A5058" s="6">
        <v>5047</v>
      </c>
      <c r="B5058" s="6">
        <v>-0.31282070267479867</v>
      </c>
      <c r="C5058" s="6">
        <v>0.50743125705740533</v>
      </c>
      <c r="D5058" s="6">
        <f t="shared" si="468"/>
        <v>60.130431203349815</v>
      </c>
      <c r="E5058" s="6">
        <f t="shared" si="473"/>
        <v>2.7786489568785502E-3</v>
      </c>
      <c r="F5058" s="6">
        <f t="shared" si="469"/>
        <v>0.19714895476508135</v>
      </c>
      <c r="G5058" s="6">
        <f t="shared" si="470"/>
        <v>-0.16307650884073879</v>
      </c>
      <c r="H5058" s="6">
        <f t="shared" si="471"/>
        <v>0.16863380675449588</v>
      </c>
      <c r="I5058" s="6">
        <f t="shared" si="472"/>
        <v>1</v>
      </c>
    </row>
    <row r="5059" spans="1:9" x14ac:dyDescent="0.25">
      <c r="A5059" s="6">
        <v>5048</v>
      </c>
      <c r="B5059" s="6">
        <v>0.68913550421711989</v>
      </c>
      <c r="C5059" s="6">
        <v>0.21744438001648</v>
      </c>
      <c r="D5059" s="6">
        <f t="shared" si="468"/>
        <v>69.315236455960033</v>
      </c>
      <c r="E5059" s="6">
        <f t="shared" si="473"/>
        <v>9.9576814805236696E-2</v>
      </c>
      <c r="F5059" s="6">
        <f t="shared" si="469"/>
        <v>0.22726307034740995</v>
      </c>
      <c r="G5059" s="6">
        <f t="shared" si="470"/>
        <v>-7.8495406937636319E-2</v>
      </c>
      <c r="H5059" s="6">
        <f t="shared" si="471"/>
        <v>0.27764903654810968</v>
      </c>
      <c r="I5059" s="6">
        <f t="shared" si="472"/>
        <v>1</v>
      </c>
    </row>
    <row r="5060" spans="1:9" x14ac:dyDescent="0.25">
      <c r="A5060" s="6">
        <v>5049</v>
      </c>
      <c r="B5060" s="6">
        <v>-0.90127286966890097</v>
      </c>
      <c r="C5060" s="6">
        <v>0.49900814844203006</v>
      </c>
      <c r="D5060" s="6">
        <f t="shared" si="468"/>
        <v>60.361933925089005</v>
      </c>
      <c r="E5060" s="6">
        <f t="shared" si="473"/>
        <v>-5.4071231369942241E-2</v>
      </c>
      <c r="F5060" s="6">
        <f t="shared" si="469"/>
        <v>0.19790798008225904</v>
      </c>
      <c r="G5060" s="6">
        <f t="shared" si="470"/>
        <v>-0.22024535441098095</v>
      </c>
      <c r="H5060" s="6">
        <f t="shared" si="471"/>
        <v>0.11210289167109647</v>
      </c>
      <c r="I5060" s="6">
        <f t="shared" si="472"/>
        <v>1</v>
      </c>
    </row>
    <row r="5061" spans="1:9" x14ac:dyDescent="0.25">
      <c r="A5061" s="6">
        <v>5050</v>
      </c>
      <c r="B5061" s="6">
        <v>-1.3607609616883565</v>
      </c>
      <c r="C5061" s="6">
        <v>0.73714407788323622</v>
      </c>
      <c r="D5061" s="6">
        <f t="shared" si="468"/>
        <v>53.635992761574101</v>
      </c>
      <c r="E5061" s="6">
        <f t="shared" si="473"/>
        <v>-9.8461998382220167E-2</v>
      </c>
      <c r="F5061" s="6">
        <f t="shared" si="469"/>
        <v>0.17585571397237409</v>
      </c>
      <c r="G5061" s="6">
        <f t="shared" si="470"/>
        <v>-0.25510463495713742</v>
      </c>
      <c r="H5061" s="6">
        <f t="shared" si="471"/>
        <v>5.8180638192697059E-2</v>
      </c>
      <c r="I5061" s="6">
        <f t="shared" si="472"/>
        <v>1</v>
      </c>
    </row>
    <row r="5062" spans="1:9" x14ac:dyDescent="0.25">
      <c r="A5062" s="6">
        <v>5051</v>
      </c>
      <c r="B5062" s="6">
        <v>0.47603066377632786</v>
      </c>
      <c r="C5062" s="6">
        <v>0.32078005310220647</v>
      </c>
      <c r="D5062" s="6">
        <f t="shared" si="468"/>
        <v>65.588982008602812</v>
      </c>
      <c r="E5062" s="6">
        <f t="shared" si="473"/>
        <v>7.8988931276809338E-2</v>
      </c>
      <c r="F5062" s="6">
        <f t="shared" si="469"/>
        <v>0.21504584265115675</v>
      </c>
      <c r="G5062" s="6">
        <f t="shared" si="470"/>
        <v>-9.4230763059752032E-2</v>
      </c>
      <c r="H5062" s="6">
        <f t="shared" si="471"/>
        <v>0.25220862561337071</v>
      </c>
      <c r="I5062" s="6">
        <f t="shared" si="472"/>
        <v>1</v>
      </c>
    </row>
    <row r="5063" spans="1:9" x14ac:dyDescent="0.25">
      <c r="A5063" s="6">
        <v>5052</v>
      </c>
      <c r="B5063" s="6">
        <v>1.0323901733499952</v>
      </c>
      <c r="C5063" s="6">
        <v>0.53657643360698259</v>
      </c>
      <c r="D5063" s="6">
        <f t="shared" si="468"/>
        <v>59.332627767199938</v>
      </c>
      <c r="E5063" s="6">
        <f t="shared" si="473"/>
        <v>0.13273836634052402</v>
      </c>
      <c r="F5063" s="6">
        <f t="shared" si="469"/>
        <v>0.19453320579409816</v>
      </c>
      <c r="G5063" s="6">
        <f t="shared" si="470"/>
        <v>-3.2012844179010902E-2</v>
      </c>
      <c r="H5063" s="6">
        <f t="shared" si="471"/>
        <v>0.29748957686005895</v>
      </c>
      <c r="I5063" s="6">
        <f t="shared" si="472"/>
        <v>1</v>
      </c>
    </row>
    <row r="5064" spans="1:9" x14ac:dyDescent="0.25">
      <c r="A5064" s="6">
        <v>5053</v>
      </c>
      <c r="B5064" s="6">
        <v>-0.31820718504604883</v>
      </c>
      <c r="C5064" s="6">
        <v>0.9064607684560686</v>
      </c>
      <c r="D5064" s="6">
        <f t="shared" si="468"/>
        <v>46.991170602586458</v>
      </c>
      <c r="E5064" s="6">
        <f t="shared" si="473"/>
        <v>2.2582653210219232E-3</v>
      </c>
      <c r="F5064" s="6">
        <f t="shared" si="469"/>
        <v>0.15406941181175887</v>
      </c>
      <c r="G5064" s="6">
        <f t="shared" si="470"/>
        <v>-0.14436063392638648</v>
      </c>
      <c r="H5064" s="6">
        <f t="shared" si="471"/>
        <v>0.14887716456843031</v>
      </c>
      <c r="I5064" s="6">
        <f t="shared" si="472"/>
        <v>1</v>
      </c>
    </row>
    <row r="5065" spans="1:9" x14ac:dyDescent="0.25">
      <c r="A5065" s="6">
        <v>5054</v>
      </c>
      <c r="B5065" s="6">
        <v>0.14883994481351692</v>
      </c>
      <c r="C5065" s="6">
        <v>0.49275185399945065</v>
      </c>
      <c r="D5065" s="6">
        <f t="shared" si="468"/>
        <v>60.534269966402718</v>
      </c>
      <c r="E5065" s="6">
        <f t="shared" si="473"/>
        <v>4.7379304767831455E-2</v>
      </c>
      <c r="F5065" s="6">
        <f t="shared" si="469"/>
        <v>0.19847301628328759</v>
      </c>
      <c r="G5065" s="6">
        <f t="shared" si="470"/>
        <v>-0.11903186650256781</v>
      </c>
      <c r="H5065" s="6">
        <f t="shared" si="471"/>
        <v>0.2137904760382307</v>
      </c>
      <c r="I5065" s="6">
        <f t="shared" si="472"/>
        <v>1</v>
      </c>
    </row>
    <row r="5066" spans="1:9" x14ac:dyDescent="0.25">
      <c r="A5066" s="6">
        <v>5055</v>
      </c>
      <c r="B5066" s="6">
        <v>0.56424369176966138</v>
      </c>
      <c r="C5066" s="6">
        <v>0.90346995452742085</v>
      </c>
      <c r="D5066" s="6">
        <f t="shared" si="468"/>
        <v>47.155410479594742</v>
      </c>
      <c r="E5066" s="6">
        <f t="shared" si="473"/>
        <v>8.751111942729968E-2</v>
      </c>
      <c r="F5066" s="6">
        <f t="shared" si="469"/>
        <v>0.15460790321178605</v>
      </c>
      <c r="G5066" s="6">
        <f t="shared" si="470"/>
        <v>-5.9363781800283191E-2</v>
      </c>
      <c r="H5066" s="6">
        <f t="shared" si="471"/>
        <v>0.23438602065488257</v>
      </c>
      <c r="I5066" s="6">
        <f t="shared" si="472"/>
        <v>1</v>
      </c>
    </row>
    <row r="5067" spans="1:9" x14ac:dyDescent="0.25">
      <c r="A5067" s="6">
        <v>5056</v>
      </c>
      <c r="B5067" s="6">
        <v>0.38453435990959406</v>
      </c>
      <c r="C5067" s="6">
        <v>0.89059114352855007</v>
      </c>
      <c r="D5067" s="6">
        <f t="shared" si="468"/>
        <v>47.826938599708718</v>
      </c>
      <c r="E5067" s="6">
        <f t="shared" si="473"/>
        <v>7.0149548542031537E-2</v>
      </c>
      <c r="F5067" s="6">
        <f t="shared" si="469"/>
        <v>0.15680963475314333</v>
      </c>
      <c r="G5067" s="6">
        <f t="shared" si="470"/>
        <v>-7.7767459627051894E-2</v>
      </c>
      <c r="H5067" s="6">
        <f t="shared" si="471"/>
        <v>0.21806655671111497</v>
      </c>
      <c r="I5067" s="6">
        <f t="shared" si="472"/>
        <v>1</v>
      </c>
    </row>
    <row r="5068" spans="1:9" x14ac:dyDescent="0.25">
      <c r="A5068" s="6">
        <v>5057</v>
      </c>
      <c r="B5068" s="6">
        <v>0.21660525817424059</v>
      </c>
      <c r="C5068" s="6">
        <v>0.58745078890346991</v>
      </c>
      <c r="D5068" s="6">
        <f t="shared" si="468"/>
        <v>57.941715169999775</v>
      </c>
      <c r="E5068" s="6">
        <f t="shared" si="473"/>
        <v>5.3926056009390336E-2</v>
      </c>
      <c r="F5068" s="6">
        <f t="shared" si="469"/>
        <v>0.18997283662295009</v>
      </c>
      <c r="G5068" s="6">
        <f t="shared" si="470"/>
        <v>-0.10888260186275973</v>
      </c>
      <c r="H5068" s="6">
        <f t="shared" si="471"/>
        <v>0.21673471388154042</v>
      </c>
      <c r="I5068" s="6">
        <f t="shared" si="472"/>
        <v>1</v>
      </c>
    </row>
    <row r="5069" spans="1:9" x14ac:dyDescent="0.25">
      <c r="A5069" s="6">
        <v>5058</v>
      </c>
      <c r="B5069" s="6">
        <v>-0.78282710092025809</v>
      </c>
      <c r="C5069" s="6">
        <v>7.4312570574053161E-2</v>
      </c>
      <c r="D5069" s="6">
        <f t="shared" ref="D5069:D5132" si="474">CHIINV(C5069,$B$5)</f>
        <v>77.605885840576306</v>
      </c>
      <c r="E5069" s="6">
        <f t="shared" si="473"/>
        <v>-4.2628282977084805E-2</v>
      </c>
      <c r="F5069" s="6">
        <f t="shared" ref="F5069:F5132" si="475">$B$2/($B$5)*D5069</f>
        <v>0.25444552734615183</v>
      </c>
      <c r="G5069" s="6">
        <f t="shared" ref="G5069:G5132" si="476">E5069-$B$8*SQRT(F5069/$B$6*(1/$B$3+1/$B$4))</f>
        <v>-0.23104921730560635</v>
      </c>
      <c r="H5069" s="6">
        <f t="shared" ref="H5069:H5132" si="477">E5069+$B$8*SQRT(F5069/$B$6*(1/$B$3+1/$B$4))</f>
        <v>0.14579265135143671</v>
      </c>
      <c r="I5069" s="6">
        <f t="shared" ref="I5069:I5132" si="478">IF(-G5069&lt;$B$9,1,0)*IF(H5069&lt;$B$9,1,0)</f>
        <v>1</v>
      </c>
    </row>
    <row r="5070" spans="1:9" x14ac:dyDescent="0.25">
      <c r="A5070" s="6">
        <v>5059</v>
      </c>
      <c r="B5070" s="6">
        <v>-2.1229880076134577E-2</v>
      </c>
      <c r="C5070" s="6">
        <v>0.72453993346964929</v>
      </c>
      <c r="D5070" s="6">
        <f t="shared" si="474"/>
        <v>54.024191869488554</v>
      </c>
      <c r="E5070" s="6">
        <f t="shared" ref="E5070:E5133" si="479">$B$1+B5070*SQRT($B$2/$B$6*(1/$B$3+1/$B$4))</f>
        <v>3.0948998730268754E-2</v>
      </c>
      <c r="F5070" s="6">
        <f t="shared" si="475"/>
        <v>0.17712849793274935</v>
      </c>
      <c r="G5070" s="6">
        <f t="shared" si="476"/>
        <v>-0.12625947896324302</v>
      </c>
      <c r="H5070" s="6">
        <f t="shared" si="477"/>
        <v>0.1881574764237805</v>
      </c>
      <c r="I5070" s="6">
        <f t="shared" si="478"/>
        <v>1</v>
      </c>
    </row>
    <row r="5071" spans="1:9" x14ac:dyDescent="0.25">
      <c r="A5071" s="6">
        <v>5060</v>
      </c>
      <c r="B5071" s="6">
        <v>-0.82080759966629557</v>
      </c>
      <c r="C5071" s="6">
        <v>0.41148106326487016</v>
      </c>
      <c r="D5071" s="6">
        <f t="shared" si="474"/>
        <v>62.823569611790887</v>
      </c>
      <c r="E5071" s="6">
        <f t="shared" si="479"/>
        <v>-4.6297547752664828E-2</v>
      </c>
      <c r="F5071" s="6">
        <f t="shared" si="475"/>
        <v>0.20597891675997013</v>
      </c>
      <c r="G5071" s="6">
        <f t="shared" si="476"/>
        <v>-0.21582620700314481</v>
      </c>
      <c r="H5071" s="6">
        <f t="shared" si="477"/>
        <v>0.12323111149781517</v>
      </c>
      <c r="I5071" s="6">
        <f t="shared" si="478"/>
        <v>1</v>
      </c>
    </row>
    <row r="5072" spans="1:9" x14ac:dyDescent="0.25">
      <c r="A5072" s="6">
        <v>5061</v>
      </c>
      <c r="B5072" s="6">
        <v>0.91665242507588118</v>
      </c>
      <c r="C5072" s="6">
        <v>2.7283547471541492E-2</v>
      </c>
      <c r="D5072" s="6">
        <f t="shared" si="474"/>
        <v>83.961731739232121</v>
      </c>
      <c r="E5072" s="6">
        <f t="shared" si="479"/>
        <v>0.12155703758055188</v>
      </c>
      <c r="F5072" s="6">
        <f t="shared" si="475"/>
        <v>0.27528436635813808</v>
      </c>
      <c r="G5072" s="6">
        <f t="shared" si="476"/>
        <v>-7.4427819455990737E-2</v>
      </c>
      <c r="H5072" s="6">
        <f t="shared" si="477"/>
        <v>0.31754189461709448</v>
      </c>
      <c r="I5072" s="6">
        <f t="shared" si="478"/>
        <v>1</v>
      </c>
    </row>
    <row r="5073" spans="1:9" x14ac:dyDescent="0.25">
      <c r="A5073" s="6">
        <v>5062</v>
      </c>
      <c r="B5073" s="6">
        <v>-1.3615340321848635</v>
      </c>
      <c r="C5073" s="6">
        <v>0.88195440534684288</v>
      </c>
      <c r="D5073" s="6">
        <f t="shared" si="474"/>
        <v>48.249231432106953</v>
      </c>
      <c r="E5073" s="6">
        <f t="shared" si="479"/>
        <v>-9.8536684087661808E-2</v>
      </c>
      <c r="F5073" s="6">
        <f t="shared" si="475"/>
        <v>0.15819420141674412</v>
      </c>
      <c r="G5073" s="6">
        <f t="shared" si="476"/>
        <v>-0.24710528125496339</v>
      </c>
      <c r="H5073" s="6">
        <f t="shared" si="477"/>
        <v>5.0031913079639778E-2</v>
      </c>
      <c r="I5073" s="6">
        <f t="shared" si="478"/>
        <v>1</v>
      </c>
    </row>
    <row r="5074" spans="1:9" x14ac:dyDescent="0.25">
      <c r="A5074" s="6">
        <v>5063</v>
      </c>
      <c r="B5074" s="6">
        <v>-0.49107825361716095</v>
      </c>
      <c r="C5074" s="6">
        <v>0.51597643971068452</v>
      </c>
      <c r="D5074" s="6">
        <f t="shared" si="474"/>
        <v>59.896086508259799</v>
      </c>
      <c r="E5074" s="6">
        <f t="shared" si="479"/>
        <v>-1.4442666566846972E-2</v>
      </c>
      <c r="F5074" s="6">
        <f t="shared" si="475"/>
        <v>0.19638061150249114</v>
      </c>
      <c r="G5074" s="6">
        <f t="shared" si="476"/>
        <v>-0.17997431745895173</v>
      </c>
      <c r="H5074" s="6">
        <f t="shared" si="477"/>
        <v>0.15108898432525777</v>
      </c>
      <c r="I5074" s="6">
        <f t="shared" si="478"/>
        <v>1</v>
      </c>
    </row>
    <row r="5075" spans="1:9" x14ac:dyDescent="0.25">
      <c r="A5075" s="6">
        <v>5064</v>
      </c>
      <c r="B5075" s="6">
        <v>-2.5412009563297033</v>
      </c>
      <c r="C5075" s="6">
        <v>0.60716574602496409</v>
      </c>
      <c r="D5075" s="6">
        <f t="shared" si="474"/>
        <v>57.399211471377484</v>
      </c>
      <c r="E5075" s="6">
        <f t="shared" si="479"/>
        <v>-0.2125033363063375</v>
      </c>
      <c r="F5075" s="6">
        <f t="shared" si="475"/>
        <v>0.18819413597172946</v>
      </c>
      <c r="G5075" s="6">
        <f t="shared" si="476"/>
        <v>-0.37454801941761751</v>
      </c>
      <c r="H5075" s="6">
        <f t="shared" si="477"/>
        <v>-5.045865319505749E-2</v>
      </c>
      <c r="I5075" s="6">
        <f t="shared" si="478"/>
        <v>1</v>
      </c>
    </row>
    <row r="5076" spans="1:9" x14ac:dyDescent="0.25">
      <c r="A5076" s="6">
        <v>5065</v>
      </c>
      <c r="B5076" s="6">
        <v>2.5589542929083109</v>
      </c>
      <c r="C5076" s="6">
        <v>9.1494491409039577E-2</v>
      </c>
      <c r="D5076" s="6">
        <f t="shared" si="474"/>
        <v>76.153071612550676</v>
      </c>
      <c r="E5076" s="6">
        <f t="shared" si="479"/>
        <v>0.2802184715654209</v>
      </c>
      <c r="F5076" s="6">
        <f t="shared" si="475"/>
        <v>0.24968220200836286</v>
      </c>
      <c r="G5076" s="6">
        <f t="shared" si="476"/>
        <v>9.3569528365257809E-2</v>
      </c>
      <c r="H5076" s="6">
        <f t="shared" si="477"/>
        <v>0.46686741476558402</v>
      </c>
      <c r="I5076" s="6">
        <f t="shared" si="478"/>
        <v>0</v>
      </c>
    </row>
    <row r="5077" spans="1:9" x14ac:dyDescent="0.25">
      <c r="A5077" s="6">
        <v>5066</v>
      </c>
      <c r="B5077" s="6">
        <v>0.78292941907420754</v>
      </c>
      <c r="C5077" s="6">
        <v>0.65157017731254008</v>
      </c>
      <c r="D5077" s="6">
        <f t="shared" si="474"/>
        <v>56.159742458657533</v>
      </c>
      <c r="E5077" s="6">
        <f t="shared" si="479"/>
        <v>0.10863816784986385</v>
      </c>
      <c r="F5077" s="6">
        <f t="shared" si="475"/>
        <v>0.18413030314313944</v>
      </c>
      <c r="G5077" s="6">
        <f t="shared" si="476"/>
        <v>-5.1647383886491371E-2</v>
      </c>
      <c r="H5077" s="6">
        <f t="shared" si="477"/>
        <v>0.26892371958621908</v>
      </c>
      <c r="I5077" s="6">
        <f t="shared" si="478"/>
        <v>1</v>
      </c>
    </row>
    <row r="5078" spans="1:9" x14ac:dyDescent="0.25">
      <c r="A5078" s="6">
        <v>5067</v>
      </c>
      <c r="B5078" s="6">
        <v>0.65889253164641559</v>
      </c>
      <c r="C5078" s="6">
        <v>0.57237464522232739</v>
      </c>
      <c r="D5078" s="6">
        <f t="shared" si="474"/>
        <v>58.354689376489922</v>
      </c>
      <c r="E5078" s="6">
        <f t="shared" si="479"/>
        <v>9.6655066075591711E-2</v>
      </c>
      <c r="F5078" s="6">
        <f t="shared" si="475"/>
        <v>0.19132685041472106</v>
      </c>
      <c r="G5078" s="6">
        <f t="shared" si="476"/>
        <v>-6.6732763443102056E-2</v>
      </c>
      <c r="H5078" s="6">
        <f t="shared" si="477"/>
        <v>0.26004289559428551</v>
      </c>
      <c r="I5078" s="6">
        <f t="shared" si="478"/>
        <v>1</v>
      </c>
    </row>
    <row r="5079" spans="1:9" x14ac:dyDescent="0.25">
      <c r="A5079" s="6">
        <v>5068</v>
      </c>
      <c r="B5079" s="6">
        <v>0.23363099899142981</v>
      </c>
      <c r="C5079" s="6">
        <v>0.58659627063814201</v>
      </c>
      <c r="D5079" s="6">
        <f t="shared" si="474"/>
        <v>57.965158478362198</v>
      </c>
      <c r="E5079" s="6">
        <f t="shared" si="479"/>
        <v>5.557089883982276E-2</v>
      </c>
      <c r="F5079" s="6">
        <f t="shared" si="475"/>
        <v>0.19004969992905638</v>
      </c>
      <c r="G5079" s="6">
        <f t="shared" si="476"/>
        <v>-0.10727069201997978</v>
      </c>
      <c r="H5079" s="6">
        <f t="shared" si="477"/>
        <v>0.21841248969962529</v>
      </c>
      <c r="I5079" s="6">
        <f t="shared" si="478"/>
        <v>1</v>
      </c>
    </row>
    <row r="5080" spans="1:9" x14ac:dyDescent="0.25">
      <c r="A5080" s="6">
        <v>5069</v>
      </c>
      <c r="B5080" s="6">
        <v>-0.81152165876119398</v>
      </c>
      <c r="C5080" s="6">
        <v>0.97518845179601432</v>
      </c>
      <c r="D5080" s="6">
        <f t="shared" si="474"/>
        <v>41.27568771258376</v>
      </c>
      <c r="E5080" s="6">
        <f t="shared" si="479"/>
        <v>-4.5400440632006975E-2</v>
      </c>
      <c r="F5080" s="6">
        <f t="shared" si="475"/>
        <v>0.1353301236478156</v>
      </c>
      <c r="G5080" s="6">
        <f t="shared" si="476"/>
        <v>-0.18281380781282142</v>
      </c>
      <c r="H5080" s="6">
        <f t="shared" si="477"/>
        <v>9.201292654880748E-2</v>
      </c>
      <c r="I5080" s="6">
        <f t="shared" si="478"/>
        <v>1</v>
      </c>
    </row>
    <row r="5081" spans="1:9" x14ac:dyDescent="0.25">
      <c r="A5081" s="6">
        <v>5070</v>
      </c>
      <c r="B5081" s="6">
        <v>-0.48332594815292396</v>
      </c>
      <c r="C5081" s="6">
        <v>0.73198644978179261</v>
      </c>
      <c r="D5081" s="6">
        <f t="shared" si="474"/>
        <v>53.795722060017056</v>
      </c>
      <c r="E5081" s="6">
        <f t="shared" si="479"/>
        <v>-1.369372270595496E-2</v>
      </c>
      <c r="F5081" s="6">
        <f t="shared" si="475"/>
        <v>0.17637941659021986</v>
      </c>
      <c r="G5081" s="6">
        <f t="shared" si="476"/>
        <v>-0.17056942868995864</v>
      </c>
      <c r="H5081" s="6">
        <f t="shared" si="477"/>
        <v>0.14318198327804874</v>
      </c>
      <c r="I5081" s="6">
        <f t="shared" si="478"/>
        <v>1</v>
      </c>
    </row>
    <row r="5082" spans="1:9" x14ac:dyDescent="0.25">
      <c r="A5082" s="6">
        <v>5071</v>
      </c>
      <c r="B5082" s="6">
        <v>-0.39708424992568325</v>
      </c>
      <c r="C5082" s="6">
        <v>0.54496902371288192</v>
      </c>
      <c r="D5082" s="6">
        <f t="shared" si="474"/>
        <v>59.103409632447111</v>
      </c>
      <c r="E5082" s="6">
        <f t="shared" si="479"/>
        <v>-5.3619831043408075E-3</v>
      </c>
      <c r="F5082" s="6">
        <f t="shared" si="475"/>
        <v>0.19378167092605611</v>
      </c>
      <c r="G5082" s="6">
        <f t="shared" si="476"/>
        <v>-0.16979464622132878</v>
      </c>
      <c r="H5082" s="6">
        <f t="shared" si="477"/>
        <v>0.15907068001264718</v>
      </c>
      <c r="I5082" s="6">
        <f t="shared" si="478"/>
        <v>1</v>
      </c>
    </row>
    <row r="5083" spans="1:9" x14ac:dyDescent="0.25">
      <c r="A5083" s="6">
        <v>5072</v>
      </c>
      <c r="B5083" s="6">
        <v>-1.4901934264344163</v>
      </c>
      <c r="C5083" s="6">
        <v>0.80260628070925011</v>
      </c>
      <c r="D5083" s="6">
        <f t="shared" si="474"/>
        <v>51.471404490061978</v>
      </c>
      <c r="E5083" s="6">
        <f t="shared" si="479"/>
        <v>-0.11096636244770708</v>
      </c>
      <c r="F5083" s="6">
        <f t="shared" si="475"/>
        <v>0.16875870324610484</v>
      </c>
      <c r="G5083" s="6">
        <f t="shared" si="476"/>
        <v>-0.2644156343798077</v>
      </c>
      <c r="H5083" s="6">
        <f t="shared" si="477"/>
        <v>4.2482909484393538E-2</v>
      </c>
      <c r="I5083" s="6">
        <f t="shared" si="478"/>
        <v>1</v>
      </c>
    </row>
    <row r="5084" spans="1:9" x14ac:dyDescent="0.25">
      <c r="A5084" s="6">
        <v>5073</v>
      </c>
      <c r="B5084" s="6">
        <v>-0.3473155629762914</v>
      </c>
      <c r="C5084" s="6">
        <v>0.59956663716544079</v>
      </c>
      <c r="D5084" s="6">
        <f t="shared" si="474"/>
        <v>57.608727347866754</v>
      </c>
      <c r="E5084" s="6">
        <f t="shared" si="479"/>
        <v>-5.5387115269548565E-4</v>
      </c>
      <c r="F5084" s="6">
        <f t="shared" si="475"/>
        <v>0.18888107327169429</v>
      </c>
      <c r="G5084" s="6">
        <f t="shared" si="476"/>
        <v>-0.1628940287821464</v>
      </c>
      <c r="H5084" s="6">
        <f t="shared" si="477"/>
        <v>0.16178628647675544</v>
      </c>
      <c r="I5084" s="6">
        <f t="shared" si="478"/>
        <v>1</v>
      </c>
    </row>
    <row r="5085" spans="1:9" x14ac:dyDescent="0.25">
      <c r="A5085" s="6">
        <v>5074</v>
      </c>
      <c r="B5085" s="6">
        <v>1.0407688932900783</v>
      </c>
      <c r="C5085" s="6">
        <v>2.0050660725730154E-2</v>
      </c>
      <c r="D5085" s="6">
        <f t="shared" si="474"/>
        <v>85.752756574765229</v>
      </c>
      <c r="E5085" s="6">
        <f t="shared" si="479"/>
        <v>0.13354782758920772</v>
      </c>
      <c r="F5085" s="6">
        <f t="shared" si="475"/>
        <v>0.28115657893365648</v>
      </c>
      <c r="G5085" s="6">
        <f t="shared" si="476"/>
        <v>-6.4516319230393804E-2</v>
      </c>
      <c r="H5085" s="6">
        <f t="shared" si="477"/>
        <v>0.33161197440880924</v>
      </c>
      <c r="I5085" s="6">
        <f t="shared" si="478"/>
        <v>1</v>
      </c>
    </row>
    <row r="5086" spans="1:9" x14ac:dyDescent="0.25">
      <c r="A5086" s="6">
        <v>5075</v>
      </c>
      <c r="B5086" s="6">
        <v>-7.5153820944251493E-2</v>
      </c>
      <c r="C5086" s="6">
        <v>0.26126895962401198</v>
      </c>
      <c r="D5086" s="6">
        <f t="shared" si="474"/>
        <v>67.6273202532293</v>
      </c>
      <c r="E5086" s="6">
        <f t="shared" si="479"/>
        <v>2.5739451111874596E-2</v>
      </c>
      <c r="F5086" s="6">
        <f t="shared" si="475"/>
        <v>0.22172891886304688</v>
      </c>
      <c r="G5086" s="6">
        <f t="shared" si="476"/>
        <v>-0.15015126298758133</v>
      </c>
      <c r="H5086" s="6">
        <f t="shared" si="477"/>
        <v>0.20163016521133051</v>
      </c>
      <c r="I5086" s="6">
        <f t="shared" si="478"/>
        <v>1</v>
      </c>
    </row>
    <row r="5087" spans="1:9" x14ac:dyDescent="0.25">
      <c r="A5087" s="6">
        <v>5076</v>
      </c>
      <c r="B5087" s="6">
        <v>-0.64169171309913509</v>
      </c>
      <c r="C5087" s="6">
        <v>0.7185277871028779</v>
      </c>
      <c r="D5087" s="6">
        <f t="shared" si="474"/>
        <v>54.206909450748299</v>
      </c>
      <c r="E5087" s="6">
        <f t="shared" si="479"/>
        <v>-2.8993309129515137E-2</v>
      </c>
      <c r="F5087" s="6">
        <f t="shared" si="475"/>
        <v>0.17772757196966654</v>
      </c>
      <c r="G5087" s="6">
        <f t="shared" si="476"/>
        <v>-0.18646741324870547</v>
      </c>
      <c r="H5087" s="6">
        <f t="shared" si="477"/>
        <v>0.12848079498967518</v>
      </c>
      <c r="I5087" s="6">
        <f t="shared" si="478"/>
        <v>1</v>
      </c>
    </row>
    <row r="5088" spans="1:9" x14ac:dyDescent="0.25">
      <c r="A5088" s="6">
        <v>5077</v>
      </c>
      <c r="B5088" s="6">
        <v>0.79714482126291841</v>
      </c>
      <c r="C5088" s="6">
        <v>0.23725089266640217</v>
      </c>
      <c r="D5088" s="6">
        <f t="shared" si="474"/>
        <v>68.527872692982314</v>
      </c>
      <c r="E5088" s="6">
        <f t="shared" si="479"/>
        <v>0.11001150617463194</v>
      </c>
      <c r="F5088" s="6">
        <f t="shared" si="475"/>
        <v>0.22468154981305677</v>
      </c>
      <c r="G5088" s="6">
        <f t="shared" si="476"/>
        <v>-6.7046450451424919E-2</v>
      </c>
      <c r="H5088" s="6">
        <f t="shared" si="477"/>
        <v>0.28706946280068879</v>
      </c>
      <c r="I5088" s="6">
        <f t="shared" si="478"/>
        <v>1</v>
      </c>
    </row>
    <row r="5089" spans="1:9" x14ac:dyDescent="0.25">
      <c r="A5089" s="6">
        <v>5078</v>
      </c>
      <c r="B5089" s="6">
        <v>-2.9341435947571881E-2</v>
      </c>
      <c r="C5089" s="6">
        <v>0.21036408581804864</v>
      </c>
      <c r="D5089" s="6">
        <f t="shared" si="474"/>
        <v>69.608111897987669</v>
      </c>
      <c r="E5089" s="6">
        <f t="shared" si="479"/>
        <v>3.0165347982730333E-2</v>
      </c>
      <c r="F5089" s="6">
        <f t="shared" si="475"/>
        <v>0.22822331769832022</v>
      </c>
      <c r="G5089" s="6">
        <f t="shared" si="476"/>
        <v>-0.14828267862873853</v>
      </c>
      <c r="H5089" s="6">
        <f t="shared" si="477"/>
        <v>0.20861337459419918</v>
      </c>
      <c r="I5089" s="6">
        <f t="shared" si="478"/>
        <v>1</v>
      </c>
    </row>
    <row r="5090" spans="1:9" x14ac:dyDescent="0.25">
      <c r="A5090" s="6">
        <v>5079</v>
      </c>
      <c r="B5090" s="6">
        <v>-1.208925368700875</v>
      </c>
      <c r="C5090" s="6">
        <v>0.60106204412976472</v>
      </c>
      <c r="D5090" s="6">
        <f t="shared" si="474"/>
        <v>57.567541764660099</v>
      </c>
      <c r="E5090" s="6">
        <f t="shared" si="479"/>
        <v>-8.3793286505802353E-2</v>
      </c>
      <c r="F5090" s="6">
        <f t="shared" si="475"/>
        <v>0.18874603857265607</v>
      </c>
      <c r="G5090" s="6">
        <f t="shared" si="476"/>
        <v>-0.24607540371494141</v>
      </c>
      <c r="H5090" s="6">
        <f t="shared" si="477"/>
        <v>7.848883070333669E-2</v>
      </c>
      <c r="I5090" s="6">
        <f t="shared" si="478"/>
        <v>1</v>
      </c>
    </row>
    <row r="5091" spans="1:9" x14ac:dyDescent="0.25">
      <c r="A5091" s="6">
        <v>5080</v>
      </c>
      <c r="B5091" s="6">
        <v>0.98991677077719942</v>
      </c>
      <c r="C5091" s="6">
        <v>0.30494094668416394</v>
      </c>
      <c r="D5091" s="6">
        <f t="shared" si="474"/>
        <v>66.109200019448522</v>
      </c>
      <c r="E5091" s="6">
        <f t="shared" si="479"/>
        <v>0.12863504581802432</v>
      </c>
      <c r="F5091" s="6">
        <f t="shared" si="475"/>
        <v>0.21675147547360171</v>
      </c>
      <c r="G5091" s="6">
        <f t="shared" si="476"/>
        <v>-4.5270236453296475E-2</v>
      </c>
      <c r="H5091" s="6">
        <f t="shared" si="477"/>
        <v>0.30254032808934511</v>
      </c>
      <c r="I5091" s="6">
        <f t="shared" si="478"/>
        <v>1</v>
      </c>
    </row>
    <row r="5092" spans="1:9" x14ac:dyDescent="0.25">
      <c r="A5092" s="6">
        <v>5081</v>
      </c>
      <c r="B5092" s="6">
        <v>-2.5078770704567432</v>
      </c>
      <c r="C5092" s="6">
        <v>0.64696188238166452</v>
      </c>
      <c r="D5092" s="6">
        <f t="shared" si="474"/>
        <v>56.289889464817982</v>
      </c>
      <c r="E5092" s="6">
        <f t="shared" si="479"/>
        <v>-0.2092839430741236</v>
      </c>
      <c r="F5092" s="6">
        <f t="shared" si="475"/>
        <v>0.18455701463874749</v>
      </c>
      <c r="G5092" s="6">
        <f t="shared" si="476"/>
        <v>-0.36975511365324865</v>
      </c>
      <c r="H5092" s="6">
        <f t="shared" si="477"/>
        <v>-4.8812772494998574E-2</v>
      </c>
      <c r="I5092" s="6">
        <f t="shared" si="478"/>
        <v>1</v>
      </c>
    </row>
    <row r="5093" spans="1:9" x14ac:dyDescent="0.25">
      <c r="A5093" s="6">
        <v>5082</v>
      </c>
      <c r="B5093" s="6">
        <v>8.8202796177938581E-2</v>
      </c>
      <c r="C5093" s="6">
        <v>0.51542710654011659</v>
      </c>
      <c r="D5093" s="6">
        <f t="shared" si="474"/>
        <v>59.911138049662185</v>
      </c>
      <c r="E5093" s="6">
        <f t="shared" si="479"/>
        <v>4.1521199663212438E-2</v>
      </c>
      <c r="F5093" s="6">
        <f t="shared" si="475"/>
        <v>0.19642996081856454</v>
      </c>
      <c r="G5093" s="6">
        <f t="shared" si="476"/>
        <v>-0.12403124849743191</v>
      </c>
      <c r="H5093" s="6">
        <f t="shared" si="477"/>
        <v>0.20707364782385679</v>
      </c>
      <c r="I5093" s="6">
        <f t="shared" si="478"/>
        <v>1</v>
      </c>
    </row>
    <row r="5094" spans="1:9" x14ac:dyDescent="0.25">
      <c r="A5094" s="6">
        <v>5083</v>
      </c>
      <c r="B5094" s="6">
        <v>-0.9543327905703336</v>
      </c>
      <c r="C5094" s="6">
        <v>0.96038697470015566</v>
      </c>
      <c r="D5094" s="6">
        <f t="shared" si="474"/>
        <v>43.066550552548676</v>
      </c>
      <c r="E5094" s="6">
        <f t="shared" si="479"/>
        <v>-5.9197306729313379E-2</v>
      </c>
      <c r="F5094" s="6">
        <f t="shared" si="475"/>
        <v>0.14120180509032354</v>
      </c>
      <c r="G5094" s="6">
        <f t="shared" si="476"/>
        <v>-0.19956005620161549</v>
      </c>
      <c r="H5094" s="6">
        <f t="shared" si="477"/>
        <v>8.1165442742988717E-2</v>
      </c>
      <c r="I5094" s="6">
        <f t="shared" si="478"/>
        <v>1</v>
      </c>
    </row>
    <row r="5095" spans="1:9" x14ac:dyDescent="0.25">
      <c r="A5095" s="6">
        <v>5084</v>
      </c>
      <c r="B5095" s="6">
        <v>-1.0045073395303916</v>
      </c>
      <c r="C5095" s="6">
        <v>0.77266762291329694</v>
      </c>
      <c r="D5095" s="6">
        <f t="shared" si="474"/>
        <v>52.497233914092789</v>
      </c>
      <c r="E5095" s="6">
        <f t="shared" si="479"/>
        <v>-6.4044628676315565E-2</v>
      </c>
      <c r="F5095" s="6">
        <f t="shared" si="475"/>
        <v>0.17212207840686161</v>
      </c>
      <c r="G5095" s="6">
        <f t="shared" si="476"/>
        <v>-0.21901548513681646</v>
      </c>
      <c r="H5095" s="6">
        <f t="shared" si="477"/>
        <v>9.0926227784185312E-2</v>
      </c>
      <c r="I5095" s="6">
        <f t="shared" si="478"/>
        <v>1</v>
      </c>
    </row>
    <row r="5096" spans="1:9" x14ac:dyDescent="0.25">
      <c r="A5096" s="6">
        <v>5085</v>
      </c>
      <c r="B5096" s="6">
        <v>-0.40089503272611182</v>
      </c>
      <c r="C5096" s="6">
        <v>0.49949644459364606</v>
      </c>
      <c r="D5096" s="6">
        <f t="shared" si="474"/>
        <v>60.348497926609625</v>
      </c>
      <c r="E5096" s="6">
        <f t="shared" si="479"/>
        <v>-5.7301396994002066E-3</v>
      </c>
      <c r="F5096" s="6">
        <f t="shared" si="475"/>
        <v>0.19786392762822827</v>
      </c>
      <c r="G5096" s="6">
        <f t="shared" si="476"/>
        <v>-0.17188576731311839</v>
      </c>
      <c r="H5096" s="6">
        <f t="shared" si="477"/>
        <v>0.16042548791431799</v>
      </c>
      <c r="I5096" s="6">
        <f t="shared" si="478"/>
        <v>1</v>
      </c>
    </row>
    <row r="5097" spans="1:9" x14ac:dyDescent="0.25">
      <c r="A5097" s="6">
        <v>5086</v>
      </c>
      <c r="B5097" s="6">
        <v>-0.36238702705304604</v>
      </c>
      <c r="C5097" s="6">
        <v>0.51310769981994075</v>
      </c>
      <c r="D5097" s="6">
        <f t="shared" si="474"/>
        <v>59.974708333302566</v>
      </c>
      <c r="E5097" s="6">
        <f t="shared" si="479"/>
        <v>-2.0099129130482299E-3</v>
      </c>
      <c r="F5097" s="6">
        <f t="shared" si="475"/>
        <v>0.1966383879780412</v>
      </c>
      <c r="G5097" s="6">
        <f t="shared" si="476"/>
        <v>-0.16765016966956262</v>
      </c>
      <c r="H5097" s="6">
        <f t="shared" si="477"/>
        <v>0.16363034384346617</v>
      </c>
      <c r="I5097" s="6">
        <f t="shared" si="478"/>
        <v>1</v>
      </c>
    </row>
    <row r="5098" spans="1:9" x14ac:dyDescent="0.25">
      <c r="A5098" s="6">
        <v>5087</v>
      </c>
      <c r="B5098" s="6">
        <v>-1.9797516870312393</v>
      </c>
      <c r="C5098" s="6">
        <v>0.33466597491378519</v>
      </c>
      <c r="D5098" s="6">
        <f t="shared" si="474"/>
        <v>65.143869268015592</v>
      </c>
      <c r="E5098" s="6">
        <f t="shared" si="479"/>
        <v>-0.15826218373782541</v>
      </c>
      <c r="F5098" s="6">
        <f t="shared" si="475"/>
        <v>0.21358645661644457</v>
      </c>
      <c r="G5098" s="6">
        <f t="shared" si="476"/>
        <v>-0.33089310883357781</v>
      </c>
      <c r="H5098" s="6">
        <f t="shared" si="477"/>
        <v>1.4368741357927012E-2</v>
      </c>
      <c r="I5098" s="6">
        <f t="shared" si="478"/>
        <v>1</v>
      </c>
    </row>
    <row r="5099" spans="1:9" x14ac:dyDescent="0.25">
      <c r="A5099" s="6">
        <v>5088</v>
      </c>
      <c r="B5099" s="6">
        <v>-1.2265900295460597</v>
      </c>
      <c r="C5099" s="6">
        <v>0.44828638569292278</v>
      </c>
      <c r="D5099" s="6">
        <f t="shared" si="474"/>
        <v>61.772559563161735</v>
      </c>
      <c r="E5099" s="6">
        <f t="shared" si="479"/>
        <v>-8.5499854875143902E-2</v>
      </c>
      <c r="F5099" s="6">
        <f t="shared" si="475"/>
        <v>0.20253298217430077</v>
      </c>
      <c r="G5099" s="6">
        <f t="shared" si="476"/>
        <v>-0.2536044639853608</v>
      </c>
      <c r="H5099" s="6">
        <f t="shared" si="477"/>
        <v>8.2604754235072977E-2</v>
      </c>
      <c r="I5099" s="6">
        <f t="shared" si="478"/>
        <v>1</v>
      </c>
    </row>
    <row r="5100" spans="1:9" x14ac:dyDescent="0.25">
      <c r="A5100" s="6">
        <v>5089</v>
      </c>
      <c r="B5100" s="6">
        <v>-3.6383198676048778E-2</v>
      </c>
      <c r="C5100" s="6">
        <v>0.37595751823480938</v>
      </c>
      <c r="D5100" s="6">
        <f t="shared" si="474"/>
        <v>63.870829259265392</v>
      </c>
      <c r="E5100" s="6">
        <f t="shared" si="479"/>
        <v>2.9485049071692776E-2</v>
      </c>
      <c r="F5100" s="6">
        <f t="shared" si="475"/>
        <v>0.20941255494841113</v>
      </c>
      <c r="G5100" s="6">
        <f t="shared" si="476"/>
        <v>-0.1414507789760317</v>
      </c>
      <c r="H5100" s="6">
        <f t="shared" si="477"/>
        <v>0.20042087711941725</v>
      </c>
      <c r="I5100" s="6">
        <f t="shared" si="478"/>
        <v>1</v>
      </c>
    </row>
    <row r="5101" spans="1:9" x14ac:dyDescent="0.25">
      <c r="A5101" s="6">
        <v>5090</v>
      </c>
      <c r="B5101" s="6">
        <v>-0.47817366066738032</v>
      </c>
      <c r="C5101" s="6">
        <v>0.27704702902310252</v>
      </c>
      <c r="D5101" s="6">
        <f t="shared" si="474"/>
        <v>67.062967255241375</v>
      </c>
      <c r="E5101" s="6">
        <f t="shared" si="479"/>
        <v>-1.3195964445570363E-2</v>
      </c>
      <c r="F5101" s="6">
        <f t="shared" si="475"/>
        <v>0.21987858116472583</v>
      </c>
      <c r="G5101" s="6">
        <f t="shared" si="476"/>
        <v>-0.18835123307977208</v>
      </c>
      <c r="H5101" s="6">
        <f t="shared" si="477"/>
        <v>0.16195930418863136</v>
      </c>
      <c r="I5101" s="6">
        <f t="shared" si="478"/>
        <v>1</v>
      </c>
    </row>
    <row r="5102" spans="1:9" x14ac:dyDescent="0.25">
      <c r="A5102" s="6">
        <v>5091</v>
      </c>
      <c r="B5102" s="6">
        <v>1.153002813225612</v>
      </c>
      <c r="C5102" s="6">
        <v>0.55226294747764515</v>
      </c>
      <c r="D5102" s="6">
        <f t="shared" si="474"/>
        <v>58.904239120051173</v>
      </c>
      <c r="E5102" s="6">
        <f t="shared" si="479"/>
        <v>0.14439065437245757</v>
      </c>
      <c r="F5102" s="6">
        <f t="shared" si="475"/>
        <v>0.19312865285262679</v>
      </c>
      <c r="G5102" s="6">
        <f t="shared" si="476"/>
        <v>-1.9764716999060239E-2</v>
      </c>
      <c r="H5102" s="6">
        <f t="shared" si="477"/>
        <v>0.30854602574397538</v>
      </c>
      <c r="I5102" s="6">
        <f t="shared" si="478"/>
        <v>1</v>
      </c>
    </row>
    <row r="5103" spans="1:9" x14ac:dyDescent="0.25">
      <c r="A5103" s="6">
        <v>5092</v>
      </c>
      <c r="B5103" s="6">
        <v>0.74917807069141418</v>
      </c>
      <c r="C5103" s="6">
        <v>0.19879757072664572</v>
      </c>
      <c r="D5103" s="6">
        <f t="shared" si="474"/>
        <v>70.101160219124878</v>
      </c>
      <c r="E5103" s="6">
        <f t="shared" si="479"/>
        <v>0.10537747781581751</v>
      </c>
      <c r="F5103" s="6">
        <f t="shared" si="475"/>
        <v>0.22983986957090125</v>
      </c>
      <c r="G5103" s="6">
        <f t="shared" si="476"/>
        <v>-7.3701425324725831E-2</v>
      </c>
      <c r="H5103" s="6">
        <f t="shared" si="477"/>
        <v>0.28445638095636083</v>
      </c>
      <c r="I5103" s="6">
        <f t="shared" si="478"/>
        <v>1</v>
      </c>
    </row>
    <row r="5104" spans="1:9" x14ac:dyDescent="0.25">
      <c r="A5104" s="6">
        <v>5093</v>
      </c>
      <c r="B5104" s="6">
        <v>0.42413375922478735</v>
      </c>
      <c r="C5104" s="6">
        <v>0.11935789056062501</v>
      </c>
      <c r="D5104" s="6">
        <f t="shared" si="474"/>
        <v>74.205955288103354</v>
      </c>
      <c r="E5104" s="6">
        <f t="shared" si="479"/>
        <v>7.3975213971359949E-2</v>
      </c>
      <c r="F5104" s="6">
        <f t="shared" si="475"/>
        <v>0.24329821405935526</v>
      </c>
      <c r="G5104" s="6">
        <f t="shared" si="476"/>
        <v>-0.11027211596265832</v>
      </c>
      <c r="H5104" s="6">
        <f t="shared" si="477"/>
        <v>0.25822254390537824</v>
      </c>
      <c r="I5104" s="6">
        <f t="shared" si="478"/>
        <v>1</v>
      </c>
    </row>
    <row r="5105" spans="1:9" x14ac:dyDescent="0.25">
      <c r="A5105" s="6">
        <v>5094</v>
      </c>
      <c r="B5105" s="6">
        <v>0.87404941950808279</v>
      </c>
      <c r="C5105" s="6">
        <v>0.44663838618121893</v>
      </c>
      <c r="D5105" s="6">
        <f t="shared" si="474"/>
        <v>61.819028241816966</v>
      </c>
      <c r="E5105" s="6">
        <f t="shared" si="479"/>
        <v>0.11744119621919873</v>
      </c>
      <c r="F5105" s="6">
        <f t="shared" si="475"/>
        <v>0.20268533849776055</v>
      </c>
      <c r="G5105" s="6">
        <f t="shared" si="476"/>
        <v>-5.0726629718937613E-2</v>
      </c>
      <c r="H5105" s="6">
        <f t="shared" si="477"/>
        <v>0.28560902215733508</v>
      </c>
      <c r="I5105" s="6">
        <f t="shared" si="478"/>
        <v>1</v>
      </c>
    </row>
    <row r="5106" spans="1:9" x14ac:dyDescent="0.25">
      <c r="A5106" s="6">
        <v>5095</v>
      </c>
      <c r="B5106" s="6">
        <v>0.55663576858933084</v>
      </c>
      <c r="C5106" s="6">
        <v>0.6896877956480606</v>
      </c>
      <c r="D5106" s="6">
        <f t="shared" si="474"/>
        <v>55.064431228569724</v>
      </c>
      <c r="E5106" s="6">
        <f t="shared" si="479"/>
        <v>8.6776124220218104E-2</v>
      </c>
      <c r="F5106" s="6">
        <f t="shared" si="475"/>
        <v>0.18053911878219581</v>
      </c>
      <c r="G5106" s="6">
        <f t="shared" si="476"/>
        <v>-7.1938666782027483E-2</v>
      </c>
      <c r="H5106" s="6">
        <f t="shared" si="477"/>
        <v>0.24549091522246369</v>
      </c>
      <c r="I5106" s="6">
        <f t="shared" si="478"/>
        <v>1</v>
      </c>
    </row>
    <row r="5107" spans="1:9" x14ac:dyDescent="0.25">
      <c r="A5107" s="6">
        <v>5096</v>
      </c>
      <c r="B5107" s="6">
        <v>-1.1534507393662352</v>
      </c>
      <c r="C5107" s="6">
        <v>0.31095309305093538</v>
      </c>
      <c r="D5107" s="6">
        <f t="shared" si="474"/>
        <v>65.91007258830129</v>
      </c>
      <c r="E5107" s="6">
        <f t="shared" si="479"/>
        <v>-7.8433928148845838E-2</v>
      </c>
      <c r="F5107" s="6">
        <f t="shared" si="475"/>
        <v>0.21609859865016817</v>
      </c>
      <c r="G5107" s="6">
        <f t="shared" si="476"/>
        <v>-0.25207710296625485</v>
      </c>
      <c r="H5107" s="6">
        <f t="shared" si="477"/>
        <v>9.5209246668563147E-2</v>
      </c>
      <c r="I5107" s="6">
        <f t="shared" si="478"/>
        <v>1</v>
      </c>
    </row>
    <row r="5108" spans="1:9" x14ac:dyDescent="0.25">
      <c r="A5108" s="6">
        <v>5097</v>
      </c>
      <c r="B5108" s="6">
        <v>0.35863195080310106</v>
      </c>
      <c r="C5108" s="6">
        <v>0.82116153447065643</v>
      </c>
      <c r="D5108" s="6">
        <f t="shared" si="474"/>
        <v>50.795471317095036</v>
      </c>
      <c r="E5108" s="6">
        <f t="shared" si="479"/>
        <v>6.7647138082057426E-2</v>
      </c>
      <c r="F5108" s="6">
        <f t="shared" si="475"/>
        <v>0.16654252890850832</v>
      </c>
      <c r="G5108" s="6">
        <f t="shared" si="476"/>
        <v>-8.4791240212650401E-2</v>
      </c>
      <c r="H5108" s="6">
        <f t="shared" si="477"/>
        <v>0.22008551637676527</v>
      </c>
      <c r="I5108" s="6">
        <f t="shared" si="478"/>
        <v>1</v>
      </c>
    </row>
    <row r="5109" spans="1:9" x14ac:dyDescent="0.25">
      <c r="A5109" s="6">
        <v>5098</v>
      </c>
      <c r="B5109" s="6">
        <v>2.1016421669628471</v>
      </c>
      <c r="C5109" s="6">
        <v>0.39265114291817987</v>
      </c>
      <c r="D5109" s="6">
        <f t="shared" si="474"/>
        <v>63.373991584244983</v>
      </c>
      <c r="E5109" s="6">
        <f t="shared" si="479"/>
        <v>0.23603792284757721</v>
      </c>
      <c r="F5109" s="6">
        <f t="shared" si="475"/>
        <v>0.20778357896473765</v>
      </c>
      <c r="G5109" s="6">
        <f t="shared" si="476"/>
        <v>6.5768229589936389E-2</v>
      </c>
      <c r="H5109" s="6">
        <f t="shared" si="477"/>
        <v>0.40630761610521804</v>
      </c>
      <c r="I5109" s="6">
        <f t="shared" si="478"/>
        <v>0</v>
      </c>
    </row>
    <row r="5110" spans="1:9" x14ac:dyDescent="0.25">
      <c r="A5110" s="6">
        <v>5099</v>
      </c>
      <c r="B5110" s="6">
        <v>-0.46560444388887845</v>
      </c>
      <c r="C5110" s="6">
        <v>0.19946897793511764</v>
      </c>
      <c r="D5110" s="6">
        <f t="shared" si="474"/>
        <v>70.072014823688946</v>
      </c>
      <c r="E5110" s="6">
        <f t="shared" si="479"/>
        <v>-1.1981662740625051E-2</v>
      </c>
      <c r="F5110" s="6">
        <f t="shared" si="475"/>
        <v>0.22974431089734079</v>
      </c>
      <c r="G5110" s="6">
        <f t="shared" si="476"/>
        <v>-0.19102333491350687</v>
      </c>
      <c r="H5110" s="6">
        <f t="shared" si="477"/>
        <v>0.16706000943225674</v>
      </c>
      <c r="I5110" s="6">
        <f t="shared" si="478"/>
        <v>1</v>
      </c>
    </row>
    <row r="5111" spans="1:9" x14ac:dyDescent="0.25">
      <c r="A5111" s="6">
        <v>5100</v>
      </c>
      <c r="B5111" s="6">
        <v>0.28482190828071907</v>
      </c>
      <c r="C5111" s="6">
        <v>0.23212378307443465</v>
      </c>
      <c r="D5111" s="6">
        <f t="shared" si="474"/>
        <v>68.727472297436734</v>
      </c>
      <c r="E5111" s="6">
        <f t="shared" si="479"/>
        <v>6.0516410523096753E-2</v>
      </c>
      <c r="F5111" s="6">
        <f t="shared" si="475"/>
        <v>0.2253359747456942</v>
      </c>
      <c r="G5111" s="6">
        <f t="shared" si="476"/>
        <v>-0.11679921499091833</v>
      </c>
      <c r="H5111" s="6">
        <f t="shared" si="477"/>
        <v>0.23783203603711184</v>
      </c>
      <c r="I5111" s="6">
        <f t="shared" si="478"/>
        <v>1</v>
      </c>
    </row>
    <row r="5112" spans="1:9" x14ac:dyDescent="0.25">
      <c r="A5112" s="6">
        <v>5101</v>
      </c>
      <c r="B5112" s="6">
        <v>-1.2196392162877601</v>
      </c>
      <c r="C5112" s="6">
        <v>0.22354808191167944</v>
      </c>
      <c r="D5112" s="6">
        <f t="shared" si="474"/>
        <v>69.067786906675536</v>
      </c>
      <c r="E5112" s="6">
        <f t="shared" si="479"/>
        <v>-8.4828342517687713E-2</v>
      </c>
      <c r="F5112" s="6">
        <f t="shared" si="475"/>
        <v>0.22645176034975587</v>
      </c>
      <c r="G5112" s="6">
        <f t="shared" si="476"/>
        <v>-0.26258242866937187</v>
      </c>
      <c r="H5112" s="6">
        <f t="shared" si="477"/>
        <v>9.2925743633996458E-2</v>
      </c>
      <c r="I5112" s="6">
        <f t="shared" si="478"/>
        <v>1</v>
      </c>
    </row>
    <row r="5113" spans="1:9" x14ac:dyDescent="0.25">
      <c r="A5113" s="6">
        <v>5102</v>
      </c>
      <c r="B5113" s="6">
        <v>-1.2233476809342392</v>
      </c>
      <c r="C5113" s="6">
        <v>0.13489181188390759</v>
      </c>
      <c r="D5113" s="6">
        <f t="shared" si="474"/>
        <v>73.270481691067388</v>
      </c>
      <c r="E5113" s="6">
        <f t="shared" si="479"/>
        <v>-8.5186614239968067E-2</v>
      </c>
      <c r="F5113" s="6">
        <f t="shared" si="475"/>
        <v>0.24023108751169636</v>
      </c>
      <c r="G5113" s="6">
        <f t="shared" si="476"/>
        <v>-0.26826890849602736</v>
      </c>
      <c r="H5113" s="6">
        <f t="shared" si="477"/>
        <v>9.7895680016091224E-2</v>
      </c>
      <c r="I5113" s="6">
        <f t="shared" si="478"/>
        <v>1</v>
      </c>
    </row>
    <row r="5114" spans="1:9" x14ac:dyDescent="0.25">
      <c r="A5114" s="6">
        <v>5103</v>
      </c>
      <c r="B5114" s="6">
        <v>-0.60710817706421949</v>
      </c>
      <c r="C5114" s="6">
        <v>0.78258613849299596</v>
      </c>
      <c r="D5114" s="6">
        <f t="shared" si="474"/>
        <v>52.165109397783183</v>
      </c>
      <c r="E5114" s="6">
        <f t="shared" si="479"/>
        <v>-2.565222213019927E-2</v>
      </c>
      <c r="F5114" s="6">
        <f t="shared" si="475"/>
        <v>0.17103314556650223</v>
      </c>
      <c r="G5114" s="6">
        <f t="shared" si="476"/>
        <v>-0.1801320881017027</v>
      </c>
      <c r="H5114" s="6">
        <f t="shared" si="477"/>
        <v>0.12882764384130416</v>
      </c>
      <c r="I5114" s="6">
        <f t="shared" si="478"/>
        <v>1</v>
      </c>
    </row>
    <row r="5115" spans="1:9" x14ac:dyDescent="0.25">
      <c r="A5115" s="6">
        <v>5104</v>
      </c>
      <c r="B5115" s="6">
        <v>1.0842177289305255</v>
      </c>
      <c r="C5115" s="6">
        <v>7.8798791467024745E-2</v>
      </c>
      <c r="D5115" s="6">
        <f t="shared" si="474"/>
        <v>77.202144041738634</v>
      </c>
      <c r="E5115" s="6">
        <f t="shared" si="479"/>
        <v>0.13774538389886759</v>
      </c>
      <c r="F5115" s="6">
        <f t="shared" si="475"/>
        <v>0.25312178374340538</v>
      </c>
      <c r="G5115" s="6">
        <f t="shared" si="476"/>
        <v>-5.0184784770358565E-2</v>
      </c>
      <c r="H5115" s="6">
        <f t="shared" si="477"/>
        <v>0.32567555256809377</v>
      </c>
      <c r="I5115" s="6">
        <f t="shared" si="478"/>
        <v>1</v>
      </c>
    </row>
    <row r="5116" spans="1:9" x14ac:dyDescent="0.25">
      <c r="A5116" s="6">
        <v>5105</v>
      </c>
      <c r="B5116" s="6">
        <v>0.59638182392518502</v>
      </c>
      <c r="C5116" s="6">
        <v>0.81945249794000063</v>
      </c>
      <c r="D5116" s="6">
        <f t="shared" si="474"/>
        <v>50.859238892047749</v>
      </c>
      <c r="E5116" s="6">
        <f t="shared" si="479"/>
        <v>9.0615957967196473E-2</v>
      </c>
      <c r="F5116" s="6">
        <f t="shared" si="475"/>
        <v>0.16675160292474672</v>
      </c>
      <c r="G5116" s="6">
        <f t="shared" si="476"/>
        <v>-6.1918074296333378E-2</v>
      </c>
      <c r="H5116" s="6">
        <f t="shared" si="477"/>
        <v>0.24314999023072631</v>
      </c>
      <c r="I5116" s="6">
        <f t="shared" si="478"/>
        <v>1</v>
      </c>
    </row>
    <row r="5117" spans="1:9" x14ac:dyDescent="0.25">
      <c r="A5117" s="6">
        <v>5106</v>
      </c>
      <c r="B5117" s="6">
        <v>-0.86145291788852774</v>
      </c>
      <c r="C5117" s="6">
        <v>0.16791283913693655</v>
      </c>
      <c r="D5117" s="6">
        <f t="shared" si="474"/>
        <v>71.523138599465085</v>
      </c>
      <c r="E5117" s="6">
        <f t="shared" si="479"/>
        <v>-5.0224258548178996E-2</v>
      </c>
      <c r="F5117" s="6">
        <f t="shared" si="475"/>
        <v>0.23450209376873798</v>
      </c>
      <c r="G5117" s="6">
        <f t="shared" si="476"/>
        <v>-0.23111032085519842</v>
      </c>
      <c r="H5117" s="6">
        <f t="shared" si="477"/>
        <v>0.13066180375884043</v>
      </c>
      <c r="I5117" s="6">
        <f t="shared" si="478"/>
        <v>1</v>
      </c>
    </row>
    <row r="5118" spans="1:9" x14ac:dyDescent="0.25">
      <c r="A5118" s="6">
        <v>5107</v>
      </c>
      <c r="B5118" s="6">
        <v>-0.69438328864634968</v>
      </c>
      <c r="C5118" s="6">
        <v>0.53581347087008269</v>
      </c>
      <c r="D5118" s="6">
        <f t="shared" si="474"/>
        <v>59.353471564107842</v>
      </c>
      <c r="E5118" s="6">
        <f t="shared" si="479"/>
        <v>-3.4083798946881738E-2</v>
      </c>
      <c r="F5118" s="6">
        <f t="shared" si="475"/>
        <v>0.19460154611182898</v>
      </c>
      <c r="G5118" s="6">
        <f t="shared" si="476"/>
        <v>-0.19886394581523864</v>
      </c>
      <c r="H5118" s="6">
        <f t="shared" si="477"/>
        <v>0.13069634792147516</v>
      </c>
      <c r="I5118" s="6">
        <f t="shared" si="478"/>
        <v>1</v>
      </c>
    </row>
    <row r="5119" spans="1:9" x14ac:dyDescent="0.25">
      <c r="A5119" s="6">
        <v>5108</v>
      </c>
      <c r="B5119" s="6">
        <v>-0.54630390877719037</v>
      </c>
      <c r="C5119" s="6">
        <v>0.31879634998626666</v>
      </c>
      <c r="D5119" s="6">
        <f t="shared" si="474"/>
        <v>65.653375347273453</v>
      </c>
      <c r="E5119" s="6">
        <f t="shared" si="479"/>
        <v>-1.9777971733374484E-2</v>
      </c>
      <c r="F5119" s="6">
        <f t="shared" si="475"/>
        <v>0.21525696835171623</v>
      </c>
      <c r="G5119" s="6">
        <f t="shared" si="476"/>
        <v>-0.19308267621743458</v>
      </c>
      <c r="H5119" s="6">
        <f t="shared" si="477"/>
        <v>0.15352673275068562</v>
      </c>
      <c r="I5119" s="6">
        <f t="shared" si="478"/>
        <v>1</v>
      </c>
    </row>
    <row r="5120" spans="1:9" x14ac:dyDescent="0.25">
      <c r="A5120" s="6">
        <v>5109</v>
      </c>
      <c r="B5120" s="6">
        <v>-0.42396663957333658</v>
      </c>
      <c r="C5120" s="6">
        <v>0.43052461317789237</v>
      </c>
      <c r="D5120" s="6">
        <f t="shared" si="474"/>
        <v>62.27612329744553</v>
      </c>
      <c r="E5120" s="6">
        <f t="shared" si="479"/>
        <v>-7.9590686791541909E-3</v>
      </c>
      <c r="F5120" s="6">
        <f t="shared" si="475"/>
        <v>0.20418401081129681</v>
      </c>
      <c r="G5120" s="6">
        <f t="shared" si="476"/>
        <v>-0.17674747304986782</v>
      </c>
      <c r="H5120" s="6">
        <f t="shared" si="477"/>
        <v>0.16082933569155944</v>
      </c>
      <c r="I5120" s="6">
        <f t="shared" si="478"/>
        <v>1</v>
      </c>
    </row>
    <row r="5121" spans="1:9" x14ac:dyDescent="0.25">
      <c r="A5121" s="6">
        <v>5110</v>
      </c>
      <c r="B5121" s="6">
        <v>0.84472048911266029</v>
      </c>
      <c r="C5121" s="6">
        <v>0.85140537736136968</v>
      </c>
      <c r="D5121" s="6">
        <f t="shared" si="474"/>
        <v>49.605726195979919</v>
      </c>
      <c r="E5121" s="6">
        <f t="shared" si="479"/>
        <v>0.11460775235304649</v>
      </c>
      <c r="F5121" s="6">
        <f t="shared" si="475"/>
        <v>0.16264172523272105</v>
      </c>
      <c r="G5121" s="6">
        <f t="shared" si="476"/>
        <v>-3.6034821942405593E-2</v>
      </c>
      <c r="H5121" s="6">
        <f t="shared" si="477"/>
        <v>0.26525032664849857</v>
      </c>
      <c r="I5121" s="6">
        <f t="shared" si="478"/>
        <v>1</v>
      </c>
    </row>
    <row r="5122" spans="1:9" x14ac:dyDescent="0.25">
      <c r="A5122" s="6">
        <v>5111</v>
      </c>
      <c r="B5122" s="6">
        <v>0.33046262615243904</v>
      </c>
      <c r="C5122" s="6">
        <v>0.40614032410657064</v>
      </c>
      <c r="D5122" s="6">
        <f t="shared" si="474"/>
        <v>62.978698156414183</v>
      </c>
      <c r="E5122" s="6">
        <f t="shared" si="479"/>
        <v>6.4925722774067662E-2</v>
      </c>
      <c r="F5122" s="6">
        <f t="shared" si="475"/>
        <v>0.20648753493906288</v>
      </c>
      <c r="G5122" s="6">
        <f t="shared" si="476"/>
        <v>-0.10481211369818061</v>
      </c>
      <c r="H5122" s="6">
        <f t="shared" si="477"/>
        <v>0.23466355924631593</v>
      </c>
      <c r="I5122" s="6">
        <f t="shared" si="478"/>
        <v>1</v>
      </c>
    </row>
    <row r="5123" spans="1:9" x14ac:dyDescent="0.25">
      <c r="A5123" s="6">
        <v>5112</v>
      </c>
      <c r="B5123" s="6">
        <v>1.5938712749630213</v>
      </c>
      <c r="C5123" s="6">
        <v>0.53355510116885896</v>
      </c>
      <c r="D5123" s="6">
        <f t="shared" si="474"/>
        <v>59.415177076454434</v>
      </c>
      <c r="E5123" s="6">
        <f t="shared" si="479"/>
        <v>0.18698259420278959</v>
      </c>
      <c r="F5123" s="6">
        <f t="shared" si="475"/>
        <v>0.19480385926706373</v>
      </c>
      <c r="G5123" s="6">
        <f t="shared" si="476"/>
        <v>2.2116814583734851E-2</v>
      </c>
      <c r="H5123" s="6">
        <f t="shared" si="477"/>
        <v>0.35184837382184431</v>
      </c>
      <c r="I5123" s="6">
        <f t="shared" si="478"/>
        <v>1</v>
      </c>
    </row>
    <row r="5124" spans="1:9" x14ac:dyDescent="0.25">
      <c r="A5124" s="6">
        <v>5113</v>
      </c>
      <c r="B5124" s="6">
        <v>0.46858986024744809</v>
      </c>
      <c r="C5124" s="6">
        <v>0.54530472731711788</v>
      </c>
      <c r="D5124" s="6">
        <f t="shared" si="474"/>
        <v>59.094242538523659</v>
      </c>
      <c r="E5124" s="6">
        <f t="shared" si="479"/>
        <v>7.827008136193353E-2</v>
      </c>
      <c r="F5124" s="6">
        <f t="shared" si="475"/>
        <v>0.19375161488040543</v>
      </c>
      <c r="G5124" s="6">
        <f t="shared" si="476"/>
        <v>-8.6149829291786828E-2</v>
      </c>
      <c r="H5124" s="6">
        <f t="shared" si="477"/>
        <v>0.24268999201565389</v>
      </c>
      <c r="I5124" s="6">
        <f t="shared" si="478"/>
        <v>1</v>
      </c>
    </row>
    <row r="5125" spans="1:9" x14ac:dyDescent="0.25">
      <c r="A5125" s="6">
        <v>5114</v>
      </c>
      <c r="B5125" s="6">
        <v>0.46705395106982905</v>
      </c>
      <c r="C5125" s="6">
        <v>0.52092043824579604</v>
      </c>
      <c r="D5125" s="6">
        <f t="shared" si="474"/>
        <v>59.760695478964017</v>
      </c>
      <c r="E5125" s="6">
        <f t="shared" si="479"/>
        <v>7.8121698438328141E-2</v>
      </c>
      <c r="F5125" s="6">
        <f t="shared" si="475"/>
        <v>0.19593670648840661</v>
      </c>
      <c r="G5125" s="6">
        <f t="shared" si="476"/>
        <v>-8.7222760091511697E-2</v>
      </c>
      <c r="H5125" s="6">
        <f t="shared" si="477"/>
        <v>0.24346615696816798</v>
      </c>
      <c r="I5125" s="6">
        <f t="shared" si="478"/>
        <v>1</v>
      </c>
    </row>
    <row r="5126" spans="1:9" x14ac:dyDescent="0.25">
      <c r="A5126" s="6">
        <v>5115</v>
      </c>
      <c r="B5126" s="6">
        <v>0.8865583822625922</v>
      </c>
      <c r="C5126" s="6">
        <v>0.48280281991027557</v>
      </c>
      <c r="D5126" s="6">
        <f t="shared" si="474"/>
        <v>60.809120667523132</v>
      </c>
      <c r="E5126" s="6">
        <f t="shared" si="479"/>
        <v>0.11864967683239637</v>
      </c>
      <c r="F5126" s="6">
        <f t="shared" si="475"/>
        <v>0.19937416612302666</v>
      </c>
      <c r="G5126" s="6">
        <f t="shared" si="476"/>
        <v>-4.8138854460860706E-2</v>
      </c>
      <c r="H5126" s="6">
        <f t="shared" si="477"/>
        <v>0.28543820812565346</v>
      </c>
      <c r="I5126" s="6">
        <f t="shared" si="478"/>
        <v>1</v>
      </c>
    </row>
    <row r="5127" spans="1:9" x14ac:dyDescent="0.25">
      <c r="A5127" s="6">
        <v>5116</v>
      </c>
      <c r="B5127" s="6">
        <v>-0.62031404013396241</v>
      </c>
      <c r="C5127" s="6">
        <v>0.66682943205053868</v>
      </c>
      <c r="D5127" s="6">
        <f t="shared" si="474"/>
        <v>55.725592138896637</v>
      </c>
      <c r="E5127" s="6">
        <f t="shared" si="479"/>
        <v>-2.6928029710214164E-2</v>
      </c>
      <c r="F5127" s="6">
        <f t="shared" si="475"/>
        <v>0.18270685947179224</v>
      </c>
      <c r="G5127" s="6">
        <f t="shared" si="476"/>
        <v>-0.18659282507631217</v>
      </c>
      <c r="H5127" s="6">
        <f t="shared" si="477"/>
        <v>0.13273676565588385</v>
      </c>
      <c r="I5127" s="6">
        <f t="shared" si="478"/>
        <v>1</v>
      </c>
    </row>
    <row r="5128" spans="1:9" x14ac:dyDescent="0.25">
      <c r="A5128" s="6">
        <v>5117</v>
      </c>
      <c r="B5128" s="6">
        <v>-1.2464715837268159</v>
      </c>
      <c r="C5128" s="6">
        <v>0.19821771904660176</v>
      </c>
      <c r="D5128" s="6">
        <f t="shared" si="474"/>
        <v>70.126385478006625</v>
      </c>
      <c r="E5128" s="6">
        <f t="shared" si="479"/>
        <v>-8.7420595488031341E-2</v>
      </c>
      <c r="F5128" s="6">
        <f t="shared" si="475"/>
        <v>0.22992257533772664</v>
      </c>
      <c r="G5128" s="6">
        <f t="shared" si="476"/>
        <v>-0.26653171568013756</v>
      </c>
      <c r="H5128" s="6">
        <f t="shared" si="477"/>
        <v>9.1690524704074891E-2</v>
      </c>
      <c r="I5128" s="6">
        <f t="shared" si="478"/>
        <v>1</v>
      </c>
    </row>
    <row r="5129" spans="1:9" x14ac:dyDescent="0.25">
      <c r="A5129" s="6">
        <v>5118</v>
      </c>
      <c r="B5129" s="6">
        <v>-0.88837396106100641</v>
      </c>
      <c r="C5129" s="6">
        <v>0.9761650440992462</v>
      </c>
      <c r="D5129" s="6">
        <f t="shared" si="474"/>
        <v>41.130776399738593</v>
      </c>
      <c r="E5129" s="6">
        <f t="shared" si="479"/>
        <v>-5.2825078408264461E-2</v>
      </c>
      <c r="F5129" s="6">
        <f t="shared" si="475"/>
        <v>0.13485500458930685</v>
      </c>
      <c r="G5129" s="6">
        <f t="shared" si="476"/>
        <v>-0.18999701702918698</v>
      </c>
      <c r="H5129" s="6">
        <f t="shared" si="477"/>
        <v>8.434686021265804E-2</v>
      </c>
      <c r="I5129" s="6">
        <f t="shared" si="478"/>
        <v>1</v>
      </c>
    </row>
    <row r="5130" spans="1:9" x14ac:dyDescent="0.25">
      <c r="A5130" s="6">
        <v>5119</v>
      </c>
      <c r="B5130" s="6">
        <v>-2.0228162611601874</v>
      </c>
      <c r="C5130" s="6">
        <v>0.15848261970885341</v>
      </c>
      <c r="D5130" s="6">
        <f t="shared" si="474"/>
        <v>71.99424800975514</v>
      </c>
      <c r="E5130" s="6">
        <f t="shared" si="479"/>
        <v>-0.16242261685860401</v>
      </c>
      <c r="F5130" s="6">
        <f t="shared" si="475"/>
        <v>0.23604671478608241</v>
      </c>
      <c r="G5130" s="6">
        <f t="shared" si="476"/>
        <v>-0.34390343256144534</v>
      </c>
      <c r="H5130" s="6">
        <f t="shared" si="477"/>
        <v>1.9058198844237317E-2</v>
      </c>
      <c r="I5130" s="6">
        <f t="shared" si="478"/>
        <v>1</v>
      </c>
    </row>
    <row r="5131" spans="1:9" x14ac:dyDescent="0.25">
      <c r="A5131" s="6">
        <v>5120</v>
      </c>
      <c r="B5131" s="6">
        <v>-0.90945604824810289</v>
      </c>
      <c r="C5131" s="6">
        <v>0.66597491378521068</v>
      </c>
      <c r="D5131" s="6">
        <f t="shared" si="474"/>
        <v>55.750044216359854</v>
      </c>
      <c r="E5131" s="6">
        <f t="shared" si="479"/>
        <v>-5.4861801528425985E-2</v>
      </c>
      <c r="F5131" s="6">
        <f t="shared" si="475"/>
        <v>0.18278703021757328</v>
      </c>
      <c r="G5131" s="6">
        <f t="shared" si="476"/>
        <v>-0.21456162306123036</v>
      </c>
      <c r="H5131" s="6">
        <f t="shared" si="477"/>
        <v>0.10483802000437839</v>
      </c>
      <c r="I5131" s="6">
        <f t="shared" si="478"/>
        <v>1</v>
      </c>
    </row>
    <row r="5132" spans="1:9" x14ac:dyDescent="0.25">
      <c r="A5132" s="6">
        <v>5121</v>
      </c>
      <c r="B5132" s="6">
        <v>7.5153820944251493E-2</v>
      </c>
      <c r="C5132" s="6">
        <v>0.67082735679189431</v>
      </c>
      <c r="D5132" s="6">
        <f t="shared" si="474"/>
        <v>55.610955139700039</v>
      </c>
      <c r="E5132" s="6">
        <f t="shared" si="479"/>
        <v>4.0260548888125407E-2</v>
      </c>
      <c r="F5132" s="6">
        <f t="shared" si="475"/>
        <v>0.18233100045803291</v>
      </c>
      <c r="G5132" s="6">
        <f t="shared" si="476"/>
        <v>-0.11923993314043882</v>
      </c>
      <c r="H5132" s="6">
        <f t="shared" si="477"/>
        <v>0.19976103091668965</v>
      </c>
      <c r="I5132" s="6">
        <f t="shared" si="478"/>
        <v>1</v>
      </c>
    </row>
    <row r="5133" spans="1:9" x14ac:dyDescent="0.25">
      <c r="A5133" s="6">
        <v>5122</v>
      </c>
      <c r="B5133" s="6">
        <v>-1.6847116057761014</v>
      </c>
      <c r="C5133" s="6">
        <v>0.5016937772759178</v>
      </c>
      <c r="D5133" s="6">
        <f t="shared" ref="D5133:D5196" si="480">CHIINV(C5133,$B$5)</f>
        <v>60.288060597243557</v>
      </c>
      <c r="E5133" s="6">
        <f t="shared" si="479"/>
        <v>-0.12975860391986174</v>
      </c>
      <c r="F5133" s="6">
        <f t="shared" ref="F5133:F5196" si="481">$B$2/($B$5)*D5133</f>
        <v>0.19766577244997888</v>
      </c>
      <c r="G5133" s="6">
        <f t="shared" ref="G5133:G5196" si="482">E5133-$B$8*SQRT(F5133/$B$6*(1/$B$3+1/$B$4))</f>
        <v>-0.29583101059028438</v>
      </c>
      <c r="H5133" s="6">
        <f t="shared" ref="H5133:H5196" si="483">E5133+$B$8*SQRT(F5133/$B$6*(1/$B$3+1/$B$4))</f>
        <v>3.6313802750560925E-2</v>
      </c>
      <c r="I5133" s="6">
        <f t="shared" ref="I5133:I5196" si="484">IF(-G5133&lt;$B$9,1,0)*IF(H5133&lt;$B$9,1,0)</f>
        <v>1</v>
      </c>
    </row>
    <row r="5134" spans="1:9" x14ac:dyDescent="0.25">
      <c r="A5134" s="6">
        <v>5123</v>
      </c>
      <c r="B5134" s="6">
        <v>-0.934733179747127</v>
      </c>
      <c r="C5134" s="6">
        <v>0.69112216559343242</v>
      </c>
      <c r="D5134" s="6">
        <f t="shared" si="480"/>
        <v>55.022447290253197</v>
      </c>
      <c r="E5134" s="6">
        <f t="shared" ref="E5134:E5197" si="485">$B$1+B5134*SQRT($B$2/$B$6*(1/$B$3+1/$B$4))</f>
        <v>-5.7303804432528194E-2</v>
      </c>
      <c r="F5134" s="6">
        <f t="shared" si="481"/>
        <v>0.18040146652542033</v>
      </c>
      <c r="G5134" s="6">
        <f t="shared" si="482"/>
        <v>-0.21595807776053241</v>
      </c>
      <c r="H5134" s="6">
        <f t="shared" si="483"/>
        <v>0.10135046889547603</v>
      </c>
      <c r="I5134" s="6">
        <f t="shared" si="484"/>
        <v>1</v>
      </c>
    </row>
    <row r="5135" spans="1:9" x14ac:dyDescent="0.25">
      <c r="A5135" s="6">
        <v>5124</v>
      </c>
      <c r="B5135" s="6">
        <v>-0.93829157776781358</v>
      </c>
      <c r="C5135" s="6">
        <v>0.92193365276039918</v>
      </c>
      <c r="D5135" s="6">
        <f t="shared" si="480"/>
        <v>46.079949078488923</v>
      </c>
      <c r="E5135" s="6">
        <f t="shared" si="485"/>
        <v>-5.7647578341399289E-2</v>
      </c>
      <c r="F5135" s="6">
        <f t="shared" si="481"/>
        <v>0.15108180025734072</v>
      </c>
      <c r="G5135" s="6">
        <f t="shared" si="482"/>
        <v>-0.20283795033897511</v>
      </c>
      <c r="H5135" s="6">
        <f t="shared" si="483"/>
        <v>8.7542793656176524E-2</v>
      </c>
      <c r="I5135" s="6">
        <f t="shared" si="484"/>
        <v>1</v>
      </c>
    </row>
    <row r="5136" spans="1:9" x14ac:dyDescent="0.25">
      <c r="A5136" s="6">
        <v>5125</v>
      </c>
      <c r="B5136" s="6">
        <v>-0.62263438849186059</v>
      </c>
      <c r="C5136" s="6">
        <v>0.79671620838038271</v>
      </c>
      <c r="D5136" s="6">
        <f t="shared" si="480"/>
        <v>51.679008193038882</v>
      </c>
      <c r="E5136" s="6">
        <f t="shared" si="485"/>
        <v>-2.715219665845886E-2</v>
      </c>
      <c r="F5136" s="6">
        <f t="shared" si="481"/>
        <v>0.16943937112471766</v>
      </c>
      <c r="G5136" s="6">
        <f t="shared" si="482"/>
        <v>-0.18091061674310879</v>
      </c>
      <c r="H5136" s="6">
        <f t="shared" si="483"/>
        <v>0.12660622342619107</v>
      </c>
      <c r="I5136" s="6">
        <f t="shared" si="484"/>
        <v>1</v>
      </c>
    </row>
    <row r="5137" spans="1:9" x14ac:dyDescent="0.25">
      <c r="A5137" s="6">
        <v>5126</v>
      </c>
      <c r="B5137" s="6">
        <v>-6.0049387684557587E-2</v>
      </c>
      <c r="C5137" s="6">
        <v>7.7822199163792835E-2</v>
      </c>
      <c r="D5137" s="6">
        <f t="shared" si="480"/>
        <v>77.288400850812565</v>
      </c>
      <c r="E5137" s="6">
        <f t="shared" si="485"/>
        <v>2.7198677997900586E-2</v>
      </c>
      <c r="F5137" s="6">
        <f t="shared" si="481"/>
        <v>0.25340459295348383</v>
      </c>
      <c r="G5137" s="6">
        <f t="shared" si="482"/>
        <v>-0.16083644715626011</v>
      </c>
      <c r="H5137" s="6">
        <f t="shared" si="483"/>
        <v>0.21523380315206125</v>
      </c>
      <c r="I5137" s="6">
        <f t="shared" si="484"/>
        <v>1</v>
      </c>
    </row>
    <row r="5138" spans="1:9" x14ac:dyDescent="0.25">
      <c r="A5138" s="6">
        <v>5127</v>
      </c>
      <c r="B5138" s="6">
        <v>0.2892068096116418</v>
      </c>
      <c r="C5138" s="6">
        <v>0.19696646015808589</v>
      </c>
      <c r="D5138" s="6">
        <f t="shared" si="480"/>
        <v>70.180991665150188</v>
      </c>
      <c r="E5138" s="6">
        <f t="shared" si="485"/>
        <v>6.0940032237638553E-2</v>
      </c>
      <c r="F5138" s="6">
        <f t="shared" si="481"/>
        <v>0.23010161201688586</v>
      </c>
      <c r="G5138" s="6">
        <f t="shared" si="482"/>
        <v>-0.1182408097291773</v>
      </c>
      <c r="H5138" s="6">
        <f t="shared" si="483"/>
        <v>0.24012087420445441</v>
      </c>
      <c r="I5138" s="6">
        <f t="shared" si="484"/>
        <v>1</v>
      </c>
    </row>
    <row r="5139" spans="1:9" x14ac:dyDescent="0.25">
      <c r="A5139" s="6">
        <v>5128</v>
      </c>
      <c r="B5139" s="6">
        <v>0.58218574849888682</v>
      </c>
      <c r="C5139" s="6">
        <v>0.41428876613666188</v>
      </c>
      <c r="D5139" s="6">
        <f t="shared" si="480"/>
        <v>62.742310826048502</v>
      </c>
      <c r="E5139" s="6">
        <f t="shared" si="485"/>
        <v>8.9244486785064414E-2</v>
      </c>
      <c r="F5139" s="6">
        <f t="shared" si="481"/>
        <v>0.20571249451163443</v>
      </c>
      <c r="G5139" s="6">
        <f t="shared" si="482"/>
        <v>-8.0174499053905196E-2</v>
      </c>
      <c r="H5139" s="6">
        <f t="shared" si="483"/>
        <v>0.258663472624034</v>
      </c>
      <c r="I5139" s="6">
        <f t="shared" si="484"/>
        <v>1</v>
      </c>
    </row>
    <row r="5140" spans="1:9" x14ac:dyDescent="0.25">
      <c r="A5140" s="6">
        <v>5129</v>
      </c>
      <c r="B5140" s="6">
        <v>1.2631107892957516</v>
      </c>
      <c r="C5140" s="6">
        <v>0.15097506637775812</v>
      </c>
      <c r="D5140" s="6">
        <f t="shared" si="480"/>
        <v>72.384145650113211</v>
      </c>
      <c r="E5140" s="6">
        <f t="shared" si="485"/>
        <v>0.15502809546574295</v>
      </c>
      <c r="F5140" s="6">
        <f t="shared" si="481"/>
        <v>0.23732506770528922</v>
      </c>
      <c r="G5140" s="6">
        <f t="shared" si="482"/>
        <v>-2.6943477487868905E-2</v>
      </c>
      <c r="H5140" s="6">
        <f t="shared" si="483"/>
        <v>0.3369996684193548</v>
      </c>
      <c r="I5140" s="6">
        <f t="shared" si="484"/>
        <v>1</v>
      </c>
    </row>
    <row r="5141" spans="1:9" x14ac:dyDescent="0.25">
      <c r="A5141" s="6">
        <v>5130</v>
      </c>
      <c r="B5141" s="6">
        <v>-0.75781599662150256</v>
      </c>
      <c r="C5141" s="6">
        <v>0.93679616687520983</v>
      </c>
      <c r="D5141" s="6">
        <f t="shared" si="480"/>
        <v>45.078969859299747</v>
      </c>
      <c r="E5141" s="6">
        <f t="shared" si="485"/>
        <v>-4.0211980742208109E-2</v>
      </c>
      <c r="F5141" s="6">
        <f t="shared" si="481"/>
        <v>0.14779990117803196</v>
      </c>
      <c r="G5141" s="6">
        <f t="shared" si="482"/>
        <v>-0.18381673371110832</v>
      </c>
      <c r="H5141" s="6">
        <f t="shared" si="483"/>
        <v>0.1033927722266921</v>
      </c>
      <c r="I5141" s="6">
        <f t="shared" si="484"/>
        <v>1</v>
      </c>
    </row>
    <row r="5142" spans="1:9" x14ac:dyDescent="0.25">
      <c r="A5142" s="6">
        <v>5131</v>
      </c>
      <c r="B5142" s="6">
        <v>-1.0962776286760345</v>
      </c>
      <c r="C5142" s="6">
        <v>0.60701315347758411</v>
      </c>
      <c r="D5142" s="6">
        <f t="shared" si="480"/>
        <v>57.403424369875864</v>
      </c>
      <c r="E5142" s="6">
        <f t="shared" si="485"/>
        <v>-7.2910480903757235E-2</v>
      </c>
      <c r="F5142" s="6">
        <f t="shared" si="481"/>
        <v>0.18820794875369135</v>
      </c>
      <c r="G5142" s="6">
        <f t="shared" si="482"/>
        <v>-0.23496111065836714</v>
      </c>
      <c r="H5142" s="6">
        <f t="shared" si="483"/>
        <v>8.9140148850852668E-2</v>
      </c>
      <c r="I5142" s="6">
        <f t="shared" si="484"/>
        <v>1</v>
      </c>
    </row>
    <row r="5143" spans="1:9" x14ac:dyDescent="0.25">
      <c r="A5143" s="6">
        <v>5132</v>
      </c>
      <c r="B5143" s="6">
        <v>0.85791043602512218</v>
      </c>
      <c r="C5143" s="6">
        <v>0.96807763908810696</v>
      </c>
      <c r="D5143" s="6">
        <f t="shared" si="480"/>
        <v>42.215692659796041</v>
      </c>
      <c r="E5143" s="6">
        <f t="shared" si="485"/>
        <v>0.11588202228618465</v>
      </c>
      <c r="F5143" s="6">
        <f t="shared" si="481"/>
        <v>0.1384121070812985</v>
      </c>
      <c r="G5143" s="6">
        <f t="shared" si="482"/>
        <v>-2.3087249710850424E-2</v>
      </c>
      <c r="H5143" s="6">
        <f t="shared" si="483"/>
        <v>0.25485129428321973</v>
      </c>
      <c r="I5143" s="6">
        <f t="shared" si="484"/>
        <v>1</v>
      </c>
    </row>
    <row r="5144" spans="1:9" x14ac:dyDescent="0.25">
      <c r="A5144" s="6">
        <v>5133</v>
      </c>
      <c r="B5144" s="6">
        <v>0.90934008767362684</v>
      </c>
      <c r="C5144" s="6">
        <v>0.90591143528550067</v>
      </c>
      <c r="D5144" s="6">
        <f t="shared" si="480"/>
        <v>47.021594887277622</v>
      </c>
      <c r="E5144" s="6">
        <f t="shared" si="485"/>
        <v>0.12085059867260974</v>
      </c>
      <c r="F5144" s="6">
        <f t="shared" si="481"/>
        <v>0.15416916356484467</v>
      </c>
      <c r="G5144" s="6">
        <f t="shared" si="482"/>
        <v>-2.5815756865837744E-2</v>
      </c>
      <c r="H5144" s="6">
        <f t="shared" si="483"/>
        <v>0.2675169542110572</v>
      </c>
      <c r="I5144" s="6">
        <f t="shared" si="484"/>
        <v>1</v>
      </c>
    </row>
    <row r="5145" spans="1:9" x14ac:dyDescent="0.25">
      <c r="A5145" s="6">
        <v>5134</v>
      </c>
      <c r="B5145" s="6">
        <v>6.771415428374894E-2</v>
      </c>
      <c r="C5145" s="6">
        <v>0.12076174199652089</v>
      </c>
      <c r="D5145" s="6">
        <f t="shared" si="480"/>
        <v>74.117700347215163</v>
      </c>
      <c r="E5145" s="6">
        <f t="shared" si="485"/>
        <v>3.9541808805169359E-2</v>
      </c>
      <c r="F5145" s="6">
        <f t="shared" si="481"/>
        <v>0.24300885359742677</v>
      </c>
      <c r="G5145" s="6">
        <f t="shared" si="482"/>
        <v>-0.14459592362519566</v>
      </c>
      <c r="H5145" s="6">
        <f t="shared" si="483"/>
        <v>0.22367954123553438</v>
      </c>
      <c r="I5145" s="6">
        <f t="shared" si="484"/>
        <v>1</v>
      </c>
    </row>
    <row r="5146" spans="1:9" x14ac:dyDescent="0.25">
      <c r="A5146" s="6">
        <v>5135</v>
      </c>
      <c r="B5146" s="6">
        <v>-0.71329850470647216</v>
      </c>
      <c r="C5146" s="6">
        <v>0.61702322458571124</v>
      </c>
      <c r="D5146" s="6">
        <f t="shared" si="480"/>
        <v>57.126502126094628</v>
      </c>
      <c r="E5146" s="6">
        <f t="shared" si="485"/>
        <v>-3.591118242796712E-2</v>
      </c>
      <c r="F5146" s="6">
        <f t="shared" si="481"/>
        <v>0.18730000697080207</v>
      </c>
      <c r="G5146" s="6">
        <f t="shared" si="482"/>
        <v>-0.19757046204293227</v>
      </c>
      <c r="H5146" s="6">
        <f t="shared" si="483"/>
        <v>0.12574809718699803</v>
      </c>
      <c r="I5146" s="6">
        <f t="shared" si="484"/>
        <v>1</v>
      </c>
    </row>
    <row r="5147" spans="1:9" x14ac:dyDescent="0.25">
      <c r="A5147" s="6">
        <v>5136</v>
      </c>
      <c r="B5147" s="6">
        <v>0.96768644652911462</v>
      </c>
      <c r="C5147" s="6">
        <v>0.52735984374523148</v>
      </c>
      <c r="D5147" s="6">
        <f t="shared" si="480"/>
        <v>59.584524497034586</v>
      </c>
      <c r="E5147" s="6">
        <f t="shared" si="485"/>
        <v>0.12648739245889801</v>
      </c>
      <c r="F5147" s="6">
        <f t="shared" si="481"/>
        <v>0.1953590967115888</v>
      </c>
      <c r="G5147" s="6">
        <f t="shared" si="482"/>
        <v>-3.8613173369837744E-2</v>
      </c>
      <c r="H5147" s="6">
        <f t="shared" si="483"/>
        <v>0.29158795828763373</v>
      </c>
      <c r="I5147" s="6">
        <f t="shared" si="484"/>
        <v>1</v>
      </c>
    </row>
    <row r="5148" spans="1:9" x14ac:dyDescent="0.25">
      <c r="A5148" s="6">
        <v>5137</v>
      </c>
      <c r="B5148" s="6">
        <v>0.38305188354570419</v>
      </c>
      <c r="C5148" s="6">
        <v>0.63371684926908167</v>
      </c>
      <c r="D5148" s="6">
        <f t="shared" si="480"/>
        <v>56.661769698215508</v>
      </c>
      <c r="E5148" s="6">
        <f t="shared" si="485"/>
        <v>7.0006327718655226E-2</v>
      </c>
      <c r="F5148" s="6">
        <f t="shared" si="481"/>
        <v>0.18577629409250987</v>
      </c>
      <c r="G5148" s="6">
        <f t="shared" si="482"/>
        <v>-9.099404817977938E-2</v>
      </c>
      <c r="H5148" s="6">
        <f t="shared" si="483"/>
        <v>0.23100670361708983</v>
      </c>
      <c r="I5148" s="6">
        <f t="shared" si="484"/>
        <v>1</v>
      </c>
    </row>
    <row r="5149" spans="1:9" x14ac:dyDescent="0.25">
      <c r="A5149" s="6">
        <v>5138</v>
      </c>
      <c r="B5149" s="6">
        <v>8.7127318693092093E-2</v>
      </c>
      <c r="C5149" s="6">
        <v>0.19867549668874171</v>
      </c>
      <c r="D5149" s="6">
        <f t="shared" si="480"/>
        <v>70.106466611371928</v>
      </c>
      <c r="E5149" s="6">
        <f t="shared" si="485"/>
        <v>4.1417298667112745E-2</v>
      </c>
      <c r="F5149" s="6">
        <f t="shared" si="481"/>
        <v>0.2298572675782686</v>
      </c>
      <c r="G5149" s="6">
        <f t="shared" si="482"/>
        <v>-0.13766838214243152</v>
      </c>
      <c r="H5149" s="6">
        <f t="shared" si="483"/>
        <v>0.22050297947665701</v>
      </c>
      <c r="I5149" s="6">
        <f t="shared" si="484"/>
        <v>1</v>
      </c>
    </row>
    <row r="5150" spans="1:9" x14ac:dyDescent="0.25">
      <c r="A5150" s="6">
        <v>5139</v>
      </c>
      <c r="B5150" s="6">
        <v>1.7383126760250889</v>
      </c>
      <c r="C5150" s="6">
        <v>0.16354869228186894</v>
      </c>
      <c r="D5150" s="6">
        <f t="shared" si="480"/>
        <v>71.73871127822774</v>
      </c>
      <c r="E5150" s="6">
        <f t="shared" si="485"/>
        <v>0.20093695927304206</v>
      </c>
      <c r="F5150" s="6">
        <f t="shared" si="481"/>
        <v>0.23520888943681226</v>
      </c>
      <c r="G5150" s="6">
        <f t="shared" si="482"/>
        <v>1.9778504313460926E-2</v>
      </c>
      <c r="H5150" s="6">
        <f t="shared" si="483"/>
        <v>0.38209541423262317</v>
      </c>
      <c r="I5150" s="6">
        <f t="shared" si="484"/>
        <v>1</v>
      </c>
    </row>
    <row r="5151" spans="1:9" x14ac:dyDescent="0.25">
      <c r="A5151" s="6">
        <v>5140</v>
      </c>
      <c r="B5151" s="6">
        <v>0.53903704611002468</v>
      </c>
      <c r="C5151" s="6">
        <v>0.85351115451521342</v>
      </c>
      <c r="D5151" s="6">
        <f t="shared" si="480"/>
        <v>49.517927901902198</v>
      </c>
      <c r="E5151" s="6">
        <f t="shared" si="485"/>
        <v>8.5075926102223032E-2</v>
      </c>
      <c r="F5151" s="6">
        <f t="shared" si="481"/>
        <v>0.16235386197344984</v>
      </c>
      <c r="G5151" s="6">
        <f t="shared" si="482"/>
        <v>-6.5433276306973764E-2</v>
      </c>
      <c r="H5151" s="6">
        <f t="shared" si="483"/>
        <v>0.23558512851141983</v>
      </c>
      <c r="I5151" s="6">
        <f t="shared" si="484"/>
        <v>1</v>
      </c>
    </row>
    <row r="5152" spans="1:9" x14ac:dyDescent="0.25">
      <c r="A5152" s="6">
        <v>5141</v>
      </c>
      <c r="B5152" s="6">
        <v>-1.1410406841605436</v>
      </c>
      <c r="C5152" s="6">
        <v>0.83809930722983494</v>
      </c>
      <c r="D5152" s="6">
        <f t="shared" si="480"/>
        <v>50.144542205934748</v>
      </c>
      <c r="E5152" s="6">
        <f t="shared" si="485"/>
        <v>-7.7235002912667924E-2</v>
      </c>
      <c r="F5152" s="6">
        <f t="shared" si="481"/>
        <v>0.16440833510142541</v>
      </c>
      <c r="G5152" s="6">
        <f t="shared" si="482"/>
        <v>-0.22869350525880594</v>
      </c>
      <c r="H5152" s="6">
        <f t="shared" si="483"/>
        <v>7.4223499433470078E-2</v>
      </c>
      <c r="I5152" s="6">
        <f t="shared" si="484"/>
        <v>1</v>
      </c>
    </row>
    <row r="5153" spans="1:9" x14ac:dyDescent="0.25">
      <c r="A5153" s="6">
        <v>5142</v>
      </c>
      <c r="B5153" s="6">
        <v>-0.73457272264931817</v>
      </c>
      <c r="C5153" s="6">
        <v>0.79683828241828669</v>
      </c>
      <c r="D5153" s="6">
        <f t="shared" si="480"/>
        <v>51.674736698223398</v>
      </c>
      <c r="E5153" s="6">
        <f t="shared" si="485"/>
        <v>-3.796646714256928E-2</v>
      </c>
      <c r="F5153" s="6">
        <f t="shared" si="481"/>
        <v>0.16942536622368326</v>
      </c>
      <c r="G5153" s="6">
        <f t="shared" si="482"/>
        <v>-0.19171853269479727</v>
      </c>
      <c r="H5153" s="6">
        <f t="shared" si="483"/>
        <v>0.11578559840965873</v>
      </c>
      <c r="I5153" s="6">
        <f t="shared" si="484"/>
        <v>1</v>
      </c>
    </row>
    <row r="5154" spans="1:9" x14ac:dyDescent="0.25">
      <c r="A5154" s="6">
        <v>5143</v>
      </c>
      <c r="B5154" s="6">
        <v>-0.65908352553378791</v>
      </c>
      <c r="C5154" s="6">
        <v>0.45606860560930207</v>
      </c>
      <c r="D5154" s="6">
        <f t="shared" si="480"/>
        <v>61.553763595441104</v>
      </c>
      <c r="E5154" s="6">
        <f t="shared" si="485"/>
        <v>-3.0673517838112577E-2</v>
      </c>
      <c r="F5154" s="6">
        <f t="shared" si="481"/>
        <v>0.20181561834570855</v>
      </c>
      <c r="G5154" s="6">
        <f t="shared" si="482"/>
        <v>-0.19848015291614196</v>
      </c>
      <c r="H5154" s="6">
        <f t="shared" si="483"/>
        <v>0.13713311723991678</v>
      </c>
      <c r="I5154" s="6">
        <f t="shared" si="484"/>
        <v>1</v>
      </c>
    </row>
    <row r="5155" spans="1:9" x14ac:dyDescent="0.25">
      <c r="A5155" s="6">
        <v>5144</v>
      </c>
      <c r="B5155" s="6">
        <v>-0.4304195044824155</v>
      </c>
      <c r="C5155" s="6">
        <v>0.55293435468611718</v>
      </c>
      <c r="D5155" s="6">
        <f t="shared" si="480"/>
        <v>58.885904832112608</v>
      </c>
      <c r="E5155" s="6">
        <f t="shared" si="485"/>
        <v>-8.5824746557523757E-3</v>
      </c>
      <c r="F5155" s="6">
        <f t="shared" si="481"/>
        <v>0.19306854043315611</v>
      </c>
      <c r="G5155" s="6">
        <f t="shared" si="482"/>
        <v>-0.17271229688071227</v>
      </c>
      <c r="H5155" s="6">
        <f t="shared" si="483"/>
        <v>0.15554734756920752</v>
      </c>
      <c r="I5155" s="6">
        <f t="shared" si="484"/>
        <v>1</v>
      </c>
    </row>
    <row r="5156" spans="1:9" x14ac:dyDescent="0.25">
      <c r="A5156" s="6">
        <v>5145</v>
      </c>
      <c r="B5156" s="6">
        <v>0.44143916966277175</v>
      </c>
      <c r="C5156" s="6">
        <v>0.49513229773857848</v>
      </c>
      <c r="D5156" s="6">
        <f t="shared" si="480"/>
        <v>60.468656077062143</v>
      </c>
      <c r="E5156" s="6">
        <f t="shared" si="485"/>
        <v>7.5647075454055107E-2</v>
      </c>
      <c r="F5156" s="6">
        <f t="shared" si="481"/>
        <v>0.19825788877725292</v>
      </c>
      <c r="G5156" s="6">
        <f t="shared" si="482"/>
        <v>-9.067388373839308E-2</v>
      </c>
      <c r="H5156" s="6">
        <f t="shared" si="483"/>
        <v>0.24196803464650329</v>
      </c>
      <c r="I5156" s="6">
        <f t="shared" si="484"/>
        <v>1</v>
      </c>
    </row>
    <row r="5157" spans="1:9" x14ac:dyDescent="0.25">
      <c r="A5157" s="6">
        <v>5146</v>
      </c>
      <c r="B5157" s="6">
        <v>-0.3100092271779431</v>
      </c>
      <c r="C5157" s="6">
        <v>0.10052797021393475</v>
      </c>
      <c r="D5157" s="6">
        <f t="shared" si="480"/>
        <v>75.475872376195767</v>
      </c>
      <c r="E5157" s="6">
        <f t="shared" si="485"/>
        <v>3.0502632944626462E-3</v>
      </c>
      <c r="F5157" s="6">
        <f t="shared" si="481"/>
        <v>0.2474618766432648</v>
      </c>
      <c r="G5157" s="6">
        <f t="shared" si="482"/>
        <v>-0.18276692894290703</v>
      </c>
      <c r="H5157" s="6">
        <f t="shared" si="483"/>
        <v>0.18886745553183232</v>
      </c>
      <c r="I5157" s="6">
        <f t="shared" si="484"/>
        <v>1</v>
      </c>
    </row>
    <row r="5158" spans="1:9" x14ac:dyDescent="0.25">
      <c r="A5158" s="6">
        <v>5147</v>
      </c>
      <c r="B5158" s="6">
        <v>-0.56200178732979111</v>
      </c>
      <c r="C5158" s="6">
        <v>9.7262489700003049E-2</v>
      </c>
      <c r="D5158" s="6">
        <f t="shared" si="480"/>
        <v>75.714852716766899</v>
      </c>
      <c r="E5158" s="6">
        <f t="shared" si="485"/>
        <v>-2.1294530881518912E-2</v>
      </c>
      <c r="F5158" s="6">
        <f t="shared" si="481"/>
        <v>0.24824541874349804</v>
      </c>
      <c r="G5158" s="6">
        <f t="shared" si="482"/>
        <v>-0.20740566844651323</v>
      </c>
      <c r="H5158" s="6">
        <f t="shared" si="483"/>
        <v>0.16481660668347539</v>
      </c>
      <c r="I5158" s="6">
        <f t="shared" si="484"/>
        <v>1</v>
      </c>
    </row>
    <row r="5159" spans="1:9" x14ac:dyDescent="0.25">
      <c r="A5159" s="6">
        <v>5148</v>
      </c>
      <c r="B5159" s="6">
        <v>-0.25878534870571457</v>
      </c>
      <c r="C5159" s="6">
        <v>0.84148686178167054</v>
      </c>
      <c r="D5159" s="6">
        <f t="shared" si="480"/>
        <v>50.009851630352451</v>
      </c>
      <c r="E5159" s="6">
        <f t="shared" si="485"/>
        <v>7.9989601034098877E-3</v>
      </c>
      <c r="F5159" s="6">
        <f t="shared" si="481"/>
        <v>0.16396672665689327</v>
      </c>
      <c r="G5159" s="6">
        <f t="shared" si="482"/>
        <v>-0.14325599316990578</v>
      </c>
      <c r="H5159" s="6">
        <f t="shared" si="483"/>
        <v>0.15925391337672556</v>
      </c>
      <c r="I5159" s="6">
        <f t="shared" si="484"/>
        <v>1</v>
      </c>
    </row>
    <row r="5160" spans="1:9" x14ac:dyDescent="0.25">
      <c r="A5160" s="6">
        <v>5149</v>
      </c>
      <c r="B5160" s="6">
        <v>-0.66079564930987544</v>
      </c>
      <c r="C5160" s="6">
        <v>0.38569292275765249</v>
      </c>
      <c r="D5160" s="6">
        <f t="shared" si="480"/>
        <v>63.579997361195474</v>
      </c>
      <c r="E5160" s="6">
        <f t="shared" si="485"/>
        <v>-3.0838924709281859E-2</v>
      </c>
      <c r="F5160" s="6">
        <f t="shared" si="481"/>
        <v>0.20845900774162451</v>
      </c>
      <c r="G5160" s="6">
        <f t="shared" si="482"/>
        <v>-0.20138513582972928</v>
      </c>
      <c r="H5160" s="6">
        <f t="shared" si="483"/>
        <v>0.13970728641116559</v>
      </c>
      <c r="I5160" s="6">
        <f t="shared" si="484"/>
        <v>1</v>
      </c>
    </row>
    <row r="5161" spans="1:9" x14ac:dyDescent="0.25">
      <c r="A5161" s="6">
        <v>5150</v>
      </c>
      <c r="B5161" s="6">
        <v>4.0287204683409072E-2</v>
      </c>
      <c r="C5161" s="6">
        <v>0.98272652363658564</v>
      </c>
      <c r="D5161" s="6">
        <f t="shared" si="480"/>
        <v>40.012937043102447</v>
      </c>
      <c r="E5161" s="6">
        <f t="shared" si="485"/>
        <v>3.6892113740787526E-2</v>
      </c>
      <c r="F5161" s="6">
        <f t="shared" si="481"/>
        <v>0.13118995751836868</v>
      </c>
      <c r="G5161" s="6">
        <f t="shared" si="482"/>
        <v>-9.8402976953864685E-2</v>
      </c>
      <c r="H5161" s="6">
        <f t="shared" si="483"/>
        <v>0.17218720443543972</v>
      </c>
      <c r="I5161" s="6">
        <f t="shared" si="484"/>
        <v>1</v>
      </c>
    </row>
    <row r="5162" spans="1:9" x14ac:dyDescent="0.25">
      <c r="A5162" s="6">
        <v>5151</v>
      </c>
      <c r="B5162" s="6">
        <v>0.1103433078242233</v>
      </c>
      <c r="C5162" s="6">
        <v>0.32248908963286232</v>
      </c>
      <c r="D5162" s="6">
        <f t="shared" si="480"/>
        <v>65.533671265159612</v>
      </c>
      <c r="E5162" s="6">
        <f t="shared" si="485"/>
        <v>4.3660176300677152E-2</v>
      </c>
      <c r="F5162" s="6">
        <f t="shared" si="481"/>
        <v>0.21486449595134299</v>
      </c>
      <c r="G5162" s="6">
        <f t="shared" si="482"/>
        <v>-0.12948646513499654</v>
      </c>
      <c r="H5162" s="6">
        <f t="shared" si="483"/>
        <v>0.21680681773635083</v>
      </c>
      <c r="I5162" s="6">
        <f t="shared" si="484"/>
        <v>1</v>
      </c>
    </row>
    <row r="5163" spans="1:9" x14ac:dyDescent="0.25">
      <c r="A5163" s="6">
        <v>5152</v>
      </c>
      <c r="B5163" s="6">
        <v>0.26100110517290886</v>
      </c>
      <c r="C5163" s="6">
        <v>0.95113986632892844</v>
      </c>
      <c r="D5163" s="6">
        <f t="shared" si="480"/>
        <v>43.939010397676206</v>
      </c>
      <c r="E5163" s="6">
        <f t="shared" si="485"/>
        <v>5.8215102308216235E-2</v>
      </c>
      <c r="F5163" s="6">
        <f t="shared" si="481"/>
        <v>0.14406232917270886</v>
      </c>
      <c r="G5163" s="6">
        <f t="shared" si="482"/>
        <v>-8.3562281600391766E-2</v>
      </c>
      <c r="H5163" s="6">
        <f t="shared" si="483"/>
        <v>0.19999248621682425</v>
      </c>
      <c r="I5163" s="6">
        <f t="shared" si="484"/>
        <v>1</v>
      </c>
    </row>
    <row r="5164" spans="1:9" x14ac:dyDescent="0.25">
      <c r="A5164" s="6">
        <v>5153</v>
      </c>
      <c r="B5164" s="6">
        <v>0.68555209509213455</v>
      </c>
      <c r="C5164" s="6">
        <v>0.49964903714102604</v>
      </c>
      <c r="D5164" s="6">
        <f t="shared" si="480"/>
        <v>60.344299591605271</v>
      </c>
      <c r="E5164" s="6">
        <f t="shared" si="485"/>
        <v>9.9230624594130734E-2</v>
      </c>
      <c r="F5164" s="6">
        <f t="shared" si="481"/>
        <v>0.19785016259542712</v>
      </c>
      <c r="G5164" s="6">
        <f t="shared" si="482"/>
        <v>-6.6919223346983664E-2</v>
      </c>
      <c r="H5164" s="6">
        <f t="shared" si="483"/>
        <v>0.2653804725352451</v>
      </c>
      <c r="I5164" s="6">
        <f t="shared" si="484"/>
        <v>1</v>
      </c>
    </row>
    <row r="5165" spans="1:9" x14ac:dyDescent="0.25">
      <c r="A5165" s="6">
        <v>5154</v>
      </c>
      <c r="B5165" s="6">
        <v>0.13307840163179208</v>
      </c>
      <c r="C5165" s="6">
        <v>0.91555528427991573</v>
      </c>
      <c r="D5165" s="6">
        <f t="shared" si="480"/>
        <v>46.469169541532189</v>
      </c>
      <c r="E5165" s="6">
        <f t="shared" si="485"/>
        <v>4.5856595032180071E-2</v>
      </c>
      <c r="F5165" s="6">
        <f t="shared" si="481"/>
        <v>0.15235793292305636</v>
      </c>
      <c r="G5165" s="6">
        <f t="shared" si="482"/>
        <v>-9.9945672531802504E-2</v>
      </c>
      <c r="H5165" s="6">
        <f t="shared" si="483"/>
        <v>0.19165886259616263</v>
      </c>
      <c r="I5165" s="6">
        <f t="shared" si="484"/>
        <v>1</v>
      </c>
    </row>
    <row r="5166" spans="1:9" x14ac:dyDescent="0.25">
      <c r="A5166" s="6">
        <v>5155</v>
      </c>
      <c r="B5166" s="6">
        <v>-0.84275598055683076</v>
      </c>
      <c r="C5166" s="6">
        <v>0.88940092165898621</v>
      </c>
      <c r="D5166" s="6">
        <f t="shared" si="480"/>
        <v>47.886364322280798</v>
      </c>
      <c r="E5166" s="6">
        <f t="shared" si="485"/>
        <v>-4.8417962795688899E-2</v>
      </c>
      <c r="F5166" s="6">
        <f t="shared" si="481"/>
        <v>0.15700447318780589</v>
      </c>
      <c r="G5166" s="6">
        <f t="shared" si="482"/>
        <v>-0.19642683704058467</v>
      </c>
      <c r="H5166" s="6">
        <f t="shared" si="483"/>
        <v>9.9590911449206884E-2</v>
      </c>
      <c r="I5166" s="6">
        <f t="shared" si="484"/>
        <v>1</v>
      </c>
    </row>
    <row r="5167" spans="1:9" x14ac:dyDescent="0.25">
      <c r="A5167" s="6">
        <v>5156</v>
      </c>
      <c r="B5167" s="6">
        <v>-0.74130184657406062</v>
      </c>
      <c r="C5167" s="6">
        <v>0.5859248634296701</v>
      </c>
      <c r="D5167" s="6">
        <f t="shared" si="480"/>
        <v>57.983574773983754</v>
      </c>
      <c r="E5167" s="6">
        <f t="shared" si="485"/>
        <v>-3.8616562275670882E-2</v>
      </c>
      <c r="F5167" s="6">
        <f t="shared" si="481"/>
        <v>0.19011008122617623</v>
      </c>
      <c r="G5167" s="6">
        <f t="shared" si="482"/>
        <v>-0.20148401954205886</v>
      </c>
      <c r="H5167" s="6">
        <f t="shared" si="483"/>
        <v>0.12425089499071711</v>
      </c>
      <c r="I5167" s="6">
        <f t="shared" si="484"/>
        <v>1</v>
      </c>
    </row>
    <row r="5168" spans="1:9" x14ac:dyDescent="0.25">
      <c r="A5168" s="6">
        <v>5157</v>
      </c>
      <c r="B5168" s="6">
        <v>-0.21159507923584897</v>
      </c>
      <c r="C5168" s="6">
        <v>0.29389324625385294</v>
      </c>
      <c r="D5168" s="6">
        <f t="shared" si="480"/>
        <v>66.48080322631732</v>
      </c>
      <c r="E5168" s="6">
        <f t="shared" si="485"/>
        <v>1.255797326102338E-2</v>
      </c>
      <c r="F5168" s="6">
        <f t="shared" si="481"/>
        <v>0.21796984664366334</v>
      </c>
      <c r="G5168" s="6">
        <f t="shared" si="482"/>
        <v>-0.16183538934961267</v>
      </c>
      <c r="H5168" s="6">
        <f t="shared" si="483"/>
        <v>0.18695133587165941</v>
      </c>
      <c r="I5168" s="6">
        <f t="shared" si="484"/>
        <v>1</v>
      </c>
    </row>
    <row r="5169" spans="1:9" x14ac:dyDescent="0.25">
      <c r="A5169" s="6">
        <v>5158</v>
      </c>
      <c r="B5169" s="6">
        <v>1.9286562746856362</v>
      </c>
      <c r="C5169" s="6">
        <v>0.32172612689596242</v>
      </c>
      <c r="D5169" s="6">
        <f t="shared" si="480"/>
        <v>65.558344649838801</v>
      </c>
      <c r="E5169" s="6">
        <f t="shared" si="485"/>
        <v>0.21932589793581186</v>
      </c>
      <c r="F5169" s="6">
        <f t="shared" si="481"/>
        <v>0.21494539229455345</v>
      </c>
      <c r="G5169" s="6">
        <f t="shared" si="482"/>
        <v>4.6146664768504209E-2</v>
      </c>
      <c r="H5169" s="6">
        <f t="shared" si="483"/>
        <v>0.39250513110311952</v>
      </c>
      <c r="I5169" s="6">
        <f t="shared" si="484"/>
        <v>1</v>
      </c>
    </row>
    <row r="5170" spans="1:9" x14ac:dyDescent="0.25">
      <c r="A5170" s="6">
        <v>5159</v>
      </c>
      <c r="B5170" s="6">
        <v>0.29152033675927669</v>
      </c>
      <c r="C5170" s="6">
        <v>0.64949491866817222</v>
      </c>
      <c r="D5170" s="6">
        <f t="shared" si="480"/>
        <v>56.218403491322782</v>
      </c>
      <c r="E5170" s="6">
        <f t="shared" si="485"/>
        <v>6.1163540194364645E-2</v>
      </c>
      <c r="F5170" s="6">
        <f t="shared" si="481"/>
        <v>0.1843226343977796</v>
      </c>
      <c r="G5170" s="6">
        <f t="shared" si="482"/>
        <v>-9.9205701935970725E-2</v>
      </c>
      <c r="H5170" s="6">
        <f t="shared" si="483"/>
        <v>0.22153278232470003</v>
      </c>
      <c r="I5170" s="6">
        <f t="shared" si="484"/>
        <v>1</v>
      </c>
    </row>
    <row r="5171" spans="1:9" x14ac:dyDescent="0.25">
      <c r="A5171" s="6">
        <v>5160</v>
      </c>
      <c r="B5171" s="6">
        <v>-0.65320136855007149</v>
      </c>
      <c r="C5171" s="6">
        <v>0.3324686422315134</v>
      </c>
      <c r="D5171" s="6">
        <f t="shared" si="480"/>
        <v>65.213669906828216</v>
      </c>
      <c r="E5171" s="6">
        <f t="shared" si="485"/>
        <v>-3.0105247485237491E-2</v>
      </c>
      <c r="F5171" s="6">
        <f t="shared" si="481"/>
        <v>0.21381531116992858</v>
      </c>
      <c r="G5171" s="6">
        <f t="shared" si="482"/>
        <v>-0.20282863349047012</v>
      </c>
      <c r="H5171" s="6">
        <f t="shared" si="483"/>
        <v>0.14261813851999514</v>
      </c>
      <c r="I5171" s="6">
        <f t="shared" si="484"/>
        <v>1</v>
      </c>
    </row>
    <row r="5172" spans="1:9" x14ac:dyDescent="0.25">
      <c r="A5172" s="6">
        <v>5161</v>
      </c>
      <c r="B5172" s="6">
        <v>0.30391447580768727</v>
      </c>
      <c r="C5172" s="6">
        <v>8.5116122928556165E-2</v>
      </c>
      <c r="D5172" s="6">
        <f t="shared" si="480"/>
        <v>76.664283973884636</v>
      </c>
      <c r="E5172" s="6">
        <f t="shared" si="485"/>
        <v>6.2360927783665809E-2</v>
      </c>
      <c r="F5172" s="6">
        <f t="shared" si="481"/>
        <v>0.25135830811109716</v>
      </c>
      <c r="G5172" s="6">
        <f t="shared" si="482"/>
        <v>-0.12491345078781901</v>
      </c>
      <c r="H5172" s="6">
        <f t="shared" si="483"/>
        <v>0.24963530635515063</v>
      </c>
      <c r="I5172" s="6">
        <f t="shared" si="484"/>
        <v>1</v>
      </c>
    </row>
    <row r="5173" spans="1:9" x14ac:dyDescent="0.25">
      <c r="A5173" s="6">
        <v>5162</v>
      </c>
      <c r="B5173" s="6">
        <v>-0.85879491962259635</v>
      </c>
      <c r="C5173" s="6">
        <v>0.52143925290688797</v>
      </c>
      <c r="D5173" s="6">
        <f t="shared" si="480"/>
        <v>59.746494893673407</v>
      </c>
      <c r="E5173" s="6">
        <f t="shared" si="485"/>
        <v>-4.9967471519763468E-2</v>
      </c>
      <c r="F5173" s="6">
        <f t="shared" si="481"/>
        <v>0.19589014719237183</v>
      </c>
      <c r="G5173" s="6">
        <f t="shared" si="482"/>
        <v>-0.21529228396309014</v>
      </c>
      <c r="H5173" s="6">
        <f t="shared" si="483"/>
        <v>0.1153573409235632</v>
      </c>
      <c r="I5173" s="6">
        <f t="shared" si="484"/>
        <v>1</v>
      </c>
    </row>
    <row r="5174" spans="1:9" x14ac:dyDescent="0.25">
      <c r="A5174" s="6">
        <v>5163</v>
      </c>
      <c r="B5174" s="6">
        <v>-0.29279817681526765</v>
      </c>
      <c r="C5174" s="6">
        <v>0.33231604968413342</v>
      </c>
      <c r="D5174" s="6">
        <f t="shared" si="480"/>
        <v>65.218525776188002</v>
      </c>
      <c r="E5174" s="6">
        <f t="shared" si="485"/>
        <v>4.7130087278171133E-3</v>
      </c>
      <c r="F5174" s="6">
        <f t="shared" si="481"/>
        <v>0.21383123205307542</v>
      </c>
      <c r="G5174" s="6">
        <f t="shared" si="482"/>
        <v>-0.16801680772816757</v>
      </c>
      <c r="H5174" s="6">
        <f t="shared" si="483"/>
        <v>0.17744282518380178</v>
      </c>
      <c r="I5174" s="6">
        <f t="shared" si="484"/>
        <v>1</v>
      </c>
    </row>
    <row r="5175" spans="1:9" x14ac:dyDescent="0.25">
      <c r="A5175" s="6">
        <v>5164</v>
      </c>
      <c r="B5175" s="6">
        <v>1.0014719009632245</v>
      </c>
      <c r="C5175" s="6">
        <v>0.43229468672750021</v>
      </c>
      <c r="D5175" s="6">
        <f t="shared" si="480"/>
        <v>62.225655853294022</v>
      </c>
      <c r="E5175" s="6">
        <f t="shared" si="485"/>
        <v>0.12975137745053736</v>
      </c>
      <c r="F5175" s="6">
        <f t="shared" si="481"/>
        <v>0.20401854378129186</v>
      </c>
      <c r="G5175" s="6">
        <f t="shared" si="482"/>
        <v>-3.896862152343275E-2</v>
      </c>
      <c r="H5175" s="6">
        <f t="shared" si="483"/>
        <v>0.2984713764245075</v>
      </c>
      <c r="I5175" s="6">
        <f t="shared" si="484"/>
        <v>1</v>
      </c>
    </row>
    <row r="5176" spans="1:9" x14ac:dyDescent="0.25">
      <c r="A5176" s="6">
        <v>5165</v>
      </c>
      <c r="B5176" s="6">
        <v>0.15983346202119719</v>
      </c>
      <c r="C5176" s="6">
        <v>0.35834833826715901</v>
      </c>
      <c r="D5176" s="6">
        <f t="shared" si="480"/>
        <v>64.405343526444753</v>
      </c>
      <c r="E5176" s="6">
        <f t="shared" si="485"/>
        <v>4.8441379431979535E-2</v>
      </c>
      <c r="F5176" s="6">
        <f t="shared" si="481"/>
        <v>0.21116506074244182</v>
      </c>
      <c r="G5176" s="6">
        <f t="shared" si="482"/>
        <v>-0.12320821168322676</v>
      </c>
      <c r="H5176" s="6">
        <f t="shared" si="483"/>
        <v>0.22009097054718585</v>
      </c>
      <c r="I5176" s="6">
        <f t="shared" si="484"/>
        <v>1</v>
      </c>
    </row>
    <row r="5177" spans="1:9" x14ac:dyDescent="0.25">
      <c r="A5177" s="6">
        <v>5166</v>
      </c>
      <c r="B5177" s="6">
        <v>-1.2124291970394552</v>
      </c>
      <c r="C5177" s="6">
        <v>0.9310586870937223</v>
      </c>
      <c r="D5177" s="6">
        <f t="shared" si="480"/>
        <v>45.483099197494028</v>
      </c>
      <c r="E5177" s="6">
        <f t="shared" si="485"/>
        <v>-8.4131788482524617E-2</v>
      </c>
      <c r="F5177" s="6">
        <f t="shared" si="481"/>
        <v>0.14912491540161976</v>
      </c>
      <c r="G5177" s="6">
        <f t="shared" si="482"/>
        <v>-0.22837880772554578</v>
      </c>
      <c r="H5177" s="6">
        <f t="shared" si="483"/>
        <v>6.0115230760496546E-2</v>
      </c>
      <c r="I5177" s="6">
        <f t="shared" si="484"/>
        <v>1</v>
      </c>
    </row>
    <row r="5178" spans="1:9" x14ac:dyDescent="0.25">
      <c r="A5178" s="6">
        <v>5167</v>
      </c>
      <c r="B5178" s="6">
        <v>1.0204712452832609</v>
      </c>
      <c r="C5178" s="6">
        <v>0.5739921262245552</v>
      </c>
      <c r="D5178" s="6">
        <f t="shared" si="480"/>
        <v>58.310438364136424</v>
      </c>
      <c r="E5178" s="6">
        <f t="shared" si="485"/>
        <v>0.13158688849368549</v>
      </c>
      <c r="F5178" s="6">
        <f t="shared" si="481"/>
        <v>0.19118176512831614</v>
      </c>
      <c r="G5178" s="6">
        <f t="shared" si="482"/>
        <v>-3.1738979868830036E-2</v>
      </c>
      <c r="H5178" s="6">
        <f t="shared" si="483"/>
        <v>0.294912756856201</v>
      </c>
      <c r="I5178" s="6">
        <f t="shared" si="484"/>
        <v>1</v>
      </c>
    </row>
    <row r="5179" spans="1:9" x14ac:dyDescent="0.25">
      <c r="A5179" s="6">
        <v>5168</v>
      </c>
      <c r="B5179" s="6">
        <v>-0.18320065464649815</v>
      </c>
      <c r="C5179" s="6">
        <v>0.82131412701803641</v>
      </c>
      <c r="D5179" s="6">
        <f t="shared" si="480"/>
        <v>50.789761825643097</v>
      </c>
      <c r="E5179" s="6">
        <f t="shared" si="485"/>
        <v>1.5301135289127032E-2</v>
      </c>
      <c r="F5179" s="6">
        <f t="shared" si="481"/>
        <v>0.1665238092644036</v>
      </c>
      <c r="G5179" s="6">
        <f t="shared" si="482"/>
        <v>-0.13712867560721159</v>
      </c>
      <c r="H5179" s="6">
        <f t="shared" si="483"/>
        <v>0.16773094618546563</v>
      </c>
      <c r="I5179" s="6">
        <f t="shared" si="484"/>
        <v>1</v>
      </c>
    </row>
    <row r="5180" spans="1:9" x14ac:dyDescent="0.25">
      <c r="A5180" s="6">
        <v>5169</v>
      </c>
      <c r="B5180" s="6">
        <v>-1.5296518540708348</v>
      </c>
      <c r="C5180" s="6">
        <v>0.27304910428174689</v>
      </c>
      <c r="D5180" s="6">
        <f t="shared" si="480"/>
        <v>67.204119205196406</v>
      </c>
      <c r="E5180" s="6">
        <f t="shared" si="485"/>
        <v>-0.11477840871898437</v>
      </c>
      <c r="F5180" s="6">
        <f t="shared" si="481"/>
        <v>0.2203413744432669</v>
      </c>
      <c r="G5180" s="6">
        <f t="shared" si="482"/>
        <v>-0.29011791101513285</v>
      </c>
      <c r="H5180" s="6">
        <f t="shared" si="483"/>
        <v>6.0561093577164132E-2</v>
      </c>
      <c r="I5180" s="6">
        <f t="shared" si="484"/>
        <v>1</v>
      </c>
    </row>
    <row r="5181" spans="1:9" x14ac:dyDescent="0.25">
      <c r="A5181" s="6">
        <v>5170</v>
      </c>
      <c r="B5181" s="6">
        <v>-0.39468545764975715</v>
      </c>
      <c r="C5181" s="6">
        <v>0.67021698660237439</v>
      </c>
      <c r="D5181" s="6">
        <f t="shared" si="480"/>
        <v>55.628482536134193</v>
      </c>
      <c r="E5181" s="6">
        <f t="shared" si="485"/>
        <v>-5.1302377536321803E-3</v>
      </c>
      <c r="F5181" s="6">
        <f t="shared" si="481"/>
        <v>0.18238846733158751</v>
      </c>
      <c r="G5181" s="6">
        <f t="shared" si="482"/>
        <v>-0.16465585339055583</v>
      </c>
      <c r="H5181" s="6">
        <f t="shared" si="483"/>
        <v>0.1543953778832915</v>
      </c>
      <c r="I5181" s="6">
        <f t="shared" si="484"/>
        <v>1</v>
      </c>
    </row>
    <row r="5182" spans="1:9" x14ac:dyDescent="0.25">
      <c r="A5182" s="6">
        <v>5171</v>
      </c>
      <c r="B5182" s="6">
        <v>-0.14860802366456483</v>
      </c>
      <c r="C5182" s="6">
        <v>0.72096926786095772</v>
      </c>
      <c r="D5182" s="6">
        <f t="shared" si="480"/>
        <v>54.132890781866706</v>
      </c>
      <c r="E5182" s="6">
        <f t="shared" si="485"/>
        <v>1.864310094380104E-2</v>
      </c>
      <c r="F5182" s="6">
        <f t="shared" si="481"/>
        <v>0.17748488780939903</v>
      </c>
      <c r="G5182" s="6">
        <f t="shared" si="482"/>
        <v>-0.13872345226134683</v>
      </c>
      <c r="H5182" s="6">
        <f t="shared" si="483"/>
        <v>0.1760096541489489</v>
      </c>
      <c r="I5182" s="6">
        <f t="shared" si="484"/>
        <v>1</v>
      </c>
    </row>
    <row r="5183" spans="1:9" x14ac:dyDescent="0.25">
      <c r="A5183" s="6">
        <v>5172</v>
      </c>
      <c r="B5183" s="6">
        <v>-0.60664888223982416</v>
      </c>
      <c r="C5183" s="6">
        <v>0.84340952787865842</v>
      </c>
      <c r="D5183" s="6">
        <f t="shared" si="480"/>
        <v>49.932675795163782</v>
      </c>
      <c r="E5183" s="6">
        <f t="shared" si="485"/>
        <v>-2.5607850034613348E-2</v>
      </c>
      <c r="F5183" s="6">
        <f t="shared" si="481"/>
        <v>0.16371369113168452</v>
      </c>
      <c r="G5183" s="6">
        <f t="shared" si="482"/>
        <v>-0.17674604896842463</v>
      </c>
      <c r="H5183" s="6">
        <f t="shared" si="483"/>
        <v>0.12553034889919792</v>
      </c>
      <c r="I5183" s="6">
        <f t="shared" si="484"/>
        <v>1</v>
      </c>
    </row>
    <row r="5184" spans="1:9" x14ac:dyDescent="0.25">
      <c r="A5184" s="6">
        <v>5173</v>
      </c>
      <c r="B5184" s="6">
        <v>-1.3432099876808934</v>
      </c>
      <c r="C5184" s="6">
        <v>0.14761803033539841</v>
      </c>
      <c r="D5184" s="6">
        <f t="shared" si="480"/>
        <v>72.56312281761717</v>
      </c>
      <c r="E5184" s="6">
        <f t="shared" si="485"/>
        <v>-9.6766413204855323E-2</v>
      </c>
      <c r="F5184" s="6">
        <f t="shared" si="481"/>
        <v>0.23791187809054809</v>
      </c>
      <c r="G5184" s="6">
        <f t="shared" si="482"/>
        <v>-0.27896281888157926</v>
      </c>
      <c r="H5184" s="6">
        <f t="shared" si="483"/>
        <v>8.542999247186861E-2</v>
      </c>
      <c r="I5184" s="6">
        <f t="shared" si="484"/>
        <v>1</v>
      </c>
    </row>
    <row r="5185" spans="1:9" x14ac:dyDescent="0.25">
      <c r="A5185" s="6">
        <v>5174</v>
      </c>
      <c r="B5185" s="6">
        <v>-0.69760062615387142</v>
      </c>
      <c r="C5185" s="6">
        <v>0.23349711600085452</v>
      </c>
      <c r="D5185" s="6">
        <f t="shared" si="480"/>
        <v>68.673733130810561</v>
      </c>
      <c r="E5185" s="6">
        <f t="shared" si="485"/>
        <v>-3.4394623279822692E-2</v>
      </c>
      <c r="F5185" s="6">
        <f t="shared" si="481"/>
        <v>0.22515978075675594</v>
      </c>
      <c r="G5185" s="6">
        <f t="shared" si="482"/>
        <v>-0.21164091220225378</v>
      </c>
      <c r="H5185" s="6">
        <f t="shared" si="483"/>
        <v>0.14285166564260837</v>
      </c>
      <c r="I5185" s="6">
        <f t="shared" si="484"/>
        <v>1</v>
      </c>
    </row>
    <row r="5186" spans="1:9" x14ac:dyDescent="0.25">
      <c r="A5186" s="6">
        <v>5175</v>
      </c>
      <c r="B5186" s="6">
        <v>1.0378812476119492</v>
      </c>
      <c r="C5186" s="6">
        <v>0.44056520279549549</v>
      </c>
      <c r="D5186" s="6">
        <f t="shared" si="480"/>
        <v>61.990706251734558</v>
      </c>
      <c r="E5186" s="6">
        <f t="shared" si="485"/>
        <v>0.13326885451299922</v>
      </c>
      <c r="F5186" s="6">
        <f t="shared" si="481"/>
        <v>0.20324821721880182</v>
      </c>
      <c r="G5186" s="6">
        <f t="shared" si="482"/>
        <v>-3.5132319489894981E-2</v>
      </c>
      <c r="H5186" s="6">
        <f t="shared" si="483"/>
        <v>0.30167002851589342</v>
      </c>
      <c r="I5186" s="6">
        <f t="shared" si="484"/>
        <v>1</v>
      </c>
    </row>
    <row r="5187" spans="1:9" x14ac:dyDescent="0.25">
      <c r="A5187" s="6">
        <v>5176</v>
      </c>
      <c r="B5187" s="6">
        <v>0.4509047357714735</v>
      </c>
      <c r="C5187" s="6">
        <v>0.54405346842860192</v>
      </c>
      <c r="D5187" s="6">
        <f t="shared" si="480"/>
        <v>59.128411190389187</v>
      </c>
      <c r="E5187" s="6">
        <f t="shared" si="485"/>
        <v>7.6561536018036169E-2</v>
      </c>
      <c r="F5187" s="6">
        <f t="shared" si="481"/>
        <v>0.19386364324717767</v>
      </c>
      <c r="G5187" s="6">
        <f t="shared" si="482"/>
        <v>-8.7905902064659008E-2</v>
      </c>
      <c r="H5187" s="6">
        <f t="shared" si="483"/>
        <v>0.24102897410073135</v>
      </c>
      <c r="I5187" s="6">
        <f t="shared" si="484"/>
        <v>1</v>
      </c>
    </row>
    <row r="5188" spans="1:9" x14ac:dyDescent="0.25">
      <c r="A5188" s="6">
        <v>5177</v>
      </c>
      <c r="B5188" s="6">
        <v>-0.76486912803375162</v>
      </c>
      <c r="C5188" s="6">
        <v>0.20368053224280527</v>
      </c>
      <c r="D5188" s="6">
        <f t="shared" si="480"/>
        <v>69.890702963809602</v>
      </c>
      <c r="E5188" s="6">
        <f t="shared" si="485"/>
        <v>-4.0893377972443329E-2</v>
      </c>
      <c r="F5188" s="6">
        <f t="shared" si="481"/>
        <v>0.22914984578298231</v>
      </c>
      <c r="G5188" s="6">
        <f t="shared" si="482"/>
        <v>-0.21970326428164899</v>
      </c>
      <c r="H5188" s="6">
        <f t="shared" si="483"/>
        <v>0.13791650833676233</v>
      </c>
      <c r="I5188" s="6">
        <f t="shared" si="484"/>
        <v>1</v>
      </c>
    </row>
    <row r="5189" spans="1:9" x14ac:dyDescent="0.25">
      <c r="A5189" s="6">
        <v>5178</v>
      </c>
      <c r="B5189" s="6">
        <v>-1.059759142663097</v>
      </c>
      <c r="C5189" s="6">
        <v>0.38245796075319682</v>
      </c>
      <c r="D5189" s="6">
        <f t="shared" si="480"/>
        <v>63.676291069701954</v>
      </c>
      <c r="E5189" s="6">
        <f t="shared" si="485"/>
        <v>-6.9382459976997726E-2</v>
      </c>
      <c r="F5189" s="6">
        <f t="shared" si="481"/>
        <v>0.20877472481869494</v>
      </c>
      <c r="G5189" s="6">
        <f t="shared" si="482"/>
        <v>-0.24005777077053742</v>
      </c>
      <c r="H5189" s="6">
        <f t="shared" si="483"/>
        <v>0.10129285081654198</v>
      </c>
      <c r="I5189" s="6">
        <f t="shared" si="484"/>
        <v>1</v>
      </c>
    </row>
    <row r="5190" spans="1:9" x14ac:dyDescent="0.25">
      <c r="A5190" s="6">
        <v>5179</v>
      </c>
      <c r="B5190" s="6">
        <v>-0.51731262828980107</v>
      </c>
      <c r="C5190" s="6">
        <v>0.66930143131809439</v>
      </c>
      <c r="D5190" s="6">
        <f t="shared" si="480"/>
        <v>55.654756203541602</v>
      </c>
      <c r="E5190" s="6">
        <f t="shared" si="485"/>
        <v>-1.6977147947393093E-2</v>
      </c>
      <c r="F5190" s="6">
        <f t="shared" si="481"/>
        <v>0.1824746105034151</v>
      </c>
      <c r="G5190" s="6">
        <f t="shared" si="482"/>
        <v>-0.17654043159175836</v>
      </c>
      <c r="H5190" s="6">
        <f t="shared" si="483"/>
        <v>0.14258613569697215</v>
      </c>
      <c r="I5190" s="6">
        <f t="shared" si="484"/>
        <v>1</v>
      </c>
    </row>
    <row r="5191" spans="1:9" x14ac:dyDescent="0.25">
      <c r="A5191" s="6">
        <v>5180</v>
      </c>
      <c r="B5191" s="6">
        <v>0.4509047357714735</v>
      </c>
      <c r="C5191" s="6">
        <v>0.95013275551622056</v>
      </c>
      <c r="D5191" s="6">
        <f t="shared" si="480"/>
        <v>44.026445218581799</v>
      </c>
      <c r="E5191" s="6">
        <f t="shared" si="485"/>
        <v>7.6561536018036169E-2</v>
      </c>
      <c r="F5191" s="6">
        <f t="shared" si="481"/>
        <v>0.14434900071666162</v>
      </c>
      <c r="G5191" s="6">
        <f t="shared" si="482"/>
        <v>-6.5356840135343153E-2</v>
      </c>
      <c r="H5191" s="6">
        <f t="shared" si="483"/>
        <v>0.21847991217141549</v>
      </c>
      <c r="I5191" s="6">
        <f t="shared" si="484"/>
        <v>1</v>
      </c>
    </row>
    <row r="5192" spans="1:9" x14ac:dyDescent="0.25">
      <c r="A5192" s="6">
        <v>5181</v>
      </c>
      <c r="B5192" s="6">
        <v>0.41978637455031276</v>
      </c>
      <c r="C5192" s="6">
        <v>0.3512070070497757</v>
      </c>
      <c r="D5192" s="6">
        <f t="shared" si="480"/>
        <v>64.625514542258031</v>
      </c>
      <c r="E5192" s="6">
        <f t="shared" si="485"/>
        <v>7.3555216710170485E-2</v>
      </c>
      <c r="F5192" s="6">
        <f t="shared" si="481"/>
        <v>0.21188693292543617</v>
      </c>
      <c r="G5192" s="6">
        <f t="shared" si="482"/>
        <v>-9.838751795065459E-2</v>
      </c>
      <c r="H5192" s="6">
        <f t="shared" si="483"/>
        <v>0.24549795137099556</v>
      </c>
      <c r="I5192" s="6">
        <f t="shared" si="484"/>
        <v>1</v>
      </c>
    </row>
    <row r="5193" spans="1:9" x14ac:dyDescent="0.25">
      <c r="A5193" s="6">
        <v>5182</v>
      </c>
      <c r="B5193" s="6">
        <v>1.9174785848008469</v>
      </c>
      <c r="C5193" s="6">
        <v>0.91488387707144381</v>
      </c>
      <c r="D5193" s="6">
        <f t="shared" si="480"/>
        <v>46.50896320168772</v>
      </c>
      <c r="E5193" s="6">
        <f t="shared" si="485"/>
        <v>0.21824603050066149</v>
      </c>
      <c r="F5193" s="6">
        <f t="shared" si="481"/>
        <v>0.15248840393995974</v>
      </c>
      <c r="G5193" s="6">
        <f t="shared" si="482"/>
        <v>7.2381347744586433E-2</v>
      </c>
      <c r="H5193" s="6">
        <f t="shared" si="483"/>
        <v>0.36411071325673655</v>
      </c>
      <c r="I5193" s="6">
        <f t="shared" si="484"/>
        <v>1</v>
      </c>
    </row>
    <row r="5194" spans="1:9" x14ac:dyDescent="0.25">
      <c r="A5194" s="6">
        <v>5183</v>
      </c>
      <c r="B5194" s="6">
        <v>1.7438833310734481</v>
      </c>
      <c r="C5194" s="6">
        <v>0.93038727988525038</v>
      </c>
      <c r="D5194" s="6">
        <f t="shared" si="480"/>
        <v>45.528825887038593</v>
      </c>
      <c r="E5194" s="6">
        <f t="shared" si="485"/>
        <v>0.20147513567990094</v>
      </c>
      <c r="F5194" s="6">
        <f t="shared" si="481"/>
        <v>0.14927483897389704</v>
      </c>
      <c r="G5194" s="6">
        <f t="shared" si="482"/>
        <v>5.715562487628012E-2</v>
      </c>
      <c r="H5194" s="6">
        <f t="shared" si="483"/>
        <v>0.34579464648352176</v>
      </c>
      <c r="I5194" s="6">
        <f t="shared" si="484"/>
        <v>1</v>
      </c>
    </row>
    <row r="5195" spans="1:9" x14ac:dyDescent="0.25">
      <c r="A5195" s="6">
        <v>5184</v>
      </c>
      <c r="B5195" s="6">
        <v>4.7408548198291101E-2</v>
      </c>
      <c r="C5195" s="6">
        <v>0.24246955778679768</v>
      </c>
      <c r="D5195" s="6">
        <f t="shared" si="480"/>
        <v>68.327513560664855</v>
      </c>
      <c r="E5195" s="6">
        <f t="shared" si="485"/>
        <v>3.7580100886208778E-2</v>
      </c>
      <c r="F5195" s="6">
        <f t="shared" si="481"/>
        <v>0.22402463462513067</v>
      </c>
      <c r="G5195" s="6">
        <f t="shared" si="482"/>
        <v>-0.13921882867992352</v>
      </c>
      <c r="H5195" s="6">
        <f t="shared" si="483"/>
        <v>0.21437903045234108</v>
      </c>
      <c r="I5195" s="6">
        <f t="shared" si="484"/>
        <v>1</v>
      </c>
    </row>
    <row r="5196" spans="1:9" x14ac:dyDescent="0.25">
      <c r="A5196" s="6">
        <v>5185</v>
      </c>
      <c r="B5196" s="6">
        <v>1.9088929548161104</v>
      </c>
      <c r="C5196" s="6">
        <v>0.29624317148350476</v>
      </c>
      <c r="D5196" s="6">
        <f t="shared" si="480"/>
        <v>66.401119166699232</v>
      </c>
      <c r="E5196" s="6">
        <f t="shared" si="485"/>
        <v>0.2174165798425802</v>
      </c>
      <c r="F5196" s="6">
        <f t="shared" si="481"/>
        <v>0.21770858743180077</v>
      </c>
      <c r="G5196" s="6">
        <f t="shared" si="482"/>
        <v>4.3127762732167479E-2</v>
      </c>
      <c r="H5196" s="6">
        <f t="shared" si="483"/>
        <v>0.39170539695299289</v>
      </c>
      <c r="I5196" s="6">
        <f t="shared" si="484"/>
        <v>1</v>
      </c>
    </row>
    <row r="5197" spans="1:9" x14ac:dyDescent="0.25">
      <c r="A5197" s="6">
        <v>5186</v>
      </c>
      <c r="B5197" s="6">
        <v>0.35830566957884002</v>
      </c>
      <c r="C5197" s="6">
        <v>0.46702475051118503</v>
      </c>
      <c r="D5197" s="6">
        <f t="shared" ref="D5197:D5260" si="486">CHIINV(C5197,$B$5)</f>
        <v>61.247388271996144</v>
      </c>
      <c r="E5197" s="6">
        <f t="shared" si="485"/>
        <v>6.761561632108426E-2</v>
      </c>
      <c r="F5197" s="6">
        <f t="shared" ref="F5197:F5260" si="487">$B$2/($B$5)*D5197</f>
        <v>0.20081110908851194</v>
      </c>
      <c r="G5197" s="6">
        <f t="shared" ref="G5197:G5260" si="488">E5197-$B$8*SQRT(F5197/$B$6*(1/$B$3+1/$B$4))</f>
        <v>-9.9772880672526404E-2</v>
      </c>
      <c r="H5197" s="6">
        <f t="shared" ref="H5197:H5260" si="489">E5197+$B$8*SQRT(F5197/$B$6*(1/$B$3+1/$B$4))</f>
        <v>0.23500411331469492</v>
      </c>
      <c r="I5197" s="6">
        <f t="shared" ref="I5197:I5260" si="490">IF(-G5197&lt;$B$9,1,0)*IF(H5197&lt;$B$9,1,0)</f>
        <v>1</v>
      </c>
    </row>
    <row r="5198" spans="1:9" x14ac:dyDescent="0.25">
      <c r="A5198" s="6">
        <v>5187</v>
      </c>
      <c r="B5198" s="6">
        <v>0.80897279985947534</v>
      </c>
      <c r="C5198" s="6">
        <v>0.55162205877864923</v>
      </c>
      <c r="D5198" s="6">
        <f t="shared" si="486"/>
        <v>58.921739775636183</v>
      </c>
      <c r="E5198" s="6">
        <f t="shared" ref="E5198:E5261" si="491">$B$1+B5198*SQRT($B$2/$B$6*(1/$B$3+1/$B$4))</f>
        <v>0.11115419746788908</v>
      </c>
      <c r="F5198" s="6">
        <f t="shared" si="487"/>
        <v>0.19318603205126617</v>
      </c>
      <c r="G5198" s="6">
        <f t="shared" si="488"/>
        <v>-5.3025557660296305E-2</v>
      </c>
      <c r="H5198" s="6">
        <f t="shared" si="489"/>
        <v>0.27533395259607446</v>
      </c>
      <c r="I5198" s="6">
        <f t="shared" si="490"/>
        <v>1</v>
      </c>
    </row>
    <row r="5199" spans="1:9" x14ac:dyDescent="0.25">
      <c r="A5199" s="6">
        <v>5188</v>
      </c>
      <c r="B5199" s="6">
        <v>0.42765122998389415</v>
      </c>
      <c r="C5199" s="6">
        <v>0.22717978453932311</v>
      </c>
      <c r="D5199" s="6">
        <f t="shared" si="486"/>
        <v>68.922650458759051</v>
      </c>
      <c r="E5199" s="6">
        <f t="shared" si="491"/>
        <v>7.4315033931119434E-2</v>
      </c>
      <c r="F5199" s="6">
        <f t="shared" si="487"/>
        <v>0.2259759031434723</v>
      </c>
      <c r="G5199" s="6">
        <f t="shared" si="488"/>
        <v>-0.10325219112995057</v>
      </c>
      <c r="H5199" s="6">
        <f t="shared" si="489"/>
        <v>0.25188225899218941</v>
      </c>
      <c r="I5199" s="6">
        <f t="shared" si="490"/>
        <v>1</v>
      </c>
    </row>
    <row r="5200" spans="1:9" x14ac:dyDescent="0.25">
      <c r="A5200" s="6">
        <v>5189</v>
      </c>
      <c r="B5200" s="6">
        <v>-0.9070299711311236</v>
      </c>
      <c r="C5200" s="6">
        <v>0.75185399945066678</v>
      </c>
      <c r="D5200" s="6">
        <f t="shared" si="486"/>
        <v>53.173147078161605</v>
      </c>
      <c r="E5200" s="6">
        <f t="shared" si="491"/>
        <v>-5.4627420211642949E-2</v>
      </c>
      <c r="F5200" s="6">
        <f t="shared" si="487"/>
        <v>0.17433818714151347</v>
      </c>
      <c r="G5200" s="6">
        <f t="shared" si="488"/>
        <v>-0.21059272750137392</v>
      </c>
      <c r="H5200" s="6">
        <f t="shared" si="489"/>
        <v>0.10133788707808804</v>
      </c>
      <c r="I5200" s="6">
        <f t="shared" si="490"/>
        <v>1</v>
      </c>
    </row>
    <row r="5201" spans="1:9" x14ac:dyDescent="0.25">
      <c r="A5201" s="6">
        <v>5190</v>
      </c>
      <c r="B5201" s="6">
        <v>-0.4090327365702251</v>
      </c>
      <c r="C5201" s="6">
        <v>5.6764427625354778E-3</v>
      </c>
      <c r="D5201" s="6">
        <f t="shared" si="486"/>
        <v>92.542833979886041</v>
      </c>
      <c r="E5201" s="6">
        <f t="shared" si="491"/>
        <v>-6.5163165810932649E-3</v>
      </c>
      <c r="F5201" s="6">
        <f t="shared" si="487"/>
        <v>0.30341912780290503</v>
      </c>
      <c r="G5201" s="6">
        <f t="shared" si="488"/>
        <v>-0.21227265380178945</v>
      </c>
      <c r="H5201" s="6">
        <f t="shared" si="489"/>
        <v>0.19924002063960294</v>
      </c>
      <c r="I5201" s="6">
        <f t="shared" si="490"/>
        <v>1</v>
      </c>
    </row>
    <row r="5202" spans="1:9" x14ac:dyDescent="0.25">
      <c r="A5202" s="6">
        <v>5191</v>
      </c>
      <c r="B5202" s="6">
        <v>0.99454837254597805</v>
      </c>
      <c r="C5202" s="6">
        <v>0.81499679555650506</v>
      </c>
      <c r="D5202" s="6">
        <f t="shared" si="486"/>
        <v>51.023982998352132</v>
      </c>
      <c r="E5202" s="6">
        <f t="shared" si="491"/>
        <v>0.12908250105915559</v>
      </c>
      <c r="F5202" s="6">
        <f t="shared" si="487"/>
        <v>0.16729174753558076</v>
      </c>
      <c r="G5202" s="6">
        <f t="shared" si="488"/>
        <v>-2.3698376877133581E-2</v>
      </c>
      <c r="H5202" s="6">
        <f t="shared" si="489"/>
        <v>0.28186337899544478</v>
      </c>
      <c r="I5202" s="6">
        <f t="shared" si="490"/>
        <v>1</v>
      </c>
    </row>
    <row r="5203" spans="1:9" x14ac:dyDescent="0.25">
      <c r="A5203" s="6">
        <v>5192</v>
      </c>
      <c r="B5203" s="6">
        <v>0.27122496248921379</v>
      </c>
      <c r="C5203" s="6">
        <v>1.1993774224066897E-2</v>
      </c>
      <c r="D5203" s="6">
        <f t="shared" si="486"/>
        <v>88.612905307564915</v>
      </c>
      <c r="E5203" s="6">
        <f t="shared" si="491"/>
        <v>5.9202820762681976E-2</v>
      </c>
      <c r="F5203" s="6">
        <f t="shared" si="487"/>
        <v>0.29053411576250793</v>
      </c>
      <c r="G5203" s="6">
        <f t="shared" si="488"/>
        <v>-0.14213729344262094</v>
      </c>
      <c r="H5203" s="6">
        <f t="shared" si="489"/>
        <v>0.26054293496798492</v>
      </c>
      <c r="I5203" s="6">
        <f t="shared" si="490"/>
        <v>1</v>
      </c>
    </row>
    <row r="5204" spans="1:9" x14ac:dyDescent="0.25">
      <c r="A5204" s="6">
        <v>5193</v>
      </c>
      <c r="B5204" s="6">
        <v>-0.14056922736926936</v>
      </c>
      <c r="C5204" s="6">
        <v>3.3967101046784874E-2</v>
      </c>
      <c r="D5204" s="6">
        <f t="shared" si="486"/>
        <v>82.647118308444263</v>
      </c>
      <c r="E5204" s="6">
        <f t="shared" si="491"/>
        <v>1.9419722448474362E-2</v>
      </c>
      <c r="F5204" s="6">
        <f t="shared" si="487"/>
        <v>0.27097415838834182</v>
      </c>
      <c r="G5204" s="6">
        <f t="shared" si="488"/>
        <v>-0.17502478521439704</v>
      </c>
      <c r="H5204" s="6">
        <f t="shared" si="489"/>
        <v>0.21386423011134578</v>
      </c>
      <c r="I5204" s="6">
        <f t="shared" si="490"/>
        <v>1</v>
      </c>
    </row>
    <row r="5205" spans="1:9" x14ac:dyDescent="0.25">
      <c r="A5205" s="6">
        <v>5194</v>
      </c>
      <c r="B5205" s="6">
        <v>-0.71586555350222625</v>
      </c>
      <c r="C5205" s="6">
        <v>0.16547135837885676</v>
      </c>
      <c r="D5205" s="6">
        <f t="shared" si="486"/>
        <v>71.643233277328861</v>
      </c>
      <c r="E5205" s="6">
        <f t="shared" si="491"/>
        <v>-3.6159182902801276E-2</v>
      </c>
      <c r="F5205" s="6">
        <f t="shared" si="487"/>
        <v>0.2348958468109143</v>
      </c>
      <c r="G5205" s="6">
        <f t="shared" si="488"/>
        <v>-0.21719704463081813</v>
      </c>
      <c r="H5205" s="6">
        <f t="shared" si="489"/>
        <v>0.14487867882521555</v>
      </c>
      <c r="I5205" s="6">
        <f t="shared" si="490"/>
        <v>1</v>
      </c>
    </row>
    <row r="5206" spans="1:9" x14ac:dyDescent="0.25">
      <c r="A5206" s="6">
        <v>5195</v>
      </c>
      <c r="B5206" s="6">
        <v>-0.55440409596485551</v>
      </c>
      <c r="C5206" s="6">
        <v>0.56898709067049169</v>
      </c>
      <c r="D5206" s="6">
        <f t="shared" si="486"/>
        <v>58.447331842029826</v>
      </c>
      <c r="E5206" s="6">
        <f t="shared" si="491"/>
        <v>-2.0560524161715235E-2</v>
      </c>
      <c r="F5206" s="6">
        <f t="shared" si="487"/>
        <v>0.19163059620337647</v>
      </c>
      <c r="G5206" s="6">
        <f t="shared" si="488"/>
        <v>-0.18407799749008369</v>
      </c>
      <c r="H5206" s="6">
        <f t="shared" si="489"/>
        <v>0.14295694916665319</v>
      </c>
      <c r="I5206" s="6">
        <f t="shared" si="490"/>
        <v>1</v>
      </c>
    </row>
    <row r="5207" spans="1:9" x14ac:dyDescent="0.25">
      <c r="A5207" s="6">
        <v>5196</v>
      </c>
      <c r="B5207" s="6">
        <v>-0.51862571126548573</v>
      </c>
      <c r="C5207" s="6">
        <v>0.29404583880123297</v>
      </c>
      <c r="D5207" s="6">
        <f t="shared" si="486"/>
        <v>66.475618113486192</v>
      </c>
      <c r="E5207" s="6">
        <f t="shared" si="491"/>
        <v>-1.7104003814724114E-2</v>
      </c>
      <c r="F5207" s="6">
        <f t="shared" si="487"/>
        <v>0.21795284627372521</v>
      </c>
      <c r="G5207" s="6">
        <f t="shared" si="488"/>
        <v>-0.19149056546289828</v>
      </c>
      <c r="H5207" s="6">
        <f t="shared" si="489"/>
        <v>0.15728255783345002</v>
      </c>
      <c r="I5207" s="6">
        <f t="shared" si="490"/>
        <v>1</v>
      </c>
    </row>
    <row r="5208" spans="1:9" x14ac:dyDescent="0.25">
      <c r="A5208" s="6">
        <v>5197</v>
      </c>
      <c r="B5208" s="6">
        <v>1.0867006494663656</v>
      </c>
      <c r="C5208" s="6">
        <v>0.82335886715292828</v>
      </c>
      <c r="D5208" s="6">
        <f t="shared" si="486"/>
        <v>50.712998484911658</v>
      </c>
      <c r="E5208" s="6">
        <f t="shared" si="491"/>
        <v>0.13798525681163901</v>
      </c>
      <c r="F5208" s="6">
        <f t="shared" si="487"/>
        <v>0.16627212618003823</v>
      </c>
      <c r="G5208" s="6">
        <f t="shared" si="488"/>
        <v>-1.4329319777150545E-2</v>
      </c>
      <c r="H5208" s="6">
        <f t="shared" si="489"/>
        <v>0.29029983340042853</v>
      </c>
      <c r="I5208" s="6">
        <f t="shared" si="490"/>
        <v>1</v>
      </c>
    </row>
    <row r="5209" spans="1:9" x14ac:dyDescent="0.25">
      <c r="A5209" s="6">
        <v>5198</v>
      </c>
      <c r="B5209" s="6">
        <v>0.18405671653454192</v>
      </c>
      <c r="C5209" s="6">
        <v>8.8412121951963865E-2</v>
      </c>
      <c r="D5209" s="6">
        <f t="shared" si="486"/>
        <v>76.396403338373588</v>
      </c>
      <c r="E5209" s="6">
        <f t="shared" si="491"/>
        <v>5.0781568146457609E-2</v>
      </c>
      <c r="F5209" s="6">
        <f t="shared" si="487"/>
        <v>0.25048001094548716</v>
      </c>
      <c r="G5209" s="6">
        <f t="shared" si="488"/>
        <v>-0.13616533668325509</v>
      </c>
      <c r="H5209" s="6">
        <f t="shared" si="489"/>
        <v>0.23772847297617028</v>
      </c>
      <c r="I5209" s="6">
        <f t="shared" si="490"/>
        <v>1</v>
      </c>
    </row>
    <row r="5210" spans="1:9" x14ac:dyDescent="0.25">
      <c r="A5210" s="6">
        <v>5199</v>
      </c>
      <c r="B5210" s="6">
        <v>-0.73507408160367049</v>
      </c>
      <c r="C5210" s="6">
        <v>0.33530686361278117</v>
      </c>
      <c r="D5210" s="6">
        <f t="shared" si="486"/>
        <v>65.123554055787025</v>
      </c>
      <c r="E5210" s="6">
        <f t="shared" si="491"/>
        <v>-3.8014903019186586E-2</v>
      </c>
      <c r="F5210" s="6">
        <f t="shared" si="487"/>
        <v>0.21351984936323615</v>
      </c>
      <c r="G5210" s="6">
        <f t="shared" si="488"/>
        <v>-0.21061890841105116</v>
      </c>
      <c r="H5210" s="6">
        <f t="shared" si="489"/>
        <v>0.13458910237267799</v>
      </c>
      <c r="I5210" s="6">
        <f t="shared" si="490"/>
        <v>1</v>
      </c>
    </row>
    <row r="5211" spans="1:9" x14ac:dyDescent="0.25">
      <c r="A5211" s="6">
        <v>5200</v>
      </c>
      <c r="B5211" s="6">
        <v>-2.3678694560658187E-2</v>
      </c>
      <c r="C5211" s="6">
        <v>0.16501358073671682</v>
      </c>
      <c r="D5211" s="6">
        <f t="shared" si="486"/>
        <v>71.665893096313866</v>
      </c>
      <c r="E5211" s="6">
        <f t="shared" si="491"/>
        <v>3.0712420775090371E-2</v>
      </c>
      <c r="F5211" s="6">
        <f t="shared" si="487"/>
        <v>0.23497014129938973</v>
      </c>
      <c r="G5211" s="6">
        <f t="shared" si="488"/>
        <v>-0.15035406864506867</v>
      </c>
      <c r="H5211" s="6">
        <f t="shared" si="489"/>
        <v>0.21177891019524941</v>
      </c>
      <c r="I5211" s="6">
        <f t="shared" si="490"/>
        <v>1</v>
      </c>
    </row>
    <row r="5212" spans="1:9" x14ac:dyDescent="0.25">
      <c r="A5212" s="6">
        <v>5201</v>
      </c>
      <c r="B5212" s="6">
        <v>0.44701209844788536</v>
      </c>
      <c r="C5212" s="6">
        <v>0.37443159276100957</v>
      </c>
      <c r="D5212" s="6">
        <f t="shared" si="486"/>
        <v>63.916703408638071</v>
      </c>
      <c r="E5212" s="6">
        <f t="shared" si="491"/>
        <v>7.6185471524753537E-2</v>
      </c>
      <c r="F5212" s="6">
        <f t="shared" si="487"/>
        <v>0.20956296199553465</v>
      </c>
      <c r="G5212" s="6">
        <f t="shared" si="488"/>
        <v>-9.4811731397013918E-2</v>
      </c>
      <c r="H5212" s="6">
        <f t="shared" si="489"/>
        <v>0.24718267444652098</v>
      </c>
      <c r="I5212" s="6">
        <f t="shared" si="490"/>
        <v>1</v>
      </c>
    </row>
    <row r="5213" spans="1:9" x14ac:dyDescent="0.25">
      <c r="A5213" s="6">
        <v>5202</v>
      </c>
      <c r="B5213" s="6">
        <v>0.70975033850118052</v>
      </c>
      <c r="C5213" s="6">
        <v>0.92162846766563922</v>
      </c>
      <c r="D5213" s="6">
        <f t="shared" si="486"/>
        <v>46.099057146960298</v>
      </c>
      <c r="E5213" s="6">
        <f t="shared" si="491"/>
        <v>0.10156839700637393</v>
      </c>
      <c r="F5213" s="6">
        <f t="shared" si="487"/>
        <v>0.15114444966216492</v>
      </c>
      <c r="G5213" s="6">
        <f t="shared" si="488"/>
        <v>-4.3652075068107643E-2</v>
      </c>
      <c r="H5213" s="6">
        <f t="shared" si="489"/>
        <v>0.24678886908085551</v>
      </c>
      <c r="I5213" s="6">
        <f t="shared" si="490"/>
        <v>1</v>
      </c>
    </row>
    <row r="5214" spans="1:9" x14ac:dyDescent="0.25">
      <c r="A5214" s="6">
        <v>5203</v>
      </c>
      <c r="B5214" s="6">
        <v>0.11696442925313022</v>
      </c>
      <c r="C5214" s="6">
        <v>0.44068727683339948</v>
      </c>
      <c r="D5214" s="6">
        <f t="shared" si="486"/>
        <v>61.987248557100521</v>
      </c>
      <c r="E5214" s="6">
        <f t="shared" si="491"/>
        <v>4.4299837401400873E-2</v>
      </c>
      <c r="F5214" s="6">
        <f t="shared" si="487"/>
        <v>0.20323688051508368</v>
      </c>
      <c r="G5214" s="6">
        <f t="shared" si="488"/>
        <v>-0.12409664002687193</v>
      </c>
      <c r="H5214" s="6">
        <f t="shared" si="489"/>
        <v>0.21269631482967366</v>
      </c>
      <c r="I5214" s="6">
        <f t="shared" si="490"/>
        <v>1</v>
      </c>
    </row>
    <row r="5215" spans="1:9" x14ac:dyDescent="0.25">
      <c r="A5215" s="6">
        <v>5204</v>
      </c>
      <c r="B5215" s="6">
        <v>0.44929606701771263</v>
      </c>
      <c r="C5215" s="6">
        <v>0.84047975096896266</v>
      </c>
      <c r="D5215" s="6">
        <f t="shared" si="486"/>
        <v>50.050064075160499</v>
      </c>
      <c r="E5215" s="6">
        <f t="shared" si="491"/>
        <v>7.6406123851565685E-2</v>
      </c>
      <c r="F5215" s="6">
        <f t="shared" si="487"/>
        <v>0.16409857073823114</v>
      </c>
      <c r="G5215" s="6">
        <f t="shared" si="488"/>
        <v>-7.4909628534998121E-2</v>
      </c>
      <c r="H5215" s="6">
        <f t="shared" si="489"/>
        <v>0.22772187623812951</v>
      </c>
      <c r="I5215" s="6">
        <f t="shared" si="490"/>
        <v>1</v>
      </c>
    </row>
    <row r="5216" spans="1:9" x14ac:dyDescent="0.25">
      <c r="A5216" s="6">
        <v>5205</v>
      </c>
      <c r="B5216" s="6">
        <v>-0.16595777196926065</v>
      </c>
      <c r="C5216" s="6">
        <v>0.9532456434827723</v>
      </c>
      <c r="D5216" s="6">
        <f t="shared" si="486"/>
        <v>43.751832311759074</v>
      </c>
      <c r="E5216" s="6">
        <f t="shared" si="491"/>
        <v>1.696695601623498E-2</v>
      </c>
      <c r="F5216" s="6">
        <f t="shared" si="487"/>
        <v>0.14344863053035761</v>
      </c>
      <c r="G5216" s="6">
        <f t="shared" si="488"/>
        <v>-0.12450812315550767</v>
      </c>
      <c r="H5216" s="6">
        <f t="shared" si="489"/>
        <v>0.15844203518797764</v>
      </c>
      <c r="I5216" s="6">
        <f t="shared" si="490"/>
        <v>1</v>
      </c>
    </row>
    <row r="5217" spans="1:9" x14ac:dyDescent="0.25">
      <c r="A5217" s="6">
        <v>5206</v>
      </c>
      <c r="B5217" s="6">
        <v>-0.1142689143307507</v>
      </c>
      <c r="C5217" s="6">
        <v>0.62941373943296608</v>
      </c>
      <c r="D5217" s="6">
        <f t="shared" si="486"/>
        <v>56.781953592167227</v>
      </c>
      <c r="E5217" s="6">
        <f t="shared" si="491"/>
        <v>2.1960574080366977E-2</v>
      </c>
      <c r="F5217" s="6">
        <f t="shared" si="487"/>
        <v>0.18617033964644991</v>
      </c>
      <c r="G5217" s="6">
        <f t="shared" si="488"/>
        <v>-0.13921045835204962</v>
      </c>
      <c r="H5217" s="6">
        <f t="shared" si="489"/>
        <v>0.18313160651278357</v>
      </c>
      <c r="I5217" s="6">
        <f t="shared" si="490"/>
        <v>1</v>
      </c>
    </row>
    <row r="5218" spans="1:9" x14ac:dyDescent="0.25">
      <c r="A5218" s="6">
        <v>5207</v>
      </c>
      <c r="B5218" s="6">
        <v>0.86868112703086808</v>
      </c>
      <c r="C5218" s="6">
        <v>0.2055726798303171</v>
      </c>
      <c r="D5218" s="6">
        <f t="shared" si="486"/>
        <v>69.81007260339716</v>
      </c>
      <c r="E5218" s="6">
        <f t="shared" si="491"/>
        <v>0.11692256989405837</v>
      </c>
      <c r="F5218" s="6">
        <f t="shared" si="487"/>
        <v>0.22888548394556446</v>
      </c>
      <c r="G5218" s="6">
        <f t="shared" si="488"/>
        <v>-6.1784143420707024E-2</v>
      </c>
      <c r="H5218" s="6">
        <f t="shared" si="489"/>
        <v>0.29562928320882376</v>
      </c>
      <c r="I5218" s="6">
        <f t="shared" si="490"/>
        <v>1</v>
      </c>
    </row>
    <row r="5219" spans="1:9" x14ac:dyDescent="0.25">
      <c r="A5219" s="6">
        <v>5208</v>
      </c>
      <c r="B5219" s="6">
        <v>-1.7452839529141784</v>
      </c>
      <c r="C5219" s="6">
        <v>0.21897030549027985</v>
      </c>
      <c r="D5219" s="6">
        <f t="shared" si="486"/>
        <v>69.252949296168637</v>
      </c>
      <c r="E5219" s="6">
        <f t="shared" si="491"/>
        <v>-0.13561044860505406</v>
      </c>
      <c r="F5219" s="6">
        <f t="shared" si="487"/>
        <v>0.22705885015137259</v>
      </c>
      <c r="G5219" s="6">
        <f t="shared" si="488"/>
        <v>-0.31360264388933079</v>
      </c>
      <c r="H5219" s="6">
        <f t="shared" si="489"/>
        <v>4.2381746679222704E-2</v>
      </c>
      <c r="I5219" s="6">
        <f t="shared" si="490"/>
        <v>1</v>
      </c>
    </row>
    <row r="5220" spans="1:9" x14ac:dyDescent="0.25">
      <c r="A5220" s="6">
        <v>5209</v>
      </c>
      <c r="B5220" s="6">
        <v>-0.35374114304431714</v>
      </c>
      <c r="C5220" s="6">
        <v>0.78450880458998384</v>
      </c>
      <c r="D5220" s="6">
        <f t="shared" si="486"/>
        <v>52.099896216624181</v>
      </c>
      <c r="E5220" s="6">
        <f t="shared" si="491"/>
        <v>-1.1746411632192616E-3</v>
      </c>
      <c r="F5220" s="6">
        <f t="shared" si="487"/>
        <v>0.1708193318577842</v>
      </c>
      <c r="G5220" s="6">
        <f t="shared" si="488"/>
        <v>-0.1555579169611131</v>
      </c>
      <c r="H5220" s="6">
        <f t="shared" si="489"/>
        <v>0.15320863463467455</v>
      </c>
      <c r="I5220" s="6">
        <f t="shared" si="490"/>
        <v>1</v>
      </c>
    </row>
    <row r="5221" spans="1:9" x14ac:dyDescent="0.25">
      <c r="A5221" s="6">
        <v>5210</v>
      </c>
      <c r="B5221" s="6">
        <v>-1.0407688932900783</v>
      </c>
      <c r="C5221" s="6">
        <v>0.27610095522934658</v>
      </c>
      <c r="D5221" s="6">
        <f t="shared" si="486"/>
        <v>67.09626092354506</v>
      </c>
      <c r="E5221" s="6">
        <f t="shared" si="491"/>
        <v>-6.7547827589207715E-2</v>
      </c>
      <c r="F5221" s="6">
        <f t="shared" si="487"/>
        <v>0.21998774073293462</v>
      </c>
      <c r="G5221" s="6">
        <f t="shared" si="488"/>
        <v>-0.24274656908226519</v>
      </c>
      <c r="H5221" s="6">
        <f t="shared" si="489"/>
        <v>0.10765091390384976</v>
      </c>
      <c r="I5221" s="6">
        <f t="shared" si="490"/>
        <v>1</v>
      </c>
    </row>
    <row r="5222" spans="1:9" x14ac:dyDescent="0.25">
      <c r="A5222" s="6">
        <v>5211</v>
      </c>
      <c r="B5222" s="6">
        <v>0.2481999672454549</v>
      </c>
      <c r="C5222" s="6">
        <v>0.72060304574724565</v>
      </c>
      <c r="D5222" s="6">
        <f t="shared" si="486"/>
        <v>54.144009196056821</v>
      </c>
      <c r="E5222" s="6">
        <f t="shared" si="491"/>
        <v>5.6978394891638438E-2</v>
      </c>
      <c r="F5222" s="6">
        <f t="shared" si="487"/>
        <v>0.17752134162641581</v>
      </c>
      <c r="G5222" s="6">
        <f t="shared" si="488"/>
        <v>-0.100404318328804</v>
      </c>
      <c r="H5222" s="6">
        <f t="shared" si="489"/>
        <v>0.21436110811208089</v>
      </c>
      <c r="I5222" s="6">
        <f t="shared" si="490"/>
        <v>1</v>
      </c>
    </row>
    <row r="5223" spans="1:9" x14ac:dyDescent="0.25">
      <c r="A5223" s="6">
        <v>5212</v>
      </c>
      <c r="B5223" s="6">
        <v>-1.139869709732011</v>
      </c>
      <c r="C5223" s="6">
        <v>0.67757194738608961</v>
      </c>
      <c r="D5223" s="6">
        <f t="shared" si="486"/>
        <v>55.416640008128027</v>
      </c>
      <c r="E5223" s="6">
        <f t="shared" si="491"/>
        <v>-7.712187603530779E-2</v>
      </c>
      <c r="F5223" s="6">
        <f t="shared" si="487"/>
        <v>0.18169390166599353</v>
      </c>
      <c r="G5223" s="6">
        <f t="shared" si="488"/>
        <v>-0.23634345187864303</v>
      </c>
      <c r="H5223" s="6">
        <f t="shared" si="489"/>
        <v>8.2099699808027449E-2</v>
      </c>
      <c r="I5223" s="6">
        <f t="shared" si="490"/>
        <v>1</v>
      </c>
    </row>
    <row r="5224" spans="1:9" x14ac:dyDescent="0.25">
      <c r="A5224" s="6">
        <v>5213</v>
      </c>
      <c r="B5224" s="6">
        <v>-3.3244305086554959E-2</v>
      </c>
      <c r="C5224" s="6">
        <v>0.29035309915463731</v>
      </c>
      <c r="D5224" s="6">
        <f t="shared" si="486"/>
        <v>66.601526397689668</v>
      </c>
      <c r="E5224" s="6">
        <f t="shared" si="491"/>
        <v>2.9788295002169802E-2</v>
      </c>
      <c r="F5224" s="6">
        <f t="shared" si="487"/>
        <v>0.218365660320294</v>
      </c>
      <c r="G5224" s="6">
        <f t="shared" si="488"/>
        <v>-0.14476333713675704</v>
      </c>
      <c r="H5224" s="6">
        <f t="shared" si="489"/>
        <v>0.20433992714109667</v>
      </c>
      <c r="I5224" s="6">
        <f t="shared" si="490"/>
        <v>1</v>
      </c>
    </row>
    <row r="5225" spans="1:9" x14ac:dyDescent="0.25">
      <c r="A5225" s="6">
        <v>5214</v>
      </c>
      <c r="B5225" s="6">
        <v>-0.4135279141337378</v>
      </c>
      <c r="C5225" s="6">
        <v>0.43595690786461988</v>
      </c>
      <c r="D5225" s="6">
        <f t="shared" si="486"/>
        <v>62.121448465627665</v>
      </c>
      <c r="E5225" s="6">
        <f t="shared" si="491"/>
        <v>-6.9505919918524672E-3</v>
      </c>
      <c r="F5225" s="6">
        <f t="shared" si="487"/>
        <v>0.20367688021517266</v>
      </c>
      <c r="G5225" s="6">
        <f t="shared" si="488"/>
        <v>-0.17552925667835662</v>
      </c>
      <c r="H5225" s="6">
        <f t="shared" si="489"/>
        <v>0.16162807269465168</v>
      </c>
      <c r="I5225" s="6">
        <f t="shared" si="490"/>
        <v>1</v>
      </c>
    </row>
    <row r="5226" spans="1:9" x14ac:dyDescent="0.25">
      <c r="A5226" s="6">
        <v>5215</v>
      </c>
      <c r="B5226" s="6">
        <v>-0.96378471425850876</v>
      </c>
      <c r="C5226" s="6">
        <v>0.24216437269203772</v>
      </c>
      <c r="D5226" s="6">
        <f t="shared" si="486"/>
        <v>68.339154850416435</v>
      </c>
      <c r="E5226" s="6">
        <f t="shared" si="491"/>
        <v>-6.0110449310257233E-2</v>
      </c>
      <c r="F5226" s="6">
        <f t="shared" si="487"/>
        <v>0.22406280278825061</v>
      </c>
      <c r="G5226" s="6">
        <f t="shared" si="488"/>
        <v>-0.2369244392803328</v>
      </c>
      <c r="H5226" s="6">
        <f t="shared" si="489"/>
        <v>0.11670354065981832</v>
      </c>
      <c r="I5226" s="6">
        <f t="shared" si="490"/>
        <v>1</v>
      </c>
    </row>
    <row r="5227" spans="1:9" x14ac:dyDescent="0.25">
      <c r="A5227" s="6">
        <v>5216</v>
      </c>
      <c r="B5227" s="6">
        <v>-4.9017216952051967E-2</v>
      </c>
      <c r="C5227" s="6">
        <v>9.9490340891750847E-3</v>
      </c>
      <c r="D5227" s="6">
        <f t="shared" si="486"/>
        <v>89.618612914081652</v>
      </c>
      <c r="E5227" s="6">
        <f t="shared" si="491"/>
        <v>2.8264486947320745E-2</v>
      </c>
      <c r="F5227" s="6">
        <f t="shared" si="487"/>
        <v>0.2938315177510874</v>
      </c>
      <c r="G5227" s="6">
        <f t="shared" si="488"/>
        <v>-0.17421495332798839</v>
      </c>
      <c r="H5227" s="6">
        <f t="shared" si="489"/>
        <v>0.2307439272226299</v>
      </c>
      <c r="I5227" s="6">
        <f t="shared" si="490"/>
        <v>1</v>
      </c>
    </row>
    <row r="5228" spans="1:9" x14ac:dyDescent="0.25">
      <c r="A5228" s="6">
        <v>5217</v>
      </c>
      <c r="B5228" s="6">
        <v>0.77857293945271522</v>
      </c>
      <c r="C5228" s="6">
        <v>0.90072328867458118</v>
      </c>
      <c r="D5228" s="6">
        <f t="shared" si="486"/>
        <v>47.303314186617598</v>
      </c>
      <c r="E5228" s="6">
        <f t="shared" si="491"/>
        <v>0.10821729193331624</v>
      </c>
      <c r="F5228" s="6">
        <f t="shared" si="487"/>
        <v>0.15509283339874622</v>
      </c>
      <c r="G5228" s="6">
        <f t="shared" si="488"/>
        <v>-3.8887766713077351E-2</v>
      </c>
      <c r="H5228" s="6">
        <f t="shared" si="489"/>
        <v>0.25532235057970981</v>
      </c>
      <c r="I5228" s="6">
        <f t="shared" si="490"/>
        <v>1</v>
      </c>
    </row>
    <row r="5229" spans="1:9" x14ac:dyDescent="0.25">
      <c r="A5229" s="6">
        <v>5218</v>
      </c>
      <c r="B5229" s="6">
        <v>0.72668058237468358</v>
      </c>
      <c r="C5229" s="6">
        <v>0.88595233008819851</v>
      </c>
      <c r="D5229" s="6">
        <f t="shared" si="486"/>
        <v>48.056277437431888</v>
      </c>
      <c r="E5229" s="6">
        <f t="shared" si="491"/>
        <v>0.10320401395554592</v>
      </c>
      <c r="F5229" s="6">
        <f t="shared" si="487"/>
        <v>0.15756156536862914</v>
      </c>
      <c r="G5229" s="6">
        <f t="shared" si="488"/>
        <v>-4.5067214513494144E-2</v>
      </c>
      <c r="H5229" s="6">
        <f t="shared" si="489"/>
        <v>0.25147524242458597</v>
      </c>
      <c r="I5229" s="6">
        <f t="shared" si="490"/>
        <v>1</v>
      </c>
    </row>
    <row r="5230" spans="1:9" x14ac:dyDescent="0.25">
      <c r="A5230" s="6">
        <v>5219</v>
      </c>
      <c r="B5230" s="6">
        <v>0.91700258053606376</v>
      </c>
      <c r="C5230" s="6">
        <v>0.73857844782860804</v>
      </c>
      <c r="D5230" s="6">
        <f t="shared" si="486"/>
        <v>53.591345122582659</v>
      </c>
      <c r="E5230" s="6">
        <f t="shared" si="491"/>
        <v>0.12159086581184014</v>
      </c>
      <c r="F5230" s="6">
        <f t="shared" si="487"/>
        <v>0.17570932827076283</v>
      </c>
      <c r="G5230" s="6">
        <f t="shared" si="488"/>
        <v>-3.4986561007815969E-2</v>
      </c>
      <c r="H5230" s="6">
        <f t="shared" si="489"/>
        <v>0.27816829263149623</v>
      </c>
      <c r="I5230" s="6">
        <f t="shared" si="490"/>
        <v>1</v>
      </c>
    </row>
    <row r="5231" spans="1:9" x14ac:dyDescent="0.25">
      <c r="A5231" s="6">
        <v>5220</v>
      </c>
      <c r="B5231" s="6">
        <v>-1.1953761713812128</v>
      </c>
      <c r="C5231" s="6">
        <v>0.91338847010711999</v>
      </c>
      <c r="D5231" s="6">
        <f t="shared" si="486"/>
        <v>46.596838848335835</v>
      </c>
      <c r="E5231" s="6">
        <f t="shared" si="491"/>
        <v>-8.2484309686017776E-2</v>
      </c>
      <c r="F5231" s="6">
        <f t="shared" si="487"/>
        <v>0.15277652081421586</v>
      </c>
      <c r="G5231" s="6">
        <f t="shared" si="488"/>
        <v>-0.22848672830503472</v>
      </c>
      <c r="H5231" s="6">
        <f t="shared" si="489"/>
        <v>6.3518108932999168E-2</v>
      </c>
      <c r="I5231" s="6">
        <f t="shared" si="490"/>
        <v>1</v>
      </c>
    </row>
    <row r="5232" spans="1:9" x14ac:dyDescent="0.25">
      <c r="A5232" s="6">
        <v>5221</v>
      </c>
      <c r="B5232" s="6">
        <v>1.3755834515905008</v>
      </c>
      <c r="C5232" s="6">
        <v>0.21762749107333598</v>
      </c>
      <c r="D5232" s="6">
        <f t="shared" si="486"/>
        <v>69.307746765890315</v>
      </c>
      <c r="E5232" s="6">
        <f t="shared" si="491"/>
        <v>0.16589398695214391</v>
      </c>
      <c r="F5232" s="6">
        <f t="shared" si="487"/>
        <v>0.22723851398652561</v>
      </c>
      <c r="G5232" s="6">
        <f t="shared" si="488"/>
        <v>-1.2168613949420565E-2</v>
      </c>
      <c r="H5232" s="6">
        <f t="shared" si="489"/>
        <v>0.34395658785370842</v>
      </c>
      <c r="I5232" s="6">
        <f t="shared" si="490"/>
        <v>1</v>
      </c>
    </row>
    <row r="5233" spans="1:9" x14ac:dyDescent="0.25">
      <c r="A5233" s="6">
        <v>5222</v>
      </c>
      <c r="B5233" s="6">
        <v>0.76579226515605114</v>
      </c>
      <c r="C5233" s="6">
        <v>0.23834955900753807</v>
      </c>
      <c r="D5233" s="6">
        <f t="shared" si="486"/>
        <v>68.485460992360899</v>
      </c>
      <c r="E5233" s="6">
        <f t="shared" si="491"/>
        <v>0.10698256149129425</v>
      </c>
      <c r="F5233" s="6">
        <f t="shared" si="487"/>
        <v>0.22454249505692098</v>
      </c>
      <c r="G5233" s="6">
        <f t="shared" si="488"/>
        <v>-7.0020596328167109E-2</v>
      </c>
      <c r="H5233" s="6">
        <f t="shared" si="489"/>
        <v>0.28398571931075561</v>
      </c>
      <c r="I5233" s="6">
        <f t="shared" si="490"/>
        <v>1</v>
      </c>
    </row>
    <row r="5234" spans="1:9" x14ac:dyDescent="0.25">
      <c r="A5234" s="6">
        <v>5223</v>
      </c>
      <c r="B5234" s="6">
        <v>1.6188823792617768</v>
      </c>
      <c r="C5234" s="6">
        <v>0.61757255775627917</v>
      </c>
      <c r="D5234" s="6">
        <f t="shared" si="486"/>
        <v>57.111270467349442</v>
      </c>
      <c r="E5234" s="6">
        <f t="shared" si="491"/>
        <v>0.1893988964376663</v>
      </c>
      <c r="F5234" s="6">
        <f t="shared" si="487"/>
        <v>0.18725006710606373</v>
      </c>
      <c r="G5234" s="6">
        <f t="shared" si="488"/>
        <v>2.7761169893901871E-2</v>
      </c>
      <c r="H5234" s="6">
        <f t="shared" si="489"/>
        <v>0.35103662298143073</v>
      </c>
      <c r="I5234" s="6">
        <f t="shared" si="490"/>
        <v>1</v>
      </c>
    </row>
    <row r="5235" spans="1:9" x14ac:dyDescent="0.25">
      <c r="A5235" s="6">
        <v>5224</v>
      </c>
      <c r="B5235" s="6">
        <v>-1.6694184523657896</v>
      </c>
      <c r="C5235" s="6">
        <v>0.93072298348948634</v>
      </c>
      <c r="D5235" s="6">
        <f t="shared" si="486"/>
        <v>45.506001294040026</v>
      </c>
      <c r="E5235" s="6">
        <f t="shared" si="491"/>
        <v>-0.12828114493515441</v>
      </c>
      <c r="F5235" s="6">
        <f t="shared" si="487"/>
        <v>0.14920000424275418</v>
      </c>
      <c r="G5235" s="6">
        <f t="shared" si="488"/>
        <v>-0.27256447594522737</v>
      </c>
      <c r="H5235" s="6">
        <f t="shared" si="489"/>
        <v>1.6002186074918573E-2</v>
      </c>
      <c r="I5235" s="6">
        <f t="shared" si="490"/>
        <v>1</v>
      </c>
    </row>
    <row r="5236" spans="1:9" x14ac:dyDescent="0.25">
      <c r="A5236" s="6">
        <v>5225</v>
      </c>
      <c r="B5236" s="6">
        <v>0.79977553468779661</v>
      </c>
      <c r="C5236" s="6">
        <v>0.81423383281960504</v>
      </c>
      <c r="D5236" s="6">
        <f t="shared" si="486"/>
        <v>51.051979718259631</v>
      </c>
      <c r="E5236" s="6">
        <f t="shared" si="491"/>
        <v>0.11026565723697307</v>
      </c>
      <c r="F5236" s="6">
        <f t="shared" si="487"/>
        <v>0.16738354005986764</v>
      </c>
      <c r="G5236" s="6">
        <f t="shared" si="488"/>
        <v>-4.255713017611501E-2</v>
      </c>
      <c r="H5236" s="6">
        <f t="shared" si="489"/>
        <v>0.26308844465006115</v>
      </c>
      <c r="I5236" s="6">
        <f t="shared" si="490"/>
        <v>1</v>
      </c>
    </row>
    <row r="5237" spans="1:9" x14ac:dyDescent="0.25">
      <c r="A5237" s="6">
        <v>5226</v>
      </c>
      <c r="B5237" s="6">
        <v>-0.39063706935849041</v>
      </c>
      <c r="C5237" s="6">
        <v>0.66890469069490643</v>
      </c>
      <c r="D5237" s="6">
        <f t="shared" si="486"/>
        <v>55.66613500963075</v>
      </c>
      <c r="E5237" s="6">
        <f t="shared" si="491"/>
        <v>-4.7391262873414594E-3</v>
      </c>
      <c r="F5237" s="6">
        <f t="shared" si="487"/>
        <v>0.18251191806436312</v>
      </c>
      <c r="G5237" s="6">
        <f t="shared" si="488"/>
        <v>-0.16431872072878345</v>
      </c>
      <c r="H5237" s="6">
        <f t="shared" si="489"/>
        <v>0.15484046815410052</v>
      </c>
      <c r="I5237" s="6">
        <f t="shared" si="490"/>
        <v>1</v>
      </c>
    </row>
    <row r="5238" spans="1:9" x14ac:dyDescent="0.25">
      <c r="A5238" s="6">
        <v>5227</v>
      </c>
      <c r="B5238" s="6">
        <v>-1.2478017197281588</v>
      </c>
      <c r="C5238" s="6">
        <v>0.16690572832422865</v>
      </c>
      <c r="D5238" s="6">
        <f t="shared" si="486"/>
        <v>71.57252418264153</v>
      </c>
      <c r="E5238" s="6">
        <f t="shared" si="491"/>
        <v>-8.7549098834158873E-2</v>
      </c>
      <c r="F5238" s="6">
        <f t="shared" si="487"/>
        <v>0.23466401371357878</v>
      </c>
      <c r="G5238" s="6">
        <f t="shared" si="488"/>
        <v>-0.26849759983116667</v>
      </c>
      <c r="H5238" s="6">
        <f t="shared" si="489"/>
        <v>9.3399402162848921E-2</v>
      </c>
      <c r="I5238" s="6">
        <f t="shared" si="490"/>
        <v>1</v>
      </c>
    </row>
    <row r="5239" spans="1:9" x14ac:dyDescent="0.25">
      <c r="A5239" s="6">
        <v>5228</v>
      </c>
      <c r="B5239" s="6">
        <v>0.44009084376739338</v>
      </c>
      <c r="C5239" s="6">
        <v>0.25373088778344066</v>
      </c>
      <c r="D5239" s="6">
        <f t="shared" si="486"/>
        <v>67.904213255842194</v>
      </c>
      <c r="E5239" s="6">
        <f t="shared" si="491"/>
        <v>7.5516814797211285E-2</v>
      </c>
      <c r="F5239" s="6">
        <f t="shared" si="487"/>
        <v>0.22263676477325309</v>
      </c>
      <c r="G5239" s="6">
        <f t="shared" si="488"/>
        <v>-0.10073361455734042</v>
      </c>
      <c r="H5239" s="6">
        <f t="shared" si="489"/>
        <v>0.25176724415176299</v>
      </c>
      <c r="I5239" s="6">
        <f t="shared" si="490"/>
        <v>1</v>
      </c>
    </row>
    <row r="5240" spans="1:9" x14ac:dyDescent="0.25">
      <c r="A5240" s="6">
        <v>5229</v>
      </c>
      <c r="B5240" s="6">
        <v>2.0847892301389948E-2</v>
      </c>
      <c r="C5240" s="6">
        <v>0.44956816309091463</v>
      </c>
      <c r="D5240" s="6">
        <f t="shared" si="486"/>
        <v>61.736450770133281</v>
      </c>
      <c r="E5240" s="6">
        <f t="shared" si="491"/>
        <v>3.5014097744689499E-2</v>
      </c>
      <c r="F5240" s="6">
        <f t="shared" si="487"/>
        <v>0.20241459268896159</v>
      </c>
      <c r="G5240" s="6">
        <f t="shared" si="488"/>
        <v>-0.13304137189410506</v>
      </c>
      <c r="H5240" s="6">
        <f t="shared" si="489"/>
        <v>0.20306956738348406</v>
      </c>
      <c r="I5240" s="6">
        <f t="shared" si="490"/>
        <v>1</v>
      </c>
    </row>
    <row r="5241" spans="1:9" x14ac:dyDescent="0.25">
      <c r="A5241" s="6">
        <v>5230</v>
      </c>
      <c r="B5241" s="6">
        <v>0.7373819244094193</v>
      </c>
      <c r="C5241" s="6">
        <v>0.39686269722586748</v>
      </c>
      <c r="D5241" s="6">
        <f t="shared" si="486"/>
        <v>63.250015712643361</v>
      </c>
      <c r="E5241" s="6">
        <f t="shared" si="491"/>
        <v>0.10423786181631385</v>
      </c>
      <c r="F5241" s="6">
        <f t="shared" si="487"/>
        <v>0.20737710069719134</v>
      </c>
      <c r="G5241" s="6">
        <f t="shared" si="488"/>
        <v>-6.5865204193803525E-2</v>
      </c>
      <c r="H5241" s="6">
        <f t="shared" si="489"/>
        <v>0.27434092782643121</v>
      </c>
      <c r="I5241" s="6">
        <f t="shared" si="490"/>
        <v>1</v>
      </c>
    </row>
    <row r="5242" spans="1:9" x14ac:dyDescent="0.25">
      <c r="A5242" s="6">
        <v>5231</v>
      </c>
      <c r="B5242" s="6">
        <v>-1.5732302927062847</v>
      </c>
      <c r="C5242" s="6">
        <v>0.73915829950865197</v>
      </c>
      <c r="D5242" s="6">
        <f t="shared" si="486"/>
        <v>53.573267538014512</v>
      </c>
      <c r="E5242" s="6">
        <f t="shared" si="491"/>
        <v>-0.11898848586749772</v>
      </c>
      <c r="F5242" s="6">
        <f t="shared" si="487"/>
        <v>0.17565005750168691</v>
      </c>
      <c r="G5242" s="6">
        <f t="shared" si="488"/>
        <v>-0.2755395018888227</v>
      </c>
      <c r="H5242" s="6">
        <f t="shared" si="489"/>
        <v>3.7562530153827267E-2</v>
      </c>
      <c r="I5242" s="6">
        <f t="shared" si="490"/>
        <v>1</v>
      </c>
    </row>
    <row r="5243" spans="1:9" x14ac:dyDescent="0.25">
      <c r="A5243" s="6">
        <v>5232</v>
      </c>
      <c r="B5243" s="6">
        <v>-0.59108970162924379</v>
      </c>
      <c r="C5243" s="6">
        <v>0.29407635731070897</v>
      </c>
      <c r="D5243" s="6">
        <f t="shared" si="486"/>
        <v>66.474581272331378</v>
      </c>
      <c r="E5243" s="6">
        <f t="shared" si="491"/>
        <v>-2.4104690380680513E-2</v>
      </c>
      <c r="F5243" s="6">
        <f t="shared" si="487"/>
        <v>0.2179494467945291</v>
      </c>
      <c r="G5243" s="6">
        <f t="shared" si="488"/>
        <v>-0.19848989204248563</v>
      </c>
      <c r="H5243" s="6">
        <f t="shared" si="489"/>
        <v>0.15028051128112463</v>
      </c>
      <c r="I5243" s="6">
        <f t="shared" si="490"/>
        <v>1</v>
      </c>
    </row>
    <row r="5244" spans="1:9" x14ac:dyDescent="0.25">
      <c r="A5244" s="6">
        <v>5233</v>
      </c>
      <c r="B5244" s="6">
        <v>1.8146238289773464</v>
      </c>
      <c r="C5244" s="6">
        <v>0.98107852412488172</v>
      </c>
      <c r="D5244" s="6">
        <f t="shared" si="486"/>
        <v>40.321663700022548</v>
      </c>
      <c r="E5244" s="6">
        <f t="shared" si="491"/>
        <v>0.20830931705549038</v>
      </c>
      <c r="F5244" s="6">
        <f t="shared" si="487"/>
        <v>0.13220217606564769</v>
      </c>
      <c r="G5244" s="6">
        <f t="shared" si="488"/>
        <v>7.2493283084637317E-2</v>
      </c>
      <c r="H5244" s="6">
        <f t="shared" si="489"/>
        <v>0.34412535102634345</v>
      </c>
      <c r="I5244" s="6">
        <f t="shared" si="490"/>
        <v>1</v>
      </c>
    </row>
    <row r="5245" spans="1:9" x14ac:dyDescent="0.25">
      <c r="A5245" s="6">
        <v>5234</v>
      </c>
      <c r="B5245" s="6">
        <v>0.16518242773599923</v>
      </c>
      <c r="C5245" s="6">
        <v>7.3244422742393261E-2</v>
      </c>
      <c r="D5245" s="6">
        <f t="shared" si="486"/>
        <v>77.704952463975729</v>
      </c>
      <c r="E5245" s="6">
        <f t="shared" si="491"/>
        <v>4.8958138614483844E-2</v>
      </c>
      <c r="F5245" s="6">
        <f t="shared" si="487"/>
        <v>0.2547703359474614</v>
      </c>
      <c r="G5245" s="6">
        <f t="shared" si="488"/>
        <v>-0.13958302030986869</v>
      </c>
      <c r="H5245" s="6">
        <f t="shared" si="489"/>
        <v>0.23749929753883636</v>
      </c>
      <c r="I5245" s="6">
        <f t="shared" si="490"/>
        <v>1</v>
      </c>
    </row>
    <row r="5246" spans="1:9" x14ac:dyDescent="0.25">
      <c r="A5246" s="6">
        <v>5235</v>
      </c>
      <c r="B5246" s="6">
        <v>-0.97935981102637015</v>
      </c>
      <c r="C5246" s="6">
        <v>0.21164586321604054</v>
      </c>
      <c r="D5246" s="6">
        <f t="shared" si="486"/>
        <v>69.554609050972971</v>
      </c>
      <c r="E5246" s="6">
        <f t="shared" si="491"/>
        <v>-6.1615146611066818E-2</v>
      </c>
      <c r="F5246" s="6">
        <f t="shared" si="487"/>
        <v>0.22804789852778024</v>
      </c>
      <c r="G5246" s="6">
        <f t="shared" si="488"/>
        <v>-0.23999457983211706</v>
      </c>
      <c r="H5246" s="6">
        <f t="shared" si="489"/>
        <v>0.11676428660998342</v>
      </c>
      <c r="I5246" s="6">
        <f t="shared" si="490"/>
        <v>1</v>
      </c>
    </row>
    <row r="5247" spans="1:9" x14ac:dyDescent="0.25">
      <c r="A5247" s="6">
        <v>5236</v>
      </c>
      <c r="B5247" s="6">
        <v>-1.1896190699189901E-2</v>
      </c>
      <c r="C5247" s="6">
        <v>0.42799157689138462</v>
      </c>
      <c r="D5247" s="6">
        <f t="shared" si="486"/>
        <v>62.348460926930905</v>
      </c>
      <c r="E5247" s="6">
        <f t="shared" si="491"/>
        <v>3.1850718791556834E-2</v>
      </c>
      <c r="F5247" s="6">
        <f t="shared" si="487"/>
        <v>0.20442118336698659</v>
      </c>
      <c r="G5247" s="6">
        <f t="shared" si="488"/>
        <v>-0.1370356862965218</v>
      </c>
      <c r="H5247" s="6">
        <f t="shared" si="489"/>
        <v>0.20073712387963544</v>
      </c>
      <c r="I5247" s="6">
        <f t="shared" si="490"/>
        <v>1</v>
      </c>
    </row>
    <row r="5248" spans="1:9" x14ac:dyDescent="0.25">
      <c r="A5248" s="6">
        <v>5237</v>
      </c>
      <c r="B5248" s="6">
        <v>0.39014139474602416</v>
      </c>
      <c r="C5248" s="6">
        <v>0.7550584429456465</v>
      </c>
      <c r="D5248" s="6">
        <f t="shared" si="486"/>
        <v>53.070780036726454</v>
      </c>
      <c r="E5248" s="6">
        <f t="shared" si="491"/>
        <v>7.0691239570323E-2</v>
      </c>
      <c r="F5248" s="6">
        <f t="shared" si="487"/>
        <v>0.17400255749746379</v>
      </c>
      <c r="G5248" s="6">
        <f t="shared" si="488"/>
        <v>-8.5123865977465518E-2</v>
      </c>
      <c r="H5248" s="6">
        <f t="shared" si="489"/>
        <v>0.22650634511811152</v>
      </c>
      <c r="I5248" s="6">
        <f t="shared" si="490"/>
        <v>1</v>
      </c>
    </row>
    <row r="5249" spans="1:9" x14ac:dyDescent="0.25">
      <c r="A5249" s="6">
        <v>5238</v>
      </c>
      <c r="B5249" s="6">
        <v>0.36467554309638217</v>
      </c>
      <c r="C5249" s="6">
        <v>0.7338175603503525</v>
      </c>
      <c r="D5249" s="6">
        <f t="shared" si="486"/>
        <v>53.739156768660024</v>
      </c>
      <c r="E5249" s="6">
        <f t="shared" si="491"/>
        <v>6.8231004567539444E-2</v>
      </c>
      <c r="F5249" s="6">
        <f t="shared" si="487"/>
        <v>0.17619395661855747</v>
      </c>
      <c r="G5249" s="6">
        <f t="shared" si="488"/>
        <v>-8.8562203649497739E-2</v>
      </c>
      <c r="H5249" s="6">
        <f t="shared" si="489"/>
        <v>0.22502421278457663</v>
      </c>
      <c r="I5249" s="6">
        <f t="shared" si="490"/>
        <v>1</v>
      </c>
    </row>
    <row r="5250" spans="1:9" x14ac:dyDescent="0.25">
      <c r="A5250" s="6">
        <v>5239</v>
      </c>
      <c r="B5250" s="6">
        <v>-1.6497097021783702</v>
      </c>
      <c r="C5250" s="6">
        <v>0.75331888790551471</v>
      </c>
      <c r="D5250" s="6">
        <f t="shared" si="486"/>
        <v>53.126422621982087</v>
      </c>
      <c r="E5250" s="6">
        <f t="shared" si="491"/>
        <v>-0.12637709877407158</v>
      </c>
      <c r="F5250" s="6">
        <f t="shared" si="487"/>
        <v>0.17418499220321995</v>
      </c>
      <c r="G5250" s="6">
        <f t="shared" si="488"/>
        <v>-0.28227386586851505</v>
      </c>
      <c r="H5250" s="6">
        <f t="shared" si="489"/>
        <v>2.9519668320371895E-2</v>
      </c>
      <c r="I5250" s="6">
        <f t="shared" si="490"/>
        <v>1</v>
      </c>
    </row>
    <row r="5251" spans="1:9" x14ac:dyDescent="0.25">
      <c r="A5251" s="6">
        <v>5240</v>
      </c>
      <c r="B5251" s="6">
        <v>1.36405105877202</v>
      </c>
      <c r="C5251" s="6">
        <v>0.82119205298013243</v>
      </c>
      <c r="D5251" s="6">
        <f t="shared" si="486"/>
        <v>50.794329629465487</v>
      </c>
      <c r="E5251" s="6">
        <f t="shared" si="491"/>
        <v>0.16477985195802622</v>
      </c>
      <c r="F5251" s="6">
        <f t="shared" si="487"/>
        <v>0.16653878567037864</v>
      </c>
      <c r="G5251" s="6">
        <f t="shared" si="488"/>
        <v>1.2343186788368599E-2</v>
      </c>
      <c r="H5251" s="6">
        <f t="shared" si="489"/>
        <v>0.31721651712768384</v>
      </c>
      <c r="I5251" s="6">
        <f t="shared" si="490"/>
        <v>1</v>
      </c>
    </row>
    <row r="5252" spans="1:9" x14ac:dyDescent="0.25">
      <c r="A5252" s="6">
        <v>5241</v>
      </c>
      <c r="B5252" s="6">
        <v>1.2660029824473895</v>
      </c>
      <c r="C5252" s="6">
        <v>0.75737784966582233</v>
      </c>
      <c r="D5252" s="6">
        <f t="shared" si="486"/>
        <v>52.996319541024107</v>
      </c>
      <c r="E5252" s="6">
        <f t="shared" si="491"/>
        <v>0.15530750786963049</v>
      </c>
      <c r="F5252" s="6">
        <f t="shared" si="487"/>
        <v>0.17375842472466921</v>
      </c>
      <c r="G5252" s="6">
        <f t="shared" si="488"/>
        <v>-3.982517971274635E-4</v>
      </c>
      <c r="H5252" s="6">
        <f t="shared" si="489"/>
        <v>0.31101326753638847</v>
      </c>
      <c r="I5252" s="6">
        <f t="shared" si="490"/>
        <v>1</v>
      </c>
    </row>
    <row r="5253" spans="1:9" x14ac:dyDescent="0.25">
      <c r="A5253" s="6">
        <v>5242</v>
      </c>
      <c r="B5253" s="6">
        <v>-0.77971208156668581</v>
      </c>
      <c r="C5253" s="6">
        <v>0.47218237861262857</v>
      </c>
      <c r="D5253" s="6">
        <f t="shared" si="486"/>
        <v>61.103769149699986</v>
      </c>
      <c r="E5253" s="6">
        <f t="shared" si="491"/>
        <v>-4.2327343516922883E-2</v>
      </c>
      <c r="F5253" s="6">
        <f t="shared" si="487"/>
        <v>0.20034022672032781</v>
      </c>
      <c r="G5253" s="6">
        <f t="shared" si="488"/>
        <v>-0.20951947051649247</v>
      </c>
      <c r="H5253" s="6">
        <f t="shared" si="489"/>
        <v>0.12486478348264671</v>
      </c>
      <c r="I5253" s="6">
        <f t="shared" si="490"/>
        <v>1</v>
      </c>
    </row>
    <row r="5254" spans="1:9" x14ac:dyDescent="0.25">
      <c r="A5254" s="6">
        <v>5243</v>
      </c>
      <c r="B5254" s="6">
        <v>1.5930527297314256</v>
      </c>
      <c r="C5254" s="6">
        <v>0.42915128025147253</v>
      </c>
      <c r="D5254" s="6">
        <f t="shared" si="486"/>
        <v>62.315325227368803</v>
      </c>
      <c r="E5254" s="6">
        <f t="shared" si="491"/>
        <v>0.18690351522055726</v>
      </c>
      <c r="F5254" s="6">
        <f t="shared" si="487"/>
        <v>0.20431254172907803</v>
      </c>
      <c r="G5254" s="6">
        <f t="shared" si="488"/>
        <v>1.806199426296301E-2</v>
      </c>
      <c r="H5254" s="6">
        <f t="shared" si="489"/>
        <v>0.35574503617815151</v>
      </c>
      <c r="I5254" s="6">
        <f t="shared" si="490"/>
        <v>1</v>
      </c>
    </row>
    <row r="5255" spans="1:9" x14ac:dyDescent="0.25">
      <c r="A5255" s="6">
        <v>5244</v>
      </c>
      <c r="B5255" s="6">
        <v>0.51102688303217292</v>
      </c>
      <c r="C5255" s="6">
        <v>0.73995178075502788</v>
      </c>
      <c r="D5255" s="6">
        <f t="shared" si="486"/>
        <v>53.548502926011459</v>
      </c>
      <c r="E5255" s="6">
        <f t="shared" si="491"/>
        <v>8.236988726300068E-2</v>
      </c>
      <c r="F5255" s="6">
        <f t="shared" si="487"/>
        <v>0.17556886205249658</v>
      </c>
      <c r="G5255" s="6">
        <f t="shared" si="488"/>
        <v>-7.4144941183008656E-2</v>
      </c>
      <c r="H5255" s="6">
        <f t="shared" si="489"/>
        <v>0.23888471570901001</v>
      </c>
      <c r="I5255" s="6">
        <f t="shared" si="490"/>
        <v>1</v>
      </c>
    </row>
    <row r="5256" spans="1:9" x14ac:dyDescent="0.25">
      <c r="A5256" s="6">
        <v>5245</v>
      </c>
      <c r="B5256" s="6">
        <v>-0.98084228739026003</v>
      </c>
      <c r="C5256" s="6">
        <v>0.30491042817468794</v>
      </c>
      <c r="D5256" s="6">
        <f t="shared" si="486"/>
        <v>66.11021623141454</v>
      </c>
      <c r="E5256" s="6">
        <f t="shared" si="491"/>
        <v>-6.1758367434443143E-2</v>
      </c>
      <c r="F5256" s="6">
        <f t="shared" si="487"/>
        <v>0.21675480731611324</v>
      </c>
      <c r="G5256" s="6">
        <f t="shared" si="488"/>
        <v>-0.2356649863120881</v>
      </c>
      <c r="H5256" s="6">
        <f t="shared" si="489"/>
        <v>0.11214825144320183</v>
      </c>
      <c r="I5256" s="6">
        <f t="shared" si="490"/>
        <v>1</v>
      </c>
    </row>
    <row r="5257" spans="1:9" x14ac:dyDescent="0.25">
      <c r="A5257" s="6">
        <v>5246</v>
      </c>
      <c r="B5257" s="6">
        <v>0.14443230611504987</v>
      </c>
      <c r="C5257" s="6">
        <v>0.49055452131717886</v>
      </c>
      <c r="D5257" s="6">
        <f t="shared" si="486"/>
        <v>60.594885044573459</v>
      </c>
      <c r="E5257" s="6">
        <f t="shared" si="491"/>
        <v>4.6953486414894323E-2</v>
      </c>
      <c r="F5257" s="6">
        <f t="shared" si="487"/>
        <v>0.19867175424450315</v>
      </c>
      <c r="G5257" s="6">
        <f t="shared" si="488"/>
        <v>-0.11954098066712718</v>
      </c>
      <c r="H5257" s="6">
        <f t="shared" si="489"/>
        <v>0.21344795349691584</v>
      </c>
      <c r="I5257" s="6">
        <f t="shared" si="490"/>
        <v>1</v>
      </c>
    </row>
    <row r="5258" spans="1:9" x14ac:dyDescent="0.25">
      <c r="A5258" s="6">
        <v>5247</v>
      </c>
      <c r="B5258" s="6">
        <v>0.25183112484228332</v>
      </c>
      <c r="C5258" s="6">
        <v>0.67415387432477802</v>
      </c>
      <c r="D5258" s="6">
        <f t="shared" si="486"/>
        <v>55.515264600225386</v>
      </c>
      <c r="E5258" s="6">
        <f t="shared" si="491"/>
        <v>5.7329198043374628E-2</v>
      </c>
      <c r="F5258" s="6">
        <f t="shared" si="487"/>
        <v>0.18201726098434554</v>
      </c>
      <c r="G5258" s="6">
        <f t="shared" si="488"/>
        <v>-0.10203399755963238</v>
      </c>
      <c r="H5258" s="6">
        <f t="shared" si="489"/>
        <v>0.21669239364638165</v>
      </c>
      <c r="I5258" s="6">
        <f t="shared" si="490"/>
        <v>1</v>
      </c>
    </row>
    <row r="5259" spans="1:9" x14ac:dyDescent="0.25">
      <c r="A5259" s="6">
        <v>5248</v>
      </c>
      <c r="B5259" s="6">
        <v>-0.1385603809467284</v>
      </c>
      <c r="C5259" s="6">
        <v>0.25482955412457653</v>
      </c>
      <c r="D5259" s="6">
        <f t="shared" si="486"/>
        <v>67.863545372820624</v>
      </c>
      <c r="E5259" s="6">
        <f t="shared" si="491"/>
        <v>1.9613795450702867E-2</v>
      </c>
      <c r="F5259" s="6">
        <f t="shared" si="487"/>
        <v>0.22250342745187091</v>
      </c>
      <c r="G5259" s="6">
        <f t="shared" si="488"/>
        <v>-0.15658384774367401</v>
      </c>
      <c r="H5259" s="6">
        <f t="shared" si="489"/>
        <v>0.19581143864507972</v>
      </c>
      <c r="I5259" s="6">
        <f t="shared" si="490"/>
        <v>1</v>
      </c>
    </row>
    <row r="5260" spans="1:9" x14ac:dyDescent="0.25">
      <c r="A5260" s="6">
        <v>5249</v>
      </c>
      <c r="B5260" s="6">
        <v>0.15557361621176824</v>
      </c>
      <c r="C5260" s="6">
        <v>0.55940427869502851</v>
      </c>
      <c r="D5260" s="6">
        <f t="shared" si="486"/>
        <v>58.709204525188134</v>
      </c>
      <c r="E5260" s="6">
        <f t="shared" si="491"/>
        <v>4.8029839228612127E-2</v>
      </c>
      <c r="F5260" s="6">
        <f t="shared" si="487"/>
        <v>0.19248919516455126</v>
      </c>
      <c r="G5260" s="6">
        <f t="shared" si="488"/>
        <v>-0.11585354389231933</v>
      </c>
      <c r="H5260" s="6">
        <f t="shared" si="489"/>
        <v>0.21191322234954357</v>
      </c>
      <c r="I5260" s="6">
        <f t="shared" si="490"/>
        <v>1</v>
      </c>
    </row>
    <row r="5261" spans="1:9" x14ac:dyDescent="0.25">
      <c r="A5261" s="6">
        <v>5250</v>
      </c>
      <c r="B5261" s="6">
        <v>-1.6703415894880891</v>
      </c>
      <c r="C5261" s="6">
        <v>0.68324839014862515</v>
      </c>
      <c r="D5261" s="6">
        <f t="shared" ref="D5261:D5324" si="492">CHIINV(C5261,$B$5)</f>
        <v>55.252150163885233</v>
      </c>
      <c r="E5261" s="6">
        <f t="shared" si="491"/>
        <v>-0.12837032845400531</v>
      </c>
      <c r="F5261" s="6">
        <f t="shared" ref="F5261:F5324" si="493">$B$2/($B$5)*D5261</f>
        <v>0.18115459070126305</v>
      </c>
      <c r="G5261" s="6">
        <f t="shared" ref="G5261:G5324" si="494">E5261-$B$8*SQRT(F5261/$B$6*(1/$B$3+1/$B$4))</f>
        <v>-0.28735542482207199</v>
      </c>
      <c r="H5261" s="6">
        <f t="shared" ref="H5261:H5324" si="495">E5261+$B$8*SQRT(F5261/$B$6*(1/$B$3+1/$B$4))</f>
        <v>3.0614767914061342E-2</v>
      </c>
      <c r="I5261" s="6">
        <f t="shared" ref="I5261:I5324" si="496">IF(-G5261&lt;$B$9,1,0)*IF(H5261&lt;$B$9,1,0)</f>
        <v>1</v>
      </c>
    </row>
    <row r="5262" spans="1:9" x14ac:dyDescent="0.25">
      <c r="A5262" s="6">
        <v>5251</v>
      </c>
      <c r="B5262" s="6">
        <v>-0.8694632924743928</v>
      </c>
      <c r="C5262" s="6">
        <v>0.1673329874568926</v>
      </c>
      <c r="D5262" s="6">
        <f t="shared" si="492"/>
        <v>71.551546595712978</v>
      </c>
      <c r="E5262" s="6">
        <f t="shared" ref="E5262:E5325" si="497">$B$1+B5262*SQRT($B$2/$B$6*(1/$B$3+1/$B$4))</f>
        <v>-5.0998134254858149E-2</v>
      </c>
      <c r="F5262" s="6">
        <f t="shared" si="493"/>
        <v>0.23459523474004254</v>
      </c>
      <c r="G5262" s="6">
        <f t="shared" si="494"/>
        <v>-0.23192011571010751</v>
      </c>
      <c r="H5262" s="6">
        <f t="shared" si="495"/>
        <v>0.12992384720039118</v>
      </c>
      <c r="I5262" s="6">
        <f t="shared" si="496"/>
        <v>1</v>
      </c>
    </row>
    <row r="5263" spans="1:9" x14ac:dyDescent="0.25">
      <c r="A5263" s="6">
        <v>5252</v>
      </c>
      <c r="B5263" s="6">
        <v>-1.1757560969272163</v>
      </c>
      <c r="C5263" s="6">
        <v>0.74336985381633958</v>
      </c>
      <c r="D5263" s="6">
        <f t="shared" si="492"/>
        <v>53.441464274282538</v>
      </c>
      <c r="E5263" s="6">
        <f t="shared" si="497"/>
        <v>-8.0588830414676779E-2</v>
      </c>
      <c r="F5263" s="6">
        <f t="shared" si="493"/>
        <v>0.17521791565338538</v>
      </c>
      <c r="G5263" s="6">
        <f t="shared" si="494"/>
        <v>-0.23694715106234981</v>
      </c>
      <c r="H5263" s="6">
        <f t="shared" si="495"/>
        <v>7.576949023299627E-2</v>
      </c>
      <c r="I5263" s="6">
        <f t="shared" si="496"/>
        <v>1</v>
      </c>
    </row>
    <row r="5264" spans="1:9" x14ac:dyDescent="0.25">
      <c r="A5264" s="6">
        <v>5253</v>
      </c>
      <c r="B5264" s="6">
        <v>-0.67994960772921331</v>
      </c>
      <c r="C5264" s="6">
        <v>0.64464247566148869</v>
      </c>
      <c r="D5264" s="6">
        <f t="shared" si="492"/>
        <v>56.355238697554761</v>
      </c>
      <c r="E5264" s="6">
        <f t="shared" si="497"/>
        <v>-3.2689372893518351E-2</v>
      </c>
      <c r="F5264" s="6">
        <f t="shared" si="493"/>
        <v>0.18477127441821234</v>
      </c>
      <c r="G5264" s="6">
        <f t="shared" si="494"/>
        <v>-0.19325366522273496</v>
      </c>
      <c r="H5264" s="6">
        <f t="shared" si="495"/>
        <v>0.12787491943569823</v>
      </c>
      <c r="I5264" s="6">
        <f t="shared" si="496"/>
        <v>1</v>
      </c>
    </row>
    <row r="5265" spans="1:9" x14ac:dyDescent="0.25">
      <c r="A5265" s="6">
        <v>5254</v>
      </c>
      <c r="B5265" s="6">
        <v>0.35138100429321639</v>
      </c>
      <c r="C5265" s="6">
        <v>0.40961943418683433</v>
      </c>
      <c r="D5265" s="6">
        <f t="shared" si="492"/>
        <v>62.877558466465629</v>
      </c>
      <c r="E5265" s="6">
        <f t="shared" si="497"/>
        <v>6.6946630097782719E-2</v>
      </c>
      <c r="F5265" s="6">
        <f t="shared" si="493"/>
        <v>0.20615592939824798</v>
      </c>
      <c r="G5265" s="6">
        <f t="shared" si="494"/>
        <v>-0.10265485765211703</v>
      </c>
      <c r="H5265" s="6">
        <f t="shared" si="495"/>
        <v>0.23654811784768248</v>
      </c>
      <c r="I5265" s="6">
        <f t="shared" si="496"/>
        <v>1</v>
      </c>
    </row>
    <row r="5266" spans="1:9" x14ac:dyDescent="0.25">
      <c r="A5266" s="6">
        <v>5255</v>
      </c>
      <c r="B5266" s="6">
        <v>-1.1497377272462472</v>
      </c>
      <c r="C5266" s="6">
        <v>0.13751640369884335</v>
      </c>
      <c r="D5266" s="6">
        <f t="shared" si="492"/>
        <v>73.120624059752942</v>
      </c>
      <c r="E5266" s="6">
        <f t="shared" si="497"/>
        <v>-7.8075217098886415E-2</v>
      </c>
      <c r="F5266" s="6">
        <f t="shared" si="493"/>
        <v>0.23973975101558342</v>
      </c>
      <c r="G5266" s="6">
        <f t="shared" si="494"/>
        <v>-0.26097018952147</v>
      </c>
      <c r="H5266" s="6">
        <f t="shared" si="495"/>
        <v>0.10481975532369715</v>
      </c>
      <c r="I5266" s="6">
        <f t="shared" si="496"/>
        <v>1</v>
      </c>
    </row>
    <row r="5267" spans="1:9" x14ac:dyDescent="0.25">
      <c r="A5267" s="6">
        <v>5256</v>
      </c>
      <c r="B5267" s="6">
        <v>-0.63531388150295243</v>
      </c>
      <c r="C5267" s="6">
        <v>9.7598193304239023E-2</v>
      </c>
      <c r="D5267" s="6">
        <f t="shared" si="492"/>
        <v>75.689993094050621</v>
      </c>
      <c r="E5267" s="6">
        <f t="shared" si="497"/>
        <v>-2.8377152059621581E-2</v>
      </c>
      <c r="F5267" s="6">
        <f t="shared" si="493"/>
        <v>0.24816391178377253</v>
      </c>
      <c r="G5267" s="6">
        <f t="shared" si="494"/>
        <v>-0.21445773397846962</v>
      </c>
      <c r="H5267" s="6">
        <f t="shared" si="495"/>
        <v>0.15770342985922647</v>
      </c>
      <c r="I5267" s="6">
        <f t="shared" si="496"/>
        <v>1</v>
      </c>
    </row>
    <row r="5268" spans="1:9" x14ac:dyDescent="0.25">
      <c r="A5268" s="6">
        <v>5257</v>
      </c>
      <c r="B5268" s="6">
        <v>1.0355233825976029</v>
      </c>
      <c r="C5268" s="6">
        <v>0.64870143742179631</v>
      </c>
      <c r="D5268" s="6">
        <f t="shared" si="492"/>
        <v>56.240810128729848</v>
      </c>
      <c r="E5268" s="6">
        <f t="shared" si="497"/>
        <v>0.13304106311140221</v>
      </c>
      <c r="F5268" s="6">
        <f t="shared" si="493"/>
        <v>0.18439609878272081</v>
      </c>
      <c r="G5268" s="6">
        <f t="shared" si="494"/>
        <v>-2.7360134546520476E-2</v>
      </c>
      <c r="H5268" s="6">
        <f t="shared" si="495"/>
        <v>0.29344226076932489</v>
      </c>
      <c r="I5268" s="6">
        <f t="shared" si="496"/>
        <v>1</v>
      </c>
    </row>
    <row r="5269" spans="1:9" x14ac:dyDescent="0.25">
      <c r="A5269" s="6">
        <v>5258</v>
      </c>
      <c r="B5269" s="6">
        <v>-0.90483808889985085</v>
      </c>
      <c r="C5269" s="6">
        <v>0.61305581835383161</v>
      </c>
      <c r="D5269" s="6">
        <f t="shared" si="492"/>
        <v>57.236397697541541</v>
      </c>
      <c r="E5269" s="6">
        <f t="shared" si="497"/>
        <v>-5.441566427033194E-2</v>
      </c>
      <c r="F5269" s="6">
        <f t="shared" si="493"/>
        <v>0.18766032031980834</v>
      </c>
      <c r="G5269" s="6">
        <f t="shared" si="494"/>
        <v>-0.21623036302018162</v>
      </c>
      <c r="H5269" s="6">
        <f t="shared" si="495"/>
        <v>0.10739903447951775</v>
      </c>
      <c r="I5269" s="6">
        <f t="shared" si="496"/>
        <v>1</v>
      </c>
    </row>
    <row r="5270" spans="1:9" x14ac:dyDescent="0.25">
      <c r="A5270" s="6">
        <v>5259</v>
      </c>
      <c r="B5270" s="6">
        <v>-1.1727070159395225</v>
      </c>
      <c r="C5270" s="6">
        <v>0.63216040528580586</v>
      </c>
      <c r="D5270" s="6">
        <f t="shared" si="492"/>
        <v>56.7052740444081</v>
      </c>
      <c r="E5270" s="6">
        <f t="shared" si="497"/>
        <v>-8.0294261205861361E-2</v>
      </c>
      <c r="F5270" s="6">
        <f t="shared" si="493"/>
        <v>0.1859189312931413</v>
      </c>
      <c r="G5270" s="6">
        <f t="shared" si="494"/>
        <v>-0.24135643249298083</v>
      </c>
      <c r="H5270" s="6">
        <f t="shared" si="495"/>
        <v>8.076791008125811E-2</v>
      </c>
      <c r="I5270" s="6">
        <f t="shared" si="496"/>
        <v>1</v>
      </c>
    </row>
    <row r="5271" spans="1:9" x14ac:dyDescent="0.25">
      <c r="A5271" s="6">
        <v>5260</v>
      </c>
      <c r="B5271" s="6">
        <v>-0.42137344280490652</v>
      </c>
      <c r="C5271" s="6">
        <v>4.3061616870632036E-2</v>
      </c>
      <c r="D5271" s="6">
        <f t="shared" si="492"/>
        <v>81.180805158732227</v>
      </c>
      <c r="E5271" s="6">
        <f t="shared" si="497"/>
        <v>-7.7085420701653792E-3</v>
      </c>
      <c r="F5271" s="6">
        <f t="shared" si="493"/>
        <v>0.26616657429092533</v>
      </c>
      <c r="G5271" s="6">
        <f t="shared" si="494"/>
        <v>-0.20042042727308676</v>
      </c>
      <c r="H5271" s="6">
        <f t="shared" si="495"/>
        <v>0.18500334313275599</v>
      </c>
      <c r="I5271" s="6">
        <f t="shared" si="496"/>
        <v>1</v>
      </c>
    </row>
    <row r="5272" spans="1:9" x14ac:dyDescent="0.25">
      <c r="A5272" s="6">
        <v>5261</v>
      </c>
      <c r="B5272" s="6">
        <v>0.20604375094990246</v>
      </c>
      <c r="C5272" s="6">
        <v>0.29197058015686511</v>
      </c>
      <c r="D5272" s="6">
        <f t="shared" si="492"/>
        <v>66.546265893221886</v>
      </c>
      <c r="E5272" s="6">
        <f t="shared" si="497"/>
        <v>5.2905717474753769E-2</v>
      </c>
      <c r="F5272" s="6">
        <f t="shared" si="493"/>
        <v>0.21818447833843241</v>
      </c>
      <c r="G5272" s="6">
        <f t="shared" si="494"/>
        <v>-0.1215734852963606</v>
      </c>
      <c r="H5272" s="6">
        <f t="shared" si="495"/>
        <v>0.22738492024586815</v>
      </c>
      <c r="I5272" s="6">
        <f t="shared" si="496"/>
        <v>1</v>
      </c>
    </row>
    <row r="5273" spans="1:9" x14ac:dyDescent="0.25">
      <c r="A5273" s="6">
        <v>5262</v>
      </c>
      <c r="B5273" s="6">
        <v>0.5830918325955281</v>
      </c>
      <c r="C5273" s="6">
        <v>0.94158757286294137</v>
      </c>
      <c r="D5273" s="6">
        <f t="shared" si="492"/>
        <v>44.721048161549291</v>
      </c>
      <c r="E5273" s="6">
        <f t="shared" si="497"/>
        <v>8.9332022825118804E-2</v>
      </c>
      <c r="F5273" s="6">
        <f t="shared" si="493"/>
        <v>0.14662638741491571</v>
      </c>
      <c r="G5273" s="6">
        <f t="shared" si="494"/>
        <v>-5.3701491601566995E-2</v>
      </c>
      <c r="H5273" s="6">
        <f t="shared" si="495"/>
        <v>0.23236553725180459</v>
      </c>
      <c r="I5273" s="6">
        <f t="shared" si="496"/>
        <v>1</v>
      </c>
    </row>
    <row r="5274" spans="1:9" x14ac:dyDescent="0.25">
      <c r="A5274" s="6">
        <v>5263</v>
      </c>
      <c r="B5274" s="6">
        <v>5.7366378314327449E-2</v>
      </c>
      <c r="C5274" s="6">
        <v>0.77990050965910829</v>
      </c>
      <c r="D5274" s="6">
        <f t="shared" si="492"/>
        <v>52.255737597049958</v>
      </c>
      <c r="E5274" s="6">
        <f t="shared" si="497"/>
        <v>3.8542118671449008E-2</v>
      </c>
      <c r="F5274" s="6">
        <f t="shared" si="493"/>
        <v>0.17133028720344248</v>
      </c>
      <c r="G5274" s="6">
        <f t="shared" si="494"/>
        <v>-0.1160718806005059</v>
      </c>
      <c r="H5274" s="6">
        <f t="shared" si="495"/>
        <v>0.19315611794340393</v>
      </c>
      <c r="I5274" s="6">
        <f t="shared" si="496"/>
        <v>1</v>
      </c>
    </row>
    <row r="5275" spans="1:9" x14ac:dyDescent="0.25">
      <c r="A5275" s="6">
        <v>5264</v>
      </c>
      <c r="B5275" s="6">
        <v>-0.13122644304530695</v>
      </c>
      <c r="C5275" s="6">
        <v>0.47535630359813225</v>
      </c>
      <c r="D5275" s="6">
        <f t="shared" si="492"/>
        <v>61.015565802062397</v>
      </c>
      <c r="E5275" s="6">
        <f t="shared" si="497"/>
        <v>2.0322321165120574E-2</v>
      </c>
      <c r="F5275" s="6">
        <f t="shared" si="493"/>
        <v>0.20005103541659802</v>
      </c>
      <c r="G5275" s="6">
        <f t="shared" si="494"/>
        <v>-0.14674909126035113</v>
      </c>
      <c r="H5275" s="6">
        <f t="shared" si="495"/>
        <v>0.18739373359059225</v>
      </c>
      <c r="I5275" s="6">
        <f t="shared" si="496"/>
        <v>1</v>
      </c>
    </row>
    <row r="5276" spans="1:9" x14ac:dyDescent="0.25">
      <c r="A5276" s="6">
        <v>5265</v>
      </c>
      <c r="B5276" s="6">
        <v>-0.80716972661321051</v>
      </c>
      <c r="C5276" s="6">
        <v>0.54243598742637411</v>
      </c>
      <c r="D5276" s="6">
        <f t="shared" si="492"/>
        <v>59.172582350597366</v>
      </c>
      <c r="E5276" s="6">
        <f t="shared" si="497"/>
        <v>-4.4980004043138427E-2</v>
      </c>
      <c r="F5276" s="6">
        <f t="shared" si="493"/>
        <v>0.19400846672327005</v>
      </c>
      <c r="G5276" s="6">
        <f t="shared" si="494"/>
        <v>-0.20950886235649913</v>
      </c>
      <c r="H5276" s="6">
        <f t="shared" si="495"/>
        <v>0.11954885427022227</v>
      </c>
      <c r="I5276" s="6">
        <f t="shared" si="496"/>
        <v>1</v>
      </c>
    </row>
    <row r="5277" spans="1:9" x14ac:dyDescent="0.25">
      <c r="A5277" s="6">
        <v>5266</v>
      </c>
      <c r="B5277" s="6">
        <v>-0.82822225522249937</v>
      </c>
      <c r="C5277" s="6">
        <v>2.6764732810449537E-2</v>
      </c>
      <c r="D5277" s="6">
        <f t="shared" si="492"/>
        <v>84.075242561099898</v>
      </c>
      <c r="E5277" s="6">
        <f t="shared" si="497"/>
        <v>-4.7013871533386015E-2</v>
      </c>
      <c r="F5277" s="6">
        <f t="shared" si="493"/>
        <v>0.27565653298721277</v>
      </c>
      <c r="G5277" s="6">
        <f t="shared" si="494"/>
        <v>-0.24313116323921077</v>
      </c>
      <c r="H5277" s="6">
        <f t="shared" si="495"/>
        <v>0.14910342017243874</v>
      </c>
      <c r="I5277" s="6">
        <f t="shared" si="496"/>
        <v>1</v>
      </c>
    </row>
    <row r="5278" spans="1:9" x14ac:dyDescent="0.25">
      <c r="A5278" s="6">
        <v>5267</v>
      </c>
      <c r="B5278" s="6">
        <v>-0.80103973232326098</v>
      </c>
      <c r="C5278" s="6">
        <v>0.5790276802880947</v>
      </c>
      <c r="D5278" s="6">
        <f t="shared" si="492"/>
        <v>58.172598198479108</v>
      </c>
      <c r="E5278" s="6">
        <f t="shared" si="497"/>
        <v>-4.4387790331754107E-2</v>
      </c>
      <c r="F5278" s="6">
        <f t="shared" si="493"/>
        <v>0.1907298301589479</v>
      </c>
      <c r="G5278" s="6">
        <f t="shared" si="494"/>
        <v>-0.20752050129669519</v>
      </c>
      <c r="H5278" s="6">
        <f t="shared" si="495"/>
        <v>0.11874492063318698</v>
      </c>
      <c r="I5278" s="6">
        <f t="shared" si="496"/>
        <v>1</v>
      </c>
    </row>
    <row r="5279" spans="1:9" x14ac:dyDescent="0.25">
      <c r="A5279" s="6">
        <v>5268</v>
      </c>
      <c r="B5279" s="6">
        <v>-0.73878709372365847</v>
      </c>
      <c r="C5279" s="6">
        <v>0.22046571245460372</v>
      </c>
      <c r="D5279" s="6">
        <f t="shared" si="492"/>
        <v>69.192185266119409</v>
      </c>
      <c r="E5279" s="6">
        <f t="shared" si="497"/>
        <v>-3.8373614069146009E-2</v>
      </c>
      <c r="F5279" s="6">
        <f t="shared" si="493"/>
        <v>0.22685962382334232</v>
      </c>
      <c r="G5279" s="6">
        <f t="shared" si="494"/>
        <v>-0.21628770512322482</v>
      </c>
      <c r="H5279" s="6">
        <f t="shared" si="495"/>
        <v>0.13954047698493283</v>
      </c>
      <c r="I5279" s="6">
        <f t="shared" si="496"/>
        <v>1</v>
      </c>
    </row>
    <row r="5280" spans="1:9" x14ac:dyDescent="0.25">
      <c r="A5280" s="6">
        <v>5269</v>
      </c>
      <c r="B5280" s="6">
        <v>3.8679672798025422E-2</v>
      </c>
      <c r="C5280" s="6">
        <v>0.95965453047273175</v>
      </c>
      <c r="D5280" s="6">
        <f t="shared" si="492"/>
        <v>43.140877573299889</v>
      </c>
      <c r="E5280" s="6">
        <f t="shared" si="497"/>
        <v>3.6736811406236816E-2</v>
      </c>
      <c r="F5280" s="6">
        <f t="shared" si="493"/>
        <v>0.14144550024032751</v>
      </c>
      <c r="G5280" s="6">
        <f t="shared" si="494"/>
        <v>-0.10374700937736923</v>
      </c>
      <c r="H5280" s="6">
        <f t="shared" si="495"/>
        <v>0.17722063218984285</v>
      </c>
      <c r="I5280" s="6">
        <f t="shared" si="496"/>
        <v>1</v>
      </c>
    </row>
    <row r="5281" spans="1:9" x14ac:dyDescent="0.25">
      <c r="A5281" s="6">
        <v>5270</v>
      </c>
      <c r="B5281" s="6">
        <v>0.63728066379553638</v>
      </c>
      <c r="C5281" s="6">
        <v>0.57722708822901092</v>
      </c>
      <c r="D5281" s="6">
        <f t="shared" si="492"/>
        <v>58.221900835701533</v>
      </c>
      <c r="E5281" s="6">
        <f t="shared" si="497"/>
        <v>9.4567161280818712E-2</v>
      </c>
      <c r="F5281" s="6">
        <f t="shared" si="493"/>
        <v>0.19089147814984109</v>
      </c>
      <c r="G5281" s="6">
        <f t="shared" si="494"/>
        <v>-6.8634664436668213E-2</v>
      </c>
      <c r="H5281" s="6">
        <f t="shared" si="495"/>
        <v>0.25776898699830564</v>
      </c>
      <c r="I5281" s="6">
        <f t="shared" si="496"/>
        <v>1</v>
      </c>
    </row>
    <row r="5282" spans="1:9" x14ac:dyDescent="0.25">
      <c r="A5282" s="6">
        <v>5271</v>
      </c>
      <c r="B5282" s="6">
        <v>-1.870139385573566</v>
      </c>
      <c r="C5282" s="6">
        <v>0.24216437269203772</v>
      </c>
      <c r="D5282" s="6">
        <f t="shared" si="492"/>
        <v>68.339154850416435</v>
      </c>
      <c r="E5282" s="6">
        <f t="shared" si="497"/>
        <v>-0.14767262936155851</v>
      </c>
      <c r="F5282" s="6">
        <f t="shared" si="493"/>
        <v>0.22406280278825061</v>
      </c>
      <c r="G5282" s="6">
        <f t="shared" si="494"/>
        <v>-0.32448661933163403</v>
      </c>
      <c r="H5282" s="6">
        <f t="shared" si="495"/>
        <v>2.9141360608517047E-2</v>
      </c>
      <c r="I5282" s="6">
        <f t="shared" si="496"/>
        <v>1</v>
      </c>
    </row>
    <row r="5283" spans="1:9" x14ac:dyDescent="0.25">
      <c r="A5283" s="6">
        <v>5272</v>
      </c>
      <c r="B5283" s="6">
        <v>-0.91293259174562991</v>
      </c>
      <c r="C5283" s="6">
        <v>0.12530899990844446</v>
      </c>
      <c r="D5283" s="6">
        <f t="shared" si="492"/>
        <v>73.837147623216921</v>
      </c>
      <c r="E5283" s="6">
        <f t="shared" si="497"/>
        <v>-5.5197667539073847E-2</v>
      </c>
      <c r="F5283" s="6">
        <f t="shared" si="493"/>
        <v>0.24208900860071123</v>
      </c>
      <c r="G5283" s="6">
        <f t="shared" si="494"/>
        <v>-0.23898656749402442</v>
      </c>
      <c r="H5283" s="6">
        <f t="shared" si="495"/>
        <v>0.12859123241587672</v>
      </c>
      <c r="I5283" s="6">
        <f t="shared" si="496"/>
        <v>1</v>
      </c>
    </row>
    <row r="5284" spans="1:9" x14ac:dyDescent="0.25">
      <c r="A5284" s="6">
        <v>5273</v>
      </c>
      <c r="B5284" s="6">
        <v>-0.20791958377230912</v>
      </c>
      <c r="C5284" s="6">
        <v>4.828028199102756E-2</v>
      </c>
      <c r="D5284" s="6">
        <f t="shared" si="492"/>
        <v>80.456233484598798</v>
      </c>
      <c r="E5284" s="6">
        <f t="shared" si="497"/>
        <v>1.2913059857630485E-2</v>
      </c>
      <c r="F5284" s="6">
        <f t="shared" si="493"/>
        <v>0.263790929457701</v>
      </c>
      <c r="G5284" s="6">
        <f t="shared" si="494"/>
        <v>-0.17893688179308298</v>
      </c>
      <c r="H5284" s="6">
        <f t="shared" si="495"/>
        <v>0.20476300150834392</v>
      </c>
      <c r="I5284" s="6">
        <f t="shared" si="496"/>
        <v>1</v>
      </c>
    </row>
    <row r="5285" spans="1:9" x14ac:dyDescent="0.25">
      <c r="A5285" s="6">
        <v>5274</v>
      </c>
      <c r="B5285" s="6">
        <v>0.96866415333352052</v>
      </c>
      <c r="C5285" s="6">
        <v>0.44254890591143531</v>
      </c>
      <c r="D5285" s="6">
        <f t="shared" si="492"/>
        <v>61.934554191143214</v>
      </c>
      <c r="E5285" s="6">
        <f t="shared" si="497"/>
        <v>0.12658184790989774</v>
      </c>
      <c r="F5285" s="6">
        <f t="shared" si="493"/>
        <v>0.2030641121021089</v>
      </c>
      <c r="G5285" s="6">
        <f t="shared" si="494"/>
        <v>-4.1743038728085075E-2</v>
      </c>
      <c r="H5285" s="6">
        <f t="shared" si="495"/>
        <v>0.29490673454788052</v>
      </c>
      <c r="I5285" s="6">
        <f t="shared" si="496"/>
        <v>1</v>
      </c>
    </row>
    <row r="5286" spans="1:9" x14ac:dyDescent="0.25">
      <c r="A5286" s="6">
        <v>5275</v>
      </c>
      <c r="B5286" s="6">
        <v>-1.0637904779287055</v>
      </c>
      <c r="C5286" s="6">
        <v>0.62920010986663411</v>
      </c>
      <c r="D5286" s="6">
        <f t="shared" si="492"/>
        <v>56.787912693333823</v>
      </c>
      <c r="E5286" s="6">
        <f t="shared" si="497"/>
        <v>-6.9771923964491944E-2</v>
      </c>
      <c r="F5286" s="6">
        <f t="shared" si="493"/>
        <v>0.18618987768306172</v>
      </c>
      <c r="G5286" s="6">
        <f t="shared" si="494"/>
        <v>-0.23095141339098194</v>
      </c>
      <c r="H5286" s="6">
        <f t="shared" si="495"/>
        <v>9.1407565461998047E-2</v>
      </c>
      <c r="I5286" s="6">
        <f t="shared" si="496"/>
        <v>1</v>
      </c>
    </row>
    <row r="5287" spans="1:9" x14ac:dyDescent="0.25">
      <c r="A5287" s="6">
        <v>5276</v>
      </c>
      <c r="B5287" s="6">
        <v>-0.76435640039562713</v>
      </c>
      <c r="C5287" s="6">
        <v>0.88448744163335058</v>
      </c>
      <c r="D5287" s="6">
        <f t="shared" si="492"/>
        <v>48.127466303262935</v>
      </c>
      <c r="E5287" s="6">
        <f t="shared" si="497"/>
        <v>-4.0843843776628364E-2</v>
      </c>
      <c r="F5287" s="6">
        <f t="shared" si="493"/>
        <v>0.15779497148610799</v>
      </c>
      <c r="G5287" s="6">
        <f t="shared" si="494"/>
        <v>-0.18922485347507489</v>
      </c>
      <c r="H5287" s="6">
        <f t="shared" si="495"/>
        <v>0.10753716592181817</v>
      </c>
      <c r="I5287" s="6">
        <f t="shared" si="496"/>
        <v>1</v>
      </c>
    </row>
    <row r="5288" spans="1:9" x14ac:dyDescent="0.25">
      <c r="A5288" s="6">
        <v>5277</v>
      </c>
      <c r="B5288" s="6">
        <v>-0.22616859496338293</v>
      </c>
      <c r="C5288" s="6">
        <v>0.40293588061159091</v>
      </c>
      <c r="D5288" s="6">
        <f t="shared" si="492"/>
        <v>63.072139685443744</v>
      </c>
      <c r="E5288" s="6">
        <f t="shared" si="497"/>
        <v>1.1150037881528633E-2</v>
      </c>
      <c r="F5288" s="6">
        <f t="shared" si="493"/>
        <v>0.20679390060801228</v>
      </c>
      <c r="G5288" s="6">
        <f t="shared" si="494"/>
        <v>-0.15871367197900074</v>
      </c>
      <c r="H5288" s="6">
        <f t="shared" si="495"/>
        <v>0.181013747742058</v>
      </c>
      <c r="I5288" s="6">
        <f t="shared" si="496"/>
        <v>1</v>
      </c>
    </row>
    <row r="5289" spans="1:9" x14ac:dyDescent="0.25">
      <c r="A5289" s="6">
        <v>5278</v>
      </c>
      <c r="B5289" s="6">
        <v>0.5879951459064614</v>
      </c>
      <c r="C5289" s="6">
        <v>0.30448316904202399</v>
      </c>
      <c r="D5289" s="6">
        <f t="shared" si="492"/>
        <v>66.12444903623603</v>
      </c>
      <c r="E5289" s="6">
        <f t="shared" si="497"/>
        <v>8.9805727895074405E-2</v>
      </c>
      <c r="F5289" s="6">
        <f t="shared" si="493"/>
        <v>0.21680147224995419</v>
      </c>
      <c r="G5289" s="6">
        <f t="shared" si="494"/>
        <v>-8.4119610069417899E-2</v>
      </c>
      <c r="H5289" s="6">
        <f t="shared" si="495"/>
        <v>0.26373106585956674</v>
      </c>
      <c r="I5289" s="6">
        <f t="shared" si="496"/>
        <v>1</v>
      </c>
    </row>
    <row r="5290" spans="1:9" x14ac:dyDescent="0.25">
      <c r="A5290" s="6">
        <v>5279</v>
      </c>
      <c r="B5290" s="6">
        <v>-0.7822018233127892</v>
      </c>
      <c r="C5290" s="6">
        <v>0.79882198553422645</v>
      </c>
      <c r="D5290" s="6">
        <f t="shared" si="492"/>
        <v>51.605142419045592</v>
      </c>
      <c r="E5290" s="6">
        <f t="shared" si="497"/>
        <v>-4.2567875421212889E-2</v>
      </c>
      <c r="F5290" s="6">
        <f t="shared" si="493"/>
        <v>0.16919718825916588</v>
      </c>
      <c r="G5290" s="6">
        <f t="shared" si="494"/>
        <v>-0.19621637131832398</v>
      </c>
      <c r="H5290" s="6">
        <f t="shared" si="495"/>
        <v>0.11108062047589819</v>
      </c>
      <c r="I5290" s="6">
        <f t="shared" si="496"/>
        <v>1</v>
      </c>
    </row>
    <row r="5291" spans="1:9" x14ac:dyDescent="0.25">
      <c r="A5291" s="6">
        <v>5280</v>
      </c>
      <c r="B5291" s="6">
        <v>0.75791831477545202</v>
      </c>
      <c r="C5291" s="6">
        <v>0.50953703421124907</v>
      </c>
      <c r="D5291" s="6">
        <f t="shared" si="492"/>
        <v>60.072638089115969</v>
      </c>
      <c r="E5291" s="6">
        <f t="shared" si="497"/>
        <v>0.10622186561498716</v>
      </c>
      <c r="F5291" s="6">
        <f t="shared" si="493"/>
        <v>0.19695946914464252</v>
      </c>
      <c r="G5291" s="6">
        <f t="shared" si="494"/>
        <v>-5.9553568902993639E-2</v>
      </c>
      <c r="H5291" s="6">
        <f t="shared" si="495"/>
        <v>0.27199730013296797</v>
      </c>
      <c r="I5291" s="6">
        <f t="shared" si="496"/>
        <v>1</v>
      </c>
    </row>
    <row r="5292" spans="1:9" x14ac:dyDescent="0.25">
      <c r="A5292" s="6">
        <v>5281</v>
      </c>
      <c r="B5292" s="6">
        <v>-7.2699322117841803E-2</v>
      </c>
      <c r="C5292" s="6">
        <v>0.92486342967009494</v>
      </c>
      <c r="D5292" s="6">
        <f t="shared" si="492"/>
        <v>45.893844407860165</v>
      </c>
      <c r="E5292" s="6">
        <f t="shared" si="497"/>
        <v>2.5976578226651816E-2</v>
      </c>
      <c r="F5292" s="6">
        <f t="shared" si="493"/>
        <v>0.15047162100937758</v>
      </c>
      <c r="G5292" s="6">
        <f t="shared" si="494"/>
        <v>-0.11892030447249011</v>
      </c>
      <c r="H5292" s="6">
        <f t="shared" si="495"/>
        <v>0.17087346092579372</v>
      </c>
      <c r="I5292" s="6">
        <f t="shared" si="496"/>
        <v>1</v>
      </c>
    </row>
    <row r="5293" spans="1:9" x14ac:dyDescent="0.25">
      <c r="A5293" s="6">
        <v>5282</v>
      </c>
      <c r="B5293" s="6">
        <v>-0.65851281760842539</v>
      </c>
      <c r="C5293" s="6">
        <v>0.1511581774346141</v>
      </c>
      <c r="D5293" s="6">
        <f t="shared" si="492"/>
        <v>72.374468202945991</v>
      </c>
      <c r="E5293" s="6">
        <f t="shared" si="497"/>
        <v>-3.0618382214389478E-2</v>
      </c>
      <c r="F5293" s="6">
        <f t="shared" si="493"/>
        <v>0.23729333837031472</v>
      </c>
      <c r="G5293" s="6">
        <f t="shared" si="494"/>
        <v>-0.21257779035530988</v>
      </c>
      <c r="H5293" s="6">
        <f t="shared" si="495"/>
        <v>0.15134102592653093</v>
      </c>
      <c r="I5293" s="6">
        <f t="shared" si="496"/>
        <v>1</v>
      </c>
    </row>
    <row r="5294" spans="1:9" x14ac:dyDescent="0.25">
      <c r="A5294" s="6">
        <v>5283</v>
      </c>
      <c r="B5294" s="6">
        <v>0.99970520750503056</v>
      </c>
      <c r="C5294" s="6">
        <v>0.21115756706442457</v>
      </c>
      <c r="D5294" s="6">
        <f t="shared" si="492"/>
        <v>69.574965435870538</v>
      </c>
      <c r="E5294" s="6">
        <f t="shared" si="497"/>
        <v>0.12958069864721924</v>
      </c>
      <c r="F5294" s="6">
        <f t="shared" si="493"/>
        <v>0.22811464077334603</v>
      </c>
      <c r="G5294" s="6">
        <f t="shared" si="494"/>
        <v>-4.882483561018261E-2</v>
      </c>
      <c r="H5294" s="6">
        <f t="shared" si="495"/>
        <v>0.30798623290462113</v>
      </c>
      <c r="I5294" s="6">
        <f t="shared" si="496"/>
        <v>1</v>
      </c>
    </row>
    <row r="5295" spans="1:9" x14ac:dyDescent="0.25">
      <c r="A5295" s="6">
        <v>5284</v>
      </c>
      <c r="B5295" s="6">
        <v>-1.1615225048444699</v>
      </c>
      <c r="C5295" s="6">
        <v>0.84728537858211006</v>
      </c>
      <c r="D5295" s="6">
        <f t="shared" si="492"/>
        <v>49.775429799122882</v>
      </c>
      <c r="E5295" s="6">
        <f t="shared" si="497"/>
        <v>-7.9213734779192399E-2</v>
      </c>
      <c r="F5295" s="6">
        <f t="shared" si="493"/>
        <v>0.16319813048892748</v>
      </c>
      <c r="G5295" s="6">
        <f t="shared" si="494"/>
        <v>-0.23011376685723023</v>
      </c>
      <c r="H5295" s="6">
        <f t="shared" si="495"/>
        <v>7.1686297298845417E-2</v>
      </c>
      <c r="I5295" s="6">
        <f t="shared" si="496"/>
        <v>1</v>
      </c>
    </row>
    <row r="5296" spans="1:9" x14ac:dyDescent="0.25">
      <c r="A5296" s="6">
        <v>5285</v>
      </c>
      <c r="B5296" s="6">
        <v>-1.317994247074239</v>
      </c>
      <c r="C5296" s="6">
        <v>0.89248329111606184</v>
      </c>
      <c r="D5296" s="6">
        <f t="shared" si="492"/>
        <v>47.731608370874952</v>
      </c>
      <c r="E5296" s="6">
        <f t="shared" si="497"/>
        <v>-9.433034122442055E-2</v>
      </c>
      <c r="F5296" s="6">
        <f t="shared" si="493"/>
        <v>0.15649707662581952</v>
      </c>
      <c r="G5296" s="6">
        <f t="shared" si="494"/>
        <v>-0.24209985933573142</v>
      </c>
      <c r="H5296" s="6">
        <f t="shared" si="495"/>
        <v>5.3439176886890316E-2</v>
      </c>
      <c r="I5296" s="6">
        <f t="shared" si="496"/>
        <v>1</v>
      </c>
    </row>
    <row r="5297" spans="1:9" x14ac:dyDescent="0.25">
      <c r="A5297" s="6">
        <v>5286</v>
      </c>
      <c r="B5297" s="6">
        <v>-0.17892375581141096</v>
      </c>
      <c r="C5297" s="6">
        <v>0.19061861018707846</v>
      </c>
      <c r="D5297" s="6">
        <f t="shared" si="492"/>
        <v>70.461758876364726</v>
      </c>
      <c r="E5297" s="6">
        <f t="shared" si="497"/>
        <v>1.5714322971290946E-2</v>
      </c>
      <c r="F5297" s="6">
        <f t="shared" si="493"/>
        <v>0.23102216025037614</v>
      </c>
      <c r="G5297" s="6">
        <f t="shared" si="494"/>
        <v>-0.16382457812699927</v>
      </c>
      <c r="H5297" s="6">
        <f t="shared" si="495"/>
        <v>0.19525322406958115</v>
      </c>
      <c r="I5297" s="6">
        <f t="shared" si="496"/>
        <v>1</v>
      </c>
    </row>
    <row r="5298" spans="1:9" x14ac:dyDescent="0.25">
      <c r="A5298" s="6">
        <v>5287</v>
      </c>
      <c r="B5298" s="6">
        <v>-1.3187241165724117</v>
      </c>
      <c r="C5298" s="6">
        <v>0.61149937437055579</v>
      </c>
      <c r="D5298" s="6">
        <f t="shared" si="492"/>
        <v>57.279459150938081</v>
      </c>
      <c r="E5298" s="6">
        <f t="shared" si="497"/>
        <v>-9.440085331691106E-2</v>
      </c>
      <c r="F5298" s="6">
        <f t="shared" si="493"/>
        <v>0.18780150541291174</v>
      </c>
      <c r="G5298" s="6">
        <f t="shared" si="494"/>
        <v>-0.25627641077121782</v>
      </c>
      <c r="H5298" s="6">
        <f t="shared" si="495"/>
        <v>6.7474704137395702E-2</v>
      </c>
      <c r="I5298" s="6">
        <f t="shared" si="496"/>
        <v>1</v>
      </c>
    </row>
    <row r="5299" spans="1:9" x14ac:dyDescent="0.25">
      <c r="A5299" s="6">
        <v>5288</v>
      </c>
      <c r="B5299" s="6">
        <v>-0.40653844735061284</v>
      </c>
      <c r="C5299" s="6">
        <v>5.2949613940855129E-2</v>
      </c>
      <c r="D5299" s="6">
        <f t="shared" si="492"/>
        <v>79.862473223858785</v>
      </c>
      <c r="E5299" s="6">
        <f t="shared" si="497"/>
        <v>-6.2753453491241964E-3</v>
      </c>
      <c r="F5299" s="6">
        <f t="shared" si="493"/>
        <v>0.26184417450445502</v>
      </c>
      <c r="G5299" s="6">
        <f t="shared" si="494"/>
        <v>-0.19741605781771979</v>
      </c>
      <c r="H5299" s="6">
        <f t="shared" si="495"/>
        <v>0.18486536711947141</v>
      </c>
      <c r="I5299" s="6">
        <f t="shared" si="496"/>
        <v>1</v>
      </c>
    </row>
    <row r="5300" spans="1:9" x14ac:dyDescent="0.25">
      <c r="A5300" s="6">
        <v>5289</v>
      </c>
      <c r="B5300" s="6">
        <v>0.2767058049357729</v>
      </c>
      <c r="C5300" s="6">
        <v>0.16663106173894468</v>
      </c>
      <c r="D5300" s="6">
        <f t="shared" si="492"/>
        <v>71.58603020951459</v>
      </c>
      <c r="E5300" s="6">
        <f t="shared" si="497"/>
        <v>5.9732320447879267E-2</v>
      </c>
      <c r="F5300" s="6">
        <f t="shared" si="493"/>
        <v>0.23470829576890029</v>
      </c>
      <c r="G5300" s="6">
        <f t="shared" si="494"/>
        <v>-0.12123325260340242</v>
      </c>
      <c r="H5300" s="6">
        <f t="shared" si="495"/>
        <v>0.24069789349916096</v>
      </c>
      <c r="I5300" s="6">
        <f t="shared" si="496"/>
        <v>1</v>
      </c>
    </row>
    <row r="5301" spans="1:9" x14ac:dyDescent="0.25">
      <c r="A5301" s="6">
        <v>5290</v>
      </c>
      <c r="B5301" s="6">
        <v>-1.6260173651971854</v>
      </c>
      <c r="C5301" s="6">
        <v>0.36045411542100286</v>
      </c>
      <c r="D5301" s="6">
        <f t="shared" si="492"/>
        <v>64.340811129639349</v>
      </c>
      <c r="E5301" s="6">
        <f t="shared" si="497"/>
        <v>-0.12408820156612474</v>
      </c>
      <c r="F5301" s="6">
        <f t="shared" si="493"/>
        <v>0.21095347911357162</v>
      </c>
      <c r="G5301" s="6">
        <f t="shared" si="494"/>
        <v>-0.29565177702632151</v>
      </c>
      <c r="H5301" s="6">
        <f t="shared" si="495"/>
        <v>4.7475373894071998E-2</v>
      </c>
      <c r="I5301" s="6">
        <f t="shared" si="496"/>
        <v>1</v>
      </c>
    </row>
    <row r="5302" spans="1:9" x14ac:dyDescent="0.25">
      <c r="A5302" s="6">
        <v>5291</v>
      </c>
      <c r="B5302" s="6">
        <v>0.3866762199322693</v>
      </c>
      <c r="C5302" s="6">
        <v>0.12707907345805231</v>
      </c>
      <c r="D5302" s="6">
        <f t="shared" si="492"/>
        <v>73.730048734341167</v>
      </c>
      <c r="E5302" s="6">
        <f t="shared" si="497"/>
        <v>7.0356471878872812E-2</v>
      </c>
      <c r="F5302" s="6">
        <f t="shared" si="493"/>
        <v>0.24173786470275793</v>
      </c>
      <c r="G5302" s="6">
        <f t="shared" si="494"/>
        <v>-0.1132990891645515</v>
      </c>
      <c r="H5302" s="6">
        <f t="shared" si="495"/>
        <v>0.25401203292229713</v>
      </c>
      <c r="I5302" s="6">
        <f t="shared" si="496"/>
        <v>1</v>
      </c>
    </row>
    <row r="5303" spans="1:9" x14ac:dyDescent="0.25">
      <c r="A5303" s="6">
        <v>5292</v>
      </c>
      <c r="B5303" s="6">
        <v>0.25127746994257905</v>
      </c>
      <c r="C5303" s="6">
        <v>0.42497024445326093</v>
      </c>
      <c r="D5303" s="6">
        <f t="shared" si="492"/>
        <v>62.434927562175687</v>
      </c>
      <c r="E5303" s="6">
        <f t="shared" si="497"/>
        <v>5.7275709898448039E-2</v>
      </c>
      <c r="F5303" s="6">
        <f t="shared" si="493"/>
        <v>0.20470468053172355</v>
      </c>
      <c r="G5303" s="6">
        <f t="shared" si="494"/>
        <v>-0.11172776287260738</v>
      </c>
      <c r="H5303" s="6">
        <f t="shared" si="495"/>
        <v>0.22627918266950348</v>
      </c>
      <c r="I5303" s="6">
        <f t="shared" si="496"/>
        <v>1</v>
      </c>
    </row>
    <row r="5304" spans="1:9" x14ac:dyDescent="0.25">
      <c r="A5304" s="6">
        <v>5293</v>
      </c>
      <c r="B5304" s="6">
        <v>-0.15100567907211371</v>
      </c>
      <c r="C5304" s="6">
        <v>0.31171605578783534</v>
      </c>
      <c r="D5304" s="6">
        <f t="shared" si="492"/>
        <v>65.884951693466974</v>
      </c>
      <c r="E5304" s="6">
        <f t="shared" si="497"/>
        <v>1.8411465425012177E-2</v>
      </c>
      <c r="F5304" s="6">
        <f t="shared" si="493"/>
        <v>0.21601623506054746</v>
      </c>
      <c r="G5304" s="6">
        <f t="shared" si="494"/>
        <v>-0.15519861515141009</v>
      </c>
      <c r="H5304" s="6">
        <f t="shared" si="495"/>
        <v>0.19202154600143445</v>
      </c>
      <c r="I5304" s="6">
        <f t="shared" si="496"/>
        <v>1</v>
      </c>
    </row>
    <row r="5305" spans="1:9" x14ac:dyDescent="0.25">
      <c r="A5305" s="6">
        <v>5294</v>
      </c>
      <c r="B5305" s="6">
        <v>0.25009398996189702</v>
      </c>
      <c r="C5305" s="6">
        <v>8.8991973632007809E-2</v>
      </c>
      <c r="D5305" s="6">
        <f t="shared" si="492"/>
        <v>76.350112522027942</v>
      </c>
      <c r="E5305" s="6">
        <f t="shared" si="497"/>
        <v>5.7161374869970465E-2</v>
      </c>
      <c r="F5305" s="6">
        <f t="shared" si="493"/>
        <v>0.25032823777714081</v>
      </c>
      <c r="G5305" s="6">
        <f t="shared" si="494"/>
        <v>-0.12972888307733982</v>
      </c>
      <c r="H5305" s="6">
        <f t="shared" si="495"/>
        <v>0.24405163281728076</v>
      </c>
      <c r="I5305" s="6">
        <f t="shared" si="496"/>
        <v>1</v>
      </c>
    </row>
    <row r="5306" spans="1:9" x14ac:dyDescent="0.25">
      <c r="A5306" s="6">
        <v>5295</v>
      </c>
      <c r="B5306" s="6">
        <v>-0.37450377021741588</v>
      </c>
      <c r="C5306" s="6">
        <v>0.60817285683767208</v>
      </c>
      <c r="D5306" s="6">
        <f t="shared" si="492"/>
        <v>57.371400101102786</v>
      </c>
      <c r="E5306" s="6">
        <f t="shared" si="497"/>
        <v>-3.1805015139262163E-3</v>
      </c>
      <c r="F5306" s="6">
        <f t="shared" si="493"/>
        <v>0.18810295115115669</v>
      </c>
      <c r="G5306" s="6">
        <f t="shared" si="494"/>
        <v>-0.16518592249424227</v>
      </c>
      <c r="H5306" s="6">
        <f t="shared" si="495"/>
        <v>0.15882491946638985</v>
      </c>
      <c r="I5306" s="6">
        <f t="shared" si="496"/>
        <v>1</v>
      </c>
    </row>
    <row r="5307" spans="1:9" x14ac:dyDescent="0.25">
      <c r="A5307" s="6">
        <v>5296</v>
      </c>
      <c r="B5307" s="6">
        <v>-1.4844135876046494</v>
      </c>
      <c r="C5307" s="6">
        <v>0.50691244239631339</v>
      </c>
      <c r="D5307" s="6">
        <f t="shared" si="492"/>
        <v>60.144674847552793</v>
      </c>
      <c r="E5307" s="6">
        <f t="shared" si="497"/>
        <v>-0.11040797696761104</v>
      </c>
      <c r="F5307" s="6">
        <f t="shared" si="493"/>
        <v>0.19719565523787802</v>
      </c>
      <c r="G5307" s="6">
        <f t="shared" si="494"/>
        <v>-0.27628277741476914</v>
      </c>
      <c r="H5307" s="6">
        <f t="shared" si="495"/>
        <v>5.5466823479547095E-2</v>
      </c>
      <c r="I5307" s="6">
        <f t="shared" si="496"/>
        <v>1</v>
      </c>
    </row>
    <row r="5308" spans="1:9" x14ac:dyDescent="0.25">
      <c r="A5308" s="6">
        <v>5297</v>
      </c>
      <c r="B5308" s="6">
        <v>-0.10965095498249866</v>
      </c>
      <c r="C5308" s="6">
        <v>0.91424298837244788</v>
      </c>
      <c r="D5308" s="6">
        <f t="shared" si="492"/>
        <v>46.546750700012048</v>
      </c>
      <c r="E5308" s="6">
        <f t="shared" si="497"/>
        <v>2.2406711338461026E-2</v>
      </c>
      <c r="F5308" s="6">
        <f t="shared" si="493"/>
        <v>0.15261229737708867</v>
      </c>
      <c r="G5308" s="6">
        <f t="shared" si="494"/>
        <v>-0.12351721529195814</v>
      </c>
      <c r="H5308" s="6">
        <f t="shared" si="495"/>
        <v>0.1683306379688802</v>
      </c>
      <c r="I5308" s="6">
        <f t="shared" si="496"/>
        <v>1</v>
      </c>
    </row>
    <row r="5309" spans="1:9" x14ac:dyDescent="0.25">
      <c r="A5309" s="6">
        <v>5298</v>
      </c>
      <c r="B5309" s="6">
        <v>0.75699972512666136</v>
      </c>
      <c r="C5309" s="6">
        <v>0.46498001037629322</v>
      </c>
      <c r="D5309" s="6">
        <f t="shared" si="492"/>
        <v>61.304429646726234</v>
      </c>
      <c r="E5309" s="6">
        <f t="shared" si="497"/>
        <v>0.10613312142381531</v>
      </c>
      <c r="F5309" s="6">
        <f t="shared" si="493"/>
        <v>0.20099812998926633</v>
      </c>
      <c r="G5309" s="6">
        <f t="shared" si="494"/>
        <v>-6.1333304181867665E-2</v>
      </c>
      <c r="H5309" s="6">
        <f t="shared" si="495"/>
        <v>0.27359954702949829</v>
      </c>
      <c r="I5309" s="6">
        <f t="shared" si="496"/>
        <v>1</v>
      </c>
    </row>
    <row r="5310" spans="1:9" x14ac:dyDescent="0.25">
      <c r="A5310" s="6">
        <v>5299</v>
      </c>
      <c r="B5310" s="6">
        <v>0.36001893022330478</v>
      </c>
      <c r="C5310" s="6">
        <v>0.74419385357219159</v>
      </c>
      <c r="D5310" s="6">
        <f t="shared" si="492"/>
        <v>53.41557141466771</v>
      </c>
      <c r="E5310" s="6">
        <f t="shared" si="497"/>
        <v>6.7781133024173323E-2</v>
      </c>
      <c r="F5310" s="6">
        <f t="shared" si="493"/>
        <v>0.17513302103169742</v>
      </c>
      <c r="G5310" s="6">
        <f t="shared" si="494"/>
        <v>-8.8539304543281155E-2</v>
      </c>
      <c r="H5310" s="6">
        <f t="shared" si="495"/>
        <v>0.2241015705916278</v>
      </c>
      <c r="I5310" s="6">
        <f t="shared" si="496"/>
        <v>1</v>
      </c>
    </row>
    <row r="5311" spans="1:9" x14ac:dyDescent="0.25">
      <c r="A5311" s="6">
        <v>5300</v>
      </c>
      <c r="B5311" s="6">
        <v>-0.59346007219573949</v>
      </c>
      <c r="C5311" s="6">
        <v>0.86364329966124453</v>
      </c>
      <c r="D5311" s="6">
        <f t="shared" si="492"/>
        <v>49.08468276350569</v>
      </c>
      <c r="E5311" s="6">
        <f t="shared" si="497"/>
        <v>-2.4333689933394964E-2</v>
      </c>
      <c r="F5311" s="6">
        <f t="shared" si="493"/>
        <v>0.16093338610985472</v>
      </c>
      <c r="G5311" s="6">
        <f t="shared" si="494"/>
        <v>-0.17418302389260895</v>
      </c>
      <c r="H5311" s="6">
        <f t="shared" si="495"/>
        <v>0.12551564402581902</v>
      </c>
      <c r="I5311" s="6">
        <f t="shared" si="496"/>
        <v>1</v>
      </c>
    </row>
    <row r="5312" spans="1:9" x14ac:dyDescent="0.25">
      <c r="A5312" s="6">
        <v>5301</v>
      </c>
      <c r="B5312" s="6">
        <v>-1.4123679648037069</v>
      </c>
      <c r="C5312" s="6">
        <v>0.87972655415509504</v>
      </c>
      <c r="D5312" s="6">
        <f t="shared" si="492"/>
        <v>48.354976779807465</v>
      </c>
      <c r="E5312" s="6">
        <f t="shared" si="497"/>
        <v>-0.10344770854812893</v>
      </c>
      <c r="F5312" s="6">
        <f t="shared" si="493"/>
        <v>0.15854090747477859</v>
      </c>
      <c r="G5312" s="6">
        <f t="shared" si="494"/>
        <v>-0.25217902166944539</v>
      </c>
      <c r="H5312" s="6">
        <f t="shared" si="495"/>
        <v>4.528360457318753E-2</v>
      </c>
      <c r="I5312" s="6">
        <f t="shared" si="496"/>
        <v>1</v>
      </c>
    </row>
    <row r="5313" spans="1:9" x14ac:dyDescent="0.25">
      <c r="A5313" s="6">
        <v>5302</v>
      </c>
      <c r="B5313" s="6">
        <v>0.95312771009048447</v>
      </c>
      <c r="C5313" s="6">
        <v>0.47141941587572861</v>
      </c>
      <c r="D5313" s="6">
        <f t="shared" si="492"/>
        <v>61.12499165391884</v>
      </c>
      <c r="E5313" s="6">
        <f t="shared" si="497"/>
        <v>0.12508088489436026</v>
      </c>
      <c r="F5313" s="6">
        <f t="shared" si="493"/>
        <v>0.20040980870137326</v>
      </c>
      <c r="G5313" s="6">
        <f t="shared" si="494"/>
        <v>-4.2140274091541752E-2</v>
      </c>
      <c r="H5313" s="6">
        <f t="shared" si="495"/>
        <v>0.29230204388026226</v>
      </c>
      <c r="I5313" s="6">
        <f t="shared" si="496"/>
        <v>1</v>
      </c>
    </row>
    <row r="5314" spans="1:9" x14ac:dyDescent="0.25">
      <c r="A5314" s="6">
        <v>5303</v>
      </c>
      <c r="B5314" s="6">
        <v>0.63353581936098635</v>
      </c>
      <c r="C5314" s="6">
        <v>0.98693807794427324</v>
      </c>
      <c r="D5314" s="6">
        <f t="shared" si="492"/>
        <v>39.10060902215686</v>
      </c>
      <c r="E5314" s="6">
        <f t="shared" si="497"/>
        <v>9.4205374937105804E-2</v>
      </c>
      <c r="F5314" s="6">
        <f t="shared" si="493"/>
        <v>0.12819871810543232</v>
      </c>
      <c r="G5314" s="6">
        <f t="shared" si="494"/>
        <v>-3.9538402039760015E-2</v>
      </c>
      <c r="H5314" s="6">
        <f t="shared" si="495"/>
        <v>0.22794915191397164</v>
      </c>
      <c r="I5314" s="6">
        <f t="shared" si="496"/>
        <v>1</v>
      </c>
    </row>
    <row r="5315" spans="1:9" x14ac:dyDescent="0.25">
      <c r="A5315" s="6">
        <v>5304</v>
      </c>
      <c r="B5315" s="6">
        <v>-1.1055317372665741</v>
      </c>
      <c r="C5315" s="6">
        <v>0.43729972228156377</v>
      </c>
      <c r="D5315" s="6">
        <f t="shared" si="492"/>
        <v>62.083307800271974</v>
      </c>
      <c r="E5315" s="6">
        <f t="shared" si="497"/>
        <v>-7.3804512730661617E-2</v>
      </c>
      <c r="F5315" s="6">
        <f t="shared" si="493"/>
        <v>0.20355182885335074</v>
      </c>
      <c r="G5315" s="6">
        <f t="shared" si="494"/>
        <v>-0.24233141840471606</v>
      </c>
      <c r="H5315" s="6">
        <f t="shared" si="495"/>
        <v>9.4722392943392811E-2</v>
      </c>
      <c r="I5315" s="6">
        <f t="shared" si="496"/>
        <v>1</v>
      </c>
    </row>
    <row r="5316" spans="1:9" x14ac:dyDescent="0.25">
      <c r="A5316" s="6">
        <v>5305</v>
      </c>
      <c r="B5316" s="6">
        <v>-0.54364136303775012</v>
      </c>
      <c r="C5316" s="6">
        <v>0.98959318826868492</v>
      </c>
      <c r="D5316" s="6">
        <f t="shared" si="492"/>
        <v>38.39415182297941</v>
      </c>
      <c r="E5316" s="6">
        <f t="shared" si="497"/>
        <v>-1.952074537727988E-2</v>
      </c>
      <c r="F5316" s="6">
        <f t="shared" si="493"/>
        <v>0.1258824649933751</v>
      </c>
      <c r="G5316" s="6">
        <f t="shared" si="494"/>
        <v>-0.15205079533349564</v>
      </c>
      <c r="H5316" s="6">
        <f t="shared" si="495"/>
        <v>0.11300930457893588</v>
      </c>
      <c r="I5316" s="6">
        <f t="shared" si="496"/>
        <v>1</v>
      </c>
    </row>
    <row r="5317" spans="1:9" x14ac:dyDescent="0.25">
      <c r="A5317" s="6">
        <v>5306</v>
      </c>
      <c r="B5317" s="6">
        <v>-1.1008933142875321</v>
      </c>
      <c r="C5317" s="6">
        <v>0.44041261024811545</v>
      </c>
      <c r="D5317" s="6">
        <f t="shared" si="492"/>
        <v>61.995028775661794</v>
      </c>
      <c r="E5317" s="6">
        <f t="shared" si="497"/>
        <v>-7.335639849801176E-2</v>
      </c>
      <c r="F5317" s="6">
        <f t="shared" si="493"/>
        <v>0.20326238942839933</v>
      </c>
      <c r="G5317" s="6">
        <f t="shared" si="494"/>
        <v>-0.24176344358593857</v>
      </c>
      <c r="H5317" s="6">
        <f t="shared" si="495"/>
        <v>9.505064658991505E-2</v>
      </c>
      <c r="I5317" s="6">
        <f t="shared" si="496"/>
        <v>1</v>
      </c>
    </row>
    <row r="5318" spans="1:9" x14ac:dyDescent="0.25">
      <c r="A5318" s="6">
        <v>5307</v>
      </c>
      <c r="B5318" s="6">
        <v>-1.8935043044621125</v>
      </c>
      <c r="C5318" s="6">
        <v>0.81118198187200541</v>
      </c>
      <c r="D5318" s="6">
        <f t="shared" si="492"/>
        <v>51.163362850641391</v>
      </c>
      <c r="E5318" s="6">
        <f t="shared" si="497"/>
        <v>-0.14992989497661241</v>
      </c>
      <c r="F5318" s="6">
        <f t="shared" si="493"/>
        <v>0.16774873065784063</v>
      </c>
      <c r="G5318" s="6">
        <f t="shared" si="494"/>
        <v>-0.30291930282790797</v>
      </c>
      <c r="H5318" s="6">
        <f t="shared" si="495"/>
        <v>3.0595128746831457E-3</v>
      </c>
      <c r="I5318" s="6">
        <f t="shared" si="496"/>
        <v>1</v>
      </c>
    </row>
    <row r="5319" spans="1:9" x14ac:dyDescent="0.25">
      <c r="A5319" s="6">
        <v>5308</v>
      </c>
      <c r="B5319" s="6">
        <v>-0.10418716556159779</v>
      </c>
      <c r="C5319" s="6">
        <v>0.88982818079165016</v>
      </c>
      <c r="D5319" s="6">
        <f t="shared" si="492"/>
        <v>47.865079270422314</v>
      </c>
      <c r="E5319" s="6">
        <f t="shared" si="497"/>
        <v>2.293456354486182E-2</v>
      </c>
      <c r="F5319" s="6">
        <f t="shared" si="493"/>
        <v>0.15693468613253217</v>
      </c>
      <c r="G5319" s="6">
        <f t="shared" si="494"/>
        <v>-0.12504141274709224</v>
      </c>
      <c r="H5319" s="6">
        <f t="shared" si="495"/>
        <v>0.17091053983681587</v>
      </c>
      <c r="I5319" s="6">
        <f t="shared" si="496"/>
        <v>1</v>
      </c>
    </row>
    <row r="5320" spans="1:9" x14ac:dyDescent="0.25">
      <c r="A5320" s="6">
        <v>5309</v>
      </c>
      <c r="B5320" s="6">
        <v>-0.74705440056277439</v>
      </c>
      <c r="C5320" s="6">
        <v>0.49876400036622209</v>
      </c>
      <c r="D5320" s="6">
        <f t="shared" si="492"/>
        <v>60.368652686897924</v>
      </c>
      <c r="E5320" s="6">
        <f t="shared" si="497"/>
        <v>-3.9172311789692521E-2</v>
      </c>
      <c r="F5320" s="6">
        <f t="shared" si="493"/>
        <v>0.1979300088095014</v>
      </c>
      <c r="G5320" s="6">
        <f t="shared" si="494"/>
        <v>-0.20535568282207495</v>
      </c>
      <c r="H5320" s="6">
        <f t="shared" si="495"/>
        <v>0.12701105924268991</v>
      </c>
      <c r="I5320" s="6">
        <f t="shared" si="496"/>
        <v>1</v>
      </c>
    </row>
    <row r="5321" spans="1:9" x14ac:dyDescent="0.25">
      <c r="A5321" s="6">
        <v>5310</v>
      </c>
      <c r="B5321" s="6">
        <v>-1.3738144843955524</v>
      </c>
      <c r="C5321" s="6">
        <v>0.38486892300180059</v>
      </c>
      <c r="D5321" s="6">
        <f t="shared" si="492"/>
        <v>63.604493063826141</v>
      </c>
      <c r="E5321" s="6">
        <f t="shared" si="497"/>
        <v>-9.9723088484986261E-2</v>
      </c>
      <c r="F5321" s="6">
        <f t="shared" si="493"/>
        <v>0.20853932152074145</v>
      </c>
      <c r="G5321" s="6">
        <f t="shared" si="494"/>
        <v>-0.27030214992895235</v>
      </c>
      <c r="H5321" s="6">
        <f t="shared" si="495"/>
        <v>7.0855972958979829E-2</v>
      </c>
      <c r="I5321" s="6">
        <f t="shared" si="496"/>
        <v>1</v>
      </c>
    </row>
    <row r="5322" spans="1:9" x14ac:dyDescent="0.25">
      <c r="A5322" s="6">
        <v>5311</v>
      </c>
      <c r="B5322" s="6">
        <v>3.4929144021589309E-2</v>
      </c>
      <c r="C5322" s="6">
        <v>0.34492019409772029</v>
      </c>
      <c r="D5322" s="6">
        <f t="shared" si="492"/>
        <v>64.821099664325928</v>
      </c>
      <c r="E5322" s="6">
        <f t="shared" si="497"/>
        <v>3.6374475902925078E-2</v>
      </c>
      <c r="F5322" s="6">
        <f t="shared" si="493"/>
        <v>0.21252819562074074</v>
      </c>
      <c r="G5322" s="6">
        <f t="shared" si="494"/>
        <v>-0.13582824922033587</v>
      </c>
      <c r="H5322" s="6">
        <f t="shared" si="495"/>
        <v>0.20857720102618604</v>
      </c>
      <c r="I5322" s="6">
        <f t="shared" si="496"/>
        <v>1</v>
      </c>
    </row>
    <row r="5323" spans="1:9" x14ac:dyDescent="0.25">
      <c r="A5323" s="6">
        <v>5312</v>
      </c>
      <c r="B5323" s="6">
        <v>-0.69750285547343083</v>
      </c>
      <c r="C5323" s="6">
        <v>0.83782464064455087</v>
      </c>
      <c r="D5323" s="6">
        <f t="shared" si="492"/>
        <v>50.155392797157099</v>
      </c>
      <c r="E5323" s="6">
        <f t="shared" si="497"/>
        <v>-3.4385177734722716E-2</v>
      </c>
      <c r="F5323" s="6">
        <f t="shared" si="493"/>
        <v>0.16444391081035115</v>
      </c>
      <c r="G5323" s="6">
        <f t="shared" si="494"/>
        <v>-0.18586006596584792</v>
      </c>
      <c r="H5323" s="6">
        <f t="shared" si="495"/>
        <v>0.11708971049640249</v>
      </c>
      <c r="I5323" s="6">
        <f t="shared" si="496"/>
        <v>1</v>
      </c>
    </row>
    <row r="5324" spans="1:9" x14ac:dyDescent="0.25">
      <c r="A5324" s="6">
        <v>5313</v>
      </c>
      <c r="B5324" s="6">
        <v>-0.12505552149377763</v>
      </c>
      <c r="C5324" s="6">
        <v>5.5970946378978849E-2</v>
      </c>
      <c r="D5324" s="6">
        <f t="shared" si="492"/>
        <v>79.501501109897745</v>
      </c>
      <c r="E5324" s="6">
        <f t="shared" si="497"/>
        <v>2.0918488825616519E-2</v>
      </c>
      <c r="F5324" s="6">
        <f t="shared" si="493"/>
        <v>0.2606606593767139</v>
      </c>
      <c r="G5324" s="6">
        <f t="shared" si="494"/>
        <v>-0.16978976390559286</v>
      </c>
      <c r="H5324" s="6">
        <f t="shared" si="495"/>
        <v>0.21162674155682593</v>
      </c>
      <c r="I5324" s="6">
        <f t="shared" si="496"/>
        <v>1</v>
      </c>
    </row>
    <row r="5325" spans="1:9" x14ac:dyDescent="0.25">
      <c r="A5325" s="6">
        <v>5314</v>
      </c>
      <c r="B5325" s="6">
        <v>0.90529965746100061</v>
      </c>
      <c r="C5325" s="6">
        <v>0.36317026276436659</v>
      </c>
      <c r="D5325" s="6">
        <f t="shared" ref="D5325:D5388" si="498">CHIINV(C5325,$B$5)</f>
        <v>64.257827857758542</v>
      </c>
      <c r="E5325" s="6">
        <f t="shared" si="497"/>
        <v>0.12046025602975739</v>
      </c>
      <c r="F5325" s="6">
        <f t="shared" ref="F5325:F5388" si="499">$B$2/($B$5)*D5325</f>
        <v>0.21068140281232309</v>
      </c>
      <c r="G5325" s="6">
        <f t="shared" ref="G5325:G5388" si="500">E5325-$B$8*SQRT(F5325/$B$6*(1/$B$3+1/$B$4))</f>
        <v>-5.0992647059073984E-2</v>
      </c>
      <c r="H5325" s="6">
        <f t="shared" ref="H5325:H5388" si="501">E5325+$B$8*SQRT(F5325/$B$6*(1/$B$3+1/$B$4))</f>
        <v>0.29191315911858878</v>
      </c>
      <c r="I5325" s="6">
        <f t="shared" ref="I5325:I5388" si="502">IF(-G5325&lt;$B$9,1,0)*IF(H5325&lt;$B$9,1,0)</f>
        <v>1</v>
      </c>
    </row>
    <row r="5326" spans="1:9" x14ac:dyDescent="0.25">
      <c r="A5326" s="6">
        <v>5315</v>
      </c>
      <c r="B5326" s="6">
        <v>0.62272761169879232</v>
      </c>
      <c r="C5326" s="6">
        <v>0.8995941038239692</v>
      </c>
      <c r="D5326" s="6">
        <f t="shared" si="498"/>
        <v>47.363340774386351</v>
      </c>
      <c r="E5326" s="6">
        <f t="shared" ref="E5326:E5389" si="503">$B$1+B5326*SQRT($B$2/$B$6*(1/$B$3+1/$B$4))</f>
        <v>9.316120287587977E-2</v>
      </c>
      <c r="F5326" s="6">
        <f t="shared" si="499"/>
        <v>0.15528964188323394</v>
      </c>
      <c r="G5326" s="6">
        <f t="shared" si="500"/>
        <v>-5.4037162289493859E-2</v>
      </c>
      <c r="H5326" s="6">
        <f t="shared" si="501"/>
        <v>0.24035956804125341</v>
      </c>
      <c r="I5326" s="6">
        <f t="shared" si="502"/>
        <v>1</v>
      </c>
    </row>
    <row r="5327" spans="1:9" x14ac:dyDescent="0.25">
      <c r="A5327" s="6">
        <v>5316</v>
      </c>
      <c r="B5327" s="6">
        <v>-5.9205831348663196E-2</v>
      </c>
      <c r="C5327" s="6">
        <v>0.38642536698507646</v>
      </c>
      <c r="D5327" s="6">
        <f t="shared" si="498"/>
        <v>63.558241535223026</v>
      </c>
      <c r="E5327" s="6">
        <f t="shared" si="503"/>
        <v>2.7280173282367794E-2</v>
      </c>
      <c r="F5327" s="6">
        <f t="shared" si="499"/>
        <v>0.20838767716466566</v>
      </c>
      <c r="G5327" s="6">
        <f t="shared" si="500"/>
        <v>-0.14323685656014662</v>
      </c>
      <c r="H5327" s="6">
        <f t="shared" si="501"/>
        <v>0.19779720312488219</v>
      </c>
      <c r="I5327" s="6">
        <f t="shared" si="502"/>
        <v>1</v>
      </c>
    </row>
    <row r="5328" spans="1:9" x14ac:dyDescent="0.25">
      <c r="A5328" s="6">
        <v>5317</v>
      </c>
      <c r="B5328" s="6">
        <v>0.37622839954565279</v>
      </c>
      <c r="C5328" s="6">
        <v>0.7270424512466811</v>
      </c>
      <c r="D5328" s="6">
        <f t="shared" si="498"/>
        <v>53.947684880372876</v>
      </c>
      <c r="E5328" s="6">
        <f t="shared" si="503"/>
        <v>6.9347116536212949E-2</v>
      </c>
      <c r="F5328" s="6">
        <f t="shared" si="499"/>
        <v>0.17687765534548483</v>
      </c>
      <c r="G5328" s="6">
        <f t="shared" si="500"/>
        <v>-8.7750005409705817E-2</v>
      </c>
      <c r="H5328" s="6">
        <f t="shared" si="501"/>
        <v>0.22644423848213172</v>
      </c>
      <c r="I5328" s="6">
        <f t="shared" si="502"/>
        <v>1</v>
      </c>
    </row>
    <row r="5329" spans="1:9" x14ac:dyDescent="0.25">
      <c r="A5329" s="6">
        <v>5318</v>
      </c>
      <c r="B5329" s="6">
        <v>0.91304855232010596</v>
      </c>
      <c r="C5329" s="6">
        <v>0.53376873073519093</v>
      </c>
      <c r="D5329" s="6">
        <f t="shared" si="498"/>
        <v>59.409339529510561</v>
      </c>
      <c r="E5329" s="6">
        <f t="shared" si="503"/>
        <v>0.12120887039489009</v>
      </c>
      <c r="F5329" s="6">
        <f t="shared" si="499"/>
        <v>0.19478471976888709</v>
      </c>
      <c r="G5329" s="6">
        <f t="shared" si="500"/>
        <v>-4.3648809985756681E-2</v>
      </c>
      <c r="H5329" s="6">
        <f t="shared" si="501"/>
        <v>0.28606655077553689</v>
      </c>
      <c r="I5329" s="6">
        <f t="shared" si="502"/>
        <v>1</v>
      </c>
    </row>
    <row r="5330" spans="1:9" x14ac:dyDescent="0.25">
      <c r="A5330" s="6">
        <v>5319</v>
      </c>
      <c r="B5330" s="6">
        <v>-1.2593818610184826</v>
      </c>
      <c r="C5330" s="6">
        <v>0.43223364970854822</v>
      </c>
      <c r="D5330" s="6">
        <f t="shared" si="498"/>
        <v>62.227395005882897</v>
      </c>
      <c r="E5330" s="6">
        <f t="shared" si="503"/>
        <v>-8.866784676890678E-2</v>
      </c>
      <c r="F5330" s="6">
        <f t="shared" si="499"/>
        <v>0.20402424592092752</v>
      </c>
      <c r="G5330" s="6">
        <f t="shared" si="500"/>
        <v>-0.25739020351451258</v>
      </c>
      <c r="H5330" s="6">
        <f t="shared" si="501"/>
        <v>8.0054509976699009E-2</v>
      </c>
      <c r="I5330" s="6">
        <f t="shared" si="502"/>
        <v>1</v>
      </c>
    </row>
    <row r="5331" spans="1:9" x14ac:dyDescent="0.25">
      <c r="A5331" s="6">
        <v>5320</v>
      </c>
      <c r="B5331" s="6">
        <v>0.78116499935276806</v>
      </c>
      <c r="C5331" s="6">
        <v>0.86834315012054808</v>
      </c>
      <c r="D5331" s="6">
        <f t="shared" si="498"/>
        <v>48.877159291137922</v>
      </c>
      <c r="E5331" s="6">
        <f t="shared" si="503"/>
        <v>0.10846770871038527</v>
      </c>
      <c r="F5331" s="6">
        <f t="shared" si="499"/>
        <v>0.16025298128241941</v>
      </c>
      <c r="G5331" s="6">
        <f t="shared" si="500"/>
        <v>-4.1064518253462301E-2</v>
      </c>
      <c r="H5331" s="6">
        <f t="shared" si="501"/>
        <v>0.25799993567423285</v>
      </c>
      <c r="I5331" s="6">
        <f t="shared" si="502"/>
        <v>1</v>
      </c>
    </row>
    <row r="5332" spans="1:9" x14ac:dyDescent="0.25">
      <c r="A5332" s="6">
        <v>5321</v>
      </c>
      <c r="B5332" s="6">
        <v>0.94102915682015009</v>
      </c>
      <c r="C5332" s="6">
        <v>0.40336313974425492</v>
      </c>
      <c r="D5332" s="6">
        <f t="shared" si="498"/>
        <v>63.059664649990076</v>
      </c>
      <c r="E5332" s="6">
        <f t="shared" si="503"/>
        <v>0.12391205360419852</v>
      </c>
      <c r="F5332" s="6">
        <f t="shared" si="499"/>
        <v>0.20675299885242648</v>
      </c>
      <c r="G5332" s="6">
        <f t="shared" si="500"/>
        <v>-4.593485675812356E-2</v>
      </c>
      <c r="H5332" s="6">
        <f t="shared" si="501"/>
        <v>0.29375896396652057</v>
      </c>
      <c r="I5332" s="6">
        <f t="shared" si="502"/>
        <v>1</v>
      </c>
    </row>
    <row r="5333" spans="1:9" x14ac:dyDescent="0.25">
      <c r="A5333" s="6">
        <v>5322</v>
      </c>
      <c r="B5333" s="6">
        <v>1.4240777090890333</v>
      </c>
      <c r="C5333" s="6">
        <v>5.490279854731895E-2</v>
      </c>
      <c r="D5333" s="6">
        <f t="shared" si="498"/>
        <v>79.627195364231582</v>
      </c>
      <c r="E5333" s="6">
        <f t="shared" si="503"/>
        <v>0.1705789773217303</v>
      </c>
      <c r="F5333" s="6">
        <f t="shared" si="499"/>
        <v>0.26107277168600518</v>
      </c>
      <c r="G5333" s="6">
        <f t="shared" si="500"/>
        <v>-2.0279973598067491E-2</v>
      </c>
      <c r="H5333" s="6">
        <f t="shared" si="501"/>
        <v>0.36143792824152809</v>
      </c>
      <c r="I5333" s="6">
        <f t="shared" si="502"/>
        <v>1</v>
      </c>
    </row>
    <row r="5334" spans="1:9" x14ac:dyDescent="0.25">
      <c r="A5334" s="6">
        <v>5323</v>
      </c>
      <c r="B5334" s="6">
        <v>-1.6955618775682524</v>
      </c>
      <c r="C5334" s="6">
        <v>0.47032074953459274</v>
      </c>
      <c r="D5334" s="6">
        <f t="shared" si="498"/>
        <v>61.15556583987501</v>
      </c>
      <c r="E5334" s="6">
        <f t="shared" si="503"/>
        <v>-0.13080683976211918</v>
      </c>
      <c r="F5334" s="6">
        <f t="shared" si="499"/>
        <v>0.20051005193401641</v>
      </c>
      <c r="G5334" s="6">
        <f t="shared" si="500"/>
        <v>-0.29806981479990408</v>
      </c>
      <c r="H5334" s="6">
        <f t="shared" si="501"/>
        <v>3.6456135275665713E-2</v>
      </c>
      <c r="I5334" s="6">
        <f t="shared" si="502"/>
        <v>1</v>
      </c>
    </row>
    <row r="5335" spans="1:9" x14ac:dyDescent="0.25">
      <c r="A5335" s="6">
        <v>5324</v>
      </c>
      <c r="B5335" s="6">
        <v>0.41444536691415124</v>
      </c>
      <c r="C5335" s="6">
        <v>0.19363994262520218</v>
      </c>
      <c r="D5335" s="6">
        <f t="shared" si="498"/>
        <v>70.327332736541379</v>
      </c>
      <c r="E5335" s="6">
        <f t="shared" si="503"/>
        <v>7.3039226351104547E-2</v>
      </c>
      <c r="F5335" s="6">
        <f t="shared" si="499"/>
        <v>0.23058141880833238</v>
      </c>
      <c r="G5335" s="6">
        <f t="shared" si="500"/>
        <v>-0.10632833185291399</v>
      </c>
      <c r="H5335" s="6">
        <f t="shared" si="501"/>
        <v>0.25240678455512311</v>
      </c>
      <c r="I5335" s="6">
        <f t="shared" si="502"/>
        <v>1</v>
      </c>
    </row>
    <row r="5336" spans="1:9" x14ac:dyDescent="0.25">
      <c r="A5336" s="6">
        <v>5325</v>
      </c>
      <c r="B5336" s="6">
        <v>0.59254716688883491</v>
      </c>
      <c r="C5336" s="6">
        <v>0.37623218482009341</v>
      </c>
      <c r="D5336" s="6">
        <f t="shared" si="498"/>
        <v>63.862580447642692</v>
      </c>
      <c r="E5336" s="6">
        <f t="shared" si="503"/>
        <v>9.024549490182196E-2</v>
      </c>
      <c r="F5336" s="6">
        <f t="shared" si="499"/>
        <v>0.20938550966440228</v>
      </c>
      <c r="G5336" s="6">
        <f t="shared" si="500"/>
        <v>-8.0679294750207797E-2</v>
      </c>
      <c r="H5336" s="6">
        <f t="shared" si="501"/>
        <v>0.26117028455385172</v>
      </c>
      <c r="I5336" s="6">
        <f t="shared" si="502"/>
        <v>1</v>
      </c>
    </row>
    <row r="5337" spans="1:9" x14ac:dyDescent="0.25">
      <c r="A5337" s="6">
        <v>5326</v>
      </c>
      <c r="B5337" s="6">
        <v>0.63045376919035334</v>
      </c>
      <c r="C5337" s="6">
        <v>0.48689230018005919</v>
      </c>
      <c r="D5337" s="6">
        <f t="shared" si="498"/>
        <v>60.696018636425443</v>
      </c>
      <c r="E5337" s="6">
        <f t="shared" si="503"/>
        <v>9.3907620602617134E-2</v>
      </c>
      <c r="F5337" s="6">
        <f t="shared" si="499"/>
        <v>0.19900333979155882</v>
      </c>
      <c r="G5337" s="6">
        <f t="shared" si="500"/>
        <v>-7.2725729188244978E-2</v>
      </c>
      <c r="H5337" s="6">
        <f t="shared" si="501"/>
        <v>0.26054097039347923</v>
      </c>
      <c r="I5337" s="6">
        <f t="shared" si="502"/>
        <v>1</v>
      </c>
    </row>
    <row r="5338" spans="1:9" x14ac:dyDescent="0.25">
      <c r="A5338" s="6">
        <v>5327</v>
      </c>
      <c r="B5338" s="6">
        <v>0.87899024947546422</v>
      </c>
      <c r="C5338" s="6">
        <v>0.53083895382549517</v>
      </c>
      <c r="D5338" s="6">
        <f t="shared" si="498"/>
        <v>59.489408263983023</v>
      </c>
      <c r="E5338" s="6">
        <f t="shared" si="503"/>
        <v>0.11791852574250664</v>
      </c>
      <c r="F5338" s="6">
        <f t="shared" si="499"/>
        <v>0.1950472402097804</v>
      </c>
      <c r="G5338" s="6">
        <f t="shared" si="500"/>
        <v>-4.7050210419854965E-2</v>
      </c>
      <c r="H5338" s="6">
        <f t="shared" si="501"/>
        <v>0.28288726190486824</v>
      </c>
      <c r="I5338" s="6">
        <f t="shared" si="502"/>
        <v>1</v>
      </c>
    </row>
    <row r="5339" spans="1:9" x14ac:dyDescent="0.25">
      <c r="A5339" s="6">
        <v>5328</v>
      </c>
      <c r="B5339" s="6">
        <v>0.28808926799683832</v>
      </c>
      <c r="C5339" s="6">
        <v>0.71813104647968995</v>
      </c>
      <c r="D5339" s="6">
        <f t="shared" si="498"/>
        <v>54.218914531726732</v>
      </c>
      <c r="E5339" s="6">
        <f t="shared" si="503"/>
        <v>6.0832067460507469E-2</v>
      </c>
      <c r="F5339" s="6">
        <f t="shared" si="499"/>
        <v>0.17776693289090731</v>
      </c>
      <c r="G5339" s="6">
        <f t="shared" si="500"/>
        <v>-9.6659473409201405E-2</v>
      </c>
      <c r="H5339" s="6">
        <f t="shared" si="501"/>
        <v>0.21832360833021636</v>
      </c>
      <c r="I5339" s="6">
        <f t="shared" si="502"/>
        <v>1</v>
      </c>
    </row>
    <row r="5340" spans="1:9" x14ac:dyDescent="0.25">
      <c r="A5340" s="6">
        <v>5329</v>
      </c>
      <c r="B5340" s="6">
        <v>9.0813045972026885E-2</v>
      </c>
      <c r="C5340" s="6">
        <v>0.35840937528611105</v>
      </c>
      <c r="D5340" s="6">
        <f t="shared" si="498"/>
        <v>64.403470570089596</v>
      </c>
      <c r="E5340" s="6">
        <f t="shared" si="503"/>
        <v>4.1773373750997753E-2</v>
      </c>
      <c r="F5340" s="6">
        <f t="shared" si="499"/>
        <v>0.21115891990193311</v>
      </c>
      <c r="G5340" s="6">
        <f t="shared" si="500"/>
        <v>-0.12987372149575821</v>
      </c>
      <c r="H5340" s="6">
        <f t="shared" si="501"/>
        <v>0.21342046899775374</v>
      </c>
      <c r="I5340" s="6">
        <f t="shared" si="502"/>
        <v>1</v>
      </c>
    </row>
    <row r="5341" spans="1:9" x14ac:dyDescent="0.25">
      <c r="A5341" s="6">
        <v>5330</v>
      </c>
      <c r="B5341" s="6">
        <v>-1.7901629689731635</v>
      </c>
      <c r="C5341" s="6">
        <v>0.8520462660603656</v>
      </c>
      <c r="D5341" s="6">
        <f t="shared" si="498"/>
        <v>49.579082533815829</v>
      </c>
      <c r="E5341" s="6">
        <f t="shared" si="503"/>
        <v>-0.13994617346978097</v>
      </c>
      <c r="F5341" s="6">
        <f t="shared" si="499"/>
        <v>0.16255436896333059</v>
      </c>
      <c r="G5341" s="6">
        <f t="shared" si="500"/>
        <v>-0.29054828662038323</v>
      </c>
      <c r="H5341" s="6">
        <f t="shared" si="501"/>
        <v>1.0655939680821291E-2</v>
      </c>
      <c r="I5341" s="6">
        <f t="shared" si="502"/>
        <v>1</v>
      </c>
    </row>
    <row r="5342" spans="1:9" x14ac:dyDescent="0.25">
      <c r="A5342" s="6">
        <v>5331</v>
      </c>
      <c r="B5342" s="6">
        <v>-0.1701471319393022</v>
      </c>
      <c r="C5342" s="6">
        <v>0.56483657338175608</v>
      </c>
      <c r="D5342" s="6">
        <f t="shared" si="498"/>
        <v>58.560785137142304</v>
      </c>
      <c r="E5342" s="6">
        <f t="shared" si="503"/>
        <v>1.6562225391893132E-2</v>
      </c>
      <c r="F5342" s="6">
        <f t="shared" si="499"/>
        <v>0.19200257422013869</v>
      </c>
      <c r="G5342" s="6">
        <f t="shared" si="500"/>
        <v>-0.14711387452883523</v>
      </c>
      <c r="H5342" s="6">
        <f t="shared" si="501"/>
        <v>0.18023832531262152</v>
      </c>
      <c r="I5342" s="6">
        <f t="shared" si="502"/>
        <v>1</v>
      </c>
    </row>
    <row r="5343" spans="1:9" x14ac:dyDescent="0.25">
      <c r="A5343" s="6">
        <v>5332</v>
      </c>
      <c r="B5343" s="6">
        <v>1.5501836969633587</v>
      </c>
      <c r="C5343" s="6">
        <v>3.4485915707876826E-2</v>
      </c>
      <c r="D5343" s="6">
        <f t="shared" si="498"/>
        <v>82.554813308327624</v>
      </c>
      <c r="E5343" s="6">
        <f t="shared" si="503"/>
        <v>0.18276197318997861</v>
      </c>
      <c r="F5343" s="6">
        <f t="shared" si="499"/>
        <v>0.27067151904369713</v>
      </c>
      <c r="G5343" s="6">
        <f t="shared" si="500"/>
        <v>-1.1573920797891074E-2</v>
      </c>
      <c r="H5343" s="6">
        <f t="shared" si="501"/>
        <v>0.37709786717784832</v>
      </c>
      <c r="I5343" s="6">
        <f t="shared" si="502"/>
        <v>1</v>
      </c>
    </row>
    <row r="5344" spans="1:9" x14ac:dyDescent="0.25">
      <c r="A5344" s="6">
        <v>5333</v>
      </c>
      <c r="B5344" s="6">
        <v>0.46092054617474787</v>
      </c>
      <c r="C5344" s="6">
        <v>0.73430585650196845</v>
      </c>
      <c r="D5344" s="6">
        <f t="shared" si="498"/>
        <v>53.724046279355839</v>
      </c>
      <c r="E5344" s="6">
        <f t="shared" si="503"/>
        <v>7.7529155231184504E-2</v>
      </c>
      <c r="F5344" s="6">
        <f t="shared" si="499"/>
        <v>0.17614441403067488</v>
      </c>
      <c r="G5344" s="6">
        <f t="shared" si="500"/>
        <v>-7.9242007713770463E-2</v>
      </c>
      <c r="H5344" s="6">
        <f t="shared" si="501"/>
        <v>0.23430031817613947</v>
      </c>
      <c r="I5344" s="6">
        <f t="shared" si="502"/>
        <v>1</v>
      </c>
    </row>
    <row r="5345" spans="1:9" x14ac:dyDescent="0.25">
      <c r="A5345" s="6">
        <v>5334</v>
      </c>
      <c r="B5345" s="6">
        <v>-0.98680175142362714</v>
      </c>
      <c r="C5345" s="6">
        <v>9.3997009186071352E-3</v>
      </c>
      <c r="D5345" s="6">
        <f t="shared" si="498"/>
        <v>89.920897933179432</v>
      </c>
      <c r="E5345" s="6">
        <f t="shared" si="503"/>
        <v>-6.2334106357862407E-2</v>
      </c>
      <c r="F5345" s="6">
        <f t="shared" si="499"/>
        <v>0.29482261617435879</v>
      </c>
      <c r="G5345" s="6">
        <f t="shared" si="500"/>
        <v>-0.26515474236091258</v>
      </c>
      <c r="H5345" s="6">
        <f t="shared" si="501"/>
        <v>0.14048652964518776</v>
      </c>
      <c r="I5345" s="6">
        <f t="shared" si="502"/>
        <v>1</v>
      </c>
    </row>
    <row r="5346" spans="1:9" x14ac:dyDescent="0.25">
      <c r="A5346" s="6">
        <v>5335</v>
      </c>
      <c r="B5346" s="6">
        <v>0.48031893129518721</v>
      </c>
      <c r="C5346" s="6">
        <v>0.45844904934842984</v>
      </c>
      <c r="D5346" s="6">
        <f t="shared" si="498"/>
        <v>61.487039368815594</v>
      </c>
      <c r="E5346" s="6">
        <f t="shared" si="503"/>
        <v>7.9403217278170929E-2</v>
      </c>
      <c r="F5346" s="6">
        <f t="shared" si="499"/>
        <v>0.20159685038955932</v>
      </c>
      <c r="G5346" s="6">
        <f t="shared" si="500"/>
        <v>-8.8312442014939457E-2</v>
      </c>
      <c r="H5346" s="6">
        <f t="shared" si="501"/>
        <v>0.24711887657128132</v>
      </c>
      <c r="I5346" s="6">
        <f t="shared" si="502"/>
        <v>1</v>
      </c>
    </row>
    <row r="5347" spans="1:9" x14ac:dyDescent="0.25">
      <c r="A5347" s="6">
        <v>5336</v>
      </c>
      <c r="B5347" s="6">
        <v>-6.35748165223049E-2</v>
      </c>
      <c r="C5347" s="6">
        <v>0.59425641651661731</v>
      </c>
      <c r="D5347" s="6">
        <f t="shared" si="498"/>
        <v>57.754817153499211</v>
      </c>
      <c r="E5347" s="6">
        <f t="shared" si="503"/>
        <v>2.685808921470274E-2</v>
      </c>
      <c r="F5347" s="6">
        <f t="shared" si="499"/>
        <v>0.18936005624098101</v>
      </c>
      <c r="G5347" s="6">
        <f t="shared" si="500"/>
        <v>-0.13568777705224241</v>
      </c>
      <c r="H5347" s="6">
        <f t="shared" si="501"/>
        <v>0.18940395548164787</v>
      </c>
      <c r="I5347" s="6">
        <f t="shared" si="502"/>
        <v>1</v>
      </c>
    </row>
    <row r="5348" spans="1:9" x14ac:dyDescent="0.25">
      <c r="A5348" s="6">
        <v>5337</v>
      </c>
      <c r="B5348" s="6">
        <v>0.45658566705242265</v>
      </c>
      <c r="C5348" s="6">
        <v>0.31968138676107061</v>
      </c>
      <c r="D5348" s="6">
        <f t="shared" si="498"/>
        <v>65.62462015893307</v>
      </c>
      <c r="E5348" s="6">
        <f t="shared" si="503"/>
        <v>7.7110366121112467E-2</v>
      </c>
      <c r="F5348" s="6">
        <f t="shared" si="499"/>
        <v>0.2151626890456822</v>
      </c>
      <c r="G5348" s="6">
        <f t="shared" si="500"/>
        <v>-9.6156381782837141E-2</v>
      </c>
      <c r="H5348" s="6">
        <f t="shared" si="501"/>
        <v>0.25037711402506208</v>
      </c>
      <c r="I5348" s="6">
        <f t="shared" si="502"/>
        <v>1</v>
      </c>
    </row>
    <row r="5349" spans="1:9" x14ac:dyDescent="0.25">
      <c r="A5349" s="6">
        <v>5338</v>
      </c>
      <c r="B5349" s="6">
        <v>1.3953604138805531</v>
      </c>
      <c r="C5349" s="6">
        <v>0.50022888882106997</v>
      </c>
      <c r="D5349" s="6">
        <f t="shared" si="498"/>
        <v>60.328347703765751</v>
      </c>
      <c r="E5349" s="6">
        <f t="shared" si="503"/>
        <v>0.16780462302841279</v>
      </c>
      <c r="F5349" s="6">
        <f t="shared" si="499"/>
        <v>0.19779786132382213</v>
      </c>
      <c r="G5349" s="6">
        <f t="shared" si="500"/>
        <v>1.6767372190751861E-3</v>
      </c>
      <c r="H5349" s="6">
        <f t="shared" si="501"/>
        <v>0.33393250883775039</v>
      </c>
      <c r="I5349" s="6">
        <f t="shared" si="502"/>
        <v>1</v>
      </c>
    </row>
    <row r="5350" spans="1:9" x14ac:dyDescent="0.25">
      <c r="A5350" s="6">
        <v>5339</v>
      </c>
      <c r="B5350" s="6">
        <v>-8.7203488874365576E-2</v>
      </c>
      <c r="C5350" s="6">
        <v>0.1218298898281808</v>
      </c>
      <c r="D5350" s="6">
        <f t="shared" si="498"/>
        <v>74.051078184010308</v>
      </c>
      <c r="E5350" s="6">
        <f t="shared" si="503"/>
        <v>2.4575342594262861E-2</v>
      </c>
      <c r="F5350" s="6">
        <f t="shared" si="499"/>
        <v>0.24279042027544362</v>
      </c>
      <c r="G5350" s="6">
        <f t="shared" si="500"/>
        <v>-0.15947961330633723</v>
      </c>
      <c r="H5350" s="6">
        <f t="shared" si="501"/>
        <v>0.20863029849486295</v>
      </c>
      <c r="I5350" s="6">
        <f t="shared" si="502"/>
        <v>1</v>
      </c>
    </row>
    <row r="5351" spans="1:9" x14ac:dyDescent="0.25">
      <c r="A5351" s="6">
        <v>5340</v>
      </c>
      <c r="B5351" s="6">
        <v>-1.5519663065788336</v>
      </c>
      <c r="C5351" s="6">
        <v>0.56569109164708398</v>
      </c>
      <c r="D5351" s="6">
        <f t="shared" si="498"/>
        <v>58.537431464482886</v>
      </c>
      <c r="E5351" s="6">
        <f t="shared" si="503"/>
        <v>-0.11693418964017346</v>
      </c>
      <c r="F5351" s="6">
        <f t="shared" si="499"/>
        <v>0.19192600480158323</v>
      </c>
      <c r="G5351" s="6">
        <f t="shared" si="500"/>
        <v>-0.28057764980703043</v>
      </c>
      <c r="H5351" s="6">
        <f t="shared" si="501"/>
        <v>4.67092705266835E-2</v>
      </c>
      <c r="I5351" s="6">
        <f t="shared" si="502"/>
        <v>1</v>
      </c>
    </row>
    <row r="5352" spans="1:9" x14ac:dyDescent="0.25">
      <c r="A5352" s="6">
        <v>5341</v>
      </c>
      <c r="B5352" s="6">
        <v>1.2528153092716821</v>
      </c>
      <c r="C5352" s="6">
        <v>0.41291543321024199</v>
      </c>
      <c r="D5352" s="6">
        <f t="shared" si="498"/>
        <v>62.782032119221427</v>
      </c>
      <c r="E5352" s="6">
        <f t="shared" si="503"/>
        <v>0.15403345760033188</v>
      </c>
      <c r="F5352" s="6">
        <f t="shared" si="499"/>
        <v>0.20584272825974237</v>
      </c>
      <c r="G5352" s="6">
        <f t="shared" si="500"/>
        <v>-1.5439148167191774E-2</v>
      </c>
      <c r="H5352" s="6">
        <f t="shared" si="501"/>
        <v>0.32350606336785553</v>
      </c>
      <c r="I5352" s="6">
        <f t="shared" si="502"/>
        <v>1</v>
      </c>
    </row>
    <row r="5353" spans="1:9" x14ac:dyDescent="0.25">
      <c r="A5353" s="6">
        <v>5342</v>
      </c>
      <c r="B5353" s="6">
        <v>-1.5985187928890809</v>
      </c>
      <c r="C5353" s="6">
        <v>0.51997436445204015</v>
      </c>
      <c r="D5353" s="6">
        <f t="shared" si="498"/>
        <v>59.786593985184133</v>
      </c>
      <c r="E5353" s="6">
        <f t="shared" si="503"/>
        <v>-0.1214315870907976</v>
      </c>
      <c r="F5353" s="6">
        <f t="shared" si="499"/>
        <v>0.19602161962355452</v>
      </c>
      <c r="G5353" s="6">
        <f t="shared" si="500"/>
        <v>-0.28681186942265435</v>
      </c>
      <c r="H5353" s="6">
        <f t="shared" si="501"/>
        <v>4.3948695241059155E-2</v>
      </c>
      <c r="I5353" s="6">
        <f t="shared" si="502"/>
        <v>1</v>
      </c>
    </row>
    <row r="5354" spans="1:9" x14ac:dyDescent="0.25">
      <c r="A5354" s="6">
        <v>5343</v>
      </c>
      <c r="B5354" s="6">
        <v>3.6842493500444107E-2</v>
      </c>
      <c r="C5354" s="6">
        <v>0.19745475630970183</v>
      </c>
      <c r="D5354" s="6">
        <f t="shared" si="498"/>
        <v>70.15965371816128</v>
      </c>
      <c r="E5354" s="6">
        <f t="shared" si="503"/>
        <v>3.6559323023893142E-2</v>
      </c>
      <c r="F5354" s="6">
        <f t="shared" si="499"/>
        <v>0.23003165153495503</v>
      </c>
      <c r="G5354" s="6">
        <f t="shared" si="500"/>
        <v>-0.14259427764955165</v>
      </c>
      <c r="H5354" s="6">
        <f t="shared" si="501"/>
        <v>0.21571292369733794</v>
      </c>
      <c r="I5354" s="6">
        <f t="shared" si="502"/>
        <v>1</v>
      </c>
    </row>
    <row r="5355" spans="1:9" x14ac:dyDescent="0.25">
      <c r="A5355" s="6">
        <v>5344</v>
      </c>
      <c r="B5355" s="6">
        <v>-2.0146035240031779</v>
      </c>
      <c r="C5355" s="6">
        <v>0.83462019714957125</v>
      </c>
      <c r="D5355" s="6">
        <f t="shared" si="498"/>
        <v>50.281225740580076</v>
      </c>
      <c r="E5355" s="6">
        <f t="shared" si="503"/>
        <v>-0.16162919107020632</v>
      </c>
      <c r="F5355" s="6">
        <f t="shared" si="499"/>
        <v>0.16485647783796747</v>
      </c>
      <c r="G5355" s="6">
        <f t="shared" si="500"/>
        <v>-0.31329397504227541</v>
      </c>
      <c r="H5355" s="6">
        <f t="shared" si="501"/>
        <v>-9.9644070981372568E-3</v>
      </c>
      <c r="I5355" s="6">
        <f t="shared" si="502"/>
        <v>1</v>
      </c>
    </row>
    <row r="5356" spans="1:9" x14ac:dyDescent="0.25">
      <c r="A5356" s="6">
        <v>5345</v>
      </c>
      <c r="B5356" s="6">
        <v>-0.76763853940065019</v>
      </c>
      <c r="C5356" s="6">
        <v>0.41779839472640157</v>
      </c>
      <c r="D5356" s="6">
        <f t="shared" si="498"/>
        <v>62.641013017025571</v>
      </c>
      <c r="E5356" s="6">
        <f t="shared" si="503"/>
        <v>-4.1160928528996041E-2</v>
      </c>
      <c r="F5356" s="6">
        <f t="shared" si="499"/>
        <v>0.20538037054762481</v>
      </c>
      <c r="G5356" s="6">
        <f t="shared" si="500"/>
        <v>-0.21044309517539972</v>
      </c>
      <c r="H5356" s="6">
        <f t="shared" si="501"/>
        <v>0.12812123811740767</v>
      </c>
      <c r="I5356" s="6">
        <f t="shared" si="502"/>
        <v>1</v>
      </c>
    </row>
    <row r="5357" spans="1:9" x14ac:dyDescent="0.25">
      <c r="A5357" s="6">
        <v>5346</v>
      </c>
      <c r="B5357" s="6">
        <v>0.90887851911247708</v>
      </c>
      <c r="C5357" s="6">
        <v>0.17404705954161198</v>
      </c>
      <c r="D5357" s="6">
        <f t="shared" si="498"/>
        <v>71.226836483746112</v>
      </c>
      <c r="E5357" s="6">
        <f t="shared" si="503"/>
        <v>0.12080600691318429</v>
      </c>
      <c r="F5357" s="6">
        <f t="shared" si="499"/>
        <v>0.23353061142211839</v>
      </c>
      <c r="G5357" s="6">
        <f t="shared" si="500"/>
        <v>-5.9704984130952113E-2</v>
      </c>
      <c r="H5357" s="6">
        <f t="shared" si="501"/>
        <v>0.3013169979573207</v>
      </c>
      <c r="I5357" s="6">
        <f t="shared" si="502"/>
        <v>1</v>
      </c>
    </row>
    <row r="5358" spans="1:9" x14ac:dyDescent="0.25">
      <c r="A5358" s="6">
        <v>5347</v>
      </c>
      <c r="B5358" s="6">
        <v>1.1062365956604481</v>
      </c>
      <c r="C5358" s="6">
        <v>0.91845454268013549</v>
      </c>
      <c r="D5358" s="6">
        <f t="shared" si="498"/>
        <v>46.294827090660682</v>
      </c>
      <c r="E5358" s="6">
        <f t="shared" si="503"/>
        <v>0.13987260852091724</v>
      </c>
      <c r="F5358" s="6">
        <f t="shared" si="499"/>
        <v>0.15178631833003503</v>
      </c>
      <c r="G5358" s="6">
        <f t="shared" si="500"/>
        <v>-5.6558924585191073E-3</v>
      </c>
      <c r="H5358" s="6">
        <f t="shared" si="501"/>
        <v>0.28540110950035358</v>
      </c>
      <c r="I5358" s="6">
        <f t="shared" si="502"/>
        <v>1</v>
      </c>
    </row>
    <row r="5359" spans="1:9" x14ac:dyDescent="0.25">
      <c r="A5359" s="6">
        <v>5348</v>
      </c>
      <c r="B5359" s="6">
        <v>-0.15363752936536912</v>
      </c>
      <c r="C5359" s="6">
        <v>0.55354472487563711</v>
      </c>
      <c r="D5359" s="6">
        <f t="shared" si="498"/>
        <v>58.869237016404</v>
      </c>
      <c r="E5359" s="6">
        <f t="shared" si="503"/>
        <v>1.8157204530751286E-2</v>
      </c>
      <c r="F5359" s="6">
        <f t="shared" si="499"/>
        <v>0.1930138918570623</v>
      </c>
      <c r="G5359" s="6">
        <f t="shared" si="500"/>
        <v>-0.14594938735368695</v>
      </c>
      <c r="H5359" s="6">
        <f t="shared" si="501"/>
        <v>0.18226379641518953</v>
      </c>
      <c r="I5359" s="6">
        <f t="shared" si="502"/>
        <v>1</v>
      </c>
    </row>
    <row r="5360" spans="1:9" x14ac:dyDescent="0.25">
      <c r="A5360" s="6">
        <v>5349</v>
      </c>
      <c r="B5360" s="6">
        <v>-0.29855186767235864</v>
      </c>
      <c r="C5360" s="6">
        <v>0.82042909024323252</v>
      </c>
      <c r="D5360" s="6">
        <f t="shared" si="498"/>
        <v>50.822840326476665</v>
      </c>
      <c r="E5360" s="6">
        <f t="shared" si="503"/>
        <v>4.157149381875707E-3</v>
      </c>
      <c r="F5360" s="6">
        <f t="shared" si="499"/>
        <v>0.16663226336549727</v>
      </c>
      <c r="G5360" s="6">
        <f t="shared" si="500"/>
        <v>-0.14832229089592111</v>
      </c>
      <c r="H5360" s="6">
        <f t="shared" si="501"/>
        <v>0.1566365896596725</v>
      </c>
      <c r="I5360" s="6">
        <f t="shared" si="502"/>
        <v>1</v>
      </c>
    </row>
    <row r="5361" spans="1:9" x14ac:dyDescent="0.25">
      <c r="A5361" s="6">
        <v>5350</v>
      </c>
      <c r="B5361" s="6">
        <v>0.33434389479225501</v>
      </c>
      <c r="C5361" s="6">
        <v>0.67268898586993009</v>
      </c>
      <c r="D5361" s="6">
        <f t="shared" si="498"/>
        <v>55.55743847384344</v>
      </c>
      <c r="E5361" s="6">
        <f t="shared" si="503"/>
        <v>6.5300688948152608E-2</v>
      </c>
      <c r="F5361" s="6">
        <f t="shared" si="499"/>
        <v>0.18215553597981457</v>
      </c>
      <c r="G5361" s="6">
        <f t="shared" si="500"/>
        <v>-9.4123027732771092E-2</v>
      </c>
      <c r="H5361" s="6">
        <f t="shared" si="501"/>
        <v>0.22472440562907631</v>
      </c>
      <c r="I5361" s="6">
        <f t="shared" si="502"/>
        <v>1</v>
      </c>
    </row>
    <row r="5362" spans="1:9" x14ac:dyDescent="0.25">
      <c r="A5362" s="6">
        <v>5351</v>
      </c>
      <c r="B5362" s="6">
        <v>1.5430987332365476</v>
      </c>
      <c r="C5362" s="6">
        <v>0.1488387707144383</v>
      </c>
      <c r="D5362" s="6">
        <f t="shared" si="498"/>
        <v>72.49769500899562</v>
      </c>
      <c r="E5362" s="6">
        <f t="shared" si="503"/>
        <v>0.18207750066598991</v>
      </c>
      <c r="F5362" s="6">
        <f t="shared" si="499"/>
        <v>0.23769736068523153</v>
      </c>
      <c r="G5362" s="6">
        <f t="shared" si="500"/>
        <v>-3.6746198924353379E-5</v>
      </c>
      <c r="H5362" s="6">
        <f t="shared" si="501"/>
        <v>0.36419174753090416</v>
      </c>
      <c r="I5362" s="6">
        <f t="shared" si="502"/>
        <v>1</v>
      </c>
    </row>
    <row r="5363" spans="1:9" x14ac:dyDescent="0.25">
      <c r="A5363" s="6">
        <v>5352</v>
      </c>
      <c r="B5363" s="6">
        <v>-3.385707714187447E-2</v>
      </c>
      <c r="C5363" s="6">
        <v>0.14645832697531053</v>
      </c>
      <c r="D5363" s="6">
        <f t="shared" si="498"/>
        <v>72.625651984591514</v>
      </c>
      <c r="E5363" s="6">
        <f t="shared" si="503"/>
        <v>2.9729095597415323E-2</v>
      </c>
      <c r="F5363" s="6">
        <f t="shared" si="499"/>
        <v>0.23811689175275907</v>
      </c>
      <c r="G5363" s="6">
        <f t="shared" si="500"/>
        <v>-0.15254579440977084</v>
      </c>
      <c r="H5363" s="6">
        <f t="shared" si="501"/>
        <v>0.21200398560460149</v>
      </c>
      <c r="I5363" s="6">
        <f t="shared" si="502"/>
        <v>1</v>
      </c>
    </row>
    <row r="5364" spans="1:9" x14ac:dyDescent="0.25">
      <c r="A5364" s="6">
        <v>5353</v>
      </c>
      <c r="B5364" s="6">
        <v>-1.6955618775682524</v>
      </c>
      <c r="C5364" s="6">
        <v>0.80059205908383435</v>
      </c>
      <c r="D5364" s="6">
        <f t="shared" si="498"/>
        <v>51.542748681056821</v>
      </c>
      <c r="E5364" s="6">
        <f t="shared" si="503"/>
        <v>-0.13080683976211918</v>
      </c>
      <c r="F5364" s="6">
        <f t="shared" si="499"/>
        <v>0.16899261862641582</v>
      </c>
      <c r="G5364" s="6">
        <f t="shared" si="500"/>
        <v>-0.28436242240460907</v>
      </c>
      <c r="H5364" s="6">
        <f t="shared" si="501"/>
        <v>2.2748742880370737E-2</v>
      </c>
      <c r="I5364" s="6">
        <f t="shared" si="502"/>
        <v>1</v>
      </c>
    </row>
    <row r="5365" spans="1:9" x14ac:dyDescent="0.25">
      <c r="A5365" s="6">
        <v>5354</v>
      </c>
      <c r="B5365" s="6">
        <v>-0.20596644390025176</v>
      </c>
      <c r="C5365" s="6">
        <v>0.62147892696920681</v>
      </c>
      <c r="D5365" s="6">
        <f t="shared" si="498"/>
        <v>57.002843784879552</v>
      </c>
      <c r="E5365" s="6">
        <f t="shared" si="503"/>
        <v>1.3101751095790402E-2</v>
      </c>
      <c r="F5365" s="6">
        <f t="shared" si="499"/>
        <v>0.18689456978649033</v>
      </c>
      <c r="G5365" s="6">
        <f t="shared" si="500"/>
        <v>-0.14838246661786095</v>
      </c>
      <c r="H5365" s="6">
        <f t="shared" si="501"/>
        <v>0.17458596880944174</v>
      </c>
      <c r="I5365" s="6">
        <f t="shared" si="502"/>
        <v>1</v>
      </c>
    </row>
    <row r="5366" spans="1:9" x14ac:dyDescent="0.25">
      <c r="A5366" s="6">
        <v>5355</v>
      </c>
      <c r="B5366" s="6">
        <v>0.47928892854542937</v>
      </c>
      <c r="C5366" s="6">
        <v>0.13666188543351543</v>
      </c>
      <c r="D5366" s="6">
        <f t="shared" si="498"/>
        <v>73.169176355390221</v>
      </c>
      <c r="E5366" s="6">
        <f t="shared" si="503"/>
        <v>7.9303709558861901E-2</v>
      </c>
      <c r="F5366" s="6">
        <f t="shared" si="499"/>
        <v>0.23989893887013186</v>
      </c>
      <c r="G5366" s="6">
        <f t="shared" si="500"/>
        <v>-0.10365197416982536</v>
      </c>
      <c r="H5366" s="6">
        <f t="shared" si="501"/>
        <v>0.26225939328754916</v>
      </c>
      <c r="I5366" s="6">
        <f t="shared" si="502"/>
        <v>1</v>
      </c>
    </row>
    <row r="5367" spans="1:9" x14ac:dyDescent="0.25">
      <c r="A5367" s="6">
        <v>5356</v>
      </c>
      <c r="B5367" s="6">
        <v>0.33450533010181971</v>
      </c>
      <c r="C5367" s="6">
        <v>0.17453535569322795</v>
      </c>
      <c r="D5367" s="6">
        <f t="shared" si="498"/>
        <v>71.203572831737389</v>
      </c>
      <c r="E5367" s="6">
        <f t="shared" si="503"/>
        <v>6.531628508075954E-2</v>
      </c>
      <c r="F5367" s="6">
        <f t="shared" si="499"/>
        <v>0.23345433715323735</v>
      </c>
      <c r="G5367" s="6">
        <f t="shared" si="500"/>
        <v>-0.11516522488550299</v>
      </c>
      <c r="H5367" s="6">
        <f t="shared" si="501"/>
        <v>0.24579779504702207</v>
      </c>
      <c r="I5367" s="6">
        <f t="shared" si="502"/>
        <v>1</v>
      </c>
    </row>
    <row r="5368" spans="1:9" x14ac:dyDescent="0.25">
      <c r="A5368" s="6">
        <v>5357</v>
      </c>
      <c r="B5368" s="6">
        <v>-0.37828158383490518</v>
      </c>
      <c r="C5368" s="6">
        <v>0.25922421948912017</v>
      </c>
      <c r="D5368" s="6">
        <f t="shared" si="498"/>
        <v>67.701941146721083</v>
      </c>
      <c r="E5368" s="6">
        <f t="shared" si="503"/>
        <v>-3.5454729833123699E-3</v>
      </c>
      <c r="F5368" s="6">
        <f t="shared" si="499"/>
        <v>0.22197357753023306</v>
      </c>
      <c r="G5368" s="6">
        <f t="shared" si="500"/>
        <v>-0.17953320041688361</v>
      </c>
      <c r="H5368" s="6">
        <f t="shared" si="501"/>
        <v>0.17244225445025887</v>
      </c>
      <c r="I5368" s="6">
        <f t="shared" si="502"/>
        <v>1</v>
      </c>
    </row>
    <row r="5369" spans="1:9" x14ac:dyDescent="0.25">
      <c r="A5369" s="6">
        <v>5358</v>
      </c>
      <c r="B5369" s="6">
        <v>0.29983198146510404</v>
      </c>
      <c r="C5369" s="6">
        <v>6.4119388409070097E-2</v>
      </c>
      <c r="D5369" s="6">
        <f t="shared" si="498"/>
        <v>78.603776403890194</v>
      </c>
      <c r="E5369" s="6">
        <f t="shared" si="503"/>
        <v>6.1966521359782076E-2</v>
      </c>
      <c r="F5369" s="6">
        <f t="shared" si="499"/>
        <v>0.25771729968488588</v>
      </c>
      <c r="G5369" s="6">
        <f t="shared" si="500"/>
        <v>-0.12766194319136664</v>
      </c>
      <c r="H5369" s="6">
        <f t="shared" si="501"/>
        <v>0.25159498591093082</v>
      </c>
      <c r="I5369" s="6">
        <f t="shared" si="502"/>
        <v>1</v>
      </c>
    </row>
    <row r="5370" spans="1:9" x14ac:dyDescent="0.25">
      <c r="A5370" s="6">
        <v>5359</v>
      </c>
      <c r="B5370" s="6">
        <v>0.4732055458589457</v>
      </c>
      <c r="C5370" s="6">
        <v>1.1047700430310984E-2</v>
      </c>
      <c r="D5370" s="6">
        <f t="shared" si="498"/>
        <v>89.057114184913985</v>
      </c>
      <c r="E5370" s="6">
        <f t="shared" si="503"/>
        <v>7.8715998956188041E-2</v>
      </c>
      <c r="F5370" s="6">
        <f t="shared" si="499"/>
        <v>0.29199053831119337</v>
      </c>
      <c r="G5370" s="6">
        <f t="shared" si="500"/>
        <v>-0.12312813473005059</v>
      </c>
      <c r="H5370" s="6">
        <f t="shared" si="501"/>
        <v>0.28056013264242669</v>
      </c>
      <c r="I5370" s="6">
        <f t="shared" si="502"/>
        <v>1</v>
      </c>
    </row>
    <row r="5371" spans="1:9" x14ac:dyDescent="0.25">
      <c r="A5371" s="6">
        <v>5360</v>
      </c>
      <c r="B5371" s="6">
        <v>1.7551974451635033</v>
      </c>
      <c r="C5371" s="6">
        <v>0.96960356456190677</v>
      </c>
      <c r="D5371" s="6">
        <f t="shared" si="498"/>
        <v>42.028681261526941</v>
      </c>
      <c r="E5371" s="6">
        <f t="shared" si="503"/>
        <v>0.20256818294542336</v>
      </c>
      <c r="F5371" s="6">
        <f t="shared" si="499"/>
        <v>0.13779895495582603</v>
      </c>
      <c r="G5371" s="6">
        <f t="shared" si="500"/>
        <v>6.3907062753617266E-2</v>
      </c>
      <c r="H5371" s="6">
        <f t="shared" si="501"/>
        <v>0.34122930313722943</v>
      </c>
      <c r="I5371" s="6">
        <f t="shared" si="502"/>
        <v>1</v>
      </c>
    </row>
    <row r="5372" spans="1:9" x14ac:dyDescent="0.25">
      <c r="A5372" s="6">
        <v>5361</v>
      </c>
      <c r="B5372" s="6">
        <v>-1.5395880836877041</v>
      </c>
      <c r="C5372" s="6">
        <v>0.54322946867275002</v>
      </c>
      <c r="D5372" s="6">
        <f t="shared" si="498"/>
        <v>59.150913169119356</v>
      </c>
      <c r="E5372" s="6">
        <f t="shared" si="503"/>
        <v>-0.11573833969774902</v>
      </c>
      <c r="F5372" s="6">
        <f t="shared" si="499"/>
        <v>0.19393742022662083</v>
      </c>
      <c r="G5372" s="6">
        <f t="shared" si="500"/>
        <v>-0.28023706976585983</v>
      </c>
      <c r="H5372" s="6">
        <f t="shared" si="501"/>
        <v>4.8760390370361756E-2</v>
      </c>
      <c r="I5372" s="6">
        <f t="shared" si="502"/>
        <v>1</v>
      </c>
    </row>
    <row r="5373" spans="1:9" x14ac:dyDescent="0.25">
      <c r="A5373" s="6">
        <v>5362</v>
      </c>
      <c r="B5373" s="6">
        <v>-0.25341023501823656</v>
      </c>
      <c r="C5373" s="6">
        <v>0.43324076052125615</v>
      </c>
      <c r="D5373" s="6">
        <f t="shared" si="498"/>
        <v>62.198708983494321</v>
      </c>
      <c r="E5373" s="6">
        <f t="shared" si="503"/>
        <v>8.5182454200688415E-3</v>
      </c>
      <c r="F5373" s="6">
        <f t="shared" si="499"/>
        <v>0.20393019338850596</v>
      </c>
      <c r="G5373" s="6">
        <f t="shared" si="500"/>
        <v>-0.16016521743304438</v>
      </c>
      <c r="H5373" s="6">
        <f t="shared" si="501"/>
        <v>0.17720170827318207</v>
      </c>
      <c r="I5373" s="6">
        <f t="shared" si="502"/>
        <v>1</v>
      </c>
    </row>
    <row r="5374" spans="1:9" x14ac:dyDescent="0.25">
      <c r="A5374" s="6">
        <v>5363</v>
      </c>
      <c r="B5374" s="6">
        <v>0.25356825972266961</v>
      </c>
      <c r="C5374" s="6">
        <v>0.55491805780205694</v>
      </c>
      <c r="D5374" s="6">
        <f t="shared" si="498"/>
        <v>58.831733242808049</v>
      </c>
      <c r="E5374" s="6">
        <f t="shared" si="503"/>
        <v>5.7497021216778792E-2</v>
      </c>
      <c r="F5374" s="6">
        <f t="shared" si="499"/>
        <v>0.19289092866494442</v>
      </c>
      <c r="G5374" s="6">
        <f t="shared" si="500"/>
        <v>-0.10655728871768852</v>
      </c>
      <c r="H5374" s="6">
        <f t="shared" si="501"/>
        <v>0.22155133115124612</v>
      </c>
      <c r="I5374" s="6">
        <f t="shared" si="502"/>
        <v>1</v>
      </c>
    </row>
    <row r="5375" spans="1:9" x14ac:dyDescent="0.25">
      <c r="A5375" s="6">
        <v>5364</v>
      </c>
      <c r="B5375" s="6">
        <v>-0.17604861568543129</v>
      </c>
      <c r="C5375" s="6">
        <v>0.4412976470229194</v>
      </c>
      <c r="D5375" s="6">
        <f t="shared" si="498"/>
        <v>61.969964397459442</v>
      </c>
      <c r="E5375" s="6">
        <f t="shared" si="503"/>
        <v>1.5992087896382002E-2</v>
      </c>
      <c r="F5375" s="6">
        <f t="shared" si="499"/>
        <v>0.20318021113921128</v>
      </c>
      <c r="G5375" s="6">
        <f t="shared" si="500"/>
        <v>-0.15238091055364952</v>
      </c>
      <c r="H5375" s="6">
        <f t="shared" si="501"/>
        <v>0.18436508634641355</v>
      </c>
      <c r="I5375" s="6">
        <f t="shared" si="502"/>
        <v>1</v>
      </c>
    </row>
    <row r="5376" spans="1:9" x14ac:dyDescent="0.25">
      <c r="A5376" s="6">
        <v>5365</v>
      </c>
      <c r="B5376" s="6">
        <v>1.459329723729752</v>
      </c>
      <c r="C5376" s="6">
        <v>0.64857936338389233</v>
      </c>
      <c r="D5376" s="6">
        <f t="shared" si="498"/>
        <v>56.244256208256488</v>
      </c>
      <c r="E5376" s="6">
        <f t="shared" si="503"/>
        <v>0.17398464548986925</v>
      </c>
      <c r="F5376" s="6">
        <f t="shared" si="499"/>
        <v>0.18440739740411963</v>
      </c>
      <c r="G5376" s="6">
        <f t="shared" si="500"/>
        <v>1.3578533724068698E-2</v>
      </c>
      <c r="H5376" s="6">
        <f t="shared" si="501"/>
        <v>0.3343907572556698</v>
      </c>
      <c r="I5376" s="6">
        <f t="shared" si="502"/>
        <v>1</v>
      </c>
    </row>
    <row r="5377" spans="1:9" x14ac:dyDescent="0.25">
      <c r="A5377" s="6">
        <v>5366</v>
      </c>
      <c r="B5377" s="6">
        <v>-1.1028578228433616</v>
      </c>
      <c r="C5377" s="6">
        <v>6.5462202826013977E-2</v>
      </c>
      <c r="D5377" s="6">
        <f t="shared" si="498"/>
        <v>78.465107296886785</v>
      </c>
      <c r="E5377" s="6">
        <f t="shared" si="503"/>
        <v>-7.3546188055369346E-2</v>
      </c>
      <c r="F5377" s="6">
        <f t="shared" si="499"/>
        <v>0.25726264687503864</v>
      </c>
      <c r="G5377" s="6">
        <f t="shared" si="500"/>
        <v>-0.26300731193500271</v>
      </c>
      <c r="H5377" s="6">
        <f t="shared" si="501"/>
        <v>0.11591493582426403</v>
      </c>
      <c r="I5377" s="6">
        <f t="shared" si="502"/>
        <v>1</v>
      </c>
    </row>
    <row r="5378" spans="1:9" x14ac:dyDescent="0.25">
      <c r="A5378" s="6">
        <v>5367</v>
      </c>
      <c r="B5378" s="6">
        <v>1.4184070096234791</v>
      </c>
      <c r="C5378" s="6">
        <v>0.28397473067415385</v>
      </c>
      <c r="D5378" s="6">
        <f t="shared" si="498"/>
        <v>66.821166075318374</v>
      </c>
      <c r="E5378" s="6">
        <f t="shared" si="503"/>
        <v>0.1700311357059319</v>
      </c>
      <c r="F5378" s="6">
        <f t="shared" si="499"/>
        <v>0.21908579041087992</v>
      </c>
      <c r="G5378" s="6">
        <f t="shared" si="500"/>
        <v>-4.8080792406438033E-3</v>
      </c>
      <c r="H5378" s="6">
        <f t="shared" si="501"/>
        <v>0.3448703506525076</v>
      </c>
      <c r="I5378" s="6">
        <f t="shared" si="502"/>
        <v>1</v>
      </c>
    </row>
    <row r="5379" spans="1:9" x14ac:dyDescent="0.25">
      <c r="A5379" s="6">
        <v>5368</v>
      </c>
      <c r="B5379" s="6">
        <v>-0.50458652367524337</v>
      </c>
      <c r="C5379" s="6">
        <v>0.96459852900784326</v>
      </c>
      <c r="D5379" s="6">
        <f t="shared" si="498"/>
        <v>42.617884386894303</v>
      </c>
      <c r="E5379" s="6">
        <f t="shared" si="503"/>
        <v>-1.5747689437519918E-2</v>
      </c>
      <c r="F5379" s="6">
        <f t="shared" si="499"/>
        <v>0.13973076848162067</v>
      </c>
      <c r="G5379" s="6">
        <f t="shared" si="500"/>
        <v>-0.15537737698132553</v>
      </c>
      <c r="H5379" s="6">
        <f t="shared" si="501"/>
        <v>0.1238819981062857</v>
      </c>
      <c r="I5379" s="6">
        <f t="shared" si="502"/>
        <v>1</v>
      </c>
    </row>
    <row r="5380" spans="1:9" x14ac:dyDescent="0.25">
      <c r="A5380" s="6">
        <v>5369</v>
      </c>
      <c r="B5380" s="6">
        <v>-3.8630787457805127E-3</v>
      </c>
      <c r="C5380" s="6">
        <v>0.18344676046021913</v>
      </c>
      <c r="D5380" s="6">
        <f t="shared" si="498"/>
        <v>70.786890747625918</v>
      </c>
      <c r="E5380" s="6">
        <f t="shared" si="503"/>
        <v>3.262679113663132E-2</v>
      </c>
      <c r="F5380" s="6">
        <f t="shared" si="499"/>
        <v>0.23208816638565874</v>
      </c>
      <c r="G5380" s="6">
        <f t="shared" si="500"/>
        <v>-0.14732585662443737</v>
      </c>
      <c r="H5380" s="6">
        <f t="shared" si="501"/>
        <v>0.21257943889770003</v>
      </c>
      <c r="I5380" s="6">
        <f t="shared" si="502"/>
        <v>1</v>
      </c>
    </row>
    <row r="5381" spans="1:9" x14ac:dyDescent="0.25">
      <c r="A5381" s="6">
        <v>5370</v>
      </c>
      <c r="B5381" s="6">
        <v>0.34284994399058633</v>
      </c>
      <c r="C5381" s="6">
        <v>0.43760490737632374</v>
      </c>
      <c r="D5381" s="6">
        <f t="shared" si="498"/>
        <v>62.074644518030631</v>
      </c>
      <c r="E5381" s="6">
        <f t="shared" si="503"/>
        <v>6.612245137185023E-2</v>
      </c>
      <c r="F5381" s="6">
        <f t="shared" si="499"/>
        <v>0.20352342464928075</v>
      </c>
      <c r="G5381" s="6">
        <f t="shared" si="500"/>
        <v>-0.10239269552889289</v>
      </c>
      <c r="H5381" s="6">
        <f t="shared" si="501"/>
        <v>0.23463759827259334</v>
      </c>
      <c r="I5381" s="6">
        <f t="shared" si="502"/>
        <v>1</v>
      </c>
    </row>
    <row r="5382" spans="1:9" x14ac:dyDescent="0.25">
      <c r="A5382" s="6">
        <v>5371</v>
      </c>
      <c r="B5382" s="6">
        <v>-0.39137944440881256</v>
      </c>
      <c r="C5382" s="6">
        <v>0.36417737357707447</v>
      </c>
      <c r="D5382" s="6">
        <f t="shared" si="498"/>
        <v>64.227130452384998</v>
      </c>
      <c r="E5382" s="6">
        <f t="shared" si="503"/>
        <v>-4.8108465309493892E-3</v>
      </c>
      <c r="F5382" s="6">
        <f t="shared" si="499"/>
        <v>0.21058075558159015</v>
      </c>
      <c r="G5382" s="6">
        <f t="shared" si="500"/>
        <v>-0.17622279127916635</v>
      </c>
      <c r="H5382" s="6">
        <f t="shared" si="501"/>
        <v>0.1666010982172676</v>
      </c>
      <c r="I5382" s="6">
        <f t="shared" si="502"/>
        <v>1</v>
      </c>
    </row>
    <row r="5383" spans="1:9" x14ac:dyDescent="0.25">
      <c r="A5383" s="6">
        <v>5372</v>
      </c>
      <c r="B5383" s="6">
        <v>0.22891754269949161</v>
      </c>
      <c r="C5383" s="6">
        <v>0.75325785088656272</v>
      </c>
      <c r="D5383" s="6">
        <f t="shared" si="498"/>
        <v>53.12837187831888</v>
      </c>
      <c r="E5383" s="6">
        <f t="shared" si="503"/>
        <v>5.5115535700468274E-2</v>
      </c>
      <c r="F5383" s="6">
        <f t="shared" si="499"/>
        <v>0.17419138320760288</v>
      </c>
      <c r="G5383" s="6">
        <f t="shared" si="500"/>
        <v>-0.10078409136420059</v>
      </c>
      <c r="H5383" s="6">
        <f t="shared" si="501"/>
        <v>0.21101516276513715</v>
      </c>
      <c r="I5383" s="6">
        <f t="shared" si="502"/>
        <v>1</v>
      </c>
    </row>
    <row r="5384" spans="1:9" x14ac:dyDescent="0.25">
      <c r="A5384" s="6">
        <v>5373</v>
      </c>
      <c r="B5384" s="6">
        <v>1.9486924429656938</v>
      </c>
      <c r="C5384" s="6">
        <v>0.87224951933347572</v>
      </c>
      <c r="D5384" s="6">
        <f t="shared" si="498"/>
        <v>48.701216861989096</v>
      </c>
      <c r="E5384" s="6">
        <f t="shared" si="503"/>
        <v>0.22126157568978763</v>
      </c>
      <c r="F5384" s="6">
        <f t="shared" si="499"/>
        <v>0.15967612085898064</v>
      </c>
      <c r="G5384" s="6">
        <f t="shared" si="500"/>
        <v>7.1998725899566768E-2</v>
      </c>
      <c r="H5384" s="6">
        <f t="shared" si="501"/>
        <v>0.37052442548000852</v>
      </c>
      <c r="I5384" s="6">
        <f t="shared" si="502"/>
        <v>1</v>
      </c>
    </row>
    <row r="5385" spans="1:9" x14ac:dyDescent="0.25">
      <c r="A5385" s="6">
        <v>5374</v>
      </c>
      <c r="B5385" s="6">
        <v>-0.85217607193044387</v>
      </c>
      <c r="C5385" s="6">
        <v>0.77944273201696834</v>
      </c>
      <c r="D5385" s="6">
        <f t="shared" si="498"/>
        <v>52.271132630026464</v>
      </c>
      <c r="E5385" s="6">
        <f t="shared" si="503"/>
        <v>-4.9328030082879282E-2</v>
      </c>
      <c r="F5385" s="6">
        <f t="shared" si="499"/>
        <v>0.17138076272139824</v>
      </c>
      <c r="G5385" s="6">
        <f t="shared" si="500"/>
        <v>-0.20396480304858433</v>
      </c>
      <c r="H5385" s="6">
        <f t="shared" si="501"/>
        <v>0.10530874288282577</v>
      </c>
      <c r="I5385" s="6">
        <f t="shared" si="502"/>
        <v>1</v>
      </c>
    </row>
    <row r="5386" spans="1:9" x14ac:dyDescent="0.25">
      <c r="A5386" s="6">
        <v>5375</v>
      </c>
      <c r="B5386" s="6">
        <v>0.75608340921462514</v>
      </c>
      <c r="C5386" s="6">
        <v>0.39771721549119543</v>
      </c>
      <c r="D5386" s="6">
        <f t="shared" si="498"/>
        <v>63.224924534790468</v>
      </c>
      <c r="E5386" s="6">
        <f t="shared" si="503"/>
        <v>0.10604459689648302</v>
      </c>
      <c r="F5386" s="6">
        <f t="shared" si="499"/>
        <v>0.20729483454029662</v>
      </c>
      <c r="G5386" s="6">
        <f t="shared" si="500"/>
        <v>-6.402472596271036E-2</v>
      </c>
      <c r="H5386" s="6">
        <f t="shared" si="501"/>
        <v>0.2761139197556764</v>
      </c>
      <c r="I5386" s="6">
        <f t="shared" si="502"/>
        <v>1</v>
      </c>
    </row>
    <row r="5387" spans="1:9" x14ac:dyDescent="0.25">
      <c r="A5387" s="6">
        <v>5376</v>
      </c>
      <c r="B5387" s="6">
        <v>0.51198526307416614</v>
      </c>
      <c r="C5387" s="6">
        <v>0.62617877742851036</v>
      </c>
      <c r="D5387" s="6">
        <f t="shared" si="498"/>
        <v>56.872118336761439</v>
      </c>
      <c r="E5387" s="6">
        <f t="shared" si="503"/>
        <v>8.2462475571364352E-2</v>
      </c>
      <c r="F5387" s="6">
        <f t="shared" si="499"/>
        <v>0.18646596175987357</v>
      </c>
      <c r="G5387" s="6">
        <f t="shared" si="500"/>
        <v>-7.8836468809916099E-2</v>
      </c>
      <c r="H5387" s="6">
        <f t="shared" si="501"/>
        <v>0.2437614199526448</v>
      </c>
      <c r="I5387" s="6">
        <f t="shared" si="502"/>
        <v>1</v>
      </c>
    </row>
    <row r="5388" spans="1:9" x14ac:dyDescent="0.25">
      <c r="A5388" s="6">
        <v>5377</v>
      </c>
      <c r="B5388" s="6">
        <v>-0.56056933317449875</v>
      </c>
      <c r="C5388" s="6">
        <v>0.88171025727103491</v>
      </c>
      <c r="D5388" s="6">
        <f t="shared" si="498"/>
        <v>48.260880659121803</v>
      </c>
      <c r="E5388" s="6">
        <f t="shared" si="503"/>
        <v>-2.1156142662612336E-2</v>
      </c>
      <c r="F5388" s="6">
        <f t="shared" si="499"/>
        <v>0.15823239560367805</v>
      </c>
      <c r="G5388" s="6">
        <f t="shared" si="500"/>
        <v>-0.16974267384473563</v>
      </c>
      <c r="H5388" s="6">
        <f t="shared" si="501"/>
        <v>0.12743038851951094</v>
      </c>
      <c r="I5388" s="6">
        <f t="shared" si="502"/>
        <v>1</v>
      </c>
    </row>
    <row r="5389" spans="1:9" x14ac:dyDescent="0.25">
      <c r="A5389" s="6">
        <v>5378</v>
      </c>
      <c r="B5389" s="6">
        <v>2.9624789021909237</v>
      </c>
      <c r="C5389" s="6">
        <v>0.21976378673665578</v>
      </c>
      <c r="D5389" s="6">
        <f t="shared" ref="D5389:D5452" si="504">CHIINV(C5389,$B$5)</f>
        <v>69.220673211574606</v>
      </c>
      <c r="E5389" s="6">
        <f t="shared" si="503"/>
        <v>0.31920265249524249</v>
      </c>
      <c r="F5389" s="6">
        <f t="shared" ref="F5389:F5452" si="505">$B$2/($B$5)*D5389</f>
        <v>0.22695302692319544</v>
      </c>
      <c r="G5389" s="6">
        <f t="shared" ref="G5389:G5452" si="506">E5389-$B$8*SQRT(F5389/$B$6*(1/$B$3+1/$B$4))</f>
        <v>0.14125193963686694</v>
      </c>
      <c r="H5389" s="6">
        <f t="shared" ref="H5389:H5452" si="507">E5389+$B$8*SQRT(F5389/$B$6*(1/$B$3+1/$B$4))</f>
        <v>0.49715336535361804</v>
      </c>
      <c r="I5389" s="6">
        <f t="shared" ref="I5389:I5452" si="508">IF(-G5389&lt;$B$9,1,0)*IF(H5389&lt;$B$9,1,0)</f>
        <v>0</v>
      </c>
    </row>
    <row r="5390" spans="1:9" x14ac:dyDescent="0.25">
      <c r="A5390" s="6">
        <v>5379</v>
      </c>
      <c r="B5390" s="6">
        <v>-0.62170556702767499</v>
      </c>
      <c r="C5390" s="6">
        <v>0.60975981933042389</v>
      </c>
      <c r="D5390" s="6">
        <f t="shared" si="504"/>
        <v>57.327553757082264</v>
      </c>
      <c r="E5390" s="6">
        <f t="shared" ref="E5390:E5453" si="509">$B$1+B5390*SQRT($B$2/$B$6*(1/$B$3+1/$B$4))</f>
        <v>-2.7062463980009124E-2</v>
      </c>
      <c r="F5390" s="6">
        <f t="shared" si="505"/>
        <v>0.18795919264617136</v>
      </c>
      <c r="G5390" s="6">
        <f t="shared" si="506"/>
        <v>-0.18900596645111534</v>
      </c>
      <c r="H5390" s="6">
        <f t="shared" si="507"/>
        <v>0.13488103849109712</v>
      </c>
      <c r="I5390" s="6">
        <f t="shared" si="508"/>
        <v>1</v>
      </c>
    </row>
    <row r="5391" spans="1:9" x14ac:dyDescent="0.25">
      <c r="A5391" s="6">
        <v>5380</v>
      </c>
      <c r="B5391" s="6">
        <v>-0.93579956228495575</v>
      </c>
      <c r="C5391" s="6">
        <v>0.57243568224127939</v>
      </c>
      <c r="D5391" s="6">
        <f t="shared" si="504"/>
        <v>58.353019728242501</v>
      </c>
      <c r="E5391" s="6">
        <f t="shared" si="509"/>
        <v>-5.7406826773269748E-2</v>
      </c>
      <c r="F5391" s="6">
        <f t="shared" si="505"/>
        <v>0.19132137615817213</v>
      </c>
      <c r="G5391" s="6">
        <f t="shared" si="506"/>
        <v>-0.22079231884352971</v>
      </c>
      <c r="H5391" s="6">
        <f t="shared" si="507"/>
        <v>0.10597866529699021</v>
      </c>
      <c r="I5391" s="6">
        <f t="shared" si="508"/>
        <v>1</v>
      </c>
    </row>
    <row r="5392" spans="1:9" x14ac:dyDescent="0.25">
      <c r="A5392" s="6">
        <v>5381</v>
      </c>
      <c r="B5392" s="6">
        <v>-1.5640671335859224</v>
      </c>
      <c r="C5392" s="6">
        <v>0.75102999969481488</v>
      </c>
      <c r="D5392" s="6">
        <f t="shared" si="504"/>
        <v>53.199377044834094</v>
      </c>
      <c r="E5392" s="6">
        <f t="shared" si="509"/>
        <v>-0.11810324059417471</v>
      </c>
      <c r="F5392" s="6">
        <f t="shared" si="505"/>
        <v>0.17442418703224294</v>
      </c>
      <c r="G5392" s="6">
        <f t="shared" si="506"/>
        <v>-0.27410701147549166</v>
      </c>
      <c r="H5392" s="6">
        <f t="shared" si="507"/>
        <v>3.7900530287142215E-2</v>
      </c>
      <c r="I5392" s="6">
        <f t="shared" si="508"/>
        <v>1</v>
      </c>
    </row>
    <row r="5393" spans="1:9" x14ac:dyDescent="0.25">
      <c r="A5393" s="6">
        <v>5382</v>
      </c>
      <c r="B5393" s="6">
        <v>1.0046346687886398</v>
      </c>
      <c r="C5393" s="6">
        <v>0.12225714896084475</v>
      </c>
      <c r="D5393" s="6">
        <f t="shared" si="504"/>
        <v>74.024555195741101</v>
      </c>
      <c r="E5393" s="6">
        <f t="shared" si="509"/>
        <v>0.13005692985132949</v>
      </c>
      <c r="F5393" s="6">
        <f t="shared" si="505"/>
        <v>0.24270345965816753</v>
      </c>
      <c r="G5393" s="6">
        <f t="shared" si="506"/>
        <v>-5.396506147431343E-2</v>
      </c>
      <c r="H5393" s="6">
        <f t="shared" si="507"/>
        <v>0.31407892117697245</v>
      </c>
      <c r="I5393" s="6">
        <f t="shared" si="508"/>
        <v>1</v>
      </c>
    </row>
    <row r="5394" spans="1:9" x14ac:dyDescent="0.25">
      <c r="A5394" s="6">
        <v>5383</v>
      </c>
      <c r="B5394" s="6">
        <v>1.3483168004313484</v>
      </c>
      <c r="C5394" s="6">
        <v>0.46665852839747307</v>
      </c>
      <c r="D5394" s="6">
        <f t="shared" si="504"/>
        <v>61.257600208089421</v>
      </c>
      <c r="E5394" s="6">
        <f t="shared" si="509"/>
        <v>0.16325977818844925</v>
      </c>
      <c r="F5394" s="6">
        <f t="shared" si="505"/>
        <v>0.20084459084619483</v>
      </c>
      <c r="G5394" s="6">
        <f t="shared" si="506"/>
        <v>-4.1426727829282917E-3</v>
      </c>
      <c r="H5394" s="6">
        <f t="shared" si="507"/>
        <v>0.33066222915982679</v>
      </c>
      <c r="I5394" s="6">
        <f t="shared" si="508"/>
        <v>1</v>
      </c>
    </row>
    <row r="5395" spans="1:9" x14ac:dyDescent="0.25">
      <c r="A5395" s="6">
        <v>5384</v>
      </c>
      <c r="B5395" s="6">
        <v>0.71487647801404819</v>
      </c>
      <c r="C5395" s="6">
        <v>2.1423993652150031E-2</v>
      </c>
      <c r="D5395" s="6">
        <f t="shared" si="504"/>
        <v>85.372790122810798</v>
      </c>
      <c r="E5395" s="6">
        <f t="shared" si="509"/>
        <v>0.10206362913260389</v>
      </c>
      <c r="F5395" s="6">
        <f t="shared" si="505"/>
        <v>0.27991078728790425</v>
      </c>
      <c r="G5395" s="6">
        <f t="shared" si="506"/>
        <v>-9.5561224040849574E-2</v>
      </c>
      <c r="H5395" s="6">
        <f t="shared" si="507"/>
        <v>0.29968848230605738</v>
      </c>
      <c r="I5395" s="6">
        <f t="shared" si="508"/>
        <v>1</v>
      </c>
    </row>
    <row r="5396" spans="1:9" x14ac:dyDescent="0.25">
      <c r="A5396" s="6">
        <v>5385</v>
      </c>
      <c r="B5396" s="6">
        <v>0.22130620891402941</v>
      </c>
      <c r="C5396" s="6">
        <v>0.20615253151036103</v>
      </c>
      <c r="D5396" s="6">
        <f t="shared" si="504"/>
        <v>69.785463871627726</v>
      </c>
      <c r="E5396" s="6">
        <f t="shared" si="509"/>
        <v>5.4380210997627382E-2</v>
      </c>
      <c r="F5396" s="6">
        <f t="shared" si="505"/>
        <v>0.22880479957910729</v>
      </c>
      <c r="G5396" s="6">
        <f t="shared" si="506"/>
        <v>-0.12429500161072327</v>
      </c>
      <c r="H5396" s="6">
        <f t="shared" si="507"/>
        <v>0.23305542360597803</v>
      </c>
      <c r="I5396" s="6">
        <f t="shared" si="508"/>
        <v>1</v>
      </c>
    </row>
    <row r="5397" spans="1:9" x14ac:dyDescent="0.25">
      <c r="A5397" s="6">
        <v>5386</v>
      </c>
      <c r="B5397" s="6">
        <v>0.90934008767362684</v>
      </c>
      <c r="C5397" s="6">
        <v>0.76644184698019346</v>
      </c>
      <c r="D5397" s="6">
        <f t="shared" si="504"/>
        <v>52.702244333156486</v>
      </c>
      <c r="E5397" s="6">
        <f t="shared" si="509"/>
        <v>0.12085059867260974</v>
      </c>
      <c r="F5397" s="6">
        <f t="shared" si="505"/>
        <v>0.17279424371526717</v>
      </c>
      <c r="G5397" s="6">
        <f t="shared" si="506"/>
        <v>-3.442255641268431E-2</v>
      </c>
      <c r="H5397" s="6">
        <f t="shared" si="507"/>
        <v>0.27612375375790377</v>
      </c>
      <c r="I5397" s="6">
        <f t="shared" si="508"/>
        <v>1</v>
      </c>
    </row>
    <row r="5398" spans="1:9" x14ac:dyDescent="0.25">
      <c r="A5398" s="6">
        <v>5387</v>
      </c>
      <c r="B5398" s="6">
        <v>2.0390598365338519</v>
      </c>
      <c r="C5398" s="6">
        <v>0.25730155339213234</v>
      </c>
      <c r="D5398" s="6">
        <f t="shared" si="504"/>
        <v>67.772434970607023</v>
      </c>
      <c r="E5398" s="6">
        <f t="shared" si="509"/>
        <v>0.22999189532823666</v>
      </c>
      <c r="F5398" s="6">
        <f t="shared" si="505"/>
        <v>0.22220470482166238</v>
      </c>
      <c r="G5398" s="6">
        <f t="shared" si="506"/>
        <v>5.3912569190682547E-2</v>
      </c>
      <c r="H5398" s="6">
        <f t="shared" si="507"/>
        <v>0.40607122146579078</v>
      </c>
      <c r="I5398" s="6">
        <f t="shared" si="508"/>
        <v>0</v>
      </c>
    </row>
    <row r="5399" spans="1:9" x14ac:dyDescent="0.25">
      <c r="A5399" s="6">
        <v>5388</v>
      </c>
      <c r="B5399" s="6">
        <v>6.4953837863868102E-2</v>
      </c>
      <c r="C5399" s="6">
        <v>0.22431104464857937</v>
      </c>
      <c r="D5399" s="6">
        <f t="shared" si="504"/>
        <v>69.037169045618583</v>
      </c>
      <c r="E5399" s="6">
        <f t="shared" si="509"/>
        <v>3.9275136903974786E-2</v>
      </c>
      <c r="F5399" s="6">
        <f t="shared" si="505"/>
        <v>0.22635137392006094</v>
      </c>
      <c r="G5399" s="6">
        <f t="shared" si="506"/>
        <v>-0.1384395455441067</v>
      </c>
      <c r="H5399" s="6">
        <f t="shared" si="507"/>
        <v>0.2169898193520563</v>
      </c>
      <c r="I5399" s="6">
        <f t="shared" si="508"/>
        <v>1</v>
      </c>
    </row>
    <row r="5400" spans="1:9" x14ac:dyDescent="0.25">
      <c r="A5400" s="6">
        <v>5389</v>
      </c>
      <c r="B5400" s="6">
        <v>7.6304331741994247E-2</v>
      </c>
      <c r="C5400" s="6">
        <v>0.64061403241065706</v>
      </c>
      <c r="D5400" s="6">
        <f t="shared" si="504"/>
        <v>56.468503869614914</v>
      </c>
      <c r="E5400" s="6">
        <f t="shared" si="509"/>
        <v>4.0371698790929736E-2</v>
      </c>
      <c r="F5400" s="6">
        <f t="shared" si="505"/>
        <v>0.18514263563808167</v>
      </c>
      <c r="G5400" s="6">
        <f t="shared" si="506"/>
        <v>-0.12035386704068453</v>
      </c>
      <c r="H5400" s="6">
        <f t="shared" si="507"/>
        <v>0.20109726462254401</v>
      </c>
      <c r="I5400" s="6">
        <f t="shared" si="508"/>
        <v>1</v>
      </c>
    </row>
    <row r="5401" spans="1:9" x14ac:dyDescent="0.25">
      <c r="A5401" s="6">
        <v>5390</v>
      </c>
      <c r="B5401" s="6">
        <v>1.2145051186962519</v>
      </c>
      <c r="C5401" s="6">
        <v>3.0976287118137151E-2</v>
      </c>
      <c r="D5401" s="6">
        <f t="shared" si="504"/>
        <v>83.204516909645676</v>
      </c>
      <c r="E5401" s="6">
        <f t="shared" si="509"/>
        <v>0.15033234156801939</v>
      </c>
      <c r="F5401" s="6">
        <f t="shared" si="505"/>
        <v>0.27280169478572353</v>
      </c>
      <c r="G5401" s="6">
        <f t="shared" si="506"/>
        <v>-4.47667622252515E-2</v>
      </c>
      <c r="H5401" s="6">
        <f t="shared" si="507"/>
        <v>0.34543144536129028</v>
      </c>
      <c r="I5401" s="6">
        <f t="shared" si="508"/>
        <v>1</v>
      </c>
    </row>
    <row r="5402" spans="1:9" x14ac:dyDescent="0.25">
      <c r="A5402" s="6">
        <v>5391</v>
      </c>
      <c r="B5402" s="6">
        <v>-0.55155169320642017</v>
      </c>
      <c r="C5402" s="6">
        <v>0.66823328348643452</v>
      </c>
      <c r="D5402" s="6">
        <f t="shared" si="504"/>
        <v>55.685382629740445</v>
      </c>
      <c r="E5402" s="6">
        <f t="shared" si="509"/>
        <v>-2.0284955875019522E-2</v>
      </c>
      <c r="F5402" s="6">
        <f t="shared" si="505"/>
        <v>0.18257502501554243</v>
      </c>
      <c r="G5402" s="6">
        <f t="shared" si="506"/>
        <v>-0.17989213676508722</v>
      </c>
      <c r="H5402" s="6">
        <f t="shared" si="507"/>
        <v>0.13932222501504818</v>
      </c>
      <c r="I5402" s="6">
        <f t="shared" si="508"/>
        <v>1</v>
      </c>
    </row>
    <row r="5403" spans="1:9" x14ac:dyDescent="0.25">
      <c r="A5403" s="6">
        <v>5392</v>
      </c>
      <c r="B5403" s="6">
        <v>-0.26535644792602398</v>
      </c>
      <c r="C5403" s="6">
        <v>0.65312662129581589</v>
      </c>
      <c r="D5403" s="6">
        <f t="shared" si="504"/>
        <v>56.115689611892485</v>
      </c>
      <c r="E5403" s="6">
        <f t="shared" si="509"/>
        <v>7.3641316071559187E-3</v>
      </c>
      <c r="F5403" s="6">
        <f t="shared" si="505"/>
        <v>0.18398586757997537</v>
      </c>
      <c r="G5403" s="6">
        <f t="shared" si="506"/>
        <v>-0.15285854216904154</v>
      </c>
      <c r="H5403" s="6">
        <f t="shared" si="507"/>
        <v>0.16758680538335335</v>
      </c>
      <c r="I5403" s="6">
        <f t="shared" si="508"/>
        <v>1</v>
      </c>
    </row>
    <row r="5404" spans="1:9" x14ac:dyDescent="0.25">
      <c r="A5404" s="6">
        <v>5393</v>
      </c>
      <c r="B5404" s="6">
        <v>-0.18359060049988329</v>
      </c>
      <c r="C5404" s="6">
        <v>0.54310739463484603</v>
      </c>
      <c r="D5404" s="6">
        <f t="shared" si="504"/>
        <v>59.154246848212182</v>
      </c>
      <c r="E5404" s="6">
        <f t="shared" si="509"/>
        <v>1.526346294064691E-2</v>
      </c>
      <c r="F5404" s="6">
        <f t="shared" si="505"/>
        <v>0.19394835032200716</v>
      </c>
      <c r="G5404" s="6">
        <f t="shared" si="506"/>
        <v>-0.14923990254407418</v>
      </c>
      <c r="H5404" s="6">
        <f t="shared" si="507"/>
        <v>0.17976682842536798</v>
      </c>
      <c r="I5404" s="6">
        <f t="shared" si="508"/>
        <v>1</v>
      </c>
    </row>
    <row r="5405" spans="1:9" x14ac:dyDescent="0.25">
      <c r="A5405" s="6">
        <v>5394</v>
      </c>
      <c r="B5405" s="6">
        <v>1.5045088730403222</v>
      </c>
      <c r="C5405" s="6">
        <v>0.23526718955046236</v>
      </c>
      <c r="D5405" s="6">
        <f t="shared" si="504"/>
        <v>68.604767864088714</v>
      </c>
      <c r="E5405" s="6">
        <f t="shared" si="509"/>
        <v>0.17834936598141468</v>
      </c>
      <c r="F5405" s="6">
        <f t="shared" si="505"/>
        <v>0.22493366512815971</v>
      </c>
      <c r="G5405" s="6">
        <f t="shared" si="506"/>
        <v>1.1920987817593542E-3</v>
      </c>
      <c r="H5405" s="6">
        <f t="shared" si="507"/>
        <v>0.35550663318107001</v>
      </c>
      <c r="I5405" s="6">
        <f t="shared" si="508"/>
        <v>1</v>
      </c>
    </row>
    <row r="5406" spans="1:9" x14ac:dyDescent="0.25">
      <c r="A5406" s="6">
        <v>5395</v>
      </c>
      <c r="B5406" s="6">
        <v>-0.8865583822625922</v>
      </c>
      <c r="C5406" s="6">
        <v>0.88451796014282658</v>
      </c>
      <c r="D5406" s="6">
        <f t="shared" si="504"/>
        <v>48.125989041502265</v>
      </c>
      <c r="E5406" s="6">
        <f t="shared" si="509"/>
        <v>-5.2649676832396367E-2</v>
      </c>
      <c r="F5406" s="6">
        <f t="shared" si="505"/>
        <v>0.15779012800492545</v>
      </c>
      <c r="G5406" s="6">
        <f t="shared" si="506"/>
        <v>-0.20102840925249693</v>
      </c>
      <c r="H5406" s="6">
        <f t="shared" si="507"/>
        <v>9.5729055587704184E-2</v>
      </c>
      <c r="I5406" s="6">
        <f t="shared" si="508"/>
        <v>1</v>
      </c>
    </row>
    <row r="5407" spans="1:9" x14ac:dyDescent="0.25">
      <c r="A5407" s="6">
        <v>5396</v>
      </c>
      <c r="B5407" s="6">
        <v>1.1077895578637253</v>
      </c>
      <c r="C5407" s="6">
        <v>0.82357249671926025</v>
      </c>
      <c r="D5407" s="6">
        <f t="shared" si="504"/>
        <v>50.704950675467352</v>
      </c>
      <c r="E5407" s="6">
        <f t="shared" si="509"/>
        <v>0.14002263892331912</v>
      </c>
      <c r="F5407" s="6">
        <f t="shared" si="505"/>
        <v>0.16624573991956509</v>
      </c>
      <c r="G5407" s="6">
        <f t="shared" si="506"/>
        <v>-1.2279851540019926E-2</v>
      </c>
      <c r="H5407" s="6">
        <f t="shared" si="507"/>
        <v>0.29232512938665817</v>
      </c>
      <c r="I5407" s="6">
        <f t="shared" si="508"/>
        <v>1</v>
      </c>
    </row>
    <row r="5408" spans="1:9" x14ac:dyDescent="0.25">
      <c r="A5408" s="6">
        <v>5397</v>
      </c>
      <c r="B5408" s="6">
        <v>0.6043512712494703</v>
      </c>
      <c r="C5408" s="6">
        <v>0.65410321359904777</v>
      </c>
      <c r="D5408" s="6">
        <f t="shared" si="504"/>
        <v>56.088023174689305</v>
      </c>
      <c r="E5408" s="6">
        <f t="shared" si="509"/>
        <v>9.1385879724764002E-2</v>
      </c>
      <c r="F5408" s="6">
        <f t="shared" si="505"/>
        <v>0.18389515794980099</v>
      </c>
      <c r="G5408" s="6">
        <f t="shared" si="506"/>
        <v>-6.8797292291078449E-2</v>
      </c>
      <c r="H5408" s="6">
        <f t="shared" si="507"/>
        <v>0.25156905174060645</v>
      </c>
      <c r="I5408" s="6">
        <f t="shared" si="508"/>
        <v>1</v>
      </c>
    </row>
    <row r="5409" spans="1:9" x14ac:dyDescent="0.25">
      <c r="A5409" s="6">
        <v>5398</v>
      </c>
      <c r="B5409" s="6">
        <v>-0.50675907914410345</v>
      </c>
      <c r="C5409" s="6">
        <v>0.7951292458876309</v>
      </c>
      <c r="D5409" s="6">
        <f t="shared" si="504"/>
        <v>51.734420650493817</v>
      </c>
      <c r="E5409" s="6">
        <f t="shared" si="509"/>
        <v>-1.595757823619489E-2</v>
      </c>
      <c r="F5409" s="6">
        <f t="shared" si="505"/>
        <v>0.16962105131309449</v>
      </c>
      <c r="G5409" s="6">
        <f t="shared" si="506"/>
        <v>-0.16979840943436728</v>
      </c>
      <c r="H5409" s="6">
        <f t="shared" si="507"/>
        <v>0.13788325296197748</v>
      </c>
      <c r="I5409" s="6">
        <f t="shared" si="508"/>
        <v>1</v>
      </c>
    </row>
    <row r="5410" spans="1:9" x14ac:dyDescent="0.25">
      <c r="A5410" s="6">
        <v>5399</v>
      </c>
      <c r="B5410" s="6">
        <v>-1.9032449927181005</v>
      </c>
      <c r="C5410" s="6">
        <v>0.24695577867976928</v>
      </c>
      <c r="D5410" s="6">
        <f t="shared" si="504"/>
        <v>68.157440341555656</v>
      </c>
      <c r="E5410" s="6">
        <f t="shared" si="509"/>
        <v>-0.15087093486517714</v>
      </c>
      <c r="F5410" s="6">
        <f t="shared" si="505"/>
        <v>0.22346701751329723</v>
      </c>
      <c r="G5410" s="6">
        <f t="shared" si="506"/>
        <v>-0.32744969326018486</v>
      </c>
      <c r="H5410" s="6">
        <f t="shared" si="507"/>
        <v>2.5707823529830587E-2</v>
      </c>
      <c r="I5410" s="6">
        <f t="shared" si="508"/>
        <v>1</v>
      </c>
    </row>
    <row r="5411" spans="1:9" x14ac:dyDescent="0.25">
      <c r="A5411" s="6">
        <v>5400</v>
      </c>
      <c r="B5411" s="6">
        <v>-1.0659482541086618</v>
      </c>
      <c r="C5411" s="6">
        <v>0.44798120059816277</v>
      </c>
      <c r="D5411" s="6">
        <f t="shared" si="504"/>
        <v>61.78116119568341</v>
      </c>
      <c r="E5411" s="6">
        <f t="shared" si="509"/>
        <v>-6.9980384948209948E-2</v>
      </c>
      <c r="F5411" s="6">
        <f t="shared" si="505"/>
        <v>0.20256118424814232</v>
      </c>
      <c r="G5411" s="6">
        <f t="shared" si="506"/>
        <v>-0.23809669766719482</v>
      </c>
      <c r="H5411" s="6">
        <f t="shared" si="507"/>
        <v>9.8135927770774914E-2</v>
      </c>
      <c r="I5411" s="6">
        <f t="shared" si="508"/>
        <v>1</v>
      </c>
    </row>
    <row r="5412" spans="1:9" x14ac:dyDescent="0.25">
      <c r="A5412" s="6">
        <v>5401</v>
      </c>
      <c r="B5412" s="6">
        <v>-6.3191691879183054E-2</v>
      </c>
      <c r="C5412" s="6">
        <v>0.13190099795525986</v>
      </c>
      <c r="D5412" s="6">
        <f t="shared" si="504"/>
        <v>73.443960112808213</v>
      </c>
      <c r="E5412" s="6">
        <f t="shared" si="509"/>
        <v>2.6895102571664262E-2</v>
      </c>
      <c r="F5412" s="6">
        <f t="shared" si="505"/>
        <v>0.24079986922232202</v>
      </c>
      <c r="G5412" s="6">
        <f t="shared" si="506"/>
        <v>-0.15640380040159185</v>
      </c>
      <c r="H5412" s="6">
        <f t="shared" si="507"/>
        <v>0.2101940055449204</v>
      </c>
      <c r="I5412" s="6">
        <f t="shared" si="508"/>
        <v>1</v>
      </c>
    </row>
    <row r="5413" spans="1:9" x14ac:dyDescent="0.25">
      <c r="A5413" s="6">
        <v>5402</v>
      </c>
      <c r="B5413" s="6">
        <v>-0.27940927793679293</v>
      </c>
      <c r="C5413" s="6">
        <v>0.84954374828333379</v>
      </c>
      <c r="D5413" s="6">
        <f t="shared" si="504"/>
        <v>49.682741451465688</v>
      </c>
      <c r="E5413" s="6">
        <f t="shared" si="509"/>
        <v>6.0064992469145151E-3</v>
      </c>
      <c r="F5413" s="6">
        <f t="shared" si="505"/>
        <v>0.16289423426710062</v>
      </c>
      <c r="G5413" s="6">
        <f t="shared" si="506"/>
        <v>-0.14475296958521922</v>
      </c>
      <c r="H5413" s="6">
        <f t="shared" si="507"/>
        <v>0.15676596807904825</v>
      </c>
      <c r="I5413" s="6">
        <f t="shared" si="508"/>
        <v>1</v>
      </c>
    </row>
    <row r="5414" spans="1:9" x14ac:dyDescent="0.25">
      <c r="A5414" s="6">
        <v>5403</v>
      </c>
      <c r="B5414" s="6">
        <v>0.26282236831320915</v>
      </c>
      <c r="C5414" s="6">
        <v>0.9974364452040162</v>
      </c>
      <c r="D5414" s="6">
        <f t="shared" si="504"/>
        <v>34.597253924819803</v>
      </c>
      <c r="E5414" s="6">
        <f t="shared" si="509"/>
        <v>5.8391053043683167E-2</v>
      </c>
      <c r="F5414" s="6">
        <f t="shared" si="505"/>
        <v>0.1134336194256387</v>
      </c>
      <c r="G5414" s="6">
        <f t="shared" si="506"/>
        <v>-6.7415318635959731E-2</v>
      </c>
      <c r="H5414" s="6">
        <f t="shared" si="507"/>
        <v>0.18419742472332606</v>
      </c>
      <c r="I5414" s="6">
        <f t="shared" si="508"/>
        <v>1</v>
      </c>
    </row>
    <row r="5415" spans="1:9" x14ac:dyDescent="0.25">
      <c r="A5415" s="6">
        <v>5404</v>
      </c>
      <c r="B5415" s="6">
        <v>4.5417891669785604E-2</v>
      </c>
      <c r="C5415" s="6">
        <v>0.32474745933408611</v>
      </c>
      <c r="D5415" s="6">
        <f t="shared" si="504"/>
        <v>65.460815011112459</v>
      </c>
      <c r="E5415" s="6">
        <f t="shared" si="509"/>
        <v>3.738778519469655E-2</v>
      </c>
      <c r="F5415" s="6">
        <f t="shared" si="505"/>
        <v>0.21462562298725396</v>
      </c>
      <c r="G5415" s="6">
        <f t="shared" si="506"/>
        <v>-0.13566258264990461</v>
      </c>
      <c r="H5415" s="6">
        <f t="shared" si="507"/>
        <v>0.21043815303929769</v>
      </c>
      <c r="I5415" s="6">
        <f t="shared" si="508"/>
        <v>1</v>
      </c>
    </row>
    <row r="5416" spans="1:9" x14ac:dyDescent="0.25">
      <c r="A5416" s="6">
        <v>5405</v>
      </c>
      <c r="B5416" s="6">
        <v>-0.498946519655874</v>
      </c>
      <c r="C5416" s="6">
        <v>0.50972014526810505</v>
      </c>
      <c r="D5416" s="6">
        <f t="shared" si="504"/>
        <v>60.067614032546331</v>
      </c>
      <c r="E5416" s="6">
        <f t="shared" si="509"/>
        <v>-1.5202813283555223E-2</v>
      </c>
      <c r="F5416" s="6">
        <f t="shared" si="505"/>
        <v>0.19694299682802074</v>
      </c>
      <c r="G5416" s="6">
        <f t="shared" si="506"/>
        <v>-0.18097131550588647</v>
      </c>
      <c r="H5416" s="6">
        <f t="shared" si="507"/>
        <v>0.15056568893877603</v>
      </c>
      <c r="I5416" s="6">
        <f t="shared" si="508"/>
        <v>1</v>
      </c>
    </row>
    <row r="5417" spans="1:9" x14ac:dyDescent="0.25">
      <c r="A5417" s="6">
        <v>5406</v>
      </c>
      <c r="B5417" s="6">
        <v>-0.73237060860265046</v>
      </c>
      <c r="C5417" s="6">
        <v>0.51402325510422076</v>
      </c>
      <c r="D5417" s="6">
        <f t="shared" si="504"/>
        <v>59.949610994348838</v>
      </c>
      <c r="E5417" s="6">
        <f t="shared" si="509"/>
        <v>-3.7753722713980364E-2</v>
      </c>
      <c r="F5417" s="6">
        <f t="shared" si="505"/>
        <v>0.19655610162081585</v>
      </c>
      <c r="G5417" s="6">
        <f t="shared" si="506"/>
        <v>-0.20335931848773661</v>
      </c>
      <c r="H5417" s="6">
        <f t="shared" si="507"/>
        <v>0.12785187305977588</v>
      </c>
      <c r="I5417" s="6">
        <f t="shared" si="508"/>
        <v>1</v>
      </c>
    </row>
    <row r="5418" spans="1:9" x14ac:dyDescent="0.25">
      <c r="A5418" s="6">
        <v>5407</v>
      </c>
      <c r="B5418" s="6">
        <v>-0.29847115001757629</v>
      </c>
      <c r="C5418" s="6">
        <v>0.14319284646137884</v>
      </c>
      <c r="D5418" s="6">
        <f t="shared" si="504"/>
        <v>72.803721914861796</v>
      </c>
      <c r="E5418" s="6">
        <f t="shared" si="509"/>
        <v>4.164947448179173E-3</v>
      </c>
      <c r="F5418" s="6">
        <f t="shared" si="505"/>
        <v>0.23870072758971081</v>
      </c>
      <c r="G5418" s="6">
        <f t="shared" si="506"/>
        <v>-0.1783332645174163</v>
      </c>
      <c r="H5418" s="6">
        <f t="shared" si="507"/>
        <v>0.18666315941377462</v>
      </c>
      <c r="I5418" s="6">
        <f t="shared" si="508"/>
        <v>1</v>
      </c>
    </row>
    <row r="5419" spans="1:9" x14ac:dyDescent="0.25">
      <c r="A5419" s="6">
        <v>5408</v>
      </c>
      <c r="B5419" s="6">
        <v>-0.66699385570245795</v>
      </c>
      <c r="C5419" s="6">
        <v>0.869960631122776</v>
      </c>
      <c r="D5419" s="6">
        <f t="shared" si="504"/>
        <v>48.804700415499241</v>
      </c>
      <c r="E5419" s="6">
        <f t="shared" si="509"/>
        <v>-3.1437728335852219E-2</v>
      </c>
      <c r="F5419" s="6">
        <f t="shared" si="505"/>
        <v>0.16001541119835816</v>
      </c>
      <c r="G5419" s="6">
        <f t="shared" si="506"/>
        <v>-0.18085907574175586</v>
      </c>
      <c r="H5419" s="6">
        <f t="shared" si="507"/>
        <v>0.11798361907005143</v>
      </c>
      <c r="I5419" s="6">
        <f t="shared" si="508"/>
        <v>1</v>
      </c>
    </row>
    <row r="5420" spans="1:9" x14ac:dyDescent="0.25">
      <c r="A5420" s="6">
        <v>5409</v>
      </c>
      <c r="B5420" s="6">
        <v>1.5004889064584859</v>
      </c>
      <c r="C5420" s="6">
        <v>0.72524185918759732</v>
      </c>
      <c r="D5420" s="6">
        <f t="shared" si="504"/>
        <v>54.002759972879417</v>
      </c>
      <c r="E5420" s="6">
        <f t="shared" si="509"/>
        <v>0.17796100031311815</v>
      </c>
      <c r="F5420" s="6">
        <f t="shared" si="505"/>
        <v>0.17705822941927679</v>
      </c>
      <c r="G5420" s="6">
        <f t="shared" si="506"/>
        <v>2.0783708741466095E-2</v>
      </c>
      <c r="H5420" s="6">
        <f t="shared" si="507"/>
        <v>0.33513829188477018</v>
      </c>
      <c r="I5420" s="6">
        <f t="shared" si="508"/>
        <v>1</v>
      </c>
    </row>
    <row r="5421" spans="1:9" x14ac:dyDescent="0.25">
      <c r="A5421" s="6">
        <v>5410</v>
      </c>
      <c r="B5421" s="6">
        <v>0.68894223659299314</v>
      </c>
      <c r="C5421" s="6">
        <v>0.91756950590533159</v>
      </c>
      <c r="D5421" s="6">
        <f t="shared" si="504"/>
        <v>46.348487667669445</v>
      </c>
      <c r="E5421" s="6">
        <f t="shared" si="509"/>
        <v>9.9558143378876293E-2</v>
      </c>
      <c r="F5421" s="6">
        <f t="shared" si="505"/>
        <v>0.15196225464809654</v>
      </c>
      <c r="G5421" s="6">
        <f t="shared" si="506"/>
        <v>-4.6054674599133719E-2</v>
      </c>
      <c r="H5421" s="6">
        <f t="shared" si="507"/>
        <v>0.24517096135688632</v>
      </c>
      <c r="I5421" s="6">
        <f t="shared" si="508"/>
        <v>1</v>
      </c>
    </row>
    <row r="5422" spans="1:9" x14ac:dyDescent="0.25">
      <c r="A5422" s="6">
        <v>5411</v>
      </c>
      <c r="B5422" s="6">
        <v>2.7765781851485372</v>
      </c>
      <c r="C5422" s="6">
        <v>0.97180089724417862</v>
      </c>
      <c r="D5422" s="6">
        <f t="shared" si="504"/>
        <v>41.746304204858276</v>
      </c>
      <c r="E5422" s="6">
        <f t="shared" si="509"/>
        <v>0.30124293697492255</v>
      </c>
      <c r="F5422" s="6">
        <f t="shared" si="505"/>
        <v>0.13687312854051895</v>
      </c>
      <c r="G5422" s="6">
        <f t="shared" si="506"/>
        <v>0.16304841133999862</v>
      </c>
      <c r="H5422" s="6">
        <f t="shared" si="507"/>
        <v>0.43943746260984651</v>
      </c>
      <c r="I5422" s="6">
        <f t="shared" si="508"/>
        <v>0</v>
      </c>
    </row>
    <row r="5423" spans="1:9" x14ac:dyDescent="0.25">
      <c r="A5423" s="6">
        <v>5412</v>
      </c>
      <c r="B5423" s="6">
        <v>0.68758481575059704</v>
      </c>
      <c r="C5423" s="6">
        <v>0.69826349681081579</v>
      </c>
      <c r="D5423" s="6">
        <f t="shared" si="504"/>
        <v>54.812452874077472</v>
      </c>
      <c r="E5423" s="6">
        <f t="shared" si="509"/>
        <v>9.9427004066674346E-2</v>
      </c>
      <c r="F5423" s="6">
        <f t="shared" si="505"/>
        <v>0.17971296024287695</v>
      </c>
      <c r="G5423" s="6">
        <f t="shared" si="506"/>
        <v>-5.8924226028483268E-2</v>
      </c>
      <c r="H5423" s="6">
        <f t="shared" si="507"/>
        <v>0.25777823416183199</v>
      </c>
      <c r="I5423" s="6">
        <f t="shared" si="508"/>
        <v>1</v>
      </c>
    </row>
    <row r="5424" spans="1:9" x14ac:dyDescent="0.25">
      <c r="A5424" s="6">
        <v>5413</v>
      </c>
      <c r="B5424" s="6">
        <v>0.56433350437146146</v>
      </c>
      <c r="C5424" s="6">
        <v>3.4180730613116855E-3</v>
      </c>
      <c r="D5424" s="6">
        <f t="shared" si="504"/>
        <v>95.079173795551625</v>
      </c>
      <c r="E5424" s="6">
        <f t="shared" si="509"/>
        <v>8.7519796148961285E-2</v>
      </c>
      <c r="F5424" s="6">
        <f t="shared" si="505"/>
        <v>0.31173499605098892</v>
      </c>
      <c r="G5424" s="6">
        <f t="shared" si="506"/>
        <v>-0.12103708439906018</v>
      </c>
      <c r="H5424" s="6">
        <f t="shared" si="507"/>
        <v>0.29607667669698273</v>
      </c>
      <c r="I5424" s="6">
        <f t="shared" si="508"/>
        <v>1</v>
      </c>
    </row>
    <row r="5425" spans="1:9" x14ac:dyDescent="0.25">
      <c r="A5425" s="6">
        <v>5414</v>
      </c>
      <c r="B5425" s="6">
        <v>0.22483504835690837</v>
      </c>
      <c r="C5425" s="6">
        <v>0.67867061372722559</v>
      </c>
      <c r="D5425" s="6">
        <f t="shared" si="504"/>
        <v>55.384872786586342</v>
      </c>
      <c r="E5425" s="6">
        <f t="shared" si="509"/>
        <v>5.4721129276584533E-2</v>
      </c>
      <c r="F5425" s="6">
        <f t="shared" si="505"/>
        <v>0.18158974684126669</v>
      </c>
      <c r="G5425" s="6">
        <f t="shared" si="506"/>
        <v>-0.10445480366823459</v>
      </c>
      <c r="H5425" s="6">
        <f t="shared" si="507"/>
        <v>0.21389706222140367</v>
      </c>
      <c r="I5425" s="6">
        <f t="shared" si="508"/>
        <v>1</v>
      </c>
    </row>
    <row r="5426" spans="1:9" x14ac:dyDescent="0.25">
      <c r="A5426" s="6">
        <v>5415</v>
      </c>
      <c r="B5426" s="6">
        <v>1.1116139830846805</v>
      </c>
      <c r="C5426" s="6">
        <v>0.24723044526505325</v>
      </c>
      <c r="D5426" s="6">
        <f t="shared" si="504"/>
        <v>68.147090866392674</v>
      </c>
      <c r="E5426" s="6">
        <f t="shared" si="509"/>
        <v>0.14039211350141573</v>
      </c>
      <c r="F5426" s="6">
        <f t="shared" si="505"/>
        <v>0.22343308480784482</v>
      </c>
      <c r="G5426" s="6">
        <f t="shared" si="506"/>
        <v>-3.6173237943116388E-2</v>
      </c>
      <c r="H5426" s="6">
        <f t="shared" si="507"/>
        <v>0.31695746494594784</v>
      </c>
      <c r="I5426" s="6">
        <f t="shared" si="508"/>
        <v>1</v>
      </c>
    </row>
    <row r="5427" spans="1:9" x14ac:dyDescent="0.25">
      <c r="A5427" s="6">
        <v>5416</v>
      </c>
      <c r="B5427" s="6">
        <v>-0.45056594899506308</v>
      </c>
      <c r="C5427" s="6">
        <v>0.15848261970885341</v>
      </c>
      <c r="D5427" s="6">
        <f t="shared" si="504"/>
        <v>71.99424800975514</v>
      </c>
      <c r="E5427" s="6">
        <f t="shared" si="509"/>
        <v>-1.0528806105945553E-2</v>
      </c>
      <c r="F5427" s="6">
        <f t="shared" si="505"/>
        <v>0.23604671478608241</v>
      </c>
      <c r="G5427" s="6">
        <f t="shared" si="506"/>
        <v>-0.19200962180878689</v>
      </c>
      <c r="H5427" s="6">
        <f t="shared" si="507"/>
        <v>0.17095200959689577</v>
      </c>
      <c r="I5427" s="6">
        <f t="shared" si="508"/>
        <v>1</v>
      </c>
    </row>
    <row r="5428" spans="1:9" x14ac:dyDescent="0.25">
      <c r="A5428" s="6">
        <v>5417</v>
      </c>
      <c r="B5428" s="6">
        <v>0.14853071661491413</v>
      </c>
      <c r="C5428" s="6">
        <v>0.87429425946836758</v>
      </c>
      <c r="D5428" s="6">
        <f t="shared" si="504"/>
        <v>48.607804538445876</v>
      </c>
      <c r="E5428" s="6">
        <f t="shared" si="509"/>
        <v>4.7349430485654799E-2</v>
      </c>
      <c r="F5428" s="6">
        <f t="shared" si="505"/>
        <v>0.15936985094572417</v>
      </c>
      <c r="G5428" s="6">
        <f t="shared" si="506"/>
        <v>-0.10177020232928019</v>
      </c>
      <c r="H5428" s="6">
        <f t="shared" si="507"/>
        <v>0.19646906330058977</v>
      </c>
      <c r="I5428" s="6">
        <f t="shared" si="508"/>
        <v>1</v>
      </c>
    </row>
    <row r="5429" spans="1:9" x14ac:dyDescent="0.25">
      <c r="A5429" s="6">
        <v>5418</v>
      </c>
      <c r="B5429" s="6">
        <v>-1.5669320418965071</v>
      </c>
      <c r="C5429" s="6">
        <v>0.97735526596881006</v>
      </c>
      <c r="D5429" s="6">
        <f t="shared" si="504"/>
        <v>40.94776009617101</v>
      </c>
      <c r="E5429" s="6">
        <f t="shared" si="509"/>
        <v>-0.11838001703198786</v>
      </c>
      <c r="F5429" s="6">
        <f t="shared" si="505"/>
        <v>0.13425495113498692</v>
      </c>
      <c r="G5429" s="6">
        <f t="shared" si="506"/>
        <v>-0.25524643394561503</v>
      </c>
      <c r="H5429" s="6">
        <f t="shared" si="507"/>
        <v>1.8486399881639304E-2</v>
      </c>
      <c r="I5429" s="6">
        <f t="shared" si="508"/>
        <v>1</v>
      </c>
    </row>
    <row r="5430" spans="1:9" x14ac:dyDescent="0.25">
      <c r="A5430" s="6">
        <v>5419</v>
      </c>
      <c r="B5430" s="6">
        <v>-0.32392563298344612</v>
      </c>
      <c r="C5430" s="6">
        <v>0.61952574236274305</v>
      </c>
      <c r="D5430" s="6">
        <f t="shared" si="504"/>
        <v>57.057082146964063</v>
      </c>
      <c r="E5430" s="6">
        <f t="shared" si="509"/>
        <v>1.7058107645933004E-3</v>
      </c>
      <c r="F5430" s="6">
        <f t="shared" si="505"/>
        <v>0.18707240048184939</v>
      </c>
      <c r="G5430" s="6">
        <f t="shared" si="506"/>
        <v>-0.15985521502049033</v>
      </c>
      <c r="H5430" s="6">
        <f t="shared" si="507"/>
        <v>0.16326683654967694</v>
      </c>
      <c r="I5430" s="6">
        <f t="shared" si="508"/>
        <v>1</v>
      </c>
    </row>
    <row r="5431" spans="1:9" x14ac:dyDescent="0.25">
      <c r="A5431" s="6">
        <v>5420</v>
      </c>
      <c r="B5431" s="6">
        <v>-0.62050048654782586</v>
      </c>
      <c r="C5431" s="6">
        <v>0.23093356120487074</v>
      </c>
      <c r="D5431" s="6">
        <f t="shared" si="504"/>
        <v>68.774212096490373</v>
      </c>
      <c r="E5431" s="6">
        <f t="shared" si="509"/>
        <v>-2.6946042145055971E-2</v>
      </c>
      <c r="F5431" s="6">
        <f t="shared" si="505"/>
        <v>0.22548921998849303</v>
      </c>
      <c r="G5431" s="6">
        <f t="shared" si="506"/>
        <v>-0.20432195132617537</v>
      </c>
      <c r="H5431" s="6">
        <f t="shared" si="507"/>
        <v>0.15042986703606342</v>
      </c>
      <c r="I5431" s="6">
        <f t="shared" si="508"/>
        <v>1</v>
      </c>
    </row>
    <row r="5432" spans="1:9" x14ac:dyDescent="0.25">
      <c r="A5432" s="6">
        <v>5421</v>
      </c>
      <c r="B5432" s="6">
        <v>0.64442019720445387</v>
      </c>
      <c r="C5432" s="6">
        <v>0.1065401165807062</v>
      </c>
      <c r="D5432" s="6">
        <f t="shared" si="504"/>
        <v>75.051503627944228</v>
      </c>
      <c r="E5432" s="6">
        <f t="shared" si="509"/>
        <v>9.5256905736956235E-2</v>
      </c>
      <c r="F5432" s="6">
        <f t="shared" si="505"/>
        <v>0.24607050369817779</v>
      </c>
      <c r="G5432" s="6">
        <f t="shared" si="506"/>
        <v>-9.0037164597047539E-2</v>
      </c>
      <c r="H5432" s="6">
        <f t="shared" si="507"/>
        <v>0.28055097607096002</v>
      </c>
      <c r="I5432" s="6">
        <f t="shared" si="508"/>
        <v>1</v>
      </c>
    </row>
    <row r="5433" spans="1:9" x14ac:dyDescent="0.25">
      <c r="A5433" s="6">
        <v>5422</v>
      </c>
      <c r="B5433" s="6">
        <v>-0.40039822124526836</v>
      </c>
      <c r="C5433" s="6">
        <v>0.87887203588976714</v>
      </c>
      <c r="D5433" s="6">
        <f t="shared" si="504"/>
        <v>48.395211468465646</v>
      </c>
      <c r="E5433" s="6">
        <f t="shared" si="509"/>
        <v>-5.6821431504619699E-3</v>
      </c>
      <c r="F5433" s="6">
        <f t="shared" si="505"/>
        <v>0.15867282448677261</v>
      </c>
      <c r="G5433" s="6">
        <f t="shared" si="506"/>
        <v>-0.15447532078071569</v>
      </c>
      <c r="H5433" s="6">
        <f t="shared" si="507"/>
        <v>0.14311103447979173</v>
      </c>
      <c r="I5433" s="6">
        <f t="shared" si="508"/>
        <v>1</v>
      </c>
    </row>
    <row r="5434" spans="1:9" x14ac:dyDescent="0.25">
      <c r="A5434" s="6">
        <v>5423</v>
      </c>
      <c r="B5434" s="6">
        <v>-2.7580426831264049E-2</v>
      </c>
      <c r="C5434" s="6">
        <v>0.27796258430738241</v>
      </c>
      <c r="D5434" s="6">
        <f t="shared" si="504"/>
        <v>67.03081090064471</v>
      </c>
      <c r="E5434" s="6">
        <f t="shared" si="509"/>
        <v>3.0335477626449607E-2</v>
      </c>
      <c r="F5434" s="6">
        <f t="shared" si="505"/>
        <v>0.21977315049391707</v>
      </c>
      <c r="G5434" s="6">
        <f t="shared" si="506"/>
        <v>-0.14477779293868662</v>
      </c>
      <c r="H5434" s="6">
        <f t="shared" si="507"/>
        <v>0.20544874819158584</v>
      </c>
      <c r="I5434" s="6">
        <f t="shared" si="508"/>
        <v>1</v>
      </c>
    </row>
    <row r="5435" spans="1:9" x14ac:dyDescent="0.25">
      <c r="A5435" s="6">
        <v>5424</v>
      </c>
      <c r="B5435" s="6">
        <v>0.2793296971503878</v>
      </c>
      <c r="C5435" s="6">
        <v>0.69185460982085634</v>
      </c>
      <c r="D5435" s="6">
        <f t="shared" si="504"/>
        <v>55.000984130810622</v>
      </c>
      <c r="E5435" s="6">
        <f t="shared" si="509"/>
        <v>5.9985812518701789E-2</v>
      </c>
      <c r="F5435" s="6">
        <f t="shared" si="505"/>
        <v>0.18033109551085449</v>
      </c>
      <c r="G5435" s="6">
        <f t="shared" si="506"/>
        <v>-9.8637513856972239E-2</v>
      </c>
      <c r="H5435" s="6">
        <f t="shared" si="507"/>
        <v>0.21860913889437583</v>
      </c>
      <c r="I5435" s="6">
        <f t="shared" si="508"/>
        <v>1</v>
      </c>
    </row>
    <row r="5436" spans="1:9" x14ac:dyDescent="0.25">
      <c r="A5436" s="6">
        <v>5425</v>
      </c>
      <c r="B5436" s="6">
        <v>0.86745558292022906</v>
      </c>
      <c r="C5436" s="6">
        <v>0.83877071443830686</v>
      </c>
      <c r="D5436" s="6">
        <f t="shared" si="504"/>
        <v>50.117974659781119</v>
      </c>
      <c r="E5436" s="6">
        <f t="shared" si="509"/>
        <v>0.11680417108454941</v>
      </c>
      <c r="F5436" s="6">
        <f t="shared" si="505"/>
        <v>0.16432122839272498</v>
      </c>
      <c r="G5436" s="6">
        <f t="shared" si="506"/>
        <v>-3.4614203127019405E-2</v>
      </c>
      <c r="H5436" s="6">
        <f t="shared" si="507"/>
        <v>0.26822254529611822</v>
      </c>
      <c r="I5436" s="6">
        <f t="shared" si="508"/>
        <v>1</v>
      </c>
    </row>
    <row r="5437" spans="1:9" x14ac:dyDescent="0.25">
      <c r="A5437" s="6">
        <v>5426</v>
      </c>
      <c r="B5437" s="6">
        <v>-0.35056700653512962</v>
      </c>
      <c r="C5437" s="6">
        <v>6.5919980468153935E-2</v>
      </c>
      <c r="D5437" s="6">
        <f t="shared" si="504"/>
        <v>78.418374313297178</v>
      </c>
      <c r="E5437" s="6">
        <f t="shared" si="509"/>
        <v>-8.6799044322945218E-4</v>
      </c>
      <c r="F5437" s="6">
        <f t="shared" si="505"/>
        <v>0.25710942397802355</v>
      </c>
      <c r="G5437" s="6">
        <f t="shared" si="506"/>
        <v>-0.19027268540407044</v>
      </c>
      <c r="H5437" s="6">
        <f t="shared" si="507"/>
        <v>0.18853670451761151</v>
      </c>
      <c r="I5437" s="6">
        <f t="shared" si="508"/>
        <v>1</v>
      </c>
    </row>
    <row r="5438" spans="1:9" x14ac:dyDescent="0.25">
      <c r="A5438" s="6">
        <v>5427</v>
      </c>
      <c r="B5438" s="6">
        <v>-0.61079163060639985</v>
      </c>
      <c r="C5438" s="6">
        <v>0.38010803552354505</v>
      </c>
      <c r="D5438" s="6">
        <f t="shared" si="504"/>
        <v>63.746454015795535</v>
      </c>
      <c r="E5438" s="6">
        <f t="shared" si="509"/>
        <v>-2.6008077550244743E-2</v>
      </c>
      <c r="F5438" s="6">
        <f t="shared" si="505"/>
        <v>0.20900476726490338</v>
      </c>
      <c r="G5438" s="6">
        <f t="shared" si="506"/>
        <v>-0.19677739339261779</v>
      </c>
      <c r="H5438" s="6">
        <f t="shared" si="507"/>
        <v>0.14476123829212834</v>
      </c>
      <c r="I5438" s="6">
        <f t="shared" si="508"/>
        <v>1</v>
      </c>
    </row>
    <row r="5439" spans="1:9" x14ac:dyDescent="0.25">
      <c r="A5439" s="6">
        <v>5428</v>
      </c>
      <c r="B5439" s="6">
        <v>-0.61060745792929083</v>
      </c>
      <c r="C5439" s="6">
        <v>0.95202490310373244</v>
      </c>
      <c r="D5439" s="6">
        <f t="shared" si="504"/>
        <v>43.86107731738516</v>
      </c>
      <c r="E5439" s="6">
        <f t="shared" si="509"/>
        <v>-2.5990284779242472E-2</v>
      </c>
      <c r="F5439" s="6">
        <f t="shared" si="505"/>
        <v>0.14380681087667266</v>
      </c>
      <c r="G5439" s="6">
        <f t="shared" si="506"/>
        <v>-0.16764188010198008</v>
      </c>
      <c r="H5439" s="6">
        <f t="shared" si="507"/>
        <v>0.11566131054349513</v>
      </c>
      <c r="I5439" s="6">
        <f t="shared" si="508"/>
        <v>1</v>
      </c>
    </row>
    <row r="5440" spans="1:9" x14ac:dyDescent="0.25">
      <c r="A5440" s="6">
        <v>5429</v>
      </c>
      <c r="B5440" s="6">
        <v>-0.65936774262809195</v>
      </c>
      <c r="C5440" s="6">
        <v>0.68861964781640062</v>
      </c>
      <c r="D5440" s="6">
        <f t="shared" si="504"/>
        <v>55.095654955134961</v>
      </c>
      <c r="E5440" s="6">
        <f t="shared" si="509"/>
        <v>-3.0700975818054352E-2</v>
      </c>
      <c r="F5440" s="6">
        <f t="shared" si="505"/>
        <v>0.18064149165618021</v>
      </c>
      <c r="G5440" s="6">
        <f t="shared" si="506"/>
        <v>-0.18946075924834715</v>
      </c>
      <c r="H5440" s="6">
        <f t="shared" si="507"/>
        <v>0.12805880761223842</v>
      </c>
      <c r="I5440" s="6">
        <f t="shared" si="508"/>
        <v>1</v>
      </c>
    </row>
    <row r="5441" spans="1:9" x14ac:dyDescent="0.25">
      <c r="A5441" s="6">
        <v>5430</v>
      </c>
      <c r="B5441" s="6">
        <v>-0.28362705961626489</v>
      </c>
      <c r="C5441" s="6">
        <v>0.63515121921445361</v>
      </c>
      <c r="D5441" s="6">
        <f t="shared" si="504"/>
        <v>56.621642868598471</v>
      </c>
      <c r="E5441" s="6">
        <f t="shared" si="509"/>
        <v>5.5990228245784909E-3</v>
      </c>
      <c r="F5441" s="6">
        <f t="shared" si="505"/>
        <v>0.18564473071671631</v>
      </c>
      <c r="G5441" s="6">
        <f t="shared" si="506"/>
        <v>-0.15534433421544427</v>
      </c>
      <c r="H5441" s="6">
        <f t="shared" si="507"/>
        <v>0.16654237986460127</v>
      </c>
      <c r="I5441" s="6">
        <f t="shared" si="508"/>
        <v>1</v>
      </c>
    </row>
    <row r="5442" spans="1:9" x14ac:dyDescent="0.25">
      <c r="A5442" s="6">
        <v>5431</v>
      </c>
      <c r="B5442" s="6">
        <v>-1.201651684823446</v>
      </c>
      <c r="C5442" s="6">
        <v>0.28705710013122959</v>
      </c>
      <c r="D5442" s="6">
        <f t="shared" si="504"/>
        <v>66.714676192537695</v>
      </c>
      <c r="E5442" s="6">
        <f t="shared" si="509"/>
        <v>-8.30905818831323E-2</v>
      </c>
      <c r="F5442" s="6">
        <f t="shared" si="505"/>
        <v>0.21873664325422196</v>
      </c>
      <c r="G5442" s="6">
        <f t="shared" si="506"/>
        <v>-0.25779042458865886</v>
      </c>
      <c r="H5442" s="6">
        <f t="shared" si="507"/>
        <v>9.1609260822394276E-2</v>
      </c>
      <c r="I5442" s="6">
        <f t="shared" si="508"/>
        <v>1</v>
      </c>
    </row>
    <row r="5443" spans="1:9" x14ac:dyDescent="0.25">
      <c r="A5443" s="6">
        <v>5432</v>
      </c>
      <c r="B5443" s="6">
        <v>1.2918280845042318</v>
      </c>
      <c r="C5443" s="6">
        <v>0.47535630359813225</v>
      </c>
      <c r="D5443" s="6">
        <f t="shared" si="504"/>
        <v>61.015565802062397</v>
      </c>
      <c r="E5443" s="6">
        <f t="shared" si="509"/>
        <v>0.15780244975906046</v>
      </c>
      <c r="F5443" s="6">
        <f t="shared" si="505"/>
        <v>0.20005103541659802</v>
      </c>
      <c r="G5443" s="6">
        <f t="shared" si="506"/>
        <v>-9.2689626664112235E-3</v>
      </c>
      <c r="H5443" s="6">
        <f t="shared" si="507"/>
        <v>0.32487386218453218</v>
      </c>
      <c r="I5443" s="6">
        <f t="shared" si="508"/>
        <v>1</v>
      </c>
    </row>
    <row r="5444" spans="1:9" x14ac:dyDescent="0.25">
      <c r="A5444" s="6">
        <v>5433</v>
      </c>
      <c r="B5444" s="6">
        <v>-1.2792429515684489</v>
      </c>
      <c r="C5444" s="6">
        <v>0.12225714896084475</v>
      </c>
      <c r="D5444" s="6">
        <f t="shared" si="504"/>
        <v>74.024555195741101</v>
      </c>
      <c r="E5444" s="6">
        <f t="shared" si="509"/>
        <v>-9.0586610407238422E-2</v>
      </c>
      <c r="F5444" s="6">
        <f t="shared" si="505"/>
        <v>0.24270345965816753</v>
      </c>
      <c r="G5444" s="6">
        <f t="shared" si="506"/>
        <v>-0.27460860173288137</v>
      </c>
      <c r="H5444" s="6">
        <f t="shared" si="507"/>
        <v>9.3435380918404504E-2</v>
      </c>
      <c r="I5444" s="6">
        <f t="shared" si="508"/>
        <v>1</v>
      </c>
    </row>
    <row r="5445" spans="1:9" x14ac:dyDescent="0.25">
      <c r="A5445" s="6">
        <v>5434</v>
      </c>
      <c r="B5445" s="6">
        <v>1.6449575923616067</v>
      </c>
      <c r="C5445" s="6">
        <v>0.11410870693075351</v>
      </c>
      <c r="D5445" s="6">
        <f t="shared" si="504"/>
        <v>74.54324082754691</v>
      </c>
      <c r="E5445" s="6">
        <f t="shared" si="509"/>
        <v>0.19191800134944501</v>
      </c>
      <c r="F5445" s="6">
        <f t="shared" si="505"/>
        <v>0.24440406828703906</v>
      </c>
      <c r="G5445" s="6">
        <f t="shared" si="506"/>
        <v>7.2524199105233056E-3</v>
      </c>
      <c r="H5445" s="6">
        <f t="shared" si="507"/>
        <v>0.37658358278836668</v>
      </c>
      <c r="I5445" s="6">
        <f t="shared" si="508"/>
        <v>1</v>
      </c>
    </row>
    <row r="5446" spans="1:9" x14ac:dyDescent="0.25">
      <c r="A5446" s="6">
        <v>5435</v>
      </c>
      <c r="B5446" s="6">
        <v>-0.87348780652973801</v>
      </c>
      <c r="C5446" s="6">
        <v>0.13702810754722738</v>
      </c>
      <c r="D5446" s="6">
        <f t="shared" si="504"/>
        <v>73.148340310611445</v>
      </c>
      <c r="E5446" s="6">
        <f t="shared" si="509"/>
        <v>-5.1386939250833763E-2</v>
      </c>
      <c r="F5446" s="6">
        <f t="shared" si="505"/>
        <v>0.23983062396921787</v>
      </c>
      <c r="G5446" s="6">
        <f t="shared" si="506"/>
        <v>-0.23431657140675641</v>
      </c>
      <c r="H5446" s="6">
        <f t="shared" si="507"/>
        <v>0.13154269290508888</v>
      </c>
      <c r="I5446" s="6">
        <f t="shared" si="508"/>
        <v>1</v>
      </c>
    </row>
    <row r="5447" spans="1:9" x14ac:dyDescent="0.25">
      <c r="A5447" s="6">
        <v>5436</v>
      </c>
      <c r="B5447" s="6">
        <v>-0.77784761742805131</v>
      </c>
      <c r="C5447" s="6">
        <v>0.18375194555497909</v>
      </c>
      <c r="D5447" s="6">
        <f t="shared" si="504"/>
        <v>70.772876035405488</v>
      </c>
      <c r="E5447" s="6">
        <f t="shared" si="509"/>
        <v>-4.2147219168504807E-2</v>
      </c>
      <c r="F5447" s="6">
        <f t="shared" si="505"/>
        <v>0.23204221650952619</v>
      </c>
      <c r="G5447" s="6">
        <f t="shared" si="506"/>
        <v>-0.2220820521238524</v>
      </c>
      <c r="H5447" s="6">
        <f t="shared" si="507"/>
        <v>0.13778761378684279</v>
      </c>
      <c r="I5447" s="6">
        <f t="shared" si="508"/>
        <v>1</v>
      </c>
    </row>
    <row r="5448" spans="1:9" x14ac:dyDescent="0.25">
      <c r="A5448" s="6">
        <v>5437</v>
      </c>
      <c r="B5448" s="6">
        <v>-1.9979961507488042</v>
      </c>
      <c r="C5448" s="6">
        <v>0.8647419660023804</v>
      </c>
      <c r="D5448" s="6">
        <f t="shared" si="504"/>
        <v>49.036562894333699</v>
      </c>
      <c r="E5448" s="6">
        <f t="shared" si="509"/>
        <v>-0.16002476638624819</v>
      </c>
      <c r="F5448" s="6">
        <f t="shared" si="505"/>
        <v>0.16077561604699572</v>
      </c>
      <c r="G5448" s="6">
        <f t="shared" si="506"/>
        <v>-0.30980063039460159</v>
      </c>
      <c r="H5448" s="6">
        <f t="shared" si="507"/>
        <v>-1.0248902377894803E-2</v>
      </c>
      <c r="I5448" s="6">
        <f t="shared" si="508"/>
        <v>1</v>
      </c>
    </row>
    <row r="5449" spans="1:9" x14ac:dyDescent="0.25">
      <c r="A5449" s="6">
        <v>5438</v>
      </c>
      <c r="B5449" s="6">
        <v>-1.788266672519967</v>
      </c>
      <c r="C5449" s="6">
        <v>0.35587633899960325</v>
      </c>
      <c r="D5449" s="6">
        <f t="shared" si="504"/>
        <v>64.481322753497963</v>
      </c>
      <c r="E5449" s="6">
        <f t="shared" si="509"/>
        <v>-0.13976297382760941</v>
      </c>
      <c r="F5449" s="6">
        <f t="shared" si="505"/>
        <v>0.2114141729622884</v>
      </c>
      <c r="G5449" s="6">
        <f t="shared" si="506"/>
        <v>-0.31151378293533022</v>
      </c>
      <c r="H5449" s="6">
        <f t="shared" si="507"/>
        <v>3.1987835280111399E-2</v>
      </c>
      <c r="I5449" s="6">
        <f t="shared" si="508"/>
        <v>1</v>
      </c>
    </row>
    <row r="5450" spans="1:9" x14ac:dyDescent="0.25">
      <c r="A5450" s="6">
        <v>5439</v>
      </c>
      <c r="B5450" s="6">
        <v>1.7007369024213403</v>
      </c>
      <c r="C5450" s="6">
        <v>0.78768272957548757</v>
      </c>
      <c r="D5450" s="6">
        <f t="shared" si="504"/>
        <v>51.991621234584336</v>
      </c>
      <c r="E5450" s="6">
        <f t="shared" si="509"/>
        <v>0.19730679466089912</v>
      </c>
      <c r="F5450" s="6">
        <f t="shared" si="505"/>
        <v>0.17046433191666996</v>
      </c>
      <c r="G5450" s="6">
        <f t="shared" si="506"/>
        <v>4.3084023407749028E-2</v>
      </c>
      <c r="H5450" s="6">
        <f t="shared" si="507"/>
        <v>0.35152956591404921</v>
      </c>
      <c r="I5450" s="6">
        <f t="shared" si="508"/>
        <v>1</v>
      </c>
    </row>
    <row r="5451" spans="1:9" x14ac:dyDescent="0.25">
      <c r="A5451" s="6">
        <v>5440</v>
      </c>
      <c r="B5451" s="6">
        <v>-1.3603767001768574</v>
      </c>
      <c r="C5451" s="6">
        <v>0.75469222083193455</v>
      </c>
      <c r="D5451" s="6">
        <f t="shared" si="504"/>
        <v>53.082508586032404</v>
      </c>
      <c r="E5451" s="6">
        <f t="shared" si="509"/>
        <v>-9.8424875193338895E-2</v>
      </c>
      <c r="F5451" s="6">
        <f t="shared" si="505"/>
        <v>0.17404101175748329</v>
      </c>
      <c r="G5451" s="6">
        <f t="shared" si="506"/>
        <v>-0.25425719722249596</v>
      </c>
      <c r="H5451" s="6">
        <f t="shared" si="507"/>
        <v>5.7407446835818166E-2</v>
      </c>
      <c r="I5451" s="6">
        <f t="shared" si="508"/>
        <v>1</v>
      </c>
    </row>
    <row r="5452" spans="1:9" x14ac:dyDescent="0.25">
      <c r="A5452" s="6">
        <v>5441</v>
      </c>
      <c r="B5452" s="6">
        <v>-0.75842763180844486</v>
      </c>
      <c r="C5452" s="6">
        <v>0.63228247932370985</v>
      </c>
      <c r="D5452" s="6">
        <f t="shared" si="504"/>
        <v>56.701863332274847</v>
      </c>
      <c r="E5452" s="6">
        <f t="shared" si="509"/>
        <v>-4.0271070315042817E-2</v>
      </c>
      <c r="F5452" s="6">
        <f t="shared" si="505"/>
        <v>0.18590774863040935</v>
      </c>
      <c r="G5452" s="6">
        <f t="shared" si="506"/>
        <v>-0.2013283977408839</v>
      </c>
      <c r="H5452" s="6">
        <f t="shared" si="507"/>
        <v>0.12078625711079827</v>
      </c>
      <c r="I5452" s="6">
        <f t="shared" si="508"/>
        <v>1</v>
      </c>
    </row>
    <row r="5453" spans="1:9" x14ac:dyDescent="0.25">
      <c r="A5453" s="6">
        <v>5442</v>
      </c>
      <c r="B5453" s="6">
        <v>-1.0820190254889894</v>
      </c>
      <c r="C5453" s="6">
        <v>0.46592608417004916</v>
      </c>
      <c r="D5453" s="6">
        <f t="shared" ref="D5453:D5516" si="510">CHIINV(C5453,$B$5)</f>
        <v>61.278029855399609</v>
      </c>
      <c r="E5453" s="6">
        <f t="shared" si="509"/>
        <v>-7.1532968966037988E-2</v>
      </c>
      <c r="F5453" s="6">
        <f t="shared" ref="F5453:F5516" si="511">$B$2/($B$5)*D5453</f>
        <v>0.20091157329639217</v>
      </c>
      <c r="G5453" s="6">
        <f t="shared" ref="G5453:G5516" si="512">E5453-$B$8*SQRT(F5453/$B$6*(1/$B$3+1/$B$4))</f>
        <v>-0.23896333229379707</v>
      </c>
      <c r="H5453" s="6">
        <f t="shared" ref="H5453:H5516" si="513">E5453+$B$8*SQRT(F5453/$B$6*(1/$B$3+1/$B$4))</f>
        <v>9.5897394361721108E-2</v>
      </c>
      <c r="I5453" s="6">
        <f t="shared" ref="I5453:I5516" si="514">IF(-G5453&lt;$B$9,1,0)*IF(H5453&lt;$B$9,1,0)</f>
        <v>1</v>
      </c>
    </row>
    <row r="5454" spans="1:9" x14ac:dyDescent="0.25">
      <c r="A5454" s="6">
        <v>5443</v>
      </c>
      <c r="B5454" s="6">
        <v>-1.0482926882104948</v>
      </c>
      <c r="C5454" s="6">
        <v>0.65910824915311139</v>
      </c>
      <c r="D5454" s="6">
        <f t="shared" si="510"/>
        <v>55.945915653687038</v>
      </c>
      <c r="E5454" s="6">
        <f t="shared" ref="E5454:E5517" si="515">$B$1+B5454*SQRT($B$2/$B$6*(1/$B$3+1/$B$4))</f>
        <v>-6.8274695234226523E-2</v>
      </c>
      <c r="F5454" s="6">
        <f t="shared" si="511"/>
        <v>0.18342923165143291</v>
      </c>
      <c r="G5454" s="6">
        <f t="shared" si="512"/>
        <v>-0.22825481436093317</v>
      </c>
      <c r="H5454" s="6">
        <f t="shared" si="513"/>
        <v>9.1705423892480126E-2</v>
      </c>
      <c r="I5454" s="6">
        <f t="shared" si="514"/>
        <v>1</v>
      </c>
    </row>
    <row r="5455" spans="1:9" x14ac:dyDescent="0.25">
      <c r="A5455" s="6">
        <v>5444</v>
      </c>
      <c r="B5455" s="6">
        <v>-1.0189296517637558</v>
      </c>
      <c r="C5455" s="6">
        <v>0.21735282448805202</v>
      </c>
      <c r="D5455" s="6">
        <f t="shared" si="510"/>
        <v>69.318982866649947</v>
      </c>
      <c r="E5455" s="6">
        <f t="shared" si="515"/>
        <v>-6.5437956410481293E-2</v>
      </c>
      <c r="F5455" s="6">
        <f t="shared" si="511"/>
        <v>0.22727535366114737</v>
      </c>
      <c r="G5455" s="6">
        <f t="shared" si="512"/>
        <v>-0.24351499039013685</v>
      </c>
      <c r="H5455" s="6">
        <f t="shared" si="513"/>
        <v>0.11263907756917425</v>
      </c>
      <c r="I5455" s="6">
        <f t="shared" si="514"/>
        <v>1</v>
      </c>
    </row>
    <row r="5456" spans="1:9" x14ac:dyDescent="0.25">
      <c r="A5456" s="6">
        <v>5445</v>
      </c>
      <c r="B5456" s="6">
        <v>0.43092313717352226</v>
      </c>
      <c r="C5456" s="6">
        <v>0.9685354167302469</v>
      </c>
      <c r="D5456" s="6">
        <f t="shared" si="510"/>
        <v>42.160320467897051</v>
      </c>
      <c r="E5456" s="6">
        <f t="shared" si="515"/>
        <v>7.4631130196209206E-2</v>
      </c>
      <c r="F5456" s="6">
        <f t="shared" si="511"/>
        <v>0.13823055891113786</v>
      </c>
      <c r="G5456" s="6">
        <f t="shared" si="512"/>
        <v>-6.4246972407824177E-2</v>
      </c>
      <c r="H5456" s="6">
        <f t="shared" si="513"/>
        <v>0.21350923280024259</v>
      </c>
      <c r="I5456" s="6">
        <f t="shared" si="514"/>
        <v>1</v>
      </c>
    </row>
    <row r="5457" spans="1:9" x14ac:dyDescent="0.25">
      <c r="A5457" s="6">
        <v>5446</v>
      </c>
      <c r="B5457" s="6">
        <v>-0.98767259260057472</v>
      </c>
      <c r="C5457" s="6">
        <v>0.41929380169072544</v>
      </c>
      <c r="D5457" s="6">
        <f t="shared" si="510"/>
        <v>62.597942234052276</v>
      </c>
      <c r="E5457" s="6">
        <f t="shared" si="515"/>
        <v>-6.2418237608404023E-2</v>
      </c>
      <c r="F5457" s="6">
        <f t="shared" si="511"/>
        <v>0.20523915486574518</v>
      </c>
      <c r="G5457" s="6">
        <f t="shared" si="512"/>
        <v>-0.23164219662972962</v>
      </c>
      <c r="H5457" s="6">
        <f t="shared" si="513"/>
        <v>0.10680572141292156</v>
      </c>
      <c r="I5457" s="6">
        <f t="shared" si="514"/>
        <v>1</v>
      </c>
    </row>
    <row r="5458" spans="1:9" x14ac:dyDescent="0.25">
      <c r="A5458" s="6">
        <v>5447</v>
      </c>
      <c r="B5458" s="6">
        <v>-0.90911044026142918</v>
      </c>
      <c r="C5458" s="6">
        <v>0.50837733085116121</v>
      </c>
      <c r="D5458" s="6">
        <f t="shared" si="510"/>
        <v>60.104462391040087</v>
      </c>
      <c r="E5458" s="6">
        <f t="shared" si="515"/>
        <v>-5.4828412624816775E-2</v>
      </c>
      <c r="F5458" s="6">
        <f t="shared" si="511"/>
        <v>0.19706381111816423</v>
      </c>
      <c r="G5458" s="6">
        <f t="shared" si="512"/>
        <v>-0.22064775223100083</v>
      </c>
      <c r="H5458" s="6">
        <f t="shared" si="513"/>
        <v>0.11099092698136728</v>
      </c>
      <c r="I5458" s="6">
        <f t="shared" si="514"/>
        <v>1</v>
      </c>
    </row>
    <row r="5459" spans="1:9" x14ac:dyDescent="0.25">
      <c r="A5459" s="6">
        <v>5448</v>
      </c>
      <c r="B5459" s="6">
        <v>-0.52915538617526181</v>
      </c>
      <c r="C5459" s="6">
        <v>0.7542039246803186</v>
      </c>
      <c r="D5459" s="6">
        <f t="shared" si="510"/>
        <v>53.098134737226083</v>
      </c>
      <c r="E5459" s="6">
        <f t="shared" si="515"/>
        <v>-1.8121267055607203E-2</v>
      </c>
      <c r="F5459" s="6">
        <f t="shared" si="511"/>
        <v>0.17409224504008552</v>
      </c>
      <c r="G5459" s="6">
        <f t="shared" si="512"/>
        <v>-0.17397652394891355</v>
      </c>
      <c r="H5459" s="6">
        <f t="shared" si="513"/>
        <v>0.13773398983769913</v>
      </c>
      <c r="I5459" s="6">
        <f t="shared" si="514"/>
        <v>1</v>
      </c>
    </row>
    <row r="5460" spans="1:9" x14ac:dyDescent="0.25">
      <c r="A5460" s="6">
        <v>5449</v>
      </c>
      <c r="B5460" s="6">
        <v>1.0171311259909999</v>
      </c>
      <c r="C5460" s="6">
        <v>0.46528519547105318</v>
      </c>
      <c r="D5460" s="6">
        <f t="shared" si="510"/>
        <v>61.295912160656677</v>
      </c>
      <c r="E5460" s="6">
        <f t="shared" si="515"/>
        <v>0.13126420231340968</v>
      </c>
      <c r="F5460" s="6">
        <f t="shared" si="511"/>
        <v>0.20097020380543174</v>
      </c>
      <c r="G5460" s="6">
        <f t="shared" si="512"/>
        <v>-3.6190589202340862E-2</v>
      </c>
      <c r="H5460" s="6">
        <f t="shared" si="513"/>
        <v>0.29871899382916023</v>
      </c>
      <c r="I5460" s="6">
        <f t="shared" si="514"/>
        <v>1</v>
      </c>
    </row>
    <row r="5461" spans="1:9" x14ac:dyDescent="0.25">
      <c r="A5461" s="6">
        <v>5450</v>
      </c>
      <c r="B5461" s="6">
        <v>0.61577793530886993</v>
      </c>
      <c r="C5461" s="6">
        <v>0.5229956968901639</v>
      </c>
      <c r="D5461" s="6">
        <f t="shared" si="510"/>
        <v>59.703900600313403</v>
      </c>
      <c r="E5461" s="6">
        <f t="shared" si="515"/>
        <v>9.2489800350343349E-2</v>
      </c>
      <c r="F5461" s="6">
        <f t="shared" si="511"/>
        <v>0.19575049377151935</v>
      </c>
      <c r="G5461" s="6">
        <f t="shared" si="512"/>
        <v>-7.2776070149255356E-2</v>
      </c>
      <c r="H5461" s="6">
        <f t="shared" si="513"/>
        <v>0.25775567084994205</v>
      </c>
      <c r="I5461" s="6">
        <f t="shared" si="514"/>
        <v>1</v>
      </c>
    </row>
    <row r="5462" spans="1:9" x14ac:dyDescent="0.25">
      <c r="A5462" s="6">
        <v>5451</v>
      </c>
      <c r="B5462" s="6">
        <v>-0.4146113496972248</v>
      </c>
      <c r="C5462" s="6">
        <v>0.66695150608844267</v>
      </c>
      <c r="D5462" s="6">
        <f t="shared" si="510"/>
        <v>55.722097553790924</v>
      </c>
      <c r="E5462" s="6">
        <f t="shared" si="515"/>
        <v>-7.0552618113905383E-3</v>
      </c>
      <c r="F5462" s="6">
        <f t="shared" si="511"/>
        <v>0.18269540181570795</v>
      </c>
      <c r="G5462" s="6">
        <f t="shared" si="512"/>
        <v>-0.166715050761745</v>
      </c>
      <c r="H5462" s="6">
        <f t="shared" si="513"/>
        <v>0.15260452713896391</v>
      </c>
      <c r="I5462" s="6">
        <f t="shared" si="514"/>
        <v>1</v>
      </c>
    </row>
    <row r="5463" spans="1:9" x14ac:dyDescent="0.25">
      <c r="A5463" s="6">
        <v>5452</v>
      </c>
      <c r="B5463" s="6">
        <v>0.47937419367372058</v>
      </c>
      <c r="C5463" s="6">
        <v>0.11355937376018556</v>
      </c>
      <c r="D5463" s="6">
        <f t="shared" si="510"/>
        <v>74.579229909721789</v>
      </c>
      <c r="E5463" s="6">
        <f t="shared" si="515"/>
        <v>7.9311946952844437E-2</v>
      </c>
      <c r="F5463" s="6">
        <f t="shared" si="511"/>
        <v>0.24452206527777637</v>
      </c>
      <c r="G5463" s="6">
        <f t="shared" si="512"/>
        <v>-0.10539820688961341</v>
      </c>
      <c r="H5463" s="6">
        <f t="shared" si="513"/>
        <v>0.26402210079530231</v>
      </c>
      <c r="I5463" s="6">
        <f t="shared" si="514"/>
        <v>1</v>
      </c>
    </row>
    <row r="5464" spans="1:9" x14ac:dyDescent="0.25">
      <c r="A5464" s="6">
        <v>5453</v>
      </c>
      <c r="B5464" s="6">
        <v>0.66594338932191022</v>
      </c>
      <c r="C5464" s="6">
        <v>0.14951017792291024</v>
      </c>
      <c r="D5464" s="6">
        <f t="shared" si="510"/>
        <v>72.461878954541177</v>
      </c>
      <c r="E5464" s="6">
        <f t="shared" si="515"/>
        <v>9.7336243641987397E-2</v>
      </c>
      <c r="F5464" s="6">
        <f t="shared" si="511"/>
        <v>0.23757993099849567</v>
      </c>
      <c r="G5464" s="6">
        <f t="shared" si="512"/>
        <v>-8.4733012692034676E-2</v>
      </c>
      <c r="H5464" s="6">
        <f t="shared" si="513"/>
        <v>0.2794054999760095</v>
      </c>
      <c r="I5464" s="6">
        <f t="shared" si="514"/>
        <v>1</v>
      </c>
    </row>
    <row r="5465" spans="1:9" x14ac:dyDescent="0.25">
      <c r="A5465" s="6">
        <v>5454</v>
      </c>
      <c r="B5465" s="6">
        <v>1.5841351341805421</v>
      </c>
      <c r="C5465" s="6">
        <v>0.380504776146733</v>
      </c>
      <c r="D5465" s="6">
        <f t="shared" si="510"/>
        <v>63.734595525759524</v>
      </c>
      <c r="E5465" s="6">
        <f t="shared" si="515"/>
        <v>0.18604199364190396</v>
      </c>
      <c r="F5465" s="6">
        <f t="shared" si="511"/>
        <v>0.20896588696970336</v>
      </c>
      <c r="G5465" s="6">
        <f t="shared" si="512"/>
        <v>1.5288562294198726E-2</v>
      </c>
      <c r="H5465" s="6">
        <f t="shared" si="513"/>
        <v>0.3567954249896092</v>
      </c>
      <c r="I5465" s="6">
        <f t="shared" si="514"/>
        <v>1</v>
      </c>
    </row>
    <row r="5466" spans="1:9" x14ac:dyDescent="0.25">
      <c r="A5466" s="6">
        <v>5455</v>
      </c>
      <c r="B5466" s="6">
        <v>0.41569592212908901</v>
      </c>
      <c r="C5466" s="6">
        <v>0.772179326761681</v>
      </c>
      <c r="D5466" s="6">
        <f t="shared" si="510"/>
        <v>52.513406367425318</v>
      </c>
      <c r="E5466" s="6">
        <f t="shared" si="515"/>
        <v>7.316004146284838E-2</v>
      </c>
      <c r="F5466" s="6">
        <f t="shared" si="511"/>
        <v>0.17217510284401744</v>
      </c>
      <c r="G5466" s="6">
        <f t="shared" si="512"/>
        <v>-8.1834683550007559E-2</v>
      </c>
      <c r="H5466" s="6">
        <f t="shared" si="513"/>
        <v>0.22815476647570432</v>
      </c>
      <c r="I5466" s="6">
        <f t="shared" si="514"/>
        <v>1</v>
      </c>
    </row>
    <row r="5467" spans="1:9" x14ac:dyDescent="0.25">
      <c r="A5467" s="6">
        <v>5456</v>
      </c>
      <c r="B5467" s="6">
        <v>0.53047529036120977</v>
      </c>
      <c r="C5467" s="6">
        <v>0.54008606219672228</v>
      </c>
      <c r="D5467" s="6">
        <f t="shared" si="510"/>
        <v>59.236760810756259</v>
      </c>
      <c r="E5467" s="6">
        <f t="shared" si="515"/>
        <v>8.4248781914456838E-2</v>
      </c>
      <c r="F5467" s="6">
        <f t="shared" si="511"/>
        <v>0.19421888790411887</v>
      </c>
      <c r="G5467" s="6">
        <f t="shared" si="512"/>
        <v>-8.0369276048357502E-2</v>
      </c>
      <c r="H5467" s="6">
        <f t="shared" si="513"/>
        <v>0.24886683987727118</v>
      </c>
      <c r="I5467" s="6">
        <f t="shared" si="514"/>
        <v>1</v>
      </c>
    </row>
    <row r="5468" spans="1:9" x14ac:dyDescent="0.25">
      <c r="A5468" s="6">
        <v>5457</v>
      </c>
      <c r="B5468" s="6">
        <v>-1.0022290553024504</v>
      </c>
      <c r="C5468" s="6">
        <v>0.3171788689840388</v>
      </c>
      <c r="D5468" s="6">
        <f t="shared" si="510"/>
        <v>65.706036550886338</v>
      </c>
      <c r="E5468" s="6">
        <f t="shared" si="515"/>
        <v>-6.3824525509102253E-2</v>
      </c>
      <c r="F5468" s="6">
        <f t="shared" si="511"/>
        <v>0.2154296280356929</v>
      </c>
      <c r="G5468" s="6">
        <f t="shared" si="512"/>
        <v>-0.23719872074603732</v>
      </c>
      <c r="H5468" s="6">
        <f t="shared" si="513"/>
        <v>0.10954966972783281</v>
      </c>
      <c r="I5468" s="6">
        <f t="shared" si="514"/>
        <v>1</v>
      </c>
    </row>
    <row r="5469" spans="1:9" x14ac:dyDescent="0.25">
      <c r="A5469" s="6">
        <v>5458</v>
      </c>
      <c r="B5469" s="6">
        <v>-1.4857960195513442</v>
      </c>
      <c r="C5469" s="6">
        <v>0.51438947721793271</v>
      </c>
      <c r="D5469" s="6">
        <f t="shared" si="510"/>
        <v>59.939573462691314</v>
      </c>
      <c r="E5469" s="6">
        <f t="shared" si="515"/>
        <v>-0.11054153258204785</v>
      </c>
      <c r="F5469" s="6">
        <f t="shared" si="511"/>
        <v>0.19652319168095514</v>
      </c>
      <c r="G5469" s="6">
        <f t="shared" si="512"/>
        <v>-0.27613326387054571</v>
      </c>
      <c r="H5469" s="6">
        <f t="shared" si="513"/>
        <v>5.5050198706449976E-2</v>
      </c>
      <c r="I5469" s="6">
        <f t="shared" si="514"/>
        <v>1</v>
      </c>
    </row>
    <row r="5470" spans="1:9" x14ac:dyDescent="0.25">
      <c r="A5470" s="6">
        <v>5459</v>
      </c>
      <c r="B5470" s="6">
        <v>1.7039974409271963</v>
      </c>
      <c r="C5470" s="6">
        <v>0.52436902981658373</v>
      </c>
      <c r="D5470" s="6">
        <f t="shared" si="510"/>
        <v>59.666326300698735</v>
      </c>
      <c r="E5470" s="6">
        <f t="shared" si="515"/>
        <v>0.19762179260679122</v>
      </c>
      <c r="F5470" s="6">
        <f t="shared" si="511"/>
        <v>0.19562729934655324</v>
      </c>
      <c r="G5470" s="6">
        <f t="shared" si="512"/>
        <v>3.2407934845026021E-2</v>
      </c>
      <c r="H5470" s="6">
        <f t="shared" si="513"/>
        <v>0.36283565036855642</v>
      </c>
      <c r="I5470" s="6">
        <f t="shared" si="514"/>
        <v>1</v>
      </c>
    </row>
    <row r="5471" spans="1:9" x14ac:dyDescent="0.25">
      <c r="A5471" s="6">
        <v>5460</v>
      </c>
      <c r="B5471" s="6">
        <v>0.18724790606938768</v>
      </c>
      <c r="C5471" s="6">
        <v>0.62868129520554217</v>
      </c>
      <c r="D5471" s="6">
        <f t="shared" si="510"/>
        <v>56.802381921187475</v>
      </c>
      <c r="E5471" s="6">
        <f t="shared" si="515"/>
        <v>5.1089866345243928E-2</v>
      </c>
      <c r="F5471" s="6">
        <f t="shared" si="511"/>
        <v>0.18623731777438515</v>
      </c>
      <c r="G5471" s="6">
        <f t="shared" si="512"/>
        <v>-0.11011015556881323</v>
      </c>
      <c r="H5471" s="6">
        <f t="shared" si="513"/>
        <v>0.21228988825930109</v>
      </c>
      <c r="I5471" s="6">
        <f t="shared" si="514"/>
        <v>1</v>
      </c>
    </row>
    <row r="5472" spans="1:9" x14ac:dyDescent="0.25">
      <c r="A5472" s="6">
        <v>5461</v>
      </c>
      <c r="B5472" s="6">
        <v>1.8944228941109031</v>
      </c>
      <c r="C5472" s="6">
        <v>0.5960875270851772</v>
      </c>
      <c r="D5472" s="6">
        <f t="shared" si="510"/>
        <v>57.704468740234255</v>
      </c>
      <c r="E5472" s="6">
        <f t="shared" si="515"/>
        <v>0.21601863916778427</v>
      </c>
      <c r="F5472" s="6">
        <f t="shared" si="511"/>
        <v>0.18919497947617789</v>
      </c>
      <c r="G5472" s="6">
        <f t="shared" si="512"/>
        <v>5.3543638944904104E-2</v>
      </c>
      <c r="H5472" s="6">
        <f t="shared" si="513"/>
        <v>0.37849363939066444</v>
      </c>
      <c r="I5472" s="6">
        <f t="shared" si="514"/>
        <v>1</v>
      </c>
    </row>
    <row r="5473" spans="1:9" x14ac:dyDescent="0.25">
      <c r="A5473" s="6">
        <v>5462</v>
      </c>
      <c r="B5473" s="6">
        <v>-0.67149130700272508</v>
      </c>
      <c r="C5473" s="6">
        <v>0.30350657673879206</v>
      </c>
      <c r="D5473" s="6">
        <f t="shared" si="510"/>
        <v>66.157022230484543</v>
      </c>
      <c r="E5473" s="6">
        <f t="shared" si="515"/>
        <v>-3.1872223410450956E-2</v>
      </c>
      <c r="F5473" s="6">
        <f t="shared" si="511"/>
        <v>0.21690826960814605</v>
      </c>
      <c r="G5473" s="6">
        <f t="shared" si="512"/>
        <v>-0.20584039429366105</v>
      </c>
      <c r="H5473" s="6">
        <f t="shared" si="513"/>
        <v>0.14209594747275914</v>
      </c>
      <c r="I5473" s="6">
        <f t="shared" si="514"/>
        <v>1</v>
      </c>
    </row>
    <row r="5474" spans="1:9" x14ac:dyDescent="0.25">
      <c r="A5474" s="6">
        <v>5463</v>
      </c>
      <c r="B5474" s="6">
        <v>0.92518575911526568</v>
      </c>
      <c r="C5474" s="6">
        <v>0.50028992584002197</v>
      </c>
      <c r="D5474" s="6">
        <f t="shared" si="510"/>
        <v>60.326668721202346</v>
      </c>
      <c r="E5474" s="6">
        <f t="shared" si="515"/>
        <v>0.1223814359703239</v>
      </c>
      <c r="F5474" s="6">
        <f t="shared" si="511"/>
        <v>0.19779235646295851</v>
      </c>
      <c r="G5474" s="6">
        <f t="shared" si="512"/>
        <v>-4.3744138091925552E-2</v>
      </c>
      <c r="H5474" s="6">
        <f t="shared" si="513"/>
        <v>0.28850701003257334</v>
      </c>
      <c r="I5474" s="6">
        <f t="shared" si="514"/>
        <v>1</v>
      </c>
    </row>
    <row r="5475" spans="1:9" x14ac:dyDescent="0.25">
      <c r="A5475" s="6">
        <v>5464</v>
      </c>
      <c r="B5475" s="6">
        <v>1.3227509043645114</v>
      </c>
      <c r="C5475" s="6">
        <v>8.8198492385631894E-3</v>
      </c>
      <c r="D5475" s="6">
        <f t="shared" si="510"/>
        <v>90.258000741557893</v>
      </c>
      <c r="E5475" s="6">
        <f t="shared" si="515"/>
        <v>0.1607898779767262</v>
      </c>
      <c r="F5475" s="6">
        <f t="shared" si="511"/>
        <v>0.29592787128379638</v>
      </c>
      <c r="G5475" s="6">
        <f t="shared" si="512"/>
        <v>-4.2410577669573762E-2</v>
      </c>
      <c r="H5475" s="6">
        <f t="shared" si="513"/>
        <v>0.36399033362302613</v>
      </c>
      <c r="I5475" s="6">
        <f t="shared" si="514"/>
        <v>1</v>
      </c>
    </row>
    <row r="5476" spans="1:9" x14ac:dyDescent="0.25">
      <c r="A5476" s="6">
        <v>5465</v>
      </c>
      <c r="B5476" s="6">
        <v>0.39047108657541685</v>
      </c>
      <c r="C5476" s="6">
        <v>0.51811273537400437</v>
      </c>
      <c r="D5476" s="6">
        <f t="shared" si="510"/>
        <v>59.83756858403104</v>
      </c>
      <c r="E5476" s="6">
        <f t="shared" si="515"/>
        <v>7.0723090827055468E-2</v>
      </c>
      <c r="F5476" s="6">
        <f t="shared" si="511"/>
        <v>0.19618874945583947</v>
      </c>
      <c r="G5476" s="6">
        <f t="shared" si="512"/>
        <v>-9.4727678856879466E-2</v>
      </c>
      <c r="H5476" s="6">
        <f t="shared" si="513"/>
        <v>0.2361738605109904</v>
      </c>
      <c r="I5476" s="6">
        <f t="shared" si="514"/>
        <v>1</v>
      </c>
    </row>
    <row r="5477" spans="1:9" x14ac:dyDescent="0.25">
      <c r="A5477" s="6">
        <v>5466</v>
      </c>
      <c r="B5477" s="6">
        <v>0.62598019212600775</v>
      </c>
      <c r="C5477" s="6">
        <v>0.39085055085909604</v>
      </c>
      <c r="D5477" s="6">
        <f t="shared" si="510"/>
        <v>63.427157231902378</v>
      </c>
      <c r="E5477" s="6">
        <f t="shared" si="515"/>
        <v>9.3475431998333497E-2</v>
      </c>
      <c r="F5477" s="6">
        <f t="shared" si="511"/>
        <v>0.20795789256361435</v>
      </c>
      <c r="G5477" s="6">
        <f t="shared" si="512"/>
        <v>-7.6865667529528392E-2</v>
      </c>
      <c r="H5477" s="6">
        <f t="shared" si="513"/>
        <v>0.26381653152619539</v>
      </c>
      <c r="I5477" s="6">
        <f t="shared" si="514"/>
        <v>1</v>
      </c>
    </row>
    <row r="5478" spans="1:9" x14ac:dyDescent="0.25">
      <c r="A5478" s="6">
        <v>5467</v>
      </c>
      <c r="B5478" s="6">
        <v>-1.2821965356124565</v>
      </c>
      <c r="C5478" s="6">
        <v>0.55473494674520096</v>
      </c>
      <c r="D5478" s="6">
        <f t="shared" si="510"/>
        <v>58.836733852361547</v>
      </c>
      <c r="E5478" s="6">
        <f t="shared" si="515"/>
        <v>-9.0871953734793398E-2</v>
      </c>
      <c r="F5478" s="6">
        <f t="shared" si="511"/>
        <v>0.19290732410610342</v>
      </c>
      <c r="G5478" s="6">
        <f t="shared" si="512"/>
        <v>-0.25493323570690507</v>
      </c>
      <c r="H5478" s="6">
        <f t="shared" si="513"/>
        <v>7.3189328237318274E-2</v>
      </c>
      <c r="I5478" s="6">
        <f t="shared" si="514"/>
        <v>1</v>
      </c>
    </row>
    <row r="5479" spans="1:9" x14ac:dyDescent="0.25">
      <c r="A5479" s="6">
        <v>5468</v>
      </c>
      <c r="B5479" s="6">
        <v>1.9213348423363641</v>
      </c>
      <c r="C5479" s="6">
        <v>0.26511429181798762</v>
      </c>
      <c r="D5479" s="6">
        <f t="shared" si="510"/>
        <v>67.487941178031065</v>
      </c>
      <c r="E5479" s="6">
        <f t="shared" si="515"/>
        <v>0.21861858037251158</v>
      </c>
      <c r="F5479" s="6">
        <f t="shared" si="511"/>
        <v>0.22127193828862643</v>
      </c>
      <c r="G5479" s="6">
        <f t="shared" si="512"/>
        <v>4.2909214059254297E-2</v>
      </c>
      <c r="H5479" s="6">
        <f t="shared" si="513"/>
        <v>0.39432794668576887</v>
      </c>
      <c r="I5479" s="6">
        <f t="shared" si="514"/>
        <v>1</v>
      </c>
    </row>
    <row r="5480" spans="1:9" x14ac:dyDescent="0.25">
      <c r="A5480" s="6">
        <v>5469</v>
      </c>
      <c r="B5480" s="6">
        <v>5.4608335631201044E-2</v>
      </c>
      <c r="C5480" s="6">
        <v>0.38282418286690878</v>
      </c>
      <c r="D5480" s="6">
        <f t="shared" si="510"/>
        <v>63.665372910337382</v>
      </c>
      <c r="E5480" s="6">
        <f t="shared" si="515"/>
        <v>3.8275666434093969E-2</v>
      </c>
      <c r="F5480" s="6">
        <f t="shared" si="511"/>
        <v>0.20873892757487666</v>
      </c>
      <c r="G5480" s="6">
        <f t="shared" si="512"/>
        <v>-0.13238501143958467</v>
      </c>
      <c r="H5480" s="6">
        <f t="shared" si="513"/>
        <v>0.20893634430777261</v>
      </c>
      <c r="I5480" s="6">
        <f t="shared" si="514"/>
        <v>1</v>
      </c>
    </row>
    <row r="5481" spans="1:9" x14ac:dyDescent="0.25">
      <c r="A5481" s="6">
        <v>5470</v>
      </c>
      <c r="B5481" s="6">
        <v>0.37261770557961427</v>
      </c>
      <c r="C5481" s="6">
        <v>0.21826837977233193</v>
      </c>
      <c r="D5481" s="6">
        <f t="shared" si="510"/>
        <v>69.281565634687738</v>
      </c>
      <c r="E5481" s="6">
        <f t="shared" si="515"/>
        <v>6.8998290359032571E-2</v>
      </c>
      <c r="F5481" s="6">
        <f t="shared" si="511"/>
        <v>0.22715267421209095</v>
      </c>
      <c r="G5481" s="6">
        <f t="shared" si="512"/>
        <v>-0.10903067562525562</v>
      </c>
      <c r="H5481" s="6">
        <f t="shared" si="513"/>
        <v>0.24702725634332076</v>
      </c>
      <c r="I5481" s="6">
        <f t="shared" si="514"/>
        <v>1</v>
      </c>
    </row>
    <row r="5482" spans="1:9" x14ac:dyDescent="0.25">
      <c r="A5482" s="6">
        <v>5471</v>
      </c>
      <c r="B5482" s="6">
        <v>0.36729261410073377</v>
      </c>
      <c r="C5482" s="6">
        <v>0.84115115817743458</v>
      </c>
      <c r="D5482" s="6">
        <f t="shared" si="510"/>
        <v>50.023271896718171</v>
      </c>
      <c r="E5482" s="6">
        <f t="shared" si="515"/>
        <v>6.8483837646843362E-2</v>
      </c>
      <c r="F5482" s="6">
        <f t="shared" si="511"/>
        <v>0.1640107275302235</v>
      </c>
      <c r="G5482" s="6">
        <f t="shared" si="512"/>
        <v>-8.2791409083993392E-2</v>
      </c>
      <c r="H5482" s="6">
        <f t="shared" si="513"/>
        <v>0.2197590843776801</v>
      </c>
      <c r="I5482" s="6">
        <f t="shared" si="514"/>
        <v>1</v>
      </c>
    </row>
    <row r="5483" spans="1:9" x14ac:dyDescent="0.25">
      <c r="A5483" s="6">
        <v>5472</v>
      </c>
      <c r="B5483" s="6">
        <v>-3.6112032830715179</v>
      </c>
      <c r="C5483" s="6">
        <v>3.3570360423596911E-4</v>
      </c>
      <c r="D5483" s="6">
        <f t="shared" si="510"/>
        <v>105.73185590889457</v>
      </c>
      <c r="E5483" s="6">
        <f t="shared" si="515"/>
        <v>-0.31587538188043696</v>
      </c>
      <c r="F5483" s="6">
        <f t="shared" si="511"/>
        <v>0.34666182265211337</v>
      </c>
      <c r="G5483" s="6">
        <f t="shared" si="512"/>
        <v>-0.5358055217582075</v>
      </c>
      <c r="H5483" s="6">
        <f t="shared" si="513"/>
        <v>-9.5945242002666381E-2</v>
      </c>
      <c r="I5483" s="6">
        <f t="shared" si="514"/>
        <v>0</v>
      </c>
    </row>
    <row r="5484" spans="1:9" x14ac:dyDescent="0.25">
      <c r="A5484" s="6">
        <v>5473</v>
      </c>
      <c r="B5484" s="6">
        <v>-2.4547262000851333</v>
      </c>
      <c r="C5484" s="6">
        <v>0.69286172063356422</v>
      </c>
      <c r="D5484" s="6">
        <f t="shared" si="510"/>
        <v>54.971444895195141</v>
      </c>
      <c r="E5484" s="6">
        <f t="shared" si="515"/>
        <v>-0.20414908116117109</v>
      </c>
      <c r="F5484" s="6">
        <f t="shared" si="511"/>
        <v>0.18023424555801684</v>
      </c>
      <c r="G5484" s="6">
        <f t="shared" si="512"/>
        <v>-0.3627298061072769</v>
      </c>
      <c r="H5484" s="6">
        <f t="shared" si="513"/>
        <v>-4.5568356215065248E-2</v>
      </c>
      <c r="I5484" s="6">
        <f t="shared" si="514"/>
        <v>1</v>
      </c>
    </row>
    <row r="5485" spans="1:9" x14ac:dyDescent="0.25">
      <c r="A5485" s="6">
        <v>5474</v>
      </c>
      <c r="B5485" s="6">
        <v>1.0932126315310597</v>
      </c>
      <c r="C5485" s="6">
        <v>0.84456923123874628</v>
      </c>
      <c r="D5485" s="6">
        <f t="shared" si="510"/>
        <v>49.88586281614284</v>
      </c>
      <c r="E5485" s="6">
        <f t="shared" si="515"/>
        <v>0.13861437404806509</v>
      </c>
      <c r="F5485" s="6">
        <f t="shared" si="511"/>
        <v>0.16356020595456669</v>
      </c>
      <c r="G5485" s="6">
        <f t="shared" si="512"/>
        <v>-1.2452960583996531E-2</v>
      </c>
      <c r="H5485" s="6">
        <f t="shared" si="513"/>
        <v>0.28968170868012671</v>
      </c>
      <c r="I5485" s="6">
        <f t="shared" si="514"/>
        <v>1</v>
      </c>
    </row>
    <row r="5486" spans="1:9" x14ac:dyDescent="0.25">
      <c r="A5486" s="6">
        <v>5475</v>
      </c>
      <c r="B5486" s="6">
        <v>0.99229282568558119</v>
      </c>
      <c r="C5486" s="6">
        <v>0.98251289407025366</v>
      </c>
      <c r="D5486" s="6">
        <f t="shared" si="510"/>
        <v>40.054244146552456</v>
      </c>
      <c r="E5486" s="6">
        <f t="shared" si="515"/>
        <v>0.12886459453033761</v>
      </c>
      <c r="F5486" s="6">
        <f t="shared" si="511"/>
        <v>0.13132539064443427</v>
      </c>
      <c r="G5486" s="6">
        <f t="shared" si="512"/>
        <v>-6.5003136672654172E-3</v>
      </c>
      <c r="H5486" s="6">
        <f t="shared" si="513"/>
        <v>0.26422950272794066</v>
      </c>
      <c r="I5486" s="6">
        <f t="shared" si="514"/>
        <v>1</v>
      </c>
    </row>
    <row r="5487" spans="1:9" x14ac:dyDescent="0.25">
      <c r="A5487" s="6">
        <v>5476</v>
      </c>
      <c r="B5487" s="6">
        <v>-0.65045696828747168</v>
      </c>
      <c r="C5487" s="6">
        <v>0.44737083040864284</v>
      </c>
      <c r="D5487" s="6">
        <f t="shared" si="510"/>
        <v>61.798369463270596</v>
      </c>
      <c r="E5487" s="6">
        <f t="shared" si="515"/>
        <v>-2.9840113230919646E-2</v>
      </c>
      <c r="F5487" s="6">
        <f t="shared" si="511"/>
        <v>0.20261760479760851</v>
      </c>
      <c r="G5487" s="6">
        <f t="shared" si="512"/>
        <v>-0.19797983752890952</v>
      </c>
      <c r="H5487" s="6">
        <f t="shared" si="513"/>
        <v>0.13829961106707023</v>
      </c>
      <c r="I5487" s="6">
        <f t="shared" si="514"/>
        <v>1</v>
      </c>
    </row>
    <row r="5488" spans="1:9" x14ac:dyDescent="0.25">
      <c r="A5488" s="6">
        <v>5477</v>
      </c>
      <c r="B5488" s="6">
        <v>4.6949253373895772E-2</v>
      </c>
      <c r="C5488" s="6">
        <v>0.94341868343150126</v>
      </c>
      <c r="D5488" s="6">
        <f t="shared" si="510"/>
        <v>44.578712123188879</v>
      </c>
      <c r="E5488" s="6">
        <f t="shared" si="515"/>
        <v>3.7535728790622863E-2</v>
      </c>
      <c r="F5488" s="6">
        <f t="shared" si="511"/>
        <v>0.14615971187930779</v>
      </c>
      <c r="G5488" s="6">
        <f t="shared" si="512"/>
        <v>-0.1052699840779607</v>
      </c>
      <c r="H5488" s="6">
        <f t="shared" si="513"/>
        <v>0.18034144165920643</v>
      </c>
      <c r="I5488" s="6">
        <f t="shared" si="514"/>
        <v>1</v>
      </c>
    </row>
    <row r="5489" spans="1:9" x14ac:dyDescent="0.25">
      <c r="A5489" s="6">
        <v>5478</v>
      </c>
      <c r="B5489" s="6">
        <v>-2.4049586500041187</v>
      </c>
      <c r="C5489" s="6">
        <v>0.70274971770378736</v>
      </c>
      <c r="D5489" s="6">
        <f t="shared" si="510"/>
        <v>54.679672358139413</v>
      </c>
      <c r="E5489" s="6">
        <f t="shared" si="515"/>
        <v>-0.19934107904144552</v>
      </c>
      <c r="F5489" s="6">
        <f t="shared" si="511"/>
        <v>0.17927761428898167</v>
      </c>
      <c r="G5489" s="6">
        <f t="shared" si="512"/>
        <v>-0.35750039374177456</v>
      </c>
      <c r="H5489" s="6">
        <f t="shared" si="513"/>
        <v>-4.118176434111645E-2</v>
      </c>
      <c r="I5489" s="6">
        <f t="shared" si="514"/>
        <v>1</v>
      </c>
    </row>
    <row r="5490" spans="1:9" x14ac:dyDescent="0.25">
      <c r="A5490" s="6">
        <v>5479</v>
      </c>
      <c r="B5490" s="6">
        <v>0.71655676947557367</v>
      </c>
      <c r="C5490" s="6">
        <v>0.42420728171636096</v>
      </c>
      <c r="D5490" s="6">
        <f t="shared" si="510"/>
        <v>62.456794941664519</v>
      </c>
      <c r="E5490" s="6">
        <f t="shared" si="515"/>
        <v>0.1022259607100197</v>
      </c>
      <c r="F5490" s="6">
        <f t="shared" si="511"/>
        <v>0.20477637685791644</v>
      </c>
      <c r="G5490" s="6">
        <f t="shared" si="512"/>
        <v>-6.68071055888909E-2</v>
      </c>
      <c r="H5490" s="6">
        <f t="shared" si="513"/>
        <v>0.27125902700893029</v>
      </c>
      <c r="I5490" s="6">
        <f t="shared" si="514"/>
        <v>1</v>
      </c>
    </row>
    <row r="5491" spans="1:9" x14ac:dyDescent="0.25">
      <c r="A5491" s="6">
        <v>5480</v>
      </c>
      <c r="B5491" s="6">
        <v>-0.8173833521141205</v>
      </c>
      <c r="C5491" s="6">
        <v>0.53630176702169863</v>
      </c>
      <c r="D5491" s="6">
        <f t="shared" si="510"/>
        <v>59.340131389830646</v>
      </c>
      <c r="E5491" s="6">
        <f t="shared" si="515"/>
        <v>-4.5966734010326263E-2</v>
      </c>
      <c r="F5491" s="6">
        <f t="shared" si="511"/>
        <v>0.1945578078355103</v>
      </c>
      <c r="G5491" s="6">
        <f t="shared" si="512"/>
        <v>-0.21072836200061096</v>
      </c>
      <c r="H5491" s="6">
        <f t="shared" si="513"/>
        <v>0.11879489397995842</v>
      </c>
      <c r="I5491" s="6">
        <f t="shared" si="514"/>
        <v>1</v>
      </c>
    </row>
    <row r="5492" spans="1:9" x14ac:dyDescent="0.25">
      <c r="A5492" s="6">
        <v>5481</v>
      </c>
      <c r="B5492" s="6">
        <v>-1.2057535059284419</v>
      </c>
      <c r="C5492" s="6">
        <v>4.5899838251899777E-2</v>
      </c>
      <c r="D5492" s="6">
        <f t="shared" si="510"/>
        <v>80.77798258405825</v>
      </c>
      <c r="E5492" s="6">
        <f t="shared" si="515"/>
        <v>-8.3486855449652078E-2</v>
      </c>
      <c r="F5492" s="6">
        <f t="shared" si="511"/>
        <v>0.26484584453789589</v>
      </c>
      <c r="G5492" s="6">
        <f t="shared" si="512"/>
        <v>-0.27572002381491267</v>
      </c>
      <c r="H5492" s="6">
        <f t="shared" si="513"/>
        <v>0.1087463129156085</v>
      </c>
      <c r="I5492" s="6">
        <f t="shared" si="514"/>
        <v>1</v>
      </c>
    </row>
    <row r="5493" spans="1:9" x14ac:dyDescent="0.25">
      <c r="A5493" s="6">
        <v>5482</v>
      </c>
      <c r="B5493" s="6">
        <v>-1.3795352060697041</v>
      </c>
      <c r="C5493" s="6">
        <v>0.45344401379436627</v>
      </c>
      <c r="D5493" s="6">
        <f t="shared" si="510"/>
        <v>61.627438633435212</v>
      </c>
      <c r="E5493" s="6">
        <f t="shared" si="515"/>
        <v>-0.10027576270525443</v>
      </c>
      <c r="F5493" s="6">
        <f t="shared" si="511"/>
        <v>0.20205717584732857</v>
      </c>
      <c r="G5493" s="6">
        <f t="shared" si="512"/>
        <v>-0.26818279345587631</v>
      </c>
      <c r="H5493" s="6">
        <f t="shared" si="513"/>
        <v>6.7631268045367454E-2</v>
      </c>
      <c r="I5493" s="6">
        <f t="shared" si="514"/>
        <v>1</v>
      </c>
    </row>
    <row r="5494" spans="1:9" x14ac:dyDescent="0.25">
      <c r="A5494" s="6">
        <v>5483</v>
      </c>
      <c r="B5494" s="6">
        <v>-0.29743205232080072</v>
      </c>
      <c r="C5494" s="6">
        <v>0.49943540757469407</v>
      </c>
      <c r="D5494" s="6">
        <f t="shared" si="510"/>
        <v>60.350177315719257</v>
      </c>
      <c r="E5494" s="6">
        <f t="shared" si="515"/>
        <v>4.265333822846322E-3</v>
      </c>
      <c r="F5494" s="6">
        <f t="shared" si="511"/>
        <v>0.19786943382203034</v>
      </c>
      <c r="G5494" s="6">
        <f t="shared" si="512"/>
        <v>-0.16189260567948416</v>
      </c>
      <c r="H5494" s="6">
        <f t="shared" si="513"/>
        <v>0.17042327332517682</v>
      </c>
      <c r="I5494" s="6">
        <f t="shared" si="514"/>
        <v>1</v>
      </c>
    </row>
    <row r="5495" spans="1:9" x14ac:dyDescent="0.25">
      <c r="A5495" s="6">
        <v>5484</v>
      </c>
      <c r="B5495" s="6">
        <v>2.6509496819926426E-2</v>
      </c>
      <c r="C5495" s="6">
        <v>0.82268745994445636</v>
      </c>
      <c r="D5495" s="6">
        <f t="shared" si="510"/>
        <v>50.738257232180594</v>
      </c>
      <c r="E5495" s="6">
        <f t="shared" si="515"/>
        <v>3.5561060705129766E-2</v>
      </c>
      <c r="F5495" s="6">
        <f t="shared" si="511"/>
        <v>0.16635494174485441</v>
      </c>
      <c r="G5495" s="6">
        <f t="shared" si="512"/>
        <v>-0.1167914430085997</v>
      </c>
      <c r="H5495" s="6">
        <f t="shared" si="513"/>
        <v>0.18791356441885923</v>
      </c>
      <c r="I5495" s="6">
        <f t="shared" si="514"/>
        <v>1</v>
      </c>
    </row>
    <row r="5496" spans="1:9" x14ac:dyDescent="0.25">
      <c r="A5496" s="6">
        <v>5485</v>
      </c>
      <c r="B5496" s="6">
        <v>0.24638666218379512</v>
      </c>
      <c r="C5496" s="6">
        <v>0.16815698721274452</v>
      </c>
      <c r="D5496" s="6">
        <f t="shared" si="510"/>
        <v>71.511198449835874</v>
      </c>
      <c r="E5496" s="6">
        <f t="shared" si="515"/>
        <v>5.6803212979609878E-2</v>
      </c>
      <c r="F5496" s="6">
        <f t="shared" si="511"/>
        <v>0.23446294573716681</v>
      </c>
      <c r="G5496" s="6">
        <f t="shared" si="512"/>
        <v>-0.12406775004038359</v>
      </c>
      <c r="H5496" s="6">
        <f t="shared" si="513"/>
        <v>0.23767417599960336</v>
      </c>
      <c r="I5496" s="6">
        <f t="shared" si="514"/>
        <v>1</v>
      </c>
    </row>
    <row r="5497" spans="1:9" x14ac:dyDescent="0.25">
      <c r="A5497" s="6">
        <v>5486</v>
      </c>
      <c r="B5497" s="6">
        <v>0.82789938460336998</v>
      </c>
      <c r="C5497" s="6">
        <v>0.58983123264259774</v>
      </c>
      <c r="D5497" s="6">
        <f t="shared" si="510"/>
        <v>57.876381977378152</v>
      </c>
      <c r="E5497" s="6">
        <f t="shared" si="515"/>
        <v>0.11298267926817215</v>
      </c>
      <c r="F5497" s="6">
        <f t="shared" si="511"/>
        <v>0.18975862943402672</v>
      </c>
      <c r="G5497" s="6">
        <f t="shared" si="512"/>
        <v>-4.9734163842404894E-2</v>
      </c>
      <c r="H5497" s="6">
        <f t="shared" si="513"/>
        <v>0.27569952237874917</v>
      </c>
      <c r="I5497" s="6">
        <f t="shared" si="514"/>
        <v>1</v>
      </c>
    </row>
    <row r="5498" spans="1:9" x14ac:dyDescent="0.25">
      <c r="A5498" s="6">
        <v>5487</v>
      </c>
      <c r="B5498" s="6">
        <v>0.58990508478018455</v>
      </c>
      <c r="C5498" s="6">
        <v>0.23895992919705802</v>
      </c>
      <c r="D5498" s="6">
        <f t="shared" si="510"/>
        <v>68.461952681133042</v>
      </c>
      <c r="E5498" s="6">
        <f t="shared" si="515"/>
        <v>8.9990245520283174E-2</v>
      </c>
      <c r="F5498" s="6">
        <f t="shared" si="511"/>
        <v>0.22446541862666572</v>
      </c>
      <c r="G5498" s="6">
        <f t="shared" si="512"/>
        <v>-8.6982530650260903E-2</v>
      </c>
      <c r="H5498" s="6">
        <f t="shared" si="513"/>
        <v>0.26696302169082725</v>
      </c>
      <c r="I5498" s="6">
        <f t="shared" si="514"/>
        <v>1</v>
      </c>
    </row>
    <row r="5499" spans="1:9" x14ac:dyDescent="0.25">
      <c r="A5499" s="6">
        <v>5488</v>
      </c>
      <c r="B5499" s="6">
        <v>-0.93118842414696701</v>
      </c>
      <c r="C5499" s="6">
        <v>0.18344676046021913</v>
      </c>
      <c r="D5499" s="6">
        <f t="shared" si="510"/>
        <v>70.786890747625918</v>
      </c>
      <c r="E5499" s="6">
        <f t="shared" si="515"/>
        <v>-5.6961348506694306E-2</v>
      </c>
      <c r="F5499" s="6">
        <f t="shared" si="511"/>
        <v>0.23208816638565874</v>
      </c>
      <c r="G5499" s="6">
        <f t="shared" si="512"/>
        <v>-0.23691399626776299</v>
      </c>
      <c r="H5499" s="6">
        <f t="shared" si="513"/>
        <v>0.12299129925437439</v>
      </c>
      <c r="I5499" s="6">
        <f t="shared" si="514"/>
        <v>1</v>
      </c>
    </row>
    <row r="5500" spans="1:9" x14ac:dyDescent="0.25">
      <c r="A5500" s="6">
        <v>5489</v>
      </c>
      <c r="B5500" s="6">
        <v>-0.78033508543740027</v>
      </c>
      <c r="C5500" s="6">
        <v>0.27155369731742302</v>
      </c>
      <c r="D5500" s="6">
        <f t="shared" si="510"/>
        <v>67.257229600562198</v>
      </c>
      <c r="E5500" s="6">
        <f t="shared" si="515"/>
        <v>-4.2387531408955265E-2</v>
      </c>
      <c r="F5500" s="6">
        <f t="shared" si="511"/>
        <v>0.22051550688708918</v>
      </c>
      <c r="G5500" s="6">
        <f t="shared" si="512"/>
        <v>-0.2177963040956295</v>
      </c>
      <c r="H5500" s="6">
        <f t="shared" si="513"/>
        <v>0.13302124127771897</v>
      </c>
      <c r="I5500" s="6">
        <f t="shared" si="514"/>
        <v>1</v>
      </c>
    </row>
    <row r="5501" spans="1:9" x14ac:dyDescent="0.25">
      <c r="A5501" s="6">
        <v>5490</v>
      </c>
      <c r="B5501" s="6">
        <v>-1.3515500540961511</v>
      </c>
      <c r="C5501" s="6">
        <v>0.95098727378154846</v>
      </c>
      <c r="D5501" s="6">
        <f t="shared" si="510"/>
        <v>43.952342356848114</v>
      </c>
      <c r="E5501" s="6">
        <f t="shared" si="515"/>
        <v>-9.7572140168266958E-2</v>
      </c>
      <c r="F5501" s="6">
        <f t="shared" si="511"/>
        <v>0.1441060405142561</v>
      </c>
      <c r="G5501" s="6">
        <f t="shared" si="512"/>
        <v>-0.23937103146768451</v>
      </c>
      <c r="H5501" s="6">
        <f t="shared" si="513"/>
        <v>4.4226751131150599E-2</v>
      </c>
      <c r="I5501" s="6">
        <f t="shared" si="514"/>
        <v>1</v>
      </c>
    </row>
    <row r="5502" spans="1:9" x14ac:dyDescent="0.25">
      <c r="A5502" s="6">
        <v>5491</v>
      </c>
      <c r="B5502" s="6">
        <v>-0.30303453968372196</v>
      </c>
      <c r="C5502" s="6">
        <v>0.45616016113773006</v>
      </c>
      <c r="D5502" s="6">
        <f t="shared" si="510"/>
        <v>61.55119558537335</v>
      </c>
      <c r="E5502" s="6">
        <f t="shared" si="515"/>
        <v>3.7240821222339418E-3</v>
      </c>
      <c r="F5502" s="6">
        <f t="shared" si="511"/>
        <v>0.20180719864056837</v>
      </c>
      <c r="G5502" s="6">
        <f t="shared" si="512"/>
        <v>-0.16407905249052893</v>
      </c>
      <c r="H5502" s="6">
        <f t="shared" si="513"/>
        <v>0.1715272167349968</v>
      </c>
      <c r="I5502" s="6">
        <f t="shared" si="514"/>
        <v>1</v>
      </c>
    </row>
    <row r="5503" spans="1:9" x14ac:dyDescent="0.25">
      <c r="A5503" s="6">
        <v>5492</v>
      </c>
      <c r="B5503" s="6">
        <v>0.28649537853198126</v>
      </c>
      <c r="C5503" s="6">
        <v>0.68681905575731683</v>
      </c>
      <c r="D5503" s="6">
        <f t="shared" si="510"/>
        <v>55.148211318968677</v>
      </c>
      <c r="E5503" s="6">
        <f t="shared" si="515"/>
        <v>6.067808310899396E-2</v>
      </c>
      <c r="F5503" s="6">
        <f t="shared" si="511"/>
        <v>0.180813807603176</v>
      </c>
      <c r="G5503" s="6">
        <f t="shared" si="512"/>
        <v>-9.8157403641964278E-2</v>
      </c>
      <c r="H5503" s="6">
        <f t="shared" si="513"/>
        <v>0.21951356985995218</v>
      </c>
      <c r="I5503" s="6">
        <f t="shared" si="514"/>
        <v>1</v>
      </c>
    </row>
    <row r="5504" spans="1:9" x14ac:dyDescent="0.25">
      <c r="A5504" s="6">
        <v>5493</v>
      </c>
      <c r="B5504" s="6">
        <v>0.29719217309320811</v>
      </c>
      <c r="C5504" s="6">
        <v>0.12674336985381635</v>
      </c>
      <c r="D5504" s="6">
        <f t="shared" si="510"/>
        <v>73.750272540682289</v>
      </c>
      <c r="E5504" s="6">
        <f t="shared" si="515"/>
        <v>6.1711491642082818E-2</v>
      </c>
      <c r="F5504" s="6">
        <f t="shared" si="511"/>
        <v>0.2418041722645321</v>
      </c>
      <c r="G5504" s="6">
        <f t="shared" si="512"/>
        <v>-0.12196925560358055</v>
      </c>
      <c r="H5504" s="6">
        <f t="shared" si="513"/>
        <v>0.24539223888774617</v>
      </c>
      <c r="I5504" s="6">
        <f t="shared" si="514"/>
        <v>1</v>
      </c>
    </row>
    <row r="5505" spans="1:9" x14ac:dyDescent="0.25">
      <c r="A5505" s="6">
        <v>5494</v>
      </c>
      <c r="B5505" s="6">
        <v>1.4030956663191319</v>
      </c>
      <c r="C5505" s="6">
        <v>0.79952391125217448</v>
      </c>
      <c r="D5505" s="6">
        <f t="shared" si="510"/>
        <v>51.580433587412266</v>
      </c>
      <c r="E5505" s="6">
        <f t="shared" si="515"/>
        <v>0.16855191941050829</v>
      </c>
      <c r="F5505" s="6">
        <f t="shared" si="511"/>
        <v>0.16911617569643367</v>
      </c>
      <c r="G5505" s="6">
        <f t="shared" si="512"/>
        <v>1.4940211798343622E-2</v>
      </c>
      <c r="H5505" s="6">
        <f t="shared" si="513"/>
        <v>0.32216362702267298</v>
      </c>
      <c r="I5505" s="6">
        <f t="shared" si="514"/>
        <v>1</v>
      </c>
    </row>
    <row r="5506" spans="1:9" x14ac:dyDescent="0.25">
      <c r="A5506" s="6">
        <v>5495</v>
      </c>
      <c r="B5506" s="6">
        <v>-0.45386968849925324</v>
      </c>
      <c r="C5506" s="6">
        <v>0.13876766258735923</v>
      </c>
      <c r="D5506" s="6">
        <f t="shared" si="510"/>
        <v>73.049937618308661</v>
      </c>
      <c r="E5506" s="6">
        <f t="shared" si="515"/>
        <v>-1.0847977664788816E-2</v>
      </c>
      <c r="F5506" s="6">
        <f t="shared" si="511"/>
        <v>0.23950799219117594</v>
      </c>
      <c r="G5506" s="6">
        <f t="shared" si="512"/>
        <v>-0.19365452550887663</v>
      </c>
      <c r="H5506" s="6">
        <f t="shared" si="513"/>
        <v>0.171958570179299</v>
      </c>
      <c r="I5506" s="6">
        <f t="shared" si="514"/>
        <v>1</v>
      </c>
    </row>
    <row r="5507" spans="1:9" x14ac:dyDescent="0.25">
      <c r="A5507" s="6">
        <v>5496</v>
      </c>
      <c r="B5507" s="6">
        <v>1.2251302905497141</v>
      </c>
      <c r="C5507" s="6">
        <v>0.54185613574633018</v>
      </c>
      <c r="D5507" s="6">
        <f t="shared" si="510"/>
        <v>59.188417949853118</v>
      </c>
      <c r="E5507" s="6">
        <f t="shared" si="515"/>
        <v>0.15135883069016293</v>
      </c>
      <c r="F5507" s="6">
        <f t="shared" si="511"/>
        <v>0.1940603867208299</v>
      </c>
      <c r="G5507" s="6">
        <f t="shared" si="512"/>
        <v>-1.3192041524507842E-2</v>
      </c>
      <c r="H5507" s="6">
        <f t="shared" si="513"/>
        <v>0.31590970290483367</v>
      </c>
      <c r="I5507" s="6">
        <f t="shared" si="514"/>
        <v>1</v>
      </c>
    </row>
    <row r="5508" spans="1:9" x14ac:dyDescent="0.25">
      <c r="A5508" s="6">
        <v>5497</v>
      </c>
      <c r="B5508" s="6">
        <v>-0.88859906099969521</v>
      </c>
      <c r="C5508" s="6">
        <v>8.9205603198339797E-2</v>
      </c>
      <c r="D5508" s="6">
        <f t="shared" si="510"/>
        <v>76.333119225208847</v>
      </c>
      <c r="E5508" s="6">
        <f t="shared" si="515"/>
        <v>-5.284682512837835E-2</v>
      </c>
      <c r="F5508" s="6">
        <f t="shared" si="511"/>
        <v>0.25027252204986505</v>
      </c>
      <c r="G5508" s="6">
        <f t="shared" si="512"/>
        <v>-0.23971628377196016</v>
      </c>
      <c r="H5508" s="6">
        <f t="shared" si="513"/>
        <v>0.13402263351520347</v>
      </c>
      <c r="I5508" s="6">
        <f t="shared" si="514"/>
        <v>1</v>
      </c>
    </row>
    <row r="5509" spans="1:9" x14ac:dyDescent="0.25">
      <c r="A5509" s="6">
        <v>5498</v>
      </c>
      <c r="B5509" s="6">
        <v>0.91328047346905805</v>
      </c>
      <c r="C5509" s="6">
        <v>0.62038026062807095</v>
      </c>
      <c r="D5509" s="6">
        <f t="shared" si="510"/>
        <v>57.033359111682223</v>
      </c>
      <c r="E5509" s="6">
        <f t="shared" si="515"/>
        <v>0.1212312761065226</v>
      </c>
      <c r="F5509" s="6">
        <f t="shared" si="511"/>
        <v>0.18699462003830236</v>
      </c>
      <c r="G5509" s="6">
        <f t="shared" si="512"/>
        <v>-4.0296159489204314E-2</v>
      </c>
      <c r="H5509" s="6">
        <f t="shared" si="513"/>
        <v>0.28275871170224953</v>
      </c>
      <c r="I5509" s="6">
        <f t="shared" si="514"/>
        <v>1</v>
      </c>
    </row>
    <row r="5510" spans="1:9" x14ac:dyDescent="0.25">
      <c r="A5510" s="6">
        <v>5499</v>
      </c>
      <c r="B5510" s="6">
        <v>-0.38395683077396825</v>
      </c>
      <c r="C5510" s="6">
        <v>0.67854853968932161</v>
      </c>
      <c r="D5510" s="6">
        <f t="shared" si="510"/>
        <v>55.388404099096931</v>
      </c>
      <c r="E5510" s="6">
        <f t="shared" si="515"/>
        <v>-4.0937539267898448E-3</v>
      </c>
      <c r="F5510" s="6">
        <f t="shared" si="511"/>
        <v>0.18160132491507192</v>
      </c>
      <c r="G5510" s="6">
        <f t="shared" si="512"/>
        <v>-0.16327476128069934</v>
      </c>
      <c r="H5510" s="6">
        <f t="shared" si="513"/>
        <v>0.15508725342711965</v>
      </c>
      <c r="I5510" s="6">
        <f t="shared" si="514"/>
        <v>1</v>
      </c>
    </row>
    <row r="5511" spans="1:9" x14ac:dyDescent="0.25">
      <c r="A5511" s="6">
        <v>5500</v>
      </c>
      <c r="B5511" s="6">
        <v>1.8640184862306342</v>
      </c>
      <c r="C5511" s="6">
        <v>0.5348979155858028</v>
      </c>
      <c r="D5511" s="6">
        <f t="shared" si="510"/>
        <v>59.378485834864485</v>
      </c>
      <c r="E5511" s="6">
        <f t="shared" si="515"/>
        <v>0.21308129430553233</v>
      </c>
      <c r="F5511" s="6">
        <f t="shared" si="511"/>
        <v>0.19468356011430979</v>
      </c>
      <c r="G5511" s="6">
        <f t="shared" si="512"/>
        <v>4.8266428145217144E-2</v>
      </c>
      <c r="H5511" s="6">
        <f t="shared" si="513"/>
        <v>0.37789616046584751</v>
      </c>
      <c r="I5511" s="6">
        <f t="shared" si="514"/>
        <v>1</v>
      </c>
    </row>
    <row r="5512" spans="1:9" x14ac:dyDescent="0.25">
      <c r="A5512" s="6">
        <v>5501</v>
      </c>
      <c r="B5512" s="6">
        <v>-1.9164190234732814E-2</v>
      </c>
      <c r="C5512" s="6">
        <v>0.41575365459150976</v>
      </c>
      <c r="D5512" s="6">
        <f t="shared" si="510"/>
        <v>62.699993235130165</v>
      </c>
      <c r="E5512" s="6">
        <f t="shared" si="515"/>
        <v>3.1148563328485618E-2</v>
      </c>
      <c r="F5512" s="6">
        <f t="shared" si="511"/>
        <v>0.20557374831190217</v>
      </c>
      <c r="G5512" s="6">
        <f t="shared" si="512"/>
        <v>-0.13821327915275072</v>
      </c>
      <c r="H5512" s="6">
        <f t="shared" si="513"/>
        <v>0.20051040580972196</v>
      </c>
      <c r="I5512" s="6">
        <f t="shared" si="514"/>
        <v>1</v>
      </c>
    </row>
    <row r="5513" spans="1:9" x14ac:dyDescent="0.25">
      <c r="A5513" s="6">
        <v>5502</v>
      </c>
      <c r="B5513" s="6">
        <v>-0.68458348323474638</v>
      </c>
      <c r="C5513" s="6">
        <v>0.29584643086031676</v>
      </c>
      <c r="D5513" s="6">
        <f t="shared" si="510"/>
        <v>66.414547423418028</v>
      </c>
      <c r="E5513" s="6">
        <f t="shared" si="515"/>
        <v>-3.3137047798489139E-2</v>
      </c>
      <c r="F5513" s="6">
        <f t="shared" si="511"/>
        <v>0.21775261450300992</v>
      </c>
      <c r="G5513" s="6">
        <f t="shared" si="512"/>
        <v>-0.20744348717714486</v>
      </c>
      <c r="H5513" s="6">
        <f t="shared" si="513"/>
        <v>0.14116939158016659</v>
      </c>
      <c r="I5513" s="6">
        <f t="shared" si="514"/>
        <v>1</v>
      </c>
    </row>
    <row r="5514" spans="1:9" x14ac:dyDescent="0.25">
      <c r="A5514" s="6">
        <v>5503</v>
      </c>
      <c r="B5514" s="6">
        <v>-1.1406018529669382</v>
      </c>
      <c r="C5514" s="6">
        <v>0.96984771263771474</v>
      </c>
      <c r="D5514" s="6">
        <f t="shared" si="510"/>
        <v>41.998096037063476</v>
      </c>
      <c r="E5514" s="6">
        <f t="shared" si="515"/>
        <v>-7.7192607791637821E-2</v>
      </c>
      <c r="F5514" s="6">
        <f t="shared" si="511"/>
        <v>0.13769867553135565</v>
      </c>
      <c r="G5514" s="6">
        <f t="shared" si="512"/>
        <v>-0.21580326538024569</v>
      </c>
      <c r="H5514" s="6">
        <f t="shared" si="513"/>
        <v>6.1418049796970034E-2</v>
      </c>
      <c r="I5514" s="6">
        <f t="shared" si="514"/>
        <v>1</v>
      </c>
    </row>
    <row r="5515" spans="1:9" x14ac:dyDescent="0.25">
      <c r="A5515" s="6">
        <v>5504</v>
      </c>
      <c r="B5515" s="6">
        <v>-0.84330167737789452</v>
      </c>
      <c r="C5515" s="6">
        <v>0.85814996795556509</v>
      </c>
      <c r="D5515" s="6">
        <f t="shared" si="510"/>
        <v>49.321861202590483</v>
      </c>
      <c r="E5515" s="6">
        <f t="shared" si="515"/>
        <v>-4.8470682117177116E-2</v>
      </c>
      <c r="F5515" s="6">
        <f t="shared" si="511"/>
        <v>0.16171102033636223</v>
      </c>
      <c r="G5515" s="6">
        <f t="shared" si="512"/>
        <v>-0.19868161768764658</v>
      </c>
      <c r="H5515" s="6">
        <f t="shared" si="513"/>
        <v>0.10174025345329235</v>
      </c>
      <c r="I5515" s="6">
        <f t="shared" si="514"/>
        <v>1</v>
      </c>
    </row>
    <row r="5516" spans="1:9" x14ac:dyDescent="0.25">
      <c r="A5516" s="6">
        <v>5505</v>
      </c>
      <c r="B5516" s="6">
        <v>1.3426415534922853</v>
      </c>
      <c r="C5516" s="6">
        <v>0.40336313974425492</v>
      </c>
      <c r="D5516" s="6">
        <f t="shared" si="510"/>
        <v>63.059664649990076</v>
      </c>
      <c r="E5516" s="6">
        <f t="shared" si="515"/>
        <v>0.16271149724497178</v>
      </c>
      <c r="F5516" s="6">
        <f t="shared" si="511"/>
        <v>0.20675299885242648</v>
      </c>
      <c r="G5516" s="6">
        <f t="shared" si="512"/>
        <v>-7.1354131173503033E-3</v>
      </c>
      <c r="H5516" s="6">
        <f t="shared" si="513"/>
        <v>0.33255840760729383</v>
      </c>
      <c r="I5516" s="6">
        <f t="shared" si="514"/>
        <v>1</v>
      </c>
    </row>
    <row r="5517" spans="1:9" x14ac:dyDescent="0.25">
      <c r="A5517" s="6">
        <v>5506</v>
      </c>
      <c r="B5517" s="6">
        <v>-0.55431428336305544</v>
      </c>
      <c r="C5517" s="6">
        <v>0.81447798089541312</v>
      </c>
      <c r="D5517" s="6">
        <f t="shared" ref="D5517:D5580" si="516">CHIINV(C5517,$B$5)</f>
        <v>51.043027416378109</v>
      </c>
      <c r="E5517" s="6">
        <f t="shared" si="515"/>
        <v>-2.0551847440053631E-2</v>
      </c>
      <c r="F5517" s="6">
        <f t="shared" ref="F5517:F5580" si="517">$B$2/($B$5)*D5517</f>
        <v>0.16735418825042003</v>
      </c>
      <c r="G5517" s="6">
        <f t="shared" ref="G5517:G5580" si="518">E5517-$B$8*SQRT(F5517/$B$6*(1/$B$3+1/$B$4))</f>
        <v>-0.1733612350230358</v>
      </c>
      <c r="H5517" s="6">
        <f t="shared" ref="H5517:H5580" si="519">E5517+$B$8*SQRT(F5517/$B$6*(1/$B$3+1/$B$4))</f>
        <v>0.13225754014292851</v>
      </c>
      <c r="I5517" s="6">
        <f t="shared" ref="I5517:I5580" si="520">IF(-G5517&lt;$B$9,1,0)*IF(H5517&lt;$B$9,1,0)</f>
        <v>1</v>
      </c>
    </row>
    <row r="5518" spans="1:9" x14ac:dyDescent="0.25">
      <c r="A5518" s="6">
        <v>5507</v>
      </c>
      <c r="B5518" s="6">
        <v>-0.74755917012225837</v>
      </c>
      <c r="C5518" s="6">
        <v>0.9090243232520524</v>
      </c>
      <c r="D5518" s="6">
        <f t="shared" si="516"/>
        <v>46.847599149939867</v>
      </c>
      <c r="E5518" s="6">
        <f t="shared" ref="E5518:E5581" si="521">$B$1+B5518*SQRT($B$2/$B$6*(1/$B$3+1/$B$4))</f>
        <v>-3.9221077162069129E-2</v>
      </c>
      <c r="F5518" s="6">
        <f t="shared" si="517"/>
        <v>0.15359868573750776</v>
      </c>
      <c r="G5518" s="6">
        <f t="shared" si="518"/>
        <v>-0.185615823751105</v>
      </c>
      <c r="H5518" s="6">
        <f t="shared" si="519"/>
        <v>0.10717366942696674</v>
      </c>
      <c r="I5518" s="6">
        <f t="shared" si="520"/>
        <v>1</v>
      </c>
    </row>
    <row r="5519" spans="1:9" x14ac:dyDescent="0.25">
      <c r="A5519" s="6">
        <v>5508</v>
      </c>
      <c r="B5519" s="6">
        <v>1.0546750672801863</v>
      </c>
      <c r="C5519" s="6">
        <v>0.7372356334116642</v>
      </c>
      <c r="D5519" s="6">
        <f t="shared" si="516"/>
        <v>53.633145898164507</v>
      </c>
      <c r="E5519" s="6">
        <f t="shared" si="521"/>
        <v>0.13489129163179917</v>
      </c>
      <c r="F5519" s="6">
        <f t="shared" si="517"/>
        <v>0.17584637999398198</v>
      </c>
      <c r="G5519" s="6">
        <f t="shared" si="518"/>
        <v>-2.1747187789637829E-2</v>
      </c>
      <c r="H5519" s="6">
        <f t="shared" si="519"/>
        <v>0.29152977105323619</v>
      </c>
      <c r="I5519" s="6">
        <f t="shared" si="520"/>
        <v>1</v>
      </c>
    </row>
    <row r="5520" spans="1:9" x14ac:dyDescent="0.25">
      <c r="A5520" s="6">
        <v>5509</v>
      </c>
      <c r="B5520" s="6">
        <v>-1.0288772500643972</v>
      </c>
      <c r="C5520" s="6">
        <v>0.13147373882259591</v>
      </c>
      <c r="D5520" s="6">
        <f t="shared" si="516"/>
        <v>73.468985422201953</v>
      </c>
      <c r="E5520" s="6">
        <f t="shared" si="521"/>
        <v>-6.6398985708443617E-2</v>
      </c>
      <c r="F5520" s="6">
        <f t="shared" si="517"/>
        <v>0.24088191941705558</v>
      </c>
      <c r="G5520" s="6">
        <f t="shared" si="518"/>
        <v>-0.24972911467403874</v>
      </c>
      <c r="H5520" s="6">
        <f t="shared" si="519"/>
        <v>0.1169311432571515</v>
      </c>
      <c r="I5520" s="6">
        <f t="shared" si="520"/>
        <v>1</v>
      </c>
    </row>
    <row r="5521" spans="1:9" x14ac:dyDescent="0.25">
      <c r="A5521" s="6">
        <v>5510</v>
      </c>
      <c r="B5521" s="6">
        <v>0.61910895965411328</v>
      </c>
      <c r="C5521" s="6">
        <v>0.16895046845912046</v>
      </c>
      <c r="D5521" s="6">
        <f t="shared" si="516"/>
        <v>71.472478819253411</v>
      </c>
      <c r="E5521" s="6">
        <f t="shared" si="521"/>
        <v>9.2811607875261021E-2</v>
      </c>
      <c r="F5521" s="6">
        <f t="shared" si="517"/>
        <v>0.23433599612869971</v>
      </c>
      <c r="G5521" s="6">
        <f t="shared" si="518"/>
        <v>-8.801038235966166E-2</v>
      </c>
      <c r="H5521" s="6">
        <f t="shared" si="519"/>
        <v>0.27363359811018373</v>
      </c>
      <c r="I5521" s="6">
        <f t="shared" si="520"/>
        <v>1</v>
      </c>
    </row>
    <row r="5522" spans="1:9" x14ac:dyDescent="0.25">
      <c r="A5522" s="6">
        <v>5511</v>
      </c>
      <c r="B5522" s="6">
        <v>-1.6440708350273781</v>
      </c>
      <c r="C5522" s="6">
        <v>0.32499160740989408</v>
      </c>
      <c r="D5522" s="6">
        <f t="shared" si="516"/>
        <v>65.45295437361419</v>
      </c>
      <c r="E5522" s="6">
        <f t="shared" si="521"/>
        <v>-0.12583233245202666</v>
      </c>
      <c r="F5522" s="6">
        <f t="shared" si="517"/>
        <v>0.21459985040529242</v>
      </c>
      <c r="G5522" s="6">
        <f t="shared" si="518"/>
        <v>-0.29887230990468783</v>
      </c>
      <c r="H5522" s="6">
        <f t="shared" si="519"/>
        <v>4.7207645000634513E-2</v>
      </c>
      <c r="I5522" s="6">
        <f t="shared" si="520"/>
        <v>1</v>
      </c>
    </row>
    <row r="5523" spans="1:9" x14ac:dyDescent="0.25">
      <c r="A5523" s="6">
        <v>5512</v>
      </c>
      <c r="B5523" s="6">
        <v>2.1835876395925879</v>
      </c>
      <c r="C5523" s="6">
        <v>0.76387829218420977</v>
      </c>
      <c r="D5523" s="6">
        <f t="shared" si="516"/>
        <v>52.7859307192155</v>
      </c>
      <c r="E5523" s="6">
        <f t="shared" si="521"/>
        <v>0.24395460762439142</v>
      </c>
      <c r="F5523" s="6">
        <f t="shared" si="517"/>
        <v>0.17306862530890327</v>
      </c>
      <c r="G5523" s="6">
        <f t="shared" si="518"/>
        <v>8.8558221592915737E-2</v>
      </c>
      <c r="H5523" s="6">
        <f t="shared" si="519"/>
        <v>0.39935099365586713</v>
      </c>
      <c r="I5523" s="6">
        <f t="shared" si="520"/>
        <v>1</v>
      </c>
    </row>
    <row r="5524" spans="1:9" x14ac:dyDescent="0.25">
      <c r="A5524" s="6">
        <v>5513</v>
      </c>
      <c r="B5524" s="6">
        <v>0.88962224253918976</v>
      </c>
      <c r="C5524" s="6">
        <v>8.8961455122531813E-2</v>
      </c>
      <c r="D5524" s="6">
        <f t="shared" si="516"/>
        <v>76.352542815936374</v>
      </c>
      <c r="E5524" s="6">
        <f t="shared" si="521"/>
        <v>0.11894567385616876</v>
      </c>
      <c r="F5524" s="6">
        <f t="shared" si="517"/>
        <v>0.25033620595388978</v>
      </c>
      <c r="G5524" s="6">
        <f t="shared" si="518"/>
        <v>-6.7947558511388631E-2</v>
      </c>
      <c r="H5524" s="6">
        <f t="shared" si="519"/>
        <v>0.30583890622372617</v>
      </c>
      <c r="I5524" s="6">
        <f t="shared" si="520"/>
        <v>1</v>
      </c>
    </row>
    <row r="5525" spans="1:9" x14ac:dyDescent="0.25">
      <c r="A5525" s="6">
        <v>5514</v>
      </c>
      <c r="B5525" s="6">
        <v>-2.0175139070488513</v>
      </c>
      <c r="C5525" s="6">
        <v>0.60002441480758084</v>
      </c>
      <c r="D5525" s="6">
        <f t="shared" si="516"/>
        <v>57.596121720218768</v>
      </c>
      <c r="E5525" s="6">
        <f t="shared" si="521"/>
        <v>-0.16191036078481016</v>
      </c>
      <c r="F5525" s="6">
        <f t="shared" si="517"/>
        <v>0.18883974334497958</v>
      </c>
      <c r="G5525" s="6">
        <f t="shared" si="518"/>
        <v>-0.32423275624842829</v>
      </c>
      <c r="H5525" s="6">
        <f t="shared" si="519"/>
        <v>4.1203467880795985E-4</v>
      </c>
      <c r="I5525" s="6">
        <f t="shared" si="520"/>
        <v>1</v>
      </c>
    </row>
    <row r="5526" spans="1:9" x14ac:dyDescent="0.25">
      <c r="A5526" s="6">
        <v>5515</v>
      </c>
      <c r="B5526" s="6">
        <v>-1.7400452634319663</v>
      </c>
      <c r="C5526" s="6">
        <v>0.87310403759880373</v>
      </c>
      <c r="D5526" s="6">
        <f t="shared" si="516"/>
        <v>48.662291616281628</v>
      </c>
      <c r="E5526" s="6">
        <f t="shared" si="521"/>
        <v>-0.13510434311876715</v>
      </c>
      <c r="F5526" s="6">
        <f t="shared" si="517"/>
        <v>0.15954849710256272</v>
      </c>
      <c r="G5526" s="6">
        <f t="shared" si="518"/>
        <v>-0.28430753059565439</v>
      </c>
      <c r="H5526" s="6">
        <f t="shared" si="519"/>
        <v>1.4098844358120061E-2</v>
      </c>
      <c r="I5526" s="6">
        <f t="shared" si="520"/>
        <v>1</v>
      </c>
    </row>
    <row r="5527" spans="1:9" x14ac:dyDescent="0.25">
      <c r="A5527" s="6">
        <v>5516</v>
      </c>
      <c r="B5527" s="6">
        <v>-0.28577801458595786</v>
      </c>
      <c r="C5527" s="6">
        <v>0.33991515854365673</v>
      </c>
      <c r="D5527" s="6">
        <f t="shared" si="516"/>
        <v>64.978043089932967</v>
      </c>
      <c r="E5527" s="6">
        <f t="shared" si="521"/>
        <v>5.3912208323790949E-3</v>
      </c>
      <c r="F5527" s="6">
        <f t="shared" si="517"/>
        <v>0.21304276422928842</v>
      </c>
      <c r="G5527" s="6">
        <f t="shared" si="518"/>
        <v>-0.16701984499130107</v>
      </c>
      <c r="H5527" s="6">
        <f t="shared" si="519"/>
        <v>0.17780228665605924</v>
      </c>
      <c r="I5527" s="6">
        <f t="shared" si="520"/>
        <v>1</v>
      </c>
    </row>
    <row r="5528" spans="1:9" x14ac:dyDescent="0.25">
      <c r="A5528" s="6">
        <v>5517</v>
      </c>
      <c r="B5528" s="6">
        <v>0.29999227990629151</v>
      </c>
      <c r="C5528" s="6">
        <v>0.46742149113437298</v>
      </c>
      <c r="D5528" s="6">
        <f t="shared" si="516"/>
        <v>61.236327499613644</v>
      </c>
      <c r="E5528" s="6">
        <f t="shared" si="521"/>
        <v>6.198200766046924E-2</v>
      </c>
      <c r="F5528" s="6">
        <f t="shared" si="517"/>
        <v>0.20077484426102835</v>
      </c>
      <c r="G5528" s="6">
        <f t="shared" si="518"/>
        <v>-0.10539137416077693</v>
      </c>
      <c r="H5528" s="6">
        <f t="shared" si="519"/>
        <v>0.22935538948171541</v>
      </c>
      <c r="I5528" s="6">
        <f t="shared" si="520"/>
        <v>1</v>
      </c>
    </row>
    <row r="5529" spans="1:9" x14ac:dyDescent="0.25">
      <c r="A5529" s="6">
        <v>5518</v>
      </c>
      <c r="B5529" s="6">
        <v>-0.95240466180257499</v>
      </c>
      <c r="C5529" s="6">
        <v>0.84209723197119057</v>
      </c>
      <c r="D5529" s="6">
        <f t="shared" si="516"/>
        <v>49.985409574130685</v>
      </c>
      <c r="E5529" s="6">
        <f t="shared" si="521"/>
        <v>-5.9011031793388347E-2</v>
      </c>
      <c r="F5529" s="6">
        <f t="shared" si="517"/>
        <v>0.16388658876764159</v>
      </c>
      <c r="G5529" s="6">
        <f t="shared" si="518"/>
        <v>-0.21022901801139565</v>
      </c>
      <c r="H5529" s="6">
        <f t="shared" si="519"/>
        <v>9.2206954424618959E-2</v>
      </c>
      <c r="I5529" s="6">
        <f t="shared" si="520"/>
        <v>1</v>
      </c>
    </row>
    <row r="5530" spans="1:9" x14ac:dyDescent="0.25">
      <c r="A5530" s="6">
        <v>5519</v>
      </c>
      <c r="B5530" s="6">
        <v>-1.1791235010605305</v>
      </c>
      <c r="C5530" s="6">
        <v>0.92272713400677508</v>
      </c>
      <c r="D5530" s="6">
        <f t="shared" si="516"/>
        <v>46.030026966608879</v>
      </c>
      <c r="E5530" s="6">
        <f t="shared" si="521"/>
        <v>-8.0914152561026992E-2</v>
      </c>
      <c r="F5530" s="6">
        <f t="shared" si="517"/>
        <v>0.15091812120199632</v>
      </c>
      <c r="G5530" s="6">
        <f t="shared" si="518"/>
        <v>-0.22602585504674369</v>
      </c>
      <c r="H5530" s="6">
        <f t="shared" si="519"/>
        <v>6.4197549924689706E-2</v>
      </c>
      <c r="I5530" s="6">
        <f t="shared" si="520"/>
        <v>1</v>
      </c>
    </row>
    <row r="5531" spans="1:9" x14ac:dyDescent="0.25">
      <c r="A5531" s="6">
        <v>5520</v>
      </c>
      <c r="B5531" s="6">
        <v>1.5698151401011273</v>
      </c>
      <c r="C5531" s="6">
        <v>0.13876766258735923</v>
      </c>
      <c r="D5531" s="6">
        <f t="shared" si="516"/>
        <v>73.049937618308661</v>
      </c>
      <c r="E5531" s="6">
        <f t="shared" si="521"/>
        <v>0.18465855078051727</v>
      </c>
      <c r="F5531" s="6">
        <f t="shared" si="517"/>
        <v>0.23950799219117594</v>
      </c>
      <c r="G5531" s="6">
        <f t="shared" si="518"/>
        <v>1.8520029364294532E-3</v>
      </c>
      <c r="H5531" s="6">
        <f t="shared" si="519"/>
        <v>0.36746509862460508</v>
      </c>
      <c r="I5531" s="6">
        <f t="shared" si="520"/>
        <v>1</v>
      </c>
    </row>
    <row r="5532" spans="1:9" x14ac:dyDescent="0.25">
      <c r="A5532" s="6">
        <v>5521</v>
      </c>
      <c r="B5532" s="6">
        <v>1.1131078281323425E-2</v>
      </c>
      <c r="C5532" s="6">
        <v>0.40134891811883905</v>
      </c>
      <c r="D5532" s="6">
        <f t="shared" si="516"/>
        <v>63.118519680145425</v>
      </c>
      <c r="E5532" s="6">
        <f t="shared" si="521"/>
        <v>3.40753643264399E-2</v>
      </c>
      <c r="F5532" s="6">
        <f t="shared" si="517"/>
        <v>0.20694596616441124</v>
      </c>
      <c r="G5532" s="6">
        <f t="shared" si="518"/>
        <v>-0.13585078855738936</v>
      </c>
      <c r="H5532" s="6">
        <f t="shared" si="519"/>
        <v>0.20400151721026916</v>
      </c>
      <c r="I5532" s="6">
        <f t="shared" si="520"/>
        <v>1</v>
      </c>
    </row>
    <row r="5533" spans="1:9" x14ac:dyDescent="0.25">
      <c r="A5533" s="6">
        <v>5522</v>
      </c>
      <c r="B5533" s="6">
        <v>-1.1986639947281219</v>
      </c>
      <c r="C5533" s="6">
        <v>0.52726828821680349</v>
      </c>
      <c r="D5533" s="6">
        <f t="shared" si="516"/>
        <v>59.587028123783199</v>
      </c>
      <c r="E5533" s="6">
        <f t="shared" si="521"/>
        <v>-8.2801943597984304E-2</v>
      </c>
      <c r="F5533" s="6">
        <f t="shared" si="517"/>
        <v>0.19536730532387933</v>
      </c>
      <c r="G5533" s="6">
        <f t="shared" si="518"/>
        <v>-0.24790597799388875</v>
      </c>
      <c r="H5533" s="6">
        <f t="shared" si="519"/>
        <v>8.2302090797920127E-2</v>
      </c>
      <c r="I5533" s="6">
        <f t="shared" si="520"/>
        <v>1</v>
      </c>
    </row>
    <row r="5534" spans="1:9" x14ac:dyDescent="0.25">
      <c r="A5534" s="6">
        <v>5523</v>
      </c>
      <c r="B5534" s="6">
        <v>0.56900489653344266</v>
      </c>
      <c r="C5534" s="6">
        <v>0.97070223090304264</v>
      </c>
      <c r="D5534" s="6">
        <f t="shared" si="516"/>
        <v>41.889528248505677</v>
      </c>
      <c r="E5534" s="6">
        <f t="shared" si="521"/>
        <v>8.797109550728438E-2</v>
      </c>
      <c r="F5534" s="6">
        <f t="shared" si="517"/>
        <v>0.13734271556887107</v>
      </c>
      <c r="G5534" s="6">
        <f t="shared" si="518"/>
        <v>-5.0460287399717196E-2</v>
      </c>
      <c r="H5534" s="6">
        <f t="shared" si="519"/>
        <v>0.22640247841428596</v>
      </c>
      <c r="I5534" s="6">
        <f t="shared" si="520"/>
        <v>1</v>
      </c>
    </row>
    <row r="5535" spans="1:9" x14ac:dyDescent="0.25">
      <c r="A5535" s="6">
        <v>5524</v>
      </c>
      <c r="B5535" s="6">
        <v>-1.1330098459438886</v>
      </c>
      <c r="C5535" s="6">
        <v>0.99090548417615287</v>
      </c>
      <c r="D5535" s="6">
        <f t="shared" si="516"/>
        <v>37.988891223391327</v>
      </c>
      <c r="E5535" s="6">
        <f t="shared" si="521"/>
        <v>-7.6459150231432974E-2</v>
      </c>
      <c r="F5535" s="6">
        <f t="shared" si="517"/>
        <v>0.12455374171603714</v>
      </c>
      <c r="G5535" s="6">
        <f t="shared" si="518"/>
        <v>-0.208287899511651</v>
      </c>
      <c r="H5535" s="6">
        <f t="shared" si="519"/>
        <v>5.5369599048785065E-2</v>
      </c>
      <c r="I5535" s="6">
        <f t="shared" si="520"/>
        <v>1</v>
      </c>
    </row>
    <row r="5536" spans="1:9" x14ac:dyDescent="0.25">
      <c r="A5536" s="6">
        <v>5525</v>
      </c>
      <c r="B5536" s="6">
        <v>-0.7880339580879081</v>
      </c>
      <c r="C5536" s="6">
        <v>0.93713187047944579</v>
      </c>
      <c r="D5536" s="6">
        <f t="shared" si="516"/>
        <v>45.054534319125942</v>
      </c>
      <c r="E5536" s="6">
        <f t="shared" si="521"/>
        <v>-4.3131313169618227E-2</v>
      </c>
      <c r="F5536" s="6">
        <f t="shared" si="517"/>
        <v>0.14771978465287194</v>
      </c>
      <c r="G5536" s="6">
        <f t="shared" si="518"/>
        <v>-0.18669713961267853</v>
      </c>
      <c r="H5536" s="6">
        <f t="shared" si="519"/>
        <v>0.10043451327344206</v>
      </c>
      <c r="I5536" s="6">
        <f t="shared" si="520"/>
        <v>1</v>
      </c>
    </row>
    <row r="5537" spans="1:9" x14ac:dyDescent="0.25">
      <c r="A5537" s="6">
        <v>5526</v>
      </c>
      <c r="B5537" s="6">
        <v>0.19262188288848847</v>
      </c>
      <c r="C5537" s="6">
        <v>0.40369884334849088</v>
      </c>
      <c r="D5537" s="6">
        <f t="shared" si="516"/>
        <v>63.049866350230815</v>
      </c>
      <c r="E5537" s="6">
        <f t="shared" si="521"/>
        <v>5.1609041829983118E-2</v>
      </c>
      <c r="F5537" s="6">
        <f t="shared" si="517"/>
        <v>0.2067208732794453</v>
      </c>
      <c r="G5537" s="6">
        <f t="shared" si="518"/>
        <v>-0.11822467249330169</v>
      </c>
      <c r="H5537" s="6">
        <f t="shared" si="519"/>
        <v>0.22144275615326792</v>
      </c>
      <c r="I5537" s="6">
        <f t="shared" si="520"/>
        <v>1</v>
      </c>
    </row>
    <row r="5538" spans="1:9" x14ac:dyDescent="0.25">
      <c r="A5538" s="6">
        <v>5527</v>
      </c>
      <c r="B5538" s="6">
        <v>-0.44997250370215625</v>
      </c>
      <c r="C5538" s="6">
        <v>0.61101107821893974</v>
      </c>
      <c r="D5538" s="6">
        <f t="shared" si="516"/>
        <v>57.292962855665962</v>
      </c>
      <c r="E5538" s="6">
        <f t="shared" si="521"/>
        <v>-1.0471473843827121E-2</v>
      </c>
      <c r="F5538" s="6">
        <f t="shared" si="517"/>
        <v>0.18784577985464249</v>
      </c>
      <c r="G5538" s="6">
        <f t="shared" si="518"/>
        <v>-0.17236611135706575</v>
      </c>
      <c r="H5538" s="6">
        <f t="shared" si="519"/>
        <v>0.1514231636694115</v>
      </c>
      <c r="I5538" s="6">
        <f t="shared" si="520"/>
        <v>1</v>
      </c>
    </row>
    <row r="5539" spans="1:9" x14ac:dyDescent="0.25">
      <c r="A5539" s="6">
        <v>5528</v>
      </c>
      <c r="B5539" s="6">
        <v>2.2207495931070298</v>
      </c>
      <c r="C5539" s="6">
        <v>9.9032563249610892E-2</v>
      </c>
      <c r="D5539" s="6">
        <f t="shared" si="516"/>
        <v>75.584534644360446</v>
      </c>
      <c r="E5539" s="6">
        <f t="shared" si="521"/>
        <v>0.24754479341773913</v>
      </c>
      <c r="F5539" s="6">
        <f t="shared" si="517"/>
        <v>0.24781814637495228</v>
      </c>
      <c r="G5539" s="6">
        <f t="shared" si="518"/>
        <v>6.1593889208405139E-2</v>
      </c>
      <c r="H5539" s="6">
        <f t="shared" si="519"/>
        <v>0.43349569762707313</v>
      </c>
      <c r="I5539" s="6">
        <f t="shared" si="520"/>
        <v>0</v>
      </c>
    </row>
    <row r="5540" spans="1:9" x14ac:dyDescent="0.25">
      <c r="A5540" s="6">
        <v>5529</v>
      </c>
      <c r="B5540" s="6">
        <v>0.11349925443937536</v>
      </c>
      <c r="C5540" s="6">
        <v>1.1535996581926939E-2</v>
      </c>
      <c r="D5540" s="6">
        <f t="shared" si="516"/>
        <v>88.823712217211494</v>
      </c>
      <c r="E5540" s="6">
        <f t="shared" si="521"/>
        <v>4.3965069709950684E-2</v>
      </c>
      <c r="F5540" s="6">
        <f t="shared" si="517"/>
        <v>0.29122528595807046</v>
      </c>
      <c r="G5540" s="6">
        <f t="shared" si="518"/>
        <v>-0.15761439266917762</v>
      </c>
      <c r="H5540" s="6">
        <f t="shared" si="519"/>
        <v>0.24554453208907898</v>
      </c>
      <c r="I5540" s="6">
        <f t="shared" si="520"/>
        <v>1</v>
      </c>
    </row>
    <row r="5541" spans="1:9" x14ac:dyDescent="0.25">
      <c r="A5541" s="6">
        <v>5530</v>
      </c>
      <c r="B5541" s="6">
        <v>1.5378373063867912</v>
      </c>
      <c r="C5541" s="6">
        <v>0.5246131778923917</v>
      </c>
      <c r="D5541" s="6">
        <f t="shared" si="516"/>
        <v>59.659647263055859</v>
      </c>
      <c r="E5541" s="6">
        <f t="shared" si="521"/>
        <v>0.18156919854130765</v>
      </c>
      <c r="F5541" s="6">
        <f t="shared" si="517"/>
        <v>0.19560540086247824</v>
      </c>
      <c r="G5541" s="6">
        <f t="shared" si="518"/>
        <v>1.6364588042829836E-2</v>
      </c>
      <c r="H5541" s="6">
        <f t="shared" si="519"/>
        <v>0.3467738090397855</v>
      </c>
      <c r="I5541" s="6">
        <f t="shared" si="520"/>
        <v>1</v>
      </c>
    </row>
    <row r="5542" spans="1:9" x14ac:dyDescent="0.25">
      <c r="A5542" s="6">
        <v>5531</v>
      </c>
      <c r="B5542" s="6">
        <v>2.5775807444006205</v>
      </c>
      <c r="C5542" s="6">
        <v>0.59263893551438951</v>
      </c>
      <c r="D5542" s="6">
        <f t="shared" si="516"/>
        <v>57.799268829420811</v>
      </c>
      <c r="E5542" s="6">
        <f t="shared" si="521"/>
        <v>0.28201795773888544</v>
      </c>
      <c r="F5542" s="6">
        <f t="shared" si="517"/>
        <v>0.18950579944072396</v>
      </c>
      <c r="G5542" s="6">
        <f t="shared" si="518"/>
        <v>0.11940955083225885</v>
      </c>
      <c r="H5542" s="6">
        <f t="shared" si="519"/>
        <v>0.44462636464551203</v>
      </c>
      <c r="I5542" s="6">
        <f t="shared" si="520"/>
        <v>0</v>
      </c>
    </row>
    <row r="5543" spans="1:9" x14ac:dyDescent="0.25">
      <c r="A5543" s="6">
        <v>5532</v>
      </c>
      <c r="B5543" s="6">
        <v>-0.52195332500559743</v>
      </c>
      <c r="C5543" s="6">
        <v>0.99038666951506094</v>
      </c>
      <c r="D5543" s="6">
        <f t="shared" si="516"/>
        <v>38.154501686114372</v>
      </c>
      <c r="E5543" s="6">
        <f t="shared" si="521"/>
        <v>-1.7425481843882484E-2</v>
      </c>
      <c r="F5543" s="6">
        <f t="shared" si="517"/>
        <v>0.12509672683971926</v>
      </c>
      <c r="G5543" s="6">
        <f t="shared" si="518"/>
        <v>-0.1495412686908969</v>
      </c>
      <c r="H5543" s="6">
        <f t="shared" si="519"/>
        <v>0.11469030500313193</v>
      </c>
      <c r="I5543" s="6">
        <f t="shared" si="520"/>
        <v>1</v>
      </c>
    </row>
    <row r="5544" spans="1:9" x14ac:dyDescent="0.25">
      <c r="A5544" s="6">
        <v>5533</v>
      </c>
      <c r="B5544" s="6">
        <v>1.2967757356818765</v>
      </c>
      <c r="C5544" s="6">
        <v>0.22162541581469161</v>
      </c>
      <c r="D5544" s="6">
        <f t="shared" si="516"/>
        <v>69.145248723232527</v>
      </c>
      <c r="E5544" s="6">
        <f t="shared" si="521"/>
        <v>0.15828043827388699</v>
      </c>
      <c r="F5544" s="6">
        <f t="shared" si="517"/>
        <v>0.22670573351879517</v>
      </c>
      <c r="G5544" s="6">
        <f t="shared" si="518"/>
        <v>-1.9573298500414948E-2</v>
      </c>
      <c r="H5544" s="6">
        <f t="shared" si="519"/>
        <v>0.33613417504818893</v>
      </c>
      <c r="I5544" s="6">
        <f t="shared" si="520"/>
        <v>1</v>
      </c>
    </row>
    <row r="5545" spans="1:9" x14ac:dyDescent="0.25">
      <c r="A5545" s="6">
        <v>5534</v>
      </c>
      <c r="B5545" s="6">
        <v>-0.8873530532582663</v>
      </c>
      <c r="C5545" s="6">
        <v>6.4394054994354077E-2</v>
      </c>
      <c r="D5545" s="6">
        <f t="shared" si="516"/>
        <v>78.57521694910794</v>
      </c>
      <c r="E5545" s="6">
        <f t="shared" si="521"/>
        <v>-5.2726449344313586E-2</v>
      </c>
      <c r="F5545" s="6">
        <f t="shared" si="517"/>
        <v>0.25762366212822274</v>
      </c>
      <c r="G5545" s="6">
        <f t="shared" si="518"/>
        <v>-0.24232046149494069</v>
      </c>
      <c r="H5545" s="6">
        <f t="shared" si="519"/>
        <v>0.13686756280631351</v>
      </c>
      <c r="I5545" s="6">
        <f t="shared" si="520"/>
        <v>1</v>
      </c>
    </row>
    <row r="5546" spans="1:9" x14ac:dyDescent="0.25">
      <c r="A5546" s="6">
        <v>5535</v>
      </c>
      <c r="B5546" s="6">
        <v>0.30247292670537718</v>
      </c>
      <c r="C5546" s="6">
        <v>0.99630726035340433</v>
      </c>
      <c r="D5546" s="6">
        <f t="shared" si="516"/>
        <v>35.506211003054915</v>
      </c>
      <c r="E5546" s="6">
        <f t="shared" si="521"/>
        <v>6.2221660909401101E-2</v>
      </c>
      <c r="F5546" s="6">
        <f t="shared" si="517"/>
        <v>0.11641380656739317</v>
      </c>
      <c r="G5546" s="6">
        <f t="shared" si="518"/>
        <v>-6.5226621669953411E-2</v>
      </c>
      <c r="H5546" s="6">
        <f t="shared" si="519"/>
        <v>0.1896699434887556</v>
      </c>
      <c r="I5546" s="6">
        <f t="shared" si="520"/>
        <v>1</v>
      </c>
    </row>
    <row r="5547" spans="1:9" x14ac:dyDescent="0.25">
      <c r="A5547" s="6">
        <v>5536</v>
      </c>
      <c r="B5547" s="6">
        <v>-0.52862787924823351</v>
      </c>
      <c r="C5547" s="6">
        <v>0.11053804132206183</v>
      </c>
      <c r="D5547" s="6">
        <f t="shared" si="516"/>
        <v>74.779631919307221</v>
      </c>
      <c r="E5547" s="6">
        <f t="shared" si="521"/>
        <v>-1.8070305044835262E-2</v>
      </c>
      <c r="F5547" s="6">
        <f t="shared" si="517"/>
        <v>0.24517912104690892</v>
      </c>
      <c r="G5547" s="6">
        <f t="shared" si="518"/>
        <v>-0.20302845992447011</v>
      </c>
      <c r="H5547" s="6">
        <f t="shared" si="519"/>
        <v>0.1668878498347996</v>
      </c>
      <c r="I5547" s="6">
        <f t="shared" si="520"/>
        <v>1</v>
      </c>
    </row>
    <row r="5548" spans="1:9" x14ac:dyDescent="0.25">
      <c r="A5548" s="6">
        <v>5537</v>
      </c>
      <c r="B5548" s="6">
        <v>-0.40371560316998512</v>
      </c>
      <c r="C5548" s="6">
        <v>0.66640217291787474</v>
      </c>
      <c r="D5548" s="6">
        <f t="shared" si="516"/>
        <v>55.737820364733281</v>
      </c>
      <c r="E5548" s="6">
        <f t="shared" si="521"/>
        <v>-6.0026326923424342E-3</v>
      </c>
      <c r="F5548" s="6">
        <f t="shared" si="517"/>
        <v>0.18274695201551897</v>
      </c>
      <c r="G5548" s="6">
        <f t="shared" si="518"/>
        <v>-0.16568494523506294</v>
      </c>
      <c r="H5548" s="6">
        <f t="shared" si="519"/>
        <v>0.15367967985037806</v>
      </c>
      <c r="I5548" s="6">
        <f t="shared" si="520"/>
        <v>1</v>
      </c>
    </row>
    <row r="5549" spans="1:9" x14ac:dyDescent="0.25">
      <c r="A5549" s="6">
        <v>5538</v>
      </c>
      <c r="B5549" s="6">
        <v>-0.14613306120736524</v>
      </c>
      <c r="C5549" s="6">
        <v>0.91790520950956755</v>
      </c>
      <c r="D5549" s="6">
        <f t="shared" si="516"/>
        <v>46.328180005272401</v>
      </c>
      <c r="E5549" s="6">
        <f t="shared" si="521"/>
        <v>1.8882205033134064E-2</v>
      </c>
      <c r="F5549" s="6">
        <f t="shared" si="517"/>
        <v>0.15189567214843411</v>
      </c>
      <c r="G5549" s="6">
        <f t="shared" si="518"/>
        <v>-0.12669870920780002</v>
      </c>
      <c r="H5549" s="6">
        <f t="shared" si="519"/>
        <v>0.16446311927406815</v>
      </c>
      <c r="I5549" s="6">
        <f t="shared" si="520"/>
        <v>1</v>
      </c>
    </row>
    <row r="5550" spans="1:9" x14ac:dyDescent="0.25">
      <c r="A5550" s="6">
        <v>5539</v>
      </c>
      <c r="B5550" s="6">
        <v>-1.0518306226003915E-2</v>
      </c>
      <c r="C5550" s="6">
        <v>6.1891537217322309E-2</v>
      </c>
      <c r="D5550" s="6">
        <f t="shared" si="516"/>
        <v>78.839272529126021</v>
      </c>
      <c r="E5550" s="6">
        <f t="shared" si="521"/>
        <v>3.1983835078314586E-2</v>
      </c>
      <c r="F5550" s="6">
        <f t="shared" si="517"/>
        <v>0.25848941812828202</v>
      </c>
      <c r="G5550" s="6">
        <f t="shared" si="518"/>
        <v>-0.15792847951720276</v>
      </c>
      <c r="H5550" s="6">
        <f t="shared" si="519"/>
        <v>0.22189614967383195</v>
      </c>
      <c r="I5550" s="6">
        <f t="shared" si="520"/>
        <v>1</v>
      </c>
    </row>
    <row r="5551" spans="1:9" x14ac:dyDescent="0.25">
      <c r="A5551" s="6">
        <v>5540</v>
      </c>
      <c r="B5551" s="6">
        <v>0.35610355553217232</v>
      </c>
      <c r="C5551" s="6">
        <v>0.46696371349223303</v>
      </c>
      <c r="D5551" s="6">
        <f t="shared" si="516"/>
        <v>61.249090128258317</v>
      </c>
      <c r="E5551" s="6">
        <f t="shared" si="521"/>
        <v>6.7402871892495345E-2</v>
      </c>
      <c r="F5551" s="6">
        <f t="shared" si="517"/>
        <v>0.20081668894510923</v>
      </c>
      <c r="G5551" s="6">
        <f t="shared" si="518"/>
        <v>-9.998795066299633E-2</v>
      </c>
      <c r="H5551" s="6">
        <f t="shared" si="519"/>
        <v>0.23479369444798703</v>
      </c>
      <c r="I5551" s="6">
        <f t="shared" si="520"/>
        <v>1</v>
      </c>
    </row>
    <row r="5552" spans="1:9" x14ac:dyDescent="0.25">
      <c r="A5552" s="6">
        <v>5541</v>
      </c>
      <c r="B5552" s="6">
        <v>0.61060745792929083</v>
      </c>
      <c r="C5552" s="6">
        <v>0.64235358745078885</v>
      </c>
      <c r="D5552" s="6">
        <f t="shared" si="516"/>
        <v>56.419629969435718</v>
      </c>
      <c r="E5552" s="6">
        <f t="shared" si="521"/>
        <v>9.1990284779242482E-2</v>
      </c>
      <c r="F5552" s="6">
        <f t="shared" si="517"/>
        <v>0.18498239334241218</v>
      </c>
      <c r="G5552" s="6">
        <f t="shared" si="518"/>
        <v>-6.8665711423642084E-2</v>
      </c>
      <c r="H5552" s="6">
        <f t="shared" si="519"/>
        <v>0.25264628098212705</v>
      </c>
      <c r="I5552" s="6">
        <f t="shared" si="520"/>
        <v>1</v>
      </c>
    </row>
    <row r="5553" spans="1:9" x14ac:dyDescent="0.25">
      <c r="A5553" s="6">
        <v>5542</v>
      </c>
      <c r="B5553" s="6">
        <v>-1.3194539860705845</v>
      </c>
      <c r="C5553" s="6">
        <v>0.73903622547074799</v>
      </c>
      <c r="D5553" s="6">
        <f t="shared" si="516"/>
        <v>53.577074718981002</v>
      </c>
      <c r="E5553" s="6">
        <f t="shared" si="521"/>
        <v>-9.4471365409401542E-2</v>
      </c>
      <c r="F5553" s="6">
        <f t="shared" si="517"/>
        <v>0.17566254006223281</v>
      </c>
      <c r="G5553" s="6">
        <f t="shared" si="518"/>
        <v>-0.25102794397607098</v>
      </c>
      <c r="H5553" s="6">
        <f t="shared" si="519"/>
        <v>6.2085213157267921E-2</v>
      </c>
      <c r="I5553" s="6">
        <f t="shared" si="520"/>
        <v>1</v>
      </c>
    </row>
    <row r="5554" spans="1:9" x14ac:dyDescent="0.25">
      <c r="A5554" s="6">
        <v>5543</v>
      </c>
      <c r="B5554" s="6">
        <v>-2.2457425075117499</v>
      </c>
      <c r="C5554" s="6">
        <v>0.6973479415265359</v>
      </c>
      <c r="D5554" s="6">
        <f t="shared" si="516"/>
        <v>54.839467641983759</v>
      </c>
      <c r="E5554" s="6">
        <f t="shared" si="521"/>
        <v>-0.18395933834189954</v>
      </c>
      <c r="F5554" s="6">
        <f t="shared" si="517"/>
        <v>0.17980153325240578</v>
      </c>
      <c r="G5554" s="6">
        <f t="shared" si="518"/>
        <v>-0.34234958598274579</v>
      </c>
      <c r="H5554" s="6">
        <f t="shared" si="519"/>
        <v>-2.556909070105326E-2</v>
      </c>
      <c r="I5554" s="6">
        <f t="shared" si="520"/>
        <v>1</v>
      </c>
    </row>
    <row r="5555" spans="1:9" x14ac:dyDescent="0.25">
      <c r="A5555" s="6">
        <v>5544</v>
      </c>
      <c r="B5555" s="6">
        <v>1.9486924429656938</v>
      </c>
      <c r="C5555" s="6">
        <v>0.22717978453932311</v>
      </c>
      <c r="D5555" s="6">
        <f t="shared" si="516"/>
        <v>68.922650458759051</v>
      </c>
      <c r="E5555" s="6">
        <f t="shared" si="521"/>
        <v>0.22126157568978763</v>
      </c>
      <c r="F5555" s="6">
        <f t="shared" si="517"/>
        <v>0.2259759031434723</v>
      </c>
      <c r="G5555" s="6">
        <f t="shared" si="518"/>
        <v>4.3694350628717626E-2</v>
      </c>
      <c r="H5555" s="6">
        <f t="shared" si="519"/>
        <v>0.39882880075085764</v>
      </c>
      <c r="I5555" s="6">
        <f t="shared" si="520"/>
        <v>1</v>
      </c>
    </row>
    <row r="5556" spans="1:9" x14ac:dyDescent="0.25">
      <c r="A5556" s="6">
        <v>5545</v>
      </c>
      <c r="B5556" s="6">
        <v>-0.94365304903476499</v>
      </c>
      <c r="C5556" s="6">
        <v>0.47367778557695245</v>
      </c>
      <c r="D5556" s="6">
        <f t="shared" si="516"/>
        <v>61.062195449091888</v>
      </c>
      <c r="E5556" s="6">
        <f t="shared" si="521"/>
        <v>-5.8165545675021038E-2</v>
      </c>
      <c r="F5556" s="6">
        <f t="shared" si="517"/>
        <v>0.20020391950521932</v>
      </c>
      <c r="G5556" s="6">
        <f t="shared" si="518"/>
        <v>-0.22530078601911713</v>
      </c>
      <c r="H5556" s="6">
        <f t="shared" si="519"/>
        <v>0.10896969466907504</v>
      </c>
      <c r="I5556" s="6">
        <f t="shared" si="520"/>
        <v>1</v>
      </c>
    </row>
    <row r="5557" spans="1:9" x14ac:dyDescent="0.25">
      <c r="A5557" s="6">
        <v>5546</v>
      </c>
      <c r="B5557" s="6">
        <v>-1.2503051038947888</v>
      </c>
      <c r="C5557" s="6">
        <v>0.57521286660359505</v>
      </c>
      <c r="D5557" s="6">
        <f t="shared" si="516"/>
        <v>58.277033746021488</v>
      </c>
      <c r="E5557" s="6">
        <f t="shared" si="521"/>
        <v>-8.7790948721486073E-2</v>
      </c>
      <c r="F5557" s="6">
        <f t="shared" si="517"/>
        <v>0.19107224179023438</v>
      </c>
      <c r="G5557" s="6">
        <f t="shared" si="518"/>
        <v>-0.25107002769245479</v>
      </c>
      <c r="H5557" s="6">
        <f t="shared" si="519"/>
        <v>7.5488130249482616E-2</v>
      </c>
      <c r="I5557" s="6">
        <f t="shared" si="520"/>
        <v>1</v>
      </c>
    </row>
    <row r="5558" spans="1:9" x14ac:dyDescent="0.25">
      <c r="A5558" s="6">
        <v>5547</v>
      </c>
      <c r="B5558" s="6">
        <v>1.1771317076636478</v>
      </c>
      <c r="C5558" s="6">
        <v>0.20023194067201758</v>
      </c>
      <c r="D5558" s="6">
        <f t="shared" si="516"/>
        <v>70.038976305914147</v>
      </c>
      <c r="E5558" s="6">
        <f t="shared" si="521"/>
        <v>0.14672172703759501</v>
      </c>
      <c r="F5558" s="6">
        <f t="shared" si="517"/>
        <v>0.2296359878882431</v>
      </c>
      <c r="G5558" s="6">
        <f t="shared" si="518"/>
        <v>-3.2277731643201413E-2</v>
      </c>
      <c r="H5558" s="6">
        <f t="shared" si="519"/>
        <v>0.32572118571839143</v>
      </c>
      <c r="I5558" s="6">
        <f t="shared" si="520"/>
        <v>1</v>
      </c>
    </row>
    <row r="5559" spans="1:9" x14ac:dyDescent="0.25">
      <c r="A5559" s="6">
        <v>5548</v>
      </c>
      <c r="B5559" s="6">
        <v>1.0902977010118775</v>
      </c>
      <c r="C5559" s="6">
        <v>0.67827387310403764</v>
      </c>
      <c r="D5559" s="6">
        <f t="shared" si="516"/>
        <v>55.396348066725992</v>
      </c>
      <c r="E5559" s="6">
        <f t="shared" si="521"/>
        <v>0.13833276500578218</v>
      </c>
      <c r="F5559" s="6">
        <f t="shared" si="517"/>
        <v>0.18162737071057702</v>
      </c>
      <c r="G5559" s="6">
        <f t="shared" si="518"/>
        <v>-2.0859657042708174E-2</v>
      </c>
      <c r="H5559" s="6">
        <f t="shared" si="519"/>
        <v>0.29752518705427256</v>
      </c>
      <c r="I5559" s="6">
        <f t="shared" si="520"/>
        <v>1</v>
      </c>
    </row>
    <row r="5560" spans="1:9" x14ac:dyDescent="0.25">
      <c r="A5560" s="6">
        <v>5549</v>
      </c>
      <c r="B5560" s="6">
        <v>-0.20784227672265843</v>
      </c>
      <c r="C5560" s="6">
        <v>0.2584917752616962</v>
      </c>
      <c r="D5560" s="6">
        <f t="shared" si="516"/>
        <v>67.72875817065804</v>
      </c>
      <c r="E5560" s="6">
        <f t="shared" si="521"/>
        <v>1.2920528428174649E-2</v>
      </c>
      <c r="F5560" s="6">
        <f t="shared" si="517"/>
        <v>0.22206150219887882</v>
      </c>
      <c r="G5560" s="6">
        <f t="shared" si="518"/>
        <v>-0.16310205029445574</v>
      </c>
      <c r="H5560" s="6">
        <f t="shared" si="519"/>
        <v>0.18894310715080503</v>
      </c>
      <c r="I5560" s="6">
        <f t="shared" si="520"/>
        <v>1</v>
      </c>
    </row>
    <row r="5561" spans="1:9" x14ac:dyDescent="0.25">
      <c r="A5561" s="6">
        <v>5550</v>
      </c>
      <c r="B5561" s="6">
        <v>-2.3908341972855851E-2</v>
      </c>
      <c r="C5561" s="6">
        <v>0.75371562852870266</v>
      </c>
      <c r="D5561" s="6">
        <f t="shared" si="516"/>
        <v>53.113747330050664</v>
      </c>
      <c r="E5561" s="6">
        <f t="shared" si="521"/>
        <v>3.0690234727297414E-2</v>
      </c>
      <c r="F5561" s="6">
        <f t="shared" si="517"/>
        <v>0.17414343386901857</v>
      </c>
      <c r="G5561" s="6">
        <f t="shared" si="518"/>
        <v>-0.12518793376013493</v>
      </c>
      <c r="H5561" s="6">
        <f t="shared" si="519"/>
        <v>0.18656840321472978</v>
      </c>
      <c r="I5561" s="6">
        <f t="shared" si="520"/>
        <v>1</v>
      </c>
    </row>
    <row r="5562" spans="1:9" x14ac:dyDescent="0.25">
      <c r="A5562" s="6">
        <v>5551</v>
      </c>
      <c r="B5562" s="6">
        <v>0.95168161351466551</v>
      </c>
      <c r="C5562" s="6">
        <v>0.22406689657277137</v>
      </c>
      <c r="D5562" s="6">
        <f t="shared" si="516"/>
        <v>69.046959340227886</v>
      </c>
      <c r="E5562" s="6">
        <f t="shared" si="521"/>
        <v>0.12494117869241646</v>
      </c>
      <c r="F5562" s="6">
        <f t="shared" si="517"/>
        <v>0.22638347324664881</v>
      </c>
      <c r="G5562" s="6">
        <f t="shared" si="518"/>
        <v>-5.2786104340553489E-2</v>
      </c>
      <c r="H5562" s="6">
        <f t="shared" si="519"/>
        <v>0.30266846172538642</v>
      </c>
      <c r="I5562" s="6">
        <f t="shared" si="520"/>
        <v>1</v>
      </c>
    </row>
    <row r="5563" spans="1:9" x14ac:dyDescent="0.25">
      <c r="A5563" s="6">
        <v>5552</v>
      </c>
      <c r="B5563" s="6">
        <v>-0.47808725867071189</v>
      </c>
      <c r="C5563" s="6">
        <v>0.45417645802179024</v>
      </c>
      <c r="D5563" s="6">
        <f t="shared" si="516"/>
        <v>61.606866648628753</v>
      </c>
      <c r="E5563" s="6">
        <f t="shared" si="521"/>
        <v>-1.318761721966806E-2</v>
      </c>
      <c r="F5563" s="6">
        <f t="shared" si="517"/>
        <v>0.20198972671681559</v>
      </c>
      <c r="G5563" s="6">
        <f t="shared" si="518"/>
        <v>-0.18106662093174941</v>
      </c>
      <c r="H5563" s="6">
        <f t="shared" si="519"/>
        <v>0.15469138649241332</v>
      </c>
      <c r="I5563" s="6">
        <f t="shared" si="520"/>
        <v>1</v>
      </c>
    </row>
    <row r="5564" spans="1:9" x14ac:dyDescent="0.25">
      <c r="A5564" s="6">
        <v>5553</v>
      </c>
      <c r="B5564" s="6">
        <v>-0.47149455895123538</v>
      </c>
      <c r="C5564" s="6">
        <v>0.81231116672261727</v>
      </c>
      <c r="D5564" s="6">
        <f t="shared" si="516"/>
        <v>51.122262573945171</v>
      </c>
      <c r="E5564" s="6">
        <f t="shared" si="521"/>
        <v>-1.2550701916938516E-2</v>
      </c>
      <c r="F5564" s="6">
        <f t="shared" si="517"/>
        <v>0.16761397565227926</v>
      </c>
      <c r="G5564" s="6">
        <f t="shared" si="518"/>
        <v>-0.16547864810950783</v>
      </c>
      <c r="H5564" s="6">
        <f t="shared" si="519"/>
        <v>0.14037724427563078</v>
      </c>
      <c r="I5564" s="6">
        <f t="shared" si="520"/>
        <v>1</v>
      </c>
    </row>
    <row r="5565" spans="1:9" x14ac:dyDescent="0.25">
      <c r="A5565" s="6">
        <v>5554</v>
      </c>
      <c r="B5565" s="6">
        <v>-7.2645889304112643E-4</v>
      </c>
      <c r="C5565" s="6">
        <v>0.17618335520493178</v>
      </c>
      <c r="D5565" s="6">
        <f t="shared" si="516"/>
        <v>71.125398230287445</v>
      </c>
      <c r="E5565" s="6">
        <f t="shared" si="521"/>
        <v>3.2929817403268807E-2</v>
      </c>
      <c r="F5565" s="6">
        <f t="shared" si="517"/>
        <v>0.233198026984549</v>
      </c>
      <c r="G5565" s="6">
        <f t="shared" si="518"/>
        <v>-0.1474525897773214</v>
      </c>
      <c r="H5565" s="6">
        <f t="shared" si="519"/>
        <v>0.21331222458385901</v>
      </c>
      <c r="I5565" s="6">
        <f t="shared" si="520"/>
        <v>1</v>
      </c>
    </row>
    <row r="5566" spans="1:9" x14ac:dyDescent="0.25">
      <c r="A5566" s="6">
        <v>5555</v>
      </c>
      <c r="B5566" s="6">
        <v>-0.99718590718111955</v>
      </c>
      <c r="C5566" s="6">
        <v>0.51936399426252022</v>
      </c>
      <c r="D5566" s="6">
        <f t="shared" si="516"/>
        <v>59.80330503177683</v>
      </c>
      <c r="E5566" s="6">
        <f t="shared" si="521"/>
        <v>-6.3337311113015299E-2</v>
      </c>
      <c r="F5566" s="6">
        <f t="shared" si="517"/>
        <v>0.19607640994025191</v>
      </c>
      <c r="G5566" s="6">
        <f t="shared" si="518"/>
        <v>-0.22874070468374982</v>
      </c>
      <c r="H5566" s="6">
        <f t="shared" si="519"/>
        <v>0.10206608245771923</v>
      </c>
      <c r="I5566" s="6">
        <f t="shared" si="520"/>
        <v>1</v>
      </c>
    </row>
    <row r="5567" spans="1:9" x14ac:dyDescent="0.25">
      <c r="A5567" s="6">
        <v>5556</v>
      </c>
      <c r="B5567" s="6">
        <v>0.74069816946575884</v>
      </c>
      <c r="C5567" s="6">
        <v>0.43665883358256785</v>
      </c>
      <c r="D5567" s="6">
        <f t="shared" si="516"/>
        <v>62.101506767544343</v>
      </c>
      <c r="E5567" s="6">
        <f t="shared" si="521"/>
        <v>0.10455824152627455</v>
      </c>
      <c r="F5567" s="6">
        <f t="shared" si="517"/>
        <v>0.20361149759850605</v>
      </c>
      <c r="G5567" s="6">
        <f t="shared" si="518"/>
        <v>-6.3993363145126214E-2</v>
      </c>
      <c r="H5567" s="6">
        <f t="shared" si="519"/>
        <v>0.27310984619767531</v>
      </c>
      <c r="I5567" s="6">
        <f t="shared" si="520"/>
        <v>1</v>
      </c>
    </row>
    <row r="5568" spans="1:9" x14ac:dyDescent="0.25">
      <c r="A5568" s="6">
        <v>5557</v>
      </c>
      <c r="B5568" s="6">
        <v>-1.4729994290973991</v>
      </c>
      <c r="C5568" s="6">
        <v>0.58995330668050172</v>
      </c>
      <c r="D5568" s="6">
        <f t="shared" si="516"/>
        <v>57.8730304610296</v>
      </c>
      <c r="E5568" s="6">
        <f t="shared" si="521"/>
        <v>-0.10930526449314912</v>
      </c>
      <c r="F5568" s="6">
        <f t="shared" si="517"/>
        <v>0.18974764085583476</v>
      </c>
      <c r="G5568" s="6">
        <f t="shared" si="518"/>
        <v>-0.27201739621683141</v>
      </c>
      <c r="H5568" s="6">
        <f t="shared" si="519"/>
        <v>5.3406867230533173E-2</v>
      </c>
      <c r="I5568" s="6">
        <f t="shared" si="520"/>
        <v>1</v>
      </c>
    </row>
    <row r="5569" spans="1:9" x14ac:dyDescent="0.25">
      <c r="A5569" s="6">
        <v>5558</v>
      </c>
      <c r="B5569" s="6">
        <v>0.14883994481351692</v>
      </c>
      <c r="C5569" s="6">
        <v>0.6777855769524217</v>
      </c>
      <c r="D5569" s="6">
        <f t="shared" si="516"/>
        <v>55.410465612736736</v>
      </c>
      <c r="E5569" s="6">
        <f t="shared" si="521"/>
        <v>4.7379304767831455E-2</v>
      </c>
      <c r="F5569" s="6">
        <f t="shared" si="517"/>
        <v>0.18167365774667782</v>
      </c>
      <c r="G5569" s="6">
        <f t="shared" si="518"/>
        <v>-0.11183340077635662</v>
      </c>
      <c r="H5569" s="6">
        <f t="shared" si="519"/>
        <v>0.20659201031201951</v>
      </c>
      <c r="I5569" s="6">
        <f t="shared" si="520"/>
        <v>1</v>
      </c>
    </row>
    <row r="5570" spans="1:9" x14ac:dyDescent="0.25">
      <c r="A5570" s="6">
        <v>5559</v>
      </c>
      <c r="B5570" s="6">
        <v>-1.5355954019469209</v>
      </c>
      <c r="C5570" s="6">
        <v>0.48167363505966371</v>
      </c>
      <c r="D5570" s="6">
        <f t="shared" si="516"/>
        <v>60.840383394999911</v>
      </c>
      <c r="E5570" s="6">
        <f t="shared" si="521"/>
        <v>-0.11535260999552688</v>
      </c>
      <c r="F5570" s="6">
        <f t="shared" si="517"/>
        <v>0.19947666686885215</v>
      </c>
      <c r="G5570" s="6">
        <f t="shared" si="518"/>
        <v>-0.28218400981192215</v>
      </c>
      <c r="H5570" s="6">
        <f t="shared" si="519"/>
        <v>5.1478789820868398E-2</v>
      </c>
      <c r="I5570" s="6">
        <f t="shared" si="520"/>
        <v>1</v>
      </c>
    </row>
    <row r="5571" spans="1:9" x14ac:dyDescent="0.25">
      <c r="A5571" s="6">
        <v>5560</v>
      </c>
      <c r="B5571" s="6">
        <v>0.64800133259268478</v>
      </c>
      <c r="C5571" s="6">
        <v>0.23633533738212226</v>
      </c>
      <c r="D5571" s="6">
        <f t="shared" si="516"/>
        <v>68.563311528912678</v>
      </c>
      <c r="E5571" s="6">
        <f t="shared" si="521"/>
        <v>9.5602876284222676E-2</v>
      </c>
      <c r="F5571" s="6">
        <f t="shared" si="517"/>
        <v>0.2247977427177465</v>
      </c>
      <c r="G5571" s="6">
        <f t="shared" si="518"/>
        <v>-8.1500856728889487E-2</v>
      </c>
      <c r="H5571" s="6">
        <f t="shared" si="519"/>
        <v>0.27270660929733481</v>
      </c>
      <c r="I5571" s="6">
        <f t="shared" si="520"/>
        <v>1</v>
      </c>
    </row>
    <row r="5572" spans="1:9" x14ac:dyDescent="0.25">
      <c r="A5572" s="6">
        <v>5561</v>
      </c>
      <c r="B5572" s="6">
        <v>-0.39493329495599028</v>
      </c>
      <c r="C5572" s="6">
        <v>0.86745811334574419</v>
      </c>
      <c r="D5572" s="6">
        <f t="shared" si="516"/>
        <v>48.916577367257183</v>
      </c>
      <c r="E5572" s="6">
        <f t="shared" si="521"/>
        <v>-5.1541811121414149E-3</v>
      </c>
      <c r="F5572" s="6">
        <f t="shared" si="517"/>
        <v>0.16038222087625306</v>
      </c>
      <c r="G5572" s="6">
        <f t="shared" si="518"/>
        <v>-0.15474669272506869</v>
      </c>
      <c r="H5572" s="6">
        <f t="shared" si="519"/>
        <v>0.14443833050078586</v>
      </c>
      <c r="I5572" s="6">
        <f t="shared" si="520"/>
        <v>1</v>
      </c>
    </row>
    <row r="5573" spans="1:9" x14ac:dyDescent="0.25">
      <c r="A5573" s="6">
        <v>5562</v>
      </c>
      <c r="B5573" s="6">
        <v>-5.330662133928854E-2</v>
      </c>
      <c r="C5573" s="6">
        <v>0.60673848689230014</v>
      </c>
      <c r="D5573" s="6">
        <f t="shared" si="516"/>
        <v>57.411006965687285</v>
      </c>
      <c r="E5573" s="6">
        <f t="shared" si="521"/>
        <v>2.7850091114039389E-2</v>
      </c>
      <c r="F5573" s="6">
        <f t="shared" si="517"/>
        <v>0.18823280972356488</v>
      </c>
      <c r="G5573" s="6">
        <f t="shared" si="518"/>
        <v>-0.13421124117151501</v>
      </c>
      <c r="H5573" s="6">
        <f t="shared" si="519"/>
        <v>0.18991142339959377</v>
      </c>
      <c r="I5573" s="6">
        <f t="shared" si="520"/>
        <v>1</v>
      </c>
    </row>
    <row r="5574" spans="1:9" x14ac:dyDescent="0.25">
      <c r="A5574" s="6">
        <v>5563</v>
      </c>
      <c r="B5574" s="6">
        <v>-1.1917882147827186</v>
      </c>
      <c r="C5574" s="6">
        <v>3.7507248146000552E-2</v>
      </c>
      <c r="D5574" s="6">
        <f t="shared" si="516"/>
        <v>82.040066576257487</v>
      </c>
      <c r="E5574" s="6">
        <f t="shared" si="521"/>
        <v>-8.2137680147232744E-2</v>
      </c>
      <c r="F5574" s="6">
        <f t="shared" si="517"/>
        <v>0.26898382484018846</v>
      </c>
      <c r="G5574" s="6">
        <f t="shared" si="518"/>
        <v>-0.27586676404550758</v>
      </c>
      <c r="H5574" s="6">
        <f t="shared" si="519"/>
        <v>0.11159140375104212</v>
      </c>
      <c r="I5574" s="6">
        <f t="shared" si="520"/>
        <v>1</v>
      </c>
    </row>
    <row r="5575" spans="1:9" x14ac:dyDescent="0.25">
      <c r="A5575" s="6">
        <v>5564</v>
      </c>
      <c r="B5575" s="6">
        <v>1.8666378309717402</v>
      </c>
      <c r="C5575" s="6">
        <v>0.66014587847529527</v>
      </c>
      <c r="D5575" s="6">
        <f t="shared" si="516"/>
        <v>55.916386125174462</v>
      </c>
      <c r="E5575" s="6">
        <f t="shared" si="521"/>
        <v>0.21333434704867579</v>
      </c>
      <c r="F5575" s="6">
        <f t="shared" si="517"/>
        <v>0.18333241352516216</v>
      </c>
      <c r="G5575" s="6">
        <f t="shared" si="518"/>
        <v>5.3396454069985499E-2</v>
      </c>
      <c r="H5575" s="6">
        <f t="shared" si="519"/>
        <v>0.37327224002736609</v>
      </c>
      <c r="I5575" s="6">
        <f t="shared" si="520"/>
        <v>1</v>
      </c>
    </row>
    <row r="5576" spans="1:9" x14ac:dyDescent="0.25">
      <c r="A5576" s="6">
        <v>5565</v>
      </c>
      <c r="B5576" s="6">
        <v>-2.9007060220465064</v>
      </c>
      <c r="C5576" s="6">
        <v>0.96475112155522325</v>
      </c>
      <c r="D5576" s="6">
        <f t="shared" si="516"/>
        <v>42.600888533376263</v>
      </c>
      <c r="E5576" s="6">
        <f t="shared" si="521"/>
        <v>-0.24723482530277605</v>
      </c>
      <c r="F5576" s="6">
        <f t="shared" si="517"/>
        <v>0.13967504437172545</v>
      </c>
      <c r="G5576" s="6">
        <f t="shared" si="518"/>
        <v>-0.38683666817061968</v>
      </c>
      <c r="H5576" s="6">
        <f t="shared" si="519"/>
        <v>-0.10763298243493244</v>
      </c>
      <c r="I5576" s="6">
        <f t="shared" si="520"/>
        <v>1</v>
      </c>
    </row>
    <row r="5577" spans="1:9" x14ac:dyDescent="0.25">
      <c r="A5577" s="6">
        <v>5566</v>
      </c>
      <c r="B5577" s="6">
        <v>1.8723403627518564</v>
      </c>
      <c r="C5577" s="6">
        <v>0.28098391674550616</v>
      </c>
      <c r="D5577" s="6">
        <f t="shared" si="516"/>
        <v>66.92513110796574</v>
      </c>
      <c r="E5577" s="6">
        <f t="shared" si="521"/>
        <v>0.21388526395822766</v>
      </c>
      <c r="F5577" s="6">
        <f t="shared" si="517"/>
        <v>0.21942665937037947</v>
      </c>
      <c r="G5577" s="6">
        <f t="shared" si="518"/>
        <v>3.891008835033169E-2</v>
      </c>
      <c r="H5577" s="6">
        <f t="shared" si="519"/>
        <v>0.38886043956612359</v>
      </c>
      <c r="I5577" s="6">
        <f t="shared" si="520"/>
        <v>1</v>
      </c>
    </row>
    <row r="5578" spans="1:9" x14ac:dyDescent="0.25">
      <c r="A5578" s="6">
        <v>5567</v>
      </c>
      <c r="B5578" s="6">
        <v>1.0900203051278368</v>
      </c>
      <c r="C5578" s="6">
        <v>0.89928891872920924</v>
      </c>
      <c r="D5578" s="6">
        <f t="shared" si="516"/>
        <v>47.379488363655987</v>
      </c>
      <c r="E5578" s="6">
        <f t="shared" si="521"/>
        <v>0.13830596601735901</v>
      </c>
      <c r="F5578" s="6">
        <f t="shared" si="517"/>
        <v>0.15534258479887209</v>
      </c>
      <c r="G5578" s="6">
        <f t="shared" si="518"/>
        <v>-8.9174891875729578E-3</v>
      </c>
      <c r="H5578" s="6">
        <f t="shared" si="519"/>
        <v>0.28552942122229097</v>
      </c>
      <c r="I5578" s="6">
        <f t="shared" si="520"/>
        <v>1</v>
      </c>
    </row>
    <row r="5579" spans="1:9" x14ac:dyDescent="0.25">
      <c r="A5579" s="6">
        <v>5568</v>
      </c>
      <c r="B5579" s="6">
        <v>-0.47645926315453835</v>
      </c>
      <c r="C5579" s="6">
        <v>7.1260719626453445E-2</v>
      </c>
      <c r="D5579" s="6">
        <f t="shared" si="516"/>
        <v>77.892131009637978</v>
      </c>
      <c r="E5579" s="6">
        <f t="shared" si="521"/>
        <v>-1.3030337910561539E-2</v>
      </c>
      <c r="F5579" s="6">
        <f t="shared" si="517"/>
        <v>0.25538403609717369</v>
      </c>
      <c r="G5579" s="6">
        <f t="shared" si="518"/>
        <v>-0.20179844268511293</v>
      </c>
      <c r="H5579" s="6">
        <f t="shared" si="519"/>
        <v>0.17573776686398984</v>
      </c>
      <c r="I5579" s="6">
        <f t="shared" si="520"/>
        <v>1</v>
      </c>
    </row>
    <row r="5580" spans="1:9" x14ac:dyDescent="0.25">
      <c r="A5580" s="6">
        <v>5569</v>
      </c>
      <c r="B5580" s="6">
        <v>-8.7584339780732989E-3</v>
      </c>
      <c r="C5580" s="6">
        <v>0.7907650990325632</v>
      </c>
      <c r="D5580" s="6">
        <f t="shared" si="516"/>
        <v>51.885707924170838</v>
      </c>
      <c r="E5580" s="6">
        <f t="shared" si="521"/>
        <v>3.2153854890114089E-2</v>
      </c>
      <c r="F5580" s="6">
        <f t="shared" si="517"/>
        <v>0.17011707516121585</v>
      </c>
      <c r="G5580" s="6">
        <f t="shared" si="518"/>
        <v>-0.12191175092892136</v>
      </c>
      <c r="H5580" s="6">
        <f t="shared" si="519"/>
        <v>0.18621946070914952</v>
      </c>
      <c r="I5580" s="6">
        <f t="shared" si="520"/>
        <v>1</v>
      </c>
    </row>
    <row r="5581" spans="1:9" x14ac:dyDescent="0.25">
      <c r="A5581" s="6">
        <v>5570</v>
      </c>
      <c r="B5581" s="6">
        <v>2.8067006496712565</v>
      </c>
      <c r="C5581" s="6">
        <v>0.47834711752678</v>
      </c>
      <c r="D5581" s="6">
        <f t="shared" ref="D5581:D5644" si="522">CHIINV(C5581,$B$5)</f>
        <v>60.932568632409527</v>
      </c>
      <c r="E5581" s="6">
        <f t="shared" si="521"/>
        <v>0.3041530435210722</v>
      </c>
      <c r="F5581" s="6">
        <f t="shared" ref="F5581:F5644" si="523">$B$2/($B$5)*D5581</f>
        <v>0.19977891354888369</v>
      </c>
      <c r="G5581" s="6">
        <f t="shared" ref="G5581:G5644" si="524">E5581-$B$8*SQRT(F5581/$B$6*(1/$B$3+1/$B$4))</f>
        <v>0.13719530022979856</v>
      </c>
      <c r="H5581" s="6">
        <f t="shared" ref="H5581:H5644" si="525">E5581+$B$8*SQRT(F5581/$B$6*(1/$B$3+1/$B$4))</f>
        <v>0.47111078681234586</v>
      </c>
      <c r="I5581" s="6">
        <f t="shared" ref="I5581:I5644" si="526">IF(-G5581&lt;$B$9,1,0)*IF(H5581&lt;$B$9,1,0)</f>
        <v>0</v>
      </c>
    </row>
    <row r="5582" spans="1:9" x14ac:dyDescent="0.25">
      <c r="A5582" s="6">
        <v>5571</v>
      </c>
      <c r="B5582" s="6">
        <v>1.0842177289305255</v>
      </c>
      <c r="C5582" s="6">
        <v>0.72078615680410174</v>
      </c>
      <c r="D5582" s="6">
        <f t="shared" si="522"/>
        <v>54.13845068276229</v>
      </c>
      <c r="E5582" s="6">
        <f t="shared" ref="E5582:E5645" si="527">$B$1+B5582*SQRT($B$2/$B$6*(1/$B$3+1/$B$4))</f>
        <v>0.13774538389886759</v>
      </c>
      <c r="F5582" s="6">
        <f t="shared" si="523"/>
        <v>0.17750311699266325</v>
      </c>
      <c r="G5582" s="6">
        <f t="shared" si="524"/>
        <v>-1.9629250529753117E-2</v>
      </c>
      <c r="H5582" s="6">
        <f t="shared" si="525"/>
        <v>0.2951200183274883</v>
      </c>
      <c r="I5582" s="6">
        <f t="shared" si="526"/>
        <v>1</v>
      </c>
    </row>
    <row r="5583" spans="1:9" x14ac:dyDescent="0.25">
      <c r="A5583" s="6">
        <v>5572</v>
      </c>
      <c r="B5583" s="6">
        <v>-0.7914809430076275</v>
      </c>
      <c r="C5583" s="6">
        <v>4.8036133915219582E-2</v>
      </c>
      <c r="D5583" s="6">
        <f t="shared" si="522"/>
        <v>80.48860279431436</v>
      </c>
      <c r="E5583" s="6">
        <f t="shared" si="527"/>
        <v>-4.3464323550352138E-2</v>
      </c>
      <c r="F5583" s="6">
        <f t="shared" si="523"/>
        <v>0.26389705834201432</v>
      </c>
      <c r="G5583" s="6">
        <f t="shared" si="524"/>
        <v>-0.23535285404264439</v>
      </c>
      <c r="H5583" s="6">
        <f t="shared" si="525"/>
        <v>0.14842420694194014</v>
      </c>
      <c r="I5583" s="6">
        <f t="shared" si="526"/>
        <v>1</v>
      </c>
    </row>
    <row r="5584" spans="1:9" x14ac:dyDescent="0.25">
      <c r="A5584" s="6">
        <v>5573</v>
      </c>
      <c r="B5584" s="6">
        <v>0.51207280193921179</v>
      </c>
      <c r="C5584" s="6">
        <v>0.49186681722464676</v>
      </c>
      <c r="D5584" s="6">
        <f t="shared" si="522"/>
        <v>60.558678672214626</v>
      </c>
      <c r="E5584" s="6">
        <f t="shared" si="527"/>
        <v>8.2470932629186422E-2</v>
      </c>
      <c r="F5584" s="6">
        <f t="shared" si="523"/>
        <v>0.1985530448269332</v>
      </c>
      <c r="G5584" s="6">
        <f t="shared" si="524"/>
        <v>-8.3973785522581779E-2</v>
      </c>
      <c r="H5584" s="6">
        <f t="shared" si="525"/>
        <v>0.24891565078095462</v>
      </c>
      <c r="I5584" s="6">
        <f t="shared" si="526"/>
        <v>1</v>
      </c>
    </row>
    <row r="5585" spans="1:9" x14ac:dyDescent="0.25">
      <c r="A5585" s="6">
        <v>5574</v>
      </c>
      <c r="B5585" s="6">
        <v>-2.3769462131895125</v>
      </c>
      <c r="C5585" s="6">
        <v>0.61540574358348343</v>
      </c>
      <c r="D5585" s="6">
        <f t="shared" si="522"/>
        <v>57.171328939484539</v>
      </c>
      <c r="E5585" s="6">
        <f t="shared" si="527"/>
        <v>-0.19663482053838363</v>
      </c>
      <c r="F5585" s="6">
        <f t="shared" si="523"/>
        <v>0.18744698012945751</v>
      </c>
      <c r="G5585" s="6">
        <f t="shared" si="524"/>
        <v>-0.35835751423476037</v>
      </c>
      <c r="H5585" s="6">
        <f t="shared" si="525"/>
        <v>-3.4912126842006869E-2</v>
      </c>
      <c r="I5585" s="6">
        <f t="shared" si="526"/>
        <v>1</v>
      </c>
    </row>
    <row r="5586" spans="1:9" x14ac:dyDescent="0.25">
      <c r="A5586" s="6">
        <v>5575</v>
      </c>
      <c r="B5586" s="6">
        <v>-1.0312191989214625</v>
      </c>
      <c r="C5586" s="6">
        <v>0.18402661214026306</v>
      </c>
      <c r="D5586" s="6">
        <f t="shared" si="522"/>
        <v>70.76027674724233</v>
      </c>
      <c r="E5586" s="6">
        <f t="shared" si="527"/>
        <v>-6.6625239463163885E-2</v>
      </c>
      <c r="F5586" s="6">
        <f t="shared" si="523"/>
        <v>0.23200090736800763</v>
      </c>
      <c r="G5586" s="6">
        <f t="shared" si="524"/>
        <v>-0.24654405532379603</v>
      </c>
      <c r="H5586" s="6">
        <f t="shared" si="525"/>
        <v>0.11329357639746827</v>
      </c>
      <c r="I5586" s="6">
        <f t="shared" si="526"/>
        <v>1</v>
      </c>
    </row>
    <row r="5587" spans="1:9" x14ac:dyDescent="0.25">
      <c r="A5587" s="6">
        <v>5576</v>
      </c>
      <c r="B5587" s="6">
        <v>1.4030956663191319</v>
      </c>
      <c r="C5587" s="6">
        <v>0.24774925992614522</v>
      </c>
      <c r="D5587" s="6">
        <f t="shared" si="522"/>
        <v>68.127561443661392</v>
      </c>
      <c r="E5587" s="6">
        <f t="shared" si="527"/>
        <v>0.16855191941050829</v>
      </c>
      <c r="F5587" s="6">
        <f t="shared" si="523"/>
        <v>0.22336905391364389</v>
      </c>
      <c r="G5587" s="6">
        <f t="shared" si="524"/>
        <v>-7.9881303929329184E-3</v>
      </c>
      <c r="H5587" s="6">
        <f t="shared" si="525"/>
        <v>0.34509196921394947</v>
      </c>
      <c r="I5587" s="6">
        <f t="shared" si="526"/>
        <v>1</v>
      </c>
    </row>
    <row r="5588" spans="1:9" x14ac:dyDescent="0.25">
      <c r="A5588" s="6">
        <v>5577</v>
      </c>
      <c r="B5588" s="6">
        <v>-0.82887027019751258</v>
      </c>
      <c r="C5588" s="6">
        <v>0.48539689321573537</v>
      </c>
      <c r="D5588" s="6">
        <f t="shared" si="522"/>
        <v>60.737355506065072</v>
      </c>
      <c r="E5588" s="6">
        <f t="shared" si="527"/>
        <v>-4.7076475727653264E-2</v>
      </c>
      <c r="F5588" s="6">
        <f t="shared" si="523"/>
        <v>0.19913887051168877</v>
      </c>
      <c r="G5588" s="6">
        <f t="shared" si="524"/>
        <v>-0.21376655847094694</v>
      </c>
      <c r="H5588" s="6">
        <f t="shared" si="525"/>
        <v>0.1196136070156404</v>
      </c>
      <c r="I5588" s="6">
        <f t="shared" si="526"/>
        <v>1</v>
      </c>
    </row>
    <row r="5589" spans="1:9" x14ac:dyDescent="0.25">
      <c r="A5589" s="6">
        <v>5578</v>
      </c>
      <c r="B5589" s="6">
        <v>0.13138105714460835</v>
      </c>
      <c r="C5589" s="6">
        <v>0.77285073397015291</v>
      </c>
      <c r="D5589" s="6">
        <f t="shared" si="522"/>
        <v>52.491165067825555</v>
      </c>
      <c r="E5589" s="6">
        <f t="shared" si="527"/>
        <v>4.5692615975967757E-2</v>
      </c>
      <c r="F5589" s="6">
        <f t="shared" si="523"/>
        <v>0.17210218055024773</v>
      </c>
      <c r="G5589" s="6">
        <f t="shared" si="524"/>
        <v>-0.10926928266508019</v>
      </c>
      <c r="H5589" s="6">
        <f t="shared" si="525"/>
        <v>0.20065451461701572</v>
      </c>
      <c r="I5589" s="6">
        <f t="shared" si="526"/>
        <v>1</v>
      </c>
    </row>
    <row r="5590" spans="1:9" x14ac:dyDescent="0.25">
      <c r="A5590" s="6">
        <v>5579</v>
      </c>
      <c r="B5590" s="6">
        <v>1.0322764865122736E-3</v>
      </c>
      <c r="C5590" s="6">
        <v>0.54951628162480548</v>
      </c>
      <c r="D5590" s="6">
        <f t="shared" si="522"/>
        <v>58.979240741828505</v>
      </c>
      <c r="E5590" s="6">
        <f t="shared" si="527"/>
        <v>3.309972738314855E-2</v>
      </c>
      <c r="F5590" s="6">
        <f t="shared" si="523"/>
        <v>0.19337455980927379</v>
      </c>
      <c r="G5590" s="6">
        <f t="shared" si="524"/>
        <v>-0.13116011866304056</v>
      </c>
      <c r="H5590" s="6">
        <f t="shared" si="525"/>
        <v>0.19735957342933763</v>
      </c>
      <c r="I5590" s="6">
        <f t="shared" si="526"/>
        <v>1</v>
      </c>
    </row>
    <row r="5591" spans="1:9" x14ac:dyDescent="0.25">
      <c r="A5591" s="6">
        <v>5580</v>
      </c>
      <c r="B5591" s="6">
        <v>-0.28474232749431394</v>
      </c>
      <c r="C5591" s="6">
        <v>0.88192388683736689</v>
      </c>
      <c r="D5591" s="6">
        <f t="shared" si="522"/>
        <v>48.2506884121428</v>
      </c>
      <c r="E5591" s="6">
        <f t="shared" si="527"/>
        <v>5.4912777112869453E-3</v>
      </c>
      <c r="F5591" s="6">
        <f t="shared" si="523"/>
        <v>0.1581989784004682</v>
      </c>
      <c r="G5591" s="6">
        <f t="shared" si="524"/>
        <v>-0.1430795625989571</v>
      </c>
      <c r="H5591" s="6">
        <f t="shared" si="525"/>
        <v>0.15406211802153097</v>
      </c>
      <c r="I5591" s="6">
        <f t="shared" si="526"/>
        <v>1</v>
      </c>
    </row>
    <row r="5592" spans="1:9" x14ac:dyDescent="0.25">
      <c r="A5592" s="6">
        <v>5581</v>
      </c>
      <c r="B5592" s="6">
        <v>1.2082909961463884</v>
      </c>
      <c r="C5592" s="6">
        <v>0.65880306405835143</v>
      </c>
      <c r="D5592" s="6">
        <f t="shared" si="522"/>
        <v>55.9545962705946</v>
      </c>
      <c r="E5592" s="6">
        <f t="shared" si="527"/>
        <v>0.14973200029457229</v>
      </c>
      <c r="F5592" s="6">
        <f t="shared" si="523"/>
        <v>0.1834576926904741</v>
      </c>
      <c r="G5592" s="6">
        <f t="shared" si="524"/>
        <v>-1.0260529677912189E-2</v>
      </c>
      <c r="H5592" s="6">
        <f t="shared" si="525"/>
        <v>0.30972453026705676</v>
      </c>
      <c r="I5592" s="6">
        <f t="shared" si="526"/>
        <v>1</v>
      </c>
    </row>
    <row r="5593" spans="1:9" x14ac:dyDescent="0.25">
      <c r="A5593" s="6">
        <v>5582</v>
      </c>
      <c r="B5593" s="6">
        <v>-0.42221017793053761</v>
      </c>
      <c r="C5593" s="6">
        <v>0.22238837855159155</v>
      </c>
      <c r="D5593" s="6">
        <f t="shared" si="522"/>
        <v>69.114457365246153</v>
      </c>
      <c r="E5593" s="6">
        <f t="shared" si="527"/>
        <v>-7.7893783631139829E-3</v>
      </c>
      <c r="F5593" s="6">
        <f t="shared" si="523"/>
        <v>0.22660477824670869</v>
      </c>
      <c r="G5593" s="6">
        <f t="shared" si="524"/>
        <v>-0.18560351033455458</v>
      </c>
      <c r="H5593" s="6">
        <f t="shared" si="525"/>
        <v>0.17002475360832664</v>
      </c>
      <c r="I5593" s="6">
        <f t="shared" si="526"/>
        <v>1</v>
      </c>
    </row>
    <row r="5594" spans="1:9" x14ac:dyDescent="0.25">
      <c r="A5594" s="6">
        <v>5583</v>
      </c>
      <c r="B5594" s="6">
        <v>-0.35333414416527376</v>
      </c>
      <c r="C5594" s="6">
        <v>0.69994201483199558</v>
      </c>
      <c r="D5594" s="6">
        <f t="shared" si="522"/>
        <v>54.762853138655061</v>
      </c>
      <c r="E5594" s="6">
        <f t="shared" si="527"/>
        <v>-1.1353213359426295E-3</v>
      </c>
      <c r="F5594" s="6">
        <f t="shared" si="523"/>
        <v>0.17955033815952479</v>
      </c>
      <c r="G5594" s="6">
        <f t="shared" si="524"/>
        <v>-0.1594148892784438</v>
      </c>
      <c r="H5594" s="6">
        <f t="shared" si="525"/>
        <v>0.15714424660655854</v>
      </c>
      <c r="I5594" s="6">
        <f t="shared" si="526"/>
        <v>1</v>
      </c>
    </row>
    <row r="5595" spans="1:9" x14ac:dyDescent="0.25">
      <c r="A5595" s="6">
        <v>5584</v>
      </c>
      <c r="B5595" s="6">
        <v>-2.0053721527801827</v>
      </c>
      <c r="C5595" s="6">
        <v>0.70900601214636683</v>
      </c>
      <c r="D5595" s="6">
        <f t="shared" si="522"/>
        <v>54.493326283161387</v>
      </c>
      <c r="E5595" s="6">
        <f t="shared" si="527"/>
        <v>-0.16073735588169727</v>
      </c>
      <c r="F5595" s="6">
        <f t="shared" si="523"/>
        <v>0.17866664355134881</v>
      </c>
      <c r="G5595" s="6">
        <f t="shared" si="524"/>
        <v>-0.3186269403580127</v>
      </c>
      <c r="H5595" s="6">
        <f t="shared" si="525"/>
        <v>-2.8477714053818382E-3</v>
      </c>
      <c r="I5595" s="6">
        <f t="shared" si="526"/>
        <v>1</v>
      </c>
    </row>
    <row r="5596" spans="1:9" x14ac:dyDescent="0.25">
      <c r="A5596" s="6">
        <v>5585</v>
      </c>
      <c r="B5596" s="6">
        <v>0.64800133259268478</v>
      </c>
      <c r="C5596" s="6">
        <v>1.6327402569658499E-2</v>
      </c>
      <c r="D5596" s="6">
        <f t="shared" si="522"/>
        <v>86.913918678810816</v>
      </c>
      <c r="E5596" s="6">
        <f t="shared" si="527"/>
        <v>9.5602876284222676E-2</v>
      </c>
      <c r="F5596" s="6">
        <f t="shared" si="523"/>
        <v>0.28496366779937971</v>
      </c>
      <c r="G5596" s="6">
        <f t="shared" si="524"/>
        <v>-0.1037977363989312</v>
      </c>
      <c r="H5596" s="6">
        <f t="shared" si="525"/>
        <v>0.29500348896737655</v>
      </c>
      <c r="I5596" s="6">
        <f t="shared" si="526"/>
        <v>1</v>
      </c>
    </row>
    <row r="5597" spans="1:9" x14ac:dyDescent="0.25">
      <c r="A5597" s="6">
        <v>5586</v>
      </c>
      <c r="B5597" s="6">
        <v>-0.682362042425666</v>
      </c>
      <c r="C5597" s="6">
        <v>0.61183507797479175</v>
      </c>
      <c r="D5597" s="6">
        <f t="shared" si="522"/>
        <v>57.270173766369282</v>
      </c>
      <c r="E5597" s="6">
        <f t="shared" si="527"/>
        <v>-3.2922436227264179E-2</v>
      </c>
      <c r="F5597" s="6">
        <f t="shared" si="523"/>
        <v>0.1877710615290796</v>
      </c>
      <c r="G5597" s="6">
        <f t="shared" si="524"/>
        <v>-0.19478487259291907</v>
      </c>
      <c r="H5597" s="6">
        <f t="shared" si="525"/>
        <v>0.12894000013839071</v>
      </c>
      <c r="I5597" s="6">
        <f t="shared" si="526"/>
        <v>1</v>
      </c>
    </row>
    <row r="5598" spans="1:9" x14ac:dyDescent="0.25">
      <c r="A5598" s="6">
        <v>5587</v>
      </c>
      <c r="B5598" s="6">
        <v>1.5960540622472763</v>
      </c>
      <c r="C5598" s="6">
        <v>0.2098452711569567</v>
      </c>
      <c r="D5598" s="6">
        <f t="shared" si="522"/>
        <v>69.629829924104129</v>
      </c>
      <c r="E5598" s="6">
        <f t="shared" si="527"/>
        <v>0.18719347148874246</v>
      </c>
      <c r="F5598" s="6">
        <f t="shared" si="523"/>
        <v>0.22829452434132502</v>
      </c>
      <c r="G5598" s="6">
        <f t="shared" si="524"/>
        <v>8.7176087778038924E-3</v>
      </c>
      <c r="H5598" s="6">
        <f t="shared" si="525"/>
        <v>0.36566933419968106</v>
      </c>
      <c r="I5598" s="6">
        <f t="shared" si="526"/>
        <v>1</v>
      </c>
    </row>
    <row r="5599" spans="1:9" x14ac:dyDescent="0.25">
      <c r="A5599" s="6">
        <v>5588</v>
      </c>
      <c r="B5599" s="6">
        <v>-1.3194539860705845</v>
      </c>
      <c r="C5599" s="6">
        <v>0.95117038483840444</v>
      </c>
      <c r="D5599" s="6">
        <f t="shared" si="522"/>
        <v>43.936340347637667</v>
      </c>
      <c r="E5599" s="6">
        <f t="shared" si="527"/>
        <v>-9.4471365409401542E-2</v>
      </c>
      <c r="F5599" s="6">
        <f t="shared" si="523"/>
        <v>0.14405357491028745</v>
      </c>
      <c r="G5599" s="6">
        <f t="shared" si="524"/>
        <v>-0.23624444154620253</v>
      </c>
      <c r="H5599" s="6">
        <f t="shared" si="525"/>
        <v>4.7301710727399443E-2</v>
      </c>
      <c r="I5599" s="6">
        <f t="shared" si="526"/>
        <v>1</v>
      </c>
    </row>
    <row r="5600" spans="1:9" x14ac:dyDescent="0.25">
      <c r="A5600" s="6">
        <v>5589</v>
      </c>
      <c r="B5600" s="6">
        <v>0.72957163865794428</v>
      </c>
      <c r="C5600" s="6">
        <v>0.55421613208410903</v>
      </c>
      <c r="D5600" s="6">
        <f t="shared" si="522"/>
        <v>58.850902061223437</v>
      </c>
      <c r="E5600" s="6">
        <f t="shared" si="527"/>
        <v>0.10348331652751372</v>
      </c>
      <c r="F5600" s="6">
        <f t="shared" si="523"/>
        <v>0.19295377724991292</v>
      </c>
      <c r="G5600" s="6">
        <f t="shared" si="524"/>
        <v>-6.0597717684724439E-2</v>
      </c>
      <c r="H5600" s="6">
        <f t="shared" si="525"/>
        <v>0.26756435073975188</v>
      </c>
      <c r="I5600" s="6">
        <f t="shared" si="526"/>
        <v>1</v>
      </c>
    </row>
    <row r="5601" spans="1:9" x14ac:dyDescent="0.25">
      <c r="A5601" s="6">
        <v>5590</v>
      </c>
      <c r="B5601" s="6">
        <v>-0.35195057535020169</v>
      </c>
      <c r="C5601" s="6">
        <v>0.46482741782891324</v>
      </c>
      <c r="D5601" s="6">
        <f t="shared" si="522"/>
        <v>61.30868890083584</v>
      </c>
      <c r="E5601" s="6">
        <f t="shared" si="527"/>
        <v>-1.0016558895860408E-3</v>
      </c>
      <c r="F5601" s="6">
        <f t="shared" si="523"/>
        <v>0.20101209475683882</v>
      </c>
      <c r="G5601" s="6">
        <f t="shared" si="524"/>
        <v>-0.16847389893518999</v>
      </c>
      <c r="H5601" s="6">
        <f t="shared" si="525"/>
        <v>0.16647058715601792</v>
      </c>
      <c r="I5601" s="6">
        <f t="shared" si="526"/>
        <v>1</v>
      </c>
    </row>
    <row r="5602" spans="1:9" x14ac:dyDescent="0.25">
      <c r="A5602" s="6">
        <v>5591</v>
      </c>
      <c r="B5602" s="6">
        <v>-0.52519908422254957</v>
      </c>
      <c r="C5602" s="6">
        <v>0.47172460097048863</v>
      </c>
      <c r="D5602" s="6">
        <f t="shared" si="522"/>
        <v>61.116501716965729</v>
      </c>
      <c r="E5602" s="6">
        <f t="shared" si="527"/>
        <v>-1.7739051974817621E-2</v>
      </c>
      <c r="F5602" s="6">
        <f t="shared" si="523"/>
        <v>0.20038197284251058</v>
      </c>
      <c r="G5602" s="6">
        <f t="shared" si="524"/>
        <v>-0.18494859749166936</v>
      </c>
      <c r="H5602" s="6">
        <f t="shared" si="525"/>
        <v>0.14947049354203412</v>
      </c>
      <c r="I5602" s="6">
        <f t="shared" si="526"/>
        <v>1</v>
      </c>
    </row>
    <row r="5603" spans="1:9" x14ac:dyDescent="0.25">
      <c r="A5603" s="6">
        <v>5592</v>
      </c>
      <c r="B5603" s="6">
        <v>-1.2634518498089164</v>
      </c>
      <c r="C5603" s="6">
        <v>4.0864284188360238E-2</v>
      </c>
      <c r="D5603" s="6">
        <f t="shared" si="522"/>
        <v>81.508626739297938</v>
      </c>
      <c r="E5603" s="6">
        <f t="shared" si="527"/>
        <v>-8.9061045041673087E-2</v>
      </c>
      <c r="F5603" s="6">
        <f t="shared" si="523"/>
        <v>0.26724139914523914</v>
      </c>
      <c r="G5603" s="6">
        <f t="shared" si="524"/>
        <v>-0.28216163952891149</v>
      </c>
      <c r="H5603" s="6">
        <f t="shared" si="525"/>
        <v>0.10403954944556532</v>
      </c>
      <c r="I5603" s="6">
        <f t="shared" si="526"/>
        <v>1</v>
      </c>
    </row>
    <row r="5604" spans="1:9" x14ac:dyDescent="0.25">
      <c r="A5604" s="6">
        <v>5593</v>
      </c>
      <c r="B5604" s="6">
        <v>2.4364635464735329</v>
      </c>
      <c r="C5604" s="6">
        <v>0.6454054383983886</v>
      </c>
      <c r="D5604" s="6">
        <f t="shared" si="522"/>
        <v>56.333753424258994</v>
      </c>
      <c r="E5604" s="6">
        <f t="shared" si="527"/>
        <v>0.26838474120203204</v>
      </c>
      <c r="F5604" s="6">
        <f t="shared" si="523"/>
        <v>0.18470083089920983</v>
      </c>
      <c r="G5604" s="6">
        <f t="shared" si="524"/>
        <v>0.1078510591288287</v>
      </c>
      <c r="H5604" s="6">
        <f t="shared" si="525"/>
        <v>0.42891842327523538</v>
      </c>
      <c r="I5604" s="6">
        <f t="shared" si="526"/>
        <v>0</v>
      </c>
    </row>
    <row r="5605" spans="1:9" x14ac:dyDescent="0.25">
      <c r="A5605" s="6">
        <v>5594</v>
      </c>
      <c r="B5605" s="6">
        <v>-3.2403022487415001E-2</v>
      </c>
      <c r="C5605" s="6">
        <v>0.1511276589251381</v>
      </c>
      <c r="D5605" s="6">
        <f t="shared" si="522"/>
        <v>72.37608050986384</v>
      </c>
      <c r="E5605" s="6">
        <f t="shared" si="527"/>
        <v>2.9869570622797475E-2</v>
      </c>
      <c r="F5605" s="6">
        <f t="shared" si="523"/>
        <v>0.23729862462250439</v>
      </c>
      <c r="G5605" s="6">
        <f t="shared" si="524"/>
        <v>-0.15209186428796262</v>
      </c>
      <c r="H5605" s="6">
        <f t="shared" si="525"/>
        <v>0.21183100553355755</v>
      </c>
      <c r="I5605" s="6">
        <f t="shared" si="526"/>
        <v>1</v>
      </c>
    </row>
    <row r="5606" spans="1:9" x14ac:dyDescent="0.25">
      <c r="A5606" s="6">
        <v>5595</v>
      </c>
      <c r="B5606" s="6">
        <v>0.9543327905703336</v>
      </c>
      <c r="C5606" s="6">
        <v>0.4098941007721183</v>
      </c>
      <c r="D5606" s="6">
        <f t="shared" si="522"/>
        <v>62.869587271882942</v>
      </c>
      <c r="E5606" s="6">
        <f t="shared" si="527"/>
        <v>0.1251973067293134</v>
      </c>
      <c r="F5606" s="6">
        <f t="shared" si="523"/>
        <v>0.20612979433404244</v>
      </c>
      <c r="G5606" s="6">
        <f t="shared" si="524"/>
        <v>-4.4393430211051937E-2</v>
      </c>
      <c r="H5606" s="6">
        <f t="shared" si="525"/>
        <v>0.2947880436696787</v>
      </c>
      <c r="I5606" s="6">
        <f t="shared" si="526"/>
        <v>1</v>
      </c>
    </row>
    <row r="5607" spans="1:9" x14ac:dyDescent="0.25">
      <c r="A5607" s="6">
        <v>5596</v>
      </c>
      <c r="B5607" s="6">
        <v>1.1737733984773513</v>
      </c>
      <c r="C5607" s="6">
        <v>0.60399182103946047</v>
      </c>
      <c r="D5607" s="6">
        <f t="shared" si="522"/>
        <v>57.486789836226414</v>
      </c>
      <c r="E5607" s="6">
        <f t="shared" si="527"/>
        <v>0.14639728354660292</v>
      </c>
      <c r="F5607" s="6">
        <f t="shared" si="523"/>
        <v>0.18848127815156202</v>
      </c>
      <c r="G5607" s="6">
        <f t="shared" si="524"/>
        <v>-1.5770974426039003E-2</v>
      </c>
      <c r="H5607" s="6">
        <f t="shared" si="525"/>
        <v>0.30856554151924487</v>
      </c>
      <c r="I5607" s="6">
        <f t="shared" si="526"/>
        <v>1</v>
      </c>
    </row>
    <row r="5608" spans="1:9" x14ac:dyDescent="0.25">
      <c r="A5608" s="6">
        <v>5597</v>
      </c>
      <c r="B5608" s="6">
        <v>-0.46602963266195729</v>
      </c>
      <c r="C5608" s="6">
        <v>0.71565904721213414</v>
      </c>
      <c r="D5608" s="6">
        <f t="shared" si="522"/>
        <v>54.293573293320222</v>
      </c>
      <c r="E5608" s="6">
        <f t="shared" si="527"/>
        <v>-1.2022739878617961E-2</v>
      </c>
      <c r="F5608" s="6">
        <f t="shared" si="523"/>
        <v>0.17801171571580401</v>
      </c>
      <c r="G5608" s="6">
        <f t="shared" si="524"/>
        <v>-0.16962267537953449</v>
      </c>
      <c r="H5608" s="6">
        <f t="shared" si="525"/>
        <v>0.14557719562229857</v>
      </c>
      <c r="I5608" s="6">
        <f t="shared" si="526"/>
        <v>1</v>
      </c>
    </row>
    <row r="5609" spans="1:9" x14ac:dyDescent="0.25">
      <c r="A5609" s="6">
        <v>5598</v>
      </c>
      <c r="B5609" s="6">
        <v>-0.67110818235960323</v>
      </c>
      <c r="C5609" s="6">
        <v>0.98400830103457748</v>
      </c>
      <c r="D5609" s="6">
        <f t="shared" si="522"/>
        <v>39.756162155045701</v>
      </c>
      <c r="E5609" s="6">
        <f t="shared" si="527"/>
        <v>-3.1835210053489438E-2</v>
      </c>
      <c r="F5609" s="6">
        <f t="shared" si="523"/>
        <v>0.13034807263949411</v>
      </c>
      <c r="G5609" s="6">
        <f t="shared" si="524"/>
        <v>-0.16669548767607947</v>
      </c>
      <c r="H5609" s="6">
        <f t="shared" si="525"/>
        <v>0.1030250675691006</v>
      </c>
      <c r="I5609" s="6">
        <f t="shared" si="526"/>
        <v>1</v>
      </c>
    </row>
    <row r="5610" spans="1:9" x14ac:dyDescent="0.25">
      <c r="A5610" s="6">
        <v>5599</v>
      </c>
      <c r="B5610" s="6">
        <v>-1.119021817430621</v>
      </c>
      <c r="C5610" s="6">
        <v>0.81380657368694109</v>
      </c>
      <c r="D5610" s="6">
        <f t="shared" si="522"/>
        <v>51.067631255505198</v>
      </c>
      <c r="E5610" s="6">
        <f t="shared" si="527"/>
        <v>-7.5107778290618293E-2</v>
      </c>
      <c r="F5610" s="6">
        <f t="shared" si="523"/>
        <v>0.16743485657542687</v>
      </c>
      <c r="G5610" s="6">
        <f t="shared" si="524"/>
        <v>-0.22795399014544351</v>
      </c>
      <c r="H5610" s="6">
        <f t="shared" si="525"/>
        <v>7.7738433564206927E-2</v>
      </c>
      <c r="I5610" s="6">
        <f t="shared" si="526"/>
        <v>1</v>
      </c>
    </row>
    <row r="5611" spans="1:9" x14ac:dyDescent="0.25">
      <c r="A5611" s="6">
        <v>5600</v>
      </c>
      <c r="B5611" s="6">
        <v>0.46952891352702864</v>
      </c>
      <c r="C5611" s="6">
        <v>0.58531449324015017</v>
      </c>
      <c r="D5611" s="6">
        <f t="shared" si="522"/>
        <v>58.000314280279248</v>
      </c>
      <c r="E5611" s="6">
        <f t="shared" si="527"/>
        <v>7.8360802527661172E-2</v>
      </c>
      <c r="F5611" s="6">
        <f t="shared" si="523"/>
        <v>0.19016496485337459</v>
      </c>
      <c r="G5611" s="6">
        <f t="shared" si="524"/>
        <v>-8.4530162465675296E-2</v>
      </c>
      <c r="H5611" s="6">
        <f t="shared" si="525"/>
        <v>0.24125176752099764</v>
      </c>
      <c r="I5611" s="6">
        <f t="shared" si="526"/>
        <v>1</v>
      </c>
    </row>
    <row r="5612" spans="1:9" x14ac:dyDescent="0.25">
      <c r="A5612" s="6">
        <v>5601</v>
      </c>
      <c r="B5612" s="6">
        <v>-0.4067044301336864</v>
      </c>
      <c r="C5612" s="6">
        <v>0.4915311136204108</v>
      </c>
      <c r="D5612" s="6">
        <f t="shared" si="522"/>
        <v>60.56793914656965</v>
      </c>
      <c r="E5612" s="6">
        <f t="shared" si="527"/>
        <v>-6.2913808094101978E-3</v>
      </c>
      <c r="F5612" s="6">
        <f t="shared" si="523"/>
        <v>0.19858340703793328</v>
      </c>
      <c r="G5612" s="6">
        <f t="shared" si="524"/>
        <v>-0.17274882461964061</v>
      </c>
      <c r="H5612" s="6">
        <f t="shared" si="525"/>
        <v>0.16016606300082023</v>
      </c>
      <c r="I5612" s="6">
        <f t="shared" si="526"/>
        <v>1</v>
      </c>
    </row>
    <row r="5613" spans="1:9" x14ac:dyDescent="0.25">
      <c r="A5613" s="6">
        <v>5602</v>
      </c>
      <c r="B5613" s="6">
        <v>-0.55155169320642017</v>
      </c>
      <c r="C5613" s="6">
        <v>0.60051271095919678</v>
      </c>
      <c r="D5613" s="6">
        <f t="shared" si="522"/>
        <v>57.582673582073483</v>
      </c>
      <c r="E5613" s="6">
        <f t="shared" si="527"/>
        <v>-2.0284955875019522E-2</v>
      </c>
      <c r="F5613" s="6">
        <f t="shared" si="523"/>
        <v>0.1887956510887655</v>
      </c>
      <c r="G5613" s="6">
        <f t="shared" si="524"/>
        <v>-0.18258839987653006</v>
      </c>
      <c r="H5613" s="6">
        <f t="shared" si="525"/>
        <v>0.14201848812649101</v>
      </c>
      <c r="I5613" s="6">
        <f t="shared" si="526"/>
        <v>1</v>
      </c>
    </row>
    <row r="5614" spans="1:9" x14ac:dyDescent="0.25">
      <c r="A5614" s="6">
        <v>5603</v>
      </c>
      <c r="B5614" s="6">
        <v>0.17597130863578059</v>
      </c>
      <c r="C5614" s="6">
        <v>0.8213751640369884</v>
      </c>
      <c r="D5614" s="6">
        <f t="shared" si="522"/>
        <v>50.787477291238709</v>
      </c>
      <c r="E5614" s="6">
        <f t="shared" si="527"/>
        <v>5.0000443533073841E-2</v>
      </c>
      <c r="F5614" s="6">
        <f t="shared" si="523"/>
        <v>0.16651631898766789</v>
      </c>
      <c r="G5614" s="6">
        <f t="shared" si="524"/>
        <v>-0.10242593916188422</v>
      </c>
      <c r="H5614" s="6">
        <f t="shared" si="525"/>
        <v>0.2024268262280319</v>
      </c>
      <c r="I5614" s="6">
        <f t="shared" si="526"/>
        <v>1</v>
      </c>
    </row>
    <row r="5615" spans="1:9" x14ac:dyDescent="0.25">
      <c r="A5615" s="6">
        <v>5604</v>
      </c>
      <c r="B5615" s="6">
        <v>-1.3542239685193636</v>
      </c>
      <c r="C5615" s="6">
        <v>0.92306283761101104</v>
      </c>
      <c r="D5615" s="6">
        <f t="shared" si="522"/>
        <v>46.008800015350424</v>
      </c>
      <c r="E5615" s="6">
        <f t="shared" si="527"/>
        <v>-9.7830464843559228E-2</v>
      </c>
      <c r="F5615" s="6">
        <f t="shared" si="523"/>
        <v>0.1508485246404932</v>
      </c>
      <c r="G5615" s="6">
        <f t="shared" si="524"/>
        <v>-0.24290870401802342</v>
      </c>
      <c r="H5615" s="6">
        <f t="shared" si="525"/>
        <v>4.7247774330904962E-2</v>
      </c>
      <c r="I5615" s="6">
        <f t="shared" si="526"/>
        <v>1</v>
      </c>
    </row>
    <row r="5616" spans="1:9" x14ac:dyDescent="0.25">
      <c r="A5616" s="6">
        <v>5605</v>
      </c>
      <c r="B5616" s="6">
        <v>0.76189962783246301</v>
      </c>
      <c r="C5616" s="6">
        <v>0.60219122898037658</v>
      </c>
      <c r="D5616" s="6">
        <f t="shared" si="522"/>
        <v>57.53642848995991</v>
      </c>
      <c r="E5616" s="6">
        <f t="shared" si="527"/>
        <v>0.10660649699801161</v>
      </c>
      <c r="F5616" s="6">
        <f t="shared" si="523"/>
        <v>0.18864402783593412</v>
      </c>
      <c r="G5616" s="6">
        <f t="shared" si="524"/>
        <v>-5.5631760335047381E-2</v>
      </c>
      <c r="H5616" s="6">
        <f t="shared" si="525"/>
        <v>0.26884475433107058</v>
      </c>
      <c r="I5616" s="6">
        <f t="shared" si="526"/>
        <v>1</v>
      </c>
    </row>
    <row r="5617" spans="1:9" x14ac:dyDescent="0.25">
      <c r="A5617" s="6">
        <v>5606</v>
      </c>
      <c r="B5617" s="6">
        <v>0.12621285350178368</v>
      </c>
      <c r="C5617" s="6">
        <v>0.28165532395397808</v>
      </c>
      <c r="D5617" s="6">
        <f t="shared" si="522"/>
        <v>66.90173651220978</v>
      </c>
      <c r="E5617" s="6">
        <f t="shared" si="527"/>
        <v>4.5193320068706418E-2</v>
      </c>
      <c r="F5617" s="6">
        <f t="shared" si="523"/>
        <v>0.21934995577773697</v>
      </c>
      <c r="G5617" s="6">
        <f t="shared" si="524"/>
        <v>-0.12975127038210532</v>
      </c>
      <c r="H5617" s="6">
        <f t="shared" si="525"/>
        <v>0.22013791051951814</v>
      </c>
      <c r="I5617" s="6">
        <f t="shared" si="526"/>
        <v>1</v>
      </c>
    </row>
    <row r="5618" spans="1:9" x14ac:dyDescent="0.25">
      <c r="A5618" s="6">
        <v>5607</v>
      </c>
      <c r="B5618" s="6">
        <v>-2.1032064978498966E-3</v>
      </c>
      <c r="C5618" s="6">
        <v>0.5842158268990143</v>
      </c>
      <c r="D5618" s="6">
        <f t="shared" si="522"/>
        <v>58.03043933516598</v>
      </c>
      <c r="E5618" s="6">
        <f t="shared" si="527"/>
        <v>3.2796810948430823E-2</v>
      </c>
      <c r="F5618" s="6">
        <f t="shared" si="523"/>
        <v>0.19026373552513437</v>
      </c>
      <c r="G5618" s="6">
        <f t="shared" si="524"/>
        <v>-0.13013645090404308</v>
      </c>
      <c r="H5618" s="6">
        <f t="shared" si="525"/>
        <v>0.19573007280090471</v>
      </c>
      <c r="I5618" s="6">
        <f t="shared" si="526"/>
        <v>1</v>
      </c>
    </row>
    <row r="5619" spans="1:9" x14ac:dyDescent="0.25">
      <c r="A5619" s="6">
        <v>5608</v>
      </c>
      <c r="B5619" s="6">
        <v>1.9471644918667153</v>
      </c>
      <c r="C5619" s="6">
        <v>0.67839594714194162</v>
      </c>
      <c r="D5619" s="6">
        <f t="shared" si="522"/>
        <v>55.392817668139209</v>
      </c>
      <c r="E5619" s="6">
        <f t="shared" si="527"/>
        <v>0.2211139615896206</v>
      </c>
      <c r="F5619" s="6">
        <f t="shared" si="523"/>
        <v>0.18161579563324332</v>
      </c>
      <c r="G5619" s="6">
        <f t="shared" si="524"/>
        <v>6.1926612273142084E-2</v>
      </c>
      <c r="H5619" s="6">
        <f t="shared" si="525"/>
        <v>0.38030131090609909</v>
      </c>
      <c r="I5619" s="6">
        <f t="shared" si="526"/>
        <v>1</v>
      </c>
    </row>
    <row r="5620" spans="1:9" x14ac:dyDescent="0.25">
      <c r="A5620" s="6">
        <v>5609</v>
      </c>
      <c r="B5620" s="6">
        <v>0.51897472985729109</v>
      </c>
      <c r="C5620" s="6">
        <v>0.81579027680288096</v>
      </c>
      <c r="D5620" s="6">
        <f t="shared" si="522"/>
        <v>50.994801272124185</v>
      </c>
      <c r="E5620" s="6">
        <f t="shared" si="527"/>
        <v>8.313772221409263E-2</v>
      </c>
      <c r="F5620" s="6">
        <f t="shared" si="523"/>
        <v>0.16719606974466947</v>
      </c>
      <c r="G5620" s="6">
        <f t="shared" si="524"/>
        <v>-6.9599460119280809E-2</v>
      </c>
      <c r="H5620" s="6">
        <f t="shared" si="525"/>
        <v>0.23587490454746607</v>
      </c>
      <c r="I5620" s="6">
        <f t="shared" si="526"/>
        <v>1</v>
      </c>
    </row>
    <row r="5621" spans="1:9" x14ac:dyDescent="0.25">
      <c r="A5621" s="6">
        <v>5610</v>
      </c>
      <c r="B5621" s="6">
        <v>-0.72220473157358356</v>
      </c>
      <c r="C5621" s="6">
        <v>0.36799218726157412</v>
      </c>
      <c r="D5621" s="6">
        <f t="shared" si="522"/>
        <v>64.111197156375425</v>
      </c>
      <c r="E5621" s="6">
        <f t="shared" si="527"/>
        <v>-3.6771605687422756E-2</v>
      </c>
      <c r="F5621" s="6">
        <f t="shared" si="523"/>
        <v>0.21020064641434566</v>
      </c>
      <c r="G5621" s="6">
        <f t="shared" si="524"/>
        <v>-0.20802877684269955</v>
      </c>
      <c r="H5621" s="6">
        <f t="shared" si="525"/>
        <v>0.13448556546785401</v>
      </c>
      <c r="I5621" s="6">
        <f t="shared" si="526"/>
        <v>1</v>
      </c>
    </row>
    <row r="5622" spans="1:9" x14ac:dyDescent="0.25">
      <c r="A5622" s="6">
        <v>5611</v>
      </c>
      <c r="B5622" s="6">
        <v>7.7839104051236063E-2</v>
      </c>
      <c r="C5622" s="6">
        <v>0.64580217902157655</v>
      </c>
      <c r="D5622" s="6">
        <f t="shared" si="522"/>
        <v>56.322576769300774</v>
      </c>
      <c r="E5622" s="6">
        <f t="shared" si="527"/>
        <v>4.0519971882615351E-2</v>
      </c>
      <c r="F5622" s="6">
        <f t="shared" si="523"/>
        <v>0.18466418612885499</v>
      </c>
      <c r="G5622" s="6">
        <f t="shared" si="524"/>
        <v>-0.11999778440482403</v>
      </c>
      <c r="H5622" s="6">
        <f t="shared" si="525"/>
        <v>0.20103772817005475</v>
      </c>
      <c r="I5622" s="6">
        <f t="shared" si="526"/>
        <v>1</v>
      </c>
    </row>
    <row r="5623" spans="1:9" x14ac:dyDescent="0.25">
      <c r="A5623" s="6">
        <v>5612</v>
      </c>
      <c r="B5623" s="6">
        <v>-0.45556703298643697</v>
      </c>
      <c r="C5623" s="6">
        <v>2.6245918149357585E-2</v>
      </c>
      <c r="D5623" s="6">
        <f t="shared" si="522"/>
        <v>84.190707957834519</v>
      </c>
      <c r="E5623" s="6">
        <f t="shared" si="527"/>
        <v>-1.101195672100113E-2</v>
      </c>
      <c r="F5623" s="6">
        <f t="shared" si="523"/>
        <v>0.27603510805847381</v>
      </c>
      <c r="G5623" s="6">
        <f t="shared" si="524"/>
        <v>-0.20726387183496489</v>
      </c>
      <c r="H5623" s="6">
        <f t="shared" si="525"/>
        <v>0.18523995839296262</v>
      </c>
      <c r="I5623" s="6">
        <f t="shared" si="526"/>
        <v>1</v>
      </c>
    </row>
    <row r="5624" spans="1:9" x14ac:dyDescent="0.25">
      <c r="A5624" s="6">
        <v>5613</v>
      </c>
      <c r="B5624" s="6">
        <v>-0.85757847045897506</v>
      </c>
      <c r="C5624" s="6">
        <v>0.69200720236823632</v>
      </c>
      <c r="D5624" s="6">
        <f t="shared" si="522"/>
        <v>54.996510533760663</v>
      </c>
      <c r="E5624" s="6">
        <f t="shared" si="527"/>
        <v>-4.9849951365612641E-2</v>
      </c>
      <c r="F5624" s="6">
        <f t="shared" si="523"/>
        <v>0.18031642797954317</v>
      </c>
      <c r="G5624" s="6">
        <f t="shared" si="524"/>
        <v>-0.20846682666330868</v>
      </c>
      <c r="H5624" s="6">
        <f t="shared" si="525"/>
        <v>0.10876692393208341</v>
      </c>
      <c r="I5624" s="6">
        <f t="shared" si="526"/>
        <v>1</v>
      </c>
    </row>
    <row r="5625" spans="1:9" x14ac:dyDescent="0.25">
      <c r="A5625" s="6">
        <v>5614</v>
      </c>
      <c r="B5625" s="6">
        <v>-0.13825115274812561</v>
      </c>
      <c r="C5625" s="6">
        <v>0.42710654011658072</v>
      </c>
      <c r="D5625" s="6">
        <f t="shared" si="522"/>
        <v>62.373768534001336</v>
      </c>
      <c r="E5625" s="6">
        <f t="shared" si="527"/>
        <v>1.9643669732879523E-2</v>
      </c>
      <c r="F5625" s="6">
        <f t="shared" si="523"/>
        <v>0.20450415912787323</v>
      </c>
      <c r="G5625" s="6">
        <f t="shared" si="524"/>
        <v>-0.14927700787036863</v>
      </c>
      <c r="H5625" s="6">
        <f t="shared" si="525"/>
        <v>0.1885643473361277</v>
      </c>
      <c r="I5625" s="6">
        <f t="shared" si="526"/>
        <v>1</v>
      </c>
    </row>
    <row r="5626" spans="1:9" x14ac:dyDescent="0.25">
      <c r="A5626" s="6">
        <v>5615</v>
      </c>
      <c r="B5626" s="6">
        <v>0.69730731411254965</v>
      </c>
      <c r="C5626" s="6">
        <v>6.3417462691122167E-2</v>
      </c>
      <c r="D5626" s="6">
        <f t="shared" si="522"/>
        <v>78.677227417393183</v>
      </c>
      <c r="E5626" s="6">
        <f t="shared" si="527"/>
        <v>0.10036628664452278</v>
      </c>
      <c r="F5626" s="6">
        <f t="shared" si="523"/>
        <v>0.25795812267997764</v>
      </c>
      <c r="G5626" s="6">
        <f t="shared" si="524"/>
        <v>-8.935075603372343E-2</v>
      </c>
      <c r="H5626" s="6">
        <f t="shared" si="525"/>
        <v>0.29008332932276898</v>
      </c>
      <c r="I5626" s="6">
        <f t="shared" si="526"/>
        <v>1</v>
      </c>
    </row>
    <row r="5627" spans="1:9" x14ac:dyDescent="0.25">
      <c r="A5627" s="6">
        <v>5616</v>
      </c>
      <c r="B5627" s="6">
        <v>-0.88011802290566266</v>
      </c>
      <c r="C5627" s="6">
        <v>1.3794366283150731E-2</v>
      </c>
      <c r="D5627" s="6">
        <f t="shared" si="522"/>
        <v>87.848801130470946</v>
      </c>
      <c r="E5627" s="6">
        <f t="shared" si="527"/>
        <v>-5.2027479006915622E-2</v>
      </c>
      <c r="F5627" s="6">
        <f t="shared" si="523"/>
        <v>0.28802885616547852</v>
      </c>
      <c r="G5627" s="6">
        <f t="shared" si="524"/>
        <v>-0.25249764143578102</v>
      </c>
      <c r="H5627" s="6">
        <f t="shared" si="525"/>
        <v>0.1484426834219498</v>
      </c>
      <c r="I5627" s="6">
        <f t="shared" si="526"/>
        <v>1</v>
      </c>
    </row>
    <row r="5628" spans="1:9" x14ac:dyDescent="0.25">
      <c r="A5628" s="6">
        <v>5617</v>
      </c>
      <c r="B5628" s="6">
        <v>0.34674712878768332</v>
      </c>
      <c r="C5628" s="6">
        <v>0.93169957579271834</v>
      </c>
      <c r="D5628" s="6">
        <f t="shared" si="522"/>
        <v>45.439159253998071</v>
      </c>
      <c r="E5628" s="6">
        <f t="shared" si="527"/>
        <v>6.6498955192811932E-2</v>
      </c>
      <c r="F5628" s="6">
        <f t="shared" si="523"/>
        <v>0.14898085001310843</v>
      </c>
      <c r="G5628" s="6">
        <f t="shared" si="524"/>
        <v>-7.7678370718869016E-2</v>
      </c>
      <c r="H5628" s="6">
        <f t="shared" si="525"/>
        <v>0.21067628110449288</v>
      </c>
      <c r="I5628" s="6">
        <f t="shared" si="526"/>
        <v>1</v>
      </c>
    </row>
    <row r="5629" spans="1:9" x14ac:dyDescent="0.25">
      <c r="A5629" s="6">
        <v>5618</v>
      </c>
      <c r="B5629" s="6">
        <v>-2.0317747839726508</v>
      </c>
      <c r="C5629" s="6">
        <v>0.3295388653218177</v>
      </c>
      <c r="D5629" s="6">
        <f t="shared" si="522"/>
        <v>65.307100378133143</v>
      </c>
      <c r="E5629" s="6">
        <f t="shared" si="527"/>
        <v>-0.16328809238636893</v>
      </c>
      <c r="F5629" s="6">
        <f t="shared" si="523"/>
        <v>0.21412164058404309</v>
      </c>
      <c r="G5629" s="6">
        <f t="shared" si="524"/>
        <v>-0.33613516297718271</v>
      </c>
      <c r="H5629" s="6">
        <f t="shared" si="525"/>
        <v>9.5589782044448179E-3</v>
      </c>
      <c r="I5629" s="6">
        <f t="shared" si="526"/>
        <v>1</v>
      </c>
    </row>
    <row r="5630" spans="1:9" x14ac:dyDescent="0.25">
      <c r="A5630" s="6">
        <v>5619</v>
      </c>
      <c r="B5630" s="6">
        <v>-0.42765122998389415</v>
      </c>
      <c r="C5630" s="6">
        <v>0.8060853907895138</v>
      </c>
      <c r="D5630" s="6">
        <f t="shared" si="522"/>
        <v>51.347287592727383</v>
      </c>
      <c r="E5630" s="6">
        <f t="shared" si="527"/>
        <v>-8.315033931119431E-3</v>
      </c>
      <c r="F5630" s="6">
        <f t="shared" si="523"/>
        <v>0.16835176259910617</v>
      </c>
      <c r="G5630" s="6">
        <f t="shared" si="524"/>
        <v>-0.16157918226754051</v>
      </c>
      <c r="H5630" s="6">
        <f t="shared" si="525"/>
        <v>0.14494911440530164</v>
      </c>
      <c r="I5630" s="6">
        <f t="shared" si="526"/>
        <v>1</v>
      </c>
    </row>
    <row r="5631" spans="1:9" x14ac:dyDescent="0.25">
      <c r="A5631" s="6">
        <v>5620</v>
      </c>
      <c r="B5631" s="6">
        <v>0.14760189515072852</v>
      </c>
      <c r="C5631" s="6">
        <v>0.49262977996154667</v>
      </c>
      <c r="D5631" s="6">
        <f t="shared" si="522"/>
        <v>60.537636232956309</v>
      </c>
      <c r="E5631" s="6">
        <f t="shared" si="527"/>
        <v>4.7259697807205063E-2</v>
      </c>
      <c r="F5631" s="6">
        <f t="shared" si="523"/>
        <v>0.19848405322280757</v>
      </c>
      <c r="G5631" s="6">
        <f t="shared" si="524"/>
        <v>-0.11915610040073438</v>
      </c>
      <c r="H5631" s="6">
        <f t="shared" si="525"/>
        <v>0.21367549601514452</v>
      </c>
      <c r="I5631" s="6">
        <f t="shared" si="526"/>
        <v>1</v>
      </c>
    </row>
    <row r="5632" spans="1:9" x14ac:dyDescent="0.25">
      <c r="A5632" s="6">
        <v>5621</v>
      </c>
      <c r="B5632" s="6">
        <v>-0.94580400400445797</v>
      </c>
      <c r="C5632" s="6">
        <v>0.20514542069765312</v>
      </c>
      <c r="D5632" s="6">
        <f t="shared" si="522"/>
        <v>69.828235398208562</v>
      </c>
      <c r="E5632" s="6">
        <f t="shared" si="527"/>
        <v>-5.8373347667220424E-2</v>
      </c>
      <c r="F5632" s="6">
        <f t="shared" si="523"/>
        <v>0.22894503409248709</v>
      </c>
      <c r="G5632" s="6">
        <f t="shared" si="524"/>
        <v>-0.2371033069273944</v>
      </c>
      <c r="H5632" s="6">
        <f t="shared" si="525"/>
        <v>0.12035661159295356</v>
      </c>
      <c r="I5632" s="6">
        <f t="shared" si="526"/>
        <v>1</v>
      </c>
    </row>
    <row r="5633" spans="1:9" x14ac:dyDescent="0.25">
      <c r="A5633" s="6">
        <v>5622</v>
      </c>
      <c r="B5633" s="6">
        <v>0.35007929000130389</v>
      </c>
      <c r="C5633" s="6">
        <v>0.88909573656422625</v>
      </c>
      <c r="D5633" s="6">
        <f t="shared" si="522"/>
        <v>47.901535800115617</v>
      </c>
      <c r="E5633" s="6">
        <f t="shared" si="527"/>
        <v>6.6820872549649357E-2</v>
      </c>
      <c r="F5633" s="6">
        <f t="shared" si="523"/>
        <v>0.15705421573808398</v>
      </c>
      <c r="G5633" s="6">
        <f t="shared" si="524"/>
        <v>-8.1211446109513585E-2</v>
      </c>
      <c r="H5633" s="6">
        <f t="shared" si="525"/>
        <v>0.2148531912088123</v>
      </c>
      <c r="I5633" s="6">
        <f t="shared" si="526"/>
        <v>1</v>
      </c>
    </row>
    <row r="5634" spans="1:9" x14ac:dyDescent="0.25">
      <c r="A5634" s="6">
        <v>5623</v>
      </c>
      <c r="B5634" s="6">
        <v>-0.42162355384789407</v>
      </c>
      <c r="C5634" s="6">
        <v>0.45832697531052585</v>
      </c>
      <c r="D5634" s="6">
        <f t="shared" si="522"/>
        <v>61.49045891485536</v>
      </c>
      <c r="E5634" s="6">
        <f t="shared" si="527"/>
        <v>-7.7327050925141486E-3</v>
      </c>
      <c r="F5634" s="6">
        <f t="shared" si="523"/>
        <v>0.20160806201591921</v>
      </c>
      <c r="G5634" s="6">
        <f t="shared" si="524"/>
        <v>-0.17545302799807702</v>
      </c>
      <c r="H5634" s="6">
        <f t="shared" si="525"/>
        <v>0.15998761781304874</v>
      </c>
      <c r="I5634" s="6">
        <f t="shared" si="526"/>
        <v>1</v>
      </c>
    </row>
    <row r="5635" spans="1:9" x14ac:dyDescent="0.25">
      <c r="A5635" s="6">
        <v>5624</v>
      </c>
      <c r="B5635" s="6">
        <v>-0.18211267160950229</v>
      </c>
      <c r="C5635" s="6">
        <v>0.13107699819940793</v>
      </c>
      <c r="D5635" s="6">
        <f t="shared" si="522"/>
        <v>73.492278556043729</v>
      </c>
      <c r="E5635" s="6">
        <f t="shared" si="527"/>
        <v>1.5406244436344169E-2</v>
      </c>
      <c r="F5635" s="6">
        <f t="shared" si="523"/>
        <v>0.24095829034768435</v>
      </c>
      <c r="G5635" s="6">
        <f t="shared" si="524"/>
        <v>-0.1679529443752939</v>
      </c>
      <c r="H5635" s="6">
        <f t="shared" si="525"/>
        <v>0.19876543324798224</v>
      </c>
      <c r="I5635" s="6">
        <f t="shared" si="526"/>
        <v>1</v>
      </c>
    </row>
    <row r="5636" spans="1:9" x14ac:dyDescent="0.25">
      <c r="A5636" s="6">
        <v>5625</v>
      </c>
      <c r="B5636" s="6">
        <v>0.42983174353139475</v>
      </c>
      <c r="C5636" s="6">
        <v>0.74022644734031184</v>
      </c>
      <c r="D5636" s="6">
        <f t="shared" si="522"/>
        <v>53.539923289719283</v>
      </c>
      <c r="E5636" s="6">
        <f t="shared" si="527"/>
        <v>7.452569155323277E-2</v>
      </c>
      <c r="F5636" s="6">
        <f t="shared" si="523"/>
        <v>0.17554073209744028</v>
      </c>
      <c r="G5636" s="6">
        <f t="shared" si="524"/>
        <v>-8.197659784853259E-2</v>
      </c>
      <c r="H5636" s="6">
        <f t="shared" si="525"/>
        <v>0.23102798095499813</v>
      </c>
      <c r="I5636" s="6">
        <f t="shared" si="526"/>
        <v>1</v>
      </c>
    </row>
    <row r="5637" spans="1:9" x14ac:dyDescent="0.25">
      <c r="A5637" s="6">
        <v>5626</v>
      </c>
      <c r="B5637" s="6">
        <v>0.42430201574461535</v>
      </c>
      <c r="C5637" s="6">
        <v>0.22354808191167944</v>
      </c>
      <c r="D5637" s="6">
        <f t="shared" si="522"/>
        <v>69.067786906675536</v>
      </c>
      <c r="E5637" s="6">
        <f t="shared" si="527"/>
        <v>7.3991469095485485E-2</v>
      </c>
      <c r="F5637" s="6">
        <f t="shared" si="523"/>
        <v>0.22645176034975587</v>
      </c>
      <c r="G5637" s="6">
        <f t="shared" si="524"/>
        <v>-0.10376261705619869</v>
      </c>
      <c r="H5637" s="6">
        <f t="shared" si="525"/>
        <v>0.25174555524716968</v>
      </c>
      <c r="I5637" s="6">
        <f t="shared" si="526"/>
        <v>1</v>
      </c>
    </row>
    <row r="5638" spans="1:9" x14ac:dyDescent="0.25">
      <c r="A5638" s="6">
        <v>5627</v>
      </c>
      <c r="B5638" s="6">
        <v>-0.58055547924595885</v>
      </c>
      <c r="C5638" s="6">
        <v>0.76281014435254979</v>
      </c>
      <c r="D5638" s="6">
        <f t="shared" si="522"/>
        <v>52.820678392527206</v>
      </c>
      <c r="E5638" s="6">
        <f t="shared" si="527"/>
        <v>-2.3086987812118355E-2</v>
      </c>
      <c r="F5638" s="6">
        <f t="shared" si="523"/>
        <v>0.17318255210664657</v>
      </c>
      <c r="G5638" s="6">
        <f t="shared" si="524"/>
        <v>-0.17853451222893926</v>
      </c>
      <c r="H5638" s="6">
        <f t="shared" si="525"/>
        <v>0.13236053660470257</v>
      </c>
      <c r="I5638" s="6">
        <f t="shared" si="526"/>
        <v>1</v>
      </c>
    </row>
    <row r="5639" spans="1:9" x14ac:dyDescent="0.25">
      <c r="A5639" s="6">
        <v>5628</v>
      </c>
      <c r="B5639" s="6">
        <v>1.0186704457737505</v>
      </c>
      <c r="C5639" s="6">
        <v>0.91302224799340803</v>
      </c>
      <c r="D5639" s="6">
        <f t="shared" si="522"/>
        <v>46.618203304502337</v>
      </c>
      <c r="E5639" s="6">
        <f t="shared" si="527"/>
        <v>0.13141291473277439</v>
      </c>
      <c r="F5639" s="6">
        <f t="shared" si="523"/>
        <v>0.15284656821148307</v>
      </c>
      <c r="G5639" s="6">
        <f t="shared" si="524"/>
        <v>-1.4622970800411333E-2</v>
      </c>
      <c r="H5639" s="6">
        <f t="shared" si="525"/>
        <v>0.27744880026596008</v>
      </c>
      <c r="I5639" s="6">
        <f t="shared" si="526"/>
        <v>1</v>
      </c>
    </row>
    <row r="5640" spans="1:9" x14ac:dyDescent="0.25">
      <c r="A5640" s="6">
        <v>5629</v>
      </c>
      <c r="B5640" s="6">
        <v>0.44152443479106296</v>
      </c>
      <c r="C5640" s="6">
        <v>0.45115512558366649</v>
      </c>
      <c r="D5640" s="6">
        <f t="shared" si="522"/>
        <v>61.691784603865045</v>
      </c>
      <c r="E5640" s="6">
        <f t="shared" si="527"/>
        <v>7.5655312848037642E-2</v>
      </c>
      <c r="F5640" s="6">
        <f t="shared" si="523"/>
        <v>0.20226814624218048</v>
      </c>
      <c r="G5640" s="6">
        <f t="shared" si="524"/>
        <v>-9.2339351936727515E-2</v>
      </c>
      <c r="H5640" s="6">
        <f t="shared" si="525"/>
        <v>0.2436499776328028</v>
      </c>
      <c r="I5640" s="6">
        <f t="shared" si="526"/>
        <v>1</v>
      </c>
    </row>
    <row r="5641" spans="1:9" x14ac:dyDescent="0.25">
      <c r="A5641" s="6">
        <v>5630</v>
      </c>
      <c r="B5641" s="6">
        <v>1.0247299542243127</v>
      </c>
      <c r="C5641" s="6">
        <v>0.49296548356578263</v>
      </c>
      <c r="D5641" s="6">
        <f t="shared" si="522"/>
        <v>60.528379345274999</v>
      </c>
      <c r="E5641" s="6">
        <f t="shared" si="527"/>
        <v>0.13199831886513314</v>
      </c>
      <c r="F5641" s="6">
        <f t="shared" si="523"/>
        <v>0.19845370277139343</v>
      </c>
      <c r="G5641" s="6">
        <f t="shared" si="524"/>
        <v>-3.4404755429696704E-2</v>
      </c>
      <c r="H5641" s="6">
        <f t="shared" si="525"/>
        <v>0.29840139315996295</v>
      </c>
      <c r="I5641" s="6">
        <f t="shared" si="526"/>
        <v>1</v>
      </c>
    </row>
    <row r="5642" spans="1:9" x14ac:dyDescent="0.25">
      <c r="A5642" s="6">
        <v>5631</v>
      </c>
      <c r="B5642" s="6">
        <v>-0.72877355705713853</v>
      </c>
      <c r="C5642" s="6">
        <v>3.109836115604114E-2</v>
      </c>
      <c r="D5642" s="6">
        <f t="shared" si="522"/>
        <v>83.180864320726883</v>
      </c>
      <c r="E5642" s="6">
        <f t="shared" si="527"/>
        <v>-3.7406214519837194E-2</v>
      </c>
      <c r="F5642" s="6">
        <f t="shared" si="523"/>
        <v>0.27272414531385863</v>
      </c>
      <c r="G5642" s="6">
        <f t="shared" si="524"/>
        <v>-0.2324775858830247</v>
      </c>
      <c r="H5642" s="6">
        <f t="shared" si="525"/>
        <v>0.15766515684335031</v>
      </c>
      <c r="I5642" s="6">
        <f t="shared" si="526"/>
        <v>1</v>
      </c>
    </row>
    <row r="5643" spans="1:9" x14ac:dyDescent="0.25">
      <c r="A5643" s="6">
        <v>5632</v>
      </c>
      <c r="B5643" s="6">
        <v>-0.76507376434165053</v>
      </c>
      <c r="C5643" s="6">
        <v>2.8839991454817346E-2</v>
      </c>
      <c r="D5643" s="6">
        <f t="shared" si="522"/>
        <v>83.632235850598136</v>
      </c>
      <c r="E5643" s="6">
        <f t="shared" si="527"/>
        <v>-4.0913147718001419E-2</v>
      </c>
      <c r="F5643" s="6">
        <f t="shared" si="523"/>
        <v>0.27420405196917419</v>
      </c>
      <c r="G5643" s="6">
        <f t="shared" si="524"/>
        <v>-0.236513069362288</v>
      </c>
      <c r="H5643" s="6">
        <f t="shared" si="525"/>
        <v>0.15468677392628516</v>
      </c>
      <c r="I5643" s="6">
        <f t="shared" si="526"/>
        <v>1</v>
      </c>
    </row>
    <row r="5644" spans="1:9" x14ac:dyDescent="0.25">
      <c r="A5644" s="6">
        <v>5633</v>
      </c>
      <c r="B5644" s="6">
        <v>0.34025447348540183</v>
      </c>
      <c r="C5644" s="6">
        <v>0.89007232886745813</v>
      </c>
      <c r="D5644" s="6">
        <f t="shared" si="522"/>
        <v>47.852892689723475</v>
      </c>
      <c r="E5644" s="6">
        <f t="shared" si="527"/>
        <v>6.5871705099021891E-2</v>
      </c>
      <c r="F5644" s="6">
        <f t="shared" si="523"/>
        <v>0.15689473013024091</v>
      </c>
      <c r="G5644" s="6">
        <f t="shared" si="524"/>
        <v>-8.2085432448681592E-2</v>
      </c>
      <c r="H5644" s="6">
        <f t="shared" si="525"/>
        <v>0.21382884264672536</v>
      </c>
      <c r="I5644" s="6">
        <f t="shared" si="526"/>
        <v>1</v>
      </c>
    </row>
    <row r="5645" spans="1:9" x14ac:dyDescent="0.25">
      <c r="A5645" s="6">
        <v>5634</v>
      </c>
      <c r="B5645" s="6">
        <v>-0.49073378249886446</v>
      </c>
      <c r="C5645" s="6">
        <v>0.17041535691396834</v>
      </c>
      <c r="D5645" s="6">
        <f t="shared" ref="D5645:D5708" si="528">CHIINV(C5645,$B$5)</f>
        <v>71.401338045700996</v>
      </c>
      <c r="E5645" s="6">
        <f t="shared" si="527"/>
        <v>-1.4409387495157529E-2</v>
      </c>
      <c r="F5645" s="6">
        <f t="shared" ref="F5645:F5708" si="529">$B$2/($B$5)*D5645</f>
        <v>0.23410274769082293</v>
      </c>
      <c r="G5645" s="6">
        <f t="shared" ref="G5645:G5708" si="530">E5645-$B$8*SQRT(F5645/$B$6*(1/$B$3+1/$B$4))</f>
        <v>-0.19514136392969159</v>
      </c>
      <c r="H5645" s="6">
        <f t="shared" ref="H5645:H5708" si="531">E5645+$B$8*SQRT(F5645/$B$6*(1/$B$3+1/$B$4))</f>
        <v>0.16632258893937654</v>
      </c>
      <c r="I5645" s="6">
        <f t="shared" ref="I5645:I5708" si="532">IF(-G5645&lt;$B$9,1,0)*IF(H5645&lt;$B$9,1,0)</f>
        <v>1</v>
      </c>
    </row>
    <row r="5646" spans="1:9" x14ac:dyDescent="0.25">
      <c r="A5646" s="6">
        <v>5635</v>
      </c>
      <c r="B5646" s="6">
        <v>1.2890131984022446</v>
      </c>
      <c r="C5646" s="6">
        <v>0.95574816125980411</v>
      </c>
      <c r="D5646" s="6">
        <f t="shared" si="528"/>
        <v>43.521135512811981</v>
      </c>
      <c r="E5646" s="6">
        <f t="shared" ref="E5646:E5709" si="533">$B$1+B5646*SQRT($B$2/$B$6*(1/$B$3+1/$B$4))</f>
        <v>0.15753050592571707</v>
      </c>
      <c r="F5646" s="6">
        <f t="shared" si="529"/>
        <v>0.14269224758299009</v>
      </c>
      <c r="G5646" s="6">
        <f t="shared" si="530"/>
        <v>1.6428908087010446E-2</v>
      </c>
      <c r="H5646" s="6">
        <f t="shared" si="531"/>
        <v>0.29863210376442373</v>
      </c>
      <c r="I5646" s="6">
        <f t="shared" si="532"/>
        <v>1</v>
      </c>
    </row>
    <row r="5647" spans="1:9" x14ac:dyDescent="0.25">
      <c r="A5647" s="6">
        <v>5636</v>
      </c>
      <c r="B5647" s="6">
        <v>0.45098886403138749</v>
      </c>
      <c r="C5647" s="6">
        <v>0.56584368419446396</v>
      </c>
      <c r="D5647" s="6">
        <f t="shared" si="528"/>
        <v>58.53326094218626</v>
      </c>
      <c r="E5647" s="6">
        <f t="shared" si="533"/>
        <v>7.6569663580098923E-2</v>
      </c>
      <c r="F5647" s="6">
        <f t="shared" si="529"/>
        <v>0.19191233095798774</v>
      </c>
      <c r="G5647" s="6">
        <f t="shared" si="530"/>
        <v>-8.7067967061627283E-2</v>
      </c>
      <c r="H5647" s="6">
        <f t="shared" si="531"/>
        <v>0.24020729422182513</v>
      </c>
      <c r="I5647" s="6">
        <f t="shared" si="532"/>
        <v>1</v>
      </c>
    </row>
    <row r="5648" spans="1:9" x14ac:dyDescent="0.25">
      <c r="A5648" s="6">
        <v>5637</v>
      </c>
      <c r="B5648" s="6">
        <v>2.0552215573843569</v>
      </c>
      <c r="C5648" s="6">
        <v>0.80166020691549422</v>
      </c>
      <c r="D5648" s="6">
        <f t="shared" si="528"/>
        <v>51.504960758873928</v>
      </c>
      <c r="E5648" s="6">
        <f t="shared" si="533"/>
        <v>0.23155326589964609</v>
      </c>
      <c r="F5648" s="6">
        <f t="shared" si="529"/>
        <v>0.16886872379958665</v>
      </c>
      <c r="G5648" s="6">
        <f t="shared" si="530"/>
        <v>7.8053982256164584E-2</v>
      </c>
      <c r="H5648" s="6">
        <f t="shared" si="531"/>
        <v>0.38505254954312762</v>
      </c>
      <c r="I5648" s="6">
        <f t="shared" si="532"/>
        <v>1</v>
      </c>
    </row>
    <row r="5649" spans="1:9" x14ac:dyDescent="0.25">
      <c r="A5649" s="6">
        <v>5638</v>
      </c>
      <c r="B5649" s="6">
        <v>1.6143621905939654</v>
      </c>
      <c r="C5649" s="6">
        <v>0.50276192510757778</v>
      </c>
      <c r="D5649" s="6">
        <f t="shared" si="528"/>
        <v>60.258695538911923</v>
      </c>
      <c r="E5649" s="6">
        <f t="shared" si="533"/>
        <v>0.18896220472467221</v>
      </c>
      <c r="F5649" s="6">
        <f t="shared" si="529"/>
        <v>0.19756949357020304</v>
      </c>
      <c r="G5649" s="6">
        <f t="shared" si="530"/>
        <v>2.2930248185199176E-2</v>
      </c>
      <c r="H5649" s="6">
        <f t="shared" si="531"/>
        <v>0.35499416126414524</v>
      </c>
      <c r="I5649" s="6">
        <f t="shared" si="532"/>
        <v>1</v>
      </c>
    </row>
    <row r="5650" spans="1:9" x14ac:dyDescent="0.25">
      <c r="A5650" s="6">
        <v>5639</v>
      </c>
      <c r="B5650" s="6">
        <v>0.3051968633371871</v>
      </c>
      <c r="C5650" s="6">
        <v>0.85314493240150147</v>
      </c>
      <c r="D5650" s="6">
        <f t="shared" si="528"/>
        <v>49.533250054106418</v>
      </c>
      <c r="E5650" s="6">
        <f t="shared" si="533"/>
        <v>6.2484818189163127E-2</v>
      </c>
      <c r="F5650" s="6">
        <f t="shared" si="529"/>
        <v>0.16240409853805382</v>
      </c>
      <c r="G5650" s="6">
        <f t="shared" si="530"/>
        <v>-8.8047668176358035E-2</v>
      </c>
      <c r="H5650" s="6">
        <f t="shared" si="531"/>
        <v>0.21301730455468429</v>
      </c>
      <c r="I5650" s="6">
        <f t="shared" si="532"/>
        <v>1</v>
      </c>
    </row>
    <row r="5651" spans="1:9" x14ac:dyDescent="0.25">
      <c r="A5651" s="6">
        <v>5640</v>
      </c>
      <c r="B5651" s="6">
        <v>0.51512756726879161</v>
      </c>
      <c r="C5651" s="6">
        <v>0.90310373241370889</v>
      </c>
      <c r="D5651" s="6">
        <f t="shared" si="528"/>
        <v>47.175289486836206</v>
      </c>
      <c r="E5651" s="6">
        <f t="shared" si="533"/>
        <v>8.2766050997600676E-2</v>
      </c>
      <c r="F5651" s="6">
        <f t="shared" si="529"/>
        <v>0.15467308028470889</v>
      </c>
      <c r="G5651" s="6">
        <f t="shared" si="530"/>
        <v>-6.4139805528086097E-2</v>
      </c>
      <c r="H5651" s="6">
        <f t="shared" si="531"/>
        <v>0.22967190752328745</v>
      </c>
      <c r="I5651" s="6">
        <f t="shared" si="532"/>
        <v>1</v>
      </c>
    </row>
    <row r="5652" spans="1:9" x14ac:dyDescent="0.25">
      <c r="A5652" s="6">
        <v>5641</v>
      </c>
      <c r="B5652" s="6">
        <v>-0.7398932666546898</v>
      </c>
      <c r="C5652" s="6">
        <v>0.56276131473738822</v>
      </c>
      <c r="D5652" s="6">
        <f t="shared" si="528"/>
        <v>58.617492902733403</v>
      </c>
      <c r="E5652" s="6">
        <f t="shared" si="533"/>
        <v>-3.8480480527079419E-2</v>
      </c>
      <c r="F5652" s="6">
        <f t="shared" si="529"/>
        <v>0.19218850132043738</v>
      </c>
      <c r="G5652" s="6">
        <f t="shared" si="530"/>
        <v>-0.20223580974750677</v>
      </c>
      <c r="H5652" s="6">
        <f t="shared" si="531"/>
        <v>0.12527484869334793</v>
      </c>
      <c r="I5652" s="6">
        <f t="shared" si="532"/>
        <v>1</v>
      </c>
    </row>
    <row r="5653" spans="1:9" x14ac:dyDescent="0.25">
      <c r="A5653" s="6">
        <v>5642</v>
      </c>
      <c r="B5653" s="6">
        <v>0.47791672841412947</v>
      </c>
      <c r="C5653" s="6">
        <v>0.31690420239875483</v>
      </c>
      <c r="D5653" s="6">
        <f t="shared" si="528"/>
        <v>65.714993064899886</v>
      </c>
      <c r="E5653" s="6">
        <f t="shared" si="533"/>
        <v>7.9171142431702993E-2</v>
      </c>
      <c r="F5653" s="6">
        <f t="shared" si="529"/>
        <v>0.21545899365540946</v>
      </c>
      <c r="G5653" s="6">
        <f t="shared" si="530"/>
        <v>-9.4214868884675437E-2</v>
      </c>
      <c r="H5653" s="6">
        <f t="shared" si="531"/>
        <v>0.25255715374808141</v>
      </c>
      <c r="I5653" s="6">
        <f t="shared" si="532"/>
        <v>1</v>
      </c>
    </row>
    <row r="5654" spans="1:9" x14ac:dyDescent="0.25">
      <c r="A5654" s="6">
        <v>5643</v>
      </c>
      <c r="B5654" s="6">
        <v>0.34155164030380547</v>
      </c>
      <c r="C5654" s="6">
        <v>0.87011322367015598</v>
      </c>
      <c r="D5654" s="6">
        <f t="shared" si="528"/>
        <v>48.797836353331313</v>
      </c>
      <c r="E5654" s="6">
        <f t="shared" si="533"/>
        <v>6.5997023319476184E-2</v>
      </c>
      <c r="F5654" s="6">
        <f t="shared" si="529"/>
        <v>0.15999290607649611</v>
      </c>
      <c r="G5654" s="6">
        <f t="shared" si="530"/>
        <v>-8.3413816148934644E-2</v>
      </c>
      <c r="H5654" s="6">
        <f t="shared" si="531"/>
        <v>0.21540786278788701</v>
      </c>
      <c r="I5654" s="6">
        <f t="shared" si="532"/>
        <v>1</v>
      </c>
    </row>
    <row r="5655" spans="1:9" x14ac:dyDescent="0.25">
      <c r="A5655" s="6">
        <v>5644</v>
      </c>
      <c r="B5655" s="6">
        <v>1.5326168067986146</v>
      </c>
      <c r="C5655" s="6">
        <v>0.21802423169652393</v>
      </c>
      <c r="D5655" s="6">
        <f t="shared" si="528"/>
        <v>69.29153339663543</v>
      </c>
      <c r="E5655" s="6">
        <f t="shared" si="533"/>
        <v>0.18106485036573702</v>
      </c>
      <c r="F5655" s="6">
        <f t="shared" si="529"/>
        <v>0.22718535539880469</v>
      </c>
      <c r="G5655" s="6">
        <f t="shared" si="530"/>
        <v>3.0230780417429548E-3</v>
      </c>
      <c r="H5655" s="6">
        <f t="shared" si="531"/>
        <v>0.35910662268973109</v>
      </c>
      <c r="I5655" s="6">
        <f t="shared" si="532"/>
        <v>1</v>
      </c>
    </row>
    <row r="5656" spans="1:9" x14ac:dyDescent="0.25">
      <c r="A5656" s="6">
        <v>5645</v>
      </c>
      <c r="B5656" s="6">
        <v>0.83178520071669482</v>
      </c>
      <c r="C5656" s="6">
        <v>0.28803369243446147</v>
      </c>
      <c r="D5656" s="6">
        <f t="shared" si="528"/>
        <v>66.681073520925267</v>
      </c>
      <c r="E5656" s="6">
        <f t="shared" si="533"/>
        <v>0.11335808476993617</v>
      </c>
      <c r="F5656" s="6">
        <f t="shared" si="529"/>
        <v>0.21862647056041071</v>
      </c>
      <c r="G5656" s="6">
        <f t="shared" si="530"/>
        <v>-6.1297756216920601E-2</v>
      </c>
      <c r="H5656" s="6">
        <f t="shared" si="531"/>
        <v>0.28801392575679297</v>
      </c>
      <c r="I5656" s="6">
        <f t="shared" si="532"/>
        <v>1</v>
      </c>
    </row>
    <row r="5657" spans="1:9" x14ac:dyDescent="0.25">
      <c r="A5657" s="6">
        <v>5646</v>
      </c>
      <c r="B5657" s="6">
        <v>0.55039436119841412</v>
      </c>
      <c r="C5657" s="6">
        <v>0.82805871761223182</v>
      </c>
      <c r="D5657" s="6">
        <f t="shared" si="528"/>
        <v>50.534701754903942</v>
      </c>
      <c r="E5657" s="6">
        <f t="shared" si="533"/>
        <v>8.6173146980696586E-2</v>
      </c>
      <c r="F5657" s="6">
        <f t="shared" si="529"/>
        <v>0.16568754673738997</v>
      </c>
      <c r="G5657" s="6">
        <f t="shared" si="530"/>
        <v>-6.5873440102320713E-2</v>
      </c>
      <c r="H5657" s="6">
        <f t="shared" si="531"/>
        <v>0.23821973406371388</v>
      </c>
      <c r="I5657" s="6">
        <f t="shared" si="532"/>
        <v>1</v>
      </c>
    </row>
    <row r="5658" spans="1:9" x14ac:dyDescent="0.25">
      <c r="A5658" s="6">
        <v>5647</v>
      </c>
      <c r="B5658" s="6">
        <v>0.21903360902797431</v>
      </c>
      <c r="C5658" s="6">
        <v>0.18393505661183507</v>
      </c>
      <c r="D5658" s="6">
        <f t="shared" si="528"/>
        <v>70.764475043844058</v>
      </c>
      <c r="E5658" s="6">
        <f t="shared" si="533"/>
        <v>5.4160656990012906E-2</v>
      </c>
      <c r="F5658" s="6">
        <f t="shared" si="529"/>
        <v>0.23201467227489855</v>
      </c>
      <c r="G5658" s="6">
        <f t="shared" si="530"/>
        <v>-0.12576349619675947</v>
      </c>
      <c r="H5658" s="6">
        <f t="shared" si="531"/>
        <v>0.23408481017678529</v>
      </c>
      <c r="I5658" s="6">
        <f t="shared" si="532"/>
        <v>1</v>
      </c>
    </row>
    <row r="5659" spans="1:9" x14ac:dyDescent="0.25">
      <c r="A5659" s="6">
        <v>5648</v>
      </c>
      <c r="B5659" s="6">
        <v>-0.37852714740438387</v>
      </c>
      <c r="C5659" s="6">
        <v>1.0467848750267038E-2</v>
      </c>
      <c r="D5659" s="6">
        <f t="shared" si="528"/>
        <v>89.346780320750085</v>
      </c>
      <c r="E5659" s="6">
        <f t="shared" si="533"/>
        <v>-3.569196677982063E-3</v>
      </c>
      <c r="F5659" s="6">
        <f t="shared" si="529"/>
        <v>0.29294026334672157</v>
      </c>
      <c r="G5659" s="6">
        <f t="shared" si="530"/>
        <v>-0.20574132181856566</v>
      </c>
      <c r="H5659" s="6">
        <f t="shared" si="531"/>
        <v>0.19860292846260155</v>
      </c>
      <c r="I5659" s="6">
        <f t="shared" si="532"/>
        <v>1</v>
      </c>
    </row>
    <row r="5660" spans="1:9" x14ac:dyDescent="0.25">
      <c r="A5660" s="6">
        <v>5649</v>
      </c>
      <c r="B5660" s="6">
        <v>0.37114205042598769</v>
      </c>
      <c r="C5660" s="6">
        <v>0.88280892361217078</v>
      </c>
      <c r="D5660" s="6">
        <f t="shared" si="528"/>
        <v>48.208339531558451</v>
      </c>
      <c r="E5660" s="6">
        <f t="shared" si="533"/>
        <v>6.8855728527174836E-2</v>
      </c>
      <c r="F5660" s="6">
        <f t="shared" si="529"/>
        <v>0.15806012961166704</v>
      </c>
      <c r="G5660" s="6">
        <f t="shared" si="530"/>
        <v>-7.9649898310022171E-2</v>
      </c>
      <c r="H5660" s="6">
        <f t="shared" si="531"/>
        <v>0.21736135536437184</v>
      </c>
      <c r="I5660" s="6">
        <f t="shared" si="532"/>
        <v>1</v>
      </c>
    </row>
    <row r="5661" spans="1:9" x14ac:dyDescent="0.25">
      <c r="A5661" s="6">
        <v>5650</v>
      </c>
      <c r="B5661" s="6">
        <v>-1.0844951248145662</v>
      </c>
      <c r="C5661" s="6">
        <v>0.60594500564592424</v>
      </c>
      <c r="D5661" s="6">
        <f t="shared" si="528"/>
        <v>57.432907787821705</v>
      </c>
      <c r="E5661" s="6">
        <f t="shared" si="533"/>
        <v>-7.1772182887290786E-2</v>
      </c>
      <c r="F5661" s="6">
        <f t="shared" si="529"/>
        <v>0.18830461569777607</v>
      </c>
      <c r="G5661" s="6">
        <f t="shared" si="530"/>
        <v>-0.23386442333990196</v>
      </c>
      <c r="H5661" s="6">
        <f t="shared" si="531"/>
        <v>9.0320057565320383E-2</v>
      </c>
      <c r="I5661" s="6">
        <f t="shared" si="532"/>
        <v>1</v>
      </c>
    </row>
    <row r="5662" spans="1:9" x14ac:dyDescent="0.25">
      <c r="A5662" s="6">
        <v>5651</v>
      </c>
      <c r="B5662" s="6">
        <v>0.31241825126926415</v>
      </c>
      <c r="C5662" s="6">
        <v>0.72817163609729296</v>
      </c>
      <c r="D5662" s="6">
        <f t="shared" si="528"/>
        <v>53.913073763295273</v>
      </c>
      <c r="E5662" s="6">
        <f t="shared" si="533"/>
        <v>6.3182470543523883E-2</v>
      </c>
      <c r="F5662" s="6">
        <f t="shared" si="529"/>
        <v>0.17676417627309926</v>
      </c>
      <c r="G5662" s="6">
        <f t="shared" si="530"/>
        <v>-9.3864249061007154E-2</v>
      </c>
      <c r="H5662" s="6">
        <f t="shared" si="531"/>
        <v>0.22022919014805492</v>
      </c>
      <c r="I5662" s="6">
        <f t="shared" si="532"/>
        <v>1</v>
      </c>
    </row>
    <row r="5663" spans="1:9" x14ac:dyDescent="0.25">
      <c r="A5663" s="6">
        <v>5652</v>
      </c>
      <c r="B5663" s="6">
        <v>8.3902023106929846E-2</v>
      </c>
      <c r="C5663" s="6">
        <v>5.053865169225135E-2</v>
      </c>
      <c r="D5663" s="6">
        <f t="shared" si="528"/>
        <v>80.163241677386068</v>
      </c>
      <c r="E5663" s="6">
        <f t="shared" si="533"/>
        <v>4.1105705510733413E-2</v>
      </c>
      <c r="F5663" s="6">
        <f t="shared" si="529"/>
        <v>0.26283030058159368</v>
      </c>
      <c r="G5663" s="6">
        <f t="shared" si="530"/>
        <v>-0.15039459431302815</v>
      </c>
      <c r="H5663" s="6">
        <f t="shared" si="531"/>
        <v>0.23260600533449499</v>
      </c>
      <c r="I5663" s="6">
        <f t="shared" si="532"/>
        <v>1</v>
      </c>
    </row>
    <row r="5664" spans="1:9" x14ac:dyDescent="0.25">
      <c r="A5664" s="6">
        <v>5653</v>
      </c>
      <c r="B5664" s="6">
        <v>-0.16867261365405284</v>
      </c>
      <c r="C5664" s="6">
        <v>0.82427442243720817</v>
      </c>
      <c r="D5664" s="6">
        <f t="shared" si="528"/>
        <v>50.678470477966158</v>
      </c>
      <c r="E5664" s="6">
        <f t="shared" si="533"/>
        <v>1.6704677391831093E-2</v>
      </c>
      <c r="F5664" s="6">
        <f t="shared" si="529"/>
        <v>0.16615891959988904</v>
      </c>
      <c r="G5664" s="6">
        <f t="shared" si="530"/>
        <v>-0.13555803858538223</v>
      </c>
      <c r="H5664" s="6">
        <f t="shared" si="531"/>
        <v>0.16896739336904443</v>
      </c>
      <c r="I5664" s="6">
        <f t="shared" si="532"/>
        <v>1</v>
      </c>
    </row>
    <row r="5665" spans="1:9" x14ac:dyDescent="0.25">
      <c r="A5665" s="6">
        <v>5654</v>
      </c>
      <c r="B5665" s="6">
        <v>-0.88068077275238466</v>
      </c>
      <c r="C5665" s="6">
        <v>0.35602893154698323</v>
      </c>
      <c r="D5665" s="6">
        <f t="shared" si="528"/>
        <v>64.476625597527587</v>
      </c>
      <c r="E5665" s="6">
        <f t="shared" si="533"/>
        <v>-5.208184580720035E-2</v>
      </c>
      <c r="F5665" s="6">
        <f t="shared" si="529"/>
        <v>0.21139877245091013</v>
      </c>
      <c r="G5665" s="6">
        <f t="shared" si="530"/>
        <v>-0.22382639918848521</v>
      </c>
      <c r="H5665" s="6">
        <f t="shared" si="531"/>
        <v>0.11966270757408451</v>
      </c>
      <c r="I5665" s="6">
        <f t="shared" si="532"/>
        <v>1</v>
      </c>
    </row>
    <row r="5666" spans="1:9" x14ac:dyDescent="0.25">
      <c r="A5666" s="6">
        <v>5655</v>
      </c>
      <c r="B5666" s="6">
        <v>-2.8187059797346592</v>
      </c>
      <c r="C5666" s="6">
        <v>0.47499008148442029</v>
      </c>
      <c r="D5666" s="6">
        <f t="shared" si="528"/>
        <v>61.02573645288863</v>
      </c>
      <c r="E5666" s="6">
        <f t="shared" si="533"/>
        <v>-0.23931286859381304</v>
      </c>
      <c r="F5666" s="6">
        <f t="shared" si="529"/>
        <v>0.2000843818127496</v>
      </c>
      <c r="G5666" s="6">
        <f t="shared" si="530"/>
        <v>-0.40639820495960777</v>
      </c>
      <c r="H5666" s="6">
        <f t="shared" si="531"/>
        <v>-7.2227532228018337E-2</v>
      </c>
      <c r="I5666" s="6">
        <f t="shared" si="532"/>
        <v>0</v>
      </c>
    </row>
    <row r="5667" spans="1:9" x14ac:dyDescent="0.25">
      <c r="A5667" s="6">
        <v>5656</v>
      </c>
      <c r="B5667" s="6">
        <v>-5.7597162594902329E-2</v>
      </c>
      <c r="C5667" s="6">
        <v>0.65663624988555558</v>
      </c>
      <c r="D5667" s="6">
        <f t="shared" si="528"/>
        <v>56.016170115163391</v>
      </c>
      <c r="E5667" s="6">
        <f t="shared" si="533"/>
        <v>2.7435585448838271E-2</v>
      </c>
      <c r="F5667" s="6">
        <f t="shared" si="529"/>
        <v>0.18365957414807668</v>
      </c>
      <c r="G5667" s="6">
        <f t="shared" si="530"/>
        <v>-0.13264495022067135</v>
      </c>
      <c r="H5667" s="6">
        <f t="shared" si="531"/>
        <v>0.18751612111834792</v>
      </c>
      <c r="I5667" s="6">
        <f t="shared" si="532"/>
        <v>1</v>
      </c>
    </row>
    <row r="5668" spans="1:9" x14ac:dyDescent="0.25">
      <c r="A5668" s="6">
        <v>5657</v>
      </c>
      <c r="B5668" s="6">
        <v>-0.43470436139614321</v>
      </c>
      <c r="C5668" s="6">
        <v>0.95287942136906034</v>
      </c>
      <c r="D5668" s="6">
        <f t="shared" si="528"/>
        <v>43.784823811537279</v>
      </c>
      <c r="E5668" s="6">
        <f t="shared" si="533"/>
        <v>-8.9964311613546649E-3</v>
      </c>
      <c r="F5668" s="6">
        <f t="shared" si="529"/>
        <v>0.14355679938208943</v>
      </c>
      <c r="G5668" s="6">
        <f t="shared" si="530"/>
        <v>-0.15052484061938776</v>
      </c>
      <c r="H5668" s="6">
        <f t="shared" si="531"/>
        <v>0.1325319782966784</v>
      </c>
      <c r="I5668" s="6">
        <f t="shared" si="532"/>
        <v>1</v>
      </c>
    </row>
    <row r="5669" spans="1:9" x14ac:dyDescent="0.25">
      <c r="A5669" s="6">
        <v>5658</v>
      </c>
      <c r="B5669" s="6">
        <v>-0.33685182643239386</v>
      </c>
      <c r="C5669" s="6">
        <v>0.67088839381084631</v>
      </c>
      <c r="D5669" s="6">
        <f t="shared" si="528"/>
        <v>55.609201885939896</v>
      </c>
      <c r="E5669" s="6">
        <f t="shared" si="533"/>
        <v>4.5702183684111219E-4</v>
      </c>
      <c r="F5669" s="6">
        <f t="shared" si="529"/>
        <v>0.18232525208504885</v>
      </c>
      <c r="G5669" s="6">
        <f t="shared" si="530"/>
        <v>-0.15904094587576423</v>
      </c>
      <c r="H5669" s="6">
        <f t="shared" si="531"/>
        <v>0.15995498954944648</v>
      </c>
      <c r="I5669" s="6">
        <f t="shared" si="532"/>
        <v>1</v>
      </c>
    </row>
    <row r="5670" spans="1:9" x14ac:dyDescent="0.25">
      <c r="A5670" s="6">
        <v>5659</v>
      </c>
      <c r="B5670" s="6">
        <v>0.37442191569425631</v>
      </c>
      <c r="C5670" s="6">
        <v>0.80541398358104188</v>
      </c>
      <c r="D5670" s="6">
        <f t="shared" si="528"/>
        <v>51.371328873181952</v>
      </c>
      <c r="E5670" s="6">
        <f t="shared" si="533"/>
        <v>6.9172593615702993E-2</v>
      </c>
      <c r="F5670" s="6">
        <f t="shared" si="529"/>
        <v>0.16843058646944903</v>
      </c>
      <c r="G5670" s="6">
        <f t="shared" si="530"/>
        <v>-8.4127430375973034E-2</v>
      </c>
      <c r="H5670" s="6">
        <f t="shared" si="531"/>
        <v>0.22247261760737902</v>
      </c>
      <c r="I5670" s="6">
        <f t="shared" si="532"/>
        <v>1</v>
      </c>
    </row>
    <row r="5671" spans="1:9" x14ac:dyDescent="0.25">
      <c r="A5671" s="6">
        <v>5660</v>
      </c>
      <c r="B5671" s="6">
        <v>0.21777964320790488</v>
      </c>
      <c r="C5671" s="6">
        <v>0.70952482680745876</v>
      </c>
      <c r="D5671" s="6">
        <f t="shared" si="528"/>
        <v>54.477809412458186</v>
      </c>
      <c r="E5671" s="6">
        <f t="shared" si="533"/>
        <v>5.4039512382509772E-2</v>
      </c>
      <c r="F5671" s="6">
        <f t="shared" si="529"/>
        <v>0.17861576856543668</v>
      </c>
      <c r="G5671" s="6">
        <f t="shared" si="530"/>
        <v>-0.10382759111434943</v>
      </c>
      <c r="H5671" s="6">
        <f t="shared" si="531"/>
        <v>0.21190661587936899</v>
      </c>
      <c r="I5671" s="6">
        <f t="shared" si="532"/>
        <v>1</v>
      </c>
    </row>
    <row r="5672" spans="1:9" x14ac:dyDescent="0.25">
      <c r="A5672" s="6">
        <v>5661</v>
      </c>
      <c r="B5672" s="6">
        <v>-1.058954239852028</v>
      </c>
      <c r="C5672" s="6">
        <v>5.4292428357799002E-2</v>
      </c>
      <c r="D5672" s="6">
        <f t="shared" si="528"/>
        <v>79.699949636004249</v>
      </c>
      <c r="E5672" s="6">
        <f t="shared" si="533"/>
        <v>-6.9304698977802601E-2</v>
      </c>
      <c r="F5672" s="6">
        <f t="shared" si="529"/>
        <v>0.26131131028198112</v>
      </c>
      <c r="G5672" s="6">
        <f t="shared" si="530"/>
        <v>-0.26025082258749105</v>
      </c>
      <c r="H5672" s="6">
        <f t="shared" si="531"/>
        <v>0.12164142463188586</v>
      </c>
      <c r="I5672" s="6">
        <f t="shared" si="532"/>
        <v>1</v>
      </c>
    </row>
    <row r="5673" spans="1:9" x14ac:dyDescent="0.25">
      <c r="A5673" s="6">
        <v>5662</v>
      </c>
      <c r="B5673" s="6">
        <v>0.60913407651241869</v>
      </c>
      <c r="C5673" s="6">
        <v>0.40873439741203038</v>
      </c>
      <c r="D5673" s="6">
        <f t="shared" si="528"/>
        <v>62.903256781415493</v>
      </c>
      <c r="E5673" s="6">
        <f t="shared" si="533"/>
        <v>9.1847942611224281E-2</v>
      </c>
      <c r="F5673" s="6">
        <f t="shared" si="529"/>
        <v>0.2062401861685754</v>
      </c>
      <c r="G5673" s="6">
        <f t="shared" si="530"/>
        <v>-7.7788200008505476E-2</v>
      </c>
      <c r="H5673" s="6">
        <f t="shared" si="531"/>
        <v>0.26148408523095401</v>
      </c>
      <c r="I5673" s="6">
        <f t="shared" si="532"/>
        <v>1</v>
      </c>
    </row>
    <row r="5674" spans="1:9" x14ac:dyDescent="0.25">
      <c r="A5674" s="6">
        <v>5663</v>
      </c>
      <c r="B5674" s="6">
        <v>9.4473762146662921E-3</v>
      </c>
      <c r="C5674" s="6">
        <v>0.99874874111148415</v>
      </c>
      <c r="D5674" s="6">
        <f t="shared" si="528"/>
        <v>32.943457830357552</v>
      </c>
      <c r="E5674" s="6">
        <f t="shared" si="533"/>
        <v>3.3912703253264793E-2</v>
      </c>
      <c r="F5674" s="6">
        <f t="shared" si="529"/>
        <v>0.10801133714871329</v>
      </c>
      <c r="G5674" s="6">
        <f t="shared" si="530"/>
        <v>-8.8849991682884349E-2</v>
      </c>
      <c r="H5674" s="6">
        <f t="shared" si="531"/>
        <v>0.15667539818941392</v>
      </c>
      <c r="I5674" s="6">
        <f t="shared" si="532"/>
        <v>1</v>
      </c>
    </row>
    <row r="5675" spans="1:9" x14ac:dyDescent="0.25">
      <c r="A5675" s="6">
        <v>5664</v>
      </c>
      <c r="B5675" s="6">
        <v>-0.91630226961569861</v>
      </c>
      <c r="C5675" s="6">
        <v>0.30939664906765951</v>
      </c>
      <c r="D5675" s="6">
        <f t="shared" si="528"/>
        <v>65.961422135373311</v>
      </c>
      <c r="E5675" s="6">
        <f t="shared" si="533"/>
        <v>-5.5523209349263594E-2</v>
      </c>
      <c r="F5675" s="6">
        <f t="shared" si="529"/>
        <v>0.21626695782089611</v>
      </c>
      <c r="G5675" s="6">
        <f t="shared" si="530"/>
        <v>-0.22923401239121888</v>
      </c>
      <c r="H5675" s="6">
        <f t="shared" si="531"/>
        <v>0.11818759369269168</v>
      </c>
      <c r="I5675" s="6">
        <f t="shared" si="532"/>
        <v>1</v>
      </c>
    </row>
    <row r="5676" spans="1:9" x14ac:dyDescent="0.25">
      <c r="A5676" s="6">
        <v>5665</v>
      </c>
      <c r="B5676" s="6">
        <v>1.3053363545623142</v>
      </c>
      <c r="C5676" s="6">
        <v>0.51396221808526876</v>
      </c>
      <c r="D5676" s="6">
        <f t="shared" si="528"/>
        <v>59.951283993650101</v>
      </c>
      <c r="E5676" s="6">
        <f t="shared" si="533"/>
        <v>0.1591074726297334</v>
      </c>
      <c r="F5676" s="6">
        <f t="shared" si="529"/>
        <v>0.19656158686442657</v>
      </c>
      <c r="G5676" s="6">
        <f t="shared" si="530"/>
        <v>-6.5004338855648158E-3</v>
      </c>
      <c r="H5676" s="6">
        <f t="shared" si="531"/>
        <v>0.32471537914503162</v>
      </c>
      <c r="I5676" s="6">
        <f t="shared" si="532"/>
        <v>1</v>
      </c>
    </row>
    <row r="5677" spans="1:9" x14ac:dyDescent="0.25">
      <c r="A5677" s="6">
        <v>5666</v>
      </c>
      <c r="B5677" s="6">
        <v>0.54692691264790483</v>
      </c>
      <c r="C5677" s="6">
        <v>0.85528122806482132</v>
      </c>
      <c r="D5677" s="6">
        <f t="shared" si="528"/>
        <v>49.443551506429728</v>
      </c>
      <c r="E5677" s="6">
        <f t="shared" si="533"/>
        <v>8.5838159625406862E-2</v>
      </c>
      <c r="F5677" s="6">
        <f t="shared" si="529"/>
        <v>0.16211000493911387</v>
      </c>
      <c r="G5677" s="6">
        <f t="shared" si="530"/>
        <v>-6.4557967185789156E-2</v>
      </c>
      <c r="H5677" s="6">
        <f t="shared" si="531"/>
        <v>0.23623428643660288</v>
      </c>
      <c r="I5677" s="6">
        <f t="shared" si="532"/>
        <v>1</v>
      </c>
    </row>
    <row r="5678" spans="1:9" x14ac:dyDescent="0.25">
      <c r="A5678" s="6">
        <v>5667</v>
      </c>
      <c r="B5678" s="6">
        <v>-0.97393694886704907</v>
      </c>
      <c r="C5678" s="6">
        <v>0.37217322305978578</v>
      </c>
      <c r="D5678" s="6">
        <f t="shared" si="528"/>
        <v>63.98474624497976</v>
      </c>
      <c r="E5678" s="6">
        <f t="shared" si="533"/>
        <v>-6.1091248353777647E-2</v>
      </c>
      <c r="F5678" s="6">
        <f t="shared" si="529"/>
        <v>0.20978605326222871</v>
      </c>
      <c r="G5678" s="6">
        <f t="shared" si="530"/>
        <v>-0.23217944501552495</v>
      </c>
      <c r="H5678" s="6">
        <f t="shared" si="531"/>
        <v>0.10999694830796967</v>
      </c>
      <c r="I5678" s="6">
        <f t="shared" si="532"/>
        <v>1</v>
      </c>
    </row>
    <row r="5679" spans="1:9" x14ac:dyDescent="0.25">
      <c r="A5679" s="6">
        <v>5668</v>
      </c>
      <c r="B5679" s="6">
        <v>-0.54373003877117299</v>
      </c>
      <c r="C5679" s="6">
        <v>0.48158207953123572</v>
      </c>
      <c r="D5679" s="6">
        <f t="shared" si="528"/>
        <v>60.842918855458826</v>
      </c>
      <c r="E5679" s="6">
        <f t="shared" si="533"/>
        <v>-1.9529312267021717E-2</v>
      </c>
      <c r="F5679" s="6">
        <f t="shared" si="529"/>
        <v>0.19948497985396338</v>
      </c>
      <c r="G5679" s="6">
        <f t="shared" si="530"/>
        <v>-0.18636418831077672</v>
      </c>
      <c r="H5679" s="6">
        <f t="shared" si="531"/>
        <v>0.14730556377673326</v>
      </c>
      <c r="I5679" s="6">
        <f t="shared" si="532"/>
        <v>1</v>
      </c>
    </row>
    <row r="5680" spans="1:9" x14ac:dyDescent="0.25">
      <c r="A5680" s="6">
        <v>5669</v>
      </c>
      <c r="B5680" s="6">
        <v>0.23638335733267013</v>
      </c>
      <c r="C5680" s="6">
        <v>0.82488479262672809</v>
      </c>
      <c r="D5680" s="6">
        <f t="shared" si="528"/>
        <v>50.65539733807443</v>
      </c>
      <c r="E5680" s="6">
        <f t="shared" si="533"/>
        <v>5.5836801917578963E-2</v>
      </c>
      <c r="F5680" s="6">
        <f t="shared" si="529"/>
        <v>0.16608326996089978</v>
      </c>
      <c r="G5680" s="6">
        <f t="shared" si="530"/>
        <v>-9.6391248659532094E-2</v>
      </c>
      <c r="H5680" s="6">
        <f t="shared" si="531"/>
        <v>0.20806485249469003</v>
      </c>
      <c r="I5680" s="6">
        <f t="shared" si="532"/>
        <v>1</v>
      </c>
    </row>
    <row r="5681" spans="1:9" x14ac:dyDescent="0.25">
      <c r="A5681" s="6">
        <v>5670</v>
      </c>
      <c r="B5681" s="6">
        <v>0.21042183107056189</v>
      </c>
      <c r="C5681" s="6">
        <v>0.3248084963530381</v>
      </c>
      <c r="D5681" s="6">
        <f t="shared" si="528"/>
        <v>65.458849565983925</v>
      </c>
      <c r="E5681" s="6">
        <f t="shared" si="533"/>
        <v>5.3328680197776951E-2</v>
      </c>
      <c r="F5681" s="6">
        <f t="shared" si="529"/>
        <v>0.21461917890486532</v>
      </c>
      <c r="G5681" s="6">
        <f t="shared" si="530"/>
        <v>-0.11971908972961628</v>
      </c>
      <c r="H5681" s="6">
        <f t="shared" si="531"/>
        <v>0.22637645012517019</v>
      </c>
      <c r="I5681" s="6">
        <f t="shared" si="532"/>
        <v>1</v>
      </c>
    </row>
    <row r="5682" spans="1:9" x14ac:dyDescent="0.25">
      <c r="A5682" s="6">
        <v>5671</v>
      </c>
      <c r="B5682" s="6">
        <v>0.27511646294442471</v>
      </c>
      <c r="C5682" s="6">
        <v>0.10242011780144658</v>
      </c>
      <c r="D5682" s="6">
        <f t="shared" si="528"/>
        <v>75.340202141119491</v>
      </c>
      <c r="E5682" s="6">
        <f t="shared" si="533"/>
        <v>5.9578775424044828E-2</v>
      </c>
      <c r="F5682" s="6">
        <f t="shared" si="529"/>
        <v>0.24701705620039177</v>
      </c>
      <c r="G5682" s="6">
        <f t="shared" si="530"/>
        <v>-0.12607133559630879</v>
      </c>
      <c r="H5682" s="6">
        <f t="shared" si="531"/>
        <v>0.24522888644439844</v>
      </c>
      <c r="I5682" s="6">
        <f t="shared" si="532"/>
        <v>1</v>
      </c>
    </row>
    <row r="5683" spans="1:9" x14ac:dyDescent="0.25">
      <c r="A5683" s="6">
        <v>5672</v>
      </c>
      <c r="B5683" s="6">
        <v>-1.6228659660555422</v>
      </c>
      <c r="C5683" s="6">
        <v>0.83718375194555494</v>
      </c>
      <c r="D5683" s="6">
        <f t="shared" si="528"/>
        <v>50.180670571465072</v>
      </c>
      <c r="E5683" s="6">
        <f t="shared" si="533"/>
        <v>-0.12378374748453028</v>
      </c>
      <c r="F5683" s="6">
        <f t="shared" si="529"/>
        <v>0.16452678875890187</v>
      </c>
      <c r="G5683" s="6">
        <f t="shared" si="530"/>
        <v>-0.27529680175831783</v>
      </c>
      <c r="H5683" s="6">
        <f t="shared" si="531"/>
        <v>2.772930678925728E-2</v>
      </c>
      <c r="I5683" s="6">
        <f t="shared" si="532"/>
        <v>1</v>
      </c>
    </row>
    <row r="5684" spans="1:9" x14ac:dyDescent="0.25">
      <c r="A5684" s="6">
        <v>5673</v>
      </c>
      <c r="B5684" s="6">
        <v>-1.0233088687527925</v>
      </c>
      <c r="C5684" s="6">
        <v>0.2304452650532548</v>
      </c>
      <c r="D5684" s="6">
        <f t="shared" si="528"/>
        <v>68.793432360973696</v>
      </c>
      <c r="E5684" s="6">
        <f t="shared" si="533"/>
        <v>-6.5861028965424243E-2</v>
      </c>
      <c r="F5684" s="6">
        <f t="shared" si="529"/>
        <v>0.2255522372490941</v>
      </c>
      <c r="G5684" s="6">
        <f t="shared" si="530"/>
        <v>-0.24326172195448909</v>
      </c>
      <c r="H5684" s="6">
        <f t="shared" si="531"/>
        <v>0.11153966402364061</v>
      </c>
      <c r="I5684" s="6">
        <f t="shared" si="532"/>
        <v>1</v>
      </c>
    </row>
    <row r="5685" spans="1:9" x14ac:dyDescent="0.25">
      <c r="A5685" s="6">
        <v>5674</v>
      </c>
      <c r="B5685" s="6">
        <v>-1.3807266441290267</v>
      </c>
      <c r="C5685" s="6">
        <v>0.35718863490707115</v>
      </c>
      <c r="D5685" s="6">
        <f t="shared" si="528"/>
        <v>64.440957748419947</v>
      </c>
      <c r="E5685" s="6">
        <f t="shared" si="533"/>
        <v>-0.10039086655717039</v>
      </c>
      <c r="F5685" s="6">
        <f t="shared" si="529"/>
        <v>0.21128182868334408</v>
      </c>
      <c r="G5685" s="6">
        <f t="shared" si="530"/>
        <v>-0.27208790964949081</v>
      </c>
      <c r="H5685" s="6">
        <f t="shared" si="531"/>
        <v>7.1306176535150034E-2</v>
      </c>
      <c r="I5685" s="6">
        <f t="shared" si="532"/>
        <v>1</v>
      </c>
    </row>
    <row r="5686" spans="1:9" x14ac:dyDescent="0.25">
      <c r="A5686" s="6">
        <v>5675</v>
      </c>
      <c r="B5686" s="6">
        <v>2.2566837287740782E-3</v>
      </c>
      <c r="C5686" s="6">
        <v>0.25986510818811609</v>
      </c>
      <c r="D5686" s="6">
        <f t="shared" si="528"/>
        <v>67.678514108010447</v>
      </c>
      <c r="E5686" s="6">
        <f t="shared" si="533"/>
        <v>3.3218016360737741E-2</v>
      </c>
      <c r="F5686" s="6">
        <f t="shared" si="529"/>
        <v>0.22189676756724735</v>
      </c>
      <c r="G5686" s="6">
        <f t="shared" si="530"/>
        <v>-0.14273925974487731</v>
      </c>
      <c r="H5686" s="6">
        <f t="shared" si="531"/>
        <v>0.20917529246635277</v>
      </c>
      <c r="I5686" s="6">
        <f t="shared" si="532"/>
        <v>1</v>
      </c>
    </row>
    <row r="5687" spans="1:9" x14ac:dyDescent="0.25">
      <c r="A5687" s="6">
        <v>5676</v>
      </c>
      <c r="B5687" s="6">
        <v>-0.25601821107557043</v>
      </c>
      <c r="C5687" s="6">
        <v>0.59514145329142121</v>
      </c>
      <c r="D5687" s="6">
        <f t="shared" si="528"/>
        <v>57.730485568819667</v>
      </c>
      <c r="E5687" s="6">
        <f t="shared" si="533"/>
        <v>8.266290996123065E-3</v>
      </c>
      <c r="F5687" s="6">
        <f t="shared" si="529"/>
        <v>0.1892802805535071</v>
      </c>
      <c r="G5687" s="6">
        <f t="shared" si="530"/>
        <v>-0.15424533210857677</v>
      </c>
      <c r="H5687" s="6">
        <f t="shared" si="531"/>
        <v>0.17077791410082288</v>
      </c>
      <c r="I5687" s="6">
        <f t="shared" si="532"/>
        <v>1</v>
      </c>
    </row>
    <row r="5688" spans="1:9" x14ac:dyDescent="0.25">
      <c r="A5688" s="6">
        <v>5677</v>
      </c>
      <c r="B5688" s="6">
        <v>-0.18880427887779661</v>
      </c>
      <c r="C5688" s="6">
        <v>0.28312021240882596</v>
      </c>
      <c r="D5688" s="6">
        <f t="shared" si="528"/>
        <v>66.850805555937384</v>
      </c>
      <c r="E5688" s="6">
        <f t="shared" si="533"/>
        <v>1.4759773756594884E-2</v>
      </c>
      <c r="F5688" s="6">
        <f t="shared" si="529"/>
        <v>0.21918296903586026</v>
      </c>
      <c r="G5688" s="6">
        <f t="shared" si="530"/>
        <v>-0.16011821310389068</v>
      </c>
      <c r="H5688" s="6">
        <f t="shared" si="531"/>
        <v>0.18963776061708043</v>
      </c>
      <c r="I5688" s="6">
        <f t="shared" si="532"/>
        <v>1</v>
      </c>
    </row>
    <row r="5689" spans="1:9" x14ac:dyDescent="0.25">
      <c r="A5689" s="6">
        <v>5678</v>
      </c>
      <c r="B5689" s="6">
        <v>-0.92541995400097221</v>
      </c>
      <c r="C5689" s="6">
        <v>0.16666158024842068</v>
      </c>
      <c r="D5689" s="6">
        <f t="shared" si="528"/>
        <v>71.584528747995464</v>
      </c>
      <c r="E5689" s="6">
        <f t="shared" si="533"/>
        <v>-5.6404061345795925E-2</v>
      </c>
      <c r="F5689" s="6">
        <f t="shared" si="529"/>
        <v>0.23470337294424742</v>
      </c>
      <c r="G5689" s="6">
        <f t="shared" si="530"/>
        <v>-0.23736773658078456</v>
      </c>
      <c r="H5689" s="6">
        <f t="shared" si="531"/>
        <v>0.12455961388919271</v>
      </c>
      <c r="I5689" s="6">
        <f t="shared" si="532"/>
        <v>1</v>
      </c>
    </row>
    <row r="5690" spans="1:9" x14ac:dyDescent="0.25">
      <c r="A5690" s="6">
        <v>5679</v>
      </c>
      <c r="B5690" s="6">
        <v>1.6765488908276893</v>
      </c>
      <c r="C5690" s="6">
        <v>8.7069307535019985E-2</v>
      </c>
      <c r="D5690" s="6">
        <f t="shared" si="528"/>
        <v>76.504550069451312</v>
      </c>
      <c r="E5690" s="6">
        <f t="shared" si="533"/>
        <v>0.19497001073593381</v>
      </c>
      <c r="F5690" s="6">
        <f t="shared" si="529"/>
        <v>0.25083459039164363</v>
      </c>
      <c r="G5690" s="6">
        <f t="shared" si="530"/>
        <v>7.890831703657647E-3</v>
      </c>
      <c r="H5690" s="6">
        <f t="shared" si="531"/>
        <v>0.38204918976821001</v>
      </c>
      <c r="I5690" s="6">
        <f t="shared" si="532"/>
        <v>1</v>
      </c>
    </row>
    <row r="5691" spans="1:9" x14ac:dyDescent="0.25">
      <c r="A5691" s="6">
        <v>5680</v>
      </c>
      <c r="B5691" s="6">
        <v>-0.11696442925313022</v>
      </c>
      <c r="C5691" s="6">
        <v>0.87209692678609574</v>
      </c>
      <c r="D5691" s="6">
        <f t="shared" si="528"/>
        <v>48.708150950576488</v>
      </c>
      <c r="E5691" s="6">
        <f t="shared" si="533"/>
        <v>2.1700162598599131E-2</v>
      </c>
      <c r="F5691" s="6">
        <f t="shared" si="529"/>
        <v>0.15969885557566063</v>
      </c>
      <c r="G5691" s="6">
        <f t="shared" si="530"/>
        <v>-0.12757331284998943</v>
      </c>
      <c r="H5691" s="6">
        <f t="shared" si="531"/>
        <v>0.17097363804718771</v>
      </c>
      <c r="I5691" s="6">
        <f t="shared" si="532"/>
        <v>1</v>
      </c>
    </row>
    <row r="5692" spans="1:9" x14ac:dyDescent="0.25">
      <c r="A5692" s="6">
        <v>5681</v>
      </c>
      <c r="B5692" s="6">
        <v>-0.8635606718598865</v>
      </c>
      <c r="C5692" s="6">
        <v>0.60042115543076879</v>
      </c>
      <c r="D5692" s="6">
        <f t="shared" si="528"/>
        <v>57.585195276867161</v>
      </c>
      <c r="E5692" s="6">
        <f t="shared" si="533"/>
        <v>-5.0427886927427251E-2</v>
      </c>
      <c r="F5692" s="6">
        <f t="shared" si="529"/>
        <v>0.18880391894054807</v>
      </c>
      <c r="G5692" s="6">
        <f t="shared" si="530"/>
        <v>-0.21273488473465327</v>
      </c>
      <c r="H5692" s="6">
        <f t="shared" si="531"/>
        <v>0.11187911087979877</v>
      </c>
      <c r="I5692" s="6">
        <f t="shared" si="532"/>
        <v>1</v>
      </c>
    </row>
    <row r="5693" spans="1:9" x14ac:dyDescent="0.25">
      <c r="A5693" s="6">
        <v>5682</v>
      </c>
      <c r="B5693" s="6">
        <v>0.19246613192080986</v>
      </c>
      <c r="C5693" s="6">
        <v>0.49888607440412608</v>
      </c>
      <c r="D5693" s="6">
        <f t="shared" si="528"/>
        <v>60.365293242182233</v>
      </c>
      <c r="E5693" s="6">
        <f t="shared" si="533"/>
        <v>5.1593994856975023E-2</v>
      </c>
      <c r="F5693" s="6">
        <f t="shared" si="529"/>
        <v>0.19791899423666307</v>
      </c>
      <c r="G5693" s="6">
        <f t="shared" si="530"/>
        <v>-0.11458475215623537</v>
      </c>
      <c r="H5693" s="6">
        <f t="shared" si="531"/>
        <v>0.21777274187018542</v>
      </c>
      <c r="I5693" s="6">
        <f t="shared" si="532"/>
        <v>1</v>
      </c>
    </row>
    <row r="5694" spans="1:9" x14ac:dyDescent="0.25">
      <c r="A5694" s="6">
        <v>5683</v>
      </c>
      <c r="B5694" s="6">
        <v>-1.1044062375731301</v>
      </c>
      <c r="C5694" s="6">
        <v>5.2552873317667163E-2</v>
      </c>
      <c r="D5694" s="6">
        <f t="shared" si="528"/>
        <v>79.911158410674076</v>
      </c>
      <c r="E5694" s="6">
        <f t="shared" si="533"/>
        <v>-7.3695779130092162E-2</v>
      </c>
      <c r="F5694" s="6">
        <f t="shared" si="529"/>
        <v>0.26200379806778384</v>
      </c>
      <c r="G5694" s="6">
        <f t="shared" si="530"/>
        <v>-0.26489474363577942</v>
      </c>
      <c r="H5694" s="6">
        <f t="shared" si="531"/>
        <v>0.11750318537559508</v>
      </c>
      <c r="I5694" s="6">
        <f t="shared" si="532"/>
        <v>1</v>
      </c>
    </row>
    <row r="5695" spans="1:9" x14ac:dyDescent="0.25">
      <c r="A5695" s="6">
        <v>5684</v>
      </c>
      <c r="B5695" s="6">
        <v>-0.54897100199013948</v>
      </c>
      <c r="C5695" s="6">
        <v>0.64571062349314856</v>
      </c>
      <c r="D5695" s="6">
        <f t="shared" si="528"/>
        <v>56.325156260439478</v>
      </c>
      <c r="E5695" s="6">
        <f t="shared" si="533"/>
        <v>-2.0035637417148151E-2</v>
      </c>
      <c r="F5695" s="6">
        <f t="shared" si="529"/>
        <v>0.18467264347685075</v>
      </c>
      <c r="G5695" s="6">
        <f t="shared" si="530"/>
        <v>-0.18055706940102262</v>
      </c>
      <c r="H5695" s="6">
        <f t="shared" si="531"/>
        <v>0.14048579456672633</v>
      </c>
      <c r="I5695" s="6">
        <f t="shared" si="532"/>
        <v>1</v>
      </c>
    </row>
    <row r="5696" spans="1:9" x14ac:dyDescent="0.25">
      <c r="A5696" s="6">
        <v>5685</v>
      </c>
      <c r="B5696" s="6">
        <v>2.0287734514568001</v>
      </c>
      <c r="C5696" s="6">
        <v>0.59932248908963281</v>
      </c>
      <c r="D5696" s="6">
        <f t="shared" si="528"/>
        <v>57.615449563664995</v>
      </c>
      <c r="E5696" s="6">
        <f t="shared" si="533"/>
        <v>0.22899813611818373</v>
      </c>
      <c r="F5696" s="6">
        <f t="shared" si="529"/>
        <v>0.1889031133234918</v>
      </c>
      <c r="G5696" s="6">
        <f t="shared" si="530"/>
        <v>6.664850723507415E-2</v>
      </c>
      <c r="H5696" s="6">
        <f t="shared" si="531"/>
        <v>0.39134776500129331</v>
      </c>
      <c r="I5696" s="6">
        <f t="shared" si="532"/>
        <v>1</v>
      </c>
    </row>
    <row r="5697" spans="1:9" x14ac:dyDescent="0.25">
      <c r="A5697" s="6">
        <v>5686</v>
      </c>
      <c r="B5697" s="6">
        <v>2.1157757146283984</v>
      </c>
      <c r="C5697" s="6">
        <v>0.55250709555345312</v>
      </c>
      <c r="D5697" s="6">
        <f t="shared" si="528"/>
        <v>58.897572140625719</v>
      </c>
      <c r="E5697" s="6">
        <f t="shared" si="533"/>
        <v>0.2374033532741221</v>
      </c>
      <c r="F5697" s="6">
        <f t="shared" si="529"/>
        <v>0.19310679390369087</v>
      </c>
      <c r="G5697" s="6">
        <f t="shared" si="530"/>
        <v>7.3257271993344447E-2</v>
      </c>
      <c r="H5697" s="6">
        <f t="shared" si="531"/>
        <v>0.40154943455489978</v>
      </c>
      <c r="I5697" s="6">
        <f t="shared" si="532"/>
        <v>0</v>
      </c>
    </row>
    <row r="5698" spans="1:9" x14ac:dyDescent="0.25">
      <c r="A5698" s="6">
        <v>5687</v>
      </c>
      <c r="B5698" s="6">
        <v>0.40603936213301495</v>
      </c>
      <c r="C5698" s="6">
        <v>0.71135593737601854</v>
      </c>
      <c r="D5698" s="6">
        <f t="shared" si="528"/>
        <v>54.422963719304292</v>
      </c>
      <c r="E5698" s="6">
        <f t="shared" si="533"/>
        <v>7.2227129136346435E-2</v>
      </c>
      <c r="F5698" s="6">
        <f t="shared" si="529"/>
        <v>0.17843594662066981</v>
      </c>
      <c r="G5698" s="6">
        <f t="shared" si="530"/>
        <v>-8.5560487766719401E-2</v>
      </c>
      <c r="H5698" s="6">
        <f t="shared" si="531"/>
        <v>0.23001474603941227</v>
      </c>
      <c r="I5698" s="6">
        <f t="shared" si="532"/>
        <v>1</v>
      </c>
    </row>
    <row r="5699" spans="1:9" x14ac:dyDescent="0.25">
      <c r="A5699" s="6">
        <v>5688</v>
      </c>
      <c r="B5699" s="6">
        <v>-0.20385641619213857</v>
      </c>
      <c r="C5699" s="6">
        <v>0.29837946714682456</v>
      </c>
      <c r="D5699" s="6">
        <f t="shared" si="528"/>
        <v>66.328984998747458</v>
      </c>
      <c r="E5699" s="6">
        <f t="shared" si="533"/>
        <v>1.3305599138878181E-2</v>
      </c>
      <c r="F5699" s="6">
        <f t="shared" si="529"/>
        <v>0.21747208196310641</v>
      </c>
      <c r="G5699" s="6">
        <f t="shared" si="530"/>
        <v>-0.16088852382154659</v>
      </c>
      <c r="H5699" s="6">
        <f t="shared" si="531"/>
        <v>0.18749972209930296</v>
      </c>
      <c r="I5699" s="6">
        <f t="shared" si="532"/>
        <v>1</v>
      </c>
    </row>
    <row r="5700" spans="1:9" x14ac:dyDescent="0.25">
      <c r="A5700" s="6">
        <v>5689</v>
      </c>
      <c r="B5700" s="6">
        <v>0.626912424195325</v>
      </c>
      <c r="C5700" s="6">
        <v>0.49070711386455884</v>
      </c>
      <c r="D5700" s="6">
        <f t="shared" si="528"/>
        <v>60.590674122082099</v>
      </c>
      <c r="E5700" s="6">
        <f t="shared" si="533"/>
        <v>9.3565494172542549E-2</v>
      </c>
      <c r="F5700" s="6">
        <f t="shared" si="529"/>
        <v>0.19865794794125277</v>
      </c>
      <c r="G5700" s="6">
        <f t="shared" si="530"/>
        <v>-7.2923187706022116E-2</v>
      </c>
      <c r="H5700" s="6">
        <f t="shared" si="531"/>
        <v>0.2600541760511072</v>
      </c>
      <c r="I5700" s="6">
        <f t="shared" si="532"/>
        <v>1</v>
      </c>
    </row>
    <row r="5701" spans="1:9" x14ac:dyDescent="0.25">
      <c r="A5701" s="6">
        <v>5690</v>
      </c>
      <c r="B5701" s="6">
        <v>0.2856188530131476</v>
      </c>
      <c r="C5701" s="6">
        <v>0.12131107516708883</v>
      </c>
      <c r="D5701" s="6">
        <f t="shared" si="528"/>
        <v>74.083381088225607</v>
      </c>
      <c r="E5701" s="6">
        <f t="shared" si="533"/>
        <v>6.0593402698853507E-2</v>
      </c>
      <c r="F5701" s="6">
        <f t="shared" si="529"/>
        <v>0.24289633143680528</v>
      </c>
      <c r="G5701" s="6">
        <f t="shared" si="530"/>
        <v>-0.12350169347723984</v>
      </c>
      <c r="H5701" s="6">
        <f t="shared" si="531"/>
        <v>0.24468849887494687</v>
      </c>
      <c r="I5701" s="6">
        <f t="shared" si="532"/>
        <v>1</v>
      </c>
    </row>
    <row r="5702" spans="1:9" x14ac:dyDescent="0.25">
      <c r="A5702" s="6">
        <v>5691</v>
      </c>
      <c r="B5702" s="6">
        <v>-1.1087786333519034</v>
      </c>
      <c r="C5702" s="6">
        <v>0.90322580645161288</v>
      </c>
      <c r="D5702" s="6">
        <f t="shared" si="528"/>
        <v>47.168668657618873</v>
      </c>
      <c r="E5702" s="6">
        <f t="shared" si="533"/>
        <v>-7.4118192693516521E-2</v>
      </c>
      <c r="F5702" s="6">
        <f t="shared" si="529"/>
        <v>0.15465137264793075</v>
      </c>
      <c r="G5702" s="6">
        <f t="shared" si="530"/>
        <v>-0.22101374008568905</v>
      </c>
      <c r="H5702" s="6">
        <f t="shared" si="531"/>
        <v>7.277735469865601E-2</v>
      </c>
      <c r="I5702" s="6">
        <f t="shared" si="532"/>
        <v>1</v>
      </c>
    </row>
    <row r="5703" spans="1:9" x14ac:dyDescent="0.25">
      <c r="A5703" s="6">
        <v>5692</v>
      </c>
      <c r="B5703" s="6">
        <v>0.60132379076094367</v>
      </c>
      <c r="C5703" s="6">
        <v>0.14703817865535448</v>
      </c>
      <c r="D5703" s="6">
        <f t="shared" si="528"/>
        <v>72.594341639564703</v>
      </c>
      <c r="E5703" s="6">
        <f t="shared" si="533"/>
        <v>9.1093397322424149E-2</v>
      </c>
      <c r="F5703" s="6">
        <f t="shared" si="529"/>
        <v>0.2380142348838187</v>
      </c>
      <c r="G5703" s="6">
        <f t="shared" si="530"/>
        <v>-9.1142197306461628E-2</v>
      </c>
      <c r="H5703" s="6">
        <f t="shared" si="531"/>
        <v>0.27332899195130994</v>
      </c>
      <c r="I5703" s="6">
        <f t="shared" si="532"/>
        <v>1</v>
      </c>
    </row>
    <row r="5704" spans="1:9" x14ac:dyDescent="0.25">
      <c r="A5704" s="6">
        <v>5693</v>
      </c>
      <c r="B5704" s="6">
        <v>-1.1871316019096412</v>
      </c>
      <c r="C5704" s="6">
        <v>0.31440168462172308</v>
      </c>
      <c r="D5704" s="6">
        <f t="shared" si="528"/>
        <v>65.796786816213071</v>
      </c>
      <c r="E5704" s="6">
        <f t="shared" si="533"/>
        <v>-8.168780860386661E-2</v>
      </c>
      <c r="F5704" s="6">
        <f t="shared" si="529"/>
        <v>0.21572716988922319</v>
      </c>
      <c r="G5704" s="6">
        <f t="shared" si="530"/>
        <v>-0.25518169090535209</v>
      </c>
      <c r="H5704" s="6">
        <f t="shared" si="531"/>
        <v>9.1806073697618881E-2</v>
      </c>
      <c r="I5704" s="6">
        <f t="shared" si="532"/>
        <v>1</v>
      </c>
    </row>
    <row r="5705" spans="1:9" x14ac:dyDescent="0.25">
      <c r="A5705" s="6">
        <v>5694</v>
      </c>
      <c r="B5705" s="6">
        <v>-1.997432264033705</v>
      </c>
      <c r="C5705" s="6">
        <v>0.61339152195806756</v>
      </c>
      <c r="D5705" s="6">
        <f t="shared" si="528"/>
        <v>57.227106211220438</v>
      </c>
      <c r="E5705" s="6">
        <f t="shared" si="533"/>
        <v>-0.1599702897540437</v>
      </c>
      <c r="F5705" s="6">
        <f t="shared" si="529"/>
        <v>0.18762985643023095</v>
      </c>
      <c r="G5705" s="6">
        <f t="shared" si="530"/>
        <v>-0.32177185385406254</v>
      </c>
      <c r="H5705" s="6">
        <f t="shared" si="531"/>
        <v>1.8312743459751313E-3</v>
      </c>
      <c r="I5705" s="6">
        <f t="shared" si="532"/>
        <v>1</v>
      </c>
    </row>
    <row r="5706" spans="1:9" x14ac:dyDescent="0.25">
      <c r="A5706" s="6">
        <v>5695</v>
      </c>
      <c r="B5706" s="6">
        <v>0.88553861132822931</v>
      </c>
      <c r="C5706" s="6">
        <v>0.32038331247901852</v>
      </c>
      <c r="D5706" s="6">
        <f t="shared" si="528"/>
        <v>65.601843966569291</v>
      </c>
      <c r="E5706" s="6">
        <f t="shared" si="533"/>
        <v>0.11855115760036526</v>
      </c>
      <c r="F5706" s="6">
        <f t="shared" si="529"/>
        <v>0.21508801300514521</v>
      </c>
      <c r="G5706" s="6">
        <f t="shared" si="530"/>
        <v>-5.4685520039987237E-2</v>
      </c>
      <c r="H5706" s="6">
        <f t="shared" si="531"/>
        <v>0.29178783524071777</v>
      </c>
      <c r="I5706" s="6">
        <f t="shared" si="532"/>
        <v>1</v>
      </c>
    </row>
    <row r="5707" spans="1:9" x14ac:dyDescent="0.25">
      <c r="A5707" s="6">
        <v>5696</v>
      </c>
      <c r="B5707" s="6">
        <v>-0.84734665506402962</v>
      </c>
      <c r="C5707" s="6">
        <v>0.8656880397961364</v>
      </c>
      <c r="D5707" s="6">
        <f t="shared" si="528"/>
        <v>48.994937050881653</v>
      </c>
      <c r="E5707" s="6">
        <f t="shared" si="533"/>
        <v>-4.8861464087708542E-2</v>
      </c>
      <c r="F5707" s="6">
        <f t="shared" si="529"/>
        <v>0.16063913787174314</v>
      </c>
      <c r="G5707" s="6">
        <f t="shared" si="530"/>
        <v>-0.19857374421143159</v>
      </c>
      <c r="H5707" s="6">
        <f t="shared" si="531"/>
        <v>0.10085081603601452</v>
      </c>
      <c r="I5707" s="6">
        <f t="shared" si="532"/>
        <v>1</v>
      </c>
    </row>
    <row r="5708" spans="1:9" x14ac:dyDescent="0.25">
      <c r="A5708" s="6">
        <v>5697</v>
      </c>
      <c r="B5708" s="6">
        <v>-7.3696355684660375E-2</v>
      </c>
      <c r="C5708" s="6">
        <v>0.29703665272988067</v>
      </c>
      <c r="D5708" s="6">
        <f t="shared" si="528"/>
        <v>66.374292747160439</v>
      </c>
      <c r="E5708" s="6">
        <f t="shared" si="533"/>
        <v>2.5880255633016047E-2</v>
      </c>
      <c r="F5708" s="6">
        <f t="shared" si="529"/>
        <v>0.21762063195790307</v>
      </c>
      <c r="G5708" s="6">
        <f t="shared" si="530"/>
        <v>-0.14837335109751659</v>
      </c>
      <c r="H5708" s="6">
        <f t="shared" si="531"/>
        <v>0.20013386236354869</v>
      </c>
      <c r="I5708" s="6">
        <f t="shared" si="532"/>
        <v>1</v>
      </c>
    </row>
    <row r="5709" spans="1:9" x14ac:dyDescent="0.25">
      <c r="A5709" s="6">
        <v>5698</v>
      </c>
      <c r="B5709" s="6">
        <v>0.77732920544804074</v>
      </c>
      <c r="C5709" s="6">
        <v>0.10357982116153447</v>
      </c>
      <c r="D5709" s="6">
        <f t="shared" ref="D5709:D5772" si="534">CHIINV(C5709,$B$5)</f>
        <v>75.258026184927928</v>
      </c>
      <c r="E5709" s="6">
        <f t="shared" si="533"/>
        <v>0.10809713581309101</v>
      </c>
      <c r="F5709" s="6">
        <f t="shared" ref="F5709:F5772" si="535">$B$2/($B$5)*D5709</f>
        <v>0.24674762683582926</v>
      </c>
      <c r="G5709" s="6">
        <f t="shared" ref="G5709:G5772" si="536">E5709-$B$8*SQRT(F5709/$B$6*(1/$B$3+1/$B$4))</f>
        <v>-7.7451700341578375E-2</v>
      </c>
      <c r="H5709" s="6">
        <f t="shared" ref="H5709:H5772" si="537">E5709+$B$8*SQRT(F5709/$B$6*(1/$B$3+1/$B$4))</f>
        <v>0.29364597196776038</v>
      </c>
      <c r="I5709" s="6">
        <f t="shared" ref="I5709:I5772" si="538">IF(-G5709&lt;$B$9,1,0)*IF(H5709&lt;$B$9,1,0)</f>
        <v>1</v>
      </c>
    </row>
    <row r="5710" spans="1:9" x14ac:dyDescent="0.25">
      <c r="A5710" s="6">
        <v>5699</v>
      </c>
      <c r="B5710" s="6">
        <v>0.53074018069310114</v>
      </c>
      <c r="C5710" s="6">
        <v>0.97521897030549032</v>
      </c>
      <c r="D5710" s="6">
        <f t="shared" si="534"/>
        <v>41.27122709021193</v>
      </c>
      <c r="E5710" s="6">
        <f t="shared" ref="E5710:E5773" si="539">$B$1+B5710*SQRT($B$2/$B$6*(1/$B$3+1/$B$4))</f>
        <v>8.4274372751762583E-2</v>
      </c>
      <c r="F5710" s="6">
        <f t="shared" si="535"/>
        <v>0.13531549865643255</v>
      </c>
      <c r="G5710" s="6">
        <f t="shared" si="536"/>
        <v>-5.3131569165720122E-2</v>
      </c>
      <c r="H5710" s="6">
        <f t="shared" si="537"/>
        <v>0.22168031466924529</v>
      </c>
      <c r="I5710" s="6">
        <f t="shared" si="538"/>
        <v>1</v>
      </c>
    </row>
    <row r="5711" spans="1:9" x14ac:dyDescent="0.25">
      <c r="A5711" s="6">
        <v>5700</v>
      </c>
      <c r="B5711" s="6">
        <v>-0.94389179139398038</v>
      </c>
      <c r="C5711" s="6">
        <v>0.206640827661977</v>
      </c>
      <c r="D5711" s="6">
        <f t="shared" si="534"/>
        <v>69.764776968335127</v>
      </c>
      <c r="E5711" s="6">
        <f t="shared" si="539"/>
        <v>-5.8188610378172134E-2</v>
      </c>
      <c r="F5711" s="6">
        <f t="shared" si="535"/>
        <v>0.22873697366667256</v>
      </c>
      <c r="G5711" s="6">
        <f t="shared" si="536"/>
        <v>-0.23683733816716582</v>
      </c>
      <c r="H5711" s="6">
        <f t="shared" si="537"/>
        <v>0.12046011741082155</v>
      </c>
      <c r="I5711" s="6">
        <f t="shared" si="538"/>
        <v>1</v>
      </c>
    </row>
    <row r="5712" spans="1:9" x14ac:dyDescent="0.25">
      <c r="A5712" s="6">
        <v>5701</v>
      </c>
      <c r="B5712" s="6">
        <v>-0.8906454240786843</v>
      </c>
      <c r="C5712" s="6">
        <v>0.31272316660054322</v>
      </c>
      <c r="D5712" s="6">
        <f t="shared" si="534"/>
        <v>65.851842502392017</v>
      </c>
      <c r="E5712" s="6">
        <f t="shared" si="539"/>
        <v>-5.3044522583959169E-2</v>
      </c>
      <c r="F5712" s="6">
        <f t="shared" si="535"/>
        <v>0.21590768033571153</v>
      </c>
      <c r="G5712" s="6">
        <f t="shared" si="536"/>
        <v>-0.22661097550708967</v>
      </c>
      <c r="H5712" s="6">
        <f t="shared" si="537"/>
        <v>0.12052193033917133</v>
      </c>
      <c r="I5712" s="6">
        <f t="shared" si="538"/>
        <v>1</v>
      </c>
    </row>
    <row r="5713" spans="1:9" x14ac:dyDescent="0.25">
      <c r="A5713" s="6">
        <v>5702</v>
      </c>
      <c r="B5713" s="6">
        <v>-3.0305818654596806</v>
      </c>
      <c r="C5713" s="6">
        <v>7.5197607348857082E-2</v>
      </c>
      <c r="D5713" s="6">
        <f t="shared" si="534"/>
        <v>77.524684241011997</v>
      </c>
      <c r="E5713" s="6">
        <f t="shared" si="539"/>
        <v>-0.25978202381697213</v>
      </c>
      <c r="F5713" s="6">
        <f t="shared" si="535"/>
        <v>0.25417929259348193</v>
      </c>
      <c r="G5713" s="6">
        <f t="shared" si="536"/>
        <v>-0.44810435682528887</v>
      </c>
      <c r="H5713" s="6">
        <f t="shared" si="537"/>
        <v>-7.1459690808655385E-2</v>
      </c>
      <c r="I5713" s="6">
        <f t="shared" si="538"/>
        <v>0</v>
      </c>
    </row>
    <row r="5714" spans="1:9" x14ac:dyDescent="0.25">
      <c r="A5714" s="6">
        <v>5703</v>
      </c>
      <c r="B5714" s="6">
        <v>-1.3358908290683758</v>
      </c>
      <c r="C5714" s="6">
        <v>0.59987182226020086</v>
      </c>
      <c r="D5714" s="6">
        <f t="shared" si="534"/>
        <v>57.600323810400937</v>
      </c>
      <c r="E5714" s="6">
        <f t="shared" si="539"/>
        <v>-9.6059315305394605E-2</v>
      </c>
      <c r="F5714" s="6">
        <f t="shared" si="535"/>
        <v>0.18885352068983913</v>
      </c>
      <c r="G5714" s="6">
        <f t="shared" si="536"/>
        <v>-0.2583876320088756</v>
      </c>
      <c r="H5714" s="6">
        <f t="shared" si="537"/>
        <v>6.6269001398086419E-2</v>
      </c>
      <c r="I5714" s="6">
        <f t="shared" si="538"/>
        <v>1</v>
      </c>
    </row>
    <row r="5715" spans="1:9" x14ac:dyDescent="0.25">
      <c r="A5715" s="6">
        <v>5704</v>
      </c>
      <c r="B5715" s="6">
        <v>-0.22161884771776386</v>
      </c>
      <c r="C5715" s="6">
        <v>0.92715231788079466</v>
      </c>
      <c r="D5715" s="6">
        <f t="shared" si="534"/>
        <v>45.744933502695808</v>
      </c>
      <c r="E5715" s="6">
        <f t="shared" si="539"/>
        <v>1.158958522443666E-2</v>
      </c>
      <c r="F5715" s="6">
        <f t="shared" si="535"/>
        <v>0.14998338853342888</v>
      </c>
      <c r="G5715" s="6">
        <f t="shared" si="536"/>
        <v>-0.13307203436818221</v>
      </c>
      <c r="H5715" s="6">
        <f t="shared" si="537"/>
        <v>0.15625120481705551</v>
      </c>
      <c r="I5715" s="6">
        <f t="shared" si="538"/>
        <v>1</v>
      </c>
    </row>
    <row r="5716" spans="1:9" x14ac:dyDescent="0.25">
      <c r="A5716" s="6">
        <v>5705</v>
      </c>
      <c r="B5716" s="6">
        <v>0.2644856067490764</v>
      </c>
      <c r="C5716" s="6">
        <v>0.72927030243842894</v>
      </c>
      <c r="D5716" s="6">
        <f t="shared" si="534"/>
        <v>53.879343753786991</v>
      </c>
      <c r="E5716" s="6">
        <f t="shared" si="539"/>
        <v>5.8551737142302468E-2</v>
      </c>
      <c r="F5716" s="6">
        <f t="shared" si="535"/>
        <v>0.17665358607799014</v>
      </c>
      <c r="G5716" s="6">
        <f t="shared" si="536"/>
        <v>-9.8445847662782304E-2</v>
      </c>
      <c r="H5716" s="6">
        <f t="shared" si="537"/>
        <v>0.21554932194738724</v>
      </c>
      <c r="I5716" s="6">
        <f t="shared" si="538"/>
        <v>1</v>
      </c>
    </row>
    <row r="5717" spans="1:9" x14ac:dyDescent="0.25">
      <c r="A5717" s="6">
        <v>5706</v>
      </c>
      <c r="B5717" s="6">
        <v>-0.5909987521590665</v>
      </c>
      <c r="C5717" s="6">
        <v>7.5991088595233009E-3</v>
      </c>
      <c r="D5717" s="6">
        <f t="shared" si="534"/>
        <v>91.039605772594484</v>
      </c>
      <c r="E5717" s="6">
        <f t="shared" si="539"/>
        <v>-2.4095903827099141E-2</v>
      </c>
      <c r="F5717" s="6">
        <f t="shared" si="535"/>
        <v>0.29849051072981797</v>
      </c>
      <c r="G5717" s="6">
        <f t="shared" si="536"/>
        <v>-0.22817428796756975</v>
      </c>
      <c r="H5717" s="6">
        <f t="shared" si="537"/>
        <v>0.17998248031337147</v>
      </c>
      <c r="I5717" s="6">
        <f t="shared" si="538"/>
        <v>1</v>
      </c>
    </row>
    <row r="5718" spans="1:9" x14ac:dyDescent="0.25">
      <c r="A5718" s="6">
        <v>5707</v>
      </c>
      <c r="B5718" s="6">
        <v>1.0656799531716388</v>
      </c>
      <c r="C5718" s="6">
        <v>0.50868251594592118</v>
      </c>
      <c r="D5718" s="6">
        <f t="shared" si="534"/>
        <v>60.096086683272169</v>
      </c>
      <c r="E5718" s="6">
        <f t="shared" si="539"/>
        <v>0.1359544646151449</v>
      </c>
      <c r="F5718" s="6">
        <f t="shared" si="535"/>
        <v>0.19703634978122023</v>
      </c>
      <c r="G5718" s="6">
        <f t="shared" si="536"/>
        <v>-2.9853320917813869E-2</v>
      </c>
      <c r="H5718" s="6">
        <f t="shared" si="537"/>
        <v>0.30176225014810365</v>
      </c>
      <c r="I5718" s="6">
        <f t="shared" si="538"/>
        <v>1</v>
      </c>
    </row>
    <row r="5719" spans="1:9" x14ac:dyDescent="0.25">
      <c r="A5719" s="6">
        <v>5708</v>
      </c>
      <c r="B5719" s="6">
        <v>0.79830215327092446</v>
      </c>
      <c r="C5719" s="6">
        <v>0.32679219946897792</v>
      </c>
      <c r="D5719" s="6">
        <f t="shared" si="534"/>
        <v>65.395075828577149</v>
      </c>
      <c r="E5719" s="6">
        <f t="shared" si="539"/>
        <v>0.11012331506895488</v>
      </c>
      <c r="F5719" s="6">
        <f t="shared" si="535"/>
        <v>0.2144100846838595</v>
      </c>
      <c r="G5719" s="6">
        <f t="shared" si="536"/>
        <v>-6.2840137822829115E-2</v>
      </c>
      <c r="H5719" s="6">
        <f t="shared" si="537"/>
        <v>0.28308676796073889</v>
      </c>
      <c r="I5719" s="6">
        <f t="shared" si="538"/>
        <v>1</v>
      </c>
    </row>
    <row r="5720" spans="1:9" x14ac:dyDescent="0.25">
      <c r="A5720" s="6">
        <v>5709</v>
      </c>
      <c r="B5720" s="6">
        <v>-1.3156272871128749</v>
      </c>
      <c r="C5720" s="6">
        <v>0.4196600238044374</v>
      </c>
      <c r="D5720" s="6">
        <f t="shared" si="534"/>
        <v>62.587402432034921</v>
      </c>
      <c r="E5720" s="6">
        <f t="shared" si="539"/>
        <v>-9.4101671167465401E-2</v>
      </c>
      <c r="F5720" s="6">
        <f t="shared" si="535"/>
        <v>0.20520459813781941</v>
      </c>
      <c r="G5720" s="6">
        <f t="shared" si="536"/>
        <v>-0.26331138321800962</v>
      </c>
      <c r="H5720" s="6">
        <f t="shared" si="537"/>
        <v>7.5108040883078792E-2</v>
      </c>
      <c r="I5720" s="6">
        <f t="shared" si="538"/>
        <v>1</v>
      </c>
    </row>
    <row r="5721" spans="1:9" x14ac:dyDescent="0.25">
      <c r="A5721" s="6">
        <v>5710</v>
      </c>
      <c r="B5721" s="6">
        <v>-1.5930527297314256</v>
      </c>
      <c r="C5721" s="6">
        <v>0.46568193609424113</v>
      </c>
      <c r="D5721" s="6">
        <f t="shared" si="534"/>
        <v>61.284841458876684</v>
      </c>
      <c r="E5721" s="6">
        <f t="shared" si="539"/>
        <v>-0.12090351522055726</v>
      </c>
      <c r="F5721" s="6">
        <f t="shared" si="535"/>
        <v>0.20093390642254649</v>
      </c>
      <c r="G5721" s="6">
        <f t="shared" si="536"/>
        <v>-0.28834318398418068</v>
      </c>
      <c r="H5721" s="6">
        <f t="shared" si="537"/>
        <v>4.6536153543066172E-2</v>
      </c>
      <c r="I5721" s="6">
        <f t="shared" si="538"/>
        <v>1</v>
      </c>
    </row>
    <row r="5722" spans="1:9" x14ac:dyDescent="0.25">
      <c r="A5722" s="6">
        <v>5711</v>
      </c>
      <c r="B5722" s="6">
        <v>-2.3295569917536341E-2</v>
      </c>
      <c r="C5722" s="6">
        <v>0.95477156895657211</v>
      </c>
      <c r="D5722" s="6">
        <f t="shared" si="534"/>
        <v>43.612282255592945</v>
      </c>
      <c r="E5722" s="6">
        <f t="shared" si="539"/>
        <v>3.0749434132051893E-2</v>
      </c>
      <c r="F5722" s="6">
        <f t="shared" si="535"/>
        <v>0.14299108936259983</v>
      </c>
      <c r="G5722" s="6">
        <f t="shared" si="536"/>
        <v>-0.11049984165933946</v>
      </c>
      <c r="H5722" s="6">
        <f t="shared" si="537"/>
        <v>0.17199870992344324</v>
      </c>
      <c r="I5722" s="6">
        <f t="shared" si="538"/>
        <v>1</v>
      </c>
    </row>
    <row r="5723" spans="1:9" x14ac:dyDescent="0.25">
      <c r="A5723" s="6">
        <v>5712</v>
      </c>
      <c r="B5723" s="6">
        <v>0.99479848358896561</v>
      </c>
      <c r="C5723" s="6">
        <v>0.30298776207770012</v>
      </c>
      <c r="D5723" s="6">
        <f t="shared" si="534"/>
        <v>66.174350096704686</v>
      </c>
      <c r="E5723" s="6">
        <f t="shared" si="539"/>
        <v>0.12910666408150434</v>
      </c>
      <c r="F5723" s="6">
        <f t="shared" si="535"/>
        <v>0.21696508228427766</v>
      </c>
      <c r="G5723" s="6">
        <f t="shared" si="536"/>
        <v>-4.488428820665985E-2</v>
      </c>
      <c r="H5723" s="6">
        <f t="shared" si="537"/>
        <v>0.30309761636966853</v>
      </c>
      <c r="I5723" s="6">
        <f t="shared" si="538"/>
        <v>1</v>
      </c>
    </row>
    <row r="5724" spans="1:9" x14ac:dyDescent="0.25">
      <c r="A5724" s="6">
        <v>5713</v>
      </c>
      <c r="B5724" s="6">
        <v>-2.635715645737946E-2</v>
      </c>
      <c r="C5724" s="6">
        <v>0.22147282326731163</v>
      </c>
      <c r="D5724" s="6">
        <f t="shared" si="534"/>
        <v>69.151415344453795</v>
      </c>
      <c r="E5724" s="6">
        <f t="shared" si="539"/>
        <v>3.0453656772119031E-2</v>
      </c>
      <c r="F5724" s="6">
        <f t="shared" si="535"/>
        <v>0.22672595194902884</v>
      </c>
      <c r="G5724" s="6">
        <f t="shared" si="536"/>
        <v>-0.14740801064236167</v>
      </c>
      <c r="H5724" s="6">
        <f t="shared" si="537"/>
        <v>0.20831532418659973</v>
      </c>
      <c r="I5724" s="6">
        <f t="shared" si="538"/>
        <v>1</v>
      </c>
    </row>
    <row r="5725" spans="1:9" x14ac:dyDescent="0.25">
      <c r="A5725" s="6">
        <v>5714</v>
      </c>
      <c r="B5725" s="6">
        <v>1.7974252841668203</v>
      </c>
      <c r="C5725" s="6">
        <v>0.84749900814844203</v>
      </c>
      <c r="D5725" s="6">
        <f t="shared" si="534"/>
        <v>49.766696141175444</v>
      </c>
      <c r="E5725" s="6">
        <f t="shared" si="539"/>
        <v>0.20664777977325335</v>
      </c>
      <c r="F5725" s="6">
        <f t="shared" si="535"/>
        <v>0.16316949554483753</v>
      </c>
      <c r="G5725" s="6">
        <f t="shared" si="536"/>
        <v>5.5760986828310988E-2</v>
      </c>
      <c r="H5725" s="6">
        <f t="shared" si="537"/>
        <v>0.35753457271819572</v>
      </c>
      <c r="I5725" s="6">
        <f t="shared" si="538"/>
        <v>1</v>
      </c>
    </row>
    <row r="5726" spans="1:9" x14ac:dyDescent="0.25">
      <c r="A5726" s="6">
        <v>5715</v>
      </c>
      <c r="B5726" s="6">
        <v>-0.74735680755111389</v>
      </c>
      <c r="C5726" s="6">
        <v>0.51194799645985289</v>
      </c>
      <c r="D5726" s="6">
        <f t="shared" si="534"/>
        <v>60.006505661999292</v>
      </c>
      <c r="E5726" s="6">
        <f t="shared" si="539"/>
        <v>-3.9201527080350573E-2</v>
      </c>
      <c r="F5726" s="6">
        <f t="shared" si="535"/>
        <v>0.19674264151475176</v>
      </c>
      <c r="G5726" s="6">
        <f t="shared" si="536"/>
        <v>-0.20488568750825081</v>
      </c>
      <c r="H5726" s="6">
        <f t="shared" si="537"/>
        <v>0.12648263334754967</v>
      </c>
      <c r="I5726" s="6">
        <f t="shared" si="538"/>
        <v>1</v>
      </c>
    </row>
    <row r="5727" spans="1:9" x14ac:dyDescent="0.25">
      <c r="A5727" s="6">
        <v>5716</v>
      </c>
      <c r="B5727" s="6">
        <v>-2.2316817194223404</v>
      </c>
      <c r="C5727" s="6">
        <v>0.33008819849238563</v>
      </c>
      <c r="D5727" s="6">
        <f t="shared" si="534"/>
        <v>65.289550197368982</v>
      </c>
      <c r="E5727" s="6">
        <f t="shared" si="539"/>
        <v>-0.18260093715821976</v>
      </c>
      <c r="F5727" s="6">
        <f t="shared" si="535"/>
        <v>0.21406409900776716</v>
      </c>
      <c r="G5727" s="6">
        <f t="shared" si="536"/>
        <v>-0.3554247813223238</v>
      </c>
      <c r="H5727" s="6">
        <f t="shared" si="537"/>
        <v>-9.7770929941157492E-3</v>
      </c>
      <c r="I5727" s="6">
        <f t="shared" si="538"/>
        <v>1</v>
      </c>
    </row>
    <row r="5728" spans="1:9" x14ac:dyDescent="0.25">
      <c r="A5728" s="6">
        <v>5717</v>
      </c>
      <c r="B5728" s="6">
        <v>4.9017216952051967E-2</v>
      </c>
      <c r="C5728" s="6">
        <v>0.62431714835047458</v>
      </c>
      <c r="D5728" s="6">
        <f t="shared" si="534"/>
        <v>56.923936305831724</v>
      </c>
      <c r="E5728" s="6">
        <f t="shared" si="539"/>
        <v>3.7735513052679262E-2</v>
      </c>
      <c r="F5728" s="6">
        <f t="shared" si="535"/>
        <v>0.18663585674043187</v>
      </c>
      <c r="G5728" s="6">
        <f t="shared" si="536"/>
        <v>-0.12363689685944006</v>
      </c>
      <c r="H5728" s="6">
        <f t="shared" si="537"/>
        <v>0.19910792296479857</v>
      </c>
      <c r="I5728" s="6">
        <f t="shared" si="538"/>
        <v>1</v>
      </c>
    </row>
    <row r="5729" spans="1:9" x14ac:dyDescent="0.25">
      <c r="A5729" s="6">
        <v>5718</v>
      </c>
      <c r="B5729" s="6">
        <v>-1.094465460482752</v>
      </c>
      <c r="C5729" s="6">
        <v>0.44648579363383895</v>
      </c>
      <c r="D5729" s="6">
        <f t="shared" si="534"/>
        <v>61.823333376844033</v>
      </c>
      <c r="E5729" s="6">
        <f t="shared" si="539"/>
        <v>-7.2735408823648443E-2</v>
      </c>
      <c r="F5729" s="6">
        <f t="shared" si="535"/>
        <v>0.2026994536945706</v>
      </c>
      <c r="G5729" s="6">
        <f t="shared" si="536"/>
        <v>-0.24090909034229252</v>
      </c>
      <c r="H5729" s="6">
        <f t="shared" si="537"/>
        <v>9.5438272694995649E-2</v>
      </c>
      <c r="I5729" s="6">
        <f t="shared" si="538"/>
        <v>1</v>
      </c>
    </row>
    <row r="5730" spans="1:9" x14ac:dyDescent="0.25">
      <c r="A5730" s="6">
        <v>5719</v>
      </c>
      <c r="B5730" s="6">
        <v>-0.86267164078890346</v>
      </c>
      <c r="C5730" s="6">
        <v>0.51338236640522472</v>
      </c>
      <c r="D5730" s="6">
        <f t="shared" si="534"/>
        <v>59.967178600073538</v>
      </c>
      <c r="E5730" s="6">
        <f t="shared" si="539"/>
        <v>-5.0341998366169358E-2</v>
      </c>
      <c r="F5730" s="6">
        <f t="shared" si="535"/>
        <v>0.19661370032810996</v>
      </c>
      <c r="G5730" s="6">
        <f t="shared" si="536"/>
        <v>-0.21597185685540288</v>
      </c>
      <c r="H5730" s="6">
        <f t="shared" si="537"/>
        <v>0.11528786012306418</v>
      </c>
      <c r="I5730" s="6">
        <f t="shared" si="538"/>
        <v>1</v>
      </c>
    </row>
    <row r="5731" spans="1:9" x14ac:dyDescent="0.25">
      <c r="A5731" s="6">
        <v>5720</v>
      </c>
      <c r="B5731" s="6">
        <v>0.9497603059571702</v>
      </c>
      <c r="C5731" s="6">
        <v>0.26853236487929927</v>
      </c>
      <c r="D5731" s="6">
        <f t="shared" si="534"/>
        <v>67.3650665434714</v>
      </c>
      <c r="E5731" s="6">
        <f t="shared" si="539"/>
        <v>0.12475556274801002</v>
      </c>
      <c r="F5731" s="6">
        <f t="shared" si="535"/>
        <v>0.22086907063433245</v>
      </c>
      <c r="G5731" s="6">
        <f t="shared" si="536"/>
        <v>-5.0793774528716237E-2</v>
      </c>
      <c r="H5731" s="6">
        <f t="shared" si="537"/>
        <v>0.30030490002473625</v>
      </c>
      <c r="I5731" s="6">
        <f t="shared" si="538"/>
        <v>1</v>
      </c>
    </row>
    <row r="5732" spans="1:9" x14ac:dyDescent="0.25">
      <c r="A5732" s="6">
        <v>5721</v>
      </c>
      <c r="B5732" s="6">
        <v>-0.25048848328879103</v>
      </c>
      <c r="C5732" s="6">
        <v>0.96719260231330306</v>
      </c>
      <c r="D5732" s="6">
        <f t="shared" si="534"/>
        <v>42.321049844994675</v>
      </c>
      <c r="E5732" s="6">
        <f t="shared" si="539"/>
        <v>8.8005134538703469E-3</v>
      </c>
      <c r="F5732" s="6">
        <f t="shared" si="535"/>
        <v>0.13875754047539238</v>
      </c>
      <c r="G5732" s="6">
        <f t="shared" si="536"/>
        <v>-0.13034206243430882</v>
      </c>
      <c r="H5732" s="6">
        <f t="shared" si="537"/>
        <v>0.1479430893420495</v>
      </c>
      <c r="I5732" s="6">
        <f t="shared" si="538"/>
        <v>1</v>
      </c>
    </row>
    <row r="5733" spans="1:9" x14ac:dyDescent="0.25">
      <c r="A5733" s="6">
        <v>5722</v>
      </c>
      <c r="B5733" s="6">
        <v>-1.4957868188503198</v>
      </c>
      <c r="C5733" s="6">
        <v>0.98425244911038545</v>
      </c>
      <c r="D5733" s="6">
        <f t="shared" si="534"/>
        <v>39.70540044987515</v>
      </c>
      <c r="E5733" s="6">
        <f t="shared" si="539"/>
        <v>-0.11150673549296133</v>
      </c>
      <c r="F5733" s="6">
        <f t="shared" si="535"/>
        <v>0.13018164081926278</v>
      </c>
      <c r="G5733" s="6">
        <f t="shared" si="536"/>
        <v>-0.2462808890547645</v>
      </c>
      <c r="H5733" s="6">
        <f t="shared" si="537"/>
        <v>2.3267418068841833E-2</v>
      </c>
      <c r="I5733" s="6">
        <f t="shared" si="538"/>
        <v>1</v>
      </c>
    </row>
    <row r="5734" spans="1:9" x14ac:dyDescent="0.25">
      <c r="A5734" s="6">
        <v>5723</v>
      </c>
      <c r="B5734" s="6">
        <v>2.1393134375102818</v>
      </c>
      <c r="C5734" s="6">
        <v>7.7944273201696834E-2</v>
      </c>
      <c r="D5734" s="6">
        <f t="shared" si="534"/>
        <v>77.277570552137178</v>
      </c>
      <c r="E5734" s="6">
        <f t="shared" si="539"/>
        <v>0.23967731334098061</v>
      </c>
      <c r="F5734" s="6">
        <f t="shared" si="535"/>
        <v>0.25336908377749895</v>
      </c>
      <c r="G5734" s="6">
        <f t="shared" si="536"/>
        <v>5.1655363177449204E-2</v>
      </c>
      <c r="H5734" s="6">
        <f t="shared" si="537"/>
        <v>0.42769926350451204</v>
      </c>
      <c r="I5734" s="6">
        <f t="shared" si="538"/>
        <v>0</v>
      </c>
    </row>
    <row r="5735" spans="1:9" x14ac:dyDescent="0.25">
      <c r="A5735" s="6">
        <v>5724</v>
      </c>
      <c r="B5735" s="6">
        <v>0.83178520071669482</v>
      </c>
      <c r="C5735" s="6">
        <v>0.41041291543321023</v>
      </c>
      <c r="D5735" s="6">
        <f t="shared" si="534"/>
        <v>62.854535901037003</v>
      </c>
      <c r="E5735" s="6">
        <f t="shared" si="539"/>
        <v>0.11335808476993617</v>
      </c>
      <c r="F5735" s="6">
        <f t="shared" si="535"/>
        <v>0.20608044557717051</v>
      </c>
      <c r="G5735" s="6">
        <f t="shared" si="536"/>
        <v>-5.6212350415810908E-2</v>
      </c>
      <c r="H5735" s="6">
        <f t="shared" si="537"/>
        <v>0.28292851995568324</v>
      </c>
      <c r="I5735" s="6">
        <f t="shared" si="538"/>
        <v>1</v>
      </c>
    </row>
    <row r="5736" spans="1:9" x14ac:dyDescent="0.25">
      <c r="A5736" s="6">
        <v>5725</v>
      </c>
      <c r="B5736" s="6">
        <v>-0.69214593167998828</v>
      </c>
      <c r="C5736" s="6">
        <v>0.92706076235236667</v>
      </c>
      <c r="D5736" s="6">
        <f t="shared" si="534"/>
        <v>45.750951717434184</v>
      </c>
      <c r="E5736" s="6">
        <f t="shared" si="539"/>
        <v>-3.3867649728780036E-2</v>
      </c>
      <c r="F5736" s="6">
        <f t="shared" si="535"/>
        <v>0.15000312038503011</v>
      </c>
      <c r="G5736" s="6">
        <f t="shared" si="536"/>
        <v>-0.17853878486762545</v>
      </c>
      <c r="H5736" s="6">
        <f t="shared" si="537"/>
        <v>0.11080348541006538</v>
      </c>
      <c r="I5736" s="6">
        <f t="shared" si="538"/>
        <v>1</v>
      </c>
    </row>
    <row r="5737" spans="1:9" x14ac:dyDescent="0.25">
      <c r="A5737" s="6">
        <v>5726</v>
      </c>
      <c r="B5737" s="6">
        <v>-2.2243693820200861</v>
      </c>
      <c r="C5737" s="6">
        <v>0.27024140140995512</v>
      </c>
      <c r="D5737" s="6">
        <f t="shared" si="534"/>
        <v>67.303979723736447</v>
      </c>
      <c r="E5737" s="6">
        <f t="shared" si="539"/>
        <v>-0.18189449825027765</v>
      </c>
      <c r="F5737" s="6">
        <f t="shared" si="535"/>
        <v>0.22066878597946377</v>
      </c>
      <c r="G5737" s="6">
        <f t="shared" si="536"/>
        <v>-0.35736422317407823</v>
      </c>
      <c r="H5737" s="6">
        <f t="shared" si="537"/>
        <v>-6.4247733264770623E-3</v>
      </c>
      <c r="I5737" s="6">
        <f t="shared" si="538"/>
        <v>1</v>
      </c>
    </row>
    <row r="5738" spans="1:9" x14ac:dyDescent="0.25">
      <c r="A5738" s="6">
        <v>5727</v>
      </c>
      <c r="B5738" s="6">
        <v>0.14497345546260476</v>
      </c>
      <c r="C5738" s="6">
        <v>0.75612659077730648</v>
      </c>
      <c r="D5738" s="6">
        <f t="shared" si="534"/>
        <v>53.0365277494735</v>
      </c>
      <c r="E5738" s="6">
        <f t="shared" si="539"/>
        <v>4.7005766408703471E-2</v>
      </c>
      <c r="F5738" s="6">
        <f t="shared" si="535"/>
        <v>0.17389025491630655</v>
      </c>
      <c r="G5738" s="6">
        <f t="shared" si="536"/>
        <v>-0.10875904889305071</v>
      </c>
      <c r="H5738" s="6">
        <f t="shared" si="537"/>
        <v>0.20277058171045764</v>
      </c>
      <c r="I5738" s="6">
        <f t="shared" si="538"/>
        <v>1</v>
      </c>
    </row>
    <row r="5739" spans="1:9" x14ac:dyDescent="0.25">
      <c r="A5739" s="6">
        <v>5728</v>
      </c>
      <c r="B5739" s="6">
        <v>-0.44245211938687135</v>
      </c>
      <c r="C5739" s="6">
        <v>0.66762291329691459</v>
      </c>
      <c r="D5739" s="6">
        <f t="shared" si="534"/>
        <v>55.702870901578613</v>
      </c>
      <c r="E5739" s="6">
        <f t="shared" si="539"/>
        <v>-9.7449356945676011E-3</v>
      </c>
      <c r="F5739" s="6">
        <f t="shared" si="535"/>
        <v>0.18263236361173316</v>
      </c>
      <c r="G5739" s="6">
        <f t="shared" si="536"/>
        <v>-0.16937717733233551</v>
      </c>
      <c r="H5739" s="6">
        <f t="shared" si="537"/>
        <v>0.14988730594320029</v>
      </c>
      <c r="I5739" s="6">
        <f t="shared" si="538"/>
        <v>1</v>
      </c>
    </row>
    <row r="5740" spans="1:9" x14ac:dyDescent="0.25">
      <c r="A5740" s="6">
        <v>5729</v>
      </c>
      <c r="B5740" s="6">
        <v>-0.17736965673975646</v>
      </c>
      <c r="C5740" s="6">
        <v>0.57939390240180666</v>
      </c>
      <c r="D5740" s="6">
        <f t="shared" si="534"/>
        <v>58.162568461543344</v>
      </c>
      <c r="E5740" s="6">
        <f t="shared" si="539"/>
        <v>1.5864463205612606E-2</v>
      </c>
      <c r="F5740" s="6">
        <f t="shared" si="535"/>
        <v>0.19069694577555193</v>
      </c>
      <c r="G5740" s="6">
        <f t="shared" si="536"/>
        <v>-0.1472541840183394</v>
      </c>
      <c r="H5740" s="6">
        <f t="shared" si="537"/>
        <v>0.17898311042956461</v>
      </c>
      <c r="I5740" s="6">
        <f t="shared" si="538"/>
        <v>1</v>
      </c>
    </row>
    <row r="5741" spans="1:9" x14ac:dyDescent="0.25">
      <c r="A5741" s="6">
        <v>5730</v>
      </c>
      <c r="B5741" s="6">
        <v>-1.9470007828203961E-2</v>
      </c>
      <c r="C5741" s="6">
        <v>0.14508499404889066</v>
      </c>
      <c r="D5741" s="6">
        <f t="shared" si="534"/>
        <v>72.700177289039488</v>
      </c>
      <c r="E5741" s="6">
        <f t="shared" si="539"/>
        <v>3.111901854206826E-2</v>
      </c>
      <c r="F5741" s="6">
        <f t="shared" si="535"/>
        <v>0.23836123701324421</v>
      </c>
      <c r="G5741" s="6">
        <f t="shared" si="536"/>
        <v>-0.15124936879171563</v>
      </c>
      <c r="H5741" s="6">
        <f t="shared" si="537"/>
        <v>0.21348740587585213</v>
      </c>
      <c r="I5741" s="6">
        <f t="shared" si="538"/>
        <v>1</v>
      </c>
    </row>
    <row r="5742" spans="1:9" x14ac:dyDescent="0.25">
      <c r="A5742" s="6">
        <v>5731</v>
      </c>
      <c r="B5742" s="6">
        <v>1.2003920346614905</v>
      </c>
      <c r="C5742" s="6">
        <v>0.32566301461836605</v>
      </c>
      <c r="D5742" s="6">
        <f t="shared" si="534"/>
        <v>65.431353302679611</v>
      </c>
      <c r="E5742" s="6">
        <f t="shared" si="539"/>
        <v>0.14896888811603032</v>
      </c>
      <c r="F5742" s="6">
        <f t="shared" si="535"/>
        <v>0.21452902722190037</v>
      </c>
      <c r="G5742" s="6">
        <f t="shared" si="536"/>
        <v>-2.4042533274422073E-2</v>
      </c>
      <c r="H5742" s="6">
        <f t="shared" si="537"/>
        <v>0.32198030950648271</v>
      </c>
      <c r="I5742" s="6">
        <f t="shared" si="538"/>
        <v>1</v>
      </c>
    </row>
    <row r="5743" spans="1:9" x14ac:dyDescent="0.25">
      <c r="A5743" s="6">
        <v>5732</v>
      </c>
      <c r="B5743" s="6">
        <v>-0.1383284597977763</v>
      </c>
      <c r="C5743" s="6">
        <v>0.3086336863307596</v>
      </c>
      <c r="D5743" s="6">
        <f t="shared" si="534"/>
        <v>65.98664433587453</v>
      </c>
      <c r="E5743" s="6">
        <f t="shared" si="539"/>
        <v>1.9636201162335359E-2</v>
      </c>
      <c r="F5743" s="6">
        <f t="shared" si="535"/>
        <v>0.21634965356024435</v>
      </c>
      <c r="G5743" s="6">
        <f t="shared" si="536"/>
        <v>-0.15410781030514326</v>
      </c>
      <c r="H5743" s="6">
        <f t="shared" si="537"/>
        <v>0.19338021262981397</v>
      </c>
      <c r="I5743" s="6">
        <f t="shared" si="538"/>
        <v>1</v>
      </c>
    </row>
    <row r="5744" spans="1:9" x14ac:dyDescent="0.25">
      <c r="A5744" s="6">
        <v>5733</v>
      </c>
      <c r="B5744" s="6">
        <v>0.28028352971887216</v>
      </c>
      <c r="C5744" s="6">
        <v>0.81237220374156927</v>
      </c>
      <c r="D5744" s="6">
        <f t="shared" si="534"/>
        <v>51.120037232316427</v>
      </c>
      <c r="E5744" s="6">
        <f t="shared" si="539"/>
        <v>6.0077961499386406E-2</v>
      </c>
      <c r="F5744" s="6">
        <f t="shared" si="535"/>
        <v>0.16760667945021779</v>
      </c>
      <c r="G5744" s="6">
        <f t="shared" si="536"/>
        <v>-9.284665619585819E-2</v>
      </c>
      <c r="H5744" s="6">
        <f t="shared" si="537"/>
        <v>0.213002579194631</v>
      </c>
      <c r="I5744" s="6">
        <f t="shared" si="538"/>
        <v>1</v>
      </c>
    </row>
    <row r="5745" spans="1:9" x14ac:dyDescent="0.25">
      <c r="A5745" s="6">
        <v>5734</v>
      </c>
      <c r="B5745" s="6">
        <v>1.2699365470325574</v>
      </c>
      <c r="C5745" s="6">
        <v>0.36259041108432266</v>
      </c>
      <c r="D5745" s="6">
        <f t="shared" si="534"/>
        <v>64.275519612456335</v>
      </c>
      <c r="E5745" s="6">
        <f t="shared" si="539"/>
        <v>0.15568752631202476</v>
      </c>
      <c r="F5745" s="6">
        <f t="shared" si="535"/>
        <v>0.21073940856543061</v>
      </c>
      <c r="G5745" s="6">
        <f t="shared" si="536"/>
        <v>-1.5788977745341382E-2</v>
      </c>
      <c r="H5745" s="6">
        <f t="shared" si="537"/>
        <v>0.3271640303693909</v>
      </c>
      <c r="I5745" s="6">
        <f t="shared" si="538"/>
        <v>1</v>
      </c>
    </row>
    <row r="5746" spans="1:9" x14ac:dyDescent="0.25">
      <c r="A5746" s="6">
        <v>5735</v>
      </c>
      <c r="B5746" s="6">
        <v>-0.7563903636764735</v>
      </c>
      <c r="C5746" s="6">
        <v>0.7695547349467452</v>
      </c>
      <c r="D5746" s="6">
        <f t="shared" si="534"/>
        <v>52.600058743314314</v>
      </c>
      <c r="E5746" s="6">
        <f t="shared" si="539"/>
        <v>-4.0074251514820136E-2</v>
      </c>
      <c r="F5746" s="6">
        <f t="shared" si="535"/>
        <v>0.17245920899447317</v>
      </c>
      <c r="G5746" s="6">
        <f t="shared" si="536"/>
        <v>-0.19519680222195118</v>
      </c>
      <c r="H5746" s="6">
        <f t="shared" si="537"/>
        <v>0.11504829919231091</v>
      </c>
      <c r="I5746" s="6">
        <f t="shared" si="538"/>
        <v>1</v>
      </c>
    </row>
    <row r="5747" spans="1:9" x14ac:dyDescent="0.25">
      <c r="A5747" s="6">
        <v>5736</v>
      </c>
      <c r="B5747" s="6">
        <v>0.13647536434291396</v>
      </c>
      <c r="C5747" s="6">
        <v>0.15079195532090212</v>
      </c>
      <c r="D5747" s="6">
        <f t="shared" si="534"/>
        <v>72.393831763459161</v>
      </c>
      <c r="E5747" s="6">
        <f t="shared" si="539"/>
        <v>4.6184772808444234E-2</v>
      </c>
      <c r="F5747" s="6">
        <f t="shared" si="535"/>
        <v>0.23735682545396447</v>
      </c>
      <c r="G5747" s="6">
        <f t="shared" si="536"/>
        <v>-0.13579897503722319</v>
      </c>
      <c r="H5747" s="6">
        <f t="shared" si="537"/>
        <v>0.22816852065411167</v>
      </c>
      <c r="I5747" s="6">
        <f t="shared" si="538"/>
        <v>1</v>
      </c>
    </row>
    <row r="5748" spans="1:9" x14ac:dyDescent="0.25">
      <c r="A5748" s="6">
        <v>5737</v>
      </c>
      <c r="B5748" s="6">
        <v>1.3392309483606368E-3</v>
      </c>
      <c r="C5748" s="6">
        <v>0.3758659627063814</v>
      </c>
      <c r="D5748" s="6">
        <f t="shared" si="534"/>
        <v>63.873579439594707</v>
      </c>
      <c r="E5748" s="6">
        <f t="shared" si="539"/>
        <v>3.3129382001485672E-2</v>
      </c>
      <c r="F5748" s="6">
        <f t="shared" si="535"/>
        <v>0.20942157193309741</v>
      </c>
      <c r="G5748" s="6">
        <f t="shared" si="536"/>
        <v>-0.13781012612442894</v>
      </c>
      <c r="H5748" s="6">
        <f t="shared" si="537"/>
        <v>0.20406889012740032</v>
      </c>
      <c r="I5748" s="6">
        <f t="shared" si="538"/>
        <v>1</v>
      </c>
    </row>
    <row r="5749" spans="1:9" x14ac:dyDescent="0.25">
      <c r="A5749" s="6">
        <v>5738</v>
      </c>
      <c r="B5749" s="6">
        <v>0.7150742931116838</v>
      </c>
      <c r="C5749" s="6">
        <v>0.56819360942411568</v>
      </c>
      <c r="D5749" s="6">
        <f t="shared" si="534"/>
        <v>58.469025761264938</v>
      </c>
      <c r="E5749" s="6">
        <f t="shared" si="539"/>
        <v>0.10208273988664338</v>
      </c>
      <c r="F5749" s="6">
        <f t="shared" si="535"/>
        <v>0.19170172380742603</v>
      </c>
      <c r="G5749" s="6">
        <f t="shared" si="536"/>
        <v>-6.1465077048890565E-2</v>
      </c>
      <c r="H5749" s="6">
        <f t="shared" si="537"/>
        <v>0.26563055682217729</v>
      </c>
      <c r="I5749" s="6">
        <f t="shared" si="538"/>
        <v>1</v>
      </c>
    </row>
    <row r="5750" spans="1:9" x14ac:dyDescent="0.25">
      <c r="A5750" s="6">
        <v>5739</v>
      </c>
      <c r="B5750" s="6">
        <v>-0.1102660007745726</v>
      </c>
      <c r="C5750" s="6">
        <v>0.96636860255745105</v>
      </c>
      <c r="D5750" s="6">
        <f t="shared" si="534"/>
        <v>42.417212443811252</v>
      </c>
      <c r="E5750" s="6">
        <f t="shared" si="539"/>
        <v>2.2347292269867015E-2</v>
      </c>
      <c r="F5750" s="6">
        <f t="shared" si="535"/>
        <v>0.13907282768462706</v>
      </c>
      <c r="G5750" s="6">
        <f t="shared" si="536"/>
        <v>-0.11695327496816421</v>
      </c>
      <c r="H5750" s="6">
        <f t="shared" si="537"/>
        <v>0.16164785950789823</v>
      </c>
      <c r="I5750" s="6">
        <f t="shared" si="538"/>
        <v>1</v>
      </c>
    </row>
    <row r="5751" spans="1:9" x14ac:dyDescent="0.25">
      <c r="A5751" s="6">
        <v>5740</v>
      </c>
      <c r="B5751" s="6">
        <v>-1.353268999082502</v>
      </c>
      <c r="C5751" s="6">
        <v>0.61342204046754356</v>
      </c>
      <c r="D5751" s="6">
        <f t="shared" si="534"/>
        <v>57.226261464439361</v>
      </c>
      <c r="E5751" s="6">
        <f t="shared" si="539"/>
        <v>-9.7738206030954844E-2</v>
      </c>
      <c r="F5751" s="6">
        <f t="shared" si="535"/>
        <v>0.18762708676865364</v>
      </c>
      <c r="G5751" s="6">
        <f t="shared" si="536"/>
        <v>-0.25953857592543106</v>
      </c>
      <c r="H5751" s="6">
        <f t="shared" si="537"/>
        <v>6.4062163863521371E-2</v>
      </c>
      <c r="I5751" s="6">
        <f t="shared" si="538"/>
        <v>1</v>
      </c>
    </row>
    <row r="5752" spans="1:9" x14ac:dyDescent="0.25">
      <c r="A5752" s="6">
        <v>5741</v>
      </c>
      <c r="B5752" s="6">
        <v>-1.2787222658516839</v>
      </c>
      <c r="C5752" s="6">
        <v>0.34635456404309212</v>
      </c>
      <c r="D5752" s="6">
        <f t="shared" si="534"/>
        <v>64.776326300285561</v>
      </c>
      <c r="E5752" s="6">
        <f t="shared" si="539"/>
        <v>-9.0536307387985071E-2</v>
      </c>
      <c r="F5752" s="6">
        <f t="shared" si="535"/>
        <v>0.21238139770585429</v>
      </c>
      <c r="G5752" s="6">
        <f t="shared" si="536"/>
        <v>-0.26267955012677657</v>
      </c>
      <c r="H5752" s="6">
        <f t="shared" si="537"/>
        <v>8.1606935350806403E-2</v>
      </c>
      <c r="I5752" s="6">
        <f t="shared" si="538"/>
        <v>1</v>
      </c>
    </row>
    <row r="5753" spans="1:9" x14ac:dyDescent="0.25">
      <c r="A5753" s="6">
        <v>5742</v>
      </c>
      <c r="B5753" s="6">
        <v>0.53930193644191604</v>
      </c>
      <c r="C5753" s="6">
        <v>2.9023102511673331E-2</v>
      </c>
      <c r="D5753" s="6">
        <f t="shared" si="534"/>
        <v>83.594504911552789</v>
      </c>
      <c r="E5753" s="6">
        <f t="shared" si="539"/>
        <v>8.5101516939528776E-2</v>
      </c>
      <c r="F5753" s="6">
        <f t="shared" si="535"/>
        <v>0.27408034397230424</v>
      </c>
      <c r="G5753" s="6">
        <f t="shared" si="536"/>
        <v>-0.11045427697559926</v>
      </c>
      <c r="H5753" s="6">
        <f t="shared" si="537"/>
        <v>0.28065731085465684</v>
      </c>
      <c r="I5753" s="6">
        <f t="shared" si="538"/>
        <v>1</v>
      </c>
    </row>
    <row r="5754" spans="1:9" x14ac:dyDescent="0.25">
      <c r="A5754" s="6">
        <v>5743</v>
      </c>
      <c r="B5754" s="6">
        <v>-0.34634012990863994</v>
      </c>
      <c r="C5754" s="6">
        <v>0.12509537034211249</v>
      </c>
      <c r="D5754" s="6">
        <f t="shared" si="534"/>
        <v>73.850151502986932</v>
      </c>
      <c r="E5754" s="6">
        <f t="shared" si="539"/>
        <v>-4.5963536553528944E-4</v>
      </c>
      <c r="F5754" s="6">
        <f t="shared" si="535"/>
        <v>0.2421316442720883</v>
      </c>
      <c r="G5754" s="6">
        <f t="shared" si="536"/>
        <v>-0.18426471866191033</v>
      </c>
      <c r="H5754" s="6">
        <f t="shared" si="537"/>
        <v>0.18334544793083976</v>
      </c>
      <c r="I5754" s="6">
        <f t="shared" si="538"/>
        <v>1</v>
      </c>
    </row>
    <row r="5755" spans="1:9" x14ac:dyDescent="0.25">
      <c r="A5755" s="6">
        <v>5744</v>
      </c>
      <c r="B5755" s="6">
        <v>-0.62328467720362823</v>
      </c>
      <c r="C5755" s="6">
        <v>0.53877376628925444</v>
      </c>
      <c r="D5755" s="6">
        <f t="shared" si="534"/>
        <v>59.272604169742266</v>
      </c>
      <c r="E5755" s="6">
        <f t="shared" si="539"/>
        <v>-2.7215020516565658E-2</v>
      </c>
      <c r="F5755" s="6">
        <f t="shared" si="535"/>
        <v>0.19433640711390907</v>
      </c>
      <c r="G5755" s="6">
        <f t="shared" si="536"/>
        <v>-0.19188287502263848</v>
      </c>
      <c r="H5755" s="6">
        <f t="shared" si="537"/>
        <v>0.13745283398950717</v>
      </c>
      <c r="I5755" s="6">
        <f t="shared" si="538"/>
        <v>1</v>
      </c>
    </row>
    <row r="5756" spans="1:9" x14ac:dyDescent="0.25">
      <c r="A5756" s="6">
        <v>5745</v>
      </c>
      <c r="B5756" s="6">
        <v>4.7562025429215282E-2</v>
      </c>
      <c r="C5756" s="6">
        <v>0.28922391430402539</v>
      </c>
      <c r="D5756" s="6">
        <f t="shared" si="534"/>
        <v>66.640207974422182</v>
      </c>
      <c r="E5756" s="6">
        <f t="shared" si="539"/>
        <v>3.7594928195377339E-2</v>
      </c>
      <c r="F5756" s="6">
        <f t="shared" si="535"/>
        <v>0.21849248516203995</v>
      </c>
      <c r="G5756" s="6">
        <f t="shared" si="536"/>
        <v>-0.13700738560684217</v>
      </c>
      <c r="H5756" s="6">
        <f t="shared" si="537"/>
        <v>0.21219724199759682</v>
      </c>
      <c r="I5756" s="6">
        <f t="shared" si="538"/>
        <v>1</v>
      </c>
    </row>
    <row r="5757" spans="1:9" x14ac:dyDescent="0.25">
      <c r="A5757" s="6">
        <v>5746</v>
      </c>
      <c r="B5757" s="6">
        <v>0.22522726794704795</v>
      </c>
      <c r="C5757" s="6">
        <v>0.27213354899746695</v>
      </c>
      <c r="D5757" s="6">
        <f t="shared" si="534"/>
        <v>67.236615269406826</v>
      </c>
      <c r="E5757" s="6">
        <f t="shared" si="539"/>
        <v>5.475902128890419E-2</v>
      </c>
      <c r="F5757" s="6">
        <f t="shared" si="535"/>
        <v>0.22044791891608795</v>
      </c>
      <c r="G5757" s="6">
        <f t="shared" si="536"/>
        <v>-0.12062286795592655</v>
      </c>
      <c r="H5757" s="6">
        <f t="shared" si="537"/>
        <v>0.23014091053373495</v>
      </c>
      <c r="I5757" s="6">
        <f t="shared" si="538"/>
        <v>1</v>
      </c>
    </row>
    <row r="5758" spans="1:9" x14ac:dyDescent="0.25">
      <c r="A5758" s="6">
        <v>5747</v>
      </c>
      <c r="B5758" s="6">
        <v>-0.55717123359499965</v>
      </c>
      <c r="C5758" s="6">
        <v>0.49522385326700646</v>
      </c>
      <c r="D5758" s="6">
        <f t="shared" si="534"/>
        <v>60.466133524296644</v>
      </c>
      <c r="E5758" s="6">
        <f t="shared" si="539"/>
        <v>-2.0827855054428406E-2</v>
      </c>
      <c r="F5758" s="6">
        <f t="shared" si="535"/>
        <v>0.19824961811244801</v>
      </c>
      <c r="G5758" s="6">
        <f t="shared" si="536"/>
        <v>-0.18714534502994279</v>
      </c>
      <c r="H5758" s="6">
        <f t="shared" si="537"/>
        <v>0.14548963492108596</v>
      </c>
      <c r="I5758" s="6">
        <f t="shared" si="538"/>
        <v>1</v>
      </c>
    </row>
    <row r="5759" spans="1:9" x14ac:dyDescent="0.25">
      <c r="A5759" s="6">
        <v>5748</v>
      </c>
      <c r="B5759" s="6">
        <v>0.78428229244309478</v>
      </c>
      <c r="C5759" s="6">
        <v>0.18692587054048279</v>
      </c>
      <c r="D5759" s="6">
        <f t="shared" si="534"/>
        <v>70.628080373278223</v>
      </c>
      <c r="E5759" s="6">
        <f t="shared" si="539"/>
        <v>0.10876886783438672</v>
      </c>
      <c r="F5759" s="6">
        <f t="shared" si="535"/>
        <v>0.23156747663369909</v>
      </c>
      <c r="G5759" s="6">
        <f t="shared" si="536"/>
        <v>-7.0981804716734986E-2</v>
      </c>
      <c r="H5759" s="6">
        <f t="shared" si="537"/>
        <v>0.28851954038550842</v>
      </c>
      <c r="I5759" s="6">
        <f t="shared" si="538"/>
        <v>1</v>
      </c>
    </row>
    <row r="5760" spans="1:9" x14ac:dyDescent="0.25">
      <c r="A5760" s="6">
        <v>5749</v>
      </c>
      <c r="B5760" s="6">
        <v>-1.6765488908276893</v>
      </c>
      <c r="C5760" s="6">
        <v>0.89944151127658922</v>
      </c>
      <c r="D5760" s="6">
        <f t="shared" si="534"/>
        <v>47.37141856944298</v>
      </c>
      <c r="E5760" s="6">
        <f t="shared" si="539"/>
        <v>-0.12897001073593381</v>
      </c>
      <c r="F5760" s="6">
        <f t="shared" si="535"/>
        <v>0.15531612645719009</v>
      </c>
      <c r="G5760" s="6">
        <f t="shared" si="536"/>
        <v>-0.27618092767145164</v>
      </c>
      <c r="H5760" s="6">
        <f t="shared" si="537"/>
        <v>1.8240906199584045E-2</v>
      </c>
      <c r="I5760" s="6">
        <f t="shared" si="538"/>
        <v>1</v>
      </c>
    </row>
    <row r="5761" spans="1:9" x14ac:dyDescent="0.25">
      <c r="A5761" s="6">
        <v>5750</v>
      </c>
      <c r="B5761" s="6">
        <v>1.4549050320056267</v>
      </c>
      <c r="C5761" s="6">
        <v>0.28724021118808557</v>
      </c>
      <c r="D5761" s="6">
        <f t="shared" si="534"/>
        <v>66.708370724302796</v>
      </c>
      <c r="E5761" s="6">
        <f t="shared" si="539"/>
        <v>0.17355717965813561</v>
      </c>
      <c r="F5761" s="6">
        <f t="shared" si="535"/>
        <v>0.21871596958787801</v>
      </c>
      <c r="G5761" s="6">
        <f t="shared" si="536"/>
        <v>-1.1344070653400706E-3</v>
      </c>
      <c r="H5761" s="6">
        <f t="shared" si="537"/>
        <v>0.34824876638161129</v>
      </c>
      <c r="I5761" s="6">
        <f t="shared" si="538"/>
        <v>1</v>
      </c>
    </row>
    <row r="5762" spans="1:9" x14ac:dyDescent="0.25">
      <c r="A5762" s="6">
        <v>5751</v>
      </c>
      <c r="B5762" s="6">
        <v>-1.8106675270246342</v>
      </c>
      <c r="C5762" s="6">
        <v>0.38325144199957273</v>
      </c>
      <c r="D5762" s="6">
        <f t="shared" si="534"/>
        <v>63.652640574906023</v>
      </c>
      <c r="E5762" s="6">
        <f t="shared" si="539"/>
        <v>-0.14192710197470079</v>
      </c>
      <c r="F5762" s="6">
        <f t="shared" si="535"/>
        <v>0.20869718221280664</v>
      </c>
      <c r="G5762" s="6">
        <f t="shared" si="536"/>
        <v>-0.31257071391798197</v>
      </c>
      <c r="H5762" s="6">
        <f t="shared" si="537"/>
        <v>2.8716509968580356E-2</v>
      </c>
      <c r="I5762" s="6">
        <f t="shared" si="538"/>
        <v>1</v>
      </c>
    </row>
    <row r="5763" spans="1:9" x14ac:dyDescent="0.25">
      <c r="A5763" s="6">
        <v>5752</v>
      </c>
      <c r="B5763" s="6">
        <v>0.48642277761246078</v>
      </c>
      <c r="C5763" s="6">
        <v>0.31046479689931944</v>
      </c>
      <c r="D5763" s="6">
        <f t="shared" si="534"/>
        <v>65.926167332206305</v>
      </c>
      <c r="E5763" s="6">
        <f t="shared" si="539"/>
        <v>7.9992904855400615E-2</v>
      </c>
      <c r="F5763" s="6">
        <f t="shared" si="535"/>
        <v>0.21615136830231577</v>
      </c>
      <c r="G5763" s="6">
        <f t="shared" si="536"/>
        <v>-9.3671469846387606E-2</v>
      </c>
      <c r="H5763" s="6">
        <f t="shared" si="537"/>
        <v>0.25365727955718886</v>
      </c>
      <c r="I5763" s="6">
        <f t="shared" si="538"/>
        <v>1</v>
      </c>
    </row>
    <row r="5764" spans="1:9" x14ac:dyDescent="0.25">
      <c r="A5764" s="6">
        <v>5753</v>
      </c>
      <c r="B5764" s="6">
        <v>0.35642983675643336</v>
      </c>
      <c r="C5764" s="6">
        <v>0.40211188085573901</v>
      </c>
      <c r="D5764" s="6">
        <f t="shared" si="534"/>
        <v>63.096212891572357</v>
      </c>
      <c r="E5764" s="6">
        <f t="shared" si="539"/>
        <v>6.7434393653468511E-2</v>
      </c>
      <c r="F5764" s="6">
        <f t="shared" si="535"/>
        <v>0.20687282915269625</v>
      </c>
      <c r="G5764" s="6">
        <f t="shared" si="536"/>
        <v>-0.10246172967845066</v>
      </c>
      <c r="H5764" s="6">
        <f t="shared" si="537"/>
        <v>0.23733051698538768</v>
      </c>
      <c r="I5764" s="6">
        <f t="shared" si="538"/>
        <v>1</v>
      </c>
    </row>
    <row r="5765" spans="1:9" x14ac:dyDescent="0.25">
      <c r="A5765" s="6">
        <v>5754</v>
      </c>
      <c r="B5765" s="6">
        <v>-1.560183591209352</v>
      </c>
      <c r="C5765" s="6">
        <v>0.45033112582781459</v>
      </c>
      <c r="D5765" s="6">
        <f t="shared" si="534"/>
        <v>61.714971175435153</v>
      </c>
      <c r="E5765" s="6">
        <f t="shared" si="539"/>
        <v>-0.11772805475625023</v>
      </c>
      <c r="F5765" s="6">
        <f t="shared" si="535"/>
        <v>0.20234416778831196</v>
      </c>
      <c r="G5765" s="6">
        <f t="shared" si="536"/>
        <v>-0.2857542865836295</v>
      </c>
      <c r="H5765" s="6">
        <f t="shared" si="537"/>
        <v>5.0298177071129047E-2</v>
      </c>
      <c r="I5765" s="6">
        <f t="shared" si="538"/>
        <v>1</v>
      </c>
    </row>
    <row r="5766" spans="1:9" x14ac:dyDescent="0.25">
      <c r="A5766" s="6">
        <v>5755</v>
      </c>
      <c r="B5766" s="6">
        <v>-8.3595068645081483E-2</v>
      </c>
      <c r="C5766" s="6">
        <v>7.5991088595233009E-3</v>
      </c>
      <c r="D5766" s="6">
        <f t="shared" si="534"/>
        <v>91.039605772594484</v>
      </c>
      <c r="E5766" s="6">
        <f t="shared" si="539"/>
        <v>2.4923949107603711E-2</v>
      </c>
      <c r="F5766" s="6">
        <f t="shared" si="535"/>
        <v>0.29849051072981797</v>
      </c>
      <c r="G5766" s="6">
        <f t="shared" si="536"/>
        <v>-0.1791544350328669</v>
      </c>
      <c r="H5766" s="6">
        <f t="shared" si="537"/>
        <v>0.22900233324807431</v>
      </c>
      <c r="I5766" s="6">
        <f t="shared" si="538"/>
        <v>1</v>
      </c>
    </row>
    <row r="5767" spans="1:9" x14ac:dyDescent="0.25">
      <c r="A5767" s="6">
        <v>5756</v>
      </c>
      <c r="B5767" s="6">
        <v>-0.71566773840459064</v>
      </c>
      <c r="C5767" s="6">
        <v>0.71572008423108613</v>
      </c>
      <c r="D5767" s="6">
        <f t="shared" si="534"/>
        <v>54.291732790144707</v>
      </c>
      <c r="E5767" s="6">
        <f t="shared" si="539"/>
        <v>-3.6140072148761804E-2</v>
      </c>
      <c r="F5767" s="6">
        <f t="shared" si="535"/>
        <v>0.17800568127916297</v>
      </c>
      <c r="G5767" s="6">
        <f t="shared" si="536"/>
        <v>-0.19373733637919069</v>
      </c>
      <c r="H5767" s="6">
        <f t="shared" si="537"/>
        <v>0.12145719208166708</v>
      </c>
      <c r="I5767" s="6">
        <f t="shared" si="538"/>
        <v>1</v>
      </c>
    </row>
    <row r="5768" spans="1:9" x14ac:dyDescent="0.25">
      <c r="A5768" s="6">
        <v>5757</v>
      </c>
      <c r="B5768" s="6">
        <v>-9.5192262961063534E-2</v>
      </c>
      <c r="C5768" s="6">
        <v>0.49400311288796656</v>
      </c>
      <c r="D5768" s="6">
        <f t="shared" si="534"/>
        <v>60.499773956821272</v>
      </c>
      <c r="E5768" s="6">
        <f t="shared" si="539"/>
        <v>2.3803553694059294E-2</v>
      </c>
      <c r="F5768" s="6">
        <f t="shared" si="535"/>
        <v>0.19835991461252875</v>
      </c>
      <c r="G5768" s="6">
        <f t="shared" si="536"/>
        <v>-0.14256019535239065</v>
      </c>
      <c r="H5768" s="6">
        <f t="shared" si="537"/>
        <v>0.19016730274050922</v>
      </c>
      <c r="I5768" s="6">
        <f t="shared" si="538"/>
        <v>1</v>
      </c>
    </row>
    <row r="5769" spans="1:9" x14ac:dyDescent="0.25">
      <c r="A5769" s="6">
        <v>5758</v>
      </c>
      <c r="B5769" s="6">
        <v>-1.0850453691091388</v>
      </c>
      <c r="C5769" s="6">
        <v>0.82393871883297221</v>
      </c>
      <c r="D5769" s="6">
        <f t="shared" si="534"/>
        <v>50.691142089940406</v>
      </c>
      <c r="E5769" s="6">
        <f t="shared" si="539"/>
        <v>-7.1825341536458073E-2</v>
      </c>
      <c r="F5769" s="6">
        <f t="shared" si="535"/>
        <v>0.16620046586865708</v>
      </c>
      <c r="G5769" s="6">
        <f t="shared" si="536"/>
        <v>-0.224107092159395</v>
      </c>
      <c r="H5769" s="6">
        <f t="shared" si="537"/>
        <v>8.0456409086478844E-2</v>
      </c>
      <c r="I5769" s="6">
        <f t="shared" si="538"/>
        <v>1</v>
      </c>
    </row>
    <row r="5770" spans="1:9" x14ac:dyDescent="0.25">
      <c r="A5770" s="6">
        <v>5759</v>
      </c>
      <c r="B5770" s="6">
        <v>0.44380158215062693</v>
      </c>
      <c r="C5770" s="6">
        <v>0.22217474898525957</v>
      </c>
      <c r="D5770" s="6">
        <f t="shared" si="534"/>
        <v>69.123071947075218</v>
      </c>
      <c r="E5770" s="6">
        <f t="shared" si="539"/>
        <v>7.5875306183331187E-2</v>
      </c>
      <c r="F5770" s="6">
        <f t="shared" si="535"/>
        <v>0.2266330227772958</v>
      </c>
      <c r="G5770" s="6">
        <f t="shared" si="536"/>
        <v>-0.10194990702002549</v>
      </c>
      <c r="H5770" s="6">
        <f t="shared" si="537"/>
        <v>0.25370051938668786</v>
      </c>
      <c r="I5770" s="6">
        <f t="shared" si="538"/>
        <v>1</v>
      </c>
    </row>
    <row r="5771" spans="1:9" x14ac:dyDescent="0.25">
      <c r="A5771" s="6">
        <v>5760</v>
      </c>
      <c r="B5771" s="6">
        <v>-1.895805326057598</v>
      </c>
      <c r="C5771" s="6">
        <v>0.2164372692037721</v>
      </c>
      <c r="D5771" s="6">
        <f t="shared" si="534"/>
        <v>69.356504597177221</v>
      </c>
      <c r="E5771" s="6">
        <f t="shared" si="539"/>
        <v>-0.15015219478222108</v>
      </c>
      <c r="F5771" s="6">
        <f t="shared" si="535"/>
        <v>0.2273983757284499</v>
      </c>
      <c r="G5771" s="6">
        <f t="shared" si="536"/>
        <v>-0.32827741797539911</v>
      </c>
      <c r="H5771" s="6">
        <f t="shared" si="537"/>
        <v>2.7973028410956974E-2</v>
      </c>
      <c r="I5771" s="6">
        <f t="shared" si="538"/>
        <v>1</v>
      </c>
    </row>
    <row r="5772" spans="1:9" x14ac:dyDescent="0.25">
      <c r="A5772" s="6">
        <v>5761</v>
      </c>
      <c r="B5772" s="6">
        <v>0.41052999222301878</v>
      </c>
      <c r="C5772" s="6">
        <v>0.10733359782708213</v>
      </c>
      <c r="D5772" s="6">
        <f t="shared" si="534"/>
        <v>74.996915381826369</v>
      </c>
      <c r="E5772" s="6">
        <f t="shared" si="539"/>
        <v>7.2660965219426568E-2</v>
      </c>
      <c r="F5772" s="6">
        <f t="shared" si="535"/>
        <v>0.24589152584205368</v>
      </c>
      <c r="G5772" s="6">
        <f t="shared" si="536"/>
        <v>-0.11256570660992214</v>
      </c>
      <c r="H5772" s="6">
        <f t="shared" si="537"/>
        <v>0.25788763704877526</v>
      </c>
      <c r="I5772" s="6">
        <f t="shared" si="538"/>
        <v>1</v>
      </c>
    </row>
    <row r="5773" spans="1:9" x14ac:dyDescent="0.25">
      <c r="A5773" s="6">
        <v>5762</v>
      </c>
      <c r="B5773" s="6">
        <v>-0.11195879778824747</v>
      </c>
      <c r="C5773" s="6">
        <v>0.99075289162877289</v>
      </c>
      <c r="D5773" s="6">
        <f t="shared" ref="D5773:D5836" si="540">CHIINV(C5773,$B$5)</f>
        <v>38.03838821126849</v>
      </c>
      <c r="E5773" s="6">
        <f t="shared" si="539"/>
        <v>2.2183752541333771E-2</v>
      </c>
      <c r="F5773" s="6">
        <f t="shared" ref="F5773:F5836" si="541">$B$2/($B$5)*D5773</f>
        <v>0.12471602692219177</v>
      </c>
      <c r="G5773" s="6">
        <f t="shared" ref="G5773:G5836" si="542">E5773-$B$8*SQRT(F5773/$B$6*(1/$B$3+1/$B$4))</f>
        <v>-0.10973085081000365</v>
      </c>
      <c r="H5773" s="6">
        <f t="shared" ref="H5773:H5836" si="543">E5773+$B$8*SQRT(F5773/$B$6*(1/$B$3+1/$B$4))</f>
        <v>0.15409835589267118</v>
      </c>
      <c r="I5773" s="6">
        <f t="shared" ref="I5773:I5836" si="544">IF(-G5773&lt;$B$9,1,0)*IF(H5773&lt;$B$9,1,0)</f>
        <v>1</v>
      </c>
    </row>
    <row r="5774" spans="1:9" x14ac:dyDescent="0.25">
      <c r="A5774" s="6">
        <v>5763</v>
      </c>
      <c r="B5774" s="6">
        <v>-1.1900783647433855</v>
      </c>
      <c r="C5774" s="6">
        <v>0.64055299539170507</v>
      </c>
      <c r="D5774" s="6">
        <f t="shared" si="540"/>
        <v>56.470217765086431</v>
      </c>
      <c r="E5774" s="6">
        <f t="shared" ref="E5774:E5837" si="545">$B$1+B5774*SQRT($B$2/$B$6*(1/$B$3+1/$B$4))</f>
        <v>-8.1972492939902997E-2</v>
      </c>
      <c r="F5774" s="6">
        <f t="shared" si="541"/>
        <v>0.18514825496749648</v>
      </c>
      <c r="G5774" s="6">
        <f t="shared" si="542"/>
        <v>-0.24270049787216974</v>
      </c>
      <c r="H5774" s="6">
        <f t="shared" si="543"/>
        <v>7.8755511992363747E-2</v>
      </c>
      <c r="I5774" s="6">
        <f t="shared" si="544"/>
        <v>1</v>
      </c>
    </row>
    <row r="5775" spans="1:9" x14ac:dyDescent="0.25">
      <c r="A5775" s="6">
        <v>5764</v>
      </c>
      <c r="B5775" s="6">
        <v>-1.0377493708801921</v>
      </c>
      <c r="C5775" s="6">
        <v>0.38645588549455245</v>
      </c>
      <c r="D5775" s="6">
        <f t="shared" si="540"/>
        <v>63.55733541121883</v>
      </c>
      <c r="E5775" s="6">
        <f t="shared" si="545"/>
        <v>-6.7256114010306234E-2</v>
      </c>
      <c r="F5775" s="6">
        <f t="shared" si="541"/>
        <v>0.20838470626629124</v>
      </c>
      <c r="G5775" s="6">
        <f t="shared" si="542"/>
        <v>-0.23777192835251076</v>
      </c>
      <c r="H5775" s="6">
        <f t="shared" si="543"/>
        <v>0.1032597003318983</v>
      </c>
      <c r="I5775" s="6">
        <f t="shared" si="544"/>
        <v>1</v>
      </c>
    </row>
    <row r="5776" spans="1:9" x14ac:dyDescent="0.25">
      <c r="A5776" s="6">
        <v>5765</v>
      </c>
      <c r="B5776" s="6">
        <v>2.7324131224304438</v>
      </c>
      <c r="C5776" s="6">
        <v>0.77712332529679251</v>
      </c>
      <c r="D5776" s="6">
        <f t="shared" si="540"/>
        <v>52.348901348744974</v>
      </c>
      <c r="E5776" s="6">
        <f t="shared" si="545"/>
        <v>0.29697618655580937</v>
      </c>
      <c r="F5776" s="6">
        <f t="shared" si="541"/>
        <v>0.1716357421270327</v>
      </c>
      <c r="G5776" s="6">
        <f t="shared" si="542"/>
        <v>0.14222442245254319</v>
      </c>
      <c r="H5776" s="6">
        <f t="shared" si="543"/>
        <v>0.45172795065907556</v>
      </c>
      <c r="I5776" s="6">
        <f t="shared" si="544"/>
        <v>0</v>
      </c>
    </row>
    <row r="5777" spans="1:9" x14ac:dyDescent="0.25">
      <c r="A5777" s="6">
        <v>5766</v>
      </c>
      <c r="B5777" s="6">
        <v>-1.139869709732011</v>
      </c>
      <c r="C5777" s="6">
        <v>7.6815088351084929E-2</v>
      </c>
      <c r="D5777" s="6">
        <f t="shared" si="540"/>
        <v>77.3782849112051</v>
      </c>
      <c r="E5777" s="6">
        <f t="shared" si="545"/>
        <v>-7.712187603530779E-2</v>
      </c>
      <c r="F5777" s="6">
        <f t="shared" si="541"/>
        <v>0.25369929479083642</v>
      </c>
      <c r="G5777" s="6">
        <f t="shared" si="542"/>
        <v>-0.26526630898515624</v>
      </c>
      <c r="H5777" s="6">
        <f t="shared" si="543"/>
        <v>0.11102255691454063</v>
      </c>
      <c r="I5777" s="6">
        <f t="shared" si="544"/>
        <v>1</v>
      </c>
    </row>
    <row r="5778" spans="1:9" x14ac:dyDescent="0.25">
      <c r="A5778" s="6">
        <v>5767</v>
      </c>
      <c r="B5778" s="6">
        <v>0.52090172175667249</v>
      </c>
      <c r="C5778" s="6">
        <v>0.19174779503769035</v>
      </c>
      <c r="D5778" s="6">
        <f t="shared" si="540"/>
        <v>70.41134742317972</v>
      </c>
      <c r="E5778" s="6">
        <f t="shared" si="545"/>
        <v>8.3323887318097895E-2</v>
      </c>
      <c r="F5778" s="6">
        <f t="shared" si="541"/>
        <v>0.23085687679731057</v>
      </c>
      <c r="G5778" s="6">
        <f t="shared" si="542"/>
        <v>-9.615077726048421E-2</v>
      </c>
      <c r="H5778" s="6">
        <f t="shared" si="543"/>
        <v>0.26279855189668</v>
      </c>
      <c r="I5778" s="6">
        <f t="shared" si="544"/>
        <v>1</v>
      </c>
    </row>
    <row r="5779" spans="1:9" x14ac:dyDescent="0.25">
      <c r="A5779" s="6">
        <v>5768</v>
      </c>
      <c r="B5779" s="6">
        <v>0.418199306295719</v>
      </c>
      <c r="C5779" s="6">
        <v>1.718192083498642E-2</v>
      </c>
      <c r="D5779" s="6">
        <f t="shared" si="540"/>
        <v>86.627883355549585</v>
      </c>
      <c r="E5779" s="6">
        <f t="shared" si="545"/>
        <v>7.340189135017558E-2</v>
      </c>
      <c r="F5779" s="6">
        <f t="shared" si="541"/>
        <v>0.28402584706737571</v>
      </c>
      <c r="G5779" s="6">
        <f t="shared" si="542"/>
        <v>-0.12567033536630876</v>
      </c>
      <c r="H5779" s="6">
        <f t="shared" si="543"/>
        <v>0.27247411806665989</v>
      </c>
      <c r="I5779" s="6">
        <f t="shared" si="544"/>
        <v>1</v>
      </c>
    </row>
    <row r="5780" spans="1:9" x14ac:dyDescent="0.25">
      <c r="A5780" s="6">
        <v>5769</v>
      </c>
      <c r="B5780" s="6">
        <v>0.10118810678250156</v>
      </c>
      <c r="C5780" s="6">
        <v>0.89315469832453387</v>
      </c>
      <c r="D5780" s="6">
        <f t="shared" si="540"/>
        <v>47.69752258162751</v>
      </c>
      <c r="E5780" s="6">
        <f t="shared" si="545"/>
        <v>4.2775699850792513E-2</v>
      </c>
      <c r="F5780" s="6">
        <f t="shared" si="541"/>
        <v>0.15638531993976232</v>
      </c>
      <c r="G5780" s="6">
        <f t="shared" si="542"/>
        <v>-0.10494104672857377</v>
      </c>
      <c r="H5780" s="6">
        <f t="shared" si="543"/>
        <v>0.19049244643015881</v>
      </c>
      <c r="I5780" s="6">
        <f t="shared" si="544"/>
        <v>1</v>
      </c>
    </row>
    <row r="5781" spans="1:9" x14ac:dyDescent="0.25">
      <c r="A5781" s="6">
        <v>5770</v>
      </c>
      <c r="B5781" s="6">
        <v>0.50867356549133547</v>
      </c>
      <c r="C5781" s="6">
        <v>0.12027344584490493</v>
      </c>
      <c r="D5781" s="6">
        <f t="shared" si="540"/>
        <v>74.148307516629799</v>
      </c>
      <c r="E5781" s="6">
        <f t="shared" si="545"/>
        <v>8.2142535189082738E-2</v>
      </c>
      <c r="F5781" s="6">
        <f t="shared" si="541"/>
        <v>0.24310920497255673</v>
      </c>
      <c r="G5781" s="6">
        <f t="shared" si="542"/>
        <v>-0.10203321348450739</v>
      </c>
      <c r="H5781" s="6">
        <f t="shared" si="543"/>
        <v>0.26631828386267287</v>
      </c>
      <c r="I5781" s="6">
        <f t="shared" si="544"/>
        <v>1</v>
      </c>
    </row>
    <row r="5782" spans="1:9" x14ac:dyDescent="0.25">
      <c r="A5782" s="6">
        <v>5771</v>
      </c>
      <c r="B5782" s="6">
        <v>-1.3689168554265052</v>
      </c>
      <c r="C5782" s="6">
        <v>0.63902706991790525</v>
      </c>
      <c r="D5782" s="6">
        <f t="shared" si="540"/>
        <v>56.51304390281431</v>
      </c>
      <c r="E5782" s="6">
        <f t="shared" si="545"/>
        <v>-9.9249932574629524E-2</v>
      </c>
      <c r="F5782" s="6">
        <f t="shared" si="541"/>
        <v>0.1852886685338174</v>
      </c>
      <c r="G5782" s="6">
        <f t="shared" si="542"/>
        <v>-0.26003887276962984</v>
      </c>
      <c r="H5782" s="6">
        <f t="shared" si="543"/>
        <v>6.1539007620370789E-2</v>
      </c>
      <c r="I5782" s="6">
        <f t="shared" si="544"/>
        <v>1</v>
      </c>
    </row>
    <row r="5783" spans="1:9" x14ac:dyDescent="0.25">
      <c r="A5783" s="6">
        <v>5772</v>
      </c>
      <c r="B5783" s="6">
        <v>-0.87472017185064033</v>
      </c>
      <c r="C5783" s="6">
        <v>0.68672750022888884</v>
      </c>
      <c r="D5783" s="6">
        <f t="shared" si="540"/>
        <v>55.150881089201491</v>
      </c>
      <c r="E5783" s="6">
        <f t="shared" si="545"/>
        <v>-5.1505997051861319E-2</v>
      </c>
      <c r="F5783" s="6">
        <f t="shared" si="541"/>
        <v>0.18082256094820162</v>
      </c>
      <c r="G5783" s="6">
        <f t="shared" si="542"/>
        <v>-0.21034532843451495</v>
      </c>
      <c r="H5783" s="6">
        <f t="shared" si="543"/>
        <v>0.10733333433079231</v>
      </c>
      <c r="I5783" s="6">
        <f t="shared" si="544"/>
        <v>1</v>
      </c>
    </row>
    <row r="5784" spans="1:9" x14ac:dyDescent="0.25">
      <c r="A5784" s="6">
        <v>5773</v>
      </c>
      <c r="B5784" s="6">
        <v>-2.0239986042724922</v>
      </c>
      <c r="C5784" s="6">
        <v>0.61812189092684711</v>
      </c>
      <c r="D5784" s="6">
        <f t="shared" si="540"/>
        <v>57.096034971336145</v>
      </c>
      <c r="E5784" s="6">
        <f t="shared" si="545"/>
        <v>-0.16253684205516181</v>
      </c>
      <c r="F5784" s="6">
        <f t="shared" si="541"/>
        <v>0.18720011466011852</v>
      </c>
      <c r="G5784" s="6">
        <f t="shared" si="542"/>
        <v>-0.32415300722252638</v>
      </c>
      <c r="H5784" s="6">
        <f t="shared" si="543"/>
        <v>-9.2067688779723378E-4</v>
      </c>
      <c r="I5784" s="6">
        <f t="shared" si="544"/>
        <v>1</v>
      </c>
    </row>
    <row r="5785" spans="1:9" x14ac:dyDescent="0.25">
      <c r="A5785" s="6">
        <v>5774</v>
      </c>
      <c r="B5785" s="6">
        <v>0.36884785004076548</v>
      </c>
      <c r="C5785" s="6">
        <v>0.44193853572191533</v>
      </c>
      <c r="D5785" s="6">
        <f t="shared" si="540"/>
        <v>61.951823730425239</v>
      </c>
      <c r="E5785" s="6">
        <f t="shared" si="545"/>
        <v>6.8634087713084796E-2</v>
      </c>
      <c r="F5785" s="6">
        <f t="shared" si="541"/>
        <v>0.20312073354237783</v>
      </c>
      <c r="G5785" s="6">
        <f t="shared" si="542"/>
        <v>-9.9714264748395426E-2</v>
      </c>
      <c r="H5785" s="6">
        <f t="shared" si="543"/>
        <v>0.23698244017456502</v>
      </c>
      <c r="I5785" s="6">
        <f t="shared" si="544"/>
        <v>1</v>
      </c>
    </row>
    <row r="5786" spans="1:9" x14ac:dyDescent="0.25">
      <c r="A5786" s="6">
        <v>5775</v>
      </c>
      <c r="B5786" s="6">
        <v>-0.60904085330548696</v>
      </c>
      <c r="C5786" s="6">
        <v>9.2501602221747484E-2</v>
      </c>
      <c r="D5786" s="6">
        <f t="shared" si="540"/>
        <v>76.074994477003514</v>
      </c>
      <c r="E5786" s="6">
        <f t="shared" si="545"/>
        <v>-2.5838936393803379E-2</v>
      </c>
      <c r="F5786" s="6">
        <f t="shared" si="541"/>
        <v>0.24942621140001153</v>
      </c>
      <c r="G5786" s="6">
        <f t="shared" si="542"/>
        <v>-0.21239217267270516</v>
      </c>
      <c r="H5786" s="6">
        <f t="shared" si="543"/>
        <v>0.16071429988509839</v>
      </c>
      <c r="I5786" s="6">
        <f t="shared" si="544"/>
        <v>1</v>
      </c>
    </row>
    <row r="5787" spans="1:9" x14ac:dyDescent="0.25">
      <c r="A5787" s="6">
        <v>5776</v>
      </c>
      <c r="B5787" s="6">
        <v>1.2444752428564243</v>
      </c>
      <c r="C5787" s="6">
        <v>0.34629352702414012</v>
      </c>
      <c r="D5787" s="6">
        <f t="shared" si="540"/>
        <v>64.778229725670258</v>
      </c>
      <c r="E5787" s="6">
        <f t="shared" si="545"/>
        <v>0.15322773063692027</v>
      </c>
      <c r="F5787" s="6">
        <f t="shared" si="541"/>
        <v>0.2123876384448205</v>
      </c>
      <c r="G5787" s="6">
        <f t="shared" si="542"/>
        <v>-1.8918041262057733E-2</v>
      </c>
      <c r="H5787" s="6">
        <f t="shared" si="543"/>
        <v>0.32537350253589825</v>
      </c>
      <c r="I5787" s="6">
        <f t="shared" si="544"/>
        <v>1</v>
      </c>
    </row>
    <row r="5788" spans="1:9" x14ac:dyDescent="0.25">
      <c r="A5788" s="6">
        <v>5777</v>
      </c>
      <c r="B5788" s="6">
        <v>-1.6338117347913794</v>
      </c>
      <c r="C5788" s="6">
        <v>0.75307473982970674</v>
      </c>
      <c r="D5788" s="6">
        <f t="shared" si="540"/>
        <v>53.13421838818536</v>
      </c>
      <c r="E5788" s="6">
        <f t="shared" si="545"/>
        <v>-0.12484120920804814</v>
      </c>
      <c r="F5788" s="6">
        <f t="shared" si="541"/>
        <v>0.17421055209241101</v>
      </c>
      <c r="G5788" s="6">
        <f t="shared" si="542"/>
        <v>-0.28074941402130349</v>
      </c>
      <c r="H5788" s="6">
        <f t="shared" si="543"/>
        <v>3.1066995605207176E-2</v>
      </c>
      <c r="I5788" s="6">
        <f t="shared" si="544"/>
        <v>1</v>
      </c>
    </row>
    <row r="5789" spans="1:9" x14ac:dyDescent="0.25">
      <c r="A5789" s="6">
        <v>5778</v>
      </c>
      <c r="B5789" s="6">
        <v>-0.26456518753548153</v>
      </c>
      <c r="C5789" s="6">
        <v>0.17438276314584797</v>
      </c>
      <c r="D5789" s="6">
        <f t="shared" si="540"/>
        <v>71.210837738792364</v>
      </c>
      <c r="E5789" s="6">
        <f t="shared" si="545"/>
        <v>7.4405746233138365E-3</v>
      </c>
      <c r="F5789" s="6">
        <f t="shared" si="541"/>
        <v>0.2334781565206307</v>
      </c>
      <c r="G5789" s="6">
        <f t="shared" si="542"/>
        <v>-0.17305014238059874</v>
      </c>
      <c r="H5789" s="6">
        <f t="shared" si="543"/>
        <v>0.18793129162722644</v>
      </c>
      <c r="I5789" s="6">
        <f t="shared" si="544"/>
        <v>1</v>
      </c>
    </row>
    <row r="5790" spans="1:9" x14ac:dyDescent="0.25">
      <c r="A5790" s="6">
        <v>5779</v>
      </c>
      <c r="B5790" s="6">
        <v>0.63634388425271027</v>
      </c>
      <c r="C5790" s="6">
        <v>4.7547837763603627E-2</v>
      </c>
      <c r="D5790" s="6">
        <f t="shared" si="540"/>
        <v>80.5537642146612</v>
      </c>
      <c r="E5790" s="6">
        <f t="shared" si="545"/>
        <v>9.4476659778930605E-2</v>
      </c>
      <c r="F5790" s="6">
        <f t="shared" si="541"/>
        <v>0.26411070234315148</v>
      </c>
      <c r="G5790" s="6">
        <f t="shared" si="542"/>
        <v>-9.7489528910384649E-2</v>
      </c>
      <c r="H5790" s="6">
        <f t="shared" si="543"/>
        <v>0.28644284846824586</v>
      </c>
      <c r="I5790" s="6">
        <f t="shared" si="544"/>
        <v>1</v>
      </c>
    </row>
    <row r="5791" spans="1:9" x14ac:dyDescent="0.25">
      <c r="A5791" s="6">
        <v>5780</v>
      </c>
      <c r="B5791" s="6">
        <v>0.24339101400983054</v>
      </c>
      <c r="C5791" s="6">
        <v>0.33072908719138155</v>
      </c>
      <c r="D5791" s="6">
        <f t="shared" si="540"/>
        <v>65.269093716994448</v>
      </c>
      <c r="E5791" s="6">
        <f t="shared" si="545"/>
        <v>5.6513805871023511E-2</v>
      </c>
      <c r="F5791" s="6">
        <f t="shared" si="541"/>
        <v>0.21399702858030967</v>
      </c>
      <c r="G5791" s="6">
        <f t="shared" si="542"/>
        <v>-0.11628296164349511</v>
      </c>
      <c r="H5791" s="6">
        <f t="shared" si="543"/>
        <v>0.22931057338554212</v>
      </c>
      <c r="I5791" s="6">
        <f t="shared" si="544"/>
        <v>1</v>
      </c>
    </row>
    <row r="5792" spans="1:9" x14ac:dyDescent="0.25">
      <c r="A5792" s="6">
        <v>5781</v>
      </c>
      <c r="B5792" s="6">
        <v>0.96756366474437527</v>
      </c>
      <c r="C5792" s="6">
        <v>0.33121738334299755</v>
      </c>
      <c r="D5792" s="6">
        <f t="shared" si="540"/>
        <v>65.253521308277541</v>
      </c>
      <c r="E5792" s="6">
        <f t="shared" si="545"/>
        <v>0.12647553061156316</v>
      </c>
      <c r="F5792" s="6">
        <f t="shared" si="541"/>
        <v>0.21394597150254932</v>
      </c>
      <c r="G5792" s="6">
        <f t="shared" si="542"/>
        <v>-4.6300622073973674E-2</v>
      </c>
      <c r="H5792" s="6">
        <f t="shared" si="543"/>
        <v>0.2992516832971</v>
      </c>
      <c r="I5792" s="6">
        <f t="shared" si="544"/>
        <v>1</v>
      </c>
    </row>
    <row r="5793" spans="1:9" x14ac:dyDescent="0.25">
      <c r="A5793" s="6">
        <v>5782</v>
      </c>
      <c r="B5793" s="6">
        <v>0.79074879977270029</v>
      </c>
      <c r="C5793" s="6">
        <v>0.60530411694692832</v>
      </c>
      <c r="D5793" s="6">
        <f t="shared" si="540"/>
        <v>57.450592133126548</v>
      </c>
      <c r="E5793" s="6">
        <f t="shared" si="545"/>
        <v>0.10939359179402211</v>
      </c>
      <c r="F5793" s="6">
        <f t="shared" si="541"/>
        <v>0.18836259715779197</v>
      </c>
      <c r="G5793" s="6">
        <f t="shared" si="542"/>
        <v>-5.2723601900884376E-2</v>
      </c>
      <c r="H5793" s="6">
        <f t="shared" si="543"/>
        <v>0.2715107854889286</v>
      </c>
      <c r="I5793" s="6">
        <f t="shared" si="544"/>
        <v>1</v>
      </c>
    </row>
    <row r="5794" spans="1:9" x14ac:dyDescent="0.25">
      <c r="A5794" s="6">
        <v>5783</v>
      </c>
      <c r="B5794" s="6">
        <v>-1.1041242942155804</v>
      </c>
      <c r="C5794" s="6">
        <v>0.97949156163212991</v>
      </c>
      <c r="D5794" s="6">
        <f t="shared" si="540"/>
        <v>40.599432088769959</v>
      </c>
      <c r="E5794" s="6">
        <f t="shared" si="545"/>
        <v>-7.3668540813989922E-2</v>
      </c>
      <c r="F5794" s="6">
        <f t="shared" si="541"/>
        <v>0.13311289209432772</v>
      </c>
      <c r="G5794" s="6">
        <f t="shared" si="542"/>
        <v>-0.20995157750110122</v>
      </c>
      <c r="H5794" s="6">
        <f t="shared" si="543"/>
        <v>6.2614495873121359E-2</v>
      </c>
      <c r="I5794" s="6">
        <f t="shared" si="544"/>
        <v>1</v>
      </c>
    </row>
    <row r="5795" spans="1:9" x14ac:dyDescent="0.25">
      <c r="A5795" s="6">
        <v>5784</v>
      </c>
      <c r="B5795" s="6">
        <v>-0.30679984774906188</v>
      </c>
      <c r="C5795" s="6">
        <v>0.69887386700033571</v>
      </c>
      <c r="D5795" s="6">
        <f t="shared" si="540"/>
        <v>54.794427540844381</v>
      </c>
      <c r="E5795" s="6">
        <f t="shared" si="545"/>
        <v>3.3603188039652322E-3</v>
      </c>
      <c r="F5795" s="6">
        <f t="shared" si="541"/>
        <v>0.1796538607896537</v>
      </c>
      <c r="G5795" s="6">
        <f t="shared" si="542"/>
        <v>-0.15496487187638316</v>
      </c>
      <c r="H5795" s="6">
        <f t="shared" si="543"/>
        <v>0.16168550948431362</v>
      </c>
      <c r="I5795" s="6">
        <f t="shared" si="544"/>
        <v>1</v>
      </c>
    </row>
    <row r="5796" spans="1:9" x14ac:dyDescent="0.25">
      <c r="A5796" s="6">
        <v>5785</v>
      </c>
      <c r="B5796" s="6">
        <v>9.5653831522213295E-2</v>
      </c>
      <c r="C5796" s="6">
        <v>0.22150334177678763</v>
      </c>
      <c r="D5796" s="6">
        <f t="shared" si="540"/>
        <v>69.150181796940089</v>
      </c>
      <c r="E5796" s="6">
        <f t="shared" si="545"/>
        <v>4.2241038065366165E-2</v>
      </c>
      <c r="F5796" s="6">
        <f t="shared" si="541"/>
        <v>0.22672190753095112</v>
      </c>
      <c r="G5796" s="6">
        <f t="shared" si="542"/>
        <v>-0.13561904296223457</v>
      </c>
      <c r="H5796" s="6">
        <f t="shared" si="543"/>
        <v>0.2201011190929669</v>
      </c>
      <c r="I5796" s="6">
        <f t="shared" si="544"/>
        <v>1</v>
      </c>
    </row>
    <row r="5797" spans="1:9" x14ac:dyDescent="0.25">
      <c r="A5797" s="6">
        <v>5786</v>
      </c>
      <c r="B5797" s="6">
        <v>0.17931256479641888</v>
      </c>
      <c r="C5797" s="6">
        <v>0.4915311136204108</v>
      </c>
      <c r="D5797" s="6">
        <f t="shared" si="540"/>
        <v>60.56793914656965</v>
      </c>
      <c r="E5797" s="6">
        <f t="shared" si="545"/>
        <v>5.0323239545269412E-2</v>
      </c>
      <c r="F5797" s="6">
        <f t="shared" si="541"/>
        <v>0.19858340703793328</v>
      </c>
      <c r="G5797" s="6">
        <f t="shared" si="542"/>
        <v>-0.11613420426496102</v>
      </c>
      <c r="H5797" s="6">
        <f t="shared" si="543"/>
        <v>0.21678068335549983</v>
      </c>
      <c r="I5797" s="6">
        <f t="shared" si="544"/>
        <v>1</v>
      </c>
    </row>
    <row r="5798" spans="1:9" x14ac:dyDescent="0.25">
      <c r="A5798" s="6">
        <v>5787</v>
      </c>
      <c r="B5798" s="6">
        <v>1.1980364433838986</v>
      </c>
      <c r="C5798" s="6">
        <v>2.639851069673757E-2</v>
      </c>
      <c r="D5798" s="6">
        <f t="shared" si="540"/>
        <v>84.156540297421614</v>
      </c>
      <c r="E5798" s="6">
        <f t="shared" si="545"/>
        <v>0.14874131637827287</v>
      </c>
      <c r="F5798" s="6">
        <f t="shared" si="541"/>
        <v>0.27592308294236595</v>
      </c>
      <c r="G5798" s="6">
        <f t="shared" si="542"/>
        <v>-4.7470771601422102E-2</v>
      </c>
      <c r="H5798" s="6">
        <f t="shared" si="543"/>
        <v>0.34495340435796784</v>
      </c>
      <c r="I5798" s="6">
        <f t="shared" si="544"/>
        <v>1</v>
      </c>
    </row>
    <row r="5799" spans="1:9" x14ac:dyDescent="0.25">
      <c r="A5799" s="6">
        <v>5788</v>
      </c>
      <c r="B5799" s="6">
        <v>-0.27996520657325163</v>
      </c>
      <c r="C5799" s="6">
        <v>0.31025116733298747</v>
      </c>
      <c r="D5799" s="6">
        <f t="shared" si="540"/>
        <v>65.93321306212809</v>
      </c>
      <c r="E5799" s="6">
        <f t="shared" si="545"/>
        <v>5.952791438148395E-3</v>
      </c>
      <c r="F5799" s="6">
        <f t="shared" si="541"/>
        <v>0.21617446905615767</v>
      </c>
      <c r="G5799" s="6">
        <f t="shared" si="542"/>
        <v>-0.16772086303554368</v>
      </c>
      <c r="H5799" s="6">
        <f t="shared" si="543"/>
        <v>0.17962644591184046</v>
      </c>
      <c r="I5799" s="6">
        <f t="shared" si="544"/>
        <v>1</v>
      </c>
    </row>
    <row r="5800" spans="1:9" x14ac:dyDescent="0.25">
      <c r="A5800" s="6">
        <v>5789</v>
      </c>
      <c r="B5800" s="6">
        <v>2.2773201635573059</v>
      </c>
      <c r="C5800" s="6">
        <v>0.52336191900387585</v>
      </c>
      <c r="D5800" s="6">
        <f t="shared" si="540"/>
        <v>59.693879991419287</v>
      </c>
      <c r="E5800" s="6">
        <f t="shared" si="545"/>
        <v>0.25301002974535114</v>
      </c>
      <c r="F5800" s="6">
        <f t="shared" si="541"/>
        <v>0.19571763931612882</v>
      </c>
      <c r="G5800" s="6">
        <f t="shared" si="542"/>
        <v>8.7758028809791166E-2</v>
      </c>
      <c r="H5800" s="6">
        <f t="shared" si="543"/>
        <v>0.41826203068091111</v>
      </c>
      <c r="I5800" s="6">
        <f t="shared" si="544"/>
        <v>0</v>
      </c>
    </row>
    <row r="5801" spans="1:9" x14ac:dyDescent="0.25">
      <c r="A5801" s="6">
        <v>5790</v>
      </c>
      <c r="B5801" s="6">
        <v>2.7047281037084758</v>
      </c>
      <c r="C5801" s="6">
        <v>1.8311105685598315E-4</v>
      </c>
      <c r="D5801" s="6">
        <f t="shared" si="540"/>
        <v>108.31951708640199</v>
      </c>
      <c r="E5801" s="6">
        <f t="shared" si="545"/>
        <v>0.29430155964564042</v>
      </c>
      <c r="F5801" s="6">
        <f t="shared" si="541"/>
        <v>0.35514595766033441</v>
      </c>
      <c r="G5801" s="6">
        <f t="shared" si="542"/>
        <v>7.1696423624513117E-2</v>
      </c>
      <c r="H5801" s="6">
        <f t="shared" si="543"/>
        <v>0.51690669566676772</v>
      </c>
      <c r="I5801" s="6">
        <f t="shared" si="544"/>
        <v>0</v>
      </c>
    </row>
    <row r="5802" spans="1:9" x14ac:dyDescent="0.25">
      <c r="A5802" s="6">
        <v>5791</v>
      </c>
      <c r="B5802" s="6">
        <v>0.29367583920247853</v>
      </c>
      <c r="C5802" s="6">
        <v>0.79110080263679927</v>
      </c>
      <c r="D5802" s="6">
        <f t="shared" si="540"/>
        <v>51.87412646854564</v>
      </c>
      <c r="E5802" s="6">
        <f t="shared" si="545"/>
        <v>6.1371781514243107E-2</v>
      </c>
      <c r="F5802" s="6">
        <f t="shared" si="541"/>
        <v>0.17007910317555947</v>
      </c>
      <c r="G5802" s="6">
        <f t="shared" si="542"/>
        <v>-9.2676628783822435E-2</v>
      </c>
      <c r="H5802" s="6">
        <f t="shared" si="543"/>
        <v>0.21542019181230865</v>
      </c>
      <c r="I5802" s="6">
        <f t="shared" si="544"/>
        <v>1</v>
      </c>
    </row>
    <row r="5803" spans="1:9" x14ac:dyDescent="0.25">
      <c r="A5803" s="6">
        <v>5792</v>
      </c>
      <c r="B5803" s="6">
        <v>-0.98729969977284782</v>
      </c>
      <c r="C5803" s="6">
        <v>0.54466383861812184</v>
      </c>
      <c r="D5803" s="6">
        <f t="shared" si="540"/>
        <v>59.111743417819859</v>
      </c>
      <c r="E5803" s="6">
        <f t="shared" si="545"/>
        <v>-6.2382212738720397E-2</v>
      </c>
      <c r="F5803" s="6">
        <f t="shared" si="541"/>
        <v>0.19380899481252412</v>
      </c>
      <c r="G5803" s="6">
        <f t="shared" si="542"/>
        <v>-0.22682646823446206</v>
      </c>
      <c r="H5803" s="6">
        <f t="shared" si="543"/>
        <v>0.10206204275702128</v>
      </c>
      <c r="I5803" s="6">
        <f t="shared" si="544"/>
        <v>1</v>
      </c>
    </row>
    <row r="5804" spans="1:9" x14ac:dyDescent="0.25">
      <c r="A5804" s="6">
        <v>5793</v>
      </c>
      <c r="B5804" s="6">
        <v>0.91177298600086942</v>
      </c>
      <c r="C5804" s="6">
        <v>3.3509323404644915E-2</v>
      </c>
      <c r="D5804" s="6">
        <f t="shared" si="540"/>
        <v>82.729588514881868</v>
      </c>
      <c r="E5804" s="6">
        <f t="shared" si="545"/>
        <v>0.12108563898091139</v>
      </c>
      <c r="F5804" s="6">
        <f t="shared" si="541"/>
        <v>0.27124455250780938</v>
      </c>
      <c r="G5804" s="6">
        <f t="shared" si="542"/>
        <v>-7.345585863528338E-2</v>
      </c>
      <c r="H5804" s="6">
        <f t="shared" si="543"/>
        <v>0.31562713659710617</v>
      </c>
      <c r="I5804" s="6">
        <f t="shared" si="544"/>
        <v>1</v>
      </c>
    </row>
    <row r="5805" spans="1:9" x14ac:dyDescent="0.25">
      <c r="A5805" s="6">
        <v>5794</v>
      </c>
      <c r="B5805" s="6">
        <v>1.5787918528076261</v>
      </c>
      <c r="C5805" s="6">
        <v>0.4328135013885922</v>
      </c>
      <c r="D5805" s="6">
        <f t="shared" si="540"/>
        <v>62.210876216628662</v>
      </c>
      <c r="E5805" s="6">
        <f t="shared" si="545"/>
        <v>0.18552578361899849</v>
      </c>
      <c r="F5805" s="6">
        <f t="shared" si="541"/>
        <v>0.20397008595615954</v>
      </c>
      <c r="G5805" s="6">
        <f t="shared" si="542"/>
        <v>1.6825822749372638E-2</v>
      </c>
      <c r="H5805" s="6">
        <f t="shared" si="543"/>
        <v>0.35422574448862432</v>
      </c>
      <c r="I5805" s="6">
        <f t="shared" si="544"/>
        <v>1</v>
      </c>
    </row>
    <row r="5806" spans="1:9" x14ac:dyDescent="0.25">
      <c r="A5806" s="6">
        <v>5795</v>
      </c>
      <c r="B5806" s="6">
        <v>0.96658823167672381</v>
      </c>
      <c r="C5806" s="6">
        <v>0.79317606128116702</v>
      </c>
      <c r="D5806" s="6">
        <f t="shared" si="540"/>
        <v>51.802326122922437</v>
      </c>
      <c r="E5806" s="6">
        <f t="shared" si="545"/>
        <v>0.12638129482440297</v>
      </c>
      <c r="F5806" s="6">
        <f t="shared" si="541"/>
        <v>0.16984369220630308</v>
      </c>
      <c r="G5806" s="6">
        <f t="shared" si="542"/>
        <v>-2.7560467324883098E-2</v>
      </c>
      <c r="H5806" s="6">
        <f t="shared" si="543"/>
        <v>0.28032305697368903</v>
      </c>
      <c r="I5806" s="6">
        <f t="shared" si="544"/>
        <v>1</v>
      </c>
    </row>
    <row r="5807" spans="1:9" x14ac:dyDescent="0.25">
      <c r="A5807" s="6">
        <v>5796</v>
      </c>
      <c r="B5807" s="6">
        <v>-0.73127012001350522</v>
      </c>
      <c r="C5807" s="6">
        <v>7.0192571794793546E-2</v>
      </c>
      <c r="D5807" s="6">
        <f t="shared" si="540"/>
        <v>77.994705369749582</v>
      </c>
      <c r="E5807" s="6">
        <f t="shared" si="545"/>
        <v>-3.764740541564579E-2</v>
      </c>
      <c r="F5807" s="6">
        <f t="shared" si="541"/>
        <v>0.25572034547458877</v>
      </c>
      <c r="G5807" s="6">
        <f t="shared" si="542"/>
        <v>-0.22653976149070457</v>
      </c>
      <c r="H5807" s="6">
        <f t="shared" si="543"/>
        <v>0.15124495065941299</v>
      </c>
      <c r="I5807" s="6">
        <f t="shared" si="544"/>
        <v>1</v>
      </c>
    </row>
    <row r="5808" spans="1:9" x14ac:dyDescent="0.25">
      <c r="A5808" s="6">
        <v>5797</v>
      </c>
      <c r="B5808" s="6">
        <v>0.70434907684102654</v>
      </c>
      <c r="C5808" s="6">
        <v>0.56663716544083986</v>
      </c>
      <c r="D5808" s="6">
        <f t="shared" si="540"/>
        <v>58.511573094212537</v>
      </c>
      <c r="E5808" s="6">
        <f t="shared" si="545"/>
        <v>0.10104658555556033</v>
      </c>
      <c r="F5808" s="6">
        <f t="shared" si="541"/>
        <v>0.19184122325971323</v>
      </c>
      <c r="G5808" s="6">
        <f t="shared" si="542"/>
        <v>-6.2560726624486487E-2</v>
      </c>
      <c r="H5808" s="6">
        <f t="shared" si="543"/>
        <v>0.26465389773560716</v>
      </c>
      <c r="I5808" s="6">
        <f t="shared" si="544"/>
        <v>1</v>
      </c>
    </row>
    <row r="5809" spans="1:9" x14ac:dyDescent="0.25">
      <c r="A5809" s="6">
        <v>5798</v>
      </c>
      <c r="B5809" s="6">
        <v>0.5216907084104605</v>
      </c>
      <c r="C5809" s="6">
        <v>0.38911099581896419</v>
      </c>
      <c r="D5809" s="6">
        <f t="shared" si="540"/>
        <v>63.478614500208934</v>
      </c>
      <c r="E5809" s="6">
        <f t="shared" si="545"/>
        <v>8.3400110670416278E-2</v>
      </c>
      <c r="F5809" s="6">
        <f t="shared" si="541"/>
        <v>0.20812660491871782</v>
      </c>
      <c r="G5809" s="6">
        <f t="shared" si="542"/>
        <v>-8.7010072125455085E-2</v>
      </c>
      <c r="H5809" s="6">
        <f t="shared" si="543"/>
        <v>0.25381029346628764</v>
      </c>
      <c r="I5809" s="6">
        <f t="shared" si="544"/>
        <v>1</v>
      </c>
    </row>
    <row r="5810" spans="1:9" x14ac:dyDescent="0.25">
      <c r="A5810" s="6">
        <v>5799</v>
      </c>
      <c r="B5810" s="6">
        <v>0.62179879023460671</v>
      </c>
      <c r="C5810" s="6">
        <v>0.60313730277413247</v>
      </c>
      <c r="D5810" s="6">
        <f t="shared" si="540"/>
        <v>57.510351139800626</v>
      </c>
      <c r="E5810" s="6">
        <f t="shared" si="545"/>
        <v>9.3071470197430034E-2</v>
      </c>
      <c r="F5810" s="6">
        <f t="shared" si="541"/>
        <v>0.18855852832721517</v>
      </c>
      <c r="G5810" s="6">
        <f t="shared" si="542"/>
        <v>-6.9130017184464682E-2</v>
      </c>
      <c r="H5810" s="6">
        <f t="shared" si="543"/>
        <v>0.25527295757932478</v>
      </c>
      <c r="I5810" s="6">
        <f t="shared" si="544"/>
        <v>1</v>
      </c>
    </row>
    <row r="5811" spans="1:9" x14ac:dyDescent="0.25">
      <c r="A5811" s="6">
        <v>5800</v>
      </c>
      <c r="B5811" s="6">
        <v>-0.45158230932429433</v>
      </c>
      <c r="C5811" s="6">
        <v>0.56657612842188787</v>
      </c>
      <c r="D5811" s="6">
        <f t="shared" si="540"/>
        <v>58.513241458790979</v>
      </c>
      <c r="E5811" s="6">
        <f t="shared" si="545"/>
        <v>-1.0626995842217365E-2</v>
      </c>
      <c r="F5811" s="6">
        <f t="shared" si="541"/>
        <v>0.19184669330751142</v>
      </c>
      <c r="G5811" s="6">
        <f t="shared" si="542"/>
        <v>-0.17423664050697002</v>
      </c>
      <c r="H5811" s="6">
        <f t="shared" si="543"/>
        <v>0.15298264882253532</v>
      </c>
      <c r="I5811" s="6">
        <f t="shared" si="544"/>
        <v>1</v>
      </c>
    </row>
    <row r="5812" spans="1:9" x14ac:dyDescent="0.25">
      <c r="A5812" s="6">
        <v>5801</v>
      </c>
      <c r="B5812" s="6">
        <v>-0.82984115579165518</v>
      </c>
      <c r="C5812" s="6">
        <v>0.41022980437635426</v>
      </c>
      <c r="D5812" s="6">
        <f t="shared" si="540"/>
        <v>62.859847355112457</v>
      </c>
      <c r="E5812" s="6">
        <f t="shared" si="545"/>
        <v>-4.7170272187134391E-2</v>
      </c>
      <c r="F5812" s="6">
        <f t="shared" si="541"/>
        <v>0.20609786018069659</v>
      </c>
      <c r="G5812" s="6">
        <f t="shared" si="542"/>
        <v>-0.21674787190396499</v>
      </c>
      <c r="H5812" s="6">
        <f t="shared" si="543"/>
        <v>0.1224073275296962</v>
      </c>
      <c r="I5812" s="6">
        <f t="shared" si="544"/>
        <v>1</v>
      </c>
    </row>
    <row r="5813" spans="1:9" x14ac:dyDescent="0.25">
      <c r="A5813" s="6">
        <v>5802</v>
      </c>
      <c r="B5813" s="6">
        <v>1.1925658327527344</v>
      </c>
      <c r="C5813" s="6">
        <v>0.5264137699514756</v>
      </c>
      <c r="D5813" s="6">
        <f t="shared" si="540"/>
        <v>59.610396813249444</v>
      </c>
      <c r="E5813" s="6">
        <f t="shared" si="545"/>
        <v>0.14821280518035346</v>
      </c>
      <c r="F5813" s="6">
        <f t="shared" si="541"/>
        <v>0.19544392397786703</v>
      </c>
      <c r="G5813" s="6">
        <f t="shared" si="542"/>
        <v>-1.6923601082582451E-2</v>
      </c>
      <c r="H5813" s="6">
        <f t="shared" si="543"/>
        <v>0.31334921144328937</v>
      </c>
      <c r="I5813" s="6">
        <f t="shared" si="544"/>
        <v>1</v>
      </c>
    </row>
    <row r="5814" spans="1:9" x14ac:dyDescent="0.25">
      <c r="A5814" s="6">
        <v>5803</v>
      </c>
      <c r="B5814" s="6">
        <v>0.15758587323944084</v>
      </c>
      <c r="C5814" s="6">
        <v>0.18903164769432662</v>
      </c>
      <c r="D5814" s="6">
        <f t="shared" si="540"/>
        <v>70.532958783502863</v>
      </c>
      <c r="E5814" s="6">
        <f t="shared" si="545"/>
        <v>4.8224241726599934E-2</v>
      </c>
      <c r="F5814" s="6">
        <f t="shared" si="541"/>
        <v>0.23125560256886185</v>
      </c>
      <c r="G5814" s="6">
        <f t="shared" si="542"/>
        <v>-0.13140534633191708</v>
      </c>
      <c r="H5814" s="6">
        <f t="shared" si="543"/>
        <v>0.22785382978511692</v>
      </c>
      <c r="I5814" s="6">
        <f t="shared" si="544"/>
        <v>1</v>
      </c>
    </row>
    <row r="5815" spans="1:9" x14ac:dyDescent="0.25">
      <c r="A5815" s="6">
        <v>5804</v>
      </c>
      <c r="B5815" s="6">
        <v>1.2448072084225714</v>
      </c>
      <c r="C5815" s="6">
        <v>0.80962553788872949</v>
      </c>
      <c r="D5815" s="6">
        <f t="shared" si="540"/>
        <v>51.219803518649563</v>
      </c>
      <c r="E5815" s="6">
        <f t="shared" si="545"/>
        <v>0.15325980155749228</v>
      </c>
      <c r="F5815" s="6">
        <f t="shared" si="541"/>
        <v>0.16793378202835924</v>
      </c>
      <c r="G5815" s="6">
        <f t="shared" si="542"/>
        <v>1.860321255601205E-4</v>
      </c>
      <c r="H5815" s="6">
        <f t="shared" si="543"/>
        <v>0.30633357098942443</v>
      </c>
      <c r="I5815" s="6">
        <f t="shared" si="544"/>
        <v>1</v>
      </c>
    </row>
    <row r="5816" spans="1:9" x14ac:dyDescent="0.25">
      <c r="A5816" s="6">
        <v>5805</v>
      </c>
      <c r="B5816" s="6">
        <v>0.57044417189899832</v>
      </c>
      <c r="C5816" s="6">
        <v>0.69612720114749593</v>
      </c>
      <c r="D5816" s="6">
        <f t="shared" si="540"/>
        <v>54.875444355639175</v>
      </c>
      <c r="E5816" s="6">
        <f t="shared" si="545"/>
        <v>8.8110142717709561E-2</v>
      </c>
      <c r="F5816" s="6">
        <f t="shared" si="541"/>
        <v>0.17991948969062024</v>
      </c>
      <c r="G5816" s="6">
        <f t="shared" si="542"/>
        <v>-7.0332051327368167E-2</v>
      </c>
      <c r="H5816" s="6">
        <f t="shared" si="543"/>
        <v>0.24655233676278729</v>
      </c>
      <c r="I5816" s="6">
        <f t="shared" si="544"/>
        <v>1</v>
      </c>
    </row>
    <row r="5817" spans="1:9" x14ac:dyDescent="0.25">
      <c r="A5817" s="6">
        <v>5806</v>
      </c>
      <c r="B5817" s="6">
        <v>0.11527049537107814</v>
      </c>
      <c r="C5817" s="6">
        <v>0.57084871974852747</v>
      </c>
      <c r="D5817" s="6">
        <f t="shared" si="540"/>
        <v>58.396425678695771</v>
      </c>
      <c r="E5817" s="6">
        <f t="shared" si="545"/>
        <v>4.413618784094786E-2</v>
      </c>
      <c r="F5817" s="6">
        <f t="shared" si="541"/>
        <v>0.1914636907498222</v>
      </c>
      <c r="G5817" s="6">
        <f t="shared" si="542"/>
        <v>-0.11931006016162912</v>
      </c>
      <c r="H5817" s="6">
        <f t="shared" si="543"/>
        <v>0.20758243584352484</v>
      </c>
      <c r="I5817" s="6">
        <f t="shared" si="544"/>
        <v>1</v>
      </c>
    </row>
    <row r="5818" spans="1:9" x14ac:dyDescent="0.25">
      <c r="A5818" s="6">
        <v>5807</v>
      </c>
      <c r="B5818" s="6">
        <v>-0.15448904377990402</v>
      </c>
      <c r="C5818" s="6">
        <v>0.50761436811426131</v>
      </c>
      <c r="D5818" s="6">
        <f t="shared" si="540"/>
        <v>60.125404491303158</v>
      </c>
      <c r="E5818" s="6">
        <f t="shared" si="545"/>
        <v>1.8074940422845714E-2</v>
      </c>
      <c r="F5818" s="6">
        <f t="shared" si="541"/>
        <v>0.19713247374197757</v>
      </c>
      <c r="G5818" s="6">
        <f t="shared" si="542"/>
        <v>-0.14777328474908163</v>
      </c>
      <c r="H5818" s="6">
        <f t="shared" si="543"/>
        <v>0.18392316559477306</v>
      </c>
      <c r="I5818" s="6">
        <f t="shared" si="544"/>
        <v>1</v>
      </c>
    </row>
    <row r="5819" spans="1:9" x14ac:dyDescent="0.25">
      <c r="A5819" s="6">
        <v>5808</v>
      </c>
      <c r="B5819" s="6">
        <v>-0.56218141253339127</v>
      </c>
      <c r="C5819" s="6">
        <v>2.3651844843897825E-2</v>
      </c>
      <c r="D5819" s="6">
        <f t="shared" si="540"/>
        <v>84.800148399056539</v>
      </c>
      <c r="E5819" s="6">
        <f t="shared" si="545"/>
        <v>-2.1311884324842115E-2</v>
      </c>
      <c r="F5819" s="6">
        <f t="shared" si="541"/>
        <v>0.27803327343952966</v>
      </c>
      <c r="G5819" s="6">
        <f t="shared" si="542"/>
        <v>-0.21827283366098543</v>
      </c>
      <c r="H5819" s="6">
        <f t="shared" si="543"/>
        <v>0.17564906501130118</v>
      </c>
      <c r="I5819" s="6">
        <f t="shared" si="544"/>
        <v>1</v>
      </c>
    </row>
    <row r="5820" spans="1:9" x14ac:dyDescent="0.25">
      <c r="A5820" s="6">
        <v>5809</v>
      </c>
      <c r="B5820" s="6">
        <v>0.34812728699762374</v>
      </c>
      <c r="C5820" s="6">
        <v>0.96877956480605487</v>
      </c>
      <c r="D5820" s="6">
        <f t="shared" si="540"/>
        <v>42.13053651666619</v>
      </c>
      <c r="E5820" s="6">
        <f t="shared" si="545"/>
        <v>6.6632291143409211E-2</v>
      </c>
      <c r="F5820" s="6">
        <f t="shared" si="541"/>
        <v>0.1381329066120203</v>
      </c>
      <c r="G5820" s="6">
        <f t="shared" si="542"/>
        <v>-7.219674791732969E-2</v>
      </c>
      <c r="H5820" s="6">
        <f t="shared" si="543"/>
        <v>0.20546133020414811</v>
      </c>
      <c r="I5820" s="6">
        <f t="shared" si="544"/>
        <v>1</v>
      </c>
    </row>
    <row r="5821" spans="1:9" x14ac:dyDescent="0.25">
      <c r="A5821" s="6">
        <v>5810</v>
      </c>
      <c r="B5821" s="6">
        <v>2.1288724383339286</v>
      </c>
      <c r="C5821" s="6">
        <v>0.73714407788323622</v>
      </c>
      <c r="D5821" s="6">
        <f t="shared" si="540"/>
        <v>53.635992761574101</v>
      </c>
      <c r="E5821" s="6">
        <f t="shared" si="545"/>
        <v>0.23866861698983935</v>
      </c>
      <c r="F5821" s="6">
        <f t="shared" si="541"/>
        <v>0.17585571397237409</v>
      </c>
      <c r="G5821" s="6">
        <f t="shared" si="542"/>
        <v>8.2025980414922123E-2</v>
      </c>
      <c r="H5821" s="6">
        <f t="shared" si="543"/>
        <v>0.3953112535647566</v>
      </c>
      <c r="I5821" s="6">
        <f t="shared" si="544"/>
        <v>1</v>
      </c>
    </row>
    <row r="5822" spans="1:9" x14ac:dyDescent="0.25">
      <c r="A5822" s="6">
        <v>5811</v>
      </c>
      <c r="B5822" s="6">
        <v>-1.9616254576249048</v>
      </c>
      <c r="C5822" s="6">
        <v>0.87035737174596395</v>
      </c>
      <c r="D5822" s="6">
        <f t="shared" si="540"/>
        <v>48.786843597464092</v>
      </c>
      <c r="E5822" s="6">
        <f t="shared" si="545"/>
        <v>-0.15651102360905841</v>
      </c>
      <c r="F5822" s="6">
        <f t="shared" si="541"/>
        <v>0.15995686425398062</v>
      </c>
      <c r="G5822" s="6">
        <f t="shared" si="542"/>
        <v>-0.30590503313669865</v>
      </c>
      <c r="H5822" s="6">
        <f t="shared" si="543"/>
        <v>-7.1170140814181826E-3</v>
      </c>
      <c r="I5822" s="6">
        <f t="shared" si="544"/>
        <v>1</v>
      </c>
    </row>
    <row r="5823" spans="1:9" x14ac:dyDescent="0.25">
      <c r="A5823" s="6">
        <v>5812</v>
      </c>
      <c r="B5823" s="6">
        <v>-0.38733560359105468</v>
      </c>
      <c r="C5823" s="6">
        <v>0.9072847682119205</v>
      </c>
      <c r="D5823" s="6">
        <f t="shared" si="540"/>
        <v>46.945311132379125</v>
      </c>
      <c r="E5823" s="6">
        <f t="shared" si="545"/>
        <v>-4.4201743923377307E-3</v>
      </c>
      <c r="F5823" s="6">
        <f t="shared" si="541"/>
        <v>0.1539190528930463</v>
      </c>
      <c r="G5823" s="6">
        <f t="shared" si="542"/>
        <v>-0.15096751225662119</v>
      </c>
      <c r="H5823" s="6">
        <f t="shared" si="543"/>
        <v>0.14212716347194571</v>
      </c>
      <c r="I5823" s="6">
        <f t="shared" si="544"/>
        <v>1</v>
      </c>
    </row>
    <row r="5824" spans="1:9" x14ac:dyDescent="0.25">
      <c r="A5824" s="6">
        <v>5813</v>
      </c>
      <c r="B5824" s="6">
        <v>-0.16867261365405284</v>
      </c>
      <c r="C5824" s="6">
        <v>0.73241370891445656</v>
      </c>
      <c r="D5824" s="6">
        <f t="shared" si="540"/>
        <v>53.782537396277043</v>
      </c>
      <c r="E5824" s="6">
        <f t="shared" si="545"/>
        <v>1.6704677391831093E-2</v>
      </c>
      <c r="F5824" s="6">
        <f t="shared" si="541"/>
        <v>0.17633618818451488</v>
      </c>
      <c r="G5824" s="6">
        <f t="shared" si="542"/>
        <v>-0.14015180326996629</v>
      </c>
      <c r="H5824" s="6">
        <f t="shared" si="543"/>
        <v>0.17356115805362848</v>
      </c>
      <c r="I5824" s="6">
        <f t="shared" si="544"/>
        <v>1</v>
      </c>
    </row>
    <row r="5825" spans="1:9" x14ac:dyDescent="0.25">
      <c r="A5825" s="6">
        <v>5814</v>
      </c>
      <c r="B5825" s="6">
        <v>-0.52458517529885285</v>
      </c>
      <c r="C5825" s="6">
        <v>0.21240882595294047</v>
      </c>
      <c r="D5825" s="6">
        <f t="shared" si="540"/>
        <v>69.522864989194645</v>
      </c>
      <c r="E5825" s="6">
        <f t="shared" si="545"/>
        <v>-1.7679742738143371E-2</v>
      </c>
      <c r="F5825" s="6">
        <f t="shared" si="541"/>
        <v>0.22794381963670377</v>
      </c>
      <c r="G5825" s="6">
        <f t="shared" si="542"/>
        <v>-0.19601846597570524</v>
      </c>
      <c r="H5825" s="6">
        <f t="shared" si="543"/>
        <v>0.16065898049941849</v>
      </c>
      <c r="I5825" s="6">
        <f t="shared" si="544"/>
        <v>1</v>
      </c>
    </row>
    <row r="5826" spans="1:9" x14ac:dyDescent="0.25">
      <c r="A5826" s="6">
        <v>5815</v>
      </c>
      <c r="B5826" s="6">
        <v>2.0299648895161226</v>
      </c>
      <c r="C5826" s="6">
        <v>0.11667226172673727</v>
      </c>
      <c r="D5826" s="6">
        <f t="shared" si="540"/>
        <v>74.377050628681175</v>
      </c>
      <c r="E5826" s="6">
        <f t="shared" si="545"/>
        <v>0.22911323997009969</v>
      </c>
      <c r="F5826" s="6">
        <f t="shared" si="541"/>
        <v>0.24385918238911861</v>
      </c>
      <c r="G5826" s="6">
        <f t="shared" si="542"/>
        <v>4.4653624448880713E-2</v>
      </c>
      <c r="H5826" s="6">
        <f t="shared" si="543"/>
        <v>0.41357285549131867</v>
      </c>
      <c r="I5826" s="6">
        <f t="shared" si="544"/>
        <v>0</v>
      </c>
    </row>
    <row r="5827" spans="1:9" x14ac:dyDescent="0.25">
      <c r="A5827" s="6">
        <v>5816</v>
      </c>
      <c r="B5827" s="6">
        <v>0.5263405000732746</v>
      </c>
      <c r="C5827" s="6">
        <v>0.23960081789605395</v>
      </c>
      <c r="D5827" s="6">
        <f t="shared" si="540"/>
        <v>68.437309985531115</v>
      </c>
      <c r="E5827" s="6">
        <f t="shared" si="545"/>
        <v>8.3849323222263822E-2</v>
      </c>
      <c r="F5827" s="6">
        <f t="shared" si="541"/>
        <v>0.22438462290338071</v>
      </c>
      <c r="G5827" s="6">
        <f t="shared" si="542"/>
        <v>-9.3091599644414741E-2</v>
      </c>
      <c r="H5827" s="6">
        <f t="shared" si="543"/>
        <v>0.26079024608894241</v>
      </c>
      <c r="I5827" s="6">
        <f t="shared" si="544"/>
        <v>1</v>
      </c>
    </row>
    <row r="5828" spans="1:9" x14ac:dyDescent="0.25">
      <c r="A5828" s="6">
        <v>5817</v>
      </c>
      <c r="B5828" s="6">
        <v>1.852836248872336</v>
      </c>
      <c r="C5828" s="6">
        <v>0.2576372569963683</v>
      </c>
      <c r="D5828" s="6">
        <f t="shared" si="540"/>
        <v>67.760103390662337</v>
      </c>
      <c r="E5828" s="6">
        <f t="shared" si="545"/>
        <v>0.21200098754270291</v>
      </c>
      <c r="F5828" s="6">
        <f t="shared" si="541"/>
        <v>0.22216427341200767</v>
      </c>
      <c r="G5828" s="6">
        <f t="shared" si="542"/>
        <v>3.5937681451267467E-2</v>
      </c>
      <c r="H5828" s="6">
        <f t="shared" si="543"/>
        <v>0.38806429363413836</v>
      </c>
      <c r="I5828" s="6">
        <f t="shared" si="544"/>
        <v>1</v>
      </c>
    </row>
    <row r="5829" spans="1:9" x14ac:dyDescent="0.25">
      <c r="A5829" s="6">
        <v>5818</v>
      </c>
      <c r="B5829" s="6">
        <v>-0.70131136453710496</v>
      </c>
      <c r="C5829" s="6">
        <v>0.86104922635578474</v>
      </c>
      <c r="D5829" s="6">
        <f t="shared" si="540"/>
        <v>49.197382014858576</v>
      </c>
      <c r="E5829" s="6">
        <f t="shared" si="545"/>
        <v>-3.475311466594258E-2</v>
      </c>
      <c r="F5829" s="6">
        <f t="shared" si="541"/>
        <v>0.16130289185199534</v>
      </c>
      <c r="G5829" s="6">
        <f t="shared" si="542"/>
        <v>-0.18477437828004742</v>
      </c>
      <c r="H5829" s="6">
        <f t="shared" si="543"/>
        <v>0.11526814894816226</v>
      </c>
      <c r="I5829" s="6">
        <f t="shared" si="544"/>
        <v>1</v>
      </c>
    </row>
    <row r="5830" spans="1:9" x14ac:dyDescent="0.25">
      <c r="A5830" s="6">
        <v>5819</v>
      </c>
      <c r="B5830" s="6">
        <v>0.17783577277441509</v>
      </c>
      <c r="C5830" s="6">
        <v>0.12479018524735253</v>
      </c>
      <c r="D5830" s="6">
        <f t="shared" si="540"/>
        <v>73.868758019676548</v>
      </c>
      <c r="E5830" s="6">
        <f t="shared" si="545"/>
        <v>5.0180567881491916E-2</v>
      </c>
      <c r="F5830" s="6">
        <f t="shared" si="541"/>
        <v>0.24219264924484113</v>
      </c>
      <c r="G5830" s="6">
        <f t="shared" si="542"/>
        <v>-0.13364766876590783</v>
      </c>
      <c r="H5830" s="6">
        <f t="shared" si="543"/>
        <v>0.23400880452889167</v>
      </c>
      <c r="I5830" s="6">
        <f t="shared" si="544"/>
        <v>1</v>
      </c>
    </row>
    <row r="5831" spans="1:9" x14ac:dyDescent="0.25">
      <c r="A5831" s="6">
        <v>5820</v>
      </c>
      <c r="B5831" s="6">
        <v>1.3731096260016784E-2</v>
      </c>
      <c r="C5831" s="6">
        <v>0.47257911923581652</v>
      </c>
      <c r="D5831" s="6">
        <f t="shared" si="540"/>
        <v>61.092736515669621</v>
      </c>
      <c r="E5831" s="6">
        <f t="shared" si="545"/>
        <v>3.4326549926947308E-2</v>
      </c>
      <c r="F5831" s="6">
        <f t="shared" si="541"/>
        <v>0.20030405414973645</v>
      </c>
      <c r="G5831" s="6">
        <f t="shared" si="542"/>
        <v>-0.13285048264518337</v>
      </c>
      <c r="H5831" s="6">
        <f t="shared" si="543"/>
        <v>0.20150358249907799</v>
      </c>
      <c r="I5831" s="6">
        <f t="shared" si="544"/>
        <v>1</v>
      </c>
    </row>
    <row r="5832" spans="1:9" x14ac:dyDescent="0.25">
      <c r="A5832" s="6">
        <v>5821</v>
      </c>
      <c r="B5832" s="6">
        <v>-0.45879460230935365</v>
      </c>
      <c r="C5832" s="6">
        <v>0.42936490981780451</v>
      </c>
      <c r="D5832" s="6">
        <f t="shared" si="540"/>
        <v>62.30922447533618</v>
      </c>
      <c r="E5832" s="6">
        <f t="shared" si="545"/>
        <v>-1.132376954121999E-2</v>
      </c>
      <c r="F5832" s="6">
        <f t="shared" si="541"/>
        <v>0.2042925392633973</v>
      </c>
      <c r="G5832" s="6">
        <f t="shared" si="542"/>
        <v>-0.18015702539339509</v>
      </c>
      <c r="H5832" s="6">
        <f t="shared" si="543"/>
        <v>0.1575094863109551</v>
      </c>
      <c r="I5832" s="6">
        <f t="shared" si="544"/>
        <v>1</v>
      </c>
    </row>
    <row r="5833" spans="1:9" x14ac:dyDescent="0.25">
      <c r="A5833" s="6">
        <v>5822</v>
      </c>
      <c r="B5833" s="6">
        <v>-0.41786506699281745</v>
      </c>
      <c r="C5833" s="6">
        <v>0.80617694631794179</v>
      </c>
      <c r="D5833" s="6">
        <f t="shared" si="540"/>
        <v>51.34400590013788</v>
      </c>
      <c r="E5833" s="6">
        <f t="shared" si="545"/>
        <v>-7.3696007657640394E-3</v>
      </c>
      <c r="F5833" s="6">
        <f t="shared" si="541"/>
        <v>0.16834100295127175</v>
      </c>
      <c r="G5833" s="6">
        <f t="shared" si="542"/>
        <v>-0.16062885133757068</v>
      </c>
      <c r="H5833" s="6">
        <f t="shared" si="543"/>
        <v>0.1458896498060426</v>
      </c>
      <c r="I5833" s="6">
        <f t="shared" si="544"/>
        <v>1</v>
      </c>
    </row>
    <row r="5834" spans="1:9" x14ac:dyDescent="0.25">
      <c r="A5834" s="6">
        <v>5823</v>
      </c>
      <c r="B5834" s="6">
        <v>-0.29671241463802289</v>
      </c>
      <c r="C5834" s="6">
        <v>0.69157994323557237</v>
      </c>
      <c r="D5834" s="6">
        <f t="shared" si="540"/>
        <v>55.009034773102741</v>
      </c>
      <c r="E5834" s="6">
        <f t="shared" si="545"/>
        <v>4.3348574280589122E-3</v>
      </c>
      <c r="F5834" s="6">
        <f t="shared" si="541"/>
        <v>0.18035749105935325</v>
      </c>
      <c r="G5834" s="6">
        <f t="shared" si="542"/>
        <v>-0.15430007758474437</v>
      </c>
      <c r="H5834" s="6">
        <f t="shared" si="543"/>
        <v>0.16296979244086221</v>
      </c>
      <c r="I5834" s="6">
        <f t="shared" si="544"/>
        <v>1</v>
      </c>
    </row>
    <row r="5835" spans="1:9" x14ac:dyDescent="0.25">
      <c r="A5835" s="6">
        <v>5824</v>
      </c>
      <c r="B5835" s="6">
        <v>2.7624264475889504</v>
      </c>
      <c r="C5835" s="6">
        <v>0.21597949156163213</v>
      </c>
      <c r="D5835" s="6">
        <f t="shared" si="540"/>
        <v>69.375304933750556</v>
      </c>
      <c r="E5835" s="6">
        <f t="shared" si="545"/>
        <v>0.29987574923766147</v>
      </c>
      <c r="F5835" s="6">
        <f t="shared" si="541"/>
        <v>0.22746001617623132</v>
      </c>
      <c r="G5835" s="6">
        <f t="shared" si="542"/>
        <v>0.12172638564655497</v>
      </c>
      <c r="H5835" s="6">
        <f t="shared" si="543"/>
        <v>0.47802511282876797</v>
      </c>
      <c r="I5835" s="6">
        <f t="shared" si="544"/>
        <v>0</v>
      </c>
    </row>
    <row r="5836" spans="1:9" x14ac:dyDescent="0.25">
      <c r="A5836" s="6">
        <v>5825</v>
      </c>
      <c r="B5836" s="6">
        <v>-0.38659436540910974</v>
      </c>
      <c r="C5836" s="6">
        <v>0.91677602465895569</v>
      </c>
      <c r="D5836" s="6">
        <f t="shared" si="540"/>
        <v>46.396265231498077</v>
      </c>
      <c r="E5836" s="6">
        <f t="shared" si="545"/>
        <v>-4.3485639806495682E-3</v>
      </c>
      <c r="F5836" s="6">
        <f t="shared" si="541"/>
        <v>0.15211890239835435</v>
      </c>
      <c r="G5836" s="6">
        <f t="shared" si="542"/>
        <v>-0.15003641389708175</v>
      </c>
      <c r="H5836" s="6">
        <f t="shared" si="543"/>
        <v>0.14133928593578263</v>
      </c>
      <c r="I5836" s="6">
        <f t="shared" si="544"/>
        <v>1</v>
      </c>
    </row>
    <row r="5837" spans="1:9" x14ac:dyDescent="0.25">
      <c r="A5837" s="6">
        <v>5826</v>
      </c>
      <c r="B5837" s="6">
        <v>1.1869769878103398</v>
      </c>
      <c r="C5837" s="6">
        <v>4.4770653401287878E-2</v>
      </c>
      <c r="D5837" s="6">
        <f t="shared" ref="D5837:D5900" si="546">CHIINV(C5837,$B$5)</f>
        <v>80.935619003193608</v>
      </c>
      <c r="E5837" s="6">
        <f t="shared" si="545"/>
        <v>0.1476728714627783</v>
      </c>
      <c r="F5837" s="6">
        <f t="shared" ref="F5837:F5900" si="547">$B$2/($B$5)*D5837</f>
        <v>0.26536268525637247</v>
      </c>
      <c r="G5837" s="6">
        <f t="shared" ref="G5837:G5900" si="548">E5837-$B$8*SQRT(F5837/$B$6*(1/$B$3+1/$B$4))</f>
        <v>-4.4747774838041487E-2</v>
      </c>
      <c r="H5837" s="6">
        <f t="shared" ref="H5837:H5900" si="549">E5837+$B$8*SQRT(F5837/$B$6*(1/$B$3+1/$B$4))</f>
        <v>0.34009351776359809</v>
      </c>
      <c r="I5837" s="6">
        <f t="shared" ref="I5837:I5900" si="550">IF(-G5837&lt;$B$9,1,0)*IF(H5837&lt;$B$9,1,0)</f>
        <v>1</v>
      </c>
    </row>
    <row r="5838" spans="1:9" x14ac:dyDescent="0.25">
      <c r="A5838" s="6">
        <v>5827</v>
      </c>
      <c r="B5838" s="6">
        <v>-1.645048541831784E-3</v>
      </c>
      <c r="C5838" s="6">
        <v>0.31305887020477918</v>
      </c>
      <c r="D5838" s="6">
        <f t="shared" si="546"/>
        <v>65.840818778847108</v>
      </c>
      <c r="E5838" s="6">
        <f t="shared" ref="E5838:E5901" si="551">$B$1+B5838*SQRT($B$2/$B$6*(1/$B$3+1/$B$4))</f>
        <v>3.2841073212096977E-2</v>
      </c>
      <c r="F5838" s="6">
        <f t="shared" si="547"/>
        <v>0.21587153697982658</v>
      </c>
      <c r="G5838" s="6">
        <f t="shared" si="548"/>
        <v>-0.14071085142600584</v>
      </c>
      <c r="H5838" s="6">
        <f t="shared" si="549"/>
        <v>0.20639299785019979</v>
      </c>
      <c r="I5838" s="6">
        <f t="shared" si="550"/>
        <v>1</v>
      </c>
    </row>
    <row r="5839" spans="1:9" x14ac:dyDescent="0.25">
      <c r="A5839" s="6">
        <v>5828</v>
      </c>
      <c r="B5839" s="6">
        <v>0.11219071893719956</v>
      </c>
      <c r="C5839" s="6">
        <v>2.1271401104770042E-2</v>
      </c>
      <c r="D5839" s="6">
        <f t="shared" si="546"/>
        <v>85.413920124900741</v>
      </c>
      <c r="E5839" s="6">
        <f t="shared" si="551"/>
        <v>4.3838653170298725E-2</v>
      </c>
      <c r="F5839" s="6">
        <f t="shared" si="547"/>
        <v>0.28004563975377295</v>
      </c>
      <c r="G5839" s="6">
        <f t="shared" si="548"/>
        <v>-0.15383379907924899</v>
      </c>
      <c r="H5839" s="6">
        <f t="shared" si="549"/>
        <v>0.24151110541984644</v>
      </c>
      <c r="I5839" s="6">
        <f t="shared" si="550"/>
        <v>1</v>
      </c>
    </row>
    <row r="5840" spans="1:9" x14ac:dyDescent="0.25">
      <c r="A5840" s="6">
        <v>5829</v>
      </c>
      <c r="B5840" s="6">
        <v>0.2340243554499466</v>
      </c>
      <c r="C5840" s="6">
        <v>0.44676046021912291</v>
      </c>
      <c r="D5840" s="6">
        <f t="shared" si="546"/>
        <v>61.81558443806491</v>
      </c>
      <c r="E5840" s="6">
        <f t="shared" si="551"/>
        <v>5.5608900684062185E-2</v>
      </c>
      <c r="F5840" s="6">
        <f t="shared" si="547"/>
        <v>0.20267404733791775</v>
      </c>
      <c r="G5840" s="6">
        <f t="shared" si="548"/>
        <v>-0.11255424105673031</v>
      </c>
      <c r="H5840" s="6">
        <f t="shared" si="549"/>
        <v>0.22377204242485468</v>
      </c>
      <c r="I5840" s="6">
        <f t="shared" si="550"/>
        <v>1</v>
      </c>
    </row>
    <row r="5841" spans="1:9" x14ac:dyDescent="0.25">
      <c r="A5841" s="6">
        <v>5830</v>
      </c>
      <c r="B5841" s="6">
        <v>0.77144477472756989</v>
      </c>
      <c r="C5841" s="6">
        <v>0.75185399945066678</v>
      </c>
      <c r="D5841" s="6">
        <f t="shared" si="546"/>
        <v>53.173147078161605</v>
      </c>
      <c r="E5841" s="6">
        <f t="shared" si="551"/>
        <v>0.10752864579637637</v>
      </c>
      <c r="F5841" s="6">
        <f t="shared" si="547"/>
        <v>0.17433818714151347</v>
      </c>
      <c r="G5841" s="6">
        <f t="shared" si="548"/>
        <v>-4.8436661493354613E-2</v>
      </c>
      <c r="H5841" s="6">
        <f t="shared" si="549"/>
        <v>0.26349395308610735</v>
      </c>
      <c r="I5841" s="6">
        <f t="shared" si="550"/>
        <v>1</v>
      </c>
    </row>
    <row r="5842" spans="1:9" x14ac:dyDescent="0.25">
      <c r="A5842" s="6">
        <v>5831</v>
      </c>
      <c r="B5842" s="6">
        <v>-1.4150691640679725</v>
      </c>
      <c r="C5842" s="6">
        <v>0.89645069734794147</v>
      </c>
      <c r="D5842" s="6">
        <f t="shared" si="546"/>
        <v>47.528156065059015</v>
      </c>
      <c r="E5842" s="6">
        <f t="shared" si="551"/>
        <v>-0.10370866918949562</v>
      </c>
      <c r="F5842" s="6">
        <f t="shared" si="547"/>
        <v>0.1558300198854394</v>
      </c>
      <c r="G5842" s="6">
        <f t="shared" si="548"/>
        <v>-0.25116292289741793</v>
      </c>
      <c r="H5842" s="6">
        <f t="shared" si="549"/>
        <v>4.3745584518426667E-2</v>
      </c>
      <c r="I5842" s="6">
        <f t="shared" si="550"/>
        <v>1</v>
      </c>
    </row>
    <row r="5843" spans="1:9" x14ac:dyDescent="0.25">
      <c r="A5843" s="6">
        <v>5832</v>
      </c>
      <c r="B5843" s="6">
        <v>0.10488065527169965</v>
      </c>
      <c r="C5843" s="6">
        <v>0.37049470503860593</v>
      </c>
      <c r="D5843" s="6">
        <f t="shared" si="546"/>
        <v>64.035435586185955</v>
      </c>
      <c r="E5843" s="6">
        <f t="shared" si="551"/>
        <v>4.3132433926196131E-2</v>
      </c>
      <c r="F5843" s="6">
        <f t="shared" si="547"/>
        <v>0.20995224782356051</v>
      </c>
      <c r="G5843" s="6">
        <f t="shared" si="548"/>
        <v>-0.12802351818967178</v>
      </c>
      <c r="H5843" s="6">
        <f t="shared" si="549"/>
        <v>0.21428838604206407</v>
      </c>
      <c r="I5843" s="6">
        <f t="shared" si="550"/>
        <v>1</v>
      </c>
    </row>
    <row r="5844" spans="1:9" x14ac:dyDescent="0.25">
      <c r="A5844" s="6">
        <v>5833</v>
      </c>
      <c r="B5844" s="6">
        <v>0.67638666223501787</v>
      </c>
      <c r="C5844" s="6">
        <v>0.46253852961821346</v>
      </c>
      <c r="D5844" s="6">
        <f t="shared" si="546"/>
        <v>61.372619075134274</v>
      </c>
      <c r="E5844" s="6">
        <f t="shared" si="551"/>
        <v>9.834515965696819E-2</v>
      </c>
      <c r="F5844" s="6">
        <f t="shared" si="547"/>
        <v>0.20122170188568614</v>
      </c>
      <c r="G5844" s="6">
        <f t="shared" si="548"/>
        <v>-6.9214377214782047E-2</v>
      </c>
      <c r="H5844" s="6">
        <f t="shared" si="549"/>
        <v>0.2659046965287184</v>
      </c>
      <c r="I5844" s="6">
        <f t="shared" si="550"/>
        <v>1</v>
      </c>
    </row>
    <row r="5845" spans="1:9" x14ac:dyDescent="0.25">
      <c r="A5845" s="6">
        <v>5834</v>
      </c>
      <c r="B5845" s="6">
        <v>0.82973201642744243</v>
      </c>
      <c r="C5845" s="6">
        <v>0.43037202063051239</v>
      </c>
      <c r="D5845" s="6">
        <f t="shared" si="546"/>
        <v>62.280477063422708</v>
      </c>
      <c r="E5845" s="6">
        <f t="shared" si="551"/>
        <v>0.11315972832283674</v>
      </c>
      <c r="F5845" s="6">
        <f t="shared" si="547"/>
        <v>0.20419828545384494</v>
      </c>
      <c r="G5845" s="6">
        <f t="shared" si="548"/>
        <v>-5.5634576000620412E-2</v>
      </c>
      <c r="H5845" s="6">
        <f t="shared" si="549"/>
        <v>0.28195403264629393</v>
      </c>
      <c r="I5845" s="6">
        <f t="shared" si="550"/>
        <v>1</v>
      </c>
    </row>
    <row r="5846" spans="1:9" x14ac:dyDescent="0.25">
      <c r="A5846" s="6">
        <v>5835</v>
      </c>
      <c r="B5846" s="6">
        <v>0.63166680774884298</v>
      </c>
      <c r="C5846" s="6">
        <v>0.93502609332560194</v>
      </c>
      <c r="D5846" s="6">
        <f t="shared" si="546"/>
        <v>45.206313705229171</v>
      </c>
      <c r="E5846" s="6">
        <f t="shared" si="551"/>
        <v>9.4024811261008645E-2</v>
      </c>
      <c r="F5846" s="6">
        <f t="shared" si="547"/>
        <v>0.14821742198435794</v>
      </c>
      <c r="G5846" s="6">
        <f t="shared" si="548"/>
        <v>-4.9782633616245103E-2</v>
      </c>
      <c r="H5846" s="6">
        <f t="shared" si="549"/>
        <v>0.23783225613826239</v>
      </c>
      <c r="I5846" s="6">
        <f t="shared" si="550"/>
        <v>1</v>
      </c>
    </row>
    <row r="5847" spans="1:9" x14ac:dyDescent="0.25">
      <c r="A5847" s="6">
        <v>5836</v>
      </c>
      <c r="B5847" s="6">
        <v>1.2756095202348661</v>
      </c>
      <c r="C5847" s="6">
        <v>0.27631458479567855</v>
      </c>
      <c r="D5847" s="6">
        <f t="shared" si="546"/>
        <v>67.088737159261171</v>
      </c>
      <c r="E5847" s="6">
        <f t="shared" si="551"/>
        <v>0.1562355875916627</v>
      </c>
      <c r="F5847" s="6">
        <f t="shared" si="547"/>
        <v>0.21996307265331533</v>
      </c>
      <c r="G5847" s="6">
        <f t="shared" si="548"/>
        <v>-1.895333076840508E-2</v>
      </c>
      <c r="H5847" s="6">
        <f t="shared" si="549"/>
        <v>0.33142450595173045</v>
      </c>
      <c r="I5847" s="6">
        <f t="shared" si="550"/>
        <v>1</v>
      </c>
    </row>
    <row r="5848" spans="1:9" x14ac:dyDescent="0.25">
      <c r="A5848" s="6">
        <v>5837</v>
      </c>
      <c r="B5848" s="6">
        <v>-0.45836941353627481</v>
      </c>
      <c r="C5848" s="6">
        <v>0.94781334879604484</v>
      </c>
      <c r="D5848" s="6">
        <f t="shared" si="546"/>
        <v>44.223014240777907</v>
      </c>
      <c r="E5848" s="6">
        <f t="shared" si="551"/>
        <v>-1.1282692403227088E-2</v>
      </c>
      <c r="F5848" s="6">
        <f t="shared" si="547"/>
        <v>0.14499348931402592</v>
      </c>
      <c r="G5848" s="6">
        <f t="shared" si="548"/>
        <v>-0.15351753389117573</v>
      </c>
      <c r="H5848" s="6">
        <f t="shared" si="549"/>
        <v>0.13095214908472153</v>
      </c>
      <c r="I5848" s="6">
        <f t="shared" si="550"/>
        <v>1</v>
      </c>
    </row>
    <row r="5849" spans="1:9" x14ac:dyDescent="0.25">
      <c r="A5849" s="6">
        <v>5838</v>
      </c>
      <c r="B5849" s="6">
        <v>-0.70170358412724454</v>
      </c>
      <c r="C5849" s="6">
        <v>0.56349375896481213</v>
      </c>
      <c r="D5849" s="6">
        <f t="shared" si="546"/>
        <v>58.597479675944669</v>
      </c>
      <c r="E5849" s="6">
        <f t="shared" si="551"/>
        <v>-3.4791006678262237E-2</v>
      </c>
      <c r="F5849" s="6">
        <f t="shared" si="547"/>
        <v>0.19212288418342516</v>
      </c>
      <c r="G5849" s="6">
        <f t="shared" si="548"/>
        <v>-0.19851837878077816</v>
      </c>
      <c r="H5849" s="6">
        <f t="shared" si="549"/>
        <v>0.12893636542425368</v>
      </c>
      <c r="I5849" s="6">
        <f t="shared" si="550"/>
        <v>1</v>
      </c>
    </row>
    <row r="5850" spans="1:9" x14ac:dyDescent="0.25">
      <c r="A5850" s="6">
        <v>5839</v>
      </c>
      <c r="B5850" s="6">
        <v>0.32030015972850379</v>
      </c>
      <c r="C5850" s="6">
        <v>0.17725150303659171</v>
      </c>
      <c r="D5850" s="6">
        <f t="shared" si="546"/>
        <v>71.075006505206673</v>
      </c>
      <c r="E5850" s="6">
        <f t="shared" si="551"/>
        <v>6.3943935243269356E-2</v>
      </c>
      <c r="F5850" s="6">
        <f t="shared" si="547"/>
        <v>0.23303280821379238</v>
      </c>
      <c r="G5850" s="6">
        <f t="shared" si="548"/>
        <v>-0.11637456093311943</v>
      </c>
      <c r="H5850" s="6">
        <f t="shared" si="549"/>
        <v>0.24426243141965814</v>
      </c>
      <c r="I5850" s="6">
        <f t="shared" si="550"/>
        <v>1</v>
      </c>
    </row>
    <row r="5851" spans="1:9" x14ac:dyDescent="0.25">
      <c r="A5851" s="6">
        <v>5840</v>
      </c>
      <c r="B5851" s="6">
        <v>-0.20057768779224716</v>
      </c>
      <c r="C5851" s="6">
        <v>0.40018921475875119</v>
      </c>
      <c r="D5851" s="6">
        <f t="shared" si="546"/>
        <v>63.15245714822516</v>
      </c>
      <c r="E5851" s="6">
        <f t="shared" si="551"/>
        <v>1.3622354395486563E-2</v>
      </c>
      <c r="F5851" s="6">
        <f t="shared" si="547"/>
        <v>0.20705723655155789</v>
      </c>
      <c r="G5851" s="6">
        <f t="shared" si="548"/>
        <v>-0.15634947516491404</v>
      </c>
      <c r="H5851" s="6">
        <f t="shared" si="549"/>
        <v>0.18359418395588717</v>
      </c>
      <c r="I5851" s="6">
        <f t="shared" si="550"/>
        <v>1</v>
      </c>
    </row>
    <row r="5852" spans="1:9" x14ac:dyDescent="0.25">
      <c r="A5852" s="6">
        <v>5841</v>
      </c>
      <c r="B5852" s="6">
        <v>0.26678435460780747</v>
      </c>
      <c r="C5852" s="6">
        <v>0.69829401532029178</v>
      </c>
      <c r="D5852" s="6">
        <f t="shared" si="546"/>
        <v>54.811551902601046</v>
      </c>
      <c r="E5852" s="6">
        <f t="shared" si="551"/>
        <v>5.8773817284071592E-2</v>
      </c>
      <c r="F5852" s="6">
        <f t="shared" si="547"/>
        <v>0.17971000623803621</v>
      </c>
      <c r="G5852" s="6">
        <f t="shared" si="548"/>
        <v>-9.9576111368435874E-2</v>
      </c>
      <c r="H5852" s="6">
        <f t="shared" si="549"/>
        <v>0.21712374593657907</v>
      </c>
      <c r="I5852" s="6">
        <f t="shared" si="550"/>
        <v>1</v>
      </c>
    </row>
    <row r="5853" spans="1:9" x14ac:dyDescent="0.25">
      <c r="A5853" s="6">
        <v>5842</v>
      </c>
      <c r="B5853" s="6">
        <v>0.27495730137161445</v>
      </c>
      <c r="C5853" s="6">
        <v>0.92452772606585898</v>
      </c>
      <c r="D5853" s="6">
        <f t="shared" si="546"/>
        <v>45.915419761344197</v>
      </c>
      <c r="E5853" s="6">
        <f t="shared" si="551"/>
        <v>5.956339895527743E-2</v>
      </c>
      <c r="F5853" s="6">
        <f t="shared" si="547"/>
        <v>0.15054235987325967</v>
      </c>
      <c r="G5853" s="6">
        <f t="shared" si="548"/>
        <v>-8.5367538791677744E-2</v>
      </c>
      <c r="H5853" s="6">
        <f t="shared" si="549"/>
        <v>0.2044943367022326</v>
      </c>
      <c r="I5853" s="6">
        <f t="shared" si="550"/>
        <v>1</v>
      </c>
    </row>
    <row r="5854" spans="1:9" x14ac:dyDescent="0.25">
      <c r="A5854" s="6">
        <v>5843</v>
      </c>
      <c r="B5854" s="6">
        <v>0.33717583391990047</v>
      </c>
      <c r="C5854" s="6">
        <v>0.32126834925382242</v>
      </c>
      <c r="D5854" s="6">
        <f t="shared" si="546"/>
        <v>65.573163303497125</v>
      </c>
      <c r="E5854" s="6">
        <f t="shared" si="551"/>
        <v>6.5574280260292522E-2</v>
      </c>
      <c r="F5854" s="6">
        <f t="shared" si="547"/>
        <v>0.21499397804425288</v>
      </c>
      <c r="G5854" s="6">
        <f t="shared" si="548"/>
        <v>-0.10762452431388994</v>
      </c>
      <c r="H5854" s="6">
        <f t="shared" si="549"/>
        <v>0.23877308483447499</v>
      </c>
      <c r="I5854" s="6">
        <f t="shared" si="550"/>
        <v>1</v>
      </c>
    </row>
    <row r="5855" spans="1:9" x14ac:dyDescent="0.25">
      <c r="A5855" s="6">
        <v>5844</v>
      </c>
      <c r="B5855" s="6">
        <v>1.0271901373926084</v>
      </c>
      <c r="C5855" s="6">
        <v>9.35392315439314E-2</v>
      </c>
      <c r="D5855" s="6">
        <f t="shared" si="546"/>
        <v>75.995260550024938</v>
      </c>
      <c r="E5855" s="6">
        <f t="shared" si="551"/>
        <v>0.1322359951395092</v>
      </c>
      <c r="F5855" s="6">
        <f t="shared" si="547"/>
        <v>0.24916478868860636</v>
      </c>
      <c r="G5855" s="6">
        <f t="shared" si="548"/>
        <v>-5.4219452623109288E-2</v>
      </c>
      <c r="H5855" s="6">
        <f t="shared" si="549"/>
        <v>0.3186914429021277</v>
      </c>
      <c r="I5855" s="6">
        <f t="shared" si="550"/>
        <v>1</v>
      </c>
    </row>
    <row r="5856" spans="1:9" x14ac:dyDescent="0.25">
      <c r="A5856" s="6">
        <v>5845</v>
      </c>
      <c r="B5856" s="6">
        <v>0.47081130105652846</v>
      </c>
      <c r="C5856" s="6">
        <v>0.82201605273598433</v>
      </c>
      <c r="D5856" s="6">
        <f t="shared" si="546"/>
        <v>50.763464142596803</v>
      </c>
      <c r="E5856" s="6">
        <f t="shared" si="551"/>
        <v>7.8484692933158476E-2</v>
      </c>
      <c r="F5856" s="6">
        <f t="shared" si="547"/>
        <v>0.16643758735277639</v>
      </c>
      <c r="G5856" s="6">
        <f t="shared" si="548"/>
        <v>-7.3905650659867775E-2</v>
      </c>
      <c r="H5856" s="6">
        <f t="shared" si="549"/>
        <v>0.23087503652618474</v>
      </c>
      <c r="I5856" s="6">
        <f t="shared" si="550"/>
        <v>1</v>
      </c>
    </row>
    <row r="5857" spans="1:9" x14ac:dyDescent="0.25">
      <c r="A5857" s="6">
        <v>5846</v>
      </c>
      <c r="B5857" s="6">
        <v>-0.78928678703960031</v>
      </c>
      <c r="C5857" s="6">
        <v>0.20160527359843744</v>
      </c>
      <c r="D5857" s="6">
        <f t="shared" si="546"/>
        <v>69.979722739329389</v>
      </c>
      <c r="E5857" s="6">
        <f t="shared" si="551"/>
        <v>-4.3252347945201594E-2</v>
      </c>
      <c r="F5857" s="6">
        <f t="shared" si="547"/>
        <v>0.22944171389944062</v>
      </c>
      <c r="G5857" s="6">
        <f t="shared" si="548"/>
        <v>-0.22217607307648513</v>
      </c>
      <c r="H5857" s="6">
        <f t="shared" si="549"/>
        <v>0.13567137718608191</v>
      </c>
      <c r="I5857" s="6">
        <f t="shared" si="550"/>
        <v>1</v>
      </c>
    </row>
    <row r="5858" spans="1:9" x14ac:dyDescent="0.25">
      <c r="A5858" s="6">
        <v>5847</v>
      </c>
      <c r="B5858" s="6">
        <v>0.21222149371169508</v>
      </c>
      <c r="C5858" s="6">
        <v>0.76589251380962553</v>
      </c>
      <c r="D5858" s="6">
        <f t="shared" si="546"/>
        <v>52.720212177319993</v>
      </c>
      <c r="E5858" s="6">
        <f t="shared" si="551"/>
        <v>5.350254412676831E-2</v>
      </c>
      <c r="F5858" s="6">
        <f t="shared" si="547"/>
        <v>0.17285315467973769</v>
      </c>
      <c r="G5858" s="6">
        <f t="shared" si="548"/>
        <v>-0.10179707744146294</v>
      </c>
      <c r="H5858" s="6">
        <f t="shared" si="549"/>
        <v>0.20880216569499954</v>
      </c>
      <c r="I5858" s="6">
        <f t="shared" si="550"/>
        <v>1</v>
      </c>
    </row>
    <row r="5859" spans="1:9" x14ac:dyDescent="0.25">
      <c r="A5859" s="6">
        <v>5848</v>
      </c>
      <c r="B5859" s="6">
        <v>1.0348708201490808</v>
      </c>
      <c r="C5859" s="6">
        <v>0.26987517929624316</v>
      </c>
      <c r="D5859" s="6">
        <f t="shared" si="546"/>
        <v>67.31705034066843</v>
      </c>
      <c r="E5859" s="6">
        <f t="shared" si="551"/>
        <v>0.13297801958945588</v>
      </c>
      <c r="F5859" s="6">
        <f t="shared" si="547"/>
        <v>0.22071164046120798</v>
      </c>
      <c r="G5859" s="6">
        <f t="shared" si="548"/>
        <v>-4.2508742857437609E-2</v>
      </c>
      <c r="H5859" s="6">
        <f t="shared" si="549"/>
        <v>0.30846478203634936</v>
      </c>
      <c r="I5859" s="6">
        <f t="shared" si="550"/>
        <v>1</v>
      </c>
    </row>
    <row r="5860" spans="1:9" x14ac:dyDescent="0.25">
      <c r="A5860" s="6">
        <v>5849</v>
      </c>
      <c r="B5860" s="6">
        <v>0.20370066522445995</v>
      </c>
      <c r="C5860" s="6">
        <v>0.74907681508835111</v>
      </c>
      <c r="D5860" s="6">
        <f t="shared" si="546"/>
        <v>53.261402699822035</v>
      </c>
      <c r="E5860" s="6">
        <f t="shared" si="551"/>
        <v>5.2679353888113727E-2</v>
      </c>
      <c r="F5860" s="6">
        <f t="shared" si="547"/>
        <v>0.17462754983548209</v>
      </c>
      <c r="G5860" s="6">
        <f t="shared" si="548"/>
        <v>-0.10341533363401856</v>
      </c>
      <c r="H5860" s="6">
        <f t="shared" si="549"/>
        <v>0.20877404141024603</v>
      </c>
      <c r="I5860" s="6">
        <f t="shared" si="550"/>
        <v>1</v>
      </c>
    </row>
    <row r="5861" spans="1:9" x14ac:dyDescent="0.25">
      <c r="A5861" s="6">
        <v>5850</v>
      </c>
      <c r="B5861" s="6">
        <v>-0.34301137930015102</v>
      </c>
      <c r="C5861" s="6">
        <v>9.3203527939695427E-2</v>
      </c>
      <c r="D5861" s="6">
        <f t="shared" si="546"/>
        <v>76.020978986577461</v>
      </c>
      <c r="E5861" s="6">
        <f t="shared" si="551"/>
        <v>-1.3804750445715885E-4</v>
      </c>
      <c r="F5861" s="6">
        <f t="shared" si="547"/>
        <v>0.24924911143140152</v>
      </c>
      <c r="G5861" s="6">
        <f t="shared" si="548"/>
        <v>-0.1866250428723159</v>
      </c>
      <c r="H5861" s="6">
        <f t="shared" si="549"/>
        <v>0.18634894786340161</v>
      </c>
      <c r="I5861" s="6">
        <f t="shared" si="550"/>
        <v>1</v>
      </c>
    </row>
    <row r="5862" spans="1:9" x14ac:dyDescent="0.25">
      <c r="A5862" s="6">
        <v>5851</v>
      </c>
      <c r="B5862" s="6">
        <v>1.2227019396959804</v>
      </c>
      <c r="C5862" s="6">
        <v>0.94955290383617663</v>
      </c>
      <c r="D5862" s="6">
        <f t="shared" si="546"/>
        <v>44.076202327180681</v>
      </c>
      <c r="E5862" s="6">
        <f t="shared" si="551"/>
        <v>0.15112422970954034</v>
      </c>
      <c r="F5862" s="6">
        <f t="shared" si="547"/>
        <v>0.14451213877764157</v>
      </c>
      <c r="G5862" s="6">
        <f t="shared" si="548"/>
        <v>9.1256806737352869E-3</v>
      </c>
      <c r="H5862" s="6">
        <f t="shared" si="549"/>
        <v>0.29312277874534542</v>
      </c>
      <c r="I5862" s="6">
        <f t="shared" si="550"/>
        <v>1</v>
      </c>
    </row>
    <row r="5863" spans="1:9" x14ac:dyDescent="0.25">
      <c r="A5863" s="6">
        <v>5852</v>
      </c>
      <c r="B5863" s="6">
        <v>0.64573896452202462</v>
      </c>
      <c r="C5863" s="6">
        <v>0.51252784813989682</v>
      </c>
      <c r="D5863" s="6">
        <f t="shared" si="546"/>
        <v>59.990605954183501</v>
      </c>
      <c r="E5863" s="6">
        <f t="shared" si="551"/>
        <v>9.5384310763886093E-2</v>
      </c>
      <c r="F5863" s="6">
        <f t="shared" si="547"/>
        <v>0.1966905113251918</v>
      </c>
      <c r="G5863" s="6">
        <f t="shared" si="548"/>
        <v>-7.0277897841984321E-2</v>
      </c>
      <c r="H5863" s="6">
        <f t="shared" si="549"/>
        <v>0.26104651936975654</v>
      </c>
      <c r="I5863" s="6">
        <f t="shared" si="550"/>
        <v>1</v>
      </c>
    </row>
    <row r="5864" spans="1:9" x14ac:dyDescent="0.25">
      <c r="A5864" s="6">
        <v>5853</v>
      </c>
      <c r="B5864" s="6">
        <v>-0.6857453627162613</v>
      </c>
      <c r="C5864" s="6">
        <v>0.53263954588457896</v>
      </c>
      <c r="D5864" s="6">
        <f t="shared" si="546"/>
        <v>59.440196504033466</v>
      </c>
      <c r="E5864" s="6">
        <f t="shared" si="551"/>
        <v>-3.3249296020491134E-2</v>
      </c>
      <c r="F5864" s="6">
        <f t="shared" si="547"/>
        <v>0.1948858901771589</v>
      </c>
      <c r="G5864" s="6">
        <f t="shared" si="548"/>
        <v>-0.19814978405488465</v>
      </c>
      <c r="H5864" s="6">
        <f t="shared" si="549"/>
        <v>0.13165119201390241</v>
      </c>
      <c r="I5864" s="6">
        <f t="shared" si="550"/>
        <v>1</v>
      </c>
    </row>
    <row r="5865" spans="1:9" x14ac:dyDescent="0.25">
      <c r="A5865" s="6">
        <v>5854</v>
      </c>
      <c r="B5865" s="6">
        <v>-1.4624401956098154</v>
      </c>
      <c r="C5865" s="6">
        <v>0.53019806512649925</v>
      </c>
      <c r="D5865" s="6">
        <f t="shared" si="546"/>
        <v>59.506926666799828</v>
      </c>
      <c r="E5865" s="6">
        <f t="shared" si="551"/>
        <v>-0.10828514562235209</v>
      </c>
      <c r="F5865" s="6">
        <f t="shared" si="547"/>
        <v>0.19510467759606501</v>
      </c>
      <c r="G5865" s="6">
        <f t="shared" si="548"/>
        <v>-0.27327816994060072</v>
      </c>
      <c r="H5865" s="6">
        <f t="shared" si="549"/>
        <v>5.6707878695896524E-2</v>
      </c>
      <c r="I5865" s="6">
        <f t="shared" si="550"/>
        <v>1</v>
      </c>
    </row>
    <row r="5866" spans="1:9" x14ac:dyDescent="0.25">
      <c r="A5866" s="6">
        <v>5855</v>
      </c>
      <c r="B5866" s="6">
        <v>-1.0322764865122736E-3</v>
      </c>
      <c r="C5866" s="6">
        <v>0.3086947233497116</v>
      </c>
      <c r="D5866" s="6">
        <f t="shared" si="546"/>
        <v>65.984625321455852</v>
      </c>
      <c r="E5866" s="6">
        <f t="shared" si="551"/>
        <v>3.2900272616851453E-2</v>
      </c>
      <c r="F5866" s="6">
        <f t="shared" si="547"/>
        <v>0.21634303384083886</v>
      </c>
      <c r="G5866" s="6">
        <f t="shared" si="548"/>
        <v>-0.14084108077980689</v>
      </c>
      <c r="H5866" s="6">
        <f t="shared" si="549"/>
        <v>0.20664162601350983</v>
      </c>
      <c r="I5866" s="6">
        <f t="shared" si="550"/>
        <v>1</v>
      </c>
    </row>
    <row r="5867" spans="1:9" x14ac:dyDescent="0.25">
      <c r="A5867" s="6">
        <v>5856</v>
      </c>
      <c r="B5867" s="6">
        <v>-0.80283371062250808</v>
      </c>
      <c r="C5867" s="6">
        <v>0.32538834803308209</v>
      </c>
      <c r="D5867" s="6">
        <f t="shared" si="546"/>
        <v>65.440187328954593</v>
      </c>
      <c r="E5867" s="6">
        <f t="shared" si="551"/>
        <v>-4.4561105101146622E-2</v>
      </c>
      <c r="F5867" s="6">
        <f t="shared" si="547"/>
        <v>0.21455799124247407</v>
      </c>
      <c r="G5867" s="6">
        <f t="shared" si="548"/>
        <v>-0.21758420541753487</v>
      </c>
      <c r="H5867" s="6">
        <f t="shared" si="549"/>
        <v>0.12846199521524165</v>
      </c>
      <c r="I5867" s="6">
        <f t="shared" si="550"/>
        <v>1</v>
      </c>
    </row>
    <row r="5868" spans="1:9" x14ac:dyDescent="0.25">
      <c r="A5868" s="6">
        <v>5857</v>
      </c>
      <c r="B5868" s="6">
        <v>-6.8404233388719149E-2</v>
      </c>
      <c r="C5868" s="6">
        <v>0.72209845271156958</v>
      </c>
      <c r="D5868" s="6">
        <f t="shared" si="546"/>
        <v>54.098573918106815</v>
      </c>
      <c r="E5868" s="6">
        <f t="shared" si="551"/>
        <v>2.6391523219532004E-2</v>
      </c>
      <c r="F5868" s="6">
        <f t="shared" si="547"/>
        <v>0.17737237350198956</v>
      </c>
      <c r="G5868" s="6">
        <f t="shared" si="548"/>
        <v>-0.13092514180647633</v>
      </c>
      <c r="H5868" s="6">
        <f t="shared" si="549"/>
        <v>0.18370818824554033</v>
      </c>
      <c r="I5868" s="6">
        <f t="shared" si="550"/>
        <v>1</v>
      </c>
    </row>
    <row r="5869" spans="1:9" x14ac:dyDescent="0.25">
      <c r="A5869" s="6">
        <v>5858</v>
      </c>
      <c r="B5869" s="6">
        <v>1.072860413842136</v>
      </c>
      <c r="C5869" s="6">
        <v>0.18137150181585132</v>
      </c>
      <c r="D5869" s="6">
        <f t="shared" si="546"/>
        <v>70.88262778165705</v>
      </c>
      <c r="E5869" s="6">
        <f t="shared" si="551"/>
        <v>0.13664816302039406</v>
      </c>
      <c r="F5869" s="6">
        <f t="shared" si="547"/>
        <v>0.23240205830051491</v>
      </c>
      <c r="G5869" s="6">
        <f t="shared" si="548"/>
        <v>-4.3426133759230628E-2</v>
      </c>
      <c r="H5869" s="6">
        <f t="shared" si="549"/>
        <v>0.31672245980001879</v>
      </c>
      <c r="I5869" s="6">
        <f t="shared" si="550"/>
        <v>1</v>
      </c>
    </row>
    <row r="5870" spans="1:9" x14ac:dyDescent="0.25">
      <c r="A5870" s="6">
        <v>5859</v>
      </c>
      <c r="B5870" s="6">
        <v>0.28713316169159953</v>
      </c>
      <c r="C5870" s="6">
        <v>0.3860286263618885</v>
      </c>
      <c r="D5870" s="6">
        <f t="shared" si="546"/>
        <v>63.570023829283542</v>
      </c>
      <c r="E5870" s="6">
        <f t="shared" si="551"/>
        <v>6.0739698815983317E-2</v>
      </c>
      <c r="F5870" s="6">
        <f t="shared" si="547"/>
        <v>0.20842630763699521</v>
      </c>
      <c r="G5870" s="6">
        <f t="shared" si="548"/>
        <v>-0.10979313533953744</v>
      </c>
      <c r="H5870" s="6">
        <f t="shared" si="549"/>
        <v>0.23127253297150407</v>
      </c>
      <c r="I5870" s="6">
        <f t="shared" si="550"/>
        <v>1</v>
      </c>
    </row>
    <row r="5871" spans="1:9" x14ac:dyDescent="0.25">
      <c r="A5871" s="6">
        <v>5860</v>
      </c>
      <c r="B5871" s="6">
        <v>1.0143116924155038</v>
      </c>
      <c r="C5871" s="6">
        <v>0.93234046449171426</v>
      </c>
      <c r="D5871" s="6">
        <f t="shared" si="546"/>
        <v>45.394929304391383</v>
      </c>
      <c r="E5871" s="6">
        <f t="shared" si="551"/>
        <v>0.13099181915238722</v>
      </c>
      <c r="F5871" s="6">
        <f t="shared" si="547"/>
        <v>0.14883583378488979</v>
      </c>
      <c r="G5871" s="6">
        <f t="shared" si="548"/>
        <v>-1.3115319408409376E-2</v>
      </c>
      <c r="H5871" s="6">
        <f t="shared" si="549"/>
        <v>0.27509895771318382</v>
      </c>
      <c r="I5871" s="6">
        <f t="shared" si="550"/>
        <v>1</v>
      </c>
    </row>
    <row r="5872" spans="1:9" x14ac:dyDescent="0.25">
      <c r="A5872" s="6">
        <v>5861</v>
      </c>
      <c r="B5872" s="6">
        <v>-6.9937868829583749E-2</v>
      </c>
      <c r="C5872" s="6">
        <v>0.58961760307626576</v>
      </c>
      <c r="D5872" s="6">
        <f t="shared" si="546"/>
        <v>57.882246868832375</v>
      </c>
      <c r="E5872" s="6">
        <f t="shared" si="551"/>
        <v>2.6243359959766156E-2</v>
      </c>
      <c r="F5872" s="6">
        <f t="shared" si="547"/>
        <v>0.18977785858633567</v>
      </c>
      <c r="G5872" s="6">
        <f t="shared" si="548"/>
        <v>-0.13648172738114175</v>
      </c>
      <c r="H5872" s="6">
        <f t="shared" si="549"/>
        <v>0.18896844730067405</v>
      </c>
      <c r="I5872" s="6">
        <f t="shared" si="550"/>
        <v>1</v>
      </c>
    </row>
    <row r="5873" spans="1:9" x14ac:dyDescent="0.25">
      <c r="A5873" s="6">
        <v>5862</v>
      </c>
      <c r="B5873" s="6">
        <v>0.50102698878617957</v>
      </c>
      <c r="C5873" s="6">
        <v>0.89861751152073732</v>
      </c>
      <c r="D5873" s="6">
        <f t="shared" si="546"/>
        <v>47.414900982085058</v>
      </c>
      <c r="E5873" s="6">
        <f t="shared" si="551"/>
        <v>8.1403805696729059E-2</v>
      </c>
      <c r="F5873" s="6">
        <f t="shared" si="547"/>
        <v>0.15545869174454116</v>
      </c>
      <c r="G5873" s="6">
        <f t="shared" si="548"/>
        <v>-6.5874658483595139E-2</v>
      </c>
      <c r="H5873" s="6">
        <f t="shared" si="549"/>
        <v>0.22868226987705326</v>
      </c>
      <c r="I5873" s="6">
        <f t="shared" si="550"/>
        <v>1</v>
      </c>
    </row>
    <row r="5874" spans="1:9" x14ac:dyDescent="0.25">
      <c r="A5874" s="6">
        <v>5863</v>
      </c>
      <c r="B5874" s="6">
        <v>-2.0995503291487694</v>
      </c>
      <c r="C5874" s="6">
        <v>0.12076174199652089</v>
      </c>
      <c r="D5874" s="6">
        <f t="shared" si="546"/>
        <v>74.117700347215163</v>
      </c>
      <c r="E5874" s="6">
        <f t="shared" si="551"/>
        <v>-0.16983583211520573</v>
      </c>
      <c r="F5874" s="6">
        <f t="shared" si="547"/>
        <v>0.24300885359742677</v>
      </c>
      <c r="G5874" s="6">
        <f t="shared" si="548"/>
        <v>-0.35397356454557072</v>
      </c>
      <c r="H5874" s="6">
        <f t="shared" si="549"/>
        <v>1.4301900315159294E-2</v>
      </c>
      <c r="I5874" s="6">
        <f t="shared" si="550"/>
        <v>1</v>
      </c>
    </row>
    <row r="5875" spans="1:9" x14ac:dyDescent="0.25">
      <c r="A5875" s="6">
        <v>5864</v>
      </c>
      <c r="B5875" s="6">
        <v>0.56101725931512192</v>
      </c>
      <c r="C5875" s="6">
        <v>0.53172399060029907</v>
      </c>
      <c r="D5875" s="6">
        <f t="shared" si="546"/>
        <v>59.465218249701891</v>
      </c>
      <c r="E5875" s="6">
        <f t="shared" si="551"/>
        <v>8.7199416439000588E-2</v>
      </c>
      <c r="F5875" s="6">
        <f t="shared" si="547"/>
        <v>0.19496792868754717</v>
      </c>
      <c r="G5875" s="6">
        <f t="shared" si="548"/>
        <v>-7.7735775921582262E-2</v>
      </c>
      <c r="H5875" s="6">
        <f t="shared" si="549"/>
        <v>0.25213460879958344</v>
      </c>
      <c r="I5875" s="6">
        <f t="shared" si="550"/>
        <v>1</v>
      </c>
    </row>
    <row r="5876" spans="1:9" x14ac:dyDescent="0.25">
      <c r="A5876" s="6">
        <v>5865</v>
      </c>
      <c r="B5876" s="6">
        <v>-0.75751017902803142</v>
      </c>
      <c r="C5876" s="6">
        <v>0.99176000244148077</v>
      </c>
      <c r="D5876" s="6">
        <f t="shared" si="546"/>
        <v>37.698360944846456</v>
      </c>
      <c r="E5876" s="6">
        <f t="shared" si="551"/>
        <v>-4.0182435955790755E-2</v>
      </c>
      <c r="F5876" s="6">
        <f t="shared" si="547"/>
        <v>0.12360118342572608</v>
      </c>
      <c r="G5876" s="6">
        <f t="shared" si="548"/>
        <v>-0.17150611979147889</v>
      </c>
      <c r="H5876" s="6">
        <f t="shared" si="549"/>
        <v>9.11412478798974E-2</v>
      </c>
      <c r="I5876" s="6">
        <f t="shared" si="550"/>
        <v>1</v>
      </c>
    </row>
    <row r="5877" spans="1:9" x14ac:dyDescent="0.25">
      <c r="A5877" s="6">
        <v>5866</v>
      </c>
      <c r="B5877" s="6">
        <v>0.14412307791644707</v>
      </c>
      <c r="C5877" s="6">
        <v>0.25720999786370435</v>
      </c>
      <c r="D5877" s="6">
        <f t="shared" si="546"/>
        <v>67.775799837050059</v>
      </c>
      <c r="E5877" s="6">
        <f t="shared" si="551"/>
        <v>4.6923612132717667E-2</v>
      </c>
      <c r="F5877" s="6">
        <f t="shared" si="547"/>
        <v>0.22221573717065593</v>
      </c>
      <c r="G5877" s="6">
        <f t="shared" si="548"/>
        <v>-0.12916008507444718</v>
      </c>
      <c r="H5877" s="6">
        <f t="shared" si="549"/>
        <v>0.22300730933988253</v>
      </c>
      <c r="I5877" s="6">
        <f t="shared" si="550"/>
        <v>1</v>
      </c>
    </row>
    <row r="5878" spans="1:9" x14ac:dyDescent="0.25">
      <c r="A5878" s="6">
        <v>5867</v>
      </c>
      <c r="B5878" s="6">
        <v>-3.4010554372798651E-2</v>
      </c>
      <c r="C5878" s="6">
        <v>0.85180211798455763</v>
      </c>
      <c r="D5878" s="6">
        <f t="shared" si="546"/>
        <v>49.589240442374205</v>
      </c>
      <c r="E5878" s="6">
        <f t="shared" si="551"/>
        <v>2.9714268288246762E-2</v>
      </c>
      <c r="F5878" s="6">
        <f t="shared" si="547"/>
        <v>0.16258767358155476</v>
      </c>
      <c r="G5878" s="6">
        <f t="shared" si="548"/>
        <v>-0.1209032719746206</v>
      </c>
      <c r="H5878" s="6">
        <f t="shared" si="549"/>
        <v>0.18033180855111414</v>
      </c>
      <c r="I5878" s="6">
        <f t="shared" si="550"/>
        <v>1</v>
      </c>
    </row>
    <row r="5879" spans="1:9" x14ac:dyDescent="0.25">
      <c r="A5879" s="6">
        <v>5868</v>
      </c>
      <c r="B5879" s="6">
        <v>0.90449248091317713</v>
      </c>
      <c r="C5879" s="6">
        <v>0.41227454451124607</v>
      </c>
      <c r="D5879" s="6">
        <f t="shared" si="546"/>
        <v>62.800584970200838</v>
      </c>
      <c r="E5879" s="6">
        <f t="shared" si="551"/>
        <v>0.12038227536672273</v>
      </c>
      <c r="F5879" s="6">
        <f t="shared" si="547"/>
        <v>0.205903557279347</v>
      </c>
      <c r="G5879" s="6">
        <f t="shared" si="548"/>
        <v>-4.9115369155049479E-2</v>
      </c>
      <c r="H5879" s="6">
        <f t="shared" si="549"/>
        <v>0.28987991988849493</v>
      </c>
      <c r="I5879" s="6">
        <f t="shared" si="550"/>
        <v>1</v>
      </c>
    </row>
    <row r="5880" spans="1:9" x14ac:dyDescent="0.25">
      <c r="A5880" s="6">
        <v>5869</v>
      </c>
      <c r="B5880" s="6">
        <v>-0.62737740336160641</v>
      </c>
      <c r="C5880" s="6">
        <v>0.64687032685323653</v>
      </c>
      <c r="D5880" s="6">
        <f t="shared" si="546"/>
        <v>56.292470972582166</v>
      </c>
      <c r="E5880" s="6">
        <f t="shared" si="551"/>
        <v>-2.7610415427727297E-2</v>
      </c>
      <c r="F5880" s="6">
        <f t="shared" si="547"/>
        <v>0.18456547859863004</v>
      </c>
      <c r="G5880" s="6">
        <f t="shared" si="548"/>
        <v>-0.1880852656447701</v>
      </c>
      <c r="H5880" s="6">
        <f t="shared" si="549"/>
        <v>0.13286443478931551</v>
      </c>
      <c r="I5880" s="6">
        <f t="shared" si="550"/>
        <v>1</v>
      </c>
    </row>
    <row r="5881" spans="1:9" x14ac:dyDescent="0.25">
      <c r="A5881" s="6">
        <v>5870</v>
      </c>
      <c r="B5881" s="6">
        <v>0.57440956879872829</v>
      </c>
      <c r="C5881" s="6">
        <v>0.84878078554643388</v>
      </c>
      <c r="D5881" s="6">
        <f t="shared" si="546"/>
        <v>49.714144795561694</v>
      </c>
      <c r="E5881" s="6">
        <f t="shared" si="551"/>
        <v>8.8493236453857288E-2</v>
      </c>
      <c r="F5881" s="6">
        <f t="shared" si="547"/>
        <v>0.16299719605102195</v>
      </c>
      <c r="G5881" s="6">
        <f t="shared" si="548"/>
        <v>-6.2313870687417894E-2</v>
      </c>
      <c r="H5881" s="6">
        <f t="shared" si="549"/>
        <v>0.23930034359513247</v>
      </c>
      <c r="I5881" s="6">
        <f t="shared" si="550"/>
        <v>1</v>
      </c>
    </row>
    <row r="5882" spans="1:9" x14ac:dyDescent="0.25">
      <c r="A5882" s="6">
        <v>5871</v>
      </c>
      <c r="B5882" s="6">
        <v>-1.1622728379734326</v>
      </c>
      <c r="C5882" s="6">
        <v>6.4638203070162048E-2</v>
      </c>
      <c r="D5882" s="6">
        <f t="shared" si="546"/>
        <v>78.549915783881133</v>
      </c>
      <c r="E5882" s="6">
        <f t="shared" si="551"/>
        <v>-7.9286223846238707E-2</v>
      </c>
      <c r="F5882" s="6">
        <f t="shared" si="547"/>
        <v>0.25754070748813485</v>
      </c>
      <c r="G5882" s="6">
        <f t="shared" si="548"/>
        <v>-0.26884970896920057</v>
      </c>
      <c r="H5882" s="6">
        <f t="shared" si="549"/>
        <v>0.11027726127672316</v>
      </c>
      <c r="I5882" s="6">
        <f t="shared" si="550"/>
        <v>1</v>
      </c>
    </row>
    <row r="5883" spans="1:9" x14ac:dyDescent="0.25">
      <c r="A5883" s="6">
        <v>5872</v>
      </c>
      <c r="B5883" s="6">
        <v>0.44811145016865339</v>
      </c>
      <c r="C5883" s="6">
        <v>0.83648182622760703</v>
      </c>
      <c r="D5883" s="6">
        <f t="shared" si="546"/>
        <v>50.208291485721752</v>
      </c>
      <c r="E5883" s="6">
        <f t="shared" si="551"/>
        <v>7.6291678991168344E-2</v>
      </c>
      <c r="F5883" s="6">
        <f t="shared" si="547"/>
        <v>0.16461734913351395</v>
      </c>
      <c r="G5883" s="6">
        <f t="shared" si="548"/>
        <v>-7.5263068162713193E-2</v>
      </c>
      <c r="H5883" s="6">
        <f t="shared" si="549"/>
        <v>0.22784642614504988</v>
      </c>
      <c r="I5883" s="6">
        <f t="shared" si="550"/>
        <v>1</v>
      </c>
    </row>
    <row r="5884" spans="1:9" x14ac:dyDescent="0.25">
      <c r="A5884" s="6">
        <v>5873</v>
      </c>
      <c r="B5884" s="6">
        <v>-1.4698389350087382</v>
      </c>
      <c r="C5884" s="6">
        <v>0.1097750785851619</v>
      </c>
      <c r="D5884" s="6">
        <f t="shared" si="546"/>
        <v>74.830914074171702</v>
      </c>
      <c r="E5884" s="6">
        <f t="shared" si="551"/>
        <v>-0.10899993175619652</v>
      </c>
      <c r="F5884" s="6">
        <f t="shared" si="547"/>
        <v>0.24534725925957934</v>
      </c>
      <c r="G5884" s="6">
        <f t="shared" si="548"/>
        <v>-0.29402149579483683</v>
      </c>
      <c r="H5884" s="6">
        <f t="shared" si="549"/>
        <v>7.6021632282443796E-2</v>
      </c>
      <c r="I5884" s="6">
        <f t="shared" si="550"/>
        <v>1</v>
      </c>
    </row>
    <row r="5885" spans="1:9" x14ac:dyDescent="0.25">
      <c r="A5885" s="6">
        <v>5874</v>
      </c>
      <c r="B5885" s="6">
        <v>-0.90437879407545552</v>
      </c>
      <c r="C5885" s="6">
        <v>0.48182622760704369</v>
      </c>
      <c r="D5885" s="6">
        <f t="shared" si="546"/>
        <v>60.836157843558823</v>
      </c>
      <c r="E5885" s="6">
        <f t="shared" si="551"/>
        <v>-5.4371292174746011E-2</v>
      </c>
      <c r="F5885" s="6">
        <f t="shared" si="547"/>
        <v>0.19946281260183221</v>
      </c>
      <c r="G5885" s="6">
        <f t="shared" si="548"/>
        <v>-0.22119689841405224</v>
      </c>
      <c r="H5885" s="6">
        <f t="shared" si="549"/>
        <v>0.11245431406456022</v>
      </c>
      <c r="I5885" s="6">
        <f t="shared" si="550"/>
        <v>1</v>
      </c>
    </row>
    <row r="5886" spans="1:9" x14ac:dyDescent="0.25">
      <c r="A5886" s="6">
        <v>5875</v>
      </c>
      <c r="B5886" s="6">
        <v>-1.4619968169427011</v>
      </c>
      <c r="C5886" s="6">
        <v>0.41425824762718588</v>
      </c>
      <c r="D5886" s="6">
        <f t="shared" si="546"/>
        <v>62.743193008705219</v>
      </c>
      <c r="E5886" s="6">
        <f t="shared" si="551"/>
        <v>-0.10824231117364291</v>
      </c>
      <c r="F5886" s="6">
        <f t="shared" si="547"/>
        <v>0.2057153869137876</v>
      </c>
      <c r="G5886" s="6">
        <f t="shared" si="548"/>
        <v>-0.27766248805868415</v>
      </c>
      <c r="H5886" s="6">
        <f t="shared" si="549"/>
        <v>6.1177865711398327E-2</v>
      </c>
      <c r="I5886" s="6">
        <f t="shared" si="550"/>
        <v>1</v>
      </c>
    </row>
    <row r="5887" spans="1:9" x14ac:dyDescent="0.25">
      <c r="A5887" s="6">
        <v>5876</v>
      </c>
      <c r="B5887" s="6">
        <v>0.85261717686080374</v>
      </c>
      <c r="C5887" s="6">
        <v>9.7781304361095001E-2</v>
      </c>
      <c r="D5887" s="6">
        <f t="shared" si="546"/>
        <v>75.676461968617545</v>
      </c>
      <c r="E5887" s="6">
        <f t="shared" si="551"/>
        <v>0.11537064486774892</v>
      </c>
      <c r="F5887" s="6">
        <f t="shared" si="547"/>
        <v>0.24811954743809031</v>
      </c>
      <c r="G5887" s="6">
        <f t="shared" si="548"/>
        <v>-7.0693303463670421E-2</v>
      </c>
      <c r="H5887" s="6">
        <f t="shared" si="549"/>
        <v>0.30143459319916827</v>
      </c>
      <c r="I5887" s="6">
        <f t="shared" si="550"/>
        <v>1</v>
      </c>
    </row>
    <row r="5888" spans="1:9" x14ac:dyDescent="0.25">
      <c r="A5888" s="6">
        <v>5877</v>
      </c>
      <c r="B5888" s="6">
        <v>0.50728203859762289</v>
      </c>
      <c r="C5888" s="6">
        <v>0.22519608142338329</v>
      </c>
      <c r="D5888" s="6">
        <f t="shared" si="546"/>
        <v>69.001737480193484</v>
      </c>
      <c r="E5888" s="6">
        <f t="shared" si="551"/>
        <v>8.2008100919287771E-2</v>
      </c>
      <c r="F5888" s="6">
        <f t="shared" si="547"/>
        <v>0.2262352048530934</v>
      </c>
      <c r="G5888" s="6">
        <f t="shared" si="548"/>
        <v>-9.5660971912995732E-2</v>
      </c>
      <c r="H5888" s="6">
        <f t="shared" si="549"/>
        <v>0.25967717375157129</v>
      </c>
      <c r="I5888" s="6">
        <f t="shared" si="550"/>
        <v>1</v>
      </c>
    </row>
    <row r="5889" spans="1:9" x14ac:dyDescent="0.25">
      <c r="A5889" s="6">
        <v>5878</v>
      </c>
      <c r="B5889" s="6">
        <v>-0.17325191947747953</v>
      </c>
      <c r="C5889" s="6">
        <v>0.94717246009704881</v>
      </c>
      <c r="D5889" s="6">
        <f t="shared" si="546"/>
        <v>44.276205325306357</v>
      </c>
      <c r="E5889" s="6">
        <f t="shared" si="551"/>
        <v>1.6262274419009123E-2</v>
      </c>
      <c r="F5889" s="6">
        <f t="shared" si="547"/>
        <v>0.14516788631247987</v>
      </c>
      <c r="G5889" s="6">
        <f t="shared" si="548"/>
        <v>-0.12605808082241313</v>
      </c>
      <c r="H5889" s="6">
        <f t="shared" si="549"/>
        <v>0.15858262966043138</v>
      </c>
      <c r="I5889" s="6">
        <f t="shared" si="550"/>
        <v>1</v>
      </c>
    </row>
    <row r="5890" spans="1:9" x14ac:dyDescent="0.25">
      <c r="A5890" s="6">
        <v>5879</v>
      </c>
      <c r="B5890" s="6">
        <v>-3.7107383832335472E-3</v>
      </c>
      <c r="C5890" s="6">
        <v>5.4200872829371013E-2</v>
      </c>
      <c r="D5890" s="6">
        <f t="shared" si="546"/>
        <v>79.710922263016371</v>
      </c>
      <c r="E5890" s="6">
        <f t="shared" si="551"/>
        <v>3.2641508613880113E-2</v>
      </c>
      <c r="F5890" s="6">
        <f t="shared" si="547"/>
        <v>0.26134728610825042</v>
      </c>
      <c r="G5890" s="6">
        <f t="shared" si="548"/>
        <v>-0.15831775872108816</v>
      </c>
      <c r="H5890" s="6">
        <f t="shared" si="549"/>
        <v>0.22360077594884842</v>
      </c>
      <c r="I5890" s="6">
        <f t="shared" si="550"/>
        <v>1</v>
      </c>
    </row>
    <row r="5891" spans="1:9" x14ac:dyDescent="0.25">
      <c r="A5891" s="6">
        <v>5880</v>
      </c>
      <c r="B5891" s="6">
        <v>-0.17123397810792085</v>
      </c>
      <c r="C5891" s="6">
        <v>0.6581011383404034</v>
      </c>
      <c r="D5891" s="6">
        <f t="shared" si="546"/>
        <v>55.974553921014966</v>
      </c>
      <c r="E5891" s="6">
        <f t="shared" si="551"/>
        <v>1.6457226076595766E-2</v>
      </c>
      <c r="F5891" s="6">
        <f t="shared" si="547"/>
        <v>0.18352312760988512</v>
      </c>
      <c r="G5891" s="6">
        <f t="shared" si="548"/>
        <v>-0.14356383408396514</v>
      </c>
      <c r="H5891" s="6">
        <f t="shared" si="549"/>
        <v>0.1764782862371567</v>
      </c>
      <c r="I5891" s="6">
        <f t="shared" si="550"/>
        <v>1</v>
      </c>
    </row>
    <row r="5892" spans="1:9" x14ac:dyDescent="0.25">
      <c r="A5892" s="6">
        <v>5881</v>
      </c>
      <c r="B5892" s="6">
        <v>0.87404941950808279</v>
      </c>
      <c r="C5892" s="6">
        <v>0.34052552873317665</v>
      </c>
      <c r="D5892" s="6">
        <f t="shared" si="546"/>
        <v>64.958843418252002</v>
      </c>
      <c r="E5892" s="6">
        <f t="shared" si="551"/>
        <v>0.11744119621919873</v>
      </c>
      <c r="F5892" s="6">
        <f t="shared" si="547"/>
        <v>0.21297981448607214</v>
      </c>
      <c r="G5892" s="6">
        <f t="shared" si="548"/>
        <v>-5.4944395765448309E-2</v>
      </c>
      <c r="H5892" s="6">
        <f t="shared" si="549"/>
        <v>0.28982678820384578</v>
      </c>
      <c r="I5892" s="6">
        <f t="shared" si="550"/>
        <v>1</v>
      </c>
    </row>
    <row r="5893" spans="1:9" x14ac:dyDescent="0.25">
      <c r="A5893" s="6">
        <v>5882</v>
      </c>
      <c r="B5893" s="6">
        <v>1.2551663530757651</v>
      </c>
      <c r="C5893" s="6">
        <v>0.50379955442976165</v>
      </c>
      <c r="D5893" s="6">
        <f t="shared" si="546"/>
        <v>60.23017810524675</v>
      </c>
      <c r="E5893" s="6">
        <f t="shared" si="551"/>
        <v>0.15426059001041031</v>
      </c>
      <c r="F5893" s="6">
        <f t="shared" si="547"/>
        <v>0.19747599378769426</v>
      </c>
      <c r="G5893" s="6">
        <f t="shared" si="548"/>
        <v>-1.1732074559796468E-2</v>
      </c>
      <c r="H5893" s="6">
        <f t="shared" si="549"/>
        <v>0.3202532545806171</v>
      </c>
      <c r="I5893" s="6">
        <f t="shared" si="550"/>
        <v>1</v>
      </c>
    </row>
    <row r="5894" spans="1:9" x14ac:dyDescent="0.25">
      <c r="A5894" s="6">
        <v>5883</v>
      </c>
      <c r="B5894" s="6">
        <v>-0.71804151957621798</v>
      </c>
      <c r="C5894" s="6">
        <v>0.8036133915219581</v>
      </c>
      <c r="D5894" s="6">
        <f t="shared" si="546"/>
        <v>51.435592566956856</v>
      </c>
      <c r="E5894" s="6">
        <f t="shared" si="551"/>
        <v>-3.6369401197235557E-2</v>
      </c>
      <c r="F5894" s="6">
        <f t="shared" si="547"/>
        <v>0.16864128710477658</v>
      </c>
      <c r="G5894" s="6">
        <f t="shared" si="548"/>
        <v>-0.18976528164163828</v>
      </c>
      <c r="H5894" s="6">
        <f t="shared" si="549"/>
        <v>0.11702647924716716</v>
      </c>
      <c r="I5894" s="6">
        <f t="shared" si="550"/>
        <v>1</v>
      </c>
    </row>
    <row r="5895" spans="1:9" x14ac:dyDescent="0.25">
      <c r="A5895" s="6">
        <v>5884</v>
      </c>
      <c r="B5895" s="6">
        <v>-1.0014719009632245</v>
      </c>
      <c r="C5895" s="6">
        <v>0.77114169743949701</v>
      </c>
      <c r="D5895" s="6">
        <f t="shared" si="546"/>
        <v>52.547719345435503</v>
      </c>
      <c r="E5895" s="6">
        <f t="shared" si="551"/>
        <v>-6.3751377450537355E-2</v>
      </c>
      <c r="F5895" s="6">
        <f t="shared" si="547"/>
        <v>0.17228760441126395</v>
      </c>
      <c r="G5895" s="6">
        <f t="shared" si="548"/>
        <v>-0.21879673203091823</v>
      </c>
      <c r="H5895" s="6">
        <f t="shared" si="549"/>
        <v>9.1293977129843523E-2</v>
      </c>
      <c r="I5895" s="6">
        <f t="shared" si="550"/>
        <v>1</v>
      </c>
    </row>
    <row r="5896" spans="1:9" x14ac:dyDescent="0.25">
      <c r="A5896" s="6">
        <v>5885</v>
      </c>
      <c r="B5896" s="6">
        <v>0.91560423243208788</v>
      </c>
      <c r="C5896" s="6">
        <v>5.9968871120334485E-2</v>
      </c>
      <c r="D5896" s="6">
        <f t="shared" si="546"/>
        <v>79.048271842105152</v>
      </c>
      <c r="E5896" s="6">
        <f t="shared" si="551"/>
        <v>0.12145577255052659</v>
      </c>
      <c r="F5896" s="6">
        <f t="shared" si="547"/>
        <v>0.25917466177739396</v>
      </c>
      <c r="G5896" s="6">
        <f t="shared" si="548"/>
        <v>-6.8708099877122397E-2</v>
      </c>
      <c r="H5896" s="6">
        <f t="shared" si="549"/>
        <v>0.31161964497817557</v>
      </c>
      <c r="I5896" s="6">
        <f t="shared" si="550"/>
        <v>1</v>
      </c>
    </row>
    <row r="5897" spans="1:9" x14ac:dyDescent="0.25">
      <c r="A5897" s="6">
        <v>5886</v>
      </c>
      <c r="B5897" s="6">
        <v>-0.6352206582960207</v>
      </c>
      <c r="C5897" s="6">
        <v>0.74181340983306376</v>
      </c>
      <c r="D5897" s="6">
        <f t="shared" si="546"/>
        <v>53.49027822598962</v>
      </c>
      <c r="E5897" s="6">
        <f t="shared" si="551"/>
        <v>-2.8368145842200675E-2</v>
      </c>
      <c r="F5897" s="6">
        <f t="shared" si="547"/>
        <v>0.17537796139668727</v>
      </c>
      <c r="G5897" s="6">
        <f t="shared" si="548"/>
        <v>-0.18479785979392885</v>
      </c>
      <c r="H5897" s="6">
        <f t="shared" si="549"/>
        <v>0.12806156810952748</v>
      </c>
      <c r="I5897" s="6">
        <f t="shared" si="550"/>
        <v>1</v>
      </c>
    </row>
    <row r="5898" spans="1:9" x14ac:dyDescent="0.25">
      <c r="A5898" s="6">
        <v>5887</v>
      </c>
      <c r="B5898" s="6">
        <v>-2.0508196030277759</v>
      </c>
      <c r="C5898" s="6">
        <v>0.1836603900265511</v>
      </c>
      <c r="D5898" s="6">
        <f t="shared" si="546"/>
        <v>70.777078733287965</v>
      </c>
      <c r="E5898" s="6">
        <f t="shared" si="551"/>
        <v>-0.16512799670630776</v>
      </c>
      <c r="F5898" s="6">
        <f t="shared" si="547"/>
        <v>0.23205599584684578</v>
      </c>
      <c r="G5898" s="6">
        <f t="shared" si="548"/>
        <v>-0.34506817210750207</v>
      </c>
      <c r="H5898" s="6">
        <f t="shared" si="549"/>
        <v>1.4812178694886546E-2</v>
      </c>
      <c r="I5898" s="6">
        <f t="shared" si="550"/>
        <v>1</v>
      </c>
    </row>
    <row r="5899" spans="1:9" x14ac:dyDescent="0.25">
      <c r="A5899" s="6">
        <v>5888</v>
      </c>
      <c r="B5899" s="6">
        <v>1.2049622455378994</v>
      </c>
      <c r="C5899" s="6">
        <v>0.49903866695150612</v>
      </c>
      <c r="D5899" s="6">
        <f t="shared" si="546"/>
        <v>60.361094115719609</v>
      </c>
      <c r="E5899" s="6">
        <f t="shared" si="551"/>
        <v>0.14941041243349418</v>
      </c>
      <c r="F5899" s="6">
        <f t="shared" si="547"/>
        <v>0.19790522660891674</v>
      </c>
      <c r="G5899" s="6">
        <f t="shared" si="548"/>
        <v>-1.6762554621794795E-2</v>
      </c>
      <c r="H5899" s="6">
        <f t="shared" si="549"/>
        <v>0.31558337948878312</v>
      </c>
      <c r="I5899" s="6">
        <f t="shared" si="550"/>
        <v>1</v>
      </c>
    </row>
    <row r="5900" spans="1:9" x14ac:dyDescent="0.25">
      <c r="A5900" s="6">
        <v>5889</v>
      </c>
      <c r="B5900" s="6">
        <v>-0.87136186266434379</v>
      </c>
      <c r="C5900" s="6">
        <v>0.82091738639484846</v>
      </c>
      <c r="D5900" s="6">
        <f t="shared" si="546"/>
        <v>50.804601031916597</v>
      </c>
      <c r="E5900" s="6">
        <f t="shared" si="551"/>
        <v>-5.1181553560869245E-2</v>
      </c>
      <c r="F5900" s="6">
        <f t="shared" si="547"/>
        <v>0.16657246239972656</v>
      </c>
      <c r="G5900" s="6">
        <f t="shared" si="548"/>
        <v>-0.20363363048220795</v>
      </c>
      <c r="H5900" s="6">
        <f t="shared" si="549"/>
        <v>0.10127052336046947</v>
      </c>
      <c r="I5900" s="6">
        <f t="shared" si="550"/>
        <v>1</v>
      </c>
    </row>
    <row r="5901" spans="1:9" x14ac:dyDescent="0.25">
      <c r="A5901" s="6">
        <v>5890</v>
      </c>
      <c r="B5901" s="6">
        <v>-1.2204441190988291</v>
      </c>
      <c r="C5901" s="6">
        <v>0.97860652485732602</v>
      </c>
      <c r="D5901" s="6">
        <f t="shared" ref="D5901:D5964" si="552">CHIINV(C5901,$B$5)</f>
        <v>40.747045709154335</v>
      </c>
      <c r="E5901" s="6">
        <f t="shared" si="551"/>
        <v>-8.4906103516882839E-2</v>
      </c>
      <c r="F5901" s="6">
        <f t="shared" ref="F5901:F5964" si="553">$B$2/($B$5)*D5901</f>
        <v>0.1335968711775552</v>
      </c>
      <c r="G5901" s="6">
        <f t="shared" ref="G5901:G5964" si="554">E5901-$B$8*SQRT(F5901/$B$6*(1/$B$3+1/$B$4))</f>
        <v>-0.22143666804790307</v>
      </c>
      <c r="H5901" s="6">
        <f t="shared" ref="H5901:H5964" si="555">E5901+$B$8*SQRT(F5901/$B$6*(1/$B$3+1/$B$4))</f>
        <v>5.162446101413741E-2</v>
      </c>
      <c r="I5901" s="6">
        <f t="shared" ref="I5901:I5964" si="556">IF(-G5901&lt;$B$9,1,0)*IF(H5901&lt;$B$9,1,0)</f>
        <v>1</v>
      </c>
    </row>
    <row r="5902" spans="1:9" x14ac:dyDescent="0.25">
      <c r="A5902" s="6">
        <v>5891</v>
      </c>
      <c r="B5902" s="6">
        <v>0.53206122174742632</v>
      </c>
      <c r="C5902" s="6">
        <v>0.85409100619525746</v>
      </c>
      <c r="D5902" s="6">
        <f t="shared" si="552"/>
        <v>49.493621746488259</v>
      </c>
      <c r="E5902" s="6">
        <f t="shared" ref="E5902:E5965" si="557">$B$1+B5902*SQRT($B$2/$B$6*(1/$B$3+1/$B$4))</f>
        <v>8.4401997442531976E-2</v>
      </c>
      <c r="F5902" s="6">
        <f t="shared" si="553"/>
        <v>0.16227416966061725</v>
      </c>
      <c r="G5902" s="6">
        <f t="shared" si="554"/>
        <v>-6.607026128530992E-2</v>
      </c>
      <c r="H5902" s="6">
        <f t="shared" si="555"/>
        <v>0.23487425617037389</v>
      </c>
      <c r="I5902" s="6">
        <f t="shared" si="556"/>
        <v>1</v>
      </c>
    </row>
    <row r="5903" spans="1:9" x14ac:dyDescent="0.25">
      <c r="A5903" s="6">
        <v>5892</v>
      </c>
      <c r="B5903" s="6">
        <v>0.83081204138579778</v>
      </c>
      <c r="C5903" s="6">
        <v>0.5271767326883755</v>
      </c>
      <c r="D5903" s="6">
        <f t="shared" si="552"/>
        <v>59.58953178140785</v>
      </c>
      <c r="E5903" s="6">
        <f t="shared" si="557"/>
        <v>0.11326406864661552</v>
      </c>
      <c r="F5903" s="6">
        <f t="shared" si="553"/>
        <v>0.19537551403740278</v>
      </c>
      <c r="G5903" s="6">
        <f t="shared" si="554"/>
        <v>-5.184343428636505E-2</v>
      </c>
      <c r="H5903" s="6">
        <f t="shared" si="555"/>
        <v>0.27837157157959608</v>
      </c>
      <c r="I5903" s="6">
        <f t="shared" si="556"/>
        <v>1</v>
      </c>
    </row>
    <row r="5904" spans="1:9" x14ac:dyDescent="0.25">
      <c r="A5904" s="6">
        <v>5893</v>
      </c>
      <c r="B5904" s="6">
        <v>0.39956830732990056</v>
      </c>
      <c r="C5904" s="6">
        <v>7.3549607837153239E-2</v>
      </c>
      <c r="D5904" s="6">
        <f t="shared" si="552"/>
        <v>77.67652718518363</v>
      </c>
      <c r="E5904" s="6">
        <f t="shared" si="557"/>
        <v>7.1601965849031973E-2</v>
      </c>
      <c r="F5904" s="6">
        <f t="shared" si="553"/>
        <v>0.2546771383120775</v>
      </c>
      <c r="G5904" s="6">
        <f t="shared" si="554"/>
        <v>-0.11690470476375853</v>
      </c>
      <c r="H5904" s="6">
        <f t="shared" si="555"/>
        <v>0.26010863646182247</v>
      </c>
      <c r="I5904" s="6">
        <f t="shared" si="556"/>
        <v>1</v>
      </c>
    </row>
    <row r="5905" spans="1:9" x14ac:dyDescent="0.25">
      <c r="A5905" s="6">
        <v>5894</v>
      </c>
      <c r="B5905" s="6">
        <v>1.3657972885994241</v>
      </c>
      <c r="C5905" s="6">
        <v>0.84432508316293831</v>
      </c>
      <c r="D5905" s="6">
        <f t="shared" si="552"/>
        <v>49.895734789249872</v>
      </c>
      <c r="E5905" s="6">
        <f t="shared" si="557"/>
        <v>0.16494855378678852</v>
      </c>
      <c r="F5905" s="6">
        <f t="shared" si="553"/>
        <v>0.16359257307950778</v>
      </c>
      <c r="G5905" s="6">
        <f t="shared" si="554"/>
        <v>1.3866272446305367E-2</v>
      </c>
      <c r="H5905" s="6">
        <f t="shared" si="555"/>
        <v>0.3160308351272717</v>
      </c>
      <c r="I5905" s="6">
        <f t="shared" si="556"/>
        <v>1</v>
      </c>
    </row>
    <row r="5906" spans="1:9" x14ac:dyDescent="0.25">
      <c r="A5906" s="6">
        <v>5895</v>
      </c>
      <c r="B5906" s="6">
        <v>-0.3455284058873076</v>
      </c>
      <c r="C5906" s="6">
        <v>0.48146000549333173</v>
      </c>
      <c r="D5906" s="6">
        <f t="shared" si="552"/>
        <v>60.846299620882256</v>
      </c>
      <c r="E5906" s="6">
        <f t="shared" si="557"/>
        <v>-3.8121537482156687E-4</v>
      </c>
      <c r="F5906" s="6">
        <f t="shared" si="553"/>
        <v>0.1994960643307615</v>
      </c>
      <c r="G5906" s="6">
        <f t="shared" si="554"/>
        <v>-0.16722072648339625</v>
      </c>
      <c r="H5906" s="6">
        <f t="shared" si="555"/>
        <v>0.16645829573375315</v>
      </c>
      <c r="I5906" s="6">
        <f t="shared" si="556"/>
        <v>1</v>
      </c>
    </row>
    <row r="5907" spans="1:9" x14ac:dyDescent="0.25">
      <c r="A5907" s="6">
        <v>5896</v>
      </c>
      <c r="B5907" s="6">
        <v>0.37745962799817789</v>
      </c>
      <c r="C5907" s="6">
        <v>0.68431653798028502</v>
      </c>
      <c r="D5907" s="6">
        <f t="shared" si="552"/>
        <v>55.22109623078785</v>
      </c>
      <c r="E5907" s="6">
        <f t="shared" si="557"/>
        <v>6.9466064505320751E-2</v>
      </c>
      <c r="F5907" s="6">
        <f t="shared" si="553"/>
        <v>0.18105277452717328</v>
      </c>
      <c r="G5907" s="6">
        <f t="shared" si="554"/>
        <v>-8.9474347570456136E-2</v>
      </c>
      <c r="H5907" s="6">
        <f t="shared" si="555"/>
        <v>0.22840647658109764</v>
      </c>
      <c r="I5907" s="6">
        <f t="shared" si="556"/>
        <v>1</v>
      </c>
    </row>
    <row r="5908" spans="1:9" x14ac:dyDescent="0.25">
      <c r="A5908" s="6">
        <v>5897</v>
      </c>
      <c r="B5908" s="6">
        <v>-0.13045450941717718</v>
      </c>
      <c r="C5908" s="6">
        <v>0.34571367534409619</v>
      </c>
      <c r="D5908" s="6">
        <f t="shared" si="552"/>
        <v>64.796320337420326</v>
      </c>
      <c r="E5908" s="6">
        <f t="shared" si="557"/>
        <v>2.0396897038642454E-2</v>
      </c>
      <c r="F5908" s="6">
        <f t="shared" si="553"/>
        <v>0.21244695192596827</v>
      </c>
      <c r="G5908" s="6">
        <f t="shared" si="554"/>
        <v>-0.1517729107512531</v>
      </c>
      <c r="H5908" s="6">
        <f t="shared" si="555"/>
        <v>0.19256670482853799</v>
      </c>
      <c r="I5908" s="6">
        <f t="shared" si="556"/>
        <v>1</v>
      </c>
    </row>
    <row r="5909" spans="1:9" x14ac:dyDescent="0.25">
      <c r="A5909" s="6">
        <v>5898</v>
      </c>
      <c r="B5909" s="6">
        <v>1.5982459444785491</v>
      </c>
      <c r="C5909" s="6">
        <v>0.21323282570879237</v>
      </c>
      <c r="D5909" s="6">
        <f t="shared" si="552"/>
        <v>69.488666836755129</v>
      </c>
      <c r="E5909" s="6">
        <f t="shared" si="557"/>
        <v>0.18740522743005347</v>
      </c>
      <c r="F5909" s="6">
        <f t="shared" si="553"/>
        <v>0.22783169454673813</v>
      </c>
      <c r="G5909" s="6">
        <f t="shared" si="554"/>
        <v>9.1103718109514509E-3</v>
      </c>
      <c r="H5909" s="6">
        <f t="shared" si="555"/>
        <v>0.36570008304915547</v>
      </c>
      <c r="I5909" s="6">
        <f t="shared" si="556"/>
        <v>1</v>
      </c>
    </row>
    <row r="5910" spans="1:9" x14ac:dyDescent="0.25">
      <c r="A5910" s="6">
        <v>5899</v>
      </c>
      <c r="B5910" s="6">
        <v>0.59683884501282591</v>
      </c>
      <c r="C5910" s="6">
        <v>0.57045197912533951</v>
      </c>
      <c r="D5910" s="6">
        <f t="shared" si="552"/>
        <v>58.40727561747584</v>
      </c>
      <c r="E5910" s="6">
        <f t="shared" si="557"/>
        <v>9.0660110398942853E-2</v>
      </c>
      <c r="F5910" s="6">
        <f t="shared" si="553"/>
        <v>0.19149926431959291</v>
      </c>
      <c r="G5910" s="6">
        <f t="shared" si="554"/>
        <v>-7.280132089095874E-2</v>
      </c>
      <c r="H5910" s="6">
        <f t="shared" si="555"/>
        <v>0.25412154168884443</v>
      </c>
      <c r="I5910" s="6">
        <f t="shared" si="556"/>
        <v>1</v>
      </c>
    </row>
    <row r="5911" spans="1:9" x14ac:dyDescent="0.25">
      <c r="A5911" s="6">
        <v>5900</v>
      </c>
      <c r="B5911" s="6">
        <v>-0.97898919193539768</v>
      </c>
      <c r="C5911" s="6">
        <v>0.57414471877193518</v>
      </c>
      <c r="D5911" s="6">
        <f t="shared" si="552"/>
        <v>58.306263154313768</v>
      </c>
      <c r="E5911" s="6">
        <f t="shared" si="557"/>
        <v>-6.157934140522274E-2</v>
      </c>
      <c r="F5911" s="6">
        <f t="shared" si="553"/>
        <v>0.19116807591578286</v>
      </c>
      <c r="G5911" s="6">
        <f t="shared" si="554"/>
        <v>-0.22489936234147678</v>
      </c>
      <c r="H5911" s="6">
        <f t="shared" si="555"/>
        <v>0.10174067953103132</v>
      </c>
      <c r="I5911" s="6">
        <f t="shared" si="556"/>
        <v>1</v>
      </c>
    </row>
    <row r="5912" spans="1:9" x14ac:dyDescent="0.25">
      <c r="A5912" s="6">
        <v>5901</v>
      </c>
      <c r="B5912" s="6">
        <v>-0.69399447966134176</v>
      </c>
      <c r="C5912" s="6">
        <v>0.97323526718955045</v>
      </c>
      <c r="D5912" s="6">
        <f t="shared" si="552"/>
        <v>41.552691677654224</v>
      </c>
      <c r="E5912" s="6">
        <f t="shared" si="557"/>
        <v>-3.4046236430321383E-2</v>
      </c>
      <c r="F5912" s="6">
        <f t="shared" si="553"/>
        <v>0.13623833336935812</v>
      </c>
      <c r="G5912" s="6">
        <f t="shared" si="554"/>
        <v>-0.17191992784145332</v>
      </c>
      <c r="H5912" s="6">
        <f t="shared" si="555"/>
        <v>0.10382745498081057</v>
      </c>
      <c r="I5912" s="6">
        <f t="shared" si="556"/>
        <v>1</v>
      </c>
    </row>
    <row r="5913" spans="1:9" x14ac:dyDescent="0.25">
      <c r="A5913" s="6">
        <v>5902</v>
      </c>
      <c r="B5913" s="6">
        <v>-1.1961583368247375</v>
      </c>
      <c r="C5913" s="6">
        <v>0.1369060335093234</v>
      </c>
      <c r="D5913" s="6">
        <f t="shared" si="552"/>
        <v>73.155280992375523</v>
      </c>
      <c r="E5913" s="6">
        <f t="shared" si="557"/>
        <v>-8.2559874046817555E-2</v>
      </c>
      <c r="F5913" s="6">
        <f t="shared" si="553"/>
        <v>0.23985338030287057</v>
      </c>
      <c r="G5913" s="6">
        <f t="shared" si="554"/>
        <v>-0.26549818463782304</v>
      </c>
      <c r="H5913" s="6">
        <f t="shared" si="555"/>
        <v>0.1003784365441879</v>
      </c>
      <c r="I5913" s="6">
        <f t="shared" si="556"/>
        <v>1</v>
      </c>
    </row>
    <row r="5914" spans="1:9" x14ac:dyDescent="0.25">
      <c r="A5914" s="6">
        <v>5903</v>
      </c>
      <c r="B5914" s="6">
        <v>0.67783048507408239</v>
      </c>
      <c r="C5914" s="6">
        <v>0.2891018402661214</v>
      </c>
      <c r="D5914" s="6">
        <f t="shared" si="552"/>
        <v>66.644394901830054</v>
      </c>
      <c r="E5914" s="6">
        <f t="shared" si="557"/>
        <v>9.8484646195072439E-2</v>
      </c>
      <c r="F5914" s="6">
        <f t="shared" si="553"/>
        <v>0.21850621279288543</v>
      </c>
      <c r="G5914" s="6">
        <f t="shared" si="554"/>
        <v>-7.6123152551994949E-2</v>
      </c>
      <c r="H5914" s="6">
        <f t="shared" si="555"/>
        <v>0.2730924449421398</v>
      </c>
      <c r="I5914" s="6">
        <f t="shared" si="556"/>
        <v>1</v>
      </c>
    </row>
    <row r="5915" spans="1:9" x14ac:dyDescent="0.25">
      <c r="A5915" s="6">
        <v>5904</v>
      </c>
      <c r="B5915" s="6">
        <v>0.9533687261864543</v>
      </c>
      <c r="C5915" s="6">
        <v>0.22437208166753136</v>
      </c>
      <c r="D5915" s="6">
        <f t="shared" si="552"/>
        <v>69.034722560509678</v>
      </c>
      <c r="E5915" s="6">
        <f t="shared" si="557"/>
        <v>0.12510416926135087</v>
      </c>
      <c r="F5915" s="6">
        <f t="shared" si="553"/>
        <v>0.22634335265740879</v>
      </c>
      <c r="G5915" s="6">
        <f t="shared" si="554"/>
        <v>-5.2607364301991172E-2</v>
      </c>
      <c r="H5915" s="6">
        <f t="shared" si="555"/>
        <v>0.30281570282469294</v>
      </c>
      <c r="I5915" s="6">
        <f t="shared" si="556"/>
        <v>1</v>
      </c>
    </row>
    <row r="5916" spans="1:9" x14ac:dyDescent="0.25">
      <c r="A5916" s="6">
        <v>5905</v>
      </c>
      <c r="B5916" s="6">
        <v>1.4529268810292706</v>
      </c>
      <c r="C5916" s="6">
        <v>0.77779473250526443</v>
      </c>
      <c r="D5916" s="6">
        <f t="shared" si="552"/>
        <v>52.326429058963612</v>
      </c>
      <c r="E5916" s="6">
        <f t="shared" si="557"/>
        <v>0.1733660721177408</v>
      </c>
      <c r="F5916" s="6">
        <f t="shared" si="553"/>
        <v>0.17156206248840528</v>
      </c>
      <c r="G5916" s="6">
        <f t="shared" si="554"/>
        <v>1.8647527429741462E-2</v>
      </c>
      <c r="H5916" s="6">
        <f t="shared" si="555"/>
        <v>0.32808461680574014</v>
      </c>
      <c r="I5916" s="6">
        <f t="shared" si="556"/>
        <v>1</v>
      </c>
    </row>
    <row r="5917" spans="1:9" x14ac:dyDescent="0.25">
      <c r="A5917" s="6">
        <v>5906</v>
      </c>
      <c r="B5917" s="6">
        <v>-0.59574176702881232</v>
      </c>
      <c r="C5917" s="6">
        <v>0.93575853755302596</v>
      </c>
      <c r="D5917" s="6">
        <f t="shared" si="552"/>
        <v>45.153921121228869</v>
      </c>
      <c r="E5917" s="6">
        <f t="shared" si="557"/>
        <v>-2.4554122596367578E-2</v>
      </c>
      <c r="F5917" s="6">
        <f t="shared" si="553"/>
        <v>0.14804564302042253</v>
      </c>
      <c r="G5917" s="6">
        <f t="shared" si="554"/>
        <v>-0.16827820933927046</v>
      </c>
      <c r="H5917" s="6">
        <f t="shared" si="555"/>
        <v>0.1191699641465353</v>
      </c>
      <c r="I5917" s="6">
        <f t="shared" si="556"/>
        <v>1</v>
      </c>
    </row>
    <row r="5918" spans="1:9" x14ac:dyDescent="0.25">
      <c r="A5918" s="6">
        <v>5907</v>
      </c>
      <c r="B5918" s="6">
        <v>1.219959813170135</v>
      </c>
      <c r="C5918" s="6">
        <v>0.81948301644947663</v>
      </c>
      <c r="D5918" s="6">
        <f t="shared" si="552"/>
        <v>50.858103043234699</v>
      </c>
      <c r="E5918" s="6">
        <f t="shared" si="557"/>
        <v>0.15085931511906203</v>
      </c>
      <c r="F5918" s="6">
        <f t="shared" si="553"/>
        <v>0.1667478788302777</v>
      </c>
      <c r="G5918" s="6">
        <f t="shared" si="554"/>
        <v>-1.6730138495442415E-3</v>
      </c>
      <c r="H5918" s="6">
        <f t="shared" si="555"/>
        <v>0.30339164408766828</v>
      </c>
      <c r="I5918" s="6">
        <f t="shared" si="556"/>
        <v>1</v>
      </c>
    </row>
    <row r="5919" spans="1:9" x14ac:dyDescent="0.25">
      <c r="A5919" s="6">
        <v>5908</v>
      </c>
      <c r="B5919" s="6">
        <v>0.9635414244257845</v>
      </c>
      <c r="C5919" s="6">
        <v>0.15952024903103731</v>
      </c>
      <c r="D5919" s="6">
        <f t="shared" si="552"/>
        <v>71.941430247320866</v>
      </c>
      <c r="E5919" s="6">
        <f t="shared" si="557"/>
        <v>0.1260869452794271</v>
      </c>
      <c r="F5919" s="6">
        <f t="shared" si="553"/>
        <v>0.23587354179449466</v>
      </c>
      <c r="G5919" s="6">
        <f t="shared" si="554"/>
        <v>-5.532728753952218E-2</v>
      </c>
      <c r="H5919" s="6">
        <f t="shared" si="555"/>
        <v>0.3075011780983764</v>
      </c>
      <c r="I5919" s="6">
        <f t="shared" si="556"/>
        <v>1</v>
      </c>
    </row>
    <row r="5920" spans="1:9" x14ac:dyDescent="0.25">
      <c r="A5920" s="6">
        <v>5909</v>
      </c>
      <c r="B5920" s="6">
        <v>1.1239012565056328</v>
      </c>
      <c r="C5920" s="6">
        <v>0.47355571153904841</v>
      </c>
      <c r="D5920" s="6">
        <f t="shared" si="552"/>
        <v>61.065588119112824</v>
      </c>
      <c r="E5920" s="6">
        <f t="shared" si="557"/>
        <v>0.14157917689025878</v>
      </c>
      <c r="F5920" s="6">
        <f t="shared" si="553"/>
        <v>0.20021504301348467</v>
      </c>
      <c r="G5920" s="6">
        <f t="shared" si="554"/>
        <v>-2.5560706480829393E-2</v>
      </c>
      <c r="H5920" s="6">
        <f t="shared" si="555"/>
        <v>0.30871906026134699</v>
      </c>
      <c r="I5920" s="6">
        <f t="shared" si="556"/>
        <v>1</v>
      </c>
    </row>
    <row r="5921" spans="1:9" x14ac:dyDescent="0.25">
      <c r="A5921" s="6">
        <v>5910</v>
      </c>
      <c r="B5921" s="6">
        <v>-2.5392728275619447</v>
      </c>
      <c r="C5921" s="6">
        <v>0.10455641346476638</v>
      </c>
      <c r="D5921" s="6">
        <f t="shared" si="552"/>
        <v>75.189386794992899</v>
      </c>
      <c r="E5921" s="6">
        <f t="shared" si="557"/>
        <v>-0.21231706137041245</v>
      </c>
      <c r="F5921" s="6">
        <f t="shared" si="553"/>
        <v>0.24652257965571442</v>
      </c>
      <c r="G5921" s="6">
        <f t="shared" si="554"/>
        <v>-0.39778126293619842</v>
      </c>
      <c r="H5921" s="6">
        <f t="shared" si="555"/>
        <v>-2.6852859804626511E-2</v>
      </c>
      <c r="I5921" s="6">
        <f t="shared" si="556"/>
        <v>1</v>
      </c>
    </row>
    <row r="5922" spans="1:9" x14ac:dyDescent="0.25">
      <c r="A5922" s="6">
        <v>5911</v>
      </c>
      <c r="B5922" s="6">
        <v>0.84745579442824237</v>
      </c>
      <c r="C5922" s="6">
        <v>0.26511429181798762</v>
      </c>
      <c r="D5922" s="6">
        <f t="shared" si="552"/>
        <v>67.487941178031065</v>
      </c>
      <c r="E5922" s="6">
        <f t="shared" si="557"/>
        <v>0.11487200795200619</v>
      </c>
      <c r="F5922" s="6">
        <f t="shared" si="553"/>
        <v>0.22127193828862643</v>
      </c>
      <c r="G5922" s="6">
        <f t="shared" si="554"/>
        <v>-6.0837358361251093E-2</v>
      </c>
      <c r="H5922" s="6">
        <f t="shared" si="555"/>
        <v>0.29058137426526348</v>
      </c>
      <c r="I5922" s="6">
        <f t="shared" si="556"/>
        <v>1</v>
      </c>
    </row>
    <row r="5923" spans="1:9" x14ac:dyDescent="0.25">
      <c r="A5923" s="6">
        <v>5912</v>
      </c>
      <c r="B5923" s="6">
        <v>-0.1007265382213518</v>
      </c>
      <c r="C5923" s="6">
        <v>0.80388805810724207</v>
      </c>
      <c r="D5923" s="6">
        <f t="shared" si="552"/>
        <v>51.425809311148505</v>
      </c>
      <c r="E5923" s="6">
        <f t="shared" si="557"/>
        <v>2.326889190863294E-2</v>
      </c>
      <c r="F5923" s="6">
        <f t="shared" si="553"/>
        <v>0.1686092108562246</v>
      </c>
      <c r="G5923" s="6">
        <f t="shared" si="554"/>
        <v>-0.1301123995864592</v>
      </c>
      <c r="H5923" s="6">
        <f t="shared" si="555"/>
        <v>0.17665018340372507</v>
      </c>
      <c r="I5923" s="6">
        <f t="shared" si="556"/>
        <v>1</v>
      </c>
    </row>
    <row r="5924" spans="1:9" x14ac:dyDescent="0.25">
      <c r="A5924" s="6">
        <v>5913</v>
      </c>
      <c r="B5924" s="6">
        <v>1.1117549547634553</v>
      </c>
      <c r="C5924" s="6">
        <v>8.3040864284188359E-2</v>
      </c>
      <c r="D5924" s="6">
        <f t="shared" si="552"/>
        <v>76.83728567162926</v>
      </c>
      <c r="E5924" s="6">
        <f t="shared" si="557"/>
        <v>0.14040573265946685</v>
      </c>
      <c r="F5924" s="6">
        <f t="shared" si="553"/>
        <v>0.25192552679222707</v>
      </c>
      <c r="G5924" s="6">
        <f t="shared" si="554"/>
        <v>-4.7079829832770842E-2</v>
      </c>
      <c r="H5924" s="6">
        <f t="shared" si="555"/>
        <v>0.32789129515170456</v>
      </c>
      <c r="I5924" s="6">
        <f t="shared" si="556"/>
        <v>1</v>
      </c>
    </row>
    <row r="5925" spans="1:9" x14ac:dyDescent="0.25">
      <c r="A5925" s="6">
        <v>5914</v>
      </c>
      <c r="B5925" s="6">
        <v>-0.15689010979258455</v>
      </c>
      <c r="C5925" s="6">
        <v>0.18964201788384655</v>
      </c>
      <c r="D5925" s="6">
        <f t="shared" si="552"/>
        <v>70.505525251151042</v>
      </c>
      <c r="E5925" s="6">
        <f t="shared" si="557"/>
        <v>1.7842975408297553E-2</v>
      </c>
      <c r="F5925" s="6">
        <f t="shared" si="553"/>
        <v>0.23116565656115096</v>
      </c>
      <c r="G5925" s="6">
        <f t="shared" si="554"/>
        <v>-0.16175167612222505</v>
      </c>
      <c r="H5925" s="6">
        <f t="shared" si="555"/>
        <v>0.19743762693882014</v>
      </c>
      <c r="I5925" s="6">
        <f t="shared" si="556"/>
        <v>1</v>
      </c>
    </row>
    <row r="5926" spans="1:9" x14ac:dyDescent="0.25">
      <c r="A5926" s="6">
        <v>5915</v>
      </c>
      <c r="B5926" s="6">
        <v>-1.7634647520026192</v>
      </c>
      <c r="C5926" s="6">
        <v>0.6462294381542405</v>
      </c>
      <c r="D5926" s="6">
        <f t="shared" si="552"/>
        <v>56.31053704985311</v>
      </c>
      <c r="E5926" s="6">
        <f t="shared" si="557"/>
        <v>-0.13736688066596986</v>
      </c>
      <c r="F5926" s="6">
        <f t="shared" si="553"/>
        <v>0.18462471163886265</v>
      </c>
      <c r="G5926" s="6">
        <f t="shared" si="554"/>
        <v>-0.29786747960591853</v>
      </c>
      <c r="H5926" s="6">
        <f t="shared" si="555"/>
        <v>2.3133718273978782E-2</v>
      </c>
      <c r="I5926" s="6">
        <f t="shared" si="556"/>
        <v>1</v>
      </c>
    </row>
    <row r="5927" spans="1:9" x14ac:dyDescent="0.25">
      <c r="A5927" s="6">
        <v>5916</v>
      </c>
      <c r="B5927" s="6">
        <v>0.60425918491091579</v>
      </c>
      <c r="C5927" s="6">
        <v>0.6207464827417829</v>
      </c>
      <c r="D5927" s="6">
        <f t="shared" si="552"/>
        <v>57.023189132559828</v>
      </c>
      <c r="E5927" s="6">
        <f t="shared" si="557"/>
        <v>9.1376983339262863E-2</v>
      </c>
      <c r="F5927" s="6">
        <f t="shared" si="553"/>
        <v>0.18696127584445846</v>
      </c>
      <c r="G5927" s="6">
        <f t="shared" si="554"/>
        <v>-7.0136050124876115E-2</v>
      </c>
      <c r="H5927" s="6">
        <f t="shared" si="555"/>
        <v>0.25289001680340184</v>
      </c>
      <c r="I5927" s="6">
        <f t="shared" si="556"/>
        <v>1</v>
      </c>
    </row>
    <row r="5928" spans="1:9" x14ac:dyDescent="0.25">
      <c r="A5928" s="6">
        <v>5917</v>
      </c>
      <c r="B5928" s="6">
        <v>-0.28689441933238413</v>
      </c>
      <c r="C5928" s="6">
        <v>0.14438306833094272</v>
      </c>
      <c r="D5928" s="6">
        <f t="shared" si="552"/>
        <v>72.738470907493124</v>
      </c>
      <c r="E5928" s="6">
        <f t="shared" si="557"/>
        <v>5.2833658871677819E-3</v>
      </c>
      <c r="F5928" s="6">
        <f t="shared" si="553"/>
        <v>0.23848678986063318</v>
      </c>
      <c r="G5928" s="6">
        <f t="shared" si="554"/>
        <v>-0.17713304489255693</v>
      </c>
      <c r="H5928" s="6">
        <f t="shared" si="555"/>
        <v>0.18769977666689253</v>
      </c>
      <c r="I5928" s="6">
        <f t="shared" si="556"/>
        <v>1</v>
      </c>
    </row>
    <row r="5929" spans="1:9" x14ac:dyDescent="0.25">
      <c r="A5929" s="6">
        <v>5918</v>
      </c>
      <c r="B5929" s="6">
        <v>-1.1197380445082672</v>
      </c>
      <c r="C5929" s="6">
        <v>0.29187902462843712</v>
      </c>
      <c r="D5929" s="6">
        <f t="shared" si="552"/>
        <v>66.549389217106906</v>
      </c>
      <c r="E5929" s="6">
        <f t="shared" si="557"/>
        <v>-7.5176972400071582E-2</v>
      </c>
      <c r="F5929" s="6">
        <f t="shared" si="553"/>
        <v>0.2181947187446128</v>
      </c>
      <c r="G5929" s="6">
        <f t="shared" si="554"/>
        <v>-0.2496602696809227</v>
      </c>
      <c r="H5929" s="6">
        <f t="shared" si="555"/>
        <v>9.930632488077952E-2</v>
      </c>
      <c r="I5929" s="6">
        <f t="shared" si="556"/>
        <v>1</v>
      </c>
    </row>
    <row r="5930" spans="1:9" x14ac:dyDescent="0.25">
      <c r="A5930" s="6">
        <v>5919</v>
      </c>
      <c r="B5930" s="6">
        <v>8.0755171438795514E-2</v>
      </c>
      <c r="C5930" s="6">
        <v>1.4007995849482712E-2</v>
      </c>
      <c r="D5930" s="6">
        <f t="shared" si="552"/>
        <v>87.76422134768471</v>
      </c>
      <c r="E5930" s="6">
        <f t="shared" si="557"/>
        <v>4.080169075681802E-2</v>
      </c>
      <c r="F5930" s="6">
        <f t="shared" si="553"/>
        <v>0.28775154540224496</v>
      </c>
      <c r="G5930" s="6">
        <f t="shared" si="554"/>
        <v>-0.15957194328615537</v>
      </c>
      <c r="H5930" s="6">
        <f t="shared" si="555"/>
        <v>0.24117532479979142</v>
      </c>
      <c r="I5930" s="6">
        <f t="shared" si="556"/>
        <v>1</v>
      </c>
    </row>
    <row r="5931" spans="1:9" x14ac:dyDescent="0.25">
      <c r="A5931" s="6">
        <v>5920</v>
      </c>
      <c r="B5931" s="6">
        <v>2.5361259758938104E-2</v>
      </c>
      <c r="C5931" s="6">
        <v>0.89449751274147771</v>
      </c>
      <c r="D5931" s="6">
        <f t="shared" si="552"/>
        <v>47.628934708964735</v>
      </c>
      <c r="E5931" s="6">
        <f t="shared" si="557"/>
        <v>3.5450130466164971E-2</v>
      </c>
      <c r="F5931" s="6">
        <f t="shared" si="553"/>
        <v>0.15616044166873683</v>
      </c>
      <c r="G5931" s="6">
        <f t="shared" si="554"/>
        <v>-0.11216037136801038</v>
      </c>
      <c r="H5931" s="6">
        <f t="shared" si="555"/>
        <v>0.18306063230034031</v>
      </c>
      <c r="I5931" s="6">
        <f t="shared" si="556"/>
        <v>1</v>
      </c>
    </row>
    <row r="5932" spans="1:9" x14ac:dyDescent="0.25">
      <c r="A5932" s="6">
        <v>5921</v>
      </c>
      <c r="B5932" s="6">
        <v>-0.55012719712976832</v>
      </c>
      <c r="C5932" s="6">
        <v>0.99078341013824889</v>
      </c>
      <c r="D5932" s="6">
        <f t="shared" si="552"/>
        <v>38.028542748306208</v>
      </c>
      <c r="E5932" s="6">
        <f t="shared" si="557"/>
        <v>-2.0147336479551317E-2</v>
      </c>
      <c r="F5932" s="6">
        <f t="shared" si="553"/>
        <v>0.12468374671575806</v>
      </c>
      <c r="G5932" s="6">
        <f t="shared" si="554"/>
        <v>-0.15204486702033004</v>
      </c>
      <c r="H5932" s="6">
        <f t="shared" si="555"/>
        <v>0.1117501940612274</v>
      </c>
      <c r="I5932" s="6">
        <f t="shared" si="556"/>
        <v>1</v>
      </c>
    </row>
    <row r="5933" spans="1:9" x14ac:dyDescent="0.25">
      <c r="A5933" s="6">
        <v>5922</v>
      </c>
      <c r="B5933" s="6">
        <v>9.4347569756791927E-2</v>
      </c>
      <c r="C5933" s="6">
        <v>0.35364848780785546</v>
      </c>
      <c r="D5933" s="6">
        <f t="shared" si="552"/>
        <v>64.550008619273157</v>
      </c>
      <c r="E5933" s="6">
        <f t="shared" si="557"/>
        <v>4.2114841189553734E-2</v>
      </c>
      <c r="F5933" s="6">
        <f t="shared" si="553"/>
        <v>0.21163937252220708</v>
      </c>
      <c r="G5933" s="6">
        <f t="shared" si="554"/>
        <v>-0.12972741853263298</v>
      </c>
      <c r="H5933" s="6">
        <f t="shared" si="555"/>
        <v>0.21395710091174042</v>
      </c>
      <c r="I5933" s="6">
        <f t="shared" si="556"/>
        <v>1</v>
      </c>
    </row>
    <row r="5934" spans="1:9" x14ac:dyDescent="0.25">
      <c r="A5934" s="6">
        <v>5923</v>
      </c>
      <c r="B5934" s="6">
        <v>-0.44515331865113694</v>
      </c>
      <c r="C5934" s="6">
        <v>0.21552171391949218</v>
      </c>
      <c r="D5934" s="6">
        <f t="shared" si="552"/>
        <v>69.394131737552399</v>
      </c>
      <c r="E5934" s="6">
        <f t="shared" si="557"/>
        <v>-1.0005896335934288E-2</v>
      </c>
      <c r="F5934" s="6">
        <f t="shared" si="553"/>
        <v>0.22752174340181114</v>
      </c>
      <c r="G5934" s="6">
        <f t="shared" si="554"/>
        <v>-0.18817943103232143</v>
      </c>
      <c r="H5934" s="6">
        <f t="shared" si="555"/>
        <v>0.16816763836045284</v>
      </c>
      <c r="I5934" s="6">
        <f t="shared" si="556"/>
        <v>1</v>
      </c>
    </row>
    <row r="5935" spans="1:9" x14ac:dyDescent="0.25">
      <c r="A5935" s="6">
        <v>5924</v>
      </c>
      <c r="B5935" s="6">
        <v>1.9074741430813447</v>
      </c>
      <c r="C5935" s="6">
        <v>0.56096072267830444</v>
      </c>
      <c r="D5935" s="6">
        <f t="shared" si="552"/>
        <v>58.666686672919049</v>
      </c>
      <c r="E5935" s="6">
        <f t="shared" si="557"/>
        <v>0.21727950960671083</v>
      </c>
      <c r="F5935" s="6">
        <f t="shared" si="553"/>
        <v>0.1923497923702264</v>
      </c>
      <c r="G5935" s="6">
        <f t="shared" si="554"/>
        <v>5.345548030905406E-2</v>
      </c>
      <c r="H5935" s="6">
        <f t="shared" si="555"/>
        <v>0.3811035389043676</v>
      </c>
      <c r="I5935" s="6">
        <f t="shared" si="556"/>
        <v>1</v>
      </c>
    </row>
    <row r="5936" spans="1:9" x14ac:dyDescent="0.25">
      <c r="A5936" s="6">
        <v>5925</v>
      </c>
      <c r="B5936" s="6">
        <v>0.46841932999086566</v>
      </c>
      <c r="C5936" s="6">
        <v>0.88326670125431073</v>
      </c>
      <c r="D5936" s="6">
        <f t="shared" si="552"/>
        <v>48.186355979352932</v>
      </c>
      <c r="E5936" s="6">
        <f t="shared" si="557"/>
        <v>7.8253606573968459E-2</v>
      </c>
      <c r="F5936" s="6">
        <f t="shared" si="553"/>
        <v>0.15798805239132108</v>
      </c>
      <c r="G5936" s="6">
        <f t="shared" si="554"/>
        <v>-7.0218156273097854E-2</v>
      </c>
      <c r="H5936" s="6">
        <f t="shared" si="555"/>
        <v>0.22672536942103477</v>
      </c>
      <c r="I5936" s="6">
        <f t="shared" si="556"/>
        <v>1</v>
      </c>
    </row>
    <row r="5937" spans="1:9" x14ac:dyDescent="0.25">
      <c r="A5937" s="6">
        <v>5926</v>
      </c>
      <c r="B5937" s="6">
        <v>-1.39657458930742</v>
      </c>
      <c r="C5937" s="6">
        <v>0.88512833033234661</v>
      </c>
      <c r="D5937" s="6">
        <f t="shared" si="552"/>
        <v>48.096391858622297</v>
      </c>
      <c r="E5937" s="6">
        <f t="shared" si="557"/>
        <v>-0.10192192351872406</v>
      </c>
      <c r="F5937" s="6">
        <f t="shared" si="553"/>
        <v>0.15769308806105672</v>
      </c>
      <c r="G5937" s="6">
        <f t="shared" si="554"/>
        <v>-0.25025502292457796</v>
      </c>
      <c r="H5937" s="6">
        <f t="shared" si="555"/>
        <v>4.6411175887129841E-2</v>
      </c>
      <c r="I5937" s="6">
        <f t="shared" si="556"/>
        <v>1</v>
      </c>
    </row>
    <row r="5938" spans="1:9" x14ac:dyDescent="0.25">
      <c r="A5938" s="6">
        <v>5927</v>
      </c>
      <c r="B5938" s="6">
        <v>-8.9661398305906914E-2</v>
      </c>
      <c r="C5938" s="6">
        <v>0.34006775109103671</v>
      </c>
      <c r="D5938" s="6">
        <f t="shared" si="552"/>
        <v>64.973241583989065</v>
      </c>
      <c r="E5938" s="6">
        <f t="shared" si="557"/>
        <v>2.4337885983726347E-2</v>
      </c>
      <c r="F5938" s="6">
        <f t="shared" si="553"/>
        <v>0.21302702158684939</v>
      </c>
      <c r="G5938" s="6">
        <f t="shared" si="554"/>
        <v>-0.14806680962617411</v>
      </c>
      <c r="H5938" s="6">
        <f t="shared" si="555"/>
        <v>0.19674258159362681</v>
      </c>
      <c r="I5938" s="6">
        <f t="shared" si="556"/>
        <v>1</v>
      </c>
    </row>
    <row r="5939" spans="1:9" x14ac:dyDescent="0.25">
      <c r="A5939" s="6">
        <v>5928</v>
      </c>
      <c r="B5939" s="6">
        <v>0.15185719348664861</v>
      </c>
      <c r="C5939" s="6">
        <v>0.99353007599108856</v>
      </c>
      <c r="D5939" s="6">
        <f t="shared" si="552"/>
        <v>37.007021983368112</v>
      </c>
      <c r="E5939" s="6">
        <f t="shared" si="557"/>
        <v>4.7670798682893402E-2</v>
      </c>
      <c r="F5939" s="6">
        <f t="shared" si="553"/>
        <v>0.12133449830612496</v>
      </c>
      <c r="G5939" s="6">
        <f t="shared" si="554"/>
        <v>-8.2443160422497608E-2</v>
      </c>
      <c r="H5939" s="6">
        <f t="shared" si="555"/>
        <v>0.1777847577882844</v>
      </c>
      <c r="I5939" s="6">
        <f t="shared" si="556"/>
        <v>1</v>
      </c>
    </row>
    <row r="5940" spans="1:9" x14ac:dyDescent="0.25">
      <c r="A5940" s="6">
        <v>5929</v>
      </c>
      <c r="B5940" s="6">
        <v>-1.9340859580552205</v>
      </c>
      <c r="C5940" s="6">
        <v>0.27863399151585438</v>
      </c>
      <c r="D5940" s="6">
        <f t="shared" si="552"/>
        <v>67.007268891901461</v>
      </c>
      <c r="E5940" s="6">
        <f t="shared" si="557"/>
        <v>-0.15385045518461962</v>
      </c>
      <c r="F5940" s="6">
        <f t="shared" si="553"/>
        <v>0.21969596358000479</v>
      </c>
      <c r="G5940" s="6">
        <f t="shared" si="554"/>
        <v>-0.32893297212971084</v>
      </c>
      <c r="H5940" s="6">
        <f t="shared" si="555"/>
        <v>2.1232061760471627E-2</v>
      </c>
      <c r="I5940" s="6">
        <f t="shared" si="556"/>
        <v>1</v>
      </c>
    </row>
    <row r="5941" spans="1:9" x14ac:dyDescent="0.25">
      <c r="A5941" s="6">
        <v>5930</v>
      </c>
      <c r="B5941" s="6">
        <v>-0.26488123694434762</v>
      </c>
      <c r="C5941" s="6">
        <v>0.28598895229956967</v>
      </c>
      <c r="D5941" s="6">
        <f t="shared" si="552"/>
        <v>66.751504031135624</v>
      </c>
      <c r="E5941" s="6">
        <f t="shared" si="557"/>
        <v>7.4100413496185763E-3</v>
      </c>
      <c r="F5941" s="6">
        <f t="shared" si="553"/>
        <v>0.21885739026601844</v>
      </c>
      <c r="G5941" s="6">
        <f t="shared" si="554"/>
        <v>-0.16733801361086664</v>
      </c>
      <c r="H5941" s="6">
        <f t="shared" si="555"/>
        <v>0.18215809631010377</v>
      </c>
      <c r="I5941" s="6">
        <f t="shared" si="556"/>
        <v>1</v>
      </c>
    </row>
    <row r="5942" spans="1:9" x14ac:dyDescent="0.25">
      <c r="A5942" s="6">
        <v>5931</v>
      </c>
      <c r="B5942" s="6">
        <v>-0.26995621738024056</v>
      </c>
      <c r="C5942" s="6">
        <v>0.3783989989928892</v>
      </c>
      <c r="D5942" s="6">
        <f t="shared" si="552"/>
        <v>63.797596829842377</v>
      </c>
      <c r="E5942" s="6">
        <f t="shared" si="557"/>
        <v>6.9197516597781401E-3</v>
      </c>
      <c r="F5942" s="6">
        <f t="shared" si="553"/>
        <v>0.20917244862243403</v>
      </c>
      <c r="G5942" s="6">
        <f t="shared" si="554"/>
        <v>-0.16391805326554679</v>
      </c>
      <c r="H5942" s="6">
        <f t="shared" si="555"/>
        <v>0.17775755658510309</v>
      </c>
      <c r="I5942" s="6">
        <f t="shared" si="556"/>
        <v>1</v>
      </c>
    </row>
    <row r="5943" spans="1:9" x14ac:dyDescent="0.25">
      <c r="A5943" s="6">
        <v>5932</v>
      </c>
      <c r="B5943" s="6">
        <v>-0.35545212995202746</v>
      </c>
      <c r="C5943" s="6">
        <v>0.1498764000366222</v>
      </c>
      <c r="D5943" s="6">
        <f t="shared" si="552"/>
        <v>72.442393048527435</v>
      </c>
      <c r="E5943" s="6">
        <f t="shared" si="557"/>
        <v>-1.3399382024687767E-3</v>
      </c>
      <c r="F5943" s="6">
        <f t="shared" si="553"/>
        <v>0.23751604278205715</v>
      </c>
      <c r="G5943" s="6">
        <f t="shared" si="554"/>
        <v>-0.18338471253981145</v>
      </c>
      <c r="H5943" s="6">
        <f t="shared" si="555"/>
        <v>0.1807048361348739</v>
      </c>
      <c r="I5943" s="6">
        <f t="shared" si="556"/>
        <v>1</v>
      </c>
    </row>
    <row r="5944" spans="1:9" x14ac:dyDescent="0.25">
      <c r="A5944" s="6">
        <v>5933</v>
      </c>
      <c r="B5944" s="6">
        <v>-0.69711177275166847</v>
      </c>
      <c r="C5944" s="6">
        <v>1.3031403546250802E-2</v>
      </c>
      <c r="D5944" s="6">
        <f t="shared" si="552"/>
        <v>88.160855992443288</v>
      </c>
      <c r="E5944" s="6">
        <f t="shared" si="557"/>
        <v>-3.4347395554322827E-2</v>
      </c>
      <c r="F5944" s="6">
        <f t="shared" si="553"/>
        <v>0.28905198686046979</v>
      </c>
      <c r="G5944" s="6">
        <f t="shared" si="554"/>
        <v>-0.23517329552570782</v>
      </c>
      <c r="H5944" s="6">
        <f t="shared" si="555"/>
        <v>0.16647850441706219</v>
      </c>
      <c r="I5944" s="6">
        <f t="shared" si="556"/>
        <v>1</v>
      </c>
    </row>
    <row r="5945" spans="1:9" x14ac:dyDescent="0.25">
      <c r="A5945" s="6">
        <v>5934</v>
      </c>
      <c r="B5945" s="6">
        <v>0.63269453676184639</v>
      </c>
      <c r="C5945" s="6">
        <v>0.41941587572862943</v>
      </c>
      <c r="D5945" s="6">
        <f t="shared" si="552"/>
        <v>62.594428612415889</v>
      </c>
      <c r="E5945" s="6">
        <f t="shared" si="557"/>
        <v>9.4124099316478138E-2</v>
      </c>
      <c r="F5945" s="6">
        <f t="shared" si="553"/>
        <v>0.20522763479480619</v>
      </c>
      <c r="G5945" s="6">
        <f t="shared" si="554"/>
        <v>-7.5095110368955581E-2</v>
      </c>
      <c r="H5945" s="6">
        <f t="shared" si="555"/>
        <v>0.26334330900191183</v>
      </c>
      <c r="I5945" s="6">
        <f t="shared" si="556"/>
        <v>1</v>
      </c>
    </row>
    <row r="5946" spans="1:9" x14ac:dyDescent="0.25">
      <c r="A5946" s="6">
        <v>5935</v>
      </c>
      <c r="B5946" s="6">
        <v>1.0973940334224608</v>
      </c>
      <c r="C5946" s="6">
        <v>0.12628559221167637</v>
      </c>
      <c r="D5946" s="6">
        <f t="shared" si="552"/>
        <v>73.777916547941146</v>
      </c>
      <c r="E5946" s="6">
        <f t="shared" si="557"/>
        <v>0.13901833584896856</v>
      </c>
      <c r="F5946" s="6">
        <f t="shared" si="553"/>
        <v>0.24189480835390539</v>
      </c>
      <c r="G5946" s="6">
        <f t="shared" si="554"/>
        <v>-4.4696832938508568E-2</v>
      </c>
      <c r="H5946" s="6">
        <f t="shared" si="555"/>
        <v>0.32273350463644568</v>
      </c>
      <c r="I5946" s="6">
        <f t="shared" si="556"/>
        <v>1</v>
      </c>
    </row>
    <row r="5947" spans="1:9" x14ac:dyDescent="0.25">
      <c r="A5947" s="6">
        <v>5936</v>
      </c>
      <c r="B5947" s="6">
        <v>-1.387502379657235</v>
      </c>
      <c r="C5947" s="6">
        <v>0.98702963347270123</v>
      </c>
      <c r="D5947" s="6">
        <f t="shared" si="552"/>
        <v>39.078283655026716</v>
      </c>
      <c r="E5947" s="6">
        <f t="shared" si="557"/>
        <v>-0.10104546479898244</v>
      </c>
      <c r="F5947" s="6">
        <f t="shared" si="553"/>
        <v>0.12812552018041545</v>
      </c>
      <c r="G5947" s="6">
        <f t="shared" si="554"/>
        <v>-0.23475105432388302</v>
      </c>
      <c r="H5947" s="6">
        <f t="shared" si="555"/>
        <v>3.2660124725918144E-2</v>
      </c>
      <c r="I5947" s="6">
        <f t="shared" si="556"/>
        <v>1</v>
      </c>
    </row>
    <row r="5948" spans="1:9" x14ac:dyDescent="0.25">
      <c r="A5948" s="6">
        <v>5937</v>
      </c>
      <c r="B5948" s="6">
        <v>1.0296571417711675</v>
      </c>
      <c r="C5948" s="6">
        <v>0.68300424207281718</v>
      </c>
      <c r="D5948" s="6">
        <f t="shared" si="552"/>
        <v>55.25924360536068</v>
      </c>
      <c r="E5948" s="6">
        <f t="shared" si="557"/>
        <v>0.13247433040540385</v>
      </c>
      <c r="F5948" s="6">
        <f t="shared" si="553"/>
        <v>0.18117784788642846</v>
      </c>
      <c r="G5948" s="6">
        <f t="shared" si="554"/>
        <v>-2.6520971133678573E-2</v>
      </c>
      <c r="H5948" s="6">
        <f t="shared" si="555"/>
        <v>0.29146963194448627</v>
      </c>
      <c r="I5948" s="6">
        <f t="shared" si="556"/>
        <v>1</v>
      </c>
    </row>
    <row r="5949" spans="1:9" x14ac:dyDescent="0.25">
      <c r="A5949" s="6">
        <v>5938</v>
      </c>
      <c r="B5949" s="6">
        <v>-1.2185137165943161</v>
      </c>
      <c r="C5949" s="6">
        <v>0.59407330545976134</v>
      </c>
      <c r="D5949" s="6">
        <f t="shared" si="552"/>
        <v>57.759850473561592</v>
      </c>
      <c r="E5949" s="6">
        <f t="shared" si="557"/>
        <v>-8.4719608917118258E-2</v>
      </c>
      <c r="F5949" s="6">
        <f t="shared" si="553"/>
        <v>0.18937655892971014</v>
      </c>
      <c r="G5949" s="6">
        <f t="shared" si="554"/>
        <v>-0.24727255794863212</v>
      </c>
      <c r="H5949" s="6">
        <f t="shared" si="555"/>
        <v>7.7833340114395619E-2</v>
      </c>
      <c r="I5949" s="6">
        <f t="shared" si="556"/>
        <v>1</v>
      </c>
    </row>
    <row r="5950" spans="1:9" x14ac:dyDescent="0.25">
      <c r="A5950" s="6">
        <v>5939</v>
      </c>
      <c r="B5950" s="6">
        <v>0.4072035153512843</v>
      </c>
      <c r="C5950" s="6">
        <v>0.86333811456648457</v>
      </c>
      <c r="D5950" s="6">
        <f t="shared" si="552"/>
        <v>49.098007934938963</v>
      </c>
      <c r="E5950" s="6">
        <f t="shared" si="557"/>
        <v>7.2339597022187979E-2</v>
      </c>
      <c r="F5950" s="6">
        <f t="shared" si="553"/>
        <v>0.16097707519652119</v>
      </c>
      <c r="G5950" s="6">
        <f t="shared" si="554"/>
        <v>-7.7530075589054892E-2</v>
      </c>
      <c r="H5950" s="6">
        <f t="shared" si="555"/>
        <v>0.22220926963343085</v>
      </c>
      <c r="I5950" s="6">
        <f t="shared" si="556"/>
        <v>1</v>
      </c>
    </row>
    <row r="5951" spans="1:9" x14ac:dyDescent="0.25">
      <c r="A5951" s="6">
        <v>5940</v>
      </c>
      <c r="B5951" s="6">
        <v>-0.1019577666738769</v>
      </c>
      <c r="C5951" s="6">
        <v>0.54948576311532948</v>
      </c>
      <c r="D5951" s="6">
        <f t="shared" si="552"/>
        <v>58.9800740809915</v>
      </c>
      <c r="E5951" s="6">
        <f t="shared" si="557"/>
        <v>2.3149943939525144E-2</v>
      </c>
      <c r="F5951" s="6">
        <f t="shared" si="553"/>
        <v>0.19337729206882459</v>
      </c>
      <c r="G5951" s="6">
        <f t="shared" si="554"/>
        <v>-0.14111106254614553</v>
      </c>
      <c r="H5951" s="6">
        <f t="shared" si="555"/>
        <v>0.18741095042519579</v>
      </c>
      <c r="I5951" s="6">
        <f t="shared" si="556"/>
        <v>1</v>
      </c>
    </row>
    <row r="5952" spans="1:9" x14ac:dyDescent="0.25">
      <c r="A5952" s="6">
        <v>5941</v>
      </c>
      <c r="B5952" s="6">
        <v>1.2076543498551473</v>
      </c>
      <c r="C5952" s="6">
        <v>4.7914059877315592E-3</v>
      </c>
      <c r="D5952" s="6">
        <f t="shared" si="552"/>
        <v>93.400814305809874</v>
      </c>
      <c r="E5952" s="6">
        <f t="shared" si="557"/>
        <v>0.1496704944195027</v>
      </c>
      <c r="F5952" s="6">
        <f t="shared" si="553"/>
        <v>0.30623217805183567</v>
      </c>
      <c r="G5952" s="6">
        <f t="shared" si="554"/>
        <v>-5.7037443245498171E-2</v>
      </c>
      <c r="H5952" s="6">
        <f t="shared" si="555"/>
        <v>0.35637843208450359</v>
      </c>
      <c r="I5952" s="6">
        <f t="shared" si="556"/>
        <v>1</v>
      </c>
    </row>
    <row r="5953" spans="1:9" x14ac:dyDescent="0.25">
      <c r="A5953" s="6">
        <v>5942</v>
      </c>
      <c r="B5953" s="6">
        <v>-1.0316080079064704</v>
      </c>
      <c r="C5953" s="6">
        <v>0.61064485610522778</v>
      </c>
      <c r="D5953" s="6">
        <f t="shared" si="552"/>
        <v>57.303088850564599</v>
      </c>
      <c r="E5953" s="6">
        <f t="shared" si="557"/>
        <v>-6.666280197972424E-2</v>
      </c>
      <c r="F5953" s="6">
        <f t="shared" si="553"/>
        <v>0.18787897983791671</v>
      </c>
      <c r="G5953" s="6">
        <f t="shared" si="554"/>
        <v>-0.22857174554176521</v>
      </c>
      <c r="H5953" s="6">
        <f t="shared" si="555"/>
        <v>9.5246141582316729E-2</v>
      </c>
      <c r="I5953" s="6">
        <f t="shared" si="556"/>
        <v>1</v>
      </c>
    </row>
    <row r="5954" spans="1:9" x14ac:dyDescent="0.25">
      <c r="A5954" s="6">
        <v>5943</v>
      </c>
      <c r="B5954" s="6">
        <v>-1.2593818610184826</v>
      </c>
      <c r="C5954" s="6">
        <v>0.83837397381511891</v>
      </c>
      <c r="D5954" s="6">
        <f t="shared" si="552"/>
        <v>50.133681208788175</v>
      </c>
      <c r="E5954" s="6">
        <f t="shared" si="557"/>
        <v>-8.866784676890678E-2</v>
      </c>
      <c r="F5954" s="6">
        <f t="shared" si="553"/>
        <v>0.16437272527471533</v>
      </c>
      <c r="G5954" s="6">
        <f t="shared" si="554"/>
        <v>-0.24010994574019318</v>
      </c>
      <c r="H5954" s="6">
        <f t="shared" si="555"/>
        <v>6.2774252202379602E-2</v>
      </c>
      <c r="I5954" s="6">
        <f t="shared" si="556"/>
        <v>1</v>
      </c>
    </row>
    <row r="5955" spans="1:9" x14ac:dyDescent="0.25">
      <c r="A5955" s="6">
        <v>5944</v>
      </c>
      <c r="B5955" s="6">
        <v>-0.38157054405019153</v>
      </c>
      <c r="C5955" s="6">
        <v>0.63814203314310125</v>
      </c>
      <c r="D5955" s="6">
        <f t="shared" si="552"/>
        <v>56.537864537610581</v>
      </c>
      <c r="E5955" s="6">
        <f t="shared" si="557"/>
        <v>-3.8632167271986512E-3</v>
      </c>
      <c r="F5955" s="6">
        <f t="shared" si="553"/>
        <v>0.18537004766429699</v>
      </c>
      <c r="G5955" s="6">
        <f t="shared" si="554"/>
        <v>-0.1646874624479997</v>
      </c>
      <c r="H5955" s="6">
        <f t="shared" si="555"/>
        <v>0.15696102899360242</v>
      </c>
      <c r="I5955" s="6">
        <f t="shared" si="556"/>
        <v>1</v>
      </c>
    </row>
    <row r="5956" spans="1:9" x14ac:dyDescent="0.25">
      <c r="A5956" s="6">
        <v>5945</v>
      </c>
      <c r="B5956" s="6">
        <v>0.67398559622233734</v>
      </c>
      <c r="C5956" s="6">
        <v>0.43394268623920407</v>
      </c>
      <c r="D5956" s="6">
        <f t="shared" si="552"/>
        <v>62.178728211562436</v>
      </c>
      <c r="E5956" s="6">
        <f t="shared" si="557"/>
        <v>9.8113194642420021E-2</v>
      </c>
      <c r="F5956" s="6">
        <f t="shared" si="553"/>
        <v>0.20386468266086044</v>
      </c>
      <c r="G5956" s="6">
        <f t="shared" si="554"/>
        <v>-7.0543172017072719E-2</v>
      </c>
      <c r="H5956" s="6">
        <f t="shared" si="555"/>
        <v>0.26676956130191276</v>
      </c>
      <c r="I5956" s="6">
        <f t="shared" si="556"/>
        <v>1</v>
      </c>
    </row>
    <row r="5957" spans="1:9" x14ac:dyDescent="0.25">
      <c r="A5957" s="6">
        <v>5946</v>
      </c>
      <c r="B5957" s="6">
        <v>-0.65301151153107639</v>
      </c>
      <c r="C5957" s="6">
        <v>2.8992584002197334E-2</v>
      </c>
      <c r="D5957" s="6">
        <f t="shared" si="552"/>
        <v>83.600778869917988</v>
      </c>
      <c r="E5957" s="6">
        <f t="shared" si="557"/>
        <v>-3.0086905554636376E-2</v>
      </c>
      <c r="F5957" s="6">
        <f t="shared" si="553"/>
        <v>0.27410091432759998</v>
      </c>
      <c r="G5957" s="6">
        <f t="shared" si="554"/>
        <v>-0.22565003778638393</v>
      </c>
      <c r="H5957" s="6">
        <f t="shared" si="555"/>
        <v>0.16547622667711115</v>
      </c>
      <c r="I5957" s="6">
        <f t="shared" si="556"/>
        <v>1</v>
      </c>
    </row>
    <row r="5958" spans="1:9" x14ac:dyDescent="0.25">
      <c r="A5958" s="6">
        <v>5947</v>
      </c>
      <c r="B5958" s="6">
        <v>0.69088287091290113</v>
      </c>
      <c r="C5958" s="6">
        <v>9.2867824335459453E-2</v>
      </c>
      <c r="D5958" s="6">
        <f t="shared" si="552"/>
        <v>76.046771684517182</v>
      </c>
      <c r="E5958" s="6">
        <f t="shared" si="557"/>
        <v>9.9745626465918766E-2</v>
      </c>
      <c r="F5958" s="6">
        <f t="shared" si="553"/>
        <v>0.24933367765415471</v>
      </c>
      <c r="G5958" s="6">
        <f t="shared" si="554"/>
        <v>-8.6773002241087596E-2</v>
      </c>
      <c r="H5958" s="6">
        <f t="shared" si="555"/>
        <v>0.28626425517292514</v>
      </c>
      <c r="I5958" s="6">
        <f t="shared" si="556"/>
        <v>1</v>
      </c>
    </row>
    <row r="5959" spans="1:9" x14ac:dyDescent="0.25">
      <c r="A5959" s="6">
        <v>5948</v>
      </c>
      <c r="B5959" s="6">
        <v>-0.46057948566158302</v>
      </c>
      <c r="C5959" s="6">
        <v>0.46491897335734123</v>
      </c>
      <c r="D5959" s="6">
        <f t="shared" si="552"/>
        <v>61.306133307420637</v>
      </c>
      <c r="E5959" s="6">
        <f t="shared" si="557"/>
        <v>-1.1496205655254374E-2</v>
      </c>
      <c r="F5959" s="6">
        <f t="shared" si="553"/>
        <v>0.20100371576203488</v>
      </c>
      <c r="G5959" s="6">
        <f t="shared" si="554"/>
        <v>-0.17896495820522534</v>
      </c>
      <c r="H5959" s="6">
        <f t="shared" si="555"/>
        <v>0.15597254689471657</v>
      </c>
      <c r="I5959" s="6">
        <f t="shared" si="556"/>
        <v>1</v>
      </c>
    </row>
    <row r="5960" spans="1:9" x14ac:dyDescent="0.25">
      <c r="A5960" s="6">
        <v>5949</v>
      </c>
      <c r="B5960" s="6">
        <v>0.18094510778610129</v>
      </c>
      <c r="C5960" s="6">
        <v>0.82525101474044005</v>
      </c>
      <c r="D5960" s="6">
        <f t="shared" si="552"/>
        <v>50.641532386112068</v>
      </c>
      <c r="E5960" s="6">
        <f t="shared" si="557"/>
        <v>5.0480958182055002E-2</v>
      </c>
      <c r="F5960" s="6">
        <f t="shared" si="553"/>
        <v>0.16603781110200677</v>
      </c>
      <c r="G5960" s="6">
        <f t="shared" si="554"/>
        <v>-0.10172625770452579</v>
      </c>
      <c r="H5960" s="6">
        <f t="shared" si="555"/>
        <v>0.20268817406863579</v>
      </c>
      <c r="I5960" s="6">
        <f t="shared" si="556"/>
        <v>1</v>
      </c>
    </row>
    <row r="5961" spans="1:9" x14ac:dyDescent="0.25">
      <c r="A5961" s="6">
        <v>5950</v>
      </c>
      <c r="B5961" s="6">
        <v>-1.5946898201946169</v>
      </c>
      <c r="C5961" s="6">
        <v>0.31244850001525926</v>
      </c>
      <c r="D5961" s="6">
        <f t="shared" si="552"/>
        <v>65.860866616965126</v>
      </c>
      <c r="E5961" s="6">
        <f t="shared" si="557"/>
        <v>-0.12106167318502192</v>
      </c>
      <c r="F5961" s="6">
        <f t="shared" si="553"/>
        <v>0.21593726759660697</v>
      </c>
      <c r="G5961" s="6">
        <f t="shared" si="554"/>
        <v>-0.2946400181816452</v>
      </c>
      <c r="H5961" s="6">
        <f t="shared" si="555"/>
        <v>5.2516671811601356E-2</v>
      </c>
      <c r="I5961" s="6">
        <f t="shared" si="556"/>
        <v>1</v>
      </c>
    </row>
    <row r="5962" spans="1:9" x14ac:dyDescent="0.25">
      <c r="A5962" s="6">
        <v>5951</v>
      </c>
      <c r="B5962" s="6">
        <v>-1.019056981022004</v>
      </c>
      <c r="C5962" s="6">
        <v>0.65352336191900384</v>
      </c>
      <c r="D5962" s="6">
        <f t="shared" si="552"/>
        <v>56.104452505362218</v>
      </c>
      <c r="E5962" s="6">
        <f t="shared" si="557"/>
        <v>-6.5450257585495206E-2</v>
      </c>
      <c r="F5962" s="6">
        <f t="shared" si="553"/>
        <v>0.18394902460774498</v>
      </c>
      <c r="G5962" s="6">
        <f t="shared" si="554"/>
        <v>-0.22565688834939723</v>
      </c>
      <c r="H5962" s="6">
        <f t="shared" si="555"/>
        <v>9.4756373178406836E-2</v>
      </c>
      <c r="I5962" s="6">
        <f t="shared" si="556"/>
        <v>1</v>
      </c>
    </row>
    <row r="5963" spans="1:9" x14ac:dyDescent="0.25">
      <c r="A5963" s="6">
        <v>5952</v>
      </c>
      <c r="B5963" s="6">
        <v>2.0251900423318148</v>
      </c>
      <c r="C5963" s="6">
        <v>0.20038453321939756</v>
      </c>
      <c r="D5963" s="6">
        <f t="shared" si="552"/>
        <v>70.032378919169446</v>
      </c>
      <c r="E5963" s="6">
        <f t="shared" si="557"/>
        <v>0.22865194590707777</v>
      </c>
      <c r="F5963" s="6">
        <f t="shared" si="553"/>
        <v>0.22961435711203096</v>
      </c>
      <c r="G5963" s="6">
        <f t="shared" si="554"/>
        <v>4.9660917935361343E-2</v>
      </c>
      <c r="H5963" s="6">
        <f t="shared" si="555"/>
        <v>0.40764297387879422</v>
      </c>
      <c r="I5963" s="6">
        <f t="shared" si="556"/>
        <v>0</v>
      </c>
    </row>
    <row r="5964" spans="1:9" x14ac:dyDescent="0.25">
      <c r="A5964" s="6">
        <v>5953</v>
      </c>
      <c r="B5964" s="6">
        <v>-0.42229316932207439</v>
      </c>
      <c r="C5964" s="6">
        <v>0.41550950651570179</v>
      </c>
      <c r="D5964" s="6">
        <f t="shared" si="552"/>
        <v>62.707042483330241</v>
      </c>
      <c r="E5964" s="6">
        <f t="shared" si="557"/>
        <v>-7.7973960932569836E-3</v>
      </c>
      <c r="F5964" s="6">
        <f t="shared" si="553"/>
        <v>0.20559686060108276</v>
      </c>
      <c r="G5964" s="6">
        <f t="shared" si="554"/>
        <v>-0.17716875883157224</v>
      </c>
      <c r="H5964" s="6">
        <f t="shared" si="555"/>
        <v>0.1615739666450583</v>
      </c>
      <c r="I5964" s="6">
        <f t="shared" si="556"/>
        <v>1</v>
      </c>
    </row>
    <row r="5965" spans="1:9" x14ac:dyDescent="0.25">
      <c r="A5965" s="6">
        <v>5954</v>
      </c>
      <c r="B5965" s="6">
        <v>0.49764821596909314</v>
      </c>
      <c r="C5965" s="6">
        <v>5.0355540635395367E-3</v>
      </c>
      <c r="D5965" s="6">
        <f t="shared" ref="D5965:D6028" si="558">CHIINV(C5965,$B$5)</f>
        <v>93.15037362716248</v>
      </c>
      <c r="E5965" s="6">
        <f t="shared" si="557"/>
        <v>8.1077385231181173E-2</v>
      </c>
      <c r="F5965" s="6">
        <f t="shared" ref="F5965:F6028" si="559">$B$2/($B$5)*D5965</f>
        <v>0.30541106107266386</v>
      </c>
      <c r="G5965" s="6">
        <f t="shared" ref="G5965:G6028" si="560">E5965-$B$8*SQRT(F5965/$B$6*(1/$B$3+1/$B$4))</f>
        <v>-0.12535323780162377</v>
      </c>
      <c r="H5965" s="6">
        <f t="shared" ref="H5965:H6028" si="561">E5965+$B$8*SQRT(F5965/$B$6*(1/$B$3+1/$B$4))</f>
        <v>0.28750800826398615</v>
      </c>
      <c r="I5965" s="6">
        <f t="shared" ref="I5965:I6028" si="562">IF(-G5965&lt;$B$9,1,0)*IF(H5965&lt;$B$9,1,0)</f>
        <v>1</v>
      </c>
    </row>
    <row r="5966" spans="1:9" x14ac:dyDescent="0.25">
      <c r="A5966" s="6">
        <v>5955</v>
      </c>
      <c r="B5966" s="6">
        <v>-1.4020724847796373</v>
      </c>
      <c r="C5966" s="6">
        <v>0.62492751853999451</v>
      </c>
      <c r="D5966" s="6">
        <f t="shared" si="558"/>
        <v>56.906952264092652</v>
      </c>
      <c r="E5966" s="6">
        <f t="shared" ref="E5966:E6029" si="563">$B$1+B5966*SQRT($B$2/$B$6*(1/$B$3+1/$B$4))</f>
        <v>-0.10245307068271786</v>
      </c>
      <c r="F5966" s="6">
        <f t="shared" si="559"/>
        <v>0.18658017135768082</v>
      </c>
      <c r="G5966" s="6">
        <f t="shared" si="560"/>
        <v>-0.26380140495645521</v>
      </c>
      <c r="H5966" s="6">
        <f t="shared" si="561"/>
        <v>5.8895263591019487E-2</v>
      </c>
      <c r="I5966" s="6">
        <f t="shared" si="562"/>
        <v>1</v>
      </c>
    </row>
    <row r="5967" spans="1:9" x14ac:dyDescent="0.25">
      <c r="A5967" s="6">
        <v>5956</v>
      </c>
      <c r="B5967" s="6">
        <v>1.0195708455285057</v>
      </c>
      <c r="C5967" s="6">
        <v>0.82012390514847255</v>
      </c>
      <c r="D5967" s="6">
        <f t="shared" si="558"/>
        <v>50.834226305694642</v>
      </c>
      <c r="E5967" s="6">
        <f t="shared" si="563"/>
        <v>0.13149990161322994</v>
      </c>
      <c r="F5967" s="6">
        <f t="shared" si="559"/>
        <v>0.16666959444490045</v>
      </c>
      <c r="G5967" s="6">
        <f t="shared" si="560"/>
        <v>-2.0996617900010561E-2</v>
      </c>
      <c r="H5967" s="6">
        <f t="shared" si="561"/>
        <v>0.28399642112647044</v>
      </c>
      <c r="I5967" s="6">
        <f t="shared" si="562"/>
        <v>1</v>
      </c>
    </row>
    <row r="5968" spans="1:9" x14ac:dyDescent="0.25">
      <c r="A5968" s="6">
        <v>5957</v>
      </c>
      <c r="B5968" s="6">
        <v>-0.340660335496068</v>
      </c>
      <c r="C5968" s="6">
        <v>0.90954313791314434</v>
      </c>
      <c r="D5968" s="6">
        <f t="shared" si="558"/>
        <v>46.818216185763958</v>
      </c>
      <c r="E5968" s="6">
        <f t="shared" si="563"/>
        <v>8.9084905621254762E-5</v>
      </c>
      <c r="F5968" s="6">
        <f t="shared" si="559"/>
        <v>0.15350234815004576</v>
      </c>
      <c r="G5968" s="6">
        <f t="shared" si="560"/>
        <v>-0.14625974485560814</v>
      </c>
      <c r="H5968" s="6">
        <f t="shared" si="561"/>
        <v>0.14643791466685066</v>
      </c>
      <c r="I5968" s="6">
        <f t="shared" si="562"/>
        <v>1</v>
      </c>
    </row>
    <row r="5969" spans="1:9" x14ac:dyDescent="0.25">
      <c r="A5969" s="6">
        <v>5958</v>
      </c>
      <c r="B5969" s="6">
        <v>2.1696905605494976</v>
      </c>
      <c r="C5969" s="6">
        <v>0.59840693380535293</v>
      </c>
      <c r="D5969" s="6">
        <f t="shared" si="558"/>
        <v>57.640653060330585</v>
      </c>
      <c r="E5969" s="6">
        <f t="shared" si="563"/>
        <v>0.24261202223715811</v>
      </c>
      <c r="F5969" s="6">
        <f t="shared" si="559"/>
        <v>0.18898574773878882</v>
      </c>
      <c r="G5969" s="6">
        <f t="shared" si="560"/>
        <v>8.0226887851802875E-2</v>
      </c>
      <c r="H5969" s="6">
        <f t="shared" si="561"/>
        <v>0.40499715662251334</v>
      </c>
      <c r="I5969" s="6">
        <f t="shared" si="562"/>
        <v>0</v>
      </c>
    </row>
    <row r="5970" spans="1:9" x14ac:dyDescent="0.25">
      <c r="A5970" s="6">
        <v>5959</v>
      </c>
      <c r="B5970" s="6">
        <v>-0.86879254013183527</v>
      </c>
      <c r="C5970" s="6">
        <v>0.21439252906888029</v>
      </c>
      <c r="D5970" s="6">
        <f t="shared" si="558"/>
        <v>69.440685086769037</v>
      </c>
      <c r="E5970" s="6">
        <f t="shared" si="563"/>
        <v>-5.093333342219554E-2</v>
      </c>
      <c r="F5970" s="6">
        <f t="shared" si="559"/>
        <v>0.22767437733366896</v>
      </c>
      <c r="G5970" s="6">
        <f t="shared" si="560"/>
        <v>-0.22916662233646778</v>
      </c>
      <c r="H5970" s="6">
        <f t="shared" si="561"/>
        <v>0.12729995549207673</v>
      </c>
      <c r="I5970" s="6">
        <f t="shared" si="562"/>
        <v>1</v>
      </c>
    </row>
    <row r="5971" spans="1:9" x14ac:dyDescent="0.25">
      <c r="A5971" s="6">
        <v>5960</v>
      </c>
      <c r="B5971" s="6">
        <v>-1.4485431165667251</v>
      </c>
      <c r="C5971" s="6">
        <v>0.15588854640339367</v>
      </c>
      <c r="D5971" s="6">
        <f t="shared" si="558"/>
        <v>72.12740635949956</v>
      </c>
      <c r="E5971" s="6">
        <f t="shared" si="563"/>
        <v>-0.10694256023511878</v>
      </c>
      <c r="F5971" s="6">
        <f t="shared" si="559"/>
        <v>0.23648329953934283</v>
      </c>
      <c r="G5971" s="6">
        <f t="shared" si="560"/>
        <v>-0.28859112907721107</v>
      </c>
      <c r="H5971" s="6">
        <f t="shared" si="561"/>
        <v>7.4706008606973517E-2</v>
      </c>
      <c r="I5971" s="6">
        <f t="shared" si="562"/>
        <v>1</v>
      </c>
    </row>
    <row r="5972" spans="1:9" x14ac:dyDescent="0.25">
      <c r="A5972" s="6">
        <v>5961</v>
      </c>
      <c r="B5972" s="6">
        <v>-0.39700125853414647</v>
      </c>
      <c r="C5972" s="6">
        <v>0.95089571825312047</v>
      </c>
      <c r="D5972" s="6">
        <f t="shared" si="558"/>
        <v>43.960326949958585</v>
      </c>
      <c r="E5972" s="6">
        <f t="shared" si="563"/>
        <v>-5.3539653741978069E-3</v>
      </c>
      <c r="F5972" s="6">
        <f t="shared" si="559"/>
        <v>0.14413221950806093</v>
      </c>
      <c r="G5972" s="6">
        <f t="shared" si="560"/>
        <v>-0.14716573602172278</v>
      </c>
      <c r="H5972" s="6">
        <f t="shared" si="561"/>
        <v>0.13645780527332718</v>
      </c>
      <c r="I5972" s="6">
        <f t="shared" si="562"/>
        <v>1</v>
      </c>
    </row>
    <row r="5973" spans="1:9" x14ac:dyDescent="0.25">
      <c r="A5973" s="6">
        <v>5962</v>
      </c>
      <c r="B5973" s="6">
        <v>-3.1066883821040392</v>
      </c>
      <c r="C5973" s="6">
        <v>0.24427014984588152</v>
      </c>
      <c r="D5973" s="6">
        <f t="shared" si="558"/>
        <v>68.259017270832217</v>
      </c>
      <c r="E5973" s="6">
        <f t="shared" si="563"/>
        <v>-0.26713461185386245</v>
      </c>
      <c r="F5973" s="6">
        <f t="shared" si="559"/>
        <v>0.22380005662567939</v>
      </c>
      <c r="G5973" s="6">
        <f t="shared" si="560"/>
        <v>-0.44384490137875365</v>
      </c>
      <c r="H5973" s="6">
        <f t="shared" si="561"/>
        <v>-9.0424322328971213E-2</v>
      </c>
      <c r="I5973" s="6">
        <f t="shared" si="562"/>
        <v>0</v>
      </c>
    </row>
    <row r="5974" spans="1:9" x14ac:dyDescent="0.25">
      <c r="A5974" s="6">
        <v>5963</v>
      </c>
      <c r="B5974" s="6">
        <v>-8.2674205259536393E-2</v>
      </c>
      <c r="C5974" s="6">
        <v>0.21918393505661182</v>
      </c>
      <c r="D5974" s="6">
        <f t="shared" si="558"/>
        <v>69.244252000840703</v>
      </c>
      <c r="E5974" s="6">
        <f t="shared" si="563"/>
        <v>2.501291296261508E-2</v>
      </c>
      <c r="F5974" s="6">
        <f t="shared" si="559"/>
        <v>0.2270303344289859</v>
      </c>
      <c r="G5974" s="6">
        <f t="shared" si="560"/>
        <v>-0.15296810518544482</v>
      </c>
      <c r="H5974" s="6">
        <f t="shared" si="561"/>
        <v>0.20299393111067496</v>
      </c>
      <c r="I5974" s="6">
        <f t="shared" si="562"/>
        <v>1</v>
      </c>
    </row>
    <row r="5975" spans="1:9" x14ac:dyDescent="0.25">
      <c r="A5975" s="6">
        <v>5964</v>
      </c>
      <c r="B5975" s="6">
        <v>0.63550032791681588</v>
      </c>
      <c r="C5975" s="6">
        <v>0.5586718344676046</v>
      </c>
      <c r="D5975" s="6">
        <f t="shared" si="558"/>
        <v>58.72921133701518</v>
      </c>
      <c r="E5975" s="6">
        <f t="shared" si="563"/>
        <v>9.4395164494463391E-2</v>
      </c>
      <c r="F5975" s="6">
        <f t="shared" si="559"/>
        <v>0.19255479126890224</v>
      </c>
      <c r="G5975" s="6">
        <f t="shared" si="560"/>
        <v>-6.9516140182783848E-2</v>
      </c>
      <c r="H5975" s="6">
        <f t="shared" si="561"/>
        <v>0.25830646917171063</v>
      </c>
      <c r="I5975" s="6">
        <f t="shared" si="562"/>
        <v>1</v>
      </c>
    </row>
    <row r="5976" spans="1:9" x14ac:dyDescent="0.25">
      <c r="A5976" s="6">
        <v>5965</v>
      </c>
      <c r="B5976" s="6">
        <v>6.8098415795248002E-2</v>
      </c>
      <c r="C5976" s="6">
        <v>0.75881221961119416</v>
      </c>
      <c r="D5976" s="6">
        <f t="shared" si="558"/>
        <v>52.950114224276298</v>
      </c>
      <c r="E5976" s="6">
        <f t="shared" si="563"/>
        <v>3.9578931994050645E-2</v>
      </c>
      <c r="F5976" s="6">
        <f t="shared" si="559"/>
        <v>0.1736069318828731</v>
      </c>
      <c r="G5976" s="6">
        <f t="shared" si="560"/>
        <v>-0.11605893613963388</v>
      </c>
      <c r="H5976" s="6">
        <f t="shared" si="561"/>
        <v>0.19521680012773518</v>
      </c>
      <c r="I5976" s="6">
        <f t="shared" si="562"/>
        <v>1</v>
      </c>
    </row>
    <row r="5977" spans="1:9" x14ac:dyDescent="0.25">
      <c r="A5977" s="6">
        <v>5966</v>
      </c>
      <c r="B5977" s="6">
        <v>-1.8170067050959915</v>
      </c>
      <c r="C5977" s="6">
        <v>0.96896267586291085</v>
      </c>
      <c r="D5977" s="6">
        <f t="shared" si="558"/>
        <v>42.10808144606527</v>
      </c>
      <c r="E5977" s="6">
        <f t="shared" si="563"/>
        <v>-0.14253952475932227</v>
      </c>
      <c r="F5977" s="6">
        <f t="shared" si="559"/>
        <v>0.13805928342972221</v>
      </c>
      <c r="G5977" s="6">
        <f t="shared" si="560"/>
        <v>-0.28133156178272201</v>
      </c>
      <c r="H5977" s="6">
        <f t="shared" si="561"/>
        <v>-3.7474877359225389E-3</v>
      </c>
      <c r="I5977" s="6">
        <f t="shared" si="562"/>
        <v>1</v>
      </c>
    </row>
    <row r="5978" spans="1:9" x14ac:dyDescent="0.25">
      <c r="A5978" s="6">
        <v>5967</v>
      </c>
      <c r="B5978" s="6">
        <v>-0.39940346141520422</v>
      </c>
      <c r="C5978" s="6">
        <v>8.0568865016632588E-3</v>
      </c>
      <c r="D5978" s="6">
        <f t="shared" si="558"/>
        <v>90.733865679961639</v>
      </c>
      <c r="E5978" s="6">
        <f t="shared" si="563"/>
        <v>-5.5860402206657361E-3</v>
      </c>
      <c r="F5978" s="6">
        <f t="shared" si="559"/>
        <v>0.29748808419659556</v>
      </c>
      <c r="G5978" s="6">
        <f t="shared" si="560"/>
        <v>-0.20932145595067803</v>
      </c>
      <c r="H5978" s="6">
        <f t="shared" si="561"/>
        <v>0.19814937550934653</v>
      </c>
      <c r="I5978" s="6">
        <f t="shared" si="562"/>
        <v>1</v>
      </c>
    </row>
    <row r="5979" spans="1:9" x14ac:dyDescent="0.25">
      <c r="A5979" s="6">
        <v>5968</v>
      </c>
      <c r="B5979" s="6">
        <v>-1.8898481357609853</v>
      </c>
      <c r="C5979" s="6">
        <v>7.867671742912076E-2</v>
      </c>
      <c r="D5979" s="6">
        <f t="shared" si="558"/>
        <v>77.212878233467521</v>
      </c>
      <c r="E5979" s="6">
        <f t="shared" si="563"/>
        <v>-0.14957667552264134</v>
      </c>
      <c r="F5979" s="6">
        <f t="shared" si="559"/>
        <v>0.25315697781464763</v>
      </c>
      <c r="G5979" s="6">
        <f t="shared" si="560"/>
        <v>-0.3375199086499302</v>
      </c>
      <c r="H5979" s="6">
        <f t="shared" si="561"/>
        <v>3.836655760464755E-2</v>
      </c>
      <c r="I5979" s="6">
        <f t="shared" si="562"/>
        <v>1</v>
      </c>
    </row>
    <row r="5980" spans="1:9" x14ac:dyDescent="0.25">
      <c r="A5980" s="6">
        <v>5969</v>
      </c>
      <c r="B5980" s="6">
        <v>-0.54852534958627075</v>
      </c>
      <c r="C5980" s="6">
        <v>0.21231727042451246</v>
      </c>
      <c r="D5980" s="6">
        <f t="shared" si="558"/>
        <v>69.526670248646056</v>
      </c>
      <c r="E5980" s="6">
        <f t="shared" si="563"/>
        <v>-1.9992583304599444E-2</v>
      </c>
      <c r="F5980" s="6">
        <f t="shared" si="559"/>
        <v>0.22795629589720018</v>
      </c>
      <c r="G5980" s="6">
        <f t="shared" si="560"/>
        <v>-0.19833618706475312</v>
      </c>
      <c r="H5980" s="6">
        <f t="shared" si="561"/>
        <v>0.15835102045555424</v>
      </c>
      <c r="I5980" s="6">
        <f t="shared" si="562"/>
        <v>1</v>
      </c>
    </row>
    <row r="5981" spans="1:9" x14ac:dyDescent="0.25">
      <c r="A5981" s="6">
        <v>5970</v>
      </c>
      <c r="B5981" s="6">
        <v>0.18032324078376405</v>
      </c>
      <c r="C5981" s="6">
        <v>0.5459761345255898</v>
      </c>
      <c r="D5981" s="6">
        <f t="shared" si="558"/>
        <v>59.075908545193315</v>
      </c>
      <c r="E5981" s="6">
        <f t="shared" si="563"/>
        <v>5.0420880121942388E-2</v>
      </c>
      <c r="F5981" s="6">
        <f t="shared" si="559"/>
        <v>0.19369150342686334</v>
      </c>
      <c r="G5981" s="6">
        <f t="shared" si="560"/>
        <v>-0.11397352290817338</v>
      </c>
      <c r="H5981" s="6">
        <f t="shared" si="561"/>
        <v>0.21481528315205817</v>
      </c>
      <c r="I5981" s="6">
        <f t="shared" si="562"/>
        <v>1</v>
      </c>
    </row>
    <row r="5982" spans="1:9" x14ac:dyDescent="0.25">
      <c r="A5982" s="6">
        <v>5971</v>
      </c>
      <c r="B5982" s="6">
        <v>2.2127096599433571</v>
      </c>
      <c r="C5982" s="6">
        <v>0.52848902859584335</v>
      </c>
      <c r="D5982" s="6">
        <f t="shared" si="558"/>
        <v>59.55364892097878</v>
      </c>
      <c r="E5982" s="6">
        <f t="shared" si="563"/>
        <v>0.24676806208114604</v>
      </c>
      <c r="F5982" s="6">
        <f t="shared" si="559"/>
        <v>0.19525786531468453</v>
      </c>
      <c r="G5982" s="6">
        <f t="shared" si="560"/>
        <v>8.1710277793910241E-2</v>
      </c>
      <c r="H5982" s="6">
        <f t="shared" si="561"/>
        <v>0.41182584636838182</v>
      </c>
      <c r="I5982" s="6">
        <f t="shared" si="562"/>
        <v>0</v>
      </c>
    </row>
    <row r="5983" spans="1:9" x14ac:dyDescent="0.25">
      <c r="A5983" s="6">
        <v>5972</v>
      </c>
      <c r="B5983" s="6">
        <v>-1.2049622455378994</v>
      </c>
      <c r="C5983" s="6">
        <v>0.56968901638843961</v>
      </c>
      <c r="D5983" s="6">
        <f t="shared" si="558"/>
        <v>58.428139215185219</v>
      </c>
      <c r="E5983" s="6">
        <f t="shared" si="563"/>
        <v>-8.341041243349416E-2</v>
      </c>
      <c r="F5983" s="6">
        <f t="shared" si="559"/>
        <v>0.19156766955798432</v>
      </c>
      <c r="G5983" s="6">
        <f t="shared" si="560"/>
        <v>-0.24690103605436858</v>
      </c>
      <c r="H5983" s="6">
        <f t="shared" si="561"/>
        <v>8.0080211187380276E-2</v>
      </c>
      <c r="I5983" s="6">
        <f t="shared" si="562"/>
        <v>1</v>
      </c>
    </row>
    <row r="5984" spans="1:9" x14ac:dyDescent="0.25">
      <c r="A5984" s="6">
        <v>5973</v>
      </c>
      <c r="B5984" s="6">
        <v>0.53894837037660182</v>
      </c>
      <c r="C5984" s="6">
        <v>0.16290780358287302</v>
      </c>
      <c r="D5984" s="6">
        <f t="shared" si="558"/>
        <v>71.770717741569186</v>
      </c>
      <c r="E5984" s="6">
        <f t="shared" si="563"/>
        <v>8.5067359212481208E-2</v>
      </c>
      <c r="F5984" s="6">
        <f t="shared" si="559"/>
        <v>0.23531382866088257</v>
      </c>
      <c r="G5984" s="6">
        <f t="shared" si="560"/>
        <v>-9.6131503462560913E-2</v>
      </c>
      <c r="H5984" s="6">
        <f t="shared" si="561"/>
        <v>0.26626622188752336</v>
      </c>
      <c r="I5984" s="6">
        <f t="shared" si="562"/>
        <v>1</v>
      </c>
    </row>
    <row r="5985" spans="1:9" x14ac:dyDescent="0.25">
      <c r="A5985" s="6">
        <v>5974</v>
      </c>
      <c r="B5985" s="6">
        <v>-0.71497652243124321</v>
      </c>
      <c r="C5985" s="6">
        <v>0.68333994567705314</v>
      </c>
      <c r="D5985" s="6">
        <f t="shared" si="558"/>
        <v>55.249489683487603</v>
      </c>
      <c r="E5985" s="6">
        <f t="shared" si="563"/>
        <v>-3.6073294341543397E-2</v>
      </c>
      <c r="F5985" s="6">
        <f t="shared" si="559"/>
        <v>0.18114586781471345</v>
      </c>
      <c r="G5985" s="6">
        <f t="shared" si="560"/>
        <v>-0.19505456296876172</v>
      </c>
      <c r="H5985" s="6">
        <f t="shared" si="561"/>
        <v>0.12290797428567492</v>
      </c>
      <c r="I5985" s="6">
        <f t="shared" si="562"/>
        <v>1</v>
      </c>
    </row>
    <row r="5986" spans="1:9" x14ac:dyDescent="0.25">
      <c r="A5986" s="6">
        <v>5975</v>
      </c>
      <c r="B5986" s="6">
        <v>0.11904376151505858</v>
      </c>
      <c r="C5986" s="6">
        <v>0.36982329783013396</v>
      </c>
      <c r="D5986" s="6">
        <f t="shared" si="558"/>
        <v>64.055739590358499</v>
      </c>
      <c r="E5986" s="6">
        <f t="shared" si="563"/>
        <v>4.4500719982654938E-2</v>
      </c>
      <c r="F5986" s="6">
        <f t="shared" si="559"/>
        <v>0.21001881832904426</v>
      </c>
      <c r="G5986" s="6">
        <f t="shared" si="560"/>
        <v>-0.12668236457720522</v>
      </c>
      <c r="H5986" s="6">
        <f t="shared" si="561"/>
        <v>0.21568380454251512</v>
      </c>
      <c r="I5986" s="6">
        <f t="shared" si="562"/>
        <v>1</v>
      </c>
    </row>
    <row r="5987" spans="1:9" x14ac:dyDescent="0.25">
      <c r="A5987" s="6">
        <v>5976</v>
      </c>
      <c r="B5987" s="6">
        <v>1.4837223716313019</v>
      </c>
      <c r="C5987" s="6">
        <v>0.62306588946195873</v>
      </c>
      <c r="D5987" s="6">
        <f t="shared" si="558"/>
        <v>56.958737204210372</v>
      </c>
      <c r="E5987" s="6">
        <f t="shared" si="563"/>
        <v>0.17634119916039262</v>
      </c>
      <c r="F5987" s="6">
        <f t="shared" si="559"/>
        <v>0.18674995804659139</v>
      </c>
      <c r="G5987" s="6">
        <f t="shared" si="560"/>
        <v>1.4919468636126726E-2</v>
      </c>
      <c r="H5987" s="6">
        <f t="shared" si="561"/>
        <v>0.33776292968465849</v>
      </c>
      <c r="I5987" s="6">
        <f t="shared" si="562"/>
        <v>1</v>
      </c>
    </row>
    <row r="5988" spans="1:9" x14ac:dyDescent="0.25">
      <c r="A5988" s="6">
        <v>5977</v>
      </c>
      <c r="B5988" s="6">
        <v>-0.72429202191415243</v>
      </c>
      <c r="C5988" s="6">
        <v>0.25669118320261236</v>
      </c>
      <c r="D5988" s="6">
        <f t="shared" si="558"/>
        <v>67.794881279173367</v>
      </c>
      <c r="E5988" s="6">
        <f t="shared" si="563"/>
        <v>-3.69732570921152E-2</v>
      </c>
      <c r="F5988" s="6">
        <f t="shared" si="559"/>
        <v>0.22227829927597825</v>
      </c>
      <c r="G5988" s="6">
        <f t="shared" si="560"/>
        <v>-0.21308173965357824</v>
      </c>
      <c r="H5988" s="6">
        <f t="shared" si="561"/>
        <v>0.13913522546934781</v>
      </c>
      <c r="I5988" s="6">
        <f t="shared" si="562"/>
        <v>1</v>
      </c>
    </row>
    <row r="5989" spans="1:9" x14ac:dyDescent="0.25">
      <c r="A5989" s="6">
        <v>5978</v>
      </c>
      <c r="B5989" s="6">
        <v>-0.60361685427778866</v>
      </c>
      <c r="C5989" s="6">
        <v>0.68123416852320928</v>
      </c>
      <c r="D5989" s="6">
        <f t="shared" si="558"/>
        <v>55.31062040001202</v>
      </c>
      <c r="E5989" s="6">
        <f t="shared" si="563"/>
        <v>-2.5314928304594433E-2</v>
      </c>
      <c r="F5989" s="6">
        <f t="shared" si="559"/>
        <v>0.18134629639348204</v>
      </c>
      <c r="G5989" s="6">
        <f t="shared" si="560"/>
        <v>-0.18438412491190442</v>
      </c>
      <c r="H5989" s="6">
        <f t="shared" si="561"/>
        <v>0.13375426830271558</v>
      </c>
      <c r="I5989" s="6">
        <f t="shared" si="562"/>
        <v>1</v>
      </c>
    </row>
    <row r="5990" spans="1:9" x14ac:dyDescent="0.25">
      <c r="A5990" s="6">
        <v>5979</v>
      </c>
      <c r="B5990" s="6">
        <v>1.148553110397188</v>
      </c>
      <c r="C5990" s="6">
        <v>0.41526535843989382</v>
      </c>
      <c r="D5990" s="6">
        <f t="shared" si="558"/>
        <v>62.714093200650694</v>
      </c>
      <c r="E5990" s="6">
        <f t="shared" si="563"/>
        <v>0.14396077223848908</v>
      </c>
      <c r="F5990" s="6">
        <f t="shared" si="559"/>
        <v>0.20561997770705145</v>
      </c>
      <c r="G5990" s="6">
        <f t="shared" si="560"/>
        <v>-2.5420112205738865E-2</v>
      </c>
      <c r="H5990" s="6">
        <f t="shared" si="561"/>
        <v>0.31334165668271702</v>
      </c>
      <c r="I5990" s="6">
        <f t="shared" si="562"/>
        <v>1</v>
      </c>
    </row>
    <row r="5991" spans="1:9" x14ac:dyDescent="0.25">
      <c r="A5991" s="6">
        <v>5980</v>
      </c>
      <c r="B5991" s="6">
        <v>0.60059164752601646</v>
      </c>
      <c r="C5991" s="6">
        <v>0.73845637379070406</v>
      </c>
      <c r="D5991" s="6">
        <f t="shared" si="558"/>
        <v>53.59514882739569</v>
      </c>
      <c r="E5991" s="6">
        <f t="shared" si="563"/>
        <v>9.1022665566094119E-2</v>
      </c>
      <c r="F5991" s="6">
        <f t="shared" si="559"/>
        <v>0.17572179943408422</v>
      </c>
      <c r="G5991" s="6">
        <f t="shared" si="560"/>
        <v>-6.55603177827285E-2</v>
      </c>
      <c r="H5991" s="6">
        <f t="shared" si="561"/>
        <v>0.24760564891491674</v>
      </c>
      <c r="I5991" s="6">
        <f t="shared" si="562"/>
        <v>1</v>
      </c>
    </row>
    <row r="5992" spans="1:9" x14ac:dyDescent="0.25">
      <c r="A5992" s="6">
        <v>5981</v>
      </c>
      <c r="B5992" s="6">
        <v>-0.58372620515001472</v>
      </c>
      <c r="C5992" s="6">
        <v>4.8066652424695579E-2</v>
      </c>
      <c r="D5992" s="6">
        <f t="shared" si="558"/>
        <v>80.484548976613766</v>
      </c>
      <c r="E5992" s="6">
        <f t="shared" si="563"/>
        <v>-2.3393309036348856E-2</v>
      </c>
      <c r="F5992" s="6">
        <f t="shared" si="559"/>
        <v>0.26388376713643857</v>
      </c>
      <c r="G5992" s="6">
        <f t="shared" si="560"/>
        <v>-0.21527700722388482</v>
      </c>
      <c r="H5992" s="6">
        <f t="shared" si="561"/>
        <v>0.16849038915118714</v>
      </c>
      <c r="I5992" s="6">
        <f t="shared" si="562"/>
        <v>1</v>
      </c>
    </row>
    <row r="5993" spans="1:9" x14ac:dyDescent="0.25">
      <c r="A5993" s="6">
        <v>5982</v>
      </c>
      <c r="B5993" s="6">
        <v>0.17123397810792085</v>
      </c>
      <c r="C5993" s="6">
        <v>0.21689504684591204</v>
      </c>
      <c r="D5993" s="6">
        <f t="shared" si="558"/>
        <v>69.337730612893779</v>
      </c>
      <c r="E5993" s="6">
        <f t="shared" si="563"/>
        <v>4.954277392340424E-2</v>
      </c>
      <c r="F5993" s="6">
        <f t="shared" si="559"/>
        <v>0.22733682168161895</v>
      </c>
      <c r="G5993" s="6">
        <f t="shared" si="560"/>
        <v>-0.12855833944406825</v>
      </c>
      <c r="H5993" s="6">
        <f t="shared" si="561"/>
        <v>0.2276438872908767</v>
      </c>
      <c r="I5993" s="6">
        <f t="shared" si="562"/>
        <v>1</v>
      </c>
    </row>
    <row r="5994" spans="1:9" x14ac:dyDescent="0.25">
      <c r="A5994" s="6">
        <v>5983</v>
      </c>
      <c r="B5994" s="6">
        <v>8.9277136794407852E-2</v>
      </c>
      <c r="C5994" s="6">
        <v>0.11212500381481369</v>
      </c>
      <c r="D5994" s="6">
        <f t="shared" si="558"/>
        <v>74.673844846505105</v>
      </c>
      <c r="E5994" s="6">
        <f t="shared" si="563"/>
        <v>4.162499082739237E-2</v>
      </c>
      <c r="F5994" s="6">
        <f t="shared" si="559"/>
        <v>0.24483227818526265</v>
      </c>
      <c r="G5994" s="6">
        <f t="shared" si="560"/>
        <v>-0.14320229214219657</v>
      </c>
      <c r="H5994" s="6">
        <f t="shared" si="561"/>
        <v>0.22645227379698132</v>
      </c>
      <c r="I5994" s="6">
        <f t="shared" si="562"/>
        <v>1</v>
      </c>
    </row>
    <row r="5995" spans="1:9" x14ac:dyDescent="0.25">
      <c r="A5995" s="6">
        <v>5984</v>
      </c>
      <c r="B5995" s="6">
        <v>0.23323764253291301</v>
      </c>
      <c r="C5995" s="6">
        <v>0.63676870021668142</v>
      </c>
      <c r="D5995" s="6">
        <f t="shared" si="558"/>
        <v>56.576352829086247</v>
      </c>
      <c r="E5995" s="6">
        <f t="shared" si="563"/>
        <v>5.5532896995583336E-2</v>
      </c>
      <c r="F5995" s="6">
        <f t="shared" si="559"/>
        <v>0.18549623878388932</v>
      </c>
      <c r="G5995" s="6">
        <f t="shared" si="560"/>
        <v>-0.10534608016418942</v>
      </c>
      <c r="H5995" s="6">
        <f t="shared" si="561"/>
        <v>0.21641187415535609</v>
      </c>
      <c r="I5995" s="6">
        <f t="shared" si="562"/>
        <v>1</v>
      </c>
    </row>
    <row r="5996" spans="1:9" x14ac:dyDescent="0.25">
      <c r="A5996" s="6">
        <v>5985</v>
      </c>
      <c r="B5996" s="6">
        <v>0.45259866965352558</v>
      </c>
      <c r="C5996" s="6">
        <v>0.68526261177404091</v>
      </c>
      <c r="D5996" s="6">
        <f t="shared" si="558"/>
        <v>55.193563745500015</v>
      </c>
      <c r="E5996" s="6">
        <f t="shared" si="563"/>
        <v>7.6725185578489175E-2</v>
      </c>
      <c r="F5996" s="6">
        <f t="shared" si="559"/>
        <v>0.18096250408360662</v>
      </c>
      <c r="G5996" s="6">
        <f t="shared" si="560"/>
        <v>-8.2175598796568189E-2</v>
      </c>
      <c r="H5996" s="6">
        <f t="shared" si="561"/>
        <v>0.23562596995354654</v>
      </c>
      <c r="I5996" s="6">
        <f t="shared" si="562"/>
        <v>1</v>
      </c>
    </row>
    <row r="5997" spans="1:9" x14ac:dyDescent="0.25">
      <c r="A5997" s="6">
        <v>5986</v>
      </c>
      <c r="B5997" s="6">
        <v>0.77041477197781205</v>
      </c>
      <c r="C5997" s="6">
        <v>0.41251869258705404</v>
      </c>
      <c r="D5997" s="6">
        <f t="shared" si="558"/>
        <v>62.79351599185987</v>
      </c>
      <c r="E5997" s="6">
        <f t="shared" si="563"/>
        <v>0.10742913807706736</v>
      </c>
      <c r="F5997" s="6">
        <f t="shared" si="559"/>
        <v>0.20588038030117989</v>
      </c>
      <c r="G5997" s="6">
        <f t="shared" si="560"/>
        <v>-6.2058966653811359E-2</v>
      </c>
      <c r="H5997" s="6">
        <f t="shared" si="561"/>
        <v>0.27691724280794605</v>
      </c>
      <c r="I5997" s="6">
        <f t="shared" si="562"/>
        <v>1</v>
      </c>
    </row>
    <row r="5998" spans="1:9" x14ac:dyDescent="0.25">
      <c r="A5998" s="6">
        <v>5987</v>
      </c>
      <c r="B5998" s="6">
        <v>0.20698166736110579</v>
      </c>
      <c r="C5998" s="6">
        <v>0.89306314279610588</v>
      </c>
      <c r="D5998" s="6">
        <f t="shared" si="558"/>
        <v>47.702178746024835</v>
      </c>
      <c r="E5998" s="6">
        <f t="shared" si="563"/>
        <v>5.2996328808561644E-2</v>
      </c>
      <c r="F5998" s="6">
        <f t="shared" si="559"/>
        <v>0.15640058605254045</v>
      </c>
      <c r="G5998" s="6">
        <f t="shared" si="560"/>
        <v>-9.4727627544337445E-2</v>
      </c>
      <c r="H5998" s="6">
        <f t="shared" si="561"/>
        <v>0.20072028516146073</v>
      </c>
      <c r="I5998" s="6">
        <f t="shared" si="562"/>
        <v>1</v>
      </c>
    </row>
    <row r="5999" spans="1:9" x14ac:dyDescent="0.25">
      <c r="A5999" s="6">
        <v>5988</v>
      </c>
      <c r="B5999" s="6">
        <v>0.85162582763587125</v>
      </c>
      <c r="C5999" s="6">
        <v>0.12216559343241676</v>
      </c>
      <c r="D5999" s="6">
        <f t="shared" si="558"/>
        <v>74.030232682972539</v>
      </c>
      <c r="E5999" s="6">
        <f t="shared" si="563"/>
        <v>0.115274871433712</v>
      </c>
      <c r="F5999" s="6">
        <f t="shared" si="559"/>
        <v>0.24272207437040177</v>
      </c>
      <c r="G5999" s="6">
        <f t="shared" si="560"/>
        <v>-6.875417675617719E-2</v>
      </c>
      <c r="H5999" s="6">
        <f t="shared" si="561"/>
        <v>0.2993039196236012</v>
      </c>
      <c r="I5999" s="6">
        <f t="shared" si="562"/>
        <v>1</v>
      </c>
    </row>
    <row r="6000" spans="1:9" x14ac:dyDescent="0.25">
      <c r="A6000" s="6">
        <v>5989</v>
      </c>
      <c r="B6000" s="6">
        <v>0.89794866653392091</v>
      </c>
      <c r="C6000" s="6">
        <v>0.94952238532670064</v>
      </c>
      <c r="D6000" s="6">
        <f t="shared" si="558"/>
        <v>44.07880953162001</v>
      </c>
      <c r="E6000" s="6">
        <f t="shared" si="563"/>
        <v>0.11975008283654318</v>
      </c>
      <c r="F6000" s="6">
        <f t="shared" si="559"/>
        <v>0.14452068698891807</v>
      </c>
      <c r="G6000" s="6">
        <f t="shared" si="560"/>
        <v>-2.2252665900611146E-2</v>
      </c>
      <c r="H6000" s="6">
        <f t="shared" si="561"/>
        <v>0.2617528315736975</v>
      </c>
      <c r="I6000" s="6">
        <f t="shared" si="562"/>
        <v>1</v>
      </c>
    </row>
    <row r="6001" spans="1:9" x14ac:dyDescent="0.25">
      <c r="A6001" s="6">
        <v>5990</v>
      </c>
      <c r="B6001" s="6">
        <v>0.18281184566149022</v>
      </c>
      <c r="C6001" s="6">
        <v>0.84286019470809048</v>
      </c>
      <c r="D6001" s="6">
        <f t="shared" si="558"/>
        <v>49.954781033077815</v>
      </c>
      <c r="E6001" s="6">
        <f t="shared" si="563"/>
        <v>5.0661302194312613E-2</v>
      </c>
      <c r="F6001" s="6">
        <f t="shared" si="559"/>
        <v>0.16378616732156662</v>
      </c>
      <c r="G6001" s="6">
        <f t="shared" si="560"/>
        <v>-0.10051034754214513</v>
      </c>
      <c r="H6001" s="6">
        <f t="shared" si="561"/>
        <v>0.20183295193077036</v>
      </c>
      <c r="I6001" s="6">
        <f t="shared" si="562"/>
        <v>1</v>
      </c>
    </row>
    <row r="6002" spans="1:9" x14ac:dyDescent="0.25">
      <c r="A6002" s="6">
        <v>5991</v>
      </c>
      <c r="B6002" s="6">
        <v>1.7158799892058596</v>
      </c>
      <c r="C6002" s="6">
        <v>0.77858821375164033</v>
      </c>
      <c r="D6002" s="6">
        <f t="shared" si="558"/>
        <v>52.299829303369457</v>
      </c>
      <c r="E6002" s="6">
        <f t="shared" si="563"/>
        <v>0.19876975583219719</v>
      </c>
      <c r="F6002" s="6">
        <f t="shared" si="559"/>
        <v>0.17147485017498182</v>
      </c>
      <c r="G6002" s="6">
        <f t="shared" si="560"/>
        <v>4.4090541160592162E-2</v>
      </c>
      <c r="H6002" s="6">
        <f t="shared" si="561"/>
        <v>0.3534489705038022</v>
      </c>
      <c r="I6002" s="6">
        <f t="shared" si="562"/>
        <v>1</v>
      </c>
    </row>
    <row r="6003" spans="1:9" x14ac:dyDescent="0.25">
      <c r="A6003" s="6">
        <v>5992</v>
      </c>
      <c r="B6003" s="6">
        <v>-0.7899120646470692</v>
      </c>
      <c r="C6003" s="6">
        <v>0.39921262245551925</v>
      </c>
      <c r="D6003" s="6">
        <f t="shared" si="558"/>
        <v>63.181065455636684</v>
      </c>
      <c r="E6003" s="6">
        <f t="shared" si="563"/>
        <v>-4.331275550107351E-2</v>
      </c>
      <c r="F6003" s="6">
        <f t="shared" si="559"/>
        <v>0.20715103428077603</v>
      </c>
      <c r="G6003" s="6">
        <f t="shared" si="560"/>
        <v>-0.2133230796506061</v>
      </c>
      <c r="H6003" s="6">
        <f t="shared" si="561"/>
        <v>0.12669756864845905</v>
      </c>
      <c r="I6003" s="6">
        <f t="shared" si="562"/>
        <v>1</v>
      </c>
    </row>
    <row r="6004" spans="1:9" x14ac:dyDescent="0.25">
      <c r="A6004" s="6">
        <v>5993</v>
      </c>
      <c r="B6004" s="6">
        <v>0.18343371266382746</v>
      </c>
      <c r="C6004" s="6">
        <v>0.92910550248725854</v>
      </c>
      <c r="D6004" s="6">
        <f t="shared" si="558"/>
        <v>45.615273637678982</v>
      </c>
      <c r="E6004" s="6">
        <f t="shared" si="563"/>
        <v>5.0721380254425227E-2</v>
      </c>
      <c r="F6004" s="6">
        <f t="shared" si="559"/>
        <v>0.1495582742218983</v>
      </c>
      <c r="G6004" s="6">
        <f t="shared" si="560"/>
        <v>-9.3735078737681957E-2</v>
      </c>
      <c r="H6004" s="6">
        <f t="shared" si="561"/>
        <v>0.19517783924653243</v>
      </c>
      <c r="I6004" s="6">
        <f t="shared" si="562"/>
        <v>1</v>
      </c>
    </row>
    <row r="6005" spans="1:9" x14ac:dyDescent="0.25">
      <c r="A6005" s="6">
        <v>5994</v>
      </c>
      <c r="B6005" s="6">
        <v>2.3831034923205152E-2</v>
      </c>
      <c r="C6005" s="6">
        <v>0.63814203314310125</v>
      </c>
      <c r="D6005" s="6">
        <f t="shared" si="558"/>
        <v>56.537864537610581</v>
      </c>
      <c r="E6005" s="6">
        <f t="shared" si="563"/>
        <v>3.5302296702158426E-2</v>
      </c>
      <c r="F6005" s="6">
        <f t="shared" si="559"/>
        <v>0.18537004766429699</v>
      </c>
      <c r="G6005" s="6">
        <f t="shared" si="560"/>
        <v>-0.12552194901864264</v>
      </c>
      <c r="H6005" s="6">
        <f t="shared" si="561"/>
        <v>0.19612654242295949</v>
      </c>
      <c r="I6005" s="6">
        <f t="shared" si="562"/>
        <v>1</v>
      </c>
    </row>
    <row r="6006" spans="1:9" x14ac:dyDescent="0.25">
      <c r="A6006" s="6">
        <v>5995</v>
      </c>
      <c r="B6006" s="6">
        <v>1.6464400687254965</v>
      </c>
      <c r="C6006" s="6">
        <v>0.69270912808618423</v>
      </c>
      <c r="D6006" s="6">
        <f t="shared" si="558"/>
        <v>54.975922586446075</v>
      </c>
      <c r="E6006" s="6">
        <f t="shared" si="563"/>
        <v>0.19206122217282134</v>
      </c>
      <c r="F6006" s="6">
        <f t="shared" si="559"/>
        <v>0.18024892651293795</v>
      </c>
      <c r="G6006" s="6">
        <f t="shared" si="560"/>
        <v>3.3474038772996262E-2</v>
      </c>
      <c r="H6006" s="6">
        <f t="shared" si="561"/>
        <v>0.35064840557264643</v>
      </c>
      <c r="I6006" s="6">
        <f t="shared" si="562"/>
        <v>1</v>
      </c>
    </row>
    <row r="6007" spans="1:9" x14ac:dyDescent="0.25">
      <c r="A6007" s="6">
        <v>5996</v>
      </c>
      <c r="B6007" s="6">
        <v>6.8635017669294029E-2</v>
      </c>
      <c r="C6007" s="6">
        <v>0.25095370342112489</v>
      </c>
      <c r="D6007" s="6">
        <f t="shared" si="558"/>
        <v>68.007499721730838</v>
      </c>
      <c r="E6007" s="6">
        <f t="shared" si="563"/>
        <v>3.9630772660180724E-2</v>
      </c>
      <c r="F6007" s="6">
        <f t="shared" si="559"/>
        <v>0.22297540892370765</v>
      </c>
      <c r="G6007" s="6">
        <f t="shared" si="560"/>
        <v>-0.13675364960798406</v>
      </c>
      <c r="H6007" s="6">
        <f t="shared" si="561"/>
        <v>0.21601519492834551</v>
      </c>
      <c r="I6007" s="6">
        <f t="shared" si="562"/>
        <v>1</v>
      </c>
    </row>
    <row r="6008" spans="1:9" x14ac:dyDescent="0.25">
      <c r="A6008" s="6">
        <v>5997</v>
      </c>
      <c r="B6008" s="6">
        <v>0.36614665077649988</v>
      </c>
      <c r="C6008" s="6">
        <v>0.10913418988616597</v>
      </c>
      <c r="D6008" s="6">
        <f t="shared" si="558"/>
        <v>74.874207080691434</v>
      </c>
      <c r="E6008" s="6">
        <f t="shared" si="563"/>
        <v>6.8373127071718109E-2</v>
      </c>
      <c r="F6008" s="6">
        <f t="shared" si="559"/>
        <v>0.2454892035432506</v>
      </c>
      <c r="G6008" s="6">
        <f t="shared" si="560"/>
        <v>-0.11670195082317358</v>
      </c>
      <c r="H6008" s="6">
        <f t="shared" si="561"/>
        <v>0.2534482049666098</v>
      </c>
      <c r="I6008" s="6">
        <f t="shared" si="562"/>
        <v>1</v>
      </c>
    </row>
    <row r="6009" spans="1:9" x14ac:dyDescent="0.25">
      <c r="A6009" s="6">
        <v>5998</v>
      </c>
      <c r="B6009" s="6">
        <v>0.30976934795035049</v>
      </c>
      <c r="C6009" s="6">
        <v>0.33942686239204078</v>
      </c>
      <c r="D6009" s="6">
        <f t="shared" si="558"/>
        <v>64.993415043325527</v>
      </c>
      <c r="E6009" s="6">
        <f t="shared" si="563"/>
        <v>6.2926562170466493E-2</v>
      </c>
      <c r="F6009" s="6">
        <f t="shared" si="559"/>
        <v>0.21309316407647713</v>
      </c>
      <c r="G6009" s="6">
        <f t="shared" si="560"/>
        <v>-0.10950489621979967</v>
      </c>
      <c r="H6009" s="6">
        <f t="shared" si="561"/>
        <v>0.23535802056073266</v>
      </c>
      <c r="I6009" s="6">
        <f t="shared" si="562"/>
        <v>1</v>
      </c>
    </row>
    <row r="6010" spans="1:9" x14ac:dyDescent="0.25">
      <c r="A6010" s="6">
        <v>5999</v>
      </c>
      <c r="B6010" s="6">
        <v>0.27773921829066239</v>
      </c>
      <c r="C6010" s="6">
        <v>0.52262947477645194</v>
      </c>
      <c r="D6010" s="6">
        <f t="shared" si="558"/>
        <v>59.713921801167615</v>
      </c>
      <c r="E6010" s="6">
        <f t="shared" si="563"/>
        <v>5.9832157662947583E-2</v>
      </c>
      <c r="F6010" s="6">
        <f t="shared" si="559"/>
        <v>0.19578335016776266</v>
      </c>
      <c r="G6010" s="6">
        <f t="shared" si="560"/>
        <v>-0.10544758205604693</v>
      </c>
      <c r="H6010" s="6">
        <f t="shared" si="561"/>
        <v>0.22511189738194209</v>
      </c>
      <c r="I6010" s="6">
        <f t="shared" si="562"/>
        <v>1</v>
      </c>
    </row>
    <row r="6011" spans="1:9" x14ac:dyDescent="0.25">
      <c r="A6011" s="6">
        <v>6000</v>
      </c>
      <c r="B6011" s="6">
        <v>0.45166643758420832</v>
      </c>
      <c r="C6011" s="6">
        <v>0.98504593035676136</v>
      </c>
      <c r="D6011" s="6">
        <f t="shared" si="558"/>
        <v>39.535948989912775</v>
      </c>
      <c r="E6011" s="6">
        <f t="shared" si="563"/>
        <v>7.6635123404280137E-2</v>
      </c>
      <c r="F6011" s="6">
        <f t="shared" si="559"/>
        <v>0.1296260622620091</v>
      </c>
      <c r="G6011" s="6">
        <f t="shared" si="560"/>
        <v>-5.7851133610040323E-2</v>
      </c>
      <c r="H6011" s="6">
        <f t="shared" si="561"/>
        <v>0.2111213804186006</v>
      </c>
      <c r="I6011" s="6">
        <f t="shared" si="562"/>
        <v>1</v>
      </c>
    </row>
    <row r="6012" spans="1:9" x14ac:dyDescent="0.25">
      <c r="A6012" s="6">
        <v>6001</v>
      </c>
      <c r="B6012" s="6">
        <v>-1.4343868315336294E-2</v>
      </c>
      <c r="C6012" s="6">
        <v>0.15903195287942137</v>
      </c>
      <c r="D6012" s="6">
        <f t="shared" si="558"/>
        <v>71.966254360334673</v>
      </c>
      <c r="E6012" s="6">
        <f t="shared" si="563"/>
        <v>3.1614250668298219E-2</v>
      </c>
      <c r="F6012" s="6">
        <f t="shared" si="559"/>
        <v>0.23595493232896614</v>
      </c>
      <c r="G6012" s="6">
        <f t="shared" si="560"/>
        <v>-0.1498312788525612</v>
      </c>
      <c r="H6012" s="6">
        <f t="shared" si="561"/>
        <v>0.21305978018915767</v>
      </c>
      <c r="I6012" s="6">
        <f t="shared" si="562"/>
        <v>1</v>
      </c>
    </row>
    <row r="6013" spans="1:9" x14ac:dyDescent="0.25">
      <c r="A6013" s="6">
        <v>6002</v>
      </c>
      <c r="B6013" s="6">
        <v>-0.86656427811249159</v>
      </c>
      <c r="C6013" s="6">
        <v>0.66179387798699907</v>
      </c>
      <c r="D6013" s="6">
        <f t="shared" si="558"/>
        <v>55.86943671240504</v>
      </c>
      <c r="E6013" s="6">
        <f t="shared" si="563"/>
        <v>-5.071806285945199E-2</v>
      </c>
      <c r="F6013" s="6">
        <f t="shared" si="559"/>
        <v>0.18317848102427883</v>
      </c>
      <c r="G6013" s="6">
        <f t="shared" si="560"/>
        <v>-0.21058879692872293</v>
      </c>
      <c r="H6013" s="6">
        <f t="shared" si="561"/>
        <v>0.10915267120981895</v>
      </c>
      <c r="I6013" s="6">
        <f t="shared" si="562"/>
        <v>1</v>
      </c>
    </row>
    <row r="6014" spans="1:9" x14ac:dyDescent="0.25">
      <c r="A6014" s="6">
        <v>6003</v>
      </c>
      <c r="B6014" s="6">
        <v>3.0183855415089056E-2</v>
      </c>
      <c r="C6014" s="6">
        <v>0.45384075441755423</v>
      </c>
      <c r="D6014" s="6">
        <f t="shared" si="558"/>
        <v>61.616294359465002</v>
      </c>
      <c r="E6014" s="6">
        <f t="shared" si="563"/>
        <v>3.5916037469817107E-2</v>
      </c>
      <c r="F6014" s="6">
        <f t="shared" si="559"/>
        <v>0.20202063724414754</v>
      </c>
      <c r="G6014" s="6">
        <f t="shared" si="560"/>
        <v>-0.131975811029237</v>
      </c>
      <c r="H6014" s="6">
        <f t="shared" si="561"/>
        <v>0.20380788596887123</v>
      </c>
      <c r="I6014" s="6">
        <f t="shared" si="562"/>
        <v>1</v>
      </c>
    </row>
    <row r="6015" spans="1:9" x14ac:dyDescent="0.25">
      <c r="A6015" s="6">
        <v>6004</v>
      </c>
      <c r="B6015" s="6">
        <v>-1.1136035027448088</v>
      </c>
      <c r="C6015" s="6">
        <v>0.55339213232825712</v>
      </c>
      <c r="D6015" s="6">
        <f t="shared" si="558"/>
        <v>58.873403997718185</v>
      </c>
      <c r="E6015" s="6">
        <f t="shared" si="563"/>
        <v>-7.4584319361008192E-2</v>
      </c>
      <c r="F6015" s="6">
        <f t="shared" si="559"/>
        <v>0.19302755409087929</v>
      </c>
      <c r="G6015" s="6">
        <f t="shared" si="560"/>
        <v>-0.23869671917702512</v>
      </c>
      <c r="H6015" s="6">
        <f t="shared" si="561"/>
        <v>8.9528080455008721E-2</v>
      </c>
      <c r="I6015" s="6">
        <f t="shared" si="562"/>
        <v>1</v>
      </c>
    </row>
    <row r="6016" spans="1:9" x14ac:dyDescent="0.25">
      <c r="A6016" s="6">
        <v>6005</v>
      </c>
      <c r="B6016" s="6">
        <v>0.16828380466904491</v>
      </c>
      <c r="C6016" s="6">
        <v>0.19812616351817378</v>
      </c>
      <c r="D6016" s="6">
        <f t="shared" si="558"/>
        <v>70.130373029654848</v>
      </c>
      <c r="E6016" s="6">
        <f t="shared" si="563"/>
        <v>4.9257760091608552E-2</v>
      </c>
      <c r="F6016" s="6">
        <f t="shared" si="559"/>
        <v>0.22993564927755689</v>
      </c>
      <c r="G6016" s="6">
        <f t="shared" si="560"/>
        <v>-0.1298584523684434</v>
      </c>
      <c r="H6016" s="6">
        <f t="shared" si="561"/>
        <v>0.22837397255166053</v>
      </c>
      <c r="I6016" s="6">
        <f t="shared" si="562"/>
        <v>1</v>
      </c>
    </row>
    <row r="6017" spans="1:9" x14ac:dyDescent="0.25">
      <c r="A6017" s="6">
        <v>6006</v>
      </c>
      <c r="B6017" s="6">
        <v>0.80547579273115844</v>
      </c>
      <c r="C6017" s="6">
        <v>0.82198553422650833</v>
      </c>
      <c r="D6017" s="6">
        <f t="shared" si="558"/>
        <v>50.764608686006596</v>
      </c>
      <c r="E6017" s="6">
        <f t="shared" si="563"/>
        <v>0.11081635448268543</v>
      </c>
      <c r="F6017" s="6">
        <f t="shared" si="559"/>
        <v>0.16644133995412</v>
      </c>
      <c r="G6017" s="6">
        <f t="shared" si="560"/>
        <v>-4.1575707042551591E-2</v>
      </c>
      <c r="H6017" s="6">
        <f t="shared" si="561"/>
        <v>0.26320841600792244</v>
      </c>
      <c r="I6017" s="6">
        <f t="shared" si="562"/>
        <v>1</v>
      </c>
    </row>
    <row r="6018" spans="1:9" x14ac:dyDescent="0.25">
      <c r="A6018" s="6">
        <v>6007</v>
      </c>
      <c r="B6018" s="6">
        <v>0.85945885075489059</v>
      </c>
      <c r="C6018" s="6">
        <v>0.61177404095583976</v>
      </c>
      <c r="D6018" s="6">
        <f t="shared" si="558"/>
        <v>57.271862114751251</v>
      </c>
      <c r="E6018" s="6">
        <f t="shared" si="563"/>
        <v>0.11603161336090748</v>
      </c>
      <c r="F6018" s="6">
        <f t="shared" si="559"/>
        <v>0.18777659709754507</v>
      </c>
      <c r="G6018" s="6">
        <f t="shared" si="560"/>
        <v>-4.583320887290962E-2</v>
      </c>
      <c r="H6018" s="6">
        <f t="shared" si="561"/>
        <v>0.27789643559472454</v>
      </c>
      <c r="I6018" s="6">
        <f t="shared" si="562"/>
        <v>1</v>
      </c>
    </row>
    <row r="6019" spans="1:9" x14ac:dyDescent="0.25">
      <c r="A6019" s="6">
        <v>6008</v>
      </c>
      <c r="B6019" s="6">
        <v>-0.17768115867511369</v>
      </c>
      <c r="C6019" s="6">
        <v>0.75206762901699886</v>
      </c>
      <c r="D6019" s="6">
        <f t="shared" si="558"/>
        <v>53.166340565987149</v>
      </c>
      <c r="E6019" s="6">
        <f t="shared" si="563"/>
        <v>1.5834369259596411E-2</v>
      </c>
      <c r="F6019" s="6">
        <f t="shared" si="559"/>
        <v>0.17431587070815457</v>
      </c>
      <c r="G6019" s="6">
        <f t="shared" si="560"/>
        <v>-0.14012095541865052</v>
      </c>
      <c r="H6019" s="6">
        <f t="shared" si="561"/>
        <v>0.17178969393784335</v>
      </c>
      <c r="I6019" s="6">
        <f t="shared" si="562"/>
        <v>1</v>
      </c>
    </row>
    <row r="6020" spans="1:9" x14ac:dyDescent="0.25">
      <c r="A6020" s="6">
        <v>6009</v>
      </c>
      <c r="B6020" s="6">
        <v>1.1680049283313565</v>
      </c>
      <c r="C6020" s="6">
        <v>0.82110049745170444</v>
      </c>
      <c r="D6020" s="6">
        <f t="shared" si="558"/>
        <v>50.797754376617924</v>
      </c>
      <c r="E6020" s="6">
        <f t="shared" si="563"/>
        <v>0.14583999638570455</v>
      </c>
      <c r="F6020" s="6">
        <f t="shared" si="559"/>
        <v>0.16655001434956695</v>
      </c>
      <c r="G6020" s="6">
        <f t="shared" si="560"/>
        <v>-6.6018076275927429E-3</v>
      </c>
      <c r="H6020" s="6">
        <f t="shared" si="561"/>
        <v>0.29828180039900187</v>
      </c>
      <c r="I6020" s="6">
        <f t="shared" si="562"/>
        <v>1</v>
      </c>
    </row>
    <row r="6021" spans="1:9" x14ac:dyDescent="0.25">
      <c r="A6021" s="6">
        <v>6010</v>
      </c>
      <c r="B6021" s="6">
        <v>-1.5331124814110808</v>
      </c>
      <c r="C6021" s="6">
        <v>0.58705404828028196</v>
      </c>
      <c r="D6021" s="6">
        <f t="shared" si="558"/>
        <v>57.952600180477205</v>
      </c>
      <c r="E6021" s="6">
        <f t="shared" si="563"/>
        <v>-0.11511273708275549</v>
      </c>
      <c r="F6021" s="6">
        <f t="shared" si="559"/>
        <v>0.19000852518189248</v>
      </c>
      <c r="G6021" s="6">
        <f t="shared" si="560"/>
        <v>-0.27793668696618457</v>
      </c>
      <c r="H6021" s="6">
        <f t="shared" si="561"/>
        <v>4.7711212800673586E-2</v>
      </c>
      <c r="I6021" s="6">
        <f t="shared" si="562"/>
        <v>1</v>
      </c>
    </row>
    <row r="6022" spans="1:9" x14ac:dyDescent="0.25">
      <c r="A6022" s="6">
        <v>6011</v>
      </c>
      <c r="B6022" s="6">
        <v>1.3915223462390713</v>
      </c>
      <c r="C6022" s="6">
        <v>0.54142887661366623</v>
      </c>
      <c r="D6022" s="6">
        <f t="shared" si="558"/>
        <v>59.20008653967939</v>
      </c>
      <c r="E6022" s="6">
        <f t="shared" si="563"/>
        <v>0.16743383046727897</v>
      </c>
      <c r="F6022" s="6">
        <f t="shared" si="559"/>
        <v>0.19409864439239144</v>
      </c>
      <c r="G6022" s="6">
        <f t="shared" si="560"/>
        <v>2.8667390151561611E-3</v>
      </c>
      <c r="H6022" s="6">
        <f t="shared" si="561"/>
        <v>0.33200092191940178</v>
      </c>
      <c r="I6022" s="6">
        <f t="shared" si="562"/>
        <v>1</v>
      </c>
    </row>
    <row r="6023" spans="1:9" x14ac:dyDescent="0.25">
      <c r="A6023" s="6">
        <v>6012</v>
      </c>
      <c r="B6023" s="6">
        <v>0.31893137020233553</v>
      </c>
      <c r="C6023" s="6">
        <v>0.90743736075930048</v>
      </c>
      <c r="D6023" s="6">
        <f t="shared" si="558"/>
        <v>46.936788965120435</v>
      </c>
      <c r="E6023" s="6">
        <f t="shared" si="563"/>
        <v>6.3811697611869736E-2</v>
      </c>
      <c r="F6023" s="6">
        <f t="shared" si="559"/>
        <v>0.1538911113610506</v>
      </c>
      <c r="G6023" s="6">
        <f t="shared" si="560"/>
        <v>-8.2722337990919534E-2</v>
      </c>
      <c r="H6023" s="6">
        <f t="shared" si="561"/>
        <v>0.21034573321465899</v>
      </c>
      <c r="I6023" s="6">
        <f t="shared" si="562"/>
        <v>1</v>
      </c>
    </row>
    <row r="6024" spans="1:9" x14ac:dyDescent="0.25">
      <c r="A6024" s="6">
        <v>6013</v>
      </c>
      <c r="B6024" s="6">
        <v>0.51748770601989236</v>
      </c>
      <c r="C6024" s="6">
        <v>0.66466261787774283</v>
      </c>
      <c r="D6024" s="6">
        <f t="shared" si="558"/>
        <v>55.787561769446881</v>
      </c>
      <c r="E6024" s="6">
        <f t="shared" si="563"/>
        <v>8.2994062063037222E-2</v>
      </c>
      <c r="F6024" s="6">
        <f t="shared" si="559"/>
        <v>0.18291003858835042</v>
      </c>
      <c r="G6024" s="6">
        <f t="shared" si="560"/>
        <v>-7.6759486233016455E-2</v>
      </c>
      <c r="H6024" s="6">
        <f t="shared" si="561"/>
        <v>0.2427476103590909</v>
      </c>
      <c r="I6024" s="6">
        <f t="shared" si="562"/>
        <v>1</v>
      </c>
    </row>
    <row r="6025" spans="1:9" x14ac:dyDescent="0.25">
      <c r="A6025" s="6">
        <v>6014</v>
      </c>
      <c r="B6025" s="6">
        <v>-0.36148890103504527</v>
      </c>
      <c r="C6025" s="6">
        <v>0.69975890377513961</v>
      </c>
      <c r="D6025" s="6">
        <f t="shared" si="558"/>
        <v>54.768268624577829</v>
      </c>
      <c r="E6025" s="6">
        <f t="shared" si="563"/>
        <v>-1.9231456964321977E-3</v>
      </c>
      <c r="F6025" s="6">
        <f t="shared" si="559"/>
        <v>0.17956809385107483</v>
      </c>
      <c r="G6025" s="6">
        <f t="shared" si="560"/>
        <v>-0.16021053956045564</v>
      </c>
      <c r="H6025" s="6">
        <f t="shared" si="561"/>
        <v>0.15636424816759123</v>
      </c>
      <c r="I6025" s="6">
        <f t="shared" si="562"/>
        <v>1</v>
      </c>
    </row>
    <row r="6026" spans="1:9" x14ac:dyDescent="0.25">
      <c r="A6026" s="6">
        <v>6015</v>
      </c>
      <c r="B6026" s="6">
        <v>1.0690587259887252</v>
      </c>
      <c r="C6026" s="6">
        <v>0.55619983520004879</v>
      </c>
      <c r="D6026" s="6">
        <f t="shared" si="558"/>
        <v>58.796727914898021</v>
      </c>
      <c r="E6026" s="6">
        <f t="shared" si="563"/>
        <v>0.1362808850806928</v>
      </c>
      <c r="F6026" s="6">
        <f t="shared" si="559"/>
        <v>0.19277615709802629</v>
      </c>
      <c r="G6026" s="6">
        <f t="shared" si="560"/>
        <v>-2.772461081158481E-2</v>
      </c>
      <c r="H6026" s="6">
        <f t="shared" si="561"/>
        <v>0.30028638097297045</v>
      </c>
      <c r="I6026" s="6">
        <f t="shared" si="562"/>
        <v>1</v>
      </c>
    </row>
    <row r="6027" spans="1:9" x14ac:dyDescent="0.25">
      <c r="A6027" s="6">
        <v>6016</v>
      </c>
      <c r="B6027" s="6">
        <v>-1.5690284271840937</v>
      </c>
      <c r="C6027" s="6">
        <v>0.95480208746604811</v>
      </c>
      <c r="D6027" s="6">
        <f t="shared" si="558"/>
        <v>43.609456053755906</v>
      </c>
      <c r="E6027" s="6">
        <f t="shared" si="563"/>
        <v>-0.11858254709203842</v>
      </c>
      <c r="F6027" s="6">
        <f t="shared" si="559"/>
        <v>0.14298182312706856</v>
      </c>
      <c r="G6027" s="6">
        <f t="shared" si="560"/>
        <v>-0.25982724612879093</v>
      </c>
      <c r="H6027" s="6">
        <f t="shared" si="561"/>
        <v>2.2662151944714132E-2</v>
      </c>
      <c r="I6027" s="6">
        <f t="shared" si="562"/>
        <v>1</v>
      </c>
    </row>
    <row r="6028" spans="1:9" x14ac:dyDescent="0.25">
      <c r="A6028" s="6">
        <v>6017</v>
      </c>
      <c r="B6028" s="6">
        <v>-0.16673311620252207</v>
      </c>
      <c r="C6028" s="6">
        <v>0.79631946775719475</v>
      </c>
      <c r="D6028" s="6">
        <f t="shared" si="558"/>
        <v>51.692881636980097</v>
      </c>
      <c r="E6028" s="6">
        <f t="shared" si="563"/>
        <v>1.6892050646953802E-2</v>
      </c>
      <c r="F6028" s="6">
        <f t="shared" si="559"/>
        <v>0.16948485782616426</v>
      </c>
      <c r="G6028" s="6">
        <f t="shared" si="560"/>
        <v>-0.13688700659533026</v>
      </c>
      <c r="H6028" s="6">
        <f t="shared" si="561"/>
        <v>0.17067110788923789</v>
      </c>
      <c r="I6028" s="6">
        <f t="shared" si="562"/>
        <v>1</v>
      </c>
    </row>
    <row r="6029" spans="1:9" x14ac:dyDescent="0.25">
      <c r="A6029" s="6">
        <v>6018</v>
      </c>
      <c r="B6029" s="6">
        <v>0.43882664613192901</v>
      </c>
      <c r="C6029" s="6">
        <v>0.83709219641712695</v>
      </c>
      <c r="D6029" s="6">
        <f t="shared" ref="D6029:D6092" si="564">CHIINV(C6029,$B$5)</f>
        <v>50.184277098392563</v>
      </c>
      <c r="E6029" s="6">
        <f t="shared" si="563"/>
        <v>7.5394681702430244E-2</v>
      </c>
      <c r="F6029" s="6">
        <f t="shared" ref="F6029:F6092" si="565">$B$2/($B$5)*D6029</f>
        <v>0.16453861343735265</v>
      </c>
      <c r="G6029" s="6">
        <f t="shared" ref="G6029:G6092" si="566">E6029-$B$8*SQRT(F6029/$B$6*(1/$B$3+1/$B$4))</f>
        <v>-7.6123817158745583E-2</v>
      </c>
      <c r="H6029" s="6">
        <f t="shared" ref="H6029:H6092" si="567">E6029+$B$8*SQRT(F6029/$B$6*(1/$B$3+1/$B$4))</f>
        <v>0.22691318056360607</v>
      </c>
      <c r="I6029" s="6">
        <f t="shared" ref="I6029:I6092" si="568">IF(-G6029&lt;$B$9,1,0)*IF(H6029&lt;$B$9,1,0)</f>
        <v>1</v>
      </c>
    </row>
    <row r="6030" spans="1:9" x14ac:dyDescent="0.25">
      <c r="A6030" s="6">
        <v>6019</v>
      </c>
      <c r="B6030" s="6">
        <v>-3.4392542147543281E-2</v>
      </c>
      <c r="C6030" s="6">
        <v>0.48695333719901118</v>
      </c>
      <c r="D6030" s="6">
        <f t="shared" si="564"/>
        <v>60.694331928089085</v>
      </c>
      <c r="E6030" s="6">
        <f t="shared" ref="E6030:E6093" si="569">$B$1+B6030*SQRT($B$2/$B$6*(1/$B$3+1/$B$4))</f>
        <v>2.9677364763205011E-2</v>
      </c>
      <c r="F6030" s="6">
        <f t="shared" si="565"/>
        <v>0.19899780960029209</v>
      </c>
      <c r="G6030" s="6">
        <f t="shared" si="566"/>
        <v>-0.13695366968787714</v>
      </c>
      <c r="H6030" s="6">
        <f t="shared" si="567"/>
        <v>0.19630839921428717</v>
      </c>
      <c r="I6030" s="6">
        <f t="shared" si="568"/>
        <v>1</v>
      </c>
    </row>
    <row r="6031" spans="1:9" x14ac:dyDescent="0.25">
      <c r="A6031" s="6">
        <v>6020</v>
      </c>
      <c r="B6031" s="6">
        <v>-1.1200245353393257</v>
      </c>
      <c r="C6031" s="6">
        <v>0.31608020264290293</v>
      </c>
      <c r="D6031" s="6">
        <f t="shared" si="564"/>
        <v>65.741887244157795</v>
      </c>
      <c r="E6031" s="6">
        <f t="shared" si="569"/>
        <v>-7.5204650043852891E-2</v>
      </c>
      <c r="F6031" s="6">
        <f t="shared" si="565"/>
        <v>0.21554717129232065</v>
      </c>
      <c r="G6031" s="6">
        <f t="shared" si="566"/>
        <v>-0.24862613726346777</v>
      </c>
      <c r="H6031" s="6">
        <f t="shared" si="567"/>
        <v>9.8216837175761976E-2</v>
      </c>
      <c r="I6031" s="6">
        <f t="shared" si="568"/>
        <v>1</v>
      </c>
    </row>
    <row r="6032" spans="1:9" x14ac:dyDescent="0.25">
      <c r="A6032" s="6">
        <v>6021</v>
      </c>
      <c r="B6032" s="6">
        <v>-0.23158690964919515</v>
      </c>
      <c r="C6032" s="6">
        <v>0.70659504989776301</v>
      </c>
      <c r="D6032" s="6">
        <f t="shared" si="564"/>
        <v>54.565304333281617</v>
      </c>
      <c r="E6032" s="6">
        <f t="shared" si="569"/>
        <v>1.0626578951918528E-2</v>
      </c>
      <c r="F6032" s="6">
        <f t="shared" si="565"/>
        <v>0.17890263715830038</v>
      </c>
      <c r="G6032" s="6">
        <f t="shared" si="566"/>
        <v>-0.14736724612522073</v>
      </c>
      <c r="H6032" s="6">
        <f t="shared" si="567"/>
        <v>0.16862040402905781</v>
      </c>
      <c r="I6032" s="6">
        <f t="shared" si="568"/>
        <v>1</v>
      </c>
    </row>
    <row r="6033" spans="1:9" x14ac:dyDescent="0.25">
      <c r="A6033" s="6">
        <v>6022</v>
      </c>
      <c r="B6033" s="6">
        <v>1.6234389477176592</v>
      </c>
      <c r="C6033" s="6">
        <v>0.75829340495010222</v>
      </c>
      <c r="D6033" s="6">
        <f t="shared" si="564"/>
        <v>52.966840813895125</v>
      </c>
      <c r="E6033" s="6">
        <f t="shared" si="569"/>
        <v>0.18983910277209293</v>
      </c>
      <c r="F6033" s="6">
        <f t="shared" si="565"/>
        <v>0.17366177316031189</v>
      </c>
      <c r="G6033" s="6">
        <f t="shared" si="566"/>
        <v>3.4176654094726339E-2</v>
      </c>
      <c r="H6033" s="6">
        <f t="shared" si="567"/>
        <v>0.34550155144945949</v>
      </c>
      <c r="I6033" s="6">
        <f t="shared" si="568"/>
        <v>1</v>
      </c>
    </row>
    <row r="6034" spans="1:9" x14ac:dyDescent="0.25">
      <c r="A6034" s="6">
        <v>6023</v>
      </c>
      <c r="B6034" s="6">
        <v>0.51355527830310166</v>
      </c>
      <c r="C6034" s="6">
        <v>0.86288033692434463</v>
      </c>
      <c r="D6034" s="6">
        <f t="shared" si="564"/>
        <v>49.117962189219185</v>
      </c>
      <c r="E6034" s="6">
        <f t="shared" si="569"/>
        <v>8.2614153452562761E-2</v>
      </c>
      <c r="F6034" s="6">
        <f t="shared" si="565"/>
        <v>0.1610424989810465</v>
      </c>
      <c r="G6034" s="6">
        <f t="shared" si="566"/>
        <v>-6.728597083984314E-2</v>
      </c>
      <c r="H6034" s="6">
        <f t="shared" si="567"/>
        <v>0.23251427774496866</v>
      </c>
      <c r="I6034" s="6">
        <f t="shared" si="568"/>
        <v>1</v>
      </c>
    </row>
    <row r="6035" spans="1:9" x14ac:dyDescent="0.25">
      <c r="A6035" s="6">
        <v>6024</v>
      </c>
      <c r="B6035" s="6">
        <v>-0.20854486137977801</v>
      </c>
      <c r="C6035" s="6">
        <v>0.4825281533249916</v>
      </c>
      <c r="D6035" s="6">
        <f t="shared" si="564"/>
        <v>60.816723767457454</v>
      </c>
      <c r="E6035" s="6">
        <f t="shared" si="569"/>
        <v>1.2852652301758569E-2</v>
      </c>
      <c r="F6035" s="6">
        <f t="shared" si="565"/>
        <v>0.19939909431953262</v>
      </c>
      <c r="G6035" s="6">
        <f t="shared" si="566"/>
        <v>-0.15394630563655792</v>
      </c>
      <c r="H6035" s="6">
        <f t="shared" si="567"/>
        <v>0.17965161024007503</v>
      </c>
      <c r="I6035" s="6">
        <f t="shared" si="568"/>
        <v>1</v>
      </c>
    </row>
    <row r="6036" spans="1:9" x14ac:dyDescent="0.25">
      <c r="A6036" s="6">
        <v>6025</v>
      </c>
      <c r="B6036" s="6">
        <v>0.40222175812232308</v>
      </c>
      <c r="C6036" s="6">
        <v>0.18616290780358288</v>
      </c>
      <c r="D6036" s="6">
        <f t="shared" si="564"/>
        <v>70.662729101807557</v>
      </c>
      <c r="E6036" s="6">
        <f t="shared" si="569"/>
        <v>7.1858313549768432E-2</v>
      </c>
      <c r="F6036" s="6">
        <f t="shared" si="565"/>
        <v>0.23168107902231985</v>
      </c>
      <c r="G6036" s="6">
        <f t="shared" si="566"/>
        <v>-0.1079364446437861</v>
      </c>
      <c r="H6036" s="6">
        <f t="shared" si="567"/>
        <v>0.25165307174332296</v>
      </c>
      <c r="I6036" s="6">
        <f t="shared" si="568"/>
        <v>1</v>
      </c>
    </row>
    <row r="6037" spans="1:9" x14ac:dyDescent="0.25">
      <c r="A6037" s="6">
        <v>6026</v>
      </c>
      <c r="B6037" s="6">
        <v>-0.45158230932429433</v>
      </c>
      <c r="C6037" s="6">
        <v>0.79888302255317856</v>
      </c>
      <c r="D6037" s="6">
        <f t="shared" si="564"/>
        <v>51.602995563045894</v>
      </c>
      <c r="E6037" s="6">
        <f t="shared" si="569"/>
        <v>-1.0626995842217365E-2</v>
      </c>
      <c r="F6037" s="6">
        <f t="shared" si="565"/>
        <v>0.16919014938703572</v>
      </c>
      <c r="G6037" s="6">
        <f t="shared" si="566"/>
        <v>-0.16427229569518864</v>
      </c>
      <c r="H6037" s="6">
        <f t="shared" si="567"/>
        <v>0.14301830401075394</v>
      </c>
      <c r="I6037" s="6">
        <f t="shared" si="568"/>
        <v>1</v>
      </c>
    </row>
    <row r="6038" spans="1:9" x14ac:dyDescent="0.25">
      <c r="A6038" s="6">
        <v>6027</v>
      </c>
      <c r="B6038" s="6">
        <v>1.1714928405126557</v>
      </c>
      <c r="C6038" s="6">
        <v>5.4994354075746939E-2</v>
      </c>
      <c r="D6038" s="6">
        <f t="shared" si="564"/>
        <v>79.616341158604669</v>
      </c>
      <c r="E6038" s="6">
        <f t="shared" si="569"/>
        <v>0.14617696071555009</v>
      </c>
      <c r="F6038" s="6">
        <f t="shared" si="565"/>
        <v>0.26103718412657267</v>
      </c>
      <c r="G6038" s="6">
        <f t="shared" si="566"/>
        <v>-4.4668981502311716E-2</v>
      </c>
      <c r="H6038" s="6">
        <f t="shared" si="567"/>
        <v>0.33702290293341186</v>
      </c>
      <c r="I6038" s="6">
        <f t="shared" si="568"/>
        <v>1</v>
      </c>
    </row>
    <row r="6039" spans="1:9" x14ac:dyDescent="0.25">
      <c r="A6039" s="6">
        <v>6028</v>
      </c>
      <c r="B6039" s="6">
        <v>1.1349015949235763</v>
      </c>
      <c r="C6039" s="6">
        <v>0.70842616046632279</v>
      </c>
      <c r="D6039" s="6">
        <f t="shared" si="564"/>
        <v>54.510656895911744</v>
      </c>
      <c r="E6039" s="6">
        <f t="shared" si="569"/>
        <v>0.14264191054592545</v>
      </c>
      <c r="F6039" s="6">
        <f t="shared" si="565"/>
        <v>0.17872346523249752</v>
      </c>
      <c r="G6039" s="6">
        <f t="shared" si="566"/>
        <v>-1.5272778891929378E-2</v>
      </c>
      <c r="H6039" s="6">
        <f t="shared" si="567"/>
        <v>0.30055659998378026</v>
      </c>
      <c r="I6039" s="6">
        <f t="shared" si="568"/>
        <v>1</v>
      </c>
    </row>
    <row r="6040" spans="1:9" x14ac:dyDescent="0.25">
      <c r="A6040" s="6">
        <v>6029</v>
      </c>
      <c r="B6040" s="6">
        <v>-0.20854486137977801</v>
      </c>
      <c r="C6040" s="6">
        <v>0.86901455732902</v>
      </c>
      <c r="D6040" s="6">
        <f t="shared" si="564"/>
        <v>48.847148263826561</v>
      </c>
      <c r="E6040" s="6">
        <f t="shared" si="569"/>
        <v>1.2852652301758569E-2</v>
      </c>
      <c r="F6040" s="6">
        <f t="shared" si="565"/>
        <v>0.1601545844715625</v>
      </c>
      <c r="G6040" s="6">
        <f t="shared" si="566"/>
        <v>-0.13663366052874554</v>
      </c>
      <c r="H6040" s="6">
        <f t="shared" si="567"/>
        <v>0.1623389651322627</v>
      </c>
      <c r="I6040" s="6">
        <f t="shared" si="568"/>
        <v>1</v>
      </c>
    </row>
    <row r="6041" spans="1:9" x14ac:dyDescent="0.25">
      <c r="A6041" s="6">
        <v>6030</v>
      </c>
      <c r="B6041" s="6">
        <v>-0.62681920098839328</v>
      </c>
      <c r="C6041" s="6">
        <v>0.36613055818353829</v>
      </c>
      <c r="D6041" s="6">
        <f t="shared" si="564"/>
        <v>64.16770498339902</v>
      </c>
      <c r="E6041" s="6">
        <f t="shared" si="569"/>
        <v>-2.7556487955121639E-2</v>
      </c>
      <c r="F6041" s="6">
        <f t="shared" si="565"/>
        <v>0.21038591797835743</v>
      </c>
      <c r="G6041" s="6">
        <f t="shared" si="566"/>
        <v>-0.19888911581340615</v>
      </c>
      <c r="H6041" s="6">
        <f t="shared" si="567"/>
        <v>0.14377613990316288</v>
      </c>
      <c r="I6041" s="6">
        <f t="shared" si="568"/>
        <v>1</v>
      </c>
    </row>
    <row r="6042" spans="1:9" x14ac:dyDescent="0.25">
      <c r="A6042" s="6">
        <v>6031</v>
      </c>
      <c r="B6042" s="6">
        <v>0.26408997655380517</v>
      </c>
      <c r="C6042" s="6">
        <v>0.41428876613666188</v>
      </c>
      <c r="D6042" s="6">
        <f t="shared" si="564"/>
        <v>62.742310826048502</v>
      </c>
      <c r="E6042" s="6">
        <f t="shared" si="569"/>
        <v>5.8513515634223509E-2</v>
      </c>
      <c r="F6042" s="6">
        <f t="shared" si="565"/>
        <v>0.20571249451163443</v>
      </c>
      <c r="G6042" s="6">
        <f t="shared" si="566"/>
        <v>-0.1109054702047461</v>
      </c>
      <c r="H6042" s="6">
        <f t="shared" si="567"/>
        <v>0.22793250147319311</v>
      </c>
      <c r="I6042" s="6">
        <f t="shared" si="568"/>
        <v>1</v>
      </c>
    </row>
    <row r="6043" spans="1:9" x14ac:dyDescent="0.25">
      <c r="A6043" s="6">
        <v>6032</v>
      </c>
      <c r="B6043" s="6">
        <v>-0.18257878764416091</v>
      </c>
      <c r="C6043" s="6">
        <v>0.72289193395794549</v>
      </c>
      <c r="D6043" s="6">
        <f t="shared" si="564"/>
        <v>54.074427433951612</v>
      </c>
      <c r="E6043" s="6">
        <f t="shared" si="569"/>
        <v>1.536121334923965E-2</v>
      </c>
      <c r="F6043" s="6">
        <f t="shared" si="565"/>
        <v>0.17729320470148069</v>
      </c>
      <c r="G6043" s="6">
        <f t="shared" si="566"/>
        <v>-0.14192033921397318</v>
      </c>
      <c r="H6043" s="6">
        <f t="shared" si="567"/>
        <v>0.17264276591245248</v>
      </c>
      <c r="I6043" s="6">
        <f t="shared" si="568"/>
        <v>1</v>
      </c>
    </row>
    <row r="6044" spans="1:9" x14ac:dyDescent="0.25">
      <c r="A6044" s="6">
        <v>6033</v>
      </c>
      <c r="B6044" s="6">
        <v>-6.2731260186410509E-2</v>
      </c>
      <c r="C6044" s="6">
        <v>0.72258674886318552</v>
      </c>
      <c r="D6044" s="6">
        <f t="shared" si="564"/>
        <v>54.083717678326025</v>
      </c>
      <c r="E6044" s="6">
        <f t="shared" si="569"/>
        <v>2.6939584499169944E-2</v>
      </c>
      <c r="F6044" s="6">
        <f t="shared" si="565"/>
        <v>0.17732366451910173</v>
      </c>
      <c r="G6044" s="6">
        <f t="shared" si="566"/>
        <v>-0.13035547834398512</v>
      </c>
      <c r="H6044" s="6">
        <f t="shared" si="567"/>
        <v>0.184234647342325</v>
      </c>
      <c r="I6044" s="6">
        <f t="shared" si="568"/>
        <v>1</v>
      </c>
    </row>
    <row r="6045" spans="1:9" x14ac:dyDescent="0.25">
      <c r="A6045" s="6">
        <v>6034</v>
      </c>
      <c r="B6045" s="6">
        <v>-0.95517862064298242</v>
      </c>
      <c r="C6045" s="6">
        <v>0.59309671315652945</v>
      </c>
      <c r="D6045" s="6">
        <f t="shared" si="564"/>
        <v>57.786690282340672</v>
      </c>
      <c r="E6045" s="6">
        <f t="shared" si="569"/>
        <v>-5.9279021677620128E-2</v>
      </c>
      <c r="F6045" s="6">
        <f t="shared" si="565"/>
        <v>0.1894645583027563</v>
      </c>
      <c r="G6045" s="6">
        <f t="shared" si="566"/>
        <v>-0.22186973382065722</v>
      </c>
      <c r="H6045" s="6">
        <f t="shared" si="567"/>
        <v>0.10331169046541698</v>
      </c>
      <c r="I6045" s="6">
        <f t="shared" si="568"/>
        <v>1</v>
      </c>
    </row>
    <row r="6046" spans="1:9" x14ac:dyDescent="0.25">
      <c r="A6046" s="6">
        <v>6035</v>
      </c>
      <c r="B6046" s="6">
        <v>1.3037242752034217</v>
      </c>
      <c r="C6046" s="6">
        <v>0.93459883419293799</v>
      </c>
      <c r="D6046" s="6">
        <f t="shared" si="564"/>
        <v>45.236683625994445</v>
      </c>
      <c r="E6046" s="6">
        <f t="shared" si="569"/>
        <v>0.15895173096750365</v>
      </c>
      <c r="F6046" s="6">
        <f t="shared" si="565"/>
        <v>0.14831699549506375</v>
      </c>
      <c r="G6046" s="6">
        <f t="shared" si="566"/>
        <v>1.509598877203544E-2</v>
      </c>
      <c r="H6046" s="6">
        <f t="shared" si="567"/>
        <v>0.30280747316297185</v>
      </c>
      <c r="I6046" s="6">
        <f t="shared" si="568"/>
        <v>1</v>
      </c>
    </row>
    <row r="6047" spans="1:9" x14ac:dyDescent="0.25">
      <c r="A6047" s="6">
        <v>6036</v>
      </c>
      <c r="B6047" s="6">
        <v>0.69877160058240406</v>
      </c>
      <c r="C6047" s="6">
        <v>0.86507766960661636</v>
      </c>
      <c r="D6047" s="6">
        <f t="shared" si="564"/>
        <v>49.02181262024525</v>
      </c>
      <c r="E6047" s="6">
        <f t="shared" si="569"/>
        <v>0.10050775015718283</v>
      </c>
      <c r="F6047" s="6">
        <f t="shared" si="565"/>
        <v>0.16072725449260739</v>
      </c>
      <c r="G6047" s="6">
        <f t="shared" si="566"/>
        <v>-4.924558575095439E-2</v>
      </c>
      <c r="H6047" s="6">
        <f t="shared" si="567"/>
        <v>0.25026108606532005</v>
      </c>
      <c r="I6047" s="6">
        <f t="shared" si="568"/>
        <v>1</v>
      </c>
    </row>
    <row r="6048" spans="1:9" x14ac:dyDescent="0.25">
      <c r="A6048" s="6">
        <v>6037</v>
      </c>
      <c r="B6048" s="6">
        <v>2.5412009563297033</v>
      </c>
      <c r="C6048" s="6">
        <v>0.26694540238654746</v>
      </c>
      <c r="D6048" s="6">
        <f t="shared" si="564"/>
        <v>67.421998193823029</v>
      </c>
      <c r="E6048" s="6">
        <f t="shared" si="569"/>
        <v>0.2785033363063375</v>
      </c>
      <c r="F6048" s="6">
        <f t="shared" si="565"/>
        <v>0.22105573178302632</v>
      </c>
      <c r="G6048" s="6">
        <f t="shared" si="566"/>
        <v>0.10287983445669463</v>
      </c>
      <c r="H6048" s="6">
        <f t="shared" si="567"/>
        <v>0.45412683815598037</v>
      </c>
      <c r="I6048" s="6">
        <f t="shared" si="568"/>
        <v>0</v>
      </c>
    </row>
    <row r="6049" spans="1:9" x14ac:dyDescent="0.25">
      <c r="A6049" s="6">
        <v>6038</v>
      </c>
      <c r="B6049" s="6">
        <v>-2.4443806978524663E-2</v>
      </c>
      <c r="C6049" s="6">
        <v>0.8070314645832698</v>
      </c>
      <c r="D6049" s="6">
        <f t="shared" si="564"/>
        <v>51.313337934796948</v>
      </c>
      <c r="E6049" s="6">
        <f t="shared" si="569"/>
        <v>3.0638503893087098E-2</v>
      </c>
      <c r="F6049" s="6">
        <f t="shared" si="565"/>
        <v>0.1682404522452359</v>
      </c>
      <c r="G6049" s="6">
        <f t="shared" si="566"/>
        <v>-0.12257496868218266</v>
      </c>
      <c r="H6049" s="6">
        <f t="shared" si="567"/>
        <v>0.18385197646835685</v>
      </c>
      <c r="I6049" s="6">
        <f t="shared" si="568"/>
        <v>1</v>
      </c>
    </row>
    <row r="6050" spans="1:9" x14ac:dyDescent="0.25">
      <c r="A6050" s="6">
        <v>6039</v>
      </c>
      <c r="B6050" s="6">
        <v>-1.3981980373500846</v>
      </c>
      <c r="C6050" s="6">
        <v>0.47257911923581652</v>
      </c>
      <c r="D6050" s="6">
        <f t="shared" si="564"/>
        <v>61.092736515669621</v>
      </c>
      <c r="E6050" s="6">
        <f t="shared" si="569"/>
        <v>-0.10207876350015152</v>
      </c>
      <c r="F6050" s="6">
        <f t="shared" si="565"/>
        <v>0.20030405414973645</v>
      </c>
      <c r="G6050" s="6">
        <f t="shared" si="566"/>
        <v>-0.26925579607228223</v>
      </c>
      <c r="H6050" s="6">
        <f t="shared" si="567"/>
        <v>6.5098269071979159E-2</v>
      </c>
      <c r="I6050" s="6">
        <f t="shared" si="568"/>
        <v>1</v>
      </c>
    </row>
    <row r="6051" spans="1:9" x14ac:dyDescent="0.25">
      <c r="A6051" s="6">
        <v>6040</v>
      </c>
      <c r="B6051" s="6">
        <v>-4.0670329326530918E-2</v>
      </c>
      <c r="C6051" s="6">
        <v>0.54976042970061345</v>
      </c>
      <c r="D6051" s="6">
        <f t="shared" si="564"/>
        <v>58.972574023712447</v>
      </c>
      <c r="E6051" s="6">
        <f t="shared" si="569"/>
        <v>2.9070872902250959E-2</v>
      </c>
      <c r="F6051" s="6">
        <f t="shared" si="565"/>
        <v>0.19335270171708999</v>
      </c>
      <c r="G6051" s="6">
        <f t="shared" si="566"/>
        <v>-0.1351796893262357</v>
      </c>
      <c r="H6051" s="6">
        <f t="shared" si="567"/>
        <v>0.19332143513073763</v>
      </c>
      <c r="I6051" s="6">
        <f t="shared" si="568"/>
        <v>1</v>
      </c>
    </row>
    <row r="6052" spans="1:9" x14ac:dyDescent="0.25">
      <c r="A6052" s="6">
        <v>6041</v>
      </c>
      <c r="B6052" s="6">
        <v>-2.0269726519472897</v>
      </c>
      <c r="C6052" s="6">
        <v>0.80318613238929415</v>
      </c>
      <c r="D6052" s="6">
        <f t="shared" si="564"/>
        <v>51.450796993413384</v>
      </c>
      <c r="E6052" s="6">
        <f t="shared" si="569"/>
        <v>-0.16282416235727262</v>
      </c>
      <c r="F6052" s="6">
        <f t="shared" si="565"/>
        <v>0.16869113768332258</v>
      </c>
      <c r="G6052" s="6">
        <f t="shared" si="566"/>
        <v>-0.31624271313494645</v>
      </c>
      <c r="H6052" s="6">
        <f t="shared" si="567"/>
        <v>-9.4056115795987938E-3</v>
      </c>
      <c r="I6052" s="6">
        <f t="shared" si="568"/>
        <v>1</v>
      </c>
    </row>
    <row r="6053" spans="1:9" x14ac:dyDescent="0.25">
      <c r="A6053" s="6">
        <v>6042</v>
      </c>
      <c r="B6053" s="6">
        <v>1.0727239896368701</v>
      </c>
      <c r="C6053" s="6">
        <v>0.96838282418286692</v>
      </c>
      <c r="D6053" s="6">
        <f t="shared" si="564"/>
        <v>42.178845845298319</v>
      </c>
      <c r="E6053" s="6">
        <f t="shared" si="569"/>
        <v>0.13663498319002199</v>
      </c>
      <c r="F6053" s="6">
        <f t="shared" si="565"/>
        <v>0.13829129785343711</v>
      </c>
      <c r="G6053" s="6">
        <f t="shared" si="566"/>
        <v>-2.2736278005263677E-3</v>
      </c>
      <c r="H6053" s="6">
        <f t="shared" si="567"/>
        <v>0.27554359418057034</v>
      </c>
      <c r="I6053" s="6">
        <f t="shared" si="568"/>
        <v>1</v>
      </c>
    </row>
    <row r="6054" spans="1:9" x14ac:dyDescent="0.25">
      <c r="A6054" s="6">
        <v>6043</v>
      </c>
      <c r="B6054" s="6">
        <v>-0.15789623830642086</v>
      </c>
      <c r="C6054" s="6">
        <v>5.551316873683889E-2</v>
      </c>
      <c r="D6054" s="6">
        <f t="shared" si="564"/>
        <v>79.555120292974564</v>
      </c>
      <c r="E6054" s="6">
        <f t="shared" si="569"/>
        <v>1.7745774159303646E-2</v>
      </c>
      <c r="F6054" s="6">
        <f t="shared" si="565"/>
        <v>0.26083645997696581</v>
      </c>
      <c r="G6054" s="6">
        <f t="shared" si="566"/>
        <v>-0.17302677859774085</v>
      </c>
      <c r="H6054" s="6">
        <f t="shared" si="567"/>
        <v>0.20851832691634814</v>
      </c>
      <c r="I6054" s="6">
        <f t="shared" si="568"/>
        <v>1</v>
      </c>
    </row>
    <row r="6055" spans="1:9" x14ac:dyDescent="0.25">
      <c r="A6055" s="6">
        <v>6044</v>
      </c>
      <c r="B6055" s="6">
        <v>0.28984459277126007</v>
      </c>
      <c r="C6055" s="6">
        <v>0.46913052766502883</v>
      </c>
      <c r="D6055" s="6">
        <f t="shared" si="564"/>
        <v>61.188706483042175</v>
      </c>
      <c r="E6055" s="6">
        <f t="shared" si="569"/>
        <v>6.100164794462791E-2</v>
      </c>
      <c r="F6055" s="6">
        <f t="shared" si="565"/>
        <v>0.20061870978046614</v>
      </c>
      <c r="G6055" s="6">
        <f t="shared" si="566"/>
        <v>-0.10630664146252562</v>
      </c>
      <c r="H6055" s="6">
        <f t="shared" si="567"/>
        <v>0.22830993735178146</v>
      </c>
      <c r="I6055" s="6">
        <f t="shared" si="568"/>
        <v>1</v>
      </c>
    </row>
    <row r="6056" spans="1:9" x14ac:dyDescent="0.25">
      <c r="A6056" s="6">
        <v>6045</v>
      </c>
      <c r="B6056" s="6">
        <v>-0.54337533583748154</v>
      </c>
      <c r="C6056" s="6">
        <v>0.43308816797387617</v>
      </c>
      <c r="D6056" s="6">
        <f t="shared" si="564"/>
        <v>62.203053986207337</v>
      </c>
      <c r="E6056" s="6">
        <f t="shared" si="569"/>
        <v>-1.9495044708054375E-2</v>
      </c>
      <c r="F6056" s="6">
        <f t="shared" si="565"/>
        <v>0.20394443929904044</v>
      </c>
      <c r="G6056" s="6">
        <f t="shared" si="566"/>
        <v>-0.18818439930165651</v>
      </c>
      <c r="H6056" s="6">
        <f t="shared" si="567"/>
        <v>0.14919430988554774</v>
      </c>
      <c r="I6056" s="6">
        <f t="shared" si="568"/>
        <v>1</v>
      </c>
    </row>
    <row r="6057" spans="1:9" x14ac:dyDescent="0.25">
      <c r="A6057" s="6">
        <v>6046</v>
      </c>
      <c r="B6057" s="6">
        <v>-0.60068259699619375</v>
      </c>
      <c r="C6057" s="6">
        <v>0.73689992980742824</v>
      </c>
      <c r="D6057" s="6">
        <f t="shared" si="564"/>
        <v>53.643582417287405</v>
      </c>
      <c r="E6057" s="6">
        <f t="shared" si="569"/>
        <v>-2.5031452119675487E-2</v>
      </c>
      <c r="F6057" s="6">
        <f t="shared" si="565"/>
        <v>0.17588059808946691</v>
      </c>
      <c r="G6057" s="6">
        <f t="shared" si="566"/>
        <v>-0.18168517100673465</v>
      </c>
      <c r="H6057" s="6">
        <f t="shared" si="567"/>
        <v>0.13162226676738364</v>
      </c>
      <c r="I6057" s="6">
        <f t="shared" si="568"/>
        <v>1</v>
      </c>
    </row>
    <row r="6058" spans="1:9" x14ac:dyDescent="0.25">
      <c r="A6058" s="6">
        <v>6047</v>
      </c>
      <c r="B6058" s="6">
        <v>0.96208168542943895</v>
      </c>
      <c r="C6058" s="6">
        <v>0.30814539017914366</v>
      </c>
      <c r="D6058" s="6">
        <f t="shared" si="564"/>
        <v>66.002804229602688</v>
      </c>
      <c r="E6058" s="6">
        <f t="shared" si="569"/>
        <v>0.12594592109444608</v>
      </c>
      <c r="F6058" s="6">
        <f t="shared" si="565"/>
        <v>0.21640263681836946</v>
      </c>
      <c r="G6058" s="6">
        <f t="shared" si="566"/>
        <v>-4.7819363714877161E-2</v>
      </c>
      <c r="H6058" s="6">
        <f t="shared" si="567"/>
        <v>0.29971120590376932</v>
      </c>
      <c r="I6058" s="6">
        <f t="shared" si="568"/>
        <v>1</v>
      </c>
    </row>
    <row r="6059" spans="1:9" x14ac:dyDescent="0.25">
      <c r="A6059" s="6">
        <v>6048</v>
      </c>
      <c r="B6059" s="6">
        <v>-2.3908341972855851E-2</v>
      </c>
      <c r="C6059" s="6">
        <v>0.43693350016785182</v>
      </c>
      <c r="D6059" s="6">
        <f t="shared" si="564"/>
        <v>62.093706200089407</v>
      </c>
      <c r="E6059" s="6">
        <f t="shared" si="569"/>
        <v>3.0690234727297414E-2</v>
      </c>
      <c r="F6059" s="6">
        <f t="shared" si="565"/>
        <v>0.20358592196750624</v>
      </c>
      <c r="G6059" s="6">
        <f t="shared" si="566"/>
        <v>-0.13785078373194165</v>
      </c>
      <c r="H6059" s="6">
        <f t="shared" si="567"/>
        <v>0.19923125318653645</v>
      </c>
      <c r="I6059" s="6">
        <f t="shared" si="568"/>
        <v>1</v>
      </c>
    </row>
    <row r="6060" spans="1:9" x14ac:dyDescent="0.25">
      <c r="A6060" s="6">
        <v>6049</v>
      </c>
      <c r="B6060" s="6">
        <v>5.8898876886814833E-2</v>
      </c>
      <c r="C6060" s="6">
        <v>0.15128025147251808</v>
      </c>
      <c r="D6060" s="6">
        <f t="shared" si="564"/>
        <v>72.368021375875102</v>
      </c>
      <c r="E6060" s="6">
        <f t="shared" si="569"/>
        <v>3.8690172099295088E-2</v>
      </c>
      <c r="F6060" s="6">
        <f t="shared" si="565"/>
        <v>0.23727220123237738</v>
      </c>
      <c r="G6060" s="6">
        <f t="shared" si="566"/>
        <v>-0.14326113175435812</v>
      </c>
      <c r="H6060" s="6">
        <f t="shared" si="567"/>
        <v>0.22064147595294831</v>
      </c>
      <c r="I6060" s="6">
        <f t="shared" si="568"/>
        <v>1</v>
      </c>
    </row>
    <row r="6061" spans="1:9" x14ac:dyDescent="0.25">
      <c r="A6061" s="6">
        <v>6050</v>
      </c>
      <c r="B6061" s="6">
        <v>1.1889915185747668</v>
      </c>
      <c r="C6061" s="6">
        <v>0.32090212714011046</v>
      </c>
      <c r="D6061" s="6">
        <f t="shared" si="564"/>
        <v>65.585026154891324</v>
      </c>
      <c r="E6061" s="6">
        <f t="shared" si="569"/>
        <v>0.14786749362460561</v>
      </c>
      <c r="F6061" s="6">
        <f t="shared" si="565"/>
        <v>0.21503287263898796</v>
      </c>
      <c r="G6061" s="6">
        <f t="shared" si="566"/>
        <v>-2.5346976952704381E-2</v>
      </c>
      <c r="H6061" s="6">
        <f t="shared" si="567"/>
        <v>0.32108196420191559</v>
      </c>
      <c r="I6061" s="6">
        <f t="shared" si="568"/>
        <v>1</v>
      </c>
    </row>
    <row r="6062" spans="1:9" x14ac:dyDescent="0.25">
      <c r="A6062" s="6">
        <v>6051</v>
      </c>
      <c r="B6062" s="6">
        <v>-5.4761812862125225E-2</v>
      </c>
      <c r="C6062" s="6">
        <v>0.52992339854121528</v>
      </c>
      <c r="D6062" s="6">
        <f t="shared" si="564"/>
        <v>59.514434951285793</v>
      </c>
      <c r="E6062" s="6">
        <f t="shared" si="569"/>
        <v>2.7709506256737473E-2</v>
      </c>
      <c r="F6062" s="6">
        <f t="shared" si="565"/>
        <v>0.19512929492224851</v>
      </c>
      <c r="G6062" s="6">
        <f t="shared" si="566"/>
        <v>-0.13729392672786134</v>
      </c>
      <c r="H6062" s="6">
        <f t="shared" si="567"/>
        <v>0.19271293924133626</v>
      </c>
      <c r="I6062" s="6">
        <f t="shared" si="568"/>
        <v>1</v>
      </c>
    </row>
    <row r="6063" spans="1:9" x14ac:dyDescent="0.25">
      <c r="A6063" s="6">
        <v>6052</v>
      </c>
      <c r="B6063" s="6">
        <v>-1.9223080016672611</v>
      </c>
      <c r="C6063" s="6">
        <v>0.28196050904873804</v>
      </c>
      <c r="D6063" s="6">
        <f t="shared" si="564"/>
        <v>66.891113285391341</v>
      </c>
      <c r="E6063" s="6">
        <f t="shared" si="569"/>
        <v>-0.15271259649583224</v>
      </c>
      <c r="F6063" s="6">
        <f t="shared" si="565"/>
        <v>0.21931512552587326</v>
      </c>
      <c r="G6063" s="6">
        <f t="shared" si="566"/>
        <v>-0.32764329680011023</v>
      </c>
      <c r="H6063" s="6">
        <f t="shared" si="567"/>
        <v>2.2218103808445744E-2</v>
      </c>
      <c r="I6063" s="6">
        <f t="shared" si="568"/>
        <v>1</v>
      </c>
    </row>
    <row r="6064" spans="1:9" x14ac:dyDescent="0.25">
      <c r="A6064" s="6">
        <v>6053</v>
      </c>
      <c r="B6064" s="6">
        <v>0.87483385868836194</v>
      </c>
      <c r="C6064" s="6">
        <v>0.79036835840937525</v>
      </c>
      <c r="D6064" s="6">
        <f t="shared" si="564"/>
        <v>51.899383255376506</v>
      </c>
      <c r="E6064" s="6">
        <f t="shared" si="569"/>
        <v>0.11751698024383804</v>
      </c>
      <c r="F6064" s="6">
        <f t="shared" si="565"/>
        <v>0.17016191231270986</v>
      </c>
      <c r="G6064" s="6">
        <f t="shared" si="566"/>
        <v>-3.6568927499008849E-2</v>
      </c>
      <c r="H6064" s="6">
        <f t="shared" si="567"/>
        <v>0.27160288798668492</v>
      </c>
      <c r="I6064" s="6">
        <f t="shared" si="568"/>
        <v>1</v>
      </c>
    </row>
    <row r="6065" spans="1:9" x14ac:dyDescent="0.25">
      <c r="A6065" s="6">
        <v>6054</v>
      </c>
      <c r="B6065" s="6">
        <v>-0.330220473188092</v>
      </c>
      <c r="C6065" s="6">
        <v>0.76592303231910153</v>
      </c>
      <c r="D6065" s="6">
        <f t="shared" si="564"/>
        <v>52.719214468596668</v>
      </c>
      <c r="E6065" s="6">
        <f t="shared" si="569"/>
        <v>1.0976714248427388E-3</v>
      </c>
      <c r="F6065" s="6">
        <f t="shared" si="565"/>
        <v>0.17284988350359562</v>
      </c>
      <c r="G6065" s="6">
        <f t="shared" si="566"/>
        <v>-0.1542004806451274</v>
      </c>
      <c r="H6065" s="6">
        <f t="shared" si="567"/>
        <v>0.15639582349481287</v>
      </c>
      <c r="I6065" s="6">
        <f t="shared" si="568"/>
        <v>1</v>
      </c>
    </row>
    <row r="6066" spans="1:9" x14ac:dyDescent="0.25">
      <c r="A6066" s="6">
        <v>6055</v>
      </c>
      <c r="B6066" s="6">
        <v>1.1772840480261948</v>
      </c>
      <c r="C6066" s="6">
        <v>0.45387127292703022</v>
      </c>
      <c r="D6066" s="6">
        <f t="shared" si="564"/>
        <v>61.615437216961624</v>
      </c>
      <c r="E6066" s="6">
        <f t="shared" si="569"/>
        <v>0.1467364445148438</v>
      </c>
      <c r="F6066" s="6">
        <f t="shared" si="565"/>
        <v>0.20201782694085779</v>
      </c>
      <c r="G6066" s="6">
        <f t="shared" si="566"/>
        <v>-2.1154236210804839E-2</v>
      </c>
      <c r="H6066" s="6">
        <f t="shared" si="567"/>
        <v>0.31462712524049241</v>
      </c>
      <c r="I6066" s="6">
        <f t="shared" si="568"/>
        <v>1</v>
      </c>
    </row>
    <row r="6067" spans="1:9" x14ac:dyDescent="0.25">
      <c r="A6067" s="6">
        <v>6056</v>
      </c>
      <c r="B6067" s="6">
        <v>5.4302518037729897E-2</v>
      </c>
      <c r="C6067" s="6">
        <v>0.69612720114749593</v>
      </c>
      <c r="D6067" s="6">
        <f t="shared" si="564"/>
        <v>54.875444355639175</v>
      </c>
      <c r="E6067" s="6">
        <f t="shared" si="569"/>
        <v>3.8246121647676615E-2</v>
      </c>
      <c r="F6067" s="6">
        <f t="shared" si="565"/>
        <v>0.17991948969062024</v>
      </c>
      <c r="G6067" s="6">
        <f t="shared" si="566"/>
        <v>-0.12019607239740111</v>
      </c>
      <c r="H6067" s="6">
        <f t="shared" si="567"/>
        <v>0.19668831569275436</v>
      </c>
      <c r="I6067" s="6">
        <f t="shared" si="568"/>
        <v>1</v>
      </c>
    </row>
    <row r="6068" spans="1:9" x14ac:dyDescent="0.25">
      <c r="A6068" s="6">
        <v>6057</v>
      </c>
      <c r="B6068" s="6">
        <v>-0.45132765080779791</v>
      </c>
      <c r="C6068" s="6">
        <v>0.10129093295083468</v>
      </c>
      <c r="D6068" s="6">
        <f t="shared" si="564"/>
        <v>75.420925421235864</v>
      </c>
      <c r="E6068" s="6">
        <f t="shared" si="569"/>
        <v>-1.0602393492189527E-2</v>
      </c>
      <c r="F6068" s="6">
        <f t="shared" si="565"/>
        <v>0.24728172269257662</v>
      </c>
      <c r="G6068" s="6">
        <f t="shared" si="566"/>
        <v>-0.19635193531690667</v>
      </c>
      <c r="H6068" s="6">
        <f t="shared" si="567"/>
        <v>0.17514714833252762</v>
      </c>
      <c r="I6068" s="6">
        <f t="shared" si="568"/>
        <v>1</v>
      </c>
    </row>
    <row r="6069" spans="1:9" x14ac:dyDescent="0.25">
      <c r="A6069" s="6">
        <v>6058</v>
      </c>
      <c r="B6069" s="6">
        <v>2.6509496819926426E-2</v>
      </c>
      <c r="C6069" s="6">
        <v>0.83907589953306683</v>
      </c>
      <c r="D6069" s="6">
        <f t="shared" si="564"/>
        <v>50.105877808701791</v>
      </c>
      <c r="E6069" s="6">
        <f t="shared" si="569"/>
        <v>3.5561060705129766E-2</v>
      </c>
      <c r="F6069" s="6">
        <f t="shared" si="565"/>
        <v>0.16428156658590751</v>
      </c>
      <c r="G6069" s="6">
        <f t="shared" si="566"/>
        <v>-0.11583903866516068</v>
      </c>
      <c r="H6069" s="6">
        <f t="shared" si="567"/>
        <v>0.18696116007542021</v>
      </c>
      <c r="I6069" s="6">
        <f t="shared" si="568"/>
        <v>1</v>
      </c>
    </row>
    <row r="6070" spans="1:9" x14ac:dyDescent="0.25">
      <c r="A6070" s="6">
        <v>6059</v>
      </c>
      <c r="B6070" s="6">
        <v>-0.46194145397748798</v>
      </c>
      <c r="C6070" s="6">
        <v>0.2185125278481399</v>
      </c>
      <c r="D6070" s="6">
        <f t="shared" si="564"/>
        <v>69.27160523965847</v>
      </c>
      <c r="E6070" s="6">
        <f t="shared" si="569"/>
        <v>-1.1627784295135384E-2</v>
      </c>
      <c r="F6070" s="6">
        <f t="shared" si="565"/>
        <v>0.2271200171792081</v>
      </c>
      <c r="G6070" s="6">
        <f t="shared" si="566"/>
        <v>-0.18964395248429977</v>
      </c>
      <c r="H6070" s="6">
        <f t="shared" si="567"/>
        <v>0.16638838389402899</v>
      </c>
      <c r="I6070" s="6">
        <f t="shared" si="568"/>
        <v>1</v>
      </c>
    </row>
    <row r="6071" spans="1:9" x14ac:dyDescent="0.25">
      <c r="A6071" s="6">
        <v>6060</v>
      </c>
      <c r="B6071" s="6">
        <v>0.90691401055664755</v>
      </c>
      <c r="C6071" s="6">
        <v>0.44401379436628313</v>
      </c>
      <c r="D6071" s="6">
        <f t="shared" si="564"/>
        <v>61.893136025916505</v>
      </c>
      <c r="E6071" s="6">
        <f t="shared" si="569"/>
        <v>0.1206162173558267</v>
      </c>
      <c r="F6071" s="6">
        <f t="shared" si="565"/>
        <v>0.20292831483907051</v>
      </c>
      <c r="G6071" s="6">
        <f t="shared" si="566"/>
        <v>-4.7652377007076863E-2</v>
      </c>
      <c r="H6071" s="6">
        <f t="shared" si="567"/>
        <v>0.28888481171873026</v>
      </c>
      <c r="I6071" s="6">
        <f t="shared" si="568"/>
        <v>1</v>
      </c>
    </row>
    <row r="6072" spans="1:9" x14ac:dyDescent="0.25">
      <c r="A6072" s="6">
        <v>6061</v>
      </c>
      <c r="B6072" s="6">
        <v>1.7438833310734481</v>
      </c>
      <c r="C6072" s="6">
        <v>0.74956511123996705</v>
      </c>
      <c r="D6072" s="6">
        <f t="shared" si="564"/>
        <v>53.245915802288259</v>
      </c>
      <c r="E6072" s="6">
        <f t="shared" si="569"/>
        <v>0.20147513567990094</v>
      </c>
      <c r="F6072" s="6">
        <f t="shared" si="565"/>
        <v>0.17457677312225658</v>
      </c>
      <c r="G6072" s="6">
        <f t="shared" si="566"/>
        <v>4.5403143750295416E-2</v>
      </c>
      <c r="H6072" s="6">
        <f t="shared" si="567"/>
        <v>0.35754712760950647</v>
      </c>
      <c r="I6072" s="6">
        <f t="shared" si="568"/>
        <v>1</v>
      </c>
    </row>
    <row r="6073" spans="1:9" x14ac:dyDescent="0.25">
      <c r="A6073" s="6">
        <v>6062</v>
      </c>
      <c r="B6073" s="6">
        <v>1.2265900295460597</v>
      </c>
      <c r="C6073" s="6">
        <v>0.16547135837885676</v>
      </c>
      <c r="D6073" s="6">
        <f t="shared" si="564"/>
        <v>71.643233277328861</v>
      </c>
      <c r="E6073" s="6">
        <f t="shared" si="569"/>
        <v>0.15149985487514389</v>
      </c>
      <c r="F6073" s="6">
        <f t="shared" si="565"/>
        <v>0.2348958468109143</v>
      </c>
      <c r="G6073" s="6">
        <f t="shared" si="566"/>
        <v>-2.9538006852872944E-2</v>
      </c>
      <c r="H6073" s="6">
        <f t="shared" si="567"/>
        <v>0.33253771660316073</v>
      </c>
      <c r="I6073" s="6">
        <f t="shared" si="568"/>
        <v>1</v>
      </c>
    </row>
    <row r="6074" spans="1:9" x14ac:dyDescent="0.25">
      <c r="A6074" s="6">
        <v>6063</v>
      </c>
      <c r="B6074" s="6">
        <v>0.86611862570862286</v>
      </c>
      <c r="C6074" s="6">
        <v>0.58372753074739825</v>
      </c>
      <c r="D6074" s="6">
        <f t="shared" si="564"/>
        <v>58.043825801086697</v>
      </c>
      <c r="E6074" s="6">
        <f t="shared" si="569"/>
        <v>0.11667500874690327</v>
      </c>
      <c r="F6074" s="6">
        <f t="shared" si="565"/>
        <v>0.19030762557733344</v>
      </c>
      <c r="G6074" s="6">
        <f t="shared" si="566"/>
        <v>-4.6277044750201654E-2</v>
      </c>
      <c r="H6074" s="6">
        <f t="shared" si="567"/>
        <v>0.27962706224400818</v>
      </c>
      <c r="I6074" s="6">
        <f t="shared" si="568"/>
        <v>1</v>
      </c>
    </row>
    <row r="6075" spans="1:9" x14ac:dyDescent="0.25">
      <c r="A6075" s="6">
        <v>6064</v>
      </c>
      <c r="B6075" s="6">
        <v>-1.2483019418141339</v>
      </c>
      <c r="C6075" s="6">
        <v>0.84032715842158268</v>
      </c>
      <c r="D6075" s="6">
        <f t="shared" si="564"/>
        <v>50.056144258132186</v>
      </c>
      <c r="E6075" s="6">
        <f t="shared" si="569"/>
        <v>-8.7597424878856411E-2</v>
      </c>
      <c r="F6075" s="6">
        <f t="shared" si="565"/>
        <v>0.16411850576436782</v>
      </c>
      <c r="G6075" s="6">
        <f t="shared" si="566"/>
        <v>-0.23892236805805964</v>
      </c>
      <c r="H6075" s="6">
        <f t="shared" si="567"/>
        <v>6.3727518300346814E-2</v>
      </c>
      <c r="I6075" s="6">
        <f t="shared" si="568"/>
        <v>1</v>
      </c>
    </row>
    <row r="6076" spans="1:9" x14ac:dyDescent="0.25">
      <c r="A6076" s="6">
        <v>6065</v>
      </c>
      <c r="B6076" s="6">
        <v>-1.827470441639889</v>
      </c>
      <c r="C6076" s="6">
        <v>0.50868251594592118</v>
      </c>
      <c r="D6076" s="6">
        <f t="shared" si="564"/>
        <v>60.096086683272169</v>
      </c>
      <c r="E6076" s="6">
        <f t="shared" si="569"/>
        <v>-0.14355041774885888</v>
      </c>
      <c r="F6076" s="6">
        <f t="shared" si="565"/>
        <v>0.19703634978122023</v>
      </c>
      <c r="G6076" s="6">
        <f t="shared" si="566"/>
        <v>-0.30935820328181762</v>
      </c>
      <c r="H6076" s="6">
        <f t="shared" si="567"/>
        <v>2.2257367784099896E-2</v>
      </c>
      <c r="I6076" s="6">
        <f t="shared" si="568"/>
        <v>1</v>
      </c>
    </row>
    <row r="6077" spans="1:9" x14ac:dyDescent="0.25">
      <c r="A6077" s="6">
        <v>6066</v>
      </c>
      <c r="B6077" s="6">
        <v>-0.38148755265865475</v>
      </c>
      <c r="C6077" s="6">
        <v>0.77282021546067692</v>
      </c>
      <c r="D6077" s="6">
        <f t="shared" si="564"/>
        <v>52.492176700727818</v>
      </c>
      <c r="E6077" s="6">
        <f t="shared" si="569"/>
        <v>-3.8551989970556505E-3</v>
      </c>
      <c r="F6077" s="6">
        <f t="shared" si="565"/>
        <v>0.17210549737943548</v>
      </c>
      <c r="G6077" s="6">
        <f t="shared" si="566"/>
        <v>-0.15881859087796368</v>
      </c>
      <c r="H6077" s="6">
        <f t="shared" si="567"/>
        <v>0.15110819288385235</v>
      </c>
      <c r="I6077" s="6">
        <f t="shared" si="568"/>
        <v>1</v>
      </c>
    </row>
    <row r="6078" spans="1:9" x14ac:dyDescent="0.25">
      <c r="A6078" s="6">
        <v>6067</v>
      </c>
      <c r="B6078" s="6">
        <v>1.0907137948379386</v>
      </c>
      <c r="C6078" s="6">
        <v>0.92214728232673115</v>
      </c>
      <c r="D6078" s="6">
        <f t="shared" si="564"/>
        <v>46.066542914915281</v>
      </c>
      <c r="E6078" s="6">
        <f t="shared" si="569"/>
        <v>0.13837296348841693</v>
      </c>
      <c r="F6078" s="6">
        <f t="shared" si="565"/>
        <v>0.15103784562267306</v>
      </c>
      <c r="G6078" s="6">
        <f t="shared" si="566"/>
        <v>-6.7962866599920735E-3</v>
      </c>
      <c r="H6078" s="6">
        <f t="shared" si="567"/>
        <v>0.28354221363682597</v>
      </c>
      <c r="I6078" s="6">
        <f t="shared" si="568"/>
        <v>1</v>
      </c>
    </row>
    <row r="6079" spans="1:9" x14ac:dyDescent="0.25">
      <c r="A6079" s="6">
        <v>6068</v>
      </c>
      <c r="B6079" s="6">
        <v>-1.0914072845480405</v>
      </c>
      <c r="C6079" s="6">
        <v>0.90050965910824921</v>
      </c>
      <c r="D6079" s="6">
        <f t="shared" si="564"/>
        <v>47.314704701254918</v>
      </c>
      <c r="E6079" s="6">
        <f t="shared" si="569"/>
        <v>-7.2439960959474886E-2</v>
      </c>
      <c r="F6079" s="6">
        <f t="shared" si="565"/>
        <v>0.15513017934837678</v>
      </c>
      <c r="G6079" s="6">
        <f t="shared" si="566"/>
        <v>-0.21956272979694622</v>
      </c>
      <c r="H6079" s="6">
        <f t="shared" si="567"/>
        <v>7.4682807877996443E-2</v>
      </c>
      <c r="I6079" s="6">
        <f t="shared" si="568"/>
        <v>1</v>
      </c>
    </row>
    <row r="6080" spans="1:9" x14ac:dyDescent="0.25">
      <c r="A6080" s="6">
        <v>6069</v>
      </c>
      <c r="B6080" s="6">
        <v>0.81311782196280546</v>
      </c>
      <c r="C6080" s="6">
        <v>0.43214209418012023</v>
      </c>
      <c r="D6080" s="6">
        <f t="shared" si="564"/>
        <v>62.230003881855225</v>
      </c>
      <c r="E6080" s="6">
        <f t="shared" si="569"/>
        <v>0.11155464464736002</v>
      </c>
      <c r="F6080" s="6">
        <f t="shared" si="565"/>
        <v>0.20403279961264009</v>
      </c>
      <c r="G6080" s="6">
        <f t="shared" si="566"/>
        <v>-5.7171248893326018E-2</v>
      </c>
      <c r="H6080" s="6">
        <f t="shared" si="567"/>
        <v>0.28028053818804605</v>
      </c>
      <c r="I6080" s="6">
        <f t="shared" si="568"/>
        <v>1</v>
      </c>
    </row>
    <row r="6081" spans="1:9" x14ac:dyDescent="0.25">
      <c r="A6081" s="6">
        <v>6070</v>
      </c>
      <c r="B6081" s="6">
        <v>-0.92671143647748977</v>
      </c>
      <c r="C6081" s="6">
        <v>0.70030823694570754</v>
      </c>
      <c r="D6081" s="6">
        <f t="shared" si="564"/>
        <v>54.752018760338174</v>
      </c>
      <c r="E6081" s="6">
        <f t="shared" si="569"/>
        <v>-5.6528830406651367E-2</v>
      </c>
      <c r="F6081" s="6">
        <f t="shared" si="565"/>
        <v>0.17951481560766613</v>
      </c>
      <c r="G6081" s="6">
        <f t="shared" si="566"/>
        <v>-0.21479274042186441</v>
      </c>
      <c r="H6081" s="6">
        <f t="shared" si="567"/>
        <v>0.10173507960856167</v>
      </c>
      <c r="I6081" s="6">
        <f t="shared" si="568"/>
        <v>1</v>
      </c>
    </row>
    <row r="6082" spans="1:9" x14ac:dyDescent="0.25">
      <c r="A6082" s="6">
        <v>6071</v>
      </c>
      <c r="B6082" s="6">
        <v>-1.2201212484796997</v>
      </c>
      <c r="C6082" s="6">
        <v>1.6968291268654439E-2</v>
      </c>
      <c r="D6082" s="6">
        <f t="shared" si="564"/>
        <v>86.698174874052413</v>
      </c>
      <c r="E6082" s="6">
        <f t="shared" si="569"/>
        <v>-8.4874911251668975E-2</v>
      </c>
      <c r="F6082" s="6">
        <f t="shared" si="565"/>
        <v>0.2842563110624669</v>
      </c>
      <c r="G6082" s="6">
        <f t="shared" si="566"/>
        <v>-0.28402788709390736</v>
      </c>
      <c r="H6082" s="6">
        <f t="shared" si="567"/>
        <v>0.11427806459056943</v>
      </c>
      <c r="I6082" s="6">
        <f t="shared" si="568"/>
        <v>1</v>
      </c>
    </row>
    <row r="6083" spans="1:9" x14ac:dyDescent="0.25">
      <c r="A6083" s="6">
        <v>6072</v>
      </c>
      <c r="B6083" s="6">
        <v>-1.0937696970358957</v>
      </c>
      <c r="C6083" s="6">
        <v>7.2084719382305373E-2</v>
      </c>
      <c r="D6083" s="6">
        <f t="shared" si="564"/>
        <v>77.813865216450353</v>
      </c>
      <c r="E6083" s="6">
        <f t="shared" si="569"/>
        <v>-7.2668191688750966E-2</v>
      </c>
      <c r="F6083" s="6">
        <f t="shared" si="565"/>
        <v>0.2551274269391815</v>
      </c>
      <c r="G6083" s="6">
        <f t="shared" si="566"/>
        <v>-0.26134143579918473</v>
      </c>
      <c r="H6083" s="6">
        <f t="shared" si="567"/>
        <v>0.1160050524216828</v>
      </c>
      <c r="I6083" s="6">
        <f t="shared" si="568"/>
        <v>1</v>
      </c>
    </row>
    <row r="6084" spans="1:9" x14ac:dyDescent="0.25">
      <c r="A6084" s="6">
        <v>6073</v>
      </c>
      <c r="B6084" s="6">
        <v>0.7827225090295542</v>
      </c>
      <c r="C6084" s="6">
        <v>0.28519547105319376</v>
      </c>
      <c r="D6084" s="6">
        <f t="shared" si="564"/>
        <v>66.778912904423422</v>
      </c>
      <c r="E6084" s="6">
        <f t="shared" si="569"/>
        <v>0.10861817844046623</v>
      </c>
      <c r="F6084" s="6">
        <f t="shared" si="565"/>
        <v>0.2189472554243391</v>
      </c>
      <c r="G6084" s="6">
        <f t="shared" si="566"/>
        <v>-6.6165749537385216E-2</v>
      </c>
      <c r="H6084" s="6">
        <f t="shared" si="567"/>
        <v>0.28340210641831765</v>
      </c>
      <c r="I6084" s="6">
        <f t="shared" si="568"/>
        <v>1</v>
      </c>
    </row>
    <row r="6085" spans="1:9" x14ac:dyDescent="0.25">
      <c r="A6085" s="6">
        <v>6074</v>
      </c>
      <c r="B6085" s="6">
        <v>0.12297505236347206</v>
      </c>
      <c r="C6085" s="6">
        <v>0.82836390270699178</v>
      </c>
      <c r="D6085" s="6">
        <f t="shared" si="564"/>
        <v>50.523032175580411</v>
      </c>
      <c r="E6085" s="6">
        <f t="shared" si="569"/>
        <v>4.4880518761209652E-2</v>
      </c>
      <c r="F6085" s="6">
        <f t="shared" si="565"/>
        <v>0.16564928582157512</v>
      </c>
      <c r="G6085" s="6">
        <f t="shared" si="566"/>
        <v>-0.1071485118498047</v>
      </c>
      <c r="H6085" s="6">
        <f t="shared" si="567"/>
        <v>0.19690954937222402</v>
      </c>
      <c r="I6085" s="6">
        <f t="shared" si="568"/>
        <v>1</v>
      </c>
    </row>
    <row r="6086" spans="1:9" x14ac:dyDescent="0.25">
      <c r="A6086" s="6">
        <v>6075</v>
      </c>
      <c r="B6086" s="6">
        <v>-2.1507548808585852</v>
      </c>
      <c r="C6086" s="6">
        <v>0.19806512649922178</v>
      </c>
      <c r="D6086" s="6">
        <f t="shared" si="564"/>
        <v>70.133032098562481</v>
      </c>
      <c r="E6086" s="6">
        <f t="shared" si="569"/>
        <v>-0.17478266178151691</v>
      </c>
      <c r="F6086" s="6">
        <f t="shared" si="565"/>
        <v>0.22994436753627043</v>
      </c>
      <c r="G6086" s="6">
        <f t="shared" si="566"/>
        <v>-0.35390226990179585</v>
      </c>
      <c r="H6086" s="6">
        <f t="shared" si="567"/>
        <v>4.3369463387620266E-3</v>
      </c>
      <c r="I6086" s="6">
        <f t="shared" si="568"/>
        <v>1</v>
      </c>
    </row>
    <row r="6087" spans="1:9" x14ac:dyDescent="0.25">
      <c r="A6087" s="6">
        <v>6076</v>
      </c>
      <c r="B6087" s="6">
        <v>-0.86700993051636033</v>
      </c>
      <c r="C6087" s="6">
        <v>0.95214697714163643</v>
      </c>
      <c r="D6087" s="6">
        <f t="shared" si="564"/>
        <v>43.850245361691634</v>
      </c>
      <c r="E6087" s="6">
        <f t="shared" si="569"/>
        <v>-5.0761116972000697E-2</v>
      </c>
      <c r="F6087" s="6">
        <f t="shared" si="565"/>
        <v>0.14377129626784144</v>
      </c>
      <c r="G6087" s="6">
        <f t="shared" si="566"/>
        <v>-0.1923952200368888</v>
      </c>
      <c r="H6087" s="6">
        <f t="shared" si="567"/>
        <v>9.0872986092887409E-2</v>
      </c>
      <c r="I6087" s="6">
        <f t="shared" si="568"/>
        <v>1</v>
      </c>
    </row>
    <row r="6088" spans="1:9" x14ac:dyDescent="0.25">
      <c r="A6088" s="6">
        <v>6077</v>
      </c>
      <c r="B6088" s="6">
        <v>0.90230741989216767</v>
      </c>
      <c r="C6088" s="6">
        <v>1.7670216986602375E-2</v>
      </c>
      <c r="D6088" s="6">
        <f t="shared" si="564"/>
        <v>86.470113384205447</v>
      </c>
      <c r="E6088" s="6">
        <f t="shared" si="569"/>
        <v>0.12017117841693033</v>
      </c>
      <c r="F6088" s="6">
        <f t="shared" si="565"/>
        <v>0.28350856847280476</v>
      </c>
      <c r="G6088" s="6">
        <f t="shared" si="566"/>
        <v>-7.8719686759194454E-2</v>
      </c>
      <c r="H6088" s="6">
        <f t="shared" si="567"/>
        <v>0.31906204359305512</v>
      </c>
      <c r="I6088" s="6">
        <f t="shared" si="568"/>
        <v>1</v>
      </c>
    </row>
    <row r="6089" spans="1:9" x14ac:dyDescent="0.25">
      <c r="A6089" s="6">
        <v>6078</v>
      </c>
      <c r="B6089" s="6">
        <v>-0.47989033191697672</v>
      </c>
      <c r="C6089" s="6">
        <v>0.58537553025910216</v>
      </c>
      <c r="D6089" s="6">
        <f t="shared" si="564"/>
        <v>57.998640438992062</v>
      </c>
      <c r="E6089" s="6">
        <f t="shared" si="569"/>
        <v>-1.3361810644418715E-2</v>
      </c>
      <c r="F6089" s="6">
        <f t="shared" si="565"/>
        <v>0.1901594768491543</v>
      </c>
      <c r="G6089" s="6">
        <f t="shared" si="566"/>
        <v>-0.17625042517127007</v>
      </c>
      <c r="H6089" s="6">
        <f t="shared" si="567"/>
        <v>0.14952680388243264</v>
      </c>
      <c r="I6089" s="6">
        <f t="shared" si="568"/>
        <v>1</v>
      </c>
    </row>
    <row r="6090" spans="1:9" x14ac:dyDescent="0.25">
      <c r="A6090" s="6">
        <v>6079</v>
      </c>
      <c r="B6090" s="6">
        <v>0.53162011681706645</v>
      </c>
      <c r="C6090" s="6">
        <v>0.84679708243049412</v>
      </c>
      <c r="D6090" s="6">
        <f t="shared" si="564"/>
        <v>49.795365957507428</v>
      </c>
      <c r="E6090" s="6">
        <f t="shared" si="569"/>
        <v>8.4359382657662324E-2</v>
      </c>
      <c r="F6090" s="6">
        <f t="shared" si="565"/>
        <v>0.1632634949426473</v>
      </c>
      <c r="G6090" s="6">
        <f t="shared" si="566"/>
        <v>-6.6570865792015571E-2</v>
      </c>
      <c r="H6090" s="6">
        <f t="shared" si="567"/>
        <v>0.23528963110734022</v>
      </c>
      <c r="I6090" s="6">
        <f t="shared" si="568"/>
        <v>1</v>
      </c>
    </row>
    <row r="6091" spans="1:9" x14ac:dyDescent="0.25">
      <c r="A6091" s="6">
        <v>6080</v>
      </c>
      <c r="B6091" s="6">
        <v>-0.23166649043560028</v>
      </c>
      <c r="C6091" s="6">
        <v>0.89700003051850952</v>
      </c>
      <c r="D6091" s="6">
        <f t="shared" si="564"/>
        <v>47.499590402801672</v>
      </c>
      <c r="E6091" s="6">
        <f t="shared" si="569"/>
        <v>1.0618890717534829E-2</v>
      </c>
      <c r="F6091" s="6">
        <f t="shared" si="565"/>
        <v>0.15573636197639892</v>
      </c>
      <c r="G6091" s="6">
        <f t="shared" si="566"/>
        <v>-0.13679104440274747</v>
      </c>
      <c r="H6091" s="6">
        <f t="shared" si="567"/>
        <v>0.15802882583781713</v>
      </c>
      <c r="I6091" s="6">
        <f t="shared" si="568"/>
        <v>1</v>
      </c>
    </row>
    <row r="6092" spans="1:9" x14ac:dyDescent="0.25">
      <c r="A6092" s="6">
        <v>6081</v>
      </c>
      <c r="B6092" s="6">
        <v>0.34341724131081719</v>
      </c>
      <c r="C6092" s="6">
        <v>0.55897701956236456</v>
      </c>
      <c r="D6092" s="6">
        <f t="shared" si="564"/>
        <v>58.720875281496106</v>
      </c>
      <c r="E6092" s="6">
        <f t="shared" si="569"/>
        <v>6.6177257499814013E-2</v>
      </c>
      <c r="F6092" s="6">
        <f t="shared" si="565"/>
        <v>0.19252745993933149</v>
      </c>
      <c r="G6092" s="6">
        <f t="shared" si="566"/>
        <v>-9.7722413935693031E-2</v>
      </c>
      <c r="H6092" s="6">
        <f t="shared" si="567"/>
        <v>0.23007692893532106</v>
      </c>
      <c r="I6092" s="6">
        <f t="shared" si="568"/>
        <v>1</v>
      </c>
    </row>
    <row r="6093" spans="1:9" x14ac:dyDescent="0.25">
      <c r="A6093" s="6">
        <v>6082</v>
      </c>
      <c r="B6093" s="6">
        <v>0.24543965082557406</v>
      </c>
      <c r="C6093" s="6">
        <v>0.68752098147526475</v>
      </c>
      <c r="D6093" s="6">
        <f t="shared" ref="D6093:D6156" si="570">CHIINV(C6093,$B$5)</f>
        <v>55.127734793202251</v>
      </c>
      <c r="E6093" s="6">
        <f t="shared" si="569"/>
        <v>5.6711722990443865E-2</v>
      </c>
      <c r="F6093" s="6">
        <f t="shared" ref="F6093:F6156" si="571">$B$2/($B$5)*D6093</f>
        <v>0.18074667145312212</v>
      </c>
      <c r="G6093" s="6">
        <f t="shared" ref="G6093:G6156" si="572">E6093-$B$8*SQRT(F6093/$B$6*(1/$B$3+1/$B$4))</f>
        <v>-0.10209427322202544</v>
      </c>
      <c r="H6093" s="6">
        <f t="shared" ref="H6093:H6156" si="573">E6093+$B$8*SQRT(F6093/$B$6*(1/$B$3+1/$B$4))</f>
        <v>0.21551771920291315</v>
      </c>
      <c r="I6093" s="6">
        <f t="shared" ref="I6093:I6156" si="574">IF(-G6093&lt;$B$9,1,0)*IF(H6093&lt;$B$9,1,0)</f>
        <v>1</v>
      </c>
    </row>
    <row r="6094" spans="1:9" x14ac:dyDescent="0.25">
      <c r="A6094" s="6">
        <v>6083</v>
      </c>
      <c r="B6094" s="6">
        <v>-0.60178308558533899</v>
      </c>
      <c r="C6094" s="6">
        <v>0.80147709585863824</v>
      </c>
      <c r="D6094" s="6">
        <f t="shared" si="570"/>
        <v>51.511446054947228</v>
      </c>
      <c r="E6094" s="6">
        <f t="shared" ref="E6094:E6157" si="575">$B$1+B6094*SQRT($B$2/$B$6*(1/$B$3+1/$B$4))</f>
        <v>-2.5137769418010068E-2</v>
      </c>
      <c r="F6094" s="6">
        <f t="shared" si="571"/>
        <v>0.16888998706540076</v>
      </c>
      <c r="G6094" s="6">
        <f t="shared" si="572"/>
        <v>-0.17864671676137414</v>
      </c>
      <c r="H6094" s="6">
        <f t="shared" si="573"/>
        <v>0.12837117792535399</v>
      </c>
      <c r="I6094" s="6">
        <f t="shared" si="574"/>
        <v>1</v>
      </c>
    </row>
    <row r="6095" spans="1:9" x14ac:dyDescent="0.25">
      <c r="A6095" s="6">
        <v>6084</v>
      </c>
      <c r="B6095" s="6">
        <v>0.23370944290945772</v>
      </c>
      <c r="C6095" s="6">
        <v>0.93121127964110229</v>
      </c>
      <c r="D6095" s="6">
        <f t="shared" si="570"/>
        <v>45.472663343486957</v>
      </c>
      <c r="E6095" s="6">
        <f t="shared" si="575"/>
        <v>5.5578477242286692E-2</v>
      </c>
      <c r="F6095" s="6">
        <f t="shared" si="571"/>
        <v>0.14909069948684248</v>
      </c>
      <c r="G6095" s="6">
        <f t="shared" si="572"/>
        <v>-8.8651992697604889E-2</v>
      </c>
      <c r="H6095" s="6">
        <f t="shared" si="573"/>
        <v>0.19980894718217829</v>
      </c>
      <c r="I6095" s="6">
        <f t="shared" si="574"/>
        <v>1</v>
      </c>
    </row>
    <row r="6096" spans="1:9" x14ac:dyDescent="0.25">
      <c r="A6096" s="6">
        <v>6085</v>
      </c>
      <c r="B6096" s="6">
        <v>1.7762840798241086</v>
      </c>
      <c r="C6096" s="6">
        <v>0.71669667653431801</v>
      </c>
      <c r="D6096" s="6">
        <f t="shared" si="570"/>
        <v>54.262264703198412</v>
      </c>
      <c r="E6096" s="6">
        <f t="shared" si="575"/>
        <v>0.20460534539326394</v>
      </c>
      <c r="F6096" s="6">
        <f t="shared" si="571"/>
        <v>0.17790906460065053</v>
      </c>
      <c r="G6096" s="6">
        <f t="shared" si="572"/>
        <v>4.7050856738312885E-2</v>
      </c>
      <c r="H6096" s="6">
        <f t="shared" si="573"/>
        <v>0.362159834048215</v>
      </c>
      <c r="I6096" s="6">
        <f t="shared" si="574"/>
        <v>1</v>
      </c>
    </row>
    <row r="6097" spans="1:9" x14ac:dyDescent="0.25">
      <c r="A6097" s="6">
        <v>6086</v>
      </c>
      <c r="B6097" s="6">
        <v>-0.65130848270200659</v>
      </c>
      <c r="C6097" s="6">
        <v>0.56807153538621169</v>
      </c>
      <c r="D6097" s="6">
        <f t="shared" si="570"/>
        <v>58.472363095433671</v>
      </c>
      <c r="E6097" s="6">
        <f t="shared" si="575"/>
        <v>-2.9922377338825232E-2</v>
      </c>
      <c r="F6097" s="6">
        <f t="shared" si="571"/>
        <v>0.19171266588666777</v>
      </c>
      <c r="G6097" s="6">
        <f t="shared" si="572"/>
        <v>-0.19347486175361178</v>
      </c>
      <c r="H6097" s="6">
        <f t="shared" si="573"/>
        <v>0.13363010707596129</v>
      </c>
      <c r="I6097" s="6">
        <f t="shared" si="574"/>
        <v>1</v>
      </c>
    </row>
    <row r="6098" spans="1:9" x14ac:dyDescent="0.25">
      <c r="A6098" s="6">
        <v>6087</v>
      </c>
      <c r="B6098" s="6">
        <v>2.7122268875245936E-2</v>
      </c>
      <c r="C6098" s="6">
        <v>0.69438764610736414</v>
      </c>
      <c r="D6098" s="6">
        <f t="shared" si="570"/>
        <v>54.926627384417891</v>
      </c>
      <c r="E6098" s="6">
        <f t="shared" si="575"/>
        <v>3.5620260109884248E-2</v>
      </c>
      <c r="F6098" s="6">
        <f t="shared" si="571"/>
        <v>0.18008730289973079</v>
      </c>
      <c r="G6098" s="6">
        <f t="shared" si="572"/>
        <v>-0.12289580724395258</v>
      </c>
      <c r="H6098" s="6">
        <f t="shared" si="573"/>
        <v>0.19413632746372109</v>
      </c>
      <c r="I6098" s="6">
        <f t="shared" si="574"/>
        <v>1</v>
      </c>
    </row>
    <row r="6099" spans="1:9" x14ac:dyDescent="0.25">
      <c r="A6099" s="6">
        <v>6088</v>
      </c>
      <c r="B6099" s="6">
        <v>0.75151092460146174</v>
      </c>
      <c r="C6099" s="6">
        <v>0.86150700399792479</v>
      </c>
      <c r="D6099" s="6">
        <f t="shared" si="570"/>
        <v>49.177586129932408</v>
      </c>
      <c r="E6099" s="6">
        <f t="shared" si="575"/>
        <v>0.10560285291517965</v>
      </c>
      <c r="F6099" s="6">
        <f t="shared" si="571"/>
        <v>0.1612379873112538</v>
      </c>
      <c r="G6099" s="6">
        <f t="shared" si="572"/>
        <v>-4.4388225124464858E-2</v>
      </c>
      <c r="H6099" s="6">
        <f t="shared" si="573"/>
        <v>0.25559393095482419</v>
      </c>
      <c r="I6099" s="6">
        <f t="shared" si="574"/>
        <v>1</v>
      </c>
    </row>
    <row r="6100" spans="1:9" x14ac:dyDescent="0.25">
      <c r="A6100" s="6">
        <v>6089</v>
      </c>
      <c r="B6100" s="6">
        <v>-1.3245880836620927</v>
      </c>
      <c r="C6100" s="6">
        <v>0.45985290078432567</v>
      </c>
      <c r="D6100" s="6">
        <f t="shared" si="570"/>
        <v>61.447731499016783</v>
      </c>
      <c r="E6100" s="6">
        <f t="shared" si="575"/>
        <v>-9.4967366359069855E-2</v>
      </c>
      <c r="F6100" s="6">
        <f t="shared" si="571"/>
        <v>0.20146797212792389</v>
      </c>
      <c r="G6100" s="6">
        <f t="shared" si="572"/>
        <v>-0.26262940785454697</v>
      </c>
      <c r="H6100" s="6">
        <f t="shared" si="573"/>
        <v>7.2694675136407261E-2</v>
      </c>
      <c r="I6100" s="6">
        <f t="shared" si="574"/>
        <v>1</v>
      </c>
    </row>
    <row r="6101" spans="1:9" x14ac:dyDescent="0.25">
      <c r="A6101" s="6">
        <v>6090</v>
      </c>
      <c r="B6101" s="6">
        <v>0.77515778684755787</v>
      </c>
      <c r="C6101" s="6">
        <v>0.65245521408734397</v>
      </c>
      <c r="D6101" s="6">
        <f t="shared" si="570"/>
        <v>56.134698870976791</v>
      </c>
      <c r="E6101" s="6">
        <f t="shared" si="575"/>
        <v>0.1078873568463358</v>
      </c>
      <c r="F6101" s="6">
        <f t="shared" si="571"/>
        <v>0.18404819301959605</v>
      </c>
      <c r="G6101" s="6">
        <f t="shared" si="572"/>
        <v>-5.2362452446210683E-2</v>
      </c>
      <c r="H6101" s="6">
        <f t="shared" si="573"/>
        <v>0.26813716613888228</v>
      </c>
      <c r="I6101" s="6">
        <f t="shared" si="574"/>
        <v>1</v>
      </c>
    </row>
    <row r="6102" spans="1:9" x14ac:dyDescent="0.25">
      <c r="A6102" s="6">
        <v>6091</v>
      </c>
      <c r="B6102" s="6">
        <v>-0.31233867048285902</v>
      </c>
      <c r="C6102" s="6">
        <v>0.75179296243171478</v>
      </c>
      <c r="D6102" s="6">
        <f t="shared" si="570"/>
        <v>53.175091329635272</v>
      </c>
      <c r="E6102" s="6">
        <f t="shared" si="575"/>
        <v>2.8252176908598117E-3</v>
      </c>
      <c r="F6102" s="6">
        <f t="shared" si="571"/>
        <v>0.17434456173650908</v>
      </c>
      <c r="G6102" s="6">
        <f t="shared" si="572"/>
        <v>-0.15314294097238706</v>
      </c>
      <c r="H6102" s="6">
        <f t="shared" si="573"/>
        <v>0.15879337635410667</v>
      </c>
      <c r="I6102" s="6">
        <f t="shared" si="574"/>
        <v>1</v>
      </c>
    </row>
    <row r="6103" spans="1:9" x14ac:dyDescent="0.25">
      <c r="A6103" s="6">
        <v>6092</v>
      </c>
      <c r="B6103" s="6">
        <v>-0.47115236156969331</v>
      </c>
      <c r="C6103" s="6">
        <v>1.9226660969878231E-3</v>
      </c>
      <c r="D6103" s="6">
        <f t="shared" si="570"/>
        <v>97.852028279168181</v>
      </c>
      <c r="E6103" s="6">
        <f t="shared" si="575"/>
        <v>-1.2517642509088614E-2</v>
      </c>
      <c r="F6103" s="6">
        <f t="shared" si="571"/>
        <v>0.32082632222678092</v>
      </c>
      <c r="G6103" s="6">
        <f t="shared" si="572"/>
        <v>-0.22409380648368205</v>
      </c>
      <c r="H6103" s="6">
        <f t="shared" si="573"/>
        <v>0.19905852146550485</v>
      </c>
      <c r="I6103" s="6">
        <f t="shared" si="574"/>
        <v>1</v>
      </c>
    </row>
    <row r="6104" spans="1:9" x14ac:dyDescent="0.25">
      <c r="A6104" s="6">
        <v>6093</v>
      </c>
      <c r="B6104" s="6">
        <v>0.4090327365702251</v>
      </c>
      <c r="C6104" s="6">
        <v>0.36826685384685814</v>
      </c>
      <c r="D6104" s="6">
        <f t="shared" si="570"/>
        <v>64.102870731839815</v>
      </c>
      <c r="E6104" s="6">
        <f t="shared" si="575"/>
        <v>7.2516316581093268E-2</v>
      </c>
      <c r="F6104" s="6">
        <f t="shared" si="571"/>
        <v>0.21017334666176987</v>
      </c>
      <c r="G6104" s="6">
        <f t="shared" si="572"/>
        <v>-9.8729733223490448E-2</v>
      </c>
      <c r="H6104" s="6">
        <f t="shared" si="573"/>
        <v>0.243762366385677</v>
      </c>
      <c r="I6104" s="6">
        <f t="shared" si="574"/>
        <v>1</v>
      </c>
    </row>
    <row r="6105" spans="1:9" x14ac:dyDescent="0.25">
      <c r="A6105" s="6">
        <v>6094</v>
      </c>
      <c r="B6105" s="6">
        <v>0.19098592929367442</v>
      </c>
      <c r="C6105" s="6">
        <v>0.13516647846919155</v>
      </c>
      <c r="D6105" s="6">
        <f t="shared" si="570"/>
        <v>73.254696385662797</v>
      </c>
      <c r="E6105" s="6">
        <f t="shared" si="575"/>
        <v>5.1450993697438226E-2</v>
      </c>
      <c r="F6105" s="6">
        <f t="shared" si="571"/>
        <v>0.24017933241200917</v>
      </c>
      <c r="G6105" s="6">
        <f t="shared" si="572"/>
        <v>-0.13161157798048223</v>
      </c>
      <c r="H6105" s="6">
        <f t="shared" si="573"/>
        <v>0.23451356537535867</v>
      </c>
      <c r="I6105" s="6">
        <f t="shared" si="574"/>
        <v>1</v>
      </c>
    </row>
    <row r="6106" spans="1:9" x14ac:dyDescent="0.25">
      <c r="A6106" s="6">
        <v>6095</v>
      </c>
      <c r="B6106" s="6">
        <v>-0.75100388130522333</v>
      </c>
      <c r="C6106" s="6">
        <v>8.7801751762443925E-2</v>
      </c>
      <c r="D6106" s="6">
        <f t="shared" si="570"/>
        <v>76.445395544952191</v>
      </c>
      <c r="E6106" s="6">
        <f t="shared" si="575"/>
        <v>-3.9553867878963506E-2</v>
      </c>
      <c r="F6106" s="6">
        <f t="shared" si="571"/>
        <v>0.25064064113099077</v>
      </c>
      <c r="G6106" s="6">
        <f t="shared" si="572"/>
        <v>-0.22656070663925426</v>
      </c>
      <c r="H6106" s="6">
        <f t="shared" si="573"/>
        <v>0.14745297088132725</v>
      </c>
      <c r="I6106" s="6">
        <f t="shared" si="574"/>
        <v>1</v>
      </c>
    </row>
    <row r="6107" spans="1:9" x14ac:dyDescent="0.25">
      <c r="A6107" s="6">
        <v>6096</v>
      </c>
      <c r="B6107" s="6">
        <v>1.4941497283871286</v>
      </c>
      <c r="C6107" s="6">
        <v>0.41666920987578965</v>
      </c>
      <c r="D6107" s="6">
        <f t="shared" si="570"/>
        <v>62.673571583480516</v>
      </c>
      <c r="E6107" s="6">
        <f t="shared" si="575"/>
        <v>0.17734857752849667</v>
      </c>
      <c r="F6107" s="6">
        <f t="shared" si="571"/>
        <v>0.20548711994583777</v>
      </c>
      <c r="G6107" s="6">
        <f t="shared" si="572"/>
        <v>8.0224231780975652E-3</v>
      </c>
      <c r="H6107" s="6">
        <f t="shared" si="573"/>
        <v>0.34667473187889575</v>
      </c>
      <c r="I6107" s="6">
        <f t="shared" si="574"/>
        <v>1</v>
      </c>
    </row>
    <row r="6108" spans="1:9" x14ac:dyDescent="0.25">
      <c r="A6108" s="6">
        <v>6097</v>
      </c>
      <c r="B6108" s="6">
        <v>0.68130020736134611</v>
      </c>
      <c r="C6108" s="6">
        <v>0.52928250984221925</v>
      </c>
      <c r="D6108" s="6">
        <f t="shared" si="570"/>
        <v>59.531955235417243</v>
      </c>
      <c r="E6108" s="6">
        <f t="shared" si="575"/>
        <v>9.8819853214201697E-2</v>
      </c>
      <c r="F6108" s="6">
        <f t="shared" si="571"/>
        <v>0.19518673847677784</v>
      </c>
      <c r="G6108" s="6">
        <f t="shared" si="572"/>
        <v>-6.6207865427320239E-2</v>
      </c>
      <c r="H6108" s="6">
        <f t="shared" si="573"/>
        <v>0.26384757185572361</v>
      </c>
      <c r="I6108" s="6">
        <f t="shared" si="574"/>
        <v>1</v>
      </c>
    </row>
    <row r="6109" spans="1:9" x14ac:dyDescent="0.25">
      <c r="A6109" s="6">
        <v>6098</v>
      </c>
      <c r="B6109" s="6">
        <v>-0.69302132033044472</v>
      </c>
      <c r="C6109" s="6">
        <v>0.41502121036408579</v>
      </c>
      <c r="D6109" s="6">
        <f t="shared" si="570"/>
        <v>62.721145390334406</v>
      </c>
      <c r="E6109" s="6">
        <f t="shared" si="575"/>
        <v>-3.3952220307000722E-2</v>
      </c>
      <c r="F6109" s="6">
        <f t="shared" si="571"/>
        <v>0.20564309964044067</v>
      </c>
      <c r="G6109" s="6">
        <f t="shared" si="572"/>
        <v>-0.20334262791010987</v>
      </c>
      <c r="H6109" s="6">
        <f t="shared" si="573"/>
        <v>0.1354381872961084</v>
      </c>
      <c r="I6109" s="6">
        <f t="shared" si="574"/>
        <v>1</v>
      </c>
    </row>
    <row r="6110" spans="1:9" x14ac:dyDescent="0.25">
      <c r="A6110" s="6">
        <v>6099</v>
      </c>
      <c r="B6110" s="6">
        <v>-1.1792758414230775</v>
      </c>
      <c r="C6110" s="6">
        <v>2.414014099551378E-2</v>
      </c>
      <c r="D6110" s="6">
        <f t="shared" si="570"/>
        <v>84.681059644368162</v>
      </c>
      <c r="E6110" s="6">
        <f t="shared" si="575"/>
        <v>-8.0928870038275785E-2</v>
      </c>
      <c r="F6110" s="6">
        <f t="shared" si="571"/>
        <v>0.2776428185061251</v>
      </c>
      <c r="G6110" s="6">
        <f t="shared" si="572"/>
        <v>-0.27775147011774759</v>
      </c>
      <c r="H6110" s="6">
        <f t="shared" si="573"/>
        <v>0.11589373004119599</v>
      </c>
      <c r="I6110" s="6">
        <f t="shared" si="574"/>
        <v>1</v>
      </c>
    </row>
    <row r="6111" spans="1:9" x14ac:dyDescent="0.25">
      <c r="A6111" s="6">
        <v>6100</v>
      </c>
      <c r="B6111" s="6">
        <v>-0.44718149183609057</v>
      </c>
      <c r="C6111" s="6">
        <v>8.6642048402356023E-2</v>
      </c>
      <c r="D6111" s="6">
        <f t="shared" si="570"/>
        <v>76.53924258732313</v>
      </c>
      <c r="E6111" s="6">
        <f t="shared" si="575"/>
        <v>-1.020183648079883E-2</v>
      </c>
      <c r="F6111" s="6">
        <f t="shared" si="571"/>
        <v>0.25094833635187913</v>
      </c>
      <c r="G6111" s="6">
        <f t="shared" si="572"/>
        <v>-0.19732342810252074</v>
      </c>
      <c r="H6111" s="6">
        <f t="shared" si="573"/>
        <v>0.17691975514092306</v>
      </c>
      <c r="I6111" s="6">
        <f t="shared" si="574"/>
        <v>1</v>
      </c>
    </row>
    <row r="6112" spans="1:9" x14ac:dyDescent="0.25">
      <c r="A6112" s="6">
        <v>6101</v>
      </c>
      <c r="B6112" s="6">
        <v>-1.7020374798448756</v>
      </c>
      <c r="C6112" s="6">
        <v>0.66267891476180307</v>
      </c>
      <c r="D6112" s="6">
        <f t="shared" si="570"/>
        <v>55.844197689919973</v>
      </c>
      <c r="E6112" s="6">
        <f t="shared" si="575"/>
        <v>-0.13143244237711271</v>
      </c>
      <c r="F6112" s="6">
        <f t="shared" si="571"/>
        <v>0.18309573013088515</v>
      </c>
      <c r="G6112" s="6">
        <f t="shared" si="572"/>
        <v>-0.29126706155877197</v>
      </c>
      <c r="H6112" s="6">
        <f t="shared" si="573"/>
        <v>2.8402176804546542E-2</v>
      </c>
      <c r="I6112" s="6">
        <f t="shared" si="574"/>
        <v>1</v>
      </c>
    </row>
    <row r="6113" spans="1:9" x14ac:dyDescent="0.25">
      <c r="A6113" s="6">
        <v>6102</v>
      </c>
      <c r="B6113" s="6">
        <v>1.013161181617761</v>
      </c>
      <c r="C6113" s="6">
        <v>0.84478286080507825</v>
      </c>
      <c r="D6113" s="6">
        <f t="shared" si="570"/>
        <v>49.877217531120678</v>
      </c>
      <c r="E6113" s="6">
        <f t="shared" si="575"/>
        <v>0.13088066924958291</v>
      </c>
      <c r="F6113" s="6">
        <f t="shared" si="571"/>
        <v>0.16353186075777271</v>
      </c>
      <c r="G6113" s="6">
        <f t="shared" si="572"/>
        <v>-2.0173574732339022E-2</v>
      </c>
      <c r="H6113" s="6">
        <f t="shared" si="573"/>
        <v>0.28193491323150488</v>
      </c>
      <c r="I6113" s="6">
        <f t="shared" si="574"/>
        <v>1</v>
      </c>
    </row>
    <row r="6114" spans="1:9" x14ac:dyDescent="0.25">
      <c r="A6114" s="6">
        <v>6103</v>
      </c>
      <c r="B6114" s="6">
        <v>-0.98480995802674443</v>
      </c>
      <c r="C6114" s="6">
        <v>0.46589556566057316</v>
      </c>
      <c r="D6114" s="6">
        <f t="shared" si="570"/>
        <v>61.278881258620736</v>
      </c>
      <c r="E6114" s="6">
        <f t="shared" si="575"/>
        <v>-6.2141680834430404E-2</v>
      </c>
      <c r="F6114" s="6">
        <f t="shared" si="571"/>
        <v>0.20091436478236308</v>
      </c>
      <c r="G6114" s="6">
        <f t="shared" si="572"/>
        <v>-0.229573207305455</v>
      </c>
      <c r="H6114" s="6">
        <f t="shared" si="573"/>
        <v>0.1052898456365942</v>
      </c>
      <c r="I6114" s="6">
        <f t="shared" si="574"/>
        <v>1</v>
      </c>
    </row>
    <row r="6115" spans="1:9" x14ac:dyDescent="0.25">
      <c r="A6115" s="6">
        <v>6104</v>
      </c>
      <c r="B6115" s="6">
        <v>0.98954387794947252</v>
      </c>
      <c r="C6115" s="6">
        <v>0.90624713888973663</v>
      </c>
      <c r="D6115" s="6">
        <f t="shared" si="570"/>
        <v>47.003016306536601</v>
      </c>
      <c r="E6115" s="6">
        <f t="shared" si="575"/>
        <v>0.12859902094834069</v>
      </c>
      <c r="F6115" s="6">
        <f t="shared" si="571"/>
        <v>0.15410825018536589</v>
      </c>
      <c r="G6115" s="6">
        <f t="shared" si="572"/>
        <v>-1.8038357245330844E-2</v>
      </c>
      <c r="H6115" s="6">
        <f t="shared" si="573"/>
        <v>0.27523639914201226</v>
      </c>
      <c r="I6115" s="6">
        <f t="shared" si="574"/>
        <v>1</v>
      </c>
    </row>
    <row r="6116" spans="1:9" x14ac:dyDescent="0.25">
      <c r="A6116" s="6">
        <v>6105</v>
      </c>
      <c r="B6116" s="6">
        <v>-1.5104660633369349</v>
      </c>
      <c r="C6116" s="6">
        <v>0.75569933164464242</v>
      </c>
      <c r="D6116" s="6">
        <f t="shared" si="570"/>
        <v>53.050236556851054</v>
      </c>
      <c r="E6116" s="6">
        <f t="shared" si="575"/>
        <v>-0.11292488524099442</v>
      </c>
      <c r="F6116" s="6">
        <f t="shared" si="571"/>
        <v>0.17393520182574115</v>
      </c>
      <c r="G6116" s="6">
        <f t="shared" si="572"/>
        <v>-0.26870983017766292</v>
      </c>
      <c r="H6116" s="6">
        <f t="shared" si="573"/>
        <v>4.2860059695674108E-2</v>
      </c>
      <c r="I6116" s="6">
        <f t="shared" si="574"/>
        <v>1</v>
      </c>
    </row>
    <row r="6117" spans="1:9" x14ac:dyDescent="0.25">
      <c r="A6117" s="6">
        <v>6106</v>
      </c>
      <c r="B6117" s="6">
        <v>0.46696868594153784</v>
      </c>
      <c r="C6117" s="6">
        <v>0.95144505142368851</v>
      </c>
      <c r="D6117" s="6">
        <f t="shared" si="570"/>
        <v>43.912254706550307</v>
      </c>
      <c r="E6117" s="6">
        <f t="shared" si="575"/>
        <v>7.8113461044345606E-2</v>
      </c>
      <c r="F6117" s="6">
        <f t="shared" si="571"/>
        <v>0.14397460559524691</v>
      </c>
      <c r="G6117" s="6">
        <f t="shared" si="572"/>
        <v>-6.3620750185775427E-2</v>
      </c>
      <c r="H6117" s="6">
        <f t="shared" si="573"/>
        <v>0.21984767227446664</v>
      </c>
      <c r="I6117" s="6">
        <f t="shared" si="574"/>
        <v>1</v>
      </c>
    </row>
    <row r="6118" spans="1:9" x14ac:dyDescent="0.25">
      <c r="A6118" s="6">
        <v>6107</v>
      </c>
      <c r="B6118" s="6">
        <v>-0.61910895965411328</v>
      </c>
      <c r="C6118" s="6">
        <v>0.86577959532456439</v>
      </c>
      <c r="D6118" s="6">
        <f t="shared" si="570"/>
        <v>48.990899352927947</v>
      </c>
      <c r="E6118" s="6">
        <f t="shared" si="575"/>
        <v>-2.6811607875261011E-2</v>
      </c>
      <c r="F6118" s="6">
        <f t="shared" si="571"/>
        <v>0.16062589951779654</v>
      </c>
      <c r="G6118" s="6">
        <f t="shared" si="572"/>
        <v>-0.1765177189388919</v>
      </c>
      <c r="H6118" s="6">
        <f t="shared" si="573"/>
        <v>0.12289450318836986</v>
      </c>
      <c r="I6118" s="6">
        <f t="shared" si="574"/>
        <v>1</v>
      </c>
    </row>
    <row r="6119" spans="1:9" x14ac:dyDescent="0.25">
      <c r="A6119" s="6">
        <v>6108</v>
      </c>
      <c r="B6119" s="6">
        <v>0.73367118602618575</v>
      </c>
      <c r="C6119" s="6">
        <v>0.91631824701681575</v>
      </c>
      <c r="D6119" s="6">
        <f t="shared" si="570"/>
        <v>46.42368873217805</v>
      </c>
      <c r="E6119" s="6">
        <f t="shared" si="575"/>
        <v>0.10387937043019396</v>
      </c>
      <c r="F6119" s="6">
        <f t="shared" si="571"/>
        <v>0.15220881551533788</v>
      </c>
      <c r="G6119" s="6">
        <f t="shared" si="572"/>
        <v>-4.1851529079058314E-2</v>
      </c>
      <c r="H6119" s="6">
        <f t="shared" si="573"/>
        <v>0.24961026993944624</v>
      </c>
      <c r="I6119" s="6">
        <f t="shared" si="574"/>
        <v>1</v>
      </c>
    </row>
    <row r="6120" spans="1:9" x14ac:dyDescent="0.25">
      <c r="A6120" s="6">
        <v>6109</v>
      </c>
      <c r="B6120" s="6">
        <v>-0.53188500714895781</v>
      </c>
      <c r="C6120" s="6">
        <v>0.988952299569689</v>
      </c>
      <c r="D6120" s="6">
        <f t="shared" si="570"/>
        <v>38.577045957408139</v>
      </c>
      <c r="E6120" s="6">
        <f t="shared" si="575"/>
        <v>-1.8384973494968065E-2</v>
      </c>
      <c r="F6120" s="6">
        <f t="shared" si="571"/>
        <v>0.12648211789314143</v>
      </c>
      <c r="G6120" s="6">
        <f t="shared" si="572"/>
        <v>-0.15123030807167176</v>
      </c>
      <c r="H6120" s="6">
        <f t="shared" si="573"/>
        <v>0.11446036108173563</v>
      </c>
      <c r="I6120" s="6">
        <f t="shared" si="574"/>
        <v>1</v>
      </c>
    </row>
    <row r="6121" spans="1:9" x14ac:dyDescent="0.25">
      <c r="A6121" s="6">
        <v>6110</v>
      </c>
      <c r="B6121" s="6">
        <v>0.36434812500374392</v>
      </c>
      <c r="C6121" s="6">
        <v>0.78353221228675196</v>
      </c>
      <c r="D6121" s="6">
        <f t="shared" si="570"/>
        <v>52.133055375330244</v>
      </c>
      <c r="E6121" s="6">
        <f t="shared" si="575"/>
        <v>6.819937297464651E-2</v>
      </c>
      <c r="F6121" s="6">
        <f t="shared" si="571"/>
        <v>0.17092805041091882</v>
      </c>
      <c r="G6121" s="6">
        <f t="shared" si="572"/>
        <v>-8.6233023892945126E-2</v>
      </c>
      <c r="H6121" s="6">
        <f t="shared" si="573"/>
        <v>0.22263176984223815</v>
      </c>
      <c r="I6121" s="6">
        <f t="shared" si="574"/>
        <v>1</v>
      </c>
    </row>
    <row r="6122" spans="1:9" x14ac:dyDescent="0.25">
      <c r="A6122" s="6">
        <v>6111</v>
      </c>
      <c r="B6122" s="6">
        <v>-0.69448105932679027</v>
      </c>
      <c r="C6122" s="6">
        <v>0.80712302011169779</v>
      </c>
      <c r="D6122" s="6">
        <f t="shared" si="570"/>
        <v>51.310047905040598</v>
      </c>
      <c r="E6122" s="6">
        <f t="shared" si="575"/>
        <v>-3.40932444919817E-2</v>
      </c>
      <c r="F6122" s="6">
        <f t="shared" si="571"/>
        <v>0.16822966526242819</v>
      </c>
      <c r="G6122" s="6">
        <f t="shared" si="572"/>
        <v>-0.18730180523551043</v>
      </c>
      <c r="H6122" s="6">
        <f t="shared" si="573"/>
        <v>0.11911531625154703</v>
      </c>
      <c r="I6122" s="6">
        <f t="shared" si="574"/>
        <v>1</v>
      </c>
    </row>
    <row r="6123" spans="1:9" x14ac:dyDescent="0.25">
      <c r="A6123" s="6">
        <v>6112</v>
      </c>
      <c r="B6123" s="6">
        <v>0.63765583036001772</v>
      </c>
      <c r="C6123" s="6">
        <v>0.67983031708731345</v>
      </c>
      <c r="D6123" s="6">
        <f t="shared" si="570"/>
        <v>55.351304943931666</v>
      </c>
      <c r="E6123" s="6">
        <f t="shared" si="575"/>
        <v>9.4603405814341845E-2</v>
      </c>
      <c r="F6123" s="6">
        <f t="shared" si="571"/>
        <v>0.18147968834075956</v>
      </c>
      <c r="G6123" s="6">
        <f t="shared" si="572"/>
        <v>-6.4524282887483325E-2</v>
      </c>
      <c r="H6123" s="6">
        <f t="shared" si="573"/>
        <v>0.25373109451616704</v>
      </c>
      <c r="I6123" s="6">
        <f t="shared" si="574"/>
        <v>1</v>
      </c>
    </row>
    <row r="6124" spans="1:9" x14ac:dyDescent="0.25">
      <c r="A6124" s="6">
        <v>6113</v>
      </c>
      <c r="B6124" s="6">
        <v>-0.71191607275977731</v>
      </c>
      <c r="C6124" s="6">
        <v>0.23450422681356242</v>
      </c>
      <c r="D6124" s="6">
        <f t="shared" si="570"/>
        <v>68.634453335712323</v>
      </c>
      <c r="E6124" s="6">
        <f t="shared" si="575"/>
        <v>-3.5777626813530305E-2</v>
      </c>
      <c r="F6124" s="6">
        <f t="shared" si="571"/>
        <v>0.2250309945433191</v>
      </c>
      <c r="G6124" s="6">
        <f t="shared" si="572"/>
        <v>-0.21297321808612926</v>
      </c>
      <c r="H6124" s="6">
        <f t="shared" si="573"/>
        <v>0.14141796445906865</v>
      </c>
      <c r="I6124" s="6">
        <f t="shared" si="574"/>
        <v>1</v>
      </c>
    </row>
    <row r="6125" spans="1:9" x14ac:dyDescent="0.25">
      <c r="A6125" s="6">
        <v>6114</v>
      </c>
      <c r="B6125" s="6">
        <v>0.37548943510046229</v>
      </c>
      <c r="C6125" s="6">
        <v>0.5416730246894742</v>
      </c>
      <c r="D6125" s="6">
        <f t="shared" si="570"/>
        <v>59.193418746747675</v>
      </c>
      <c r="E6125" s="6">
        <f t="shared" si="575"/>
        <v>6.9275725788364315E-2</v>
      </c>
      <c r="F6125" s="6">
        <f t="shared" si="571"/>
        <v>0.1940767827762219</v>
      </c>
      <c r="G6125" s="6">
        <f t="shared" si="572"/>
        <v>-9.5282097685849429E-2</v>
      </c>
      <c r="H6125" s="6">
        <f t="shared" si="573"/>
        <v>0.23383354926257804</v>
      </c>
      <c r="I6125" s="6">
        <f t="shared" si="574"/>
        <v>1</v>
      </c>
    </row>
    <row r="6126" spans="1:9" x14ac:dyDescent="0.25">
      <c r="A6126" s="6">
        <v>6115</v>
      </c>
      <c r="B6126" s="6">
        <v>0.30583805710193701</v>
      </c>
      <c r="C6126" s="6">
        <v>0.73741874446852018</v>
      </c>
      <c r="D6126" s="6">
        <f t="shared" si="570"/>
        <v>53.62745095432264</v>
      </c>
      <c r="E6126" s="6">
        <f t="shared" si="575"/>
        <v>6.2546763391911786E-2</v>
      </c>
      <c r="F6126" s="6">
        <f t="shared" si="571"/>
        <v>0.17582770804695946</v>
      </c>
      <c r="G6126" s="6">
        <f t="shared" si="572"/>
        <v>-9.4083399614272756E-2</v>
      </c>
      <c r="H6126" s="6">
        <f t="shared" si="573"/>
        <v>0.21917692639809633</v>
      </c>
      <c r="I6126" s="6">
        <f t="shared" si="574"/>
        <v>1</v>
      </c>
    </row>
    <row r="6127" spans="1:9" x14ac:dyDescent="0.25">
      <c r="A6127" s="6">
        <v>6116</v>
      </c>
      <c r="B6127" s="6">
        <v>0.97295242085237987</v>
      </c>
      <c r="C6127" s="6">
        <v>0.20636616107669301</v>
      </c>
      <c r="D6127" s="6">
        <f t="shared" si="570"/>
        <v>69.776409285163879</v>
      </c>
      <c r="E6127" s="6">
        <f t="shared" si="575"/>
        <v>0.1269961339112593</v>
      </c>
      <c r="F6127" s="6">
        <f t="shared" si="571"/>
        <v>0.22877511241037338</v>
      </c>
      <c r="G6127" s="6">
        <f t="shared" si="572"/>
        <v>-5.1667486865834E-2</v>
      </c>
      <c r="H6127" s="6">
        <f t="shared" si="573"/>
        <v>0.3056597546883526</v>
      </c>
      <c r="I6127" s="6">
        <f t="shared" si="574"/>
        <v>1</v>
      </c>
    </row>
    <row r="6128" spans="1:9" x14ac:dyDescent="0.25">
      <c r="A6128" s="6">
        <v>6117</v>
      </c>
      <c r="B6128" s="6">
        <v>-1.3212820704211481</v>
      </c>
      <c r="C6128" s="6">
        <v>0.90774254585406045</v>
      </c>
      <c r="D6128" s="6">
        <f t="shared" si="570"/>
        <v>46.919716572155615</v>
      </c>
      <c r="E6128" s="6">
        <f t="shared" si="575"/>
        <v>-9.4647975136387064E-2</v>
      </c>
      <c r="F6128" s="6">
        <f t="shared" si="571"/>
        <v>0.15383513630214957</v>
      </c>
      <c r="G6128" s="6">
        <f t="shared" si="572"/>
        <v>-0.24115535878640443</v>
      </c>
      <c r="H6128" s="6">
        <f t="shared" si="573"/>
        <v>5.1859408513630301E-2</v>
      </c>
      <c r="I6128" s="6">
        <f t="shared" si="574"/>
        <v>1</v>
      </c>
    </row>
    <row r="6129" spans="1:9" x14ac:dyDescent="0.25">
      <c r="A6129" s="6">
        <v>6118</v>
      </c>
      <c r="B6129" s="6">
        <v>-0.91281663117115386</v>
      </c>
      <c r="C6129" s="6">
        <v>0.14844203009125034</v>
      </c>
      <c r="D6129" s="6">
        <f t="shared" si="570"/>
        <v>72.518915291295613</v>
      </c>
      <c r="E6129" s="6">
        <f t="shared" si="575"/>
        <v>-5.5186464683257594E-2</v>
      </c>
      <c r="F6129" s="6">
        <f t="shared" si="571"/>
        <v>0.23776693538129709</v>
      </c>
      <c r="G6129" s="6">
        <f t="shared" si="572"/>
        <v>-0.23732736227811246</v>
      </c>
      <c r="H6129" s="6">
        <f t="shared" si="573"/>
        <v>0.1269544329115973</v>
      </c>
      <c r="I6129" s="6">
        <f t="shared" si="574"/>
        <v>1</v>
      </c>
    </row>
    <row r="6130" spans="1:9" x14ac:dyDescent="0.25">
      <c r="A6130" s="6">
        <v>6119</v>
      </c>
      <c r="B6130" s="6">
        <v>-1.1762131180148572</v>
      </c>
      <c r="C6130" s="6">
        <v>0.88354136783959469</v>
      </c>
      <c r="D6130" s="6">
        <f t="shared" si="570"/>
        <v>48.173139780656641</v>
      </c>
      <c r="E6130" s="6">
        <f t="shared" si="575"/>
        <v>-8.063298284642316E-2</v>
      </c>
      <c r="F6130" s="6">
        <f t="shared" si="571"/>
        <v>0.15794472059231685</v>
      </c>
      <c r="G6130" s="6">
        <f t="shared" si="572"/>
        <v>-0.22908438342658005</v>
      </c>
      <c r="H6130" s="6">
        <f t="shared" si="573"/>
        <v>6.7818417733733746E-2</v>
      </c>
      <c r="I6130" s="6">
        <f t="shared" si="574"/>
        <v>1</v>
      </c>
    </row>
    <row r="6131" spans="1:9" x14ac:dyDescent="0.25">
      <c r="A6131" s="6">
        <v>6120</v>
      </c>
      <c r="B6131" s="6">
        <v>0.94067218014970422</v>
      </c>
      <c r="C6131" s="6">
        <v>0.33146153141880552</v>
      </c>
      <c r="D6131" s="6">
        <f t="shared" si="570"/>
        <v>65.245739460847687</v>
      </c>
      <c r="E6131" s="6">
        <f t="shared" si="575"/>
        <v>0.12387756638139164</v>
      </c>
      <c r="F6131" s="6">
        <f t="shared" si="571"/>
        <v>0.21392045724868095</v>
      </c>
      <c r="G6131" s="6">
        <f t="shared" si="572"/>
        <v>-4.8888283735636556E-2</v>
      </c>
      <c r="H6131" s="6">
        <f t="shared" si="573"/>
        <v>0.29664341649841985</v>
      </c>
      <c r="I6131" s="6">
        <f t="shared" si="574"/>
        <v>1</v>
      </c>
    </row>
    <row r="6132" spans="1:9" x14ac:dyDescent="0.25">
      <c r="A6132" s="6">
        <v>6121</v>
      </c>
      <c r="B6132" s="6">
        <v>-0.67831251726602204</v>
      </c>
      <c r="C6132" s="6">
        <v>0.45347453230384227</v>
      </c>
      <c r="D6132" s="6">
        <f t="shared" si="570"/>
        <v>61.626581287728868</v>
      </c>
      <c r="E6132" s="6">
        <f t="shared" si="575"/>
        <v>-3.2531214929053684E-2</v>
      </c>
      <c r="F6132" s="6">
        <f t="shared" si="571"/>
        <v>0.20205436487779957</v>
      </c>
      <c r="G6132" s="6">
        <f t="shared" si="572"/>
        <v>-0.20043707773504132</v>
      </c>
      <c r="H6132" s="6">
        <f t="shared" si="573"/>
        <v>0.13537464787693398</v>
      </c>
      <c r="I6132" s="6">
        <f t="shared" si="574"/>
        <v>1</v>
      </c>
    </row>
    <row r="6133" spans="1:9" x14ac:dyDescent="0.25">
      <c r="A6133" s="6">
        <v>6122</v>
      </c>
      <c r="B6133" s="6">
        <v>2.5055442165466957E-2</v>
      </c>
      <c r="C6133" s="6">
        <v>0.9141514328440199</v>
      </c>
      <c r="D6133" s="6">
        <f t="shared" si="570"/>
        <v>46.552133337927707</v>
      </c>
      <c r="E6133" s="6">
        <f t="shared" si="575"/>
        <v>3.5420585679747617E-2</v>
      </c>
      <c r="F6133" s="6">
        <f t="shared" si="571"/>
        <v>0.15262994537025479</v>
      </c>
      <c r="G6133" s="6">
        <f t="shared" si="572"/>
        <v>-0.1105117779837875</v>
      </c>
      <c r="H6133" s="6">
        <f t="shared" si="573"/>
        <v>0.18135294934328275</v>
      </c>
      <c r="I6133" s="6">
        <f t="shared" si="574"/>
        <v>1</v>
      </c>
    </row>
    <row r="6134" spans="1:9" x14ac:dyDescent="0.25">
      <c r="A6134" s="6">
        <v>6123</v>
      </c>
      <c r="B6134" s="6">
        <v>-0.93319613370113075</v>
      </c>
      <c r="C6134" s="6">
        <v>0.87969603564561905</v>
      </c>
      <c r="D6134" s="6">
        <f t="shared" si="570"/>
        <v>48.356416800561284</v>
      </c>
      <c r="E6134" s="6">
        <f t="shared" si="575"/>
        <v>-5.7155311677003037E-2</v>
      </c>
      <c r="F6134" s="6">
        <f t="shared" si="571"/>
        <v>0.15854562885429929</v>
      </c>
      <c r="G6134" s="6">
        <f t="shared" si="572"/>
        <v>-0.20588883940576397</v>
      </c>
      <c r="H6134" s="6">
        <f t="shared" si="573"/>
        <v>9.1578216051757907E-2</v>
      </c>
      <c r="I6134" s="6">
        <f t="shared" si="574"/>
        <v>1</v>
      </c>
    </row>
    <row r="6135" spans="1:9" x14ac:dyDescent="0.25">
      <c r="A6135" s="6">
        <v>6124</v>
      </c>
      <c r="B6135" s="6">
        <v>-0.72468992584617808</v>
      </c>
      <c r="C6135" s="6">
        <v>0.95760979033783988</v>
      </c>
      <c r="D6135" s="6">
        <f t="shared" si="570"/>
        <v>43.343174234387753</v>
      </c>
      <c r="E6135" s="6">
        <f t="shared" si="575"/>
        <v>-3.7011698264033693E-2</v>
      </c>
      <c r="F6135" s="6">
        <f t="shared" si="571"/>
        <v>0.14210876798159919</v>
      </c>
      <c r="G6135" s="6">
        <f t="shared" si="572"/>
        <v>-0.17782451293019244</v>
      </c>
      <c r="H6135" s="6">
        <f t="shared" si="573"/>
        <v>0.10380111640212505</v>
      </c>
      <c r="I6135" s="6">
        <f t="shared" si="574"/>
        <v>1</v>
      </c>
    </row>
    <row r="6136" spans="1:9" x14ac:dyDescent="0.25">
      <c r="A6136" s="6">
        <v>6125</v>
      </c>
      <c r="B6136" s="6">
        <v>-0.8906454240786843</v>
      </c>
      <c r="C6136" s="6">
        <v>0.24881740775780511</v>
      </c>
      <c r="D6136" s="6">
        <f t="shared" si="570"/>
        <v>68.087434026965326</v>
      </c>
      <c r="E6136" s="6">
        <f t="shared" si="575"/>
        <v>-5.3044522583959169E-2</v>
      </c>
      <c r="F6136" s="6">
        <f t="shared" si="571"/>
        <v>0.22323748861300108</v>
      </c>
      <c r="G6136" s="6">
        <f t="shared" si="572"/>
        <v>-0.2295325733180098</v>
      </c>
      <c r="H6136" s="6">
        <f t="shared" si="573"/>
        <v>0.12344352815009146</v>
      </c>
      <c r="I6136" s="6">
        <f t="shared" si="574"/>
        <v>1</v>
      </c>
    </row>
    <row r="6137" spans="1:9" x14ac:dyDescent="0.25">
      <c r="A6137" s="6">
        <v>6126</v>
      </c>
      <c r="B6137" s="6">
        <v>0.14899455891281832</v>
      </c>
      <c r="C6137" s="6">
        <v>0.95416119876705219</v>
      </c>
      <c r="D6137" s="6">
        <f t="shared" si="570"/>
        <v>43.668512839381165</v>
      </c>
      <c r="E6137" s="6">
        <f t="shared" si="575"/>
        <v>4.739424190891979E-2</v>
      </c>
      <c r="F6137" s="6">
        <f t="shared" si="571"/>
        <v>0.14317545193239725</v>
      </c>
      <c r="G6137" s="6">
        <f t="shared" si="572"/>
        <v>-9.3946062949770745E-2</v>
      </c>
      <c r="H6137" s="6">
        <f t="shared" si="573"/>
        <v>0.18873454676761031</v>
      </c>
      <c r="I6137" s="6">
        <f t="shared" si="574"/>
        <v>1</v>
      </c>
    </row>
    <row r="6138" spans="1:9" x14ac:dyDescent="0.25">
      <c r="A6138" s="6">
        <v>6127</v>
      </c>
      <c r="B6138" s="6">
        <v>-0.24528162612114102</v>
      </c>
      <c r="C6138" s="6">
        <v>0.13968321787163915</v>
      </c>
      <c r="D6138" s="6">
        <f t="shared" si="570"/>
        <v>72.998518676989335</v>
      </c>
      <c r="E6138" s="6">
        <f t="shared" si="575"/>
        <v>9.3035436464037682E-3</v>
      </c>
      <c r="F6138" s="6">
        <f t="shared" si="571"/>
        <v>0.23933940549832569</v>
      </c>
      <c r="G6138" s="6">
        <f t="shared" si="572"/>
        <v>-0.17343865524591481</v>
      </c>
      <c r="H6138" s="6">
        <f t="shared" si="573"/>
        <v>0.19204574253872234</v>
      </c>
      <c r="I6138" s="6">
        <f t="shared" si="574"/>
        <v>1</v>
      </c>
    </row>
    <row r="6139" spans="1:9" x14ac:dyDescent="0.25">
      <c r="A6139" s="6">
        <v>6128</v>
      </c>
      <c r="B6139" s="6">
        <v>9.0428784460527822E-2</v>
      </c>
      <c r="C6139" s="6">
        <v>6.2562944425794242E-2</v>
      </c>
      <c r="D6139" s="6">
        <f t="shared" si="570"/>
        <v>78.767566516733822</v>
      </c>
      <c r="E6139" s="6">
        <f t="shared" si="575"/>
        <v>4.1736250562116467E-2</v>
      </c>
      <c r="F6139" s="6">
        <f t="shared" si="571"/>
        <v>0.2582543164483076</v>
      </c>
      <c r="G6139" s="6">
        <f t="shared" si="572"/>
        <v>-0.14808967972144135</v>
      </c>
      <c r="H6139" s="6">
        <f t="shared" si="573"/>
        <v>0.23156218084567429</v>
      </c>
      <c r="I6139" s="6">
        <f t="shared" si="574"/>
        <v>1</v>
      </c>
    </row>
    <row r="6140" spans="1:9" x14ac:dyDescent="0.25">
      <c r="A6140" s="6">
        <v>6129</v>
      </c>
      <c r="B6140" s="6">
        <v>2.432025212328881</v>
      </c>
      <c r="C6140" s="6">
        <v>0.20258186590166935</v>
      </c>
      <c r="D6140" s="6">
        <f t="shared" si="570"/>
        <v>69.937753889526249</v>
      </c>
      <c r="E6140" s="6">
        <f t="shared" si="575"/>
        <v>0.26795595738726119</v>
      </c>
      <c r="F6140" s="6">
        <f t="shared" si="571"/>
        <v>0.22930411111320081</v>
      </c>
      <c r="G6140" s="6">
        <f t="shared" si="572"/>
        <v>8.9085893151335444E-2</v>
      </c>
      <c r="H6140" s="6">
        <f t="shared" si="573"/>
        <v>0.44682602162318696</v>
      </c>
      <c r="I6140" s="6">
        <f t="shared" si="574"/>
        <v>0</v>
      </c>
    </row>
    <row r="6141" spans="1:9" x14ac:dyDescent="0.25">
      <c r="A6141" s="6">
        <v>6130</v>
      </c>
      <c r="B6141" s="6">
        <v>-2.3146822059061378</v>
      </c>
      <c r="C6141" s="6">
        <v>0.51509140293588063</v>
      </c>
      <c r="D6141" s="6">
        <f t="shared" si="570"/>
        <v>59.920337060190896</v>
      </c>
      <c r="E6141" s="6">
        <f t="shared" si="575"/>
        <v>-0.19061954595657785</v>
      </c>
      <c r="F6141" s="6">
        <f t="shared" si="571"/>
        <v>0.19646012150882261</v>
      </c>
      <c r="G6141" s="6">
        <f t="shared" si="572"/>
        <v>-0.35618470344230679</v>
      </c>
      <c r="H6141" s="6">
        <f t="shared" si="573"/>
        <v>-2.5054388470848926E-2</v>
      </c>
      <c r="I6141" s="6">
        <f t="shared" si="574"/>
        <v>1</v>
      </c>
    </row>
    <row r="6142" spans="1:9" x14ac:dyDescent="0.25">
      <c r="A6142" s="6">
        <v>6131</v>
      </c>
      <c r="B6142" s="6">
        <v>-0.15766431715746876</v>
      </c>
      <c r="C6142" s="6">
        <v>0.50453199865718557</v>
      </c>
      <c r="D6142" s="6">
        <f t="shared" si="570"/>
        <v>60.210053162326169</v>
      </c>
      <c r="E6142" s="6">
        <f t="shared" si="575"/>
        <v>1.7768179870936138E-2</v>
      </c>
      <c r="F6142" s="6">
        <f t="shared" si="571"/>
        <v>0.19741001036828251</v>
      </c>
      <c r="G6142" s="6">
        <f t="shared" si="572"/>
        <v>-0.14819675049606257</v>
      </c>
      <c r="H6142" s="6">
        <f t="shared" si="573"/>
        <v>0.18373311023793487</v>
      </c>
      <c r="I6142" s="6">
        <f t="shared" si="574"/>
        <v>1</v>
      </c>
    </row>
    <row r="6143" spans="1:9" x14ac:dyDescent="0.25">
      <c r="A6143" s="6">
        <v>6132</v>
      </c>
      <c r="B6143" s="6">
        <v>-0.55842292567831464</v>
      </c>
      <c r="C6143" s="6">
        <v>0.8818323313089389</v>
      </c>
      <c r="D6143" s="6">
        <f t="shared" si="570"/>
        <v>48.255057934194845</v>
      </c>
      <c r="E6143" s="6">
        <f t="shared" si="575"/>
        <v>-2.0948779998092013E-2</v>
      </c>
      <c r="F6143" s="6">
        <f t="shared" si="571"/>
        <v>0.15821330470227818</v>
      </c>
      <c r="G6143" s="6">
        <f t="shared" si="572"/>
        <v>-0.16952634735086891</v>
      </c>
      <c r="H6143" s="6">
        <f t="shared" si="573"/>
        <v>0.12762878735468491</v>
      </c>
      <c r="I6143" s="6">
        <f t="shared" si="574"/>
        <v>1</v>
      </c>
    </row>
    <row r="6144" spans="1:9" x14ac:dyDescent="0.25">
      <c r="A6144" s="6">
        <v>6133</v>
      </c>
      <c r="B6144" s="6">
        <v>-1.1834254109999165</v>
      </c>
      <c r="C6144" s="6">
        <v>0.83379619739371924</v>
      </c>
      <c r="D6144" s="6">
        <f t="shared" si="570"/>
        <v>50.313361186589177</v>
      </c>
      <c r="E6144" s="6">
        <f t="shared" si="575"/>
        <v>-8.1329756545425791E-2</v>
      </c>
      <c r="F6144" s="6">
        <f t="shared" si="571"/>
        <v>0.16496183995603009</v>
      </c>
      <c r="G6144" s="6">
        <f t="shared" si="572"/>
        <v>-0.23304299833572226</v>
      </c>
      <c r="H6144" s="6">
        <f t="shared" si="573"/>
        <v>7.0383485244870675E-2</v>
      </c>
      <c r="I6144" s="6">
        <f t="shared" si="574"/>
        <v>1</v>
      </c>
    </row>
    <row r="6145" spans="1:9" x14ac:dyDescent="0.25">
      <c r="A6145" s="6">
        <v>6134</v>
      </c>
      <c r="B6145" s="6">
        <v>0.36712890505441464</v>
      </c>
      <c r="C6145" s="6">
        <v>0.8647724845118564</v>
      </c>
      <c r="D6145" s="6">
        <f t="shared" si="570"/>
        <v>49.03522287390777</v>
      </c>
      <c r="E6145" s="6">
        <f t="shared" si="575"/>
        <v>6.8468021850396896E-2</v>
      </c>
      <c r="F6145" s="6">
        <f t="shared" si="571"/>
        <v>0.16077122253740253</v>
      </c>
      <c r="G6145" s="6">
        <f t="shared" si="572"/>
        <v>-8.1305795684096946E-2</v>
      </c>
      <c r="H6145" s="6">
        <f t="shared" si="573"/>
        <v>0.21824183938489072</v>
      </c>
      <c r="I6145" s="6">
        <f t="shared" si="574"/>
        <v>1</v>
      </c>
    </row>
    <row r="6146" spans="1:9" x14ac:dyDescent="0.25">
      <c r="A6146" s="6">
        <v>6135</v>
      </c>
      <c r="B6146" s="6">
        <v>-1.8443915905663744</v>
      </c>
      <c r="C6146" s="6">
        <v>0.19656971953489791</v>
      </c>
      <c r="D6146" s="6">
        <f t="shared" si="570"/>
        <v>70.198355490102401</v>
      </c>
      <c r="E6146" s="6">
        <f t="shared" si="575"/>
        <v>-0.14518515604267274</v>
      </c>
      <c r="F6146" s="6">
        <f t="shared" si="571"/>
        <v>0.23015854259049967</v>
      </c>
      <c r="G6146" s="6">
        <f t="shared" si="572"/>
        <v>-0.32438816264610426</v>
      </c>
      <c r="H6146" s="6">
        <f t="shared" si="573"/>
        <v>3.4017850560758789E-2</v>
      </c>
      <c r="I6146" s="6">
        <f t="shared" si="574"/>
        <v>1</v>
      </c>
    </row>
    <row r="6147" spans="1:9" x14ac:dyDescent="0.25">
      <c r="A6147" s="6">
        <v>6136</v>
      </c>
      <c r="B6147" s="6">
        <v>-0.13902308637625538</v>
      </c>
      <c r="C6147" s="6">
        <v>0.17053743095187232</v>
      </c>
      <c r="D6147" s="6">
        <f t="shared" si="570"/>
        <v>71.39542946793182</v>
      </c>
      <c r="E6147" s="6">
        <f t="shared" si="575"/>
        <v>1.956909385935765E-2</v>
      </c>
      <c r="F6147" s="6">
        <f t="shared" si="571"/>
        <v>0.2340833753046945</v>
      </c>
      <c r="G6147" s="6">
        <f t="shared" si="572"/>
        <v>-0.16115540448680821</v>
      </c>
      <c r="H6147" s="6">
        <f t="shared" si="573"/>
        <v>0.20029359220552351</v>
      </c>
      <c r="I6147" s="6">
        <f t="shared" si="574"/>
        <v>1</v>
      </c>
    </row>
    <row r="6148" spans="1:9" x14ac:dyDescent="0.25">
      <c r="A6148" s="6">
        <v>6137</v>
      </c>
      <c r="B6148" s="6">
        <v>0.12891177902929485</v>
      </c>
      <c r="C6148" s="6">
        <v>0.10940885647144993</v>
      </c>
      <c r="D6148" s="6">
        <f t="shared" si="570"/>
        <v>74.855628625886169</v>
      </c>
      <c r="E6148" s="6">
        <f t="shared" si="575"/>
        <v>4.5454061046233563E-2</v>
      </c>
      <c r="F6148" s="6">
        <f t="shared" si="571"/>
        <v>0.24542829057667595</v>
      </c>
      <c r="G6148" s="6">
        <f t="shared" si="572"/>
        <v>-0.13959805418619434</v>
      </c>
      <c r="H6148" s="6">
        <f t="shared" si="573"/>
        <v>0.23050617627866146</v>
      </c>
      <c r="I6148" s="6">
        <f t="shared" si="574"/>
        <v>1</v>
      </c>
    </row>
    <row r="6149" spans="1:9" x14ac:dyDescent="0.25">
      <c r="A6149" s="6">
        <v>6138</v>
      </c>
      <c r="B6149" s="6">
        <v>-0.12043074093526229</v>
      </c>
      <c r="C6149" s="6">
        <v>0.90328684347056487</v>
      </c>
      <c r="D6149" s="6">
        <f t="shared" si="570"/>
        <v>47.165356180501213</v>
      </c>
      <c r="E6149" s="6">
        <f t="shared" si="575"/>
        <v>2.1365285075229171E-2</v>
      </c>
      <c r="F6149" s="6">
        <f t="shared" si="571"/>
        <v>0.1546405120672171</v>
      </c>
      <c r="G6149" s="6">
        <f t="shared" si="572"/>
        <v>-0.12552510426715752</v>
      </c>
      <c r="H6149" s="6">
        <f t="shared" si="573"/>
        <v>0.16825567441761585</v>
      </c>
      <c r="I6149" s="6">
        <f t="shared" si="574"/>
        <v>1</v>
      </c>
    </row>
    <row r="6150" spans="1:9" x14ac:dyDescent="0.25">
      <c r="A6150" s="6">
        <v>6139</v>
      </c>
      <c r="B6150" s="6">
        <v>0.99266799225006253</v>
      </c>
      <c r="C6150" s="6">
        <v>0.61165196691793577</v>
      </c>
      <c r="D6150" s="6">
        <f t="shared" si="570"/>
        <v>57.275238682545286</v>
      </c>
      <c r="E6150" s="6">
        <f t="shared" si="575"/>
        <v>0.12890083906386074</v>
      </c>
      <c r="F6150" s="6">
        <f t="shared" si="571"/>
        <v>0.1877876678116239</v>
      </c>
      <c r="G6150" s="6">
        <f t="shared" si="572"/>
        <v>-3.2968754618536183E-2</v>
      </c>
      <c r="H6150" s="6">
        <f t="shared" si="573"/>
        <v>0.29077043274625769</v>
      </c>
      <c r="I6150" s="6">
        <f t="shared" si="574"/>
        <v>1</v>
      </c>
    </row>
    <row r="6151" spans="1:9" x14ac:dyDescent="0.25">
      <c r="A6151" s="6">
        <v>6140</v>
      </c>
      <c r="B6151" s="6">
        <v>0.39369297155644745</v>
      </c>
      <c r="C6151" s="6">
        <v>0.95266579180272837</v>
      </c>
      <c r="D6151" s="6">
        <f t="shared" si="570"/>
        <v>43.803981843096629</v>
      </c>
      <c r="E6151" s="6">
        <f t="shared" si="575"/>
        <v>7.1034354487675477E-2</v>
      </c>
      <c r="F6151" s="6">
        <f t="shared" si="571"/>
        <v>0.1436196126003168</v>
      </c>
      <c r="G6151" s="6">
        <f t="shared" si="572"/>
        <v>-7.052501443268025E-2</v>
      </c>
      <c r="H6151" s="6">
        <f t="shared" si="573"/>
        <v>0.2125937234080312</v>
      </c>
      <c r="I6151" s="6">
        <f t="shared" si="574"/>
        <v>1</v>
      </c>
    </row>
    <row r="6152" spans="1:9" x14ac:dyDescent="0.25">
      <c r="A6152" s="6">
        <v>6141</v>
      </c>
      <c r="B6152" s="6">
        <v>-1.666649040998891</v>
      </c>
      <c r="C6152" s="6">
        <v>0.82372508926664023</v>
      </c>
      <c r="D6152" s="6">
        <f t="shared" si="570"/>
        <v>50.699198995229963</v>
      </c>
      <c r="E6152" s="6">
        <f t="shared" si="575"/>
        <v>-0.12801359437860171</v>
      </c>
      <c r="F6152" s="6">
        <f t="shared" si="571"/>
        <v>0.16622688195157365</v>
      </c>
      <c r="G6152" s="6">
        <f t="shared" si="572"/>
        <v>-0.28030744643428807</v>
      </c>
      <c r="H6152" s="6">
        <f t="shared" si="573"/>
        <v>2.4280257677084638E-2</v>
      </c>
      <c r="I6152" s="6">
        <f t="shared" si="574"/>
        <v>1</v>
      </c>
    </row>
    <row r="6153" spans="1:9" x14ac:dyDescent="0.25">
      <c r="A6153" s="6">
        <v>6142</v>
      </c>
      <c r="B6153" s="6">
        <v>0.17208776625921018</v>
      </c>
      <c r="C6153" s="6">
        <v>0.15091402935880613</v>
      </c>
      <c r="D6153" s="6">
        <f t="shared" si="570"/>
        <v>72.387373390634338</v>
      </c>
      <c r="E6153" s="6">
        <f t="shared" si="575"/>
        <v>4.9625257695149347E-2</v>
      </c>
      <c r="F6153" s="6">
        <f t="shared" si="571"/>
        <v>0.2373356504610962</v>
      </c>
      <c r="G6153" s="6">
        <f t="shared" si="572"/>
        <v>-0.13235037243470432</v>
      </c>
      <c r="H6153" s="6">
        <f t="shared" si="573"/>
        <v>0.23160088782500304</v>
      </c>
      <c r="I6153" s="6">
        <f t="shared" si="574"/>
        <v>1</v>
      </c>
    </row>
    <row r="6154" spans="1:9" x14ac:dyDescent="0.25">
      <c r="A6154" s="6">
        <v>6143</v>
      </c>
      <c r="B6154" s="6">
        <v>0.7110293154255487</v>
      </c>
      <c r="C6154" s="6">
        <v>0.9804071169164098</v>
      </c>
      <c r="D6154" s="6">
        <f t="shared" si="570"/>
        <v>40.441346125487271</v>
      </c>
      <c r="E6154" s="6">
        <f t="shared" si="575"/>
        <v>0.10169195791611195</v>
      </c>
      <c r="F6154" s="6">
        <f t="shared" si="571"/>
        <v>0.13259457746061401</v>
      </c>
      <c r="G6154" s="6">
        <f t="shared" si="572"/>
        <v>-3.4325490715065091E-2</v>
      </c>
      <c r="H6154" s="6">
        <f t="shared" si="573"/>
        <v>0.237709406547289</v>
      </c>
      <c r="I6154" s="6">
        <f t="shared" si="574"/>
        <v>1</v>
      </c>
    </row>
    <row r="6155" spans="1:9" x14ac:dyDescent="0.25">
      <c r="A6155" s="6">
        <v>6144</v>
      </c>
      <c r="B6155" s="6">
        <v>0.88519982455181889</v>
      </c>
      <c r="C6155" s="6">
        <v>0.66176335947752307</v>
      </c>
      <c r="D6155" s="6">
        <f t="shared" si="570"/>
        <v>55.87030670441743</v>
      </c>
      <c r="E6155" s="6">
        <f t="shared" si="575"/>
        <v>0.11851842768827466</v>
      </c>
      <c r="F6155" s="6">
        <f t="shared" si="571"/>
        <v>0.18318133345710633</v>
      </c>
      <c r="G6155" s="6">
        <f t="shared" si="572"/>
        <v>-4.1353551119876639E-2</v>
      </c>
      <c r="H6155" s="6">
        <f t="shared" si="573"/>
        <v>0.27839040649642594</v>
      </c>
      <c r="I6155" s="6">
        <f t="shared" si="574"/>
        <v>1</v>
      </c>
    </row>
    <row r="6156" spans="1:9" x14ac:dyDescent="0.25">
      <c r="A6156" s="6">
        <v>6145</v>
      </c>
      <c r="B6156" s="6">
        <v>0.22350150175043382</v>
      </c>
      <c r="C6156" s="6">
        <v>0.79924924466689051</v>
      </c>
      <c r="D6156" s="6">
        <f t="shared" si="570"/>
        <v>51.590107481504276</v>
      </c>
      <c r="E6156" s="6">
        <f t="shared" si="575"/>
        <v>5.45922964346977E-2</v>
      </c>
      <c r="F6156" s="6">
        <f t="shared" si="571"/>
        <v>0.16914789338198125</v>
      </c>
      <c r="G6156" s="6">
        <f t="shared" si="572"/>
        <v>-9.9033815415839083E-2</v>
      </c>
      <c r="H6156" s="6">
        <f t="shared" si="573"/>
        <v>0.2082184082852345</v>
      </c>
      <c r="I6156" s="6">
        <f t="shared" si="574"/>
        <v>1</v>
      </c>
    </row>
    <row r="6157" spans="1:9" x14ac:dyDescent="0.25">
      <c r="A6157" s="6">
        <v>6146</v>
      </c>
      <c r="B6157" s="6">
        <v>5.3765916163683869E-2</v>
      </c>
      <c r="C6157" s="6">
        <v>0.26929532761619923</v>
      </c>
      <c r="D6157" s="6">
        <f t="shared" ref="D6157:D6220" si="576">CHIINV(C6157,$B$5)</f>
        <v>67.337767098050037</v>
      </c>
      <c r="E6157" s="6">
        <f t="shared" si="575"/>
        <v>3.8194280981546529E-2</v>
      </c>
      <c r="F6157" s="6">
        <f t="shared" ref="F6157:F6220" si="577">$B$2/($B$5)*D6157</f>
        <v>0.22077956425590176</v>
      </c>
      <c r="G6157" s="6">
        <f t="shared" ref="G6157:G6220" si="578">E6157-$B$8*SQRT(F6157/$B$6*(1/$B$3+1/$B$4))</f>
        <v>-0.13731948232916408</v>
      </c>
      <c r="H6157" s="6">
        <f t="shared" ref="H6157:H6220" si="579">E6157+$B$8*SQRT(F6157/$B$6*(1/$B$3+1/$B$4))</f>
        <v>0.21370804429225715</v>
      </c>
      <c r="I6157" s="6">
        <f t="shared" ref="I6157:I6220" si="580">IF(-G6157&lt;$B$9,1,0)*IF(H6157&lt;$B$9,1,0)</f>
        <v>1</v>
      </c>
    </row>
    <row r="6158" spans="1:9" x14ac:dyDescent="0.25">
      <c r="A6158" s="6">
        <v>6147</v>
      </c>
      <c r="B6158" s="6">
        <v>-0.53567760005535092</v>
      </c>
      <c r="C6158" s="6">
        <v>0.42979216895046846</v>
      </c>
      <c r="D6158" s="6">
        <f t="shared" si="576"/>
        <v>62.297025933795723</v>
      </c>
      <c r="E6158" s="6">
        <f t="shared" ref="E6158:E6221" si="581">$B$1+B6158*SQRT($B$2/$B$6*(1/$B$3+1/$B$4))</f>
        <v>-1.8751372779311187E-2</v>
      </c>
      <c r="F6158" s="6">
        <f t="shared" si="577"/>
        <v>0.20425254404523188</v>
      </c>
      <c r="G6158" s="6">
        <f t="shared" si="578"/>
        <v>-0.18756810122071885</v>
      </c>
      <c r="H6158" s="6">
        <f t="shared" si="579"/>
        <v>0.15006535566209647</v>
      </c>
      <c r="I6158" s="6">
        <f t="shared" si="580"/>
        <v>1</v>
      </c>
    </row>
    <row r="6159" spans="1:9" x14ac:dyDescent="0.25">
      <c r="A6159" s="6">
        <v>6148</v>
      </c>
      <c r="B6159" s="6">
        <v>0.43596514842647593</v>
      </c>
      <c r="C6159" s="6">
        <v>8.136234626300852E-2</v>
      </c>
      <c r="D6159" s="6">
        <f t="shared" si="576"/>
        <v>76.979798958423601</v>
      </c>
      <c r="E6159" s="6">
        <f t="shared" si="581"/>
        <v>7.5118234760376407E-2</v>
      </c>
      <c r="F6159" s="6">
        <f t="shared" si="577"/>
        <v>0.2523927834702413</v>
      </c>
      <c r="G6159" s="6">
        <f t="shared" si="578"/>
        <v>-0.11254111579378079</v>
      </c>
      <c r="H6159" s="6">
        <f t="shared" si="579"/>
        <v>0.2627775853145336</v>
      </c>
      <c r="I6159" s="6">
        <f t="shared" si="580"/>
        <v>1</v>
      </c>
    </row>
    <row r="6160" spans="1:9" x14ac:dyDescent="0.25">
      <c r="A6160" s="6">
        <v>6149</v>
      </c>
      <c r="B6160" s="6">
        <v>0.55190866987686604</v>
      </c>
      <c r="C6160" s="6">
        <v>0.69182409131138034</v>
      </c>
      <c r="D6160" s="6">
        <f t="shared" si="576"/>
        <v>55.001878762892595</v>
      </c>
      <c r="E6160" s="6">
        <f t="shared" si="581"/>
        <v>8.6319443097826409E-2</v>
      </c>
      <c r="F6160" s="6">
        <f t="shared" si="577"/>
        <v>0.1803340287307954</v>
      </c>
      <c r="G6160" s="6">
        <f t="shared" si="578"/>
        <v>-7.2305173336033896E-2</v>
      </c>
      <c r="H6160" s="6">
        <f t="shared" si="579"/>
        <v>0.24494405953168671</v>
      </c>
      <c r="I6160" s="6">
        <f t="shared" si="580"/>
        <v>1</v>
      </c>
    </row>
    <row r="6161" spans="1:9" x14ac:dyDescent="0.25">
      <c r="A6161" s="6">
        <v>6150</v>
      </c>
      <c r="B6161" s="6">
        <v>1.1223187357245479</v>
      </c>
      <c r="C6161" s="6">
        <v>0.77193517868587302</v>
      </c>
      <c r="D6161" s="6">
        <f t="shared" si="576"/>
        <v>52.521486537710281</v>
      </c>
      <c r="E6161" s="6">
        <f t="shared" si="581"/>
        <v>0.14142629085794295</v>
      </c>
      <c r="F6161" s="6">
        <f t="shared" si="577"/>
        <v>0.17220159520560749</v>
      </c>
      <c r="G6161" s="6">
        <f t="shared" si="578"/>
        <v>-1.3580358115726415E-2</v>
      </c>
      <c r="H6161" s="6">
        <f t="shared" si="579"/>
        <v>0.29643293983161234</v>
      </c>
      <c r="I6161" s="6">
        <f t="shared" si="580"/>
        <v>1</v>
      </c>
    </row>
    <row r="6162" spans="1:9" x14ac:dyDescent="0.25">
      <c r="A6162" s="6">
        <v>6151</v>
      </c>
      <c r="B6162" s="6">
        <v>0.74230911195627414</v>
      </c>
      <c r="C6162" s="6">
        <v>0.47657704397717215</v>
      </c>
      <c r="D6162" s="6">
        <f t="shared" si="576"/>
        <v>60.98167591998147</v>
      </c>
      <c r="E6162" s="6">
        <f t="shared" si="581"/>
        <v>0.10471387335658455</v>
      </c>
      <c r="F6162" s="6">
        <f t="shared" si="577"/>
        <v>0.19993992104911956</v>
      </c>
      <c r="G6162" s="6">
        <f t="shared" si="578"/>
        <v>-6.2311134378332189E-2</v>
      </c>
      <c r="H6162" s="6">
        <f t="shared" si="579"/>
        <v>0.27173888109150129</v>
      </c>
      <c r="I6162" s="6">
        <f t="shared" si="580"/>
        <v>1</v>
      </c>
    </row>
    <row r="6163" spans="1:9" x14ac:dyDescent="0.25">
      <c r="A6163" s="6">
        <v>6152</v>
      </c>
      <c r="B6163" s="6">
        <v>0.63924971982487477</v>
      </c>
      <c r="C6163" s="6">
        <v>0.99005096591082487</v>
      </c>
      <c r="D6163" s="6">
        <f t="shared" si="576"/>
        <v>38.257796603686685</v>
      </c>
      <c r="E6163" s="6">
        <f t="shared" si="581"/>
        <v>9.4757390165855354E-2</v>
      </c>
      <c r="F6163" s="6">
        <f t="shared" si="577"/>
        <v>0.12543539870061207</v>
      </c>
      <c r="G6163" s="6">
        <f t="shared" si="578"/>
        <v>-3.7537113014802337E-2</v>
      </c>
      <c r="H6163" s="6">
        <f t="shared" si="579"/>
        <v>0.22705189334651305</v>
      </c>
      <c r="I6163" s="6">
        <f t="shared" si="580"/>
        <v>1</v>
      </c>
    </row>
    <row r="6164" spans="1:9" x14ac:dyDescent="0.25">
      <c r="A6164" s="6">
        <v>6153</v>
      </c>
      <c r="B6164" s="6">
        <v>1.116166004067054</v>
      </c>
      <c r="C6164" s="6">
        <v>0.68010498367259742</v>
      </c>
      <c r="D6164" s="6">
        <f t="shared" si="576"/>
        <v>55.343349236394786</v>
      </c>
      <c r="E6164" s="6">
        <f t="shared" si="581"/>
        <v>0.14083188050816328</v>
      </c>
      <c r="F6164" s="6">
        <f t="shared" si="577"/>
        <v>0.18145360405375341</v>
      </c>
      <c r="G6164" s="6">
        <f t="shared" si="578"/>
        <v>-1.8284371978681602E-2</v>
      </c>
      <c r="H6164" s="6">
        <f t="shared" si="579"/>
        <v>0.29994813299500817</v>
      </c>
      <c r="I6164" s="6">
        <f t="shared" si="580"/>
        <v>1</v>
      </c>
    </row>
    <row r="6165" spans="1:9" x14ac:dyDescent="0.25">
      <c r="A6165" s="6">
        <v>6154</v>
      </c>
      <c r="B6165" s="6">
        <v>0.60526986089826096</v>
      </c>
      <c r="C6165" s="6">
        <v>8.0355235450300613E-2</v>
      </c>
      <c r="D6165" s="6">
        <f t="shared" si="576"/>
        <v>77.066458563708565</v>
      </c>
      <c r="E6165" s="6">
        <f t="shared" si="581"/>
        <v>9.1474623915935832E-2</v>
      </c>
      <c r="F6165" s="6">
        <f t="shared" si="577"/>
        <v>0.25267691332363462</v>
      </c>
      <c r="G6165" s="6">
        <f t="shared" si="578"/>
        <v>-9.629032519257924E-2</v>
      </c>
      <c r="H6165" s="6">
        <f t="shared" si="579"/>
        <v>0.2792395730244509</v>
      </c>
      <c r="I6165" s="6">
        <f t="shared" si="580"/>
        <v>1</v>
      </c>
    </row>
    <row r="6166" spans="1:9" x14ac:dyDescent="0.25">
      <c r="A6166" s="6">
        <v>6155</v>
      </c>
      <c r="B6166" s="6">
        <v>1.1621227713476401</v>
      </c>
      <c r="C6166" s="6">
        <v>0.48332163457136751</v>
      </c>
      <c r="D6166" s="6">
        <f t="shared" si="576"/>
        <v>60.794761599439397</v>
      </c>
      <c r="E6166" s="6">
        <f t="shared" si="581"/>
        <v>0.14527172603282945</v>
      </c>
      <c r="F6166" s="6">
        <f t="shared" si="577"/>
        <v>0.1993270872112767</v>
      </c>
      <c r="G6166" s="6">
        <f t="shared" si="578"/>
        <v>-2.1497111921274875E-2</v>
      </c>
      <c r="H6166" s="6">
        <f t="shared" si="579"/>
        <v>0.31204056398693381</v>
      </c>
      <c r="I6166" s="6">
        <f t="shared" si="580"/>
        <v>1</v>
      </c>
    </row>
    <row r="6167" spans="1:9" x14ac:dyDescent="0.25">
      <c r="A6167" s="6">
        <v>6156</v>
      </c>
      <c r="B6167" s="6">
        <v>-0.43891077439184301</v>
      </c>
      <c r="C6167" s="6">
        <v>0.91772209845271158</v>
      </c>
      <c r="D6167" s="6">
        <f t="shared" si="576"/>
        <v>46.339263895901794</v>
      </c>
      <c r="E6167" s="6">
        <f t="shared" si="581"/>
        <v>-9.4028092644930159E-3</v>
      </c>
      <c r="F6167" s="6">
        <f t="shared" si="577"/>
        <v>0.1519320127734485</v>
      </c>
      <c r="G6167" s="6">
        <f t="shared" si="578"/>
        <v>-0.15500113738214327</v>
      </c>
      <c r="H6167" s="6">
        <f t="shared" si="579"/>
        <v>0.13619551885315723</v>
      </c>
      <c r="I6167" s="6">
        <f t="shared" si="580"/>
        <v>1</v>
      </c>
    </row>
    <row r="6168" spans="1:9" x14ac:dyDescent="0.25">
      <c r="A6168" s="6">
        <v>6157</v>
      </c>
      <c r="B6168" s="6">
        <v>-1.1818883649539202E-2</v>
      </c>
      <c r="C6168" s="6">
        <v>0.82110049745170444</v>
      </c>
      <c r="D6168" s="6">
        <f t="shared" si="576"/>
        <v>50.797754376617924</v>
      </c>
      <c r="E6168" s="6">
        <f t="shared" si="581"/>
        <v>3.1858187362100998E-2</v>
      </c>
      <c r="F6168" s="6">
        <f t="shared" si="577"/>
        <v>0.16655001434956695</v>
      </c>
      <c r="G6168" s="6">
        <f t="shared" si="578"/>
        <v>-0.1205836166511963</v>
      </c>
      <c r="H6168" s="6">
        <f t="shared" si="579"/>
        <v>0.18429999137539829</v>
      </c>
      <c r="I6168" s="6">
        <f t="shared" si="580"/>
        <v>1</v>
      </c>
    </row>
    <row r="6169" spans="1:9" x14ac:dyDescent="0.25">
      <c r="A6169" s="6">
        <v>6158</v>
      </c>
      <c r="B6169" s="6">
        <v>-0.72827560870791785</v>
      </c>
      <c r="C6169" s="6">
        <v>0.58265938291573838</v>
      </c>
      <c r="D6169" s="6">
        <f t="shared" si="576"/>
        <v>58.073103579482542</v>
      </c>
      <c r="E6169" s="6">
        <f t="shared" si="581"/>
        <v>-3.735810813897919E-2</v>
      </c>
      <c r="F6169" s="6">
        <f t="shared" si="577"/>
        <v>0.1904036182933854</v>
      </c>
      <c r="G6169" s="6">
        <f t="shared" si="578"/>
        <v>-0.20035125362632034</v>
      </c>
      <c r="H6169" s="6">
        <f t="shared" si="579"/>
        <v>0.12563503734836196</v>
      </c>
      <c r="I6169" s="6">
        <f t="shared" si="580"/>
        <v>1</v>
      </c>
    </row>
    <row r="6170" spans="1:9" x14ac:dyDescent="0.25">
      <c r="A6170" s="6">
        <v>6159</v>
      </c>
      <c r="B6170" s="6">
        <v>-0.23095935830497183</v>
      </c>
      <c r="C6170" s="6">
        <v>0.108737449262978</v>
      </c>
      <c r="D6170" s="6">
        <f t="shared" si="576"/>
        <v>74.901107395980347</v>
      </c>
      <c r="E6170" s="6">
        <f t="shared" si="581"/>
        <v>1.0687206171629979E-2</v>
      </c>
      <c r="F6170" s="6">
        <f t="shared" si="577"/>
        <v>0.24557740129829622</v>
      </c>
      <c r="G6170" s="6">
        <f t="shared" si="578"/>
        <v>-0.17442111501927893</v>
      </c>
      <c r="H6170" s="6">
        <f t="shared" si="579"/>
        <v>0.19579552736253886</v>
      </c>
      <c r="I6170" s="6">
        <f t="shared" si="580"/>
        <v>1</v>
      </c>
    </row>
    <row r="6171" spans="1:9" x14ac:dyDescent="0.25">
      <c r="A6171" s="6">
        <v>6160</v>
      </c>
      <c r="B6171" s="6">
        <v>1.6669582691974938</v>
      </c>
      <c r="C6171" s="6">
        <v>0.91988891262550732</v>
      </c>
      <c r="D6171" s="6">
        <f t="shared" si="576"/>
        <v>46.207011035330929</v>
      </c>
      <c r="E6171" s="6">
        <f t="shared" si="581"/>
        <v>0.19404346866077837</v>
      </c>
      <c r="F6171" s="6">
        <f t="shared" si="577"/>
        <v>0.15149839683715058</v>
      </c>
      <c r="G6171" s="6">
        <f t="shared" si="578"/>
        <v>4.8653058758493545E-2</v>
      </c>
      <c r="H6171" s="6">
        <f t="shared" si="579"/>
        <v>0.33943387856306317</v>
      </c>
      <c r="I6171" s="6">
        <f t="shared" si="580"/>
        <v>1</v>
      </c>
    </row>
    <row r="6172" spans="1:9" x14ac:dyDescent="0.25">
      <c r="A6172" s="6">
        <v>6161</v>
      </c>
      <c r="B6172" s="6">
        <v>1.2737154975184239</v>
      </c>
      <c r="C6172" s="6">
        <v>0.35309915463728753</v>
      </c>
      <c r="D6172" s="6">
        <f t="shared" si="576"/>
        <v>64.566975987428066</v>
      </c>
      <c r="E6172" s="6">
        <f t="shared" si="581"/>
        <v>0.15605260761333067</v>
      </c>
      <c r="F6172" s="6">
        <f t="shared" si="577"/>
        <v>0.21169500323746906</v>
      </c>
      <c r="G6172" s="6">
        <f t="shared" si="578"/>
        <v>-1.5812235524177459E-2</v>
      </c>
      <c r="H6172" s="6">
        <f t="shared" si="579"/>
        <v>0.32791745075083878</v>
      </c>
      <c r="I6172" s="6">
        <f t="shared" si="580"/>
        <v>1</v>
      </c>
    </row>
    <row r="6173" spans="1:9" x14ac:dyDescent="0.25">
      <c r="A6173" s="6">
        <v>6162</v>
      </c>
      <c r="B6173" s="6">
        <v>-7.8913444667705335E-2</v>
      </c>
      <c r="C6173" s="6">
        <v>0.84963530381176189</v>
      </c>
      <c r="D6173" s="6">
        <f t="shared" si="576"/>
        <v>49.678966835880111</v>
      </c>
      <c r="E6173" s="6">
        <f t="shared" si="581"/>
        <v>2.537623695320472E-2</v>
      </c>
      <c r="F6173" s="6">
        <f t="shared" si="577"/>
        <v>0.16288185847829545</v>
      </c>
      <c r="G6173" s="6">
        <f t="shared" si="578"/>
        <v>-0.12537750484140059</v>
      </c>
      <c r="H6173" s="6">
        <f t="shared" si="579"/>
        <v>0.17612997874781006</v>
      </c>
      <c r="I6173" s="6">
        <f t="shared" si="580"/>
        <v>1</v>
      </c>
    </row>
    <row r="6174" spans="1:9" x14ac:dyDescent="0.25">
      <c r="A6174" s="6">
        <v>6163</v>
      </c>
      <c r="B6174" s="6">
        <v>0.28211388780619018</v>
      </c>
      <c r="C6174" s="6">
        <v>0.28348643452253791</v>
      </c>
      <c r="D6174" s="6">
        <f t="shared" si="576"/>
        <v>66.838096614429517</v>
      </c>
      <c r="E6174" s="6">
        <f t="shared" si="581"/>
        <v>6.0254790890211476E-2</v>
      </c>
      <c r="F6174" s="6">
        <f t="shared" si="577"/>
        <v>0.21914130037517873</v>
      </c>
      <c r="G6174" s="6">
        <f t="shared" si="578"/>
        <v>-0.11460657223831171</v>
      </c>
      <c r="H6174" s="6">
        <f t="shared" si="579"/>
        <v>0.23511615401873465</v>
      </c>
      <c r="I6174" s="6">
        <f t="shared" si="580"/>
        <v>1</v>
      </c>
    </row>
    <row r="6175" spans="1:9" x14ac:dyDescent="0.25">
      <c r="A6175" s="6">
        <v>6164</v>
      </c>
      <c r="B6175" s="6">
        <v>1.2145051186962519</v>
      </c>
      <c r="C6175" s="6">
        <v>0.77547532578508871</v>
      </c>
      <c r="D6175" s="6">
        <f t="shared" si="576"/>
        <v>52.403925221813047</v>
      </c>
      <c r="E6175" s="6">
        <f t="shared" si="581"/>
        <v>0.15033234156801939</v>
      </c>
      <c r="F6175" s="6">
        <f t="shared" si="577"/>
        <v>0.17181614826823949</v>
      </c>
      <c r="G6175" s="6">
        <f t="shared" si="578"/>
        <v>-4.5007308802476054E-3</v>
      </c>
      <c r="H6175" s="6">
        <f t="shared" si="579"/>
        <v>0.30516541401628638</v>
      </c>
      <c r="I6175" s="6">
        <f t="shared" si="580"/>
        <v>1</v>
      </c>
    </row>
    <row r="6176" spans="1:9" x14ac:dyDescent="0.25">
      <c r="A6176" s="6">
        <v>6165</v>
      </c>
      <c r="B6176" s="6">
        <v>0.41652924664958846</v>
      </c>
      <c r="C6176" s="6">
        <v>0.72698141422772911</v>
      </c>
      <c r="D6176" s="6">
        <f t="shared" si="576"/>
        <v>53.94955415073909</v>
      </c>
      <c r="E6176" s="6">
        <f t="shared" si="581"/>
        <v>7.3240548260037674E-2</v>
      </c>
      <c r="F6176" s="6">
        <f t="shared" si="577"/>
        <v>0.1768837841007839</v>
      </c>
      <c r="G6176" s="6">
        <f t="shared" si="578"/>
        <v>-8.3859295345314527E-2</v>
      </c>
      <c r="H6176" s="6">
        <f t="shared" si="579"/>
        <v>0.23034039186538988</v>
      </c>
      <c r="I6176" s="6">
        <f t="shared" si="580"/>
        <v>1</v>
      </c>
    </row>
    <row r="6177" spans="1:9" x14ac:dyDescent="0.25">
      <c r="A6177" s="6">
        <v>6166</v>
      </c>
      <c r="B6177" s="6">
        <v>1.1756037565646693</v>
      </c>
      <c r="C6177" s="6">
        <v>0.6657612842188787</v>
      </c>
      <c r="D6177" s="6">
        <f t="shared" si="576"/>
        <v>55.756154508238978</v>
      </c>
      <c r="E6177" s="6">
        <f t="shared" si="581"/>
        <v>0.146574112937428</v>
      </c>
      <c r="F6177" s="6">
        <f t="shared" si="577"/>
        <v>0.18280706396143928</v>
      </c>
      <c r="G6177" s="6">
        <f t="shared" si="578"/>
        <v>-1.3134460030466227E-2</v>
      </c>
      <c r="H6177" s="6">
        <f t="shared" si="579"/>
        <v>0.30628268590532226</v>
      </c>
      <c r="I6177" s="6">
        <f t="shared" si="580"/>
        <v>1</v>
      </c>
    </row>
    <row r="6178" spans="1:9" x14ac:dyDescent="0.25">
      <c r="A6178" s="6">
        <v>6167</v>
      </c>
      <c r="B6178" s="6">
        <v>-1.6338117347913794</v>
      </c>
      <c r="C6178" s="6">
        <v>0.74242378002258369</v>
      </c>
      <c r="D6178" s="6">
        <f t="shared" si="576"/>
        <v>53.471150189784922</v>
      </c>
      <c r="E6178" s="6">
        <f t="shared" si="581"/>
        <v>-0.12484120920804814</v>
      </c>
      <c r="F6178" s="6">
        <f t="shared" si="577"/>
        <v>0.175315246523885</v>
      </c>
      <c r="G6178" s="6">
        <f t="shared" si="578"/>
        <v>-0.28124295115364828</v>
      </c>
      <c r="H6178" s="6">
        <f t="shared" si="579"/>
        <v>3.1560532737552022E-2</v>
      </c>
      <c r="I6178" s="6">
        <f t="shared" si="580"/>
        <v>1</v>
      </c>
    </row>
    <row r="6179" spans="1:9" x14ac:dyDescent="0.25">
      <c r="A6179" s="6">
        <v>6168</v>
      </c>
      <c r="B6179" s="6">
        <v>-0.78313860285561532</v>
      </c>
      <c r="C6179" s="6">
        <v>0.51469466231269267</v>
      </c>
      <c r="D6179" s="6">
        <f t="shared" si="576"/>
        <v>59.931209456500454</v>
      </c>
      <c r="E6179" s="6">
        <f t="shared" si="581"/>
        <v>-4.2658376923100996E-2</v>
      </c>
      <c r="F6179" s="6">
        <f t="shared" si="577"/>
        <v>0.19649576870983756</v>
      </c>
      <c r="G6179" s="6">
        <f t="shared" si="578"/>
        <v>-0.20823855442079492</v>
      </c>
      <c r="H6179" s="6">
        <f t="shared" si="579"/>
        <v>0.12292180057459294</v>
      </c>
      <c r="I6179" s="6">
        <f t="shared" si="580"/>
        <v>1</v>
      </c>
    </row>
    <row r="6180" spans="1:9" x14ac:dyDescent="0.25">
      <c r="A6180" s="6">
        <v>6169</v>
      </c>
      <c r="B6180" s="6">
        <v>0.53788653531228192</v>
      </c>
      <c r="C6180" s="6">
        <v>0.64745017853328046</v>
      </c>
      <c r="D6180" s="6">
        <f t="shared" si="576"/>
        <v>56.276118709434563</v>
      </c>
      <c r="E6180" s="6">
        <f t="shared" si="581"/>
        <v>8.496477619941871E-2</v>
      </c>
      <c r="F6180" s="6">
        <f t="shared" si="577"/>
        <v>0.18451186462109692</v>
      </c>
      <c r="G6180" s="6">
        <f t="shared" si="578"/>
        <v>-7.5486764350001304E-2</v>
      </c>
      <c r="H6180" s="6">
        <f t="shared" si="579"/>
        <v>0.24541631674883874</v>
      </c>
      <c r="I6180" s="6">
        <f t="shared" si="580"/>
        <v>1</v>
      </c>
    </row>
    <row r="6181" spans="1:9" x14ac:dyDescent="0.25">
      <c r="A6181" s="6">
        <v>6170</v>
      </c>
      <c r="B6181" s="6">
        <v>0.59382500694482587</v>
      </c>
      <c r="C6181" s="6">
        <v>3.0793176061281166E-2</v>
      </c>
      <c r="D6181" s="6">
        <f t="shared" si="576"/>
        <v>83.240149087568426</v>
      </c>
      <c r="E6181" s="6">
        <f t="shared" si="581"/>
        <v>9.0368945979640208E-2</v>
      </c>
      <c r="F6181" s="6">
        <f t="shared" si="577"/>
        <v>0.27291852159858498</v>
      </c>
      <c r="G6181" s="6">
        <f t="shared" si="578"/>
        <v>-0.10477192875421162</v>
      </c>
      <c r="H6181" s="6">
        <f t="shared" si="579"/>
        <v>0.28550982071349207</v>
      </c>
      <c r="I6181" s="6">
        <f t="shared" si="580"/>
        <v>1</v>
      </c>
    </row>
    <row r="6182" spans="1:9" x14ac:dyDescent="0.25">
      <c r="A6182" s="6">
        <v>6171</v>
      </c>
      <c r="B6182" s="6">
        <v>-0.23363099899142981</v>
      </c>
      <c r="C6182" s="6">
        <v>0.64488662373729666</v>
      </c>
      <c r="D6182" s="6">
        <f t="shared" si="576"/>
        <v>56.348364592947945</v>
      </c>
      <c r="E6182" s="6">
        <f t="shared" si="581"/>
        <v>1.0429101160177243E-2</v>
      </c>
      <c r="F6182" s="6">
        <f t="shared" si="577"/>
        <v>0.18474873637032113</v>
      </c>
      <c r="G6182" s="6">
        <f t="shared" si="578"/>
        <v>-0.15012539820722209</v>
      </c>
      <c r="H6182" s="6">
        <f t="shared" si="579"/>
        <v>0.17098360052757655</v>
      </c>
      <c r="I6182" s="6">
        <f t="shared" si="580"/>
        <v>1</v>
      </c>
    </row>
    <row r="6183" spans="1:9" x14ac:dyDescent="0.25">
      <c r="A6183" s="6">
        <v>6172</v>
      </c>
      <c r="B6183" s="6">
        <v>-1.5064097169670276</v>
      </c>
      <c r="C6183" s="6">
        <v>0.68349253822443312</v>
      </c>
      <c r="D6183" s="6">
        <f t="shared" si="576"/>
        <v>55.245055015456828</v>
      </c>
      <c r="E6183" s="6">
        <f t="shared" si="581"/>
        <v>-0.11253300495126531</v>
      </c>
      <c r="F6183" s="6">
        <f t="shared" si="577"/>
        <v>0.18113132791953057</v>
      </c>
      <c r="G6183" s="6">
        <f t="shared" si="578"/>
        <v>-0.27150789303721901</v>
      </c>
      <c r="H6183" s="6">
        <f t="shared" si="579"/>
        <v>4.6441883134688389E-2</v>
      </c>
      <c r="I6183" s="6">
        <f t="shared" si="580"/>
        <v>1</v>
      </c>
    </row>
    <row r="6184" spans="1:9" x14ac:dyDescent="0.25">
      <c r="A6184" s="6">
        <v>6173</v>
      </c>
      <c r="B6184" s="6">
        <v>0.41452835830568802</v>
      </c>
      <c r="C6184" s="6">
        <v>0.90505691702017277</v>
      </c>
      <c r="D6184" s="6">
        <f t="shared" si="576"/>
        <v>47.068688581098932</v>
      </c>
      <c r="E6184" s="6">
        <f t="shared" si="581"/>
        <v>7.3047244081247548E-2</v>
      </c>
      <c r="F6184" s="6">
        <f t="shared" si="577"/>
        <v>0.15432356911835715</v>
      </c>
      <c r="G6184" s="6">
        <f t="shared" si="578"/>
        <v>-7.3692538697501697E-2</v>
      </c>
      <c r="H6184" s="6">
        <f t="shared" si="579"/>
        <v>0.21978702685999679</v>
      </c>
      <c r="I6184" s="6">
        <f t="shared" si="580"/>
        <v>1</v>
      </c>
    </row>
    <row r="6185" spans="1:9" x14ac:dyDescent="0.25">
      <c r="A6185" s="6">
        <v>6174</v>
      </c>
      <c r="B6185" s="6">
        <v>0.16363060240109917</v>
      </c>
      <c r="C6185" s="6">
        <v>0.78841517380291148</v>
      </c>
      <c r="D6185" s="6">
        <f t="shared" si="576"/>
        <v>51.966522596381303</v>
      </c>
      <c r="E6185" s="6">
        <f t="shared" si="581"/>
        <v>4.8808218044001719E-2</v>
      </c>
      <c r="F6185" s="6">
        <f t="shared" si="577"/>
        <v>0.17038204129961082</v>
      </c>
      <c r="G6185" s="6">
        <f t="shared" si="578"/>
        <v>-0.10537732366419221</v>
      </c>
      <c r="H6185" s="6">
        <f t="shared" si="579"/>
        <v>0.20299375975219563</v>
      </c>
      <c r="I6185" s="6">
        <f t="shared" si="580"/>
        <v>1</v>
      </c>
    </row>
    <row r="6186" spans="1:9" x14ac:dyDescent="0.25">
      <c r="A6186" s="6">
        <v>6175</v>
      </c>
      <c r="B6186" s="6">
        <v>-1.3227509043645114</v>
      </c>
      <c r="C6186" s="6">
        <v>0.31409649952696311</v>
      </c>
      <c r="D6186" s="6">
        <f t="shared" si="576"/>
        <v>65.80678526998426</v>
      </c>
      <c r="E6186" s="6">
        <f t="shared" si="581"/>
        <v>-9.4789877976726195E-2</v>
      </c>
      <c r="F6186" s="6">
        <f t="shared" si="577"/>
        <v>0.21575995170486642</v>
      </c>
      <c r="G6186" s="6">
        <f t="shared" si="578"/>
        <v>-0.26829694180842578</v>
      </c>
      <c r="H6186" s="6">
        <f t="shared" si="579"/>
        <v>7.8717185854973393E-2</v>
      </c>
      <c r="I6186" s="6">
        <f t="shared" si="580"/>
        <v>1</v>
      </c>
    </row>
    <row r="6187" spans="1:9" x14ac:dyDescent="0.25">
      <c r="A6187" s="6">
        <v>6176</v>
      </c>
      <c r="B6187" s="6">
        <v>-0.33604237614781596</v>
      </c>
      <c r="C6187" s="6">
        <v>0.25019074068422498</v>
      </c>
      <c r="D6187" s="6">
        <f t="shared" si="576"/>
        <v>68.035998968919614</v>
      </c>
      <c r="E6187" s="6">
        <f t="shared" si="581"/>
        <v>5.3522216371530706E-4</v>
      </c>
      <c r="F6187" s="6">
        <f t="shared" si="577"/>
        <v>0.22306884907842497</v>
      </c>
      <c r="G6187" s="6">
        <f t="shared" si="578"/>
        <v>-0.175886154092949</v>
      </c>
      <c r="H6187" s="6">
        <f t="shared" si="579"/>
        <v>0.17695659842037964</v>
      </c>
      <c r="I6187" s="6">
        <f t="shared" si="580"/>
        <v>1</v>
      </c>
    </row>
    <row r="6188" spans="1:9" x14ac:dyDescent="0.25">
      <c r="A6188" s="6">
        <v>6177</v>
      </c>
      <c r="B6188" s="6">
        <v>0.580735104449559</v>
      </c>
      <c r="C6188" s="6">
        <v>0.28067873165074619</v>
      </c>
      <c r="D6188" s="6">
        <f t="shared" si="576"/>
        <v>66.935775732054353</v>
      </c>
      <c r="E6188" s="6">
        <f t="shared" si="581"/>
        <v>8.910434125544156E-2</v>
      </c>
      <c r="F6188" s="6">
        <f t="shared" si="577"/>
        <v>0.21946155977722739</v>
      </c>
      <c r="G6188" s="6">
        <f t="shared" si="578"/>
        <v>-8.5884748937928718E-2</v>
      </c>
      <c r="H6188" s="6">
        <f t="shared" si="579"/>
        <v>0.26409343144881181</v>
      </c>
      <c r="I6188" s="6">
        <f t="shared" si="580"/>
        <v>1</v>
      </c>
    </row>
    <row r="6189" spans="1:9" x14ac:dyDescent="0.25">
      <c r="A6189" s="6">
        <v>6178</v>
      </c>
      <c r="B6189" s="6">
        <v>-0.33458604775660206</v>
      </c>
      <c r="C6189" s="6">
        <v>3.769035920285653E-2</v>
      </c>
      <c r="D6189" s="6">
        <f t="shared" si="576"/>
        <v>82.010039656550774</v>
      </c>
      <c r="E6189" s="6">
        <f t="shared" si="581"/>
        <v>6.759168529369905E-4</v>
      </c>
      <c r="F6189" s="6">
        <f t="shared" si="577"/>
        <v>0.26888537592311729</v>
      </c>
      <c r="G6189" s="6">
        <f t="shared" si="578"/>
        <v>-0.1930177110769597</v>
      </c>
      <c r="H6189" s="6">
        <f t="shared" si="579"/>
        <v>0.19436954478283369</v>
      </c>
      <c r="I6189" s="6">
        <f t="shared" si="580"/>
        <v>1</v>
      </c>
    </row>
    <row r="6190" spans="1:9" x14ac:dyDescent="0.25">
      <c r="A6190" s="6">
        <v>6179</v>
      </c>
      <c r="B6190" s="6">
        <v>-1.219154910359066</v>
      </c>
      <c r="C6190" s="6">
        <v>0.62691122165593427</v>
      </c>
      <c r="D6190" s="6">
        <f t="shared" si="576"/>
        <v>56.851717231958936</v>
      </c>
      <c r="E6190" s="6">
        <f t="shared" si="581"/>
        <v>-8.4781554119866917E-2</v>
      </c>
      <c r="F6190" s="6">
        <f t="shared" si="577"/>
        <v>0.18639907289166865</v>
      </c>
      <c r="G6190" s="6">
        <f t="shared" si="578"/>
        <v>-0.24605156541473316</v>
      </c>
      <c r="H6190" s="6">
        <f t="shared" si="579"/>
        <v>7.6488457174999316E-2</v>
      </c>
      <c r="I6190" s="6">
        <f t="shared" si="580"/>
        <v>1</v>
      </c>
    </row>
    <row r="6191" spans="1:9" x14ac:dyDescent="0.25">
      <c r="A6191" s="6">
        <v>6180</v>
      </c>
      <c r="B6191" s="6">
        <v>1.3691123967873864</v>
      </c>
      <c r="C6191" s="6">
        <v>0.56135746330149239</v>
      </c>
      <c r="D6191" s="6">
        <f t="shared" si="576"/>
        <v>58.655847993772539</v>
      </c>
      <c r="E6191" s="6">
        <f t="shared" si="581"/>
        <v>0.16526882366482945</v>
      </c>
      <c r="F6191" s="6">
        <f t="shared" si="577"/>
        <v>0.19231425571728702</v>
      </c>
      <c r="G6191" s="6">
        <f t="shared" si="578"/>
        <v>1.4599283231755411E-3</v>
      </c>
      <c r="H6191" s="6">
        <f t="shared" si="579"/>
        <v>0.32907771900648336</v>
      </c>
      <c r="I6191" s="6">
        <f t="shared" si="580"/>
        <v>1</v>
      </c>
    </row>
    <row r="6192" spans="1:9" x14ac:dyDescent="0.25">
      <c r="A6192" s="6">
        <v>6181</v>
      </c>
      <c r="B6192" s="6">
        <v>0.25135705072898418</v>
      </c>
      <c r="C6192" s="6">
        <v>0.30356761375774405</v>
      </c>
      <c r="D6192" s="6">
        <f t="shared" si="576"/>
        <v>66.154984726010369</v>
      </c>
      <c r="E6192" s="6">
        <f t="shared" si="581"/>
        <v>5.7283398132831738E-2</v>
      </c>
      <c r="F6192" s="6">
        <f t="shared" si="577"/>
        <v>0.21690158926560776</v>
      </c>
      <c r="G6192" s="6">
        <f t="shared" si="578"/>
        <v>-0.11668209379322611</v>
      </c>
      <c r="H6192" s="6">
        <f t="shared" si="579"/>
        <v>0.23124889005888957</v>
      </c>
      <c r="I6192" s="6">
        <f t="shared" si="580"/>
        <v>1</v>
      </c>
    </row>
    <row r="6193" spans="1:9" x14ac:dyDescent="0.25">
      <c r="A6193" s="6">
        <v>6182</v>
      </c>
      <c r="B6193" s="6">
        <v>-0.81428879639133811</v>
      </c>
      <c r="C6193" s="6">
        <v>0.98461867122409741</v>
      </c>
      <c r="D6193" s="6">
        <f t="shared" si="576"/>
        <v>39.628063512382795</v>
      </c>
      <c r="E6193" s="6">
        <f t="shared" si="581"/>
        <v>-4.5667771524720152E-2</v>
      </c>
      <c r="F6193" s="6">
        <f t="shared" si="577"/>
        <v>0.12992807708977966</v>
      </c>
      <c r="G6193" s="6">
        <f t="shared" si="578"/>
        <v>-0.18031060666977672</v>
      </c>
      <c r="H6193" s="6">
        <f t="shared" si="579"/>
        <v>8.8975063620336414E-2</v>
      </c>
      <c r="I6193" s="6">
        <f t="shared" si="580"/>
        <v>1</v>
      </c>
    </row>
    <row r="6194" spans="1:9" x14ac:dyDescent="0.25">
      <c r="A6194" s="6">
        <v>6183</v>
      </c>
      <c r="B6194" s="6">
        <v>-1.5583736967528239</v>
      </c>
      <c r="C6194" s="6">
        <v>8.5146641438032161E-2</v>
      </c>
      <c r="D6194" s="6">
        <f t="shared" si="576"/>
        <v>76.66176544506331</v>
      </c>
      <c r="E6194" s="6">
        <f t="shared" si="581"/>
        <v>-0.11755320233998096</v>
      </c>
      <c r="F6194" s="6">
        <f t="shared" si="577"/>
        <v>0.25135005063955185</v>
      </c>
      <c r="G6194" s="6">
        <f t="shared" si="578"/>
        <v>-0.30482450477373135</v>
      </c>
      <c r="H6194" s="6">
        <f t="shared" si="579"/>
        <v>6.9718100093769442E-2</v>
      </c>
      <c r="I6194" s="6">
        <f t="shared" si="580"/>
        <v>1</v>
      </c>
    </row>
    <row r="6195" spans="1:9" x14ac:dyDescent="0.25">
      <c r="A6195" s="6">
        <v>6184</v>
      </c>
      <c r="B6195" s="6">
        <v>1.9647814042400569</v>
      </c>
      <c r="C6195" s="6">
        <v>0.25251014740440075</v>
      </c>
      <c r="D6195" s="6">
        <f t="shared" si="576"/>
        <v>67.949527354619619</v>
      </c>
      <c r="E6195" s="6">
        <f t="shared" si="581"/>
        <v>0.22281591701833195</v>
      </c>
      <c r="F6195" s="6">
        <f t="shared" si="577"/>
        <v>0.22278533558891678</v>
      </c>
      <c r="G6195" s="6">
        <f t="shared" si="578"/>
        <v>4.6506689416883212E-2</v>
      </c>
      <c r="H6195" s="6">
        <f t="shared" si="579"/>
        <v>0.39912514461978066</v>
      </c>
      <c r="I6195" s="6">
        <f t="shared" si="580"/>
        <v>1</v>
      </c>
    </row>
    <row r="6196" spans="1:9" x14ac:dyDescent="0.25">
      <c r="A6196" s="6">
        <v>6185</v>
      </c>
      <c r="B6196" s="6">
        <v>0.85757847045897506</v>
      </c>
      <c r="C6196" s="6">
        <v>0.14383373516037476</v>
      </c>
      <c r="D6196" s="6">
        <f t="shared" si="576"/>
        <v>72.768536708081754</v>
      </c>
      <c r="E6196" s="6">
        <f t="shared" si="581"/>
        <v>0.11584995136561264</v>
      </c>
      <c r="F6196" s="6">
        <f t="shared" si="577"/>
        <v>0.23858536625600574</v>
      </c>
      <c r="G6196" s="6">
        <f t="shared" si="578"/>
        <v>-6.6604155620379649E-2</v>
      </c>
      <c r="H6196" s="6">
        <f t="shared" si="579"/>
        <v>0.29830405835160495</v>
      </c>
      <c r="I6196" s="6">
        <f t="shared" si="580"/>
        <v>1</v>
      </c>
    </row>
    <row r="6197" spans="1:9" x14ac:dyDescent="0.25">
      <c r="A6197" s="6">
        <v>6186</v>
      </c>
      <c r="B6197" s="6">
        <v>-1.1794281817856245</v>
      </c>
      <c r="C6197" s="6">
        <v>0.38874477370525223</v>
      </c>
      <c r="D6197" s="6">
        <f t="shared" si="576"/>
        <v>63.489459488334745</v>
      </c>
      <c r="E6197" s="6">
        <f t="shared" si="581"/>
        <v>-8.0943587515524593E-2</v>
      </c>
      <c r="F6197" s="6">
        <f t="shared" si="577"/>
        <v>0.20816216225683523</v>
      </c>
      <c r="G6197" s="6">
        <f t="shared" si="578"/>
        <v>-0.25136832653238345</v>
      </c>
      <c r="H6197" s="6">
        <f t="shared" si="579"/>
        <v>8.9481151501334247E-2</v>
      </c>
      <c r="I6197" s="6">
        <f t="shared" si="580"/>
        <v>1</v>
      </c>
    </row>
    <row r="6198" spans="1:9" x14ac:dyDescent="0.25">
      <c r="A6198" s="6">
        <v>6187</v>
      </c>
      <c r="B6198" s="6">
        <v>0.45675506044062786</v>
      </c>
      <c r="C6198" s="6">
        <v>0.1000396740623188</v>
      </c>
      <c r="D6198" s="6">
        <f t="shared" si="576"/>
        <v>75.511212103468083</v>
      </c>
      <c r="E6198" s="6">
        <f t="shared" si="581"/>
        <v>7.7126731077157784E-2</v>
      </c>
      <c r="F6198" s="6">
        <f t="shared" si="577"/>
        <v>0.2475777446015347</v>
      </c>
      <c r="G6198" s="6">
        <f t="shared" si="578"/>
        <v>-0.10873395824207335</v>
      </c>
      <c r="H6198" s="6">
        <f t="shared" si="579"/>
        <v>0.26298742039638889</v>
      </c>
      <c r="I6198" s="6">
        <f t="shared" si="580"/>
        <v>1</v>
      </c>
    </row>
    <row r="6199" spans="1:9" x14ac:dyDescent="0.25">
      <c r="A6199" s="6">
        <v>6188</v>
      </c>
      <c r="B6199" s="6">
        <v>-0.5859055818291381</v>
      </c>
      <c r="C6199" s="6">
        <v>0.52018799401837212</v>
      </c>
      <c r="D6199" s="6">
        <f t="shared" si="576"/>
        <v>59.78074555482678</v>
      </c>
      <c r="E6199" s="6">
        <f t="shared" si="581"/>
        <v>-2.3603856826542431E-2</v>
      </c>
      <c r="F6199" s="6">
        <f t="shared" si="577"/>
        <v>0.196002444442055</v>
      </c>
      <c r="G6199" s="6">
        <f t="shared" si="578"/>
        <v>-0.18897605006472404</v>
      </c>
      <c r="H6199" s="6">
        <f t="shared" si="579"/>
        <v>0.14176833641163919</v>
      </c>
      <c r="I6199" s="6">
        <f t="shared" si="580"/>
        <v>1</v>
      </c>
    </row>
    <row r="6200" spans="1:9" x14ac:dyDescent="0.25">
      <c r="A6200" s="6">
        <v>6189</v>
      </c>
      <c r="B6200" s="6">
        <v>0.90980392997153103</v>
      </c>
      <c r="C6200" s="6">
        <v>0.42130802331614126</v>
      </c>
      <c r="D6200" s="6">
        <f t="shared" si="576"/>
        <v>62.54001255426585</v>
      </c>
      <c r="E6200" s="6">
        <f t="shared" si="581"/>
        <v>0.12089541009587473</v>
      </c>
      <c r="F6200" s="6">
        <f t="shared" si="577"/>
        <v>0.20504922148939622</v>
      </c>
      <c r="G6200" s="6">
        <f t="shared" si="578"/>
        <v>-4.8250228788528915E-2</v>
      </c>
      <c r="H6200" s="6">
        <f t="shared" si="579"/>
        <v>0.29004104898027838</v>
      </c>
      <c r="I6200" s="6">
        <f t="shared" si="580"/>
        <v>1</v>
      </c>
    </row>
    <row r="6201" spans="1:9" x14ac:dyDescent="0.25">
      <c r="A6201" s="6">
        <v>6190</v>
      </c>
      <c r="B6201" s="6">
        <v>-1.0500161806703545</v>
      </c>
      <c r="C6201" s="6">
        <v>0.26212347788933987</v>
      </c>
      <c r="D6201" s="6">
        <f t="shared" si="576"/>
        <v>67.596240481608035</v>
      </c>
      <c r="E6201" s="6">
        <f t="shared" si="581"/>
        <v>-6.8441200424593493E-2</v>
      </c>
      <c r="F6201" s="6">
        <f t="shared" si="577"/>
        <v>0.22162701797248535</v>
      </c>
      <c r="G6201" s="6">
        <f t="shared" si="578"/>
        <v>-0.24429149246214854</v>
      </c>
      <c r="H6201" s="6">
        <f t="shared" si="579"/>
        <v>0.10740909161296157</v>
      </c>
      <c r="I6201" s="6">
        <f t="shared" si="580"/>
        <v>1</v>
      </c>
    </row>
    <row r="6202" spans="1:9" x14ac:dyDescent="0.25">
      <c r="A6202" s="6">
        <v>6191</v>
      </c>
      <c r="B6202" s="6">
        <v>1.0184135135204997</v>
      </c>
      <c r="C6202" s="6">
        <v>0.52058473464156008</v>
      </c>
      <c r="D6202" s="6">
        <f t="shared" si="576"/>
        <v>59.769884775452041</v>
      </c>
      <c r="E6202" s="6">
        <f t="shared" si="581"/>
        <v>0.131388092718907</v>
      </c>
      <c r="F6202" s="6">
        <f t="shared" si="577"/>
        <v>0.19596683532935097</v>
      </c>
      <c r="G6202" s="6">
        <f t="shared" si="578"/>
        <v>-3.3969077684812166E-2</v>
      </c>
      <c r="H6202" s="6">
        <f t="shared" si="579"/>
        <v>0.29674526312262617</v>
      </c>
      <c r="I6202" s="6">
        <f t="shared" si="580"/>
        <v>1</v>
      </c>
    </row>
    <row r="6203" spans="1:9" x14ac:dyDescent="0.25">
      <c r="A6203" s="6">
        <v>6192</v>
      </c>
      <c r="B6203" s="6">
        <v>0.31241825126926415</v>
      </c>
      <c r="C6203" s="6">
        <v>0.66164128543961909</v>
      </c>
      <c r="D6203" s="6">
        <f t="shared" si="576"/>
        <v>55.873786460551827</v>
      </c>
      <c r="E6203" s="6">
        <f t="shared" si="581"/>
        <v>6.3182470543523883E-2</v>
      </c>
      <c r="F6203" s="6">
        <f t="shared" si="577"/>
        <v>0.18319274249361256</v>
      </c>
      <c r="G6203" s="6">
        <f t="shared" si="578"/>
        <v>-9.6694486820051967E-2</v>
      </c>
      <c r="H6203" s="6">
        <f t="shared" si="579"/>
        <v>0.22305942790709973</v>
      </c>
      <c r="I6203" s="6">
        <f t="shared" si="580"/>
        <v>1</v>
      </c>
    </row>
    <row r="6204" spans="1:9" x14ac:dyDescent="0.25">
      <c r="A6204" s="6">
        <v>6193</v>
      </c>
      <c r="B6204" s="6">
        <v>-0.26480165615794249</v>
      </c>
      <c r="C6204" s="6">
        <v>0.21146275215918456</v>
      </c>
      <c r="D6204" s="6">
        <f t="shared" si="576"/>
        <v>69.562239008605559</v>
      </c>
      <c r="E6204" s="6">
        <f t="shared" si="581"/>
        <v>7.417729584002275E-3</v>
      </c>
      <c r="F6204" s="6">
        <f t="shared" si="577"/>
        <v>0.22807291478231331</v>
      </c>
      <c r="G6204" s="6">
        <f t="shared" si="578"/>
        <v>-0.17097148724602321</v>
      </c>
      <c r="H6204" s="6">
        <f t="shared" si="579"/>
        <v>0.18580694641402776</v>
      </c>
      <c r="I6204" s="6">
        <f t="shared" si="580"/>
        <v>1</v>
      </c>
    </row>
    <row r="6205" spans="1:9" x14ac:dyDescent="0.25">
      <c r="A6205" s="6">
        <v>6194</v>
      </c>
      <c r="B6205" s="6">
        <v>-1.3187241165724117</v>
      </c>
      <c r="C6205" s="6">
        <v>0.97650074770348216</v>
      </c>
      <c r="D6205" s="6">
        <f t="shared" si="576"/>
        <v>41.079893380628924</v>
      </c>
      <c r="E6205" s="6">
        <f t="shared" si="581"/>
        <v>-9.440085331691106E-2</v>
      </c>
      <c r="F6205" s="6">
        <f t="shared" si="577"/>
        <v>0.13468817501845548</v>
      </c>
      <c r="G6205" s="6">
        <f t="shared" si="578"/>
        <v>-0.2314879177513853</v>
      </c>
      <c r="H6205" s="6">
        <f t="shared" si="579"/>
        <v>4.2686211117563183E-2</v>
      </c>
      <c r="I6205" s="6">
        <f t="shared" si="580"/>
        <v>1</v>
      </c>
    </row>
    <row r="6206" spans="1:9" x14ac:dyDescent="0.25">
      <c r="A6206" s="6">
        <v>6195</v>
      </c>
      <c r="B6206" s="6">
        <v>-8.6051841208245605E-2</v>
      </c>
      <c r="C6206" s="6">
        <v>0.93740653706472976</v>
      </c>
      <c r="D6206" s="6">
        <f t="shared" si="576"/>
        <v>45.034472651664217</v>
      </c>
      <c r="E6206" s="6">
        <f t="shared" si="581"/>
        <v>2.4686602328986958E-2</v>
      </c>
      <c r="F6206" s="6">
        <f t="shared" si="577"/>
        <v>0.14765400869398104</v>
      </c>
      <c r="G6206" s="6">
        <f t="shared" si="578"/>
        <v>-0.11884725740305341</v>
      </c>
      <c r="H6206" s="6">
        <f t="shared" si="579"/>
        <v>0.16822046206102731</v>
      </c>
      <c r="I6206" s="6">
        <f t="shared" si="580"/>
        <v>1</v>
      </c>
    </row>
    <row r="6207" spans="1:9" x14ac:dyDescent="0.25">
      <c r="A6207" s="6">
        <v>6196</v>
      </c>
      <c r="B6207" s="6">
        <v>1.2780310498783365</v>
      </c>
      <c r="C6207" s="6">
        <v>0.28836939603869749</v>
      </c>
      <c r="D6207" s="6">
        <f t="shared" si="576"/>
        <v>66.669537618853653</v>
      </c>
      <c r="E6207" s="6">
        <f t="shared" si="581"/>
        <v>0.15646952958076665</v>
      </c>
      <c r="F6207" s="6">
        <f t="shared" si="577"/>
        <v>0.21858864793066771</v>
      </c>
      <c r="G6207" s="6">
        <f t="shared" si="578"/>
        <v>-1.8171202922376256E-2</v>
      </c>
      <c r="H6207" s="6">
        <f t="shared" si="579"/>
        <v>0.33111026208390959</v>
      </c>
      <c r="I6207" s="6">
        <f t="shared" si="580"/>
        <v>1</v>
      </c>
    </row>
    <row r="6208" spans="1:9" x14ac:dyDescent="0.25">
      <c r="A6208" s="6">
        <v>6197</v>
      </c>
      <c r="B6208" s="6">
        <v>0.26044745027320459</v>
      </c>
      <c r="C6208" s="6">
        <v>2.9999694814905241E-2</v>
      </c>
      <c r="D6208" s="6">
        <f t="shared" si="576"/>
        <v>83.396730411338311</v>
      </c>
      <c r="E6208" s="6">
        <f t="shared" si="581"/>
        <v>5.8161614163289646E-2</v>
      </c>
      <c r="F6208" s="6">
        <f t="shared" si="577"/>
        <v>0.27343190298799447</v>
      </c>
      <c r="G6208" s="6">
        <f t="shared" si="578"/>
        <v>-0.13716271207221525</v>
      </c>
      <c r="H6208" s="6">
        <f t="shared" si="579"/>
        <v>0.25348594039879452</v>
      </c>
      <c r="I6208" s="6">
        <f t="shared" si="580"/>
        <v>1</v>
      </c>
    </row>
    <row r="6209" spans="1:9" x14ac:dyDescent="0.25">
      <c r="A6209" s="6">
        <v>6198</v>
      </c>
      <c r="B6209" s="6">
        <v>-2.0899460650980473</v>
      </c>
      <c r="C6209" s="6">
        <v>0.434492019409772</v>
      </c>
      <c r="D6209" s="6">
        <f t="shared" si="576"/>
        <v>62.163098203979253</v>
      </c>
      <c r="E6209" s="6">
        <f t="shared" si="581"/>
        <v>-0.16890797205701308</v>
      </c>
      <c r="F6209" s="6">
        <f t="shared" si="577"/>
        <v>0.2038134367343582</v>
      </c>
      <c r="G6209" s="6">
        <f t="shared" si="578"/>
        <v>-0.33754313961797877</v>
      </c>
      <c r="H6209" s="6">
        <f t="shared" si="579"/>
        <v>-2.7280449604738521E-4</v>
      </c>
      <c r="I6209" s="6">
        <f t="shared" si="580"/>
        <v>1</v>
      </c>
    </row>
    <row r="6210" spans="1:9" x14ac:dyDescent="0.25">
      <c r="A6210" s="6">
        <v>6199</v>
      </c>
      <c r="B6210" s="6">
        <v>-1.4138231563265435</v>
      </c>
      <c r="C6210" s="6">
        <v>0.79314554277169103</v>
      </c>
      <c r="D6210" s="6">
        <f t="shared" si="576"/>
        <v>51.803384599284257</v>
      </c>
      <c r="E6210" s="6">
        <f t="shared" si="581"/>
        <v>-0.10358829340543085</v>
      </c>
      <c r="F6210" s="6">
        <f t="shared" si="577"/>
        <v>0.16984716262060412</v>
      </c>
      <c r="G6210" s="6">
        <f t="shared" si="578"/>
        <v>-0.25753162829185228</v>
      </c>
      <c r="H6210" s="6">
        <f t="shared" si="579"/>
        <v>5.0355041480990598E-2</v>
      </c>
      <c r="I6210" s="6">
        <f t="shared" si="580"/>
        <v>1</v>
      </c>
    </row>
    <row r="6211" spans="1:9" x14ac:dyDescent="0.25">
      <c r="A6211" s="6">
        <v>6200</v>
      </c>
      <c r="B6211" s="6">
        <v>0.92777099780505523</v>
      </c>
      <c r="C6211" s="6">
        <v>0.119602038636433</v>
      </c>
      <c r="D6211" s="6">
        <f t="shared" si="576"/>
        <v>74.190549268183204</v>
      </c>
      <c r="E6211" s="6">
        <f t="shared" si="581"/>
        <v>0.12263119375587433</v>
      </c>
      <c r="F6211" s="6">
        <f t="shared" si="577"/>
        <v>0.24324770251863345</v>
      </c>
      <c r="G6211" s="6">
        <f t="shared" si="578"/>
        <v>-6.1597009240374478E-2</v>
      </c>
      <c r="H6211" s="6">
        <f t="shared" si="579"/>
        <v>0.30685939675212315</v>
      </c>
      <c r="I6211" s="6">
        <f t="shared" si="580"/>
        <v>1</v>
      </c>
    </row>
    <row r="6212" spans="1:9" x14ac:dyDescent="0.25">
      <c r="A6212" s="6">
        <v>6201</v>
      </c>
      <c r="B6212" s="6">
        <v>0.74220906753907911</v>
      </c>
      <c r="C6212" s="6">
        <v>7.699819940794092E-2</v>
      </c>
      <c r="D6212" s="6">
        <f t="shared" si="576"/>
        <v>77.361870934757377</v>
      </c>
      <c r="E6212" s="6">
        <f t="shared" si="581"/>
        <v>0.10470420814764506</v>
      </c>
      <c r="F6212" s="6">
        <f t="shared" si="577"/>
        <v>0.25364547847461433</v>
      </c>
      <c r="G6212" s="6">
        <f t="shared" si="578"/>
        <v>-8.3420268543905468E-2</v>
      </c>
      <c r="H6212" s="6">
        <f t="shared" si="579"/>
        <v>0.29282868483919555</v>
      </c>
      <c r="I6212" s="6">
        <f t="shared" si="580"/>
        <v>1</v>
      </c>
    </row>
    <row r="6213" spans="1:9" x14ac:dyDescent="0.25">
      <c r="A6213" s="6">
        <v>6202</v>
      </c>
      <c r="B6213" s="6">
        <v>-2.3913889890536666</v>
      </c>
      <c r="C6213" s="6">
        <v>0.4622028260139775</v>
      </c>
      <c r="D6213" s="6">
        <f t="shared" si="576"/>
        <v>61.382002098358079</v>
      </c>
      <c r="E6213" s="6">
        <f t="shared" si="581"/>
        <v>-0.19803012524710514</v>
      </c>
      <c r="F6213" s="6">
        <f t="shared" si="577"/>
        <v>0.20125246589625601</v>
      </c>
      <c r="G6213" s="6">
        <f t="shared" si="578"/>
        <v>-0.36560247039526306</v>
      </c>
      <c r="H6213" s="6">
        <f t="shared" si="579"/>
        <v>-3.0457780098947201E-2</v>
      </c>
      <c r="I6213" s="6">
        <f t="shared" si="580"/>
        <v>1</v>
      </c>
    </row>
    <row r="6214" spans="1:9" x14ac:dyDescent="0.25">
      <c r="A6214" s="6">
        <v>6203</v>
      </c>
      <c r="B6214" s="6">
        <v>0.46884679250069894</v>
      </c>
      <c r="C6214" s="6">
        <v>0.83101901303140358</v>
      </c>
      <c r="D6214" s="6">
        <f t="shared" si="576"/>
        <v>50.421019846525041</v>
      </c>
      <c r="E6214" s="6">
        <f t="shared" si="581"/>
        <v>7.8294903375800889E-2</v>
      </c>
      <c r="F6214" s="6">
        <f t="shared" si="577"/>
        <v>0.16531481916893456</v>
      </c>
      <c r="G6214" s="6">
        <f t="shared" si="578"/>
        <v>-7.3580566855796614E-2</v>
      </c>
      <c r="H6214" s="6">
        <f t="shared" si="579"/>
        <v>0.23017037360739839</v>
      </c>
      <c r="I6214" s="6">
        <f t="shared" si="580"/>
        <v>1</v>
      </c>
    </row>
    <row r="6215" spans="1:9" x14ac:dyDescent="0.25">
      <c r="A6215" s="6">
        <v>6204</v>
      </c>
      <c r="B6215" s="6">
        <v>-1.1151678336318582</v>
      </c>
      <c r="C6215" s="6">
        <v>0.76241340372936184</v>
      </c>
      <c r="D6215" s="6">
        <f t="shared" si="576"/>
        <v>52.833566681016663</v>
      </c>
      <c r="E6215" s="6">
        <f t="shared" si="581"/>
        <v>-7.473544808260775E-2</v>
      </c>
      <c r="F6215" s="6">
        <f t="shared" si="577"/>
        <v>0.17322480879021857</v>
      </c>
      <c r="G6215" s="6">
        <f t="shared" si="578"/>
        <v>-0.23020193600391703</v>
      </c>
      <c r="H6215" s="6">
        <f t="shared" si="579"/>
        <v>8.0731039838701543E-2</v>
      </c>
      <c r="I6215" s="6">
        <f t="shared" si="580"/>
        <v>1</v>
      </c>
    </row>
    <row r="6216" spans="1:9" x14ac:dyDescent="0.25">
      <c r="A6216" s="6">
        <v>6205</v>
      </c>
      <c r="B6216" s="6">
        <v>-2.3080428945831954</v>
      </c>
      <c r="C6216" s="6">
        <v>0.52226325266273999</v>
      </c>
      <c r="D6216" s="6">
        <f t="shared" si="576"/>
        <v>59.723943602380139</v>
      </c>
      <c r="E6216" s="6">
        <f t="shared" si="581"/>
        <v>-0.18997812754513785</v>
      </c>
      <c r="F6216" s="6">
        <f t="shared" si="577"/>
        <v>0.1958162085323939</v>
      </c>
      <c r="G6216" s="6">
        <f t="shared" si="578"/>
        <v>-0.35527173615059354</v>
      </c>
      <c r="H6216" s="6">
        <f t="shared" si="579"/>
        <v>-2.4684518939682154E-2</v>
      </c>
      <c r="I6216" s="6">
        <f t="shared" si="580"/>
        <v>1</v>
      </c>
    </row>
    <row r="6217" spans="1:9" x14ac:dyDescent="0.25">
      <c r="A6217" s="6">
        <v>6206</v>
      </c>
      <c r="B6217" s="6">
        <v>-0.64517280407017097</v>
      </c>
      <c r="C6217" s="6">
        <v>7.8035828730124823E-2</v>
      </c>
      <c r="D6217" s="6">
        <f t="shared" si="576"/>
        <v>77.269456921782748</v>
      </c>
      <c r="E6217" s="6">
        <f t="shared" si="581"/>
        <v>-2.9329614467842068E-2</v>
      </c>
      <c r="F6217" s="6">
        <f t="shared" si="577"/>
        <v>0.25334248171076312</v>
      </c>
      <c r="G6217" s="6">
        <f t="shared" si="578"/>
        <v>-0.21734169384586452</v>
      </c>
      <c r="H6217" s="6">
        <f t="shared" si="579"/>
        <v>0.15868246491018037</v>
      </c>
      <c r="I6217" s="6">
        <f t="shared" si="580"/>
        <v>1</v>
      </c>
    </row>
    <row r="6218" spans="1:9" x14ac:dyDescent="0.25">
      <c r="A6218" s="6">
        <v>6207</v>
      </c>
      <c r="B6218" s="6">
        <v>0.27059058993472718</v>
      </c>
      <c r="C6218" s="6">
        <v>0.91207617419965203</v>
      </c>
      <c r="D6218" s="6">
        <f t="shared" si="576"/>
        <v>46.673116203191711</v>
      </c>
      <c r="E6218" s="6">
        <f t="shared" si="581"/>
        <v>5.9141534551451921E-2</v>
      </c>
      <c r="F6218" s="6">
        <f t="shared" si="577"/>
        <v>0.1530266105022679</v>
      </c>
      <c r="G6218" s="6">
        <f t="shared" si="578"/>
        <v>-8.6980335565892533E-2</v>
      </c>
      <c r="H6218" s="6">
        <f t="shared" si="579"/>
        <v>0.20526340466879639</v>
      </c>
      <c r="I6218" s="6">
        <f t="shared" si="580"/>
        <v>1</v>
      </c>
    </row>
    <row r="6219" spans="1:9" x14ac:dyDescent="0.25">
      <c r="A6219" s="6">
        <v>6208</v>
      </c>
      <c r="B6219" s="6">
        <v>0.13138105714460835</v>
      </c>
      <c r="C6219" s="6">
        <v>0.38386181218909271</v>
      </c>
      <c r="D6219" s="6">
        <f t="shared" si="576"/>
        <v>63.634461792037783</v>
      </c>
      <c r="E6219" s="6">
        <f t="shared" si="581"/>
        <v>4.5692615975967757E-2</v>
      </c>
      <c r="F6219" s="6">
        <f t="shared" si="577"/>
        <v>0.20863757964602553</v>
      </c>
      <c r="G6219" s="6">
        <f t="shared" si="578"/>
        <v>-0.12492662687078086</v>
      </c>
      <c r="H6219" s="6">
        <f t="shared" si="579"/>
        <v>0.21631185882271636</v>
      </c>
      <c r="I6219" s="6">
        <f t="shared" si="580"/>
        <v>1</v>
      </c>
    </row>
    <row r="6220" spans="1:9" x14ac:dyDescent="0.25">
      <c r="A6220" s="6">
        <v>6209</v>
      </c>
      <c r="B6220" s="6">
        <v>-0.13462226888805162</v>
      </c>
      <c r="C6220" s="6">
        <v>0.11273537400433363</v>
      </c>
      <c r="D6220" s="6">
        <f t="shared" si="576"/>
        <v>74.63346854372142</v>
      </c>
      <c r="E6220" s="6">
        <f t="shared" si="581"/>
        <v>1.9994253220776179E-2</v>
      </c>
      <c r="F6220" s="6">
        <f t="shared" si="577"/>
        <v>0.2446998968646604</v>
      </c>
      <c r="G6220" s="6">
        <f t="shared" si="578"/>
        <v>-0.16478305474488353</v>
      </c>
      <c r="H6220" s="6">
        <f t="shared" si="579"/>
        <v>0.20477156118643591</v>
      </c>
      <c r="I6220" s="6">
        <f t="shared" si="580"/>
        <v>1</v>
      </c>
    </row>
    <row r="6221" spans="1:9" x14ac:dyDescent="0.25">
      <c r="A6221" s="6">
        <v>6210</v>
      </c>
      <c r="B6221" s="6">
        <v>2.4077235138975084</v>
      </c>
      <c r="C6221" s="6">
        <v>0.79531235694448688</v>
      </c>
      <c r="D6221" s="6">
        <f t="shared" ref="D6221:D6284" si="582">CHIINV(C6221,$B$5)</f>
        <v>51.728037933878234</v>
      </c>
      <c r="E6221" s="6">
        <f t="shared" si="581"/>
        <v>0.26560819027031918</v>
      </c>
      <c r="F6221" s="6">
        <f t="shared" ref="F6221:F6284" si="583">$B$2/($B$5)*D6221</f>
        <v>0.16960012437337127</v>
      </c>
      <c r="G6221" s="6">
        <f t="shared" ref="G6221:G6284" si="584">E6221-$B$8*SQRT(F6221/$B$6*(1/$B$3+1/$B$4))</f>
        <v>0.11177684939507929</v>
      </c>
      <c r="H6221" s="6">
        <f t="shared" ref="H6221:H6284" si="585">E6221+$B$8*SQRT(F6221/$B$6*(1/$B$3+1/$B$4))</f>
        <v>0.4194395311455591</v>
      </c>
      <c r="I6221" s="6">
        <f t="shared" ref="I6221:I6284" si="586">IF(-G6221&lt;$B$9,1,0)*IF(H6221&lt;$B$9,1,0)</f>
        <v>0</v>
      </c>
    </row>
    <row r="6222" spans="1:9" x14ac:dyDescent="0.25">
      <c r="A6222" s="6">
        <v>6211</v>
      </c>
      <c r="B6222" s="6">
        <v>1.323116975981975</v>
      </c>
      <c r="C6222" s="6">
        <v>0.73329874568926057</v>
      </c>
      <c r="D6222" s="6">
        <f t="shared" si="582"/>
        <v>53.75519942804177</v>
      </c>
      <c r="E6222" s="6">
        <f t="shared" ref="E6222:E6285" si="587">$B$1+B6222*SQRT($B$2/$B$6*(1/$B$3+1/$B$4))</f>
        <v>0.16082524385489122</v>
      </c>
      <c r="F6222" s="6">
        <f t="shared" si="583"/>
        <v>0.17624655550177629</v>
      </c>
      <c r="G6222" s="6">
        <f t="shared" si="584"/>
        <v>4.0086337789115301E-3</v>
      </c>
      <c r="H6222" s="6">
        <f t="shared" si="585"/>
        <v>0.31764185393087091</v>
      </c>
      <c r="I6222" s="6">
        <f t="shared" si="586"/>
        <v>1</v>
      </c>
    </row>
    <row r="6223" spans="1:9" x14ac:dyDescent="0.25">
      <c r="A6223" s="6">
        <v>6212</v>
      </c>
      <c r="B6223" s="6">
        <v>-0.5263405000732746</v>
      </c>
      <c r="C6223" s="6">
        <v>0.68269905697805722</v>
      </c>
      <c r="D6223" s="6">
        <f t="shared" si="582"/>
        <v>55.268108013303795</v>
      </c>
      <c r="E6223" s="6">
        <f t="shared" si="587"/>
        <v>-1.7849323222263812E-2</v>
      </c>
      <c r="F6223" s="6">
        <f t="shared" si="583"/>
        <v>0.18120691151902885</v>
      </c>
      <c r="G6223" s="6">
        <f t="shared" si="584"/>
        <v>-0.17685737686040057</v>
      </c>
      <c r="H6223" s="6">
        <f t="shared" si="585"/>
        <v>0.14115873041587293</v>
      </c>
      <c r="I6223" s="6">
        <f t="shared" si="586"/>
        <v>1</v>
      </c>
    </row>
    <row r="6224" spans="1:9" x14ac:dyDescent="0.25">
      <c r="A6224" s="6">
        <v>6213</v>
      </c>
      <c r="B6224" s="6">
        <v>0.96244548331014812</v>
      </c>
      <c r="C6224" s="6">
        <v>0.88390758995330665</v>
      </c>
      <c r="D6224" s="6">
        <f t="shared" si="582"/>
        <v>48.155487588968846</v>
      </c>
      <c r="E6224" s="6">
        <f t="shared" si="587"/>
        <v>0.12598106730877157</v>
      </c>
      <c r="F6224" s="6">
        <f t="shared" si="583"/>
        <v>0.15788684455399621</v>
      </c>
      <c r="G6224" s="6">
        <f t="shared" si="584"/>
        <v>-2.2443132089424472E-2</v>
      </c>
      <c r="H6224" s="6">
        <f t="shared" si="585"/>
        <v>0.27440526670696763</v>
      </c>
      <c r="I6224" s="6">
        <f t="shared" si="586"/>
        <v>1</v>
      </c>
    </row>
    <row r="6225" spans="1:9" x14ac:dyDescent="0.25">
      <c r="A6225" s="6">
        <v>6214</v>
      </c>
      <c r="B6225" s="6">
        <v>-0.71329850470647216</v>
      </c>
      <c r="C6225" s="6">
        <v>0.6139408551286355</v>
      </c>
      <c r="D6225" s="6">
        <f t="shared" si="582"/>
        <v>57.21189907243653</v>
      </c>
      <c r="E6225" s="6">
        <f t="shared" si="587"/>
        <v>-3.591118242796712E-2</v>
      </c>
      <c r="F6225" s="6">
        <f t="shared" si="583"/>
        <v>0.18757999695880831</v>
      </c>
      <c r="G6225" s="6">
        <f t="shared" si="584"/>
        <v>-0.19769124708054714</v>
      </c>
      <c r="H6225" s="6">
        <f t="shared" si="585"/>
        <v>0.1258688822246129</v>
      </c>
      <c r="I6225" s="6">
        <f t="shared" si="586"/>
        <v>1</v>
      </c>
    </row>
    <row r="6226" spans="1:9" x14ac:dyDescent="0.25">
      <c r="A6226" s="6">
        <v>6215</v>
      </c>
      <c r="B6226" s="6">
        <v>-1.2178702490928117</v>
      </c>
      <c r="C6226" s="6">
        <v>0.4770348216193121</v>
      </c>
      <c r="D6226" s="6">
        <f t="shared" si="582"/>
        <v>60.968972040359148</v>
      </c>
      <c r="E6226" s="6">
        <f t="shared" si="587"/>
        <v>-8.4657444050530065E-2</v>
      </c>
      <c r="F6226" s="6">
        <f t="shared" si="583"/>
        <v>0.19989826898478408</v>
      </c>
      <c r="G6226" s="6">
        <f t="shared" si="584"/>
        <v>-0.25166505331221711</v>
      </c>
      <c r="H6226" s="6">
        <f t="shared" si="585"/>
        <v>8.235016521115697E-2</v>
      </c>
      <c r="I6226" s="6">
        <f t="shared" si="586"/>
        <v>1</v>
      </c>
    </row>
    <row r="6227" spans="1:9" x14ac:dyDescent="0.25">
      <c r="A6227" s="6">
        <v>6216</v>
      </c>
      <c r="B6227" s="6">
        <v>-0.23355255507340189</v>
      </c>
      <c r="C6227" s="6">
        <v>6.5401165807061984E-2</v>
      </c>
      <c r="D6227" s="6">
        <f t="shared" si="582"/>
        <v>78.471358868282763</v>
      </c>
      <c r="E6227" s="6">
        <f t="shared" si="587"/>
        <v>1.0436679562641174E-2</v>
      </c>
      <c r="F6227" s="6">
        <f t="shared" si="583"/>
        <v>0.25728314383043527</v>
      </c>
      <c r="G6227" s="6">
        <f t="shared" si="584"/>
        <v>-0.17903199165996153</v>
      </c>
      <c r="H6227" s="6">
        <f t="shared" si="585"/>
        <v>0.19990535078524385</v>
      </c>
      <c r="I6227" s="6">
        <f t="shared" si="586"/>
        <v>1</v>
      </c>
    </row>
    <row r="6228" spans="1:9" x14ac:dyDescent="0.25">
      <c r="A6228" s="6">
        <v>6217</v>
      </c>
      <c r="B6228" s="6">
        <v>0.50902258408314083</v>
      </c>
      <c r="C6228" s="6">
        <v>0.25510422070986055</v>
      </c>
      <c r="D6228" s="6">
        <f t="shared" si="582"/>
        <v>67.853395272255497</v>
      </c>
      <c r="E6228" s="6">
        <f t="shared" si="587"/>
        <v>8.2176253588451237E-2</v>
      </c>
      <c r="F6228" s="6">
        <f t="shared" si="583"/>
        <v>0.22247014843362459</v>
      </c>
      <c r="G6228" s="6">
        <f t="shared" si="584"/>
        <v>-9.4008212496883292E-2</v>
      </c>
      <c r="H6228" s="6">
        <f t="shared" si="585"/>
        <v>0.25836071967378577</v>
      </c>
      <c r="I6228" s="6">
        <f t="shared" si="586"/>
        <v>1</v>
      </c>
    </row>
    <row r="6229" spans="1:9" x14ac:dyDescent="0.25">
      <c r="A6229" s="6">
        <v>6218</v>
      </c>
      <c r="B6229" s="6">
        <v>-1.927182893268764</v>
      </c>
      <c r="C6229" s="6">
        <v>0.8580278939176611</v>
      </c>
      <c r="D6229" s="6">
        <f t="shared" si="582"/>
        <v>49.327069062840486</v>
      </c>
      <c r="E6229" s="6">
        <f t="shared" si="587"/>
        <v>-0.15318355576779366</v>
      </c>
      <c r="F6229" s="6">
        <f t="shared" si="583"/>
        <v>0.16172809528800158</v>
      </c>
      <c r="G6229" s="6">
        <f t="shared" si="584"/>
        <v>-0.30340242146186813</v>
      </c>
      <c r="H6229" s="6">
        <f t="shared" si="585"/>
        <v>-2.9646900737191895E-3</v>
      </c>
      <c r="I6229" s="6">
        <f t="shared" si="586"/>
        <v>1</v>
      </c>
    </row>
    <row r="6230" spans="1:9" x14ac:dyDescent="0.25">
      <c r="A6230" s="6">
        <v>6219</v>
      </c>
      <c r="B6230" s="6">
        <v>0.82499354903120548</v>
      </c>
      <c r="C6230" s="6">
        <v>0.923459578234199</v>
      </c>
      <c r="D6230" s="6">
        <f t="shared" si="582"/>
        <v>45.98363131622574</v>
      </c>
      <c r="E6230" s="6">
        <f t="shared" si="587"/>
        <v>0.11270194888124738</v>
      </c>
      <c r="F6230" s="6">
        <f t="shared" si="583"/>
        <v>0.15076600431549422</v>
      </c>
      <c r="G6230" s="6">
        <f t="shared" si="584"/>
        <v>-3.2336602993642855E-2</v>
      </c>
      <c r="H6230" s="6">
        <f t="shared" si="585"/>
        <v>0.25774050075613764</v>
      </c>
      <c r="I6230" s="6">
        <f t="shared" si="586"/>
        <v>1</v>
      </c>
    </row>
    <row r="6231" spans="1:9" x14ac:dyDescent="0.25">
      <c r="A6231" s="6">
        <v>6220</v>
      </c>
      <c r="B6231" s="6">
        <v>0.40844952309271321</v>
      </c>
      <c r="C6231" s="6">
        <v>0.43424787133396403</v>
      </c>
      <c r="D6231" s="6">
        <f t="shared" si="582"/>
        <v>62.170044104963054</v>
      </c>
      <c r="E6231" s="6">
        <f t="shared" si="587"/>
        <v>7.2459972806252743E-2</v>
      </c>
      <c r="F6231" s="6">
        <f t="shared" si="583"/>
        <v>0.20383621018020673</v>
      </c>
      <c r="G6231" s="6">
        <f t="shared" si="584"/>
        <v>-9.6184615862186518E-2</v>
      </c>
      <c r="H6231" s="6">
        <f t="shared" si="585"/>
        <v>0.241104561474692</v>
      </c>
      <c r="I6231" s="6">
        <f t="shared" si="586"/>
        <v>1</v>
      </c>
    </row>
    <row r="6232" spans="1:9" x14ac:dyDescent="0.25">
      <c r="A6232" s="6">
        <v>6221</v>
      </c>
      <c r="B6232" s="6">
        <v>0.44321154746285174</v>
      </c>
      <c r="C6232" s="6">
        <v>0.29187902462843712</v>
      </c>
      <c r="D6232" s="6">
        <f t="shared" si="582"/>
        <v>66.549389217106906</v>
      </c>
      <c r="E6232" s="6">
        <f t="shared" si="587"/>
        <v>7.5818303416972044E-2</v>
      </c>
      <c r="F6232" s="6">
        <f t="shared" si="583"/>
        <v>0.2181947187446128</v>
      </c>
      <c r="G6232" s="6">
        <f t="shared" si="584"/>
        <v>-9.8664993863879058E-2</v>
      </c>
      <c r="H6232" s="6">
        <f t="shared" si="585"/>
        <v>0.25030160069782315</v>
      </c>
      <c r="I6232" s="6">
        <f t="shared" si="586"/>
        <v>1</v>
      </c>
    </row>
    <row r="6233" spans="1:9" x14ac:dyDescent="0.25">
      <c r="A6233" s="6">
        <v>6222</v>
      </c>
      <c r="B6233" s="6">
        <v>-2.5470217224210501</v>
      </c>
      <c r="C6233" s="6">
        <v>0.5153050325022126</v>
      </c>
      <c r="D6233" s="6">
        <f t="shared" si="582"/>
        <v>59.914483069612764</v>
      </c>
      <c r="E6233" s="6">
        <f t="shared" si="587"/>
        <v>-0.21306567573554516</v>
      </c>
      <c r="F6233" s="6">
        <f t="shared" si="583"/>
        <v>0.19644092809709102</v>
      </c>
      <c r="G6233" s="6">
        <f t="shared" si="584"/>
        <v>-0.37862274547850672</v>
      </c>
      <c r="H6233" s="6">
        <f t="shared" si="585"/>
        <v>-4.7508605992583608E-2</v>
      </c>
      <c r="I6233" s="6">
        <f t="shared" si="586"/>
        <v>1</v>
      </c>
    </row>
    <row r="6234" spans="1:9" x14ac:dyDescent="0.25">
      <c r="A6234" s="6">
        <v>6223</v>
      </c>
      <c r="B6234" s="6">
        <v>1.0296571417711675</v>
      </c>
      <c r="C6234" s="6">
        <v>5.7130649739066744E-2</v>
      </c>
      <c r="D6234" s="6">
        <f t="shared" si="582"/>
        <v>79.367300511260723</v>
      </c>
      <c r="E6234" s="6">
        <f t="shared" si="587"/>
        <v>0.13247433040540385</v>
      </c>
      <c r="F6234" s="6">
        <f t="shared" si="583"/>
        <v>0.2602206574139696</v>
      </c>
      <c r="G6234" s="6">
        <f t="shared" si="584"/>
        <v>-5.8072894100364064E-2</v>
      </c>
      <c r="H6234" s="6">
        <f t="shared" si="585"/>
        <v>0.32302155491117179</v>
      </c>
      <c r="I6234" s="6">
        <f t="shared" si="586"/>
        <v>1</v>
      </c>
    </row>
    <row r="6235" spans="1:9" x14ac:dyDescent="0.25">
      <c r="A6235" s="6">
        <v>6224</v>
      </c>
      <c r="B6235" s="6">
        <v>-0.26591123969410546</v>
      </c>
      <c r="C6235" s="6">
        <v>0.49223303933835871</v>
      </c>
      <c r="D6235" s="6">
        <f t="shared" si="582"/>
        <v>60.54857759484053</v>
      </c>
      <c r="E6235" s="6">
        <f t="shared" si="587"/>
        <v>7.3105336303095625E-3</v>
      </c>
      <c r="F6235" s="6">
        <f t="shared" si="583"/>
        <v>0.19851992654046074</v>
      </c>
      <c r="G6235" s="6">
        <f t="shared" si="584"/>
        <v>-0.15912030260455171</v>
      </c>
      <c r="H6235" s="6">
        <f t="shared" si="585"/>
        <v>0.17374136986517083</v>
      </c>
      <c r="I6235" s="6">
        <f t="shared" si="586"/>
        <v>1</v>
      </c>
    </row>
    <row r="6236" spans="1:9" x14ac:dyDescent="0.25">
      <c r="A6236" s="6">
        <v>6225</v>
      </c>
      <c r="B6236" s="6">
        <v>-0.87899024947546422</v>
      </c>
      <c r="C6236" s="6">
        <v>0.41471602526932583</v>
      </c>
      <c r="D6236" s="6">
        <f t="shared" si="582"/>
        <v>62.729962702896081</v>
      </c>
      <c r="E6236" s="6">
        <f t="shared" si="587"/>
        <v>-5.1918525742506633E-2</v>
      </c>
      <c r="F6236" s="6">
        <f t="shared" si="583"/>
        <v>0.20567200886195436</v>
      </c>
      <c r="G6236" s="6">
        <f t="shared" si="584"/>
        <v>-0.22132083934375946</v>
      </c>
      <c r="H6236" s="6">
        <f t="shared" si="585"/>
        <v>0.11748378785874619</v>
      </c>
      <c r="I6236" s="6">
        <f t="shared" si="586"/>
        <v>1</v>
      </c>
    </row>
    <row r="6237" spans="1:9" x14ac:dyDescent="0.25">
      <c r="A6237" s="6">
        <v>6226</v>
      </c>
      <c r="B6237" s="6">
        <v>-2.1259256755001843</v>
      </c>
      <c r="C6237" s="6">
        <v>0.23477889339884639</v>
      </c>
      <c r="D6237" s="6">
        <f t="shared" si="582"/>
        <v>68.623759447935385</v>
      </c>
      <c r="E6237" s="6">
        <f t="shared" si="587"/>
        <v>-0.17238393265380297</v>
      </c>
      <c r="F6237" s="6">
        <f t="shared" si="583"/>
        <v>0.22499593261618159</v>
      </c>
      <c r="G6237" s="6">
        <f t="shared" si="584"/>
        <v>-0.34956571902600247</v>
      </c>
      <c r="H6237" s="6">
        <f t="shared" si="585"/>
        <v>4.7978537183965275E-3</v>
      </c>
      <c r="I6237" s="6">
        <f t="shared" si="586"/>
        <v>1</v>
      </c>
    </row>
    <row r="6238" spans="1:9" x14ac:dyDescent="0.25">
      <c r="A6238" s="6">
        <v>6227</v>
      </c>
      <c r="B6238" s="6">
        <v>1.0715007192629855</v>
      </c>
      <c r="C6238" s="6">
        <v>0.69893490401928771</v>
      </c>
      <c r="D6238" s="6">
        <f t="shared" si="582"/>
        <v>54.792624322496067</v>
      </c>
      <c r="E6238" s="6">
        <f t="shared" si="587"/>
        <v>0.13651680404435257</v>
      </c>
      <c r="F6238" s="6">
        <f t="shared" si="583"/>
        <v>0.17964794859834776</v>
      </c>
      <c r="G6238" s="6">
        <f t="shared" si="584"/>
        <v>-2.1805781469279889E-2</v>
      </c>
      <c r="H6238" s="6">
        <f t="shared" si="585"/>
        <v>0.29483938955798505</v>
      </c>
      <c r="I6238" s="6">
        <f t="shared" si="586"/>
        <v>1</v>
      </c>
    </row>
    <row r="6239" spans="1:9" x14ac:dyDescent="0.25">
      <c r="A6239" s="6">
        <v>6228</v>
      </c>
      <c r="B6239" s="6">
        <v>-2.7324131224304438</v>
      </c>
      <c r="C6239" s="6">
        <v>0.97253334147160253</v>
      </c>
      <c r="D6239" s="6">
        <f t="shared" si="582"/>
        <v>41.648414022086989</v>
      </c>
      <c r="E6239" s="6">
        <f t="shared" si="587"/>
        <v>-0.2309761865558094</v>
      </c>
      <c r="F6239" s="6">
        <f t="shared" si="583"/>
        <v>0.13655217712159667</v>
      </c>
      <c r="G6239" s="6">
        <f t="shared" si="584"/>
        <v>-0.3690085921268299</v>
      </c>
      <c r="H6239" s="6">
        <f t="shared" si="585"/>
        <v>-9.2943780984788921E-2</v>
      </c>
      <c r="I6239" s="6">
        <f t="shared" si="586"/>
        <v>1</v>
      </c>
    </row>
    <row r="6240" spans="1:9" x14ac:dyDescent="0.25">
      <c r="A6240" s="6">
        <v>6229</v>
      </c>
      <c r="B6240" s="6">
        <v>-1.0264125194225926</v>
      </c>
      <c r="C6240" s="6">
        <v>0.33689382610553298</v>
      </c>
      <c r="D6240" s="6">
        <f t="shared" si="582"/>
        <v>65.073332949485803</v>
      </c>
      <c r="E6240" s="6">
        <f t="shared" si="587"/>
        <v>-6.6160870106388492E-2</v>
      </c>
      <c r="F6240" s="6">
        <f t="shared" si="583"/>
        <v>0.2133551899983141</v>
      </c>
      <c r="G6240" s="6">
        <f t="shared" si="584"/>
        <v>-0.23869830944499243</v>
      </c>
      <c r="H6240" s="6">
        <f t="shared" si="585"/>
        <v>0.10637656923221545</v>
      </c>
      <c r="I6240" s="6">
        <f t="shared" si="586"/>
        <v>1</v>
      </c>
    </row>
    <row r="6241" spans="1:9" x14ac:dyDescent="0.25">
      <c r="A6241" s="6">
        <v>6230</v>
      </c>
      <c r="B6241" s="6">
        <v>0.45989963837200776</v>
      </c>
      <c r="C6241" s="6">
        <v>0.63905758842738125</v>
      </c>
      <c r="D6241" s="6">
        <f t="shared" si="582"/>
        <v>56.51218777784522</v>
      </c>
      <c r="E6241" s="6">
        <f t="shared" si="587"/>
        <v>7.7430526167233643E-2</v>
      </c>
      <c r="F6241" s="6">
        <f t="shared" si="583"/>
        <v>0.18528586156670565</v>
      </c>
      <c r="G6241" s="6">
        <f t="shared" si="584"/>
        <v>-8.3357196114712512E-2</v>
      </c>
      <c r="H6241" s="6">
        <f t="shared" si="585"/>
        <v>0.2382182484491798</v>
      </c>
      <c r="I6241" s="6">
        <f t="shared" si="586"/>
        <v>1</v>
      </c>
    </row>
    <row r="6242" spans="1:9" x14ac:dyDescent="0.25">
      <c r="A6242" s="6">
        <v>6231</v>
      </c>
      <c r="B6242" s="6">
        <v>1.7939782992471009E-2</v>
      </c>
      <c r="C6242" s="6">
        <v>0.19467757194738608</v>
      </c>
      <c r="D6242" s="6">
        <f t="shared" si="582"/>
        <v>70.281500590624262</v>
      </c>
      <c r="E6242" s="6">
        <f t="shared" si="587"/>
        <v>3.4733147693925194E-2</v>
      </c>
      <c r="F6242" s="6">
        <f t="shared" si="583"/>
        <v>0.2304311494774566</v>
      </c>
      <c r="G6242" s="6">
        <f t="shared" si="584"/>
        <v>-0.14457595429125378</v>
      </c>
      <c r="H6242" s="6">
        <f t="shared" si="585"/>
        <v>0.21404224967910415</v>
      </c>
      <c r="I6242" s="6">
        <f t="shared" si="586"/>
        <v>1</v>
      </c>
    </row>
    <row r="6243" spans="1:9" x14ac:dyDescent="0.25">
      <c r="A6243" s="6">
        <v>6232</v>
      </c>
      <c r="B6243" s="6">
        <v>-0.41661223804112524</v>
      </c>
      <c r="C6243" s="6">
        <v>0.69747001556443988</v>
      </c>
      <c r="D6243" s="6">
        <f t="shared" si="582"/>
        <v>54.835867276266086</v>
      </c>
      <c r="E6243" s="6">
        <f t="shared" si="587"/>
        <v>-7.248565990180672E-3</v>
      </c>
      <c r="F6243" s="6">
        <f t="shared" si="583"/>
        <v>0.17978972877464292</v>
      </c>
      <c r="G6243" s="6">
        <f t="shared" si="584"/>
        <v>-0.16563361416244815</v>
      </c>
      <c r="H6243" s="6">
        <f t="shared" si="585"/>
        <v>0.15113648218208681</v>
      </c>
      <c r="I6243" s="6">
        <f t="shared" si="586"/>
        <v>1</v>
      </c>
    </row>
    <row r="6244" spans="1:9" x14ac:dyDescent="0.25">
      <c r="A6244" s="6">
        <v>6233</v>
      </c>
      <c r="B6244" s="6">
        <v>0.7616949915245641</v>
      </c>
      <c r="C6244" s="6">
        <v>0.51167332987456893</v>
      </c>
      <c r="D6244" s="6">
        <f t="shared" si="582"/>
        <v>60.014037840586873</v>
      </c>
      <c r="E6244" s="6">
        <f t="shared" si="587"/>
        <v>0.10658672725245354</v>
      </c>
      <c r="F6244" s="6">
        <f t="shared" si="583"/>
        <v>0.19676733718225203</v>
      </c>
      <c r="G6244" s="6">
        <f t="shared" si="584"/>
        <v>-5.9107831410706843E-2</v>
      </c>
      <c r="H6244" s="6">
        <f t="shared" si="585"/>
        <v>0.2722812859156139</v>
      </c>
      <c r="I6244" s="6">
        <f t="shared" si="586"/>
        <v>1</v>
      </c>
    </row>
    <row r="6245" spans="1:9" x14ac:dyDescent="0.25">
      <c r="A6245" s="6">
        <v>6234</v>
      </c>
      <c r="B6245" s="6">
        <v>-5.905349098611623E-2</v>
      </c>
      <c r="C6245" s="6">
        <v>0.10687582018494217</v>
      </c>
      <c r="D6245" s="6">
        <f t="shared" si="582"/>
        <v>75.028369749100534</v>
      </c>
      <c r="E6245" s="6">
        <f t="shared" si="587"/>
        <v>2.7294890759616587E-2</v>
      </c>
      <c r="F6245" s="6">
        <f t="shared" si="583"/>
        <v>0.24599465491508371</v>
      </c>
      <c r="G6245" s="6">
        <f t="shared" si="584"/>
        <v>-0.15797061984713037</v>
      </c>
      <c r="H6245" s="6">
        <f t="shared" si="585"/>
        <v>0.21256040136636353</v>
      </c>
      <c r="I6245" s="6">
        <f t="shared" si="586"/>
        <v>1</v>
      </c>
    </row>
    <row r="6246" spans="1:9" x14ac:dyDescent="0.25">
      <c r="A6246" s="6">
        <v>6235</v>
      </c>
      <c r="B6246" s="6">
        <v>-0.2601314008643385</v>
      </c>
      <c r="C6246" s="6">
        <v>0.69170201727347636</v>
      </c>
      <c r="D6246" s="6">
        <f t="shared" si="582"/>
        <v>55.005457000422886</v>
      </c>
      <c r="E6246" s="6">
        <f t="shared" si="587"/>
        <v>7.8689191104056137E-3</v>
      </c>
      <c r="F6246" s="6">
        <f t="shared" si="583"/>
        <v>0.18034576065712421</v>
      </c>
      <c r="G6246" s="6">
        <f t="shared" si="584"/>
        <v>-0.15076085703197137</v>
      </c>
      <c r="H6246" s="6">
        <f t="shared" si="585"/>
        <v>0.16649869525278257</v>
      </c>
      <c r="I6246" s="6">
        <f t="shared" si="586"/>
        <v>1</v>
      </c>
    </row>
    <row r="6247" spans="1:9" x14ac:dyDescent="0.25">
      <c r="A6247" s="6">
        <v>6236</v>
      </c>
      <c r="B6247" s="6">
        <v>1.194125616166275</v>
      </c>
      <c r="C6247" s="6">
        <v>0.87423322244941559</v>
      </c>
      <c r="D6247" s="6">
        <f t="shared" si="582"/>
        <v>48.610606463996341</v>
      </c>
      <c r="E6247" s="6">
        <f t="shared" si="587"/>
        <v>0.14836349457427395</v>
      </c>
      <c r="F6247" s="6">
        <f t="shared" si="583"/>
        <v>0.15937903758687325</v>
      </c>
      <c r="G6247" s="6">
        <f t="shared" si="584"/>
        <v>-7.6043606991105239E-4</v>
      </c>
      <c r="H6247" s="6">
        <f t="shared" si="585"/>
        <v>0.29748742521845895</v>
      </c>
      <c r="I6247" s="6">
        <f t="shared" si="586"/>
        <v>1</v>
      </c>
    </row>
    <row r="6248" spans="1:9" x14ac:dyDescent="0.25">
      <c r="A6248" s="6">
        <v>6237</v>
      </c>
      <c r="B6248" s="6">
        <v>-0.66632537709665485</v>
      </c>
      <c r="C6248" s="6">
        <v>0.87087618640705589</v>
      </c>
      <c r="D6248" s="6">
        <f t="shared" si="582"/>
        <v>48.76344188873658</v>
      </c>
      <c r="E6248" s="6">
        <f t="shared" si="587"/>
        <v>-3.1373147167029145E-2</v>
      </c>
      <c r="F6248" s="6">
        <f t="shared" si="583"/>
        <v>0.15988013734011994</v>
      </c>
      <c r="G6248" s="6">
        <f t="shared" si="584"/>
        <v>-0.18073132229565775</v>
      </c>
      <c r="H6248" s="6">
        <f t="shared" si="585"/>
        <v>0.11798502796159947</v>
      </c>
      <c r="I6248" s="6">
        <f t="shared" si="586"/>
        <v>1</v>
      </c>
    </row>
    <row r="6249" spans="1:9" x14ac:dyDescent="0.25">
      <c r="A6249" s="6">
        <v>6238</v>
      </c>
      <c r="B6249" s="6">
        <v>-0.16355329535144847</v>
      </c>
      <c r="C6249" s="6">
        <v>0.68318735312967316</v>
      </c>
      <c r="D6249" s="6">
        <f t="shared" si="582"/>
        <v>55.253923684114085</v>
      </c>
      <c r="E6249" s="6">
        <f t="shared" si="587"/>
        <v>1.7199250526542444E-2</v>
      </c>
      <c r="F6249" s="6">
        <f t="shared" si="583"/>
        <v>0.18116040552168552</v>
      </c>
      <c r="G6249" s="6">
        <f t="shared" si="584"/>
        <v>-0.14178839742568006</v>
      </c>
      <c r="H6249" s="6">
        <f t="shared" si="585"/>
        <v>0.17618689847876495</v>
      </c>
      <c r="I6249" s="6">
        <f t="shared" si="586"/>
        <v>1</v>
      </c>
    </row>
    <row r="6250" spans="1:9" x14ac:dyDescent="0.25">
      <c r="A6250" s="6">
        <v>6239</v>
      </c>
      <c r="B6250" s="6">
        <v>-0.83416580309858546</v>
      </c>
      <c r="C6250" s="6">
        <v>3.4211249122592852E-2</v>
      </c>
      <c r="D6250" s="6">
        <f t="shared" si="582"/>
        <v>82.603528994792711</v>
      </c>
      <c r="E6250" s="6">
        <f t="shared" si="587"/>
        <v>-4.7588072809928522E-2</v>
      </c>
      <c r="F6250" s="6">
        <f t="shared" si="583"/>
        <v>0.27083124260587776</v>
      </c>
      <c r="G6250" s="6">
        <f t="shared" si="584"/>
        <v>-0.2419812972541385</v>
      </c>
      <c r="H6250" s="6">
        <f t="shared" si="585"/>
        <v>0.14680515163428146</v>
      </c>
      <c r="I6250" s="6">
        <f t="shared" si="586"/>
        <v>1</v>
      </c>
    </row>
    <row r="6251" spans="1:9" x14ac:dyDescent="0.25">
      <c r="A6251" s="6">
        <v>6240</v>
      </c>
      <c r="B6251" s="6">
        <v>1.3691123967873864</v>
      </c>
      <c r="C6251" s="6">
        <v>0.53276161992248294</v>
      </c>
      <c r="D6251" s="6">
        <f t="shared" si="582"/>
        <v>59.436860449286243</v>
      </c>
      <c r="E6251" s="6">
        <f t="shared" si="587"/>
        <v>0.16526882366482945</v>
      </c>
      <c r="F6251" s="6">
        <f t="shared" si="583"/>
        <v>0.19487495229274179</v>
      </c>
      <c r="G6251" s="6">
        <f t="shared" si="584"/>
        <v>3.7296317885654462E-4</v>
      </c>
      <c r="H6251" s="6">
        <f t="shared" si="585"/>
        <v>0.33016468415080236</v>
      </c>
      <c r="I6251" s="6">
        <f t="shared" si="586"/>
        <v>1</v>
      </c>
    </row>
    <row r="6252" spans="1:9" x14ac:dyDescent="0.25">
      <c r="A6252" s="6">
        <v>6241</v>
      </c>
      <c r="B6252" s="6">
        <v>-0.34001118365267757</v>
      </c>
      <c r="C6252" s="6">
        <v>0.13550218207342754</v>
      </c>
      <c r="D6252" s="6">
        <f t="shared" si="582"/>
        <v>73.235436098026327</v>
      </c>
      <c r="E6252" s="6">
        <f t="shared" si="587"/>
        <v>1.5179893180827797E-4</v>
      </c>
      <c r="F6252" s="6">
        <f t="shared" si="583"/>
        <v>0.24011618392795517</v>
      </c>
      <c r="G6252" s="6">
        <f t="shared" si="584"/>
        <v>-0.18288670555488951</v>
      </c>
      <c r="H6252" s="6">
        <f t="shared" si="585"/>
        <v>0.18319030341850606</v>
      </c>
      <c r="I6252" s="6">
        <f t="shared" si="586"/>
        <v>1</v>
      </c>
    </row>
    <row r="6253" spans="1:9" x14ac:dyDescent="0.25">
      <c r="A6253" s="6">
        <v>6242</v>
      </c>
      <c r="B6253" s="6">
        <v>1.034477463690564</v>
      </c>
      <c r="C6253" s="6">
        <v>0.27188940092165897</v>
      </c>
      <c r="D6253" s="6">
        <f t="shared" si="582"/>
        <v>67.245291812234768</v>
      </c>
      <c r="E6253" s="6">
        <f t="shared" si="587"/>
        <v>0.13294001774521647</v>
      </c>
      <c r="F6253" s="6">
        <f t="shared" si="583"/>
        <v>0.22047636659749104</v>
      </c>
      <c r="G6253" s="6">
        <f t="shared" si="584"/>
        <v>-4.245318720444391E-2</v>
      </c>
      <c r="H6253" s="6">
        <f t="shared" si="585"/>
        <v>0.30833322269487684</v>
      </c>
      <c r="I6253" s="6">
        <f t="shared" si="586"/>
        <v>1</v>
      </c>
    </row>
    <row r="6254" spans="1:9" x14ac:dyDescent="0.25">
      <c r="A6254" s="6">
        <v>6243</v>
      </c>
      <c r="B6254" s="6">
        <v>0.13956423572381027</v>
      </c>
      <c r="C6254" s="6">
        <v>0.80971709341715747</v>
      </c>
      <c r="D6254" s="6">
        <f t="shared" si="582"/>
        <v>51.216490187912747</v>
      </c>
      <c r="E6254" s="6">
        <f t="shared" si="587"/>
        <v>4.6483186134451501E-2</v>
      </c>
      <c r="F6254" s="6">
        <f t="shared" si="583"/>
        <v>0.16792291864889425</v>
      </c>
      <c r="G6254" s="6">
        <f t="shared" si="584"/>
        <v>-0.106585632163418</v>
      </c>
      <c r="H6254" s="6">
        <f t="shared" si="585"/>
        <v>0.19955200443232102</v>
      </c>
      <c r="I6254" s="6">
        <f t="shared" si="586"/>
        <v>1</v>
      </c>
    </row>
    <row r="6255" spans="1:9" x14ac:dyDescent="0.25">
      <c r="A6255" s="6">
        <v>6244</v>
      </c>
      <c r="B6255" s="6">
        <v>-0.11018983059329912</v>
      </c>
      <c r="C6255" s="6">
        <v>0.51298562578203677</v>
      </c>
      <c r="D6255" s="6">
        <f t="shared" si="582"/>
        <v>59.978055029086875</v>
      </c>
      <c r="E6255" s="6">
        <f t="shared" si="587"/>
        <v>2.2354651008491412E-2</v>
      </c>
      <c r="F6255" s="6">
        <f t="shared" si="583"/>
        <v>0.19664936075110451</v>
      </c>
      <c r="G6255" s="6">
        <f t="shared" si="584"/>
        <v>-0.14329022719455622</v>
      </c>
      <c r="H6255" s="6">
        <f t="shared" si="585"/>
        <v>0.18799952921153903</v>
      </c>
      <c r="I6255" s="6">
        <f t="shared" si="586"/>
        <v>1</v>
      </c>
    </row>
    <row r="6256" spans="1:9" x14ac:dyDescent="0.25">
      <c r="A6256" s="6">
        <v>6245</v>
      </c>
      <c r="B6256" s="6">
        <v>0.70248688643914647</v>
      </c>
      <c r="C6256" s="6">
        <v>0.47987304300057987</v>
      </c>
      <c r="D6256" s="6">
        <f t="shared" si="582"/>
        <v>60.890265470937926</v>
      </c>
      <c r="E6256" s="6">
        <f t="shared" si="587"/>
        <v>0.10086668087098179</v>
      </c>
      <c r="F6256" s="6">
        <f t="shared" si="583"/>
        <v>0.19964021465881288</v>
      </c>
      <c r="G6256" s="6">
        <f t="shared" si="584"/>
        <v>-6.603309615674087E-2</v>
      </c>
      <c r="H6256" s="6">
        <f t="shared" si="585"/>
        <v>0.26776645789870446</v>
      </c>
      <c r="I6256" s="6">
        <f t="shared" si="586"/>
        <v>1</v>
      </c>
    </row>
    <row r="6257" spans="1:9" x14ac:dyDescent="0.25">
      <c r="A6257" s="6">
        <v>6246</v>
      </c>
      <c r="B6257" s="6">
        <v>-1.0072994882648345</v>
      </c>
      <c r="C6257" s="6">
        <v>0.76854762413403732</v>
      </c>
      <c r="D6257" s="6">
        <f t="shared" si="582"/>
        <v>52.633187801863059</v>
      </c>
      <c r="E6257" s="6">
        <f t="shared" si="587"/>
        <v>-6.4314375871263624E-2</v>
      </c>
      <c r="F6257" s="6">
        <f t="shared" si="583"/>
        <v>0.17256782885856742</v>
      </c>
      <c r="G6257" s="6">
        <f t="shared" si="584"/>
        <v>-0.21948576925327754</v>
      </c>
      <c r="H6257" s="6">
        <f t="shared" si="585"/>
        <v>9.0857017510750288E-2</v>
      </c>
      <c r="I6257" s="6">
        <f t="shared" si="586"/>
        <v>1</v>
      </c>
    </row>
    <row r="6258" spans="1:9" x14ac:dyDescent="0.25">
      <c r="A6258" s="6">
        <v>6247</v>
      </c>
      <c r="B6258" s="6">
        <v>0.21394271243480034</v>
      </c>
      <c r="C6258" s="6">
        <v>0.57631153294473103</v>
      </c>
      <c r="D6258" s="6">
        <f t="shared" si="582"/>
        <v>58.246963679839745</v>
      </c>
      <c r="E6258" s="6">
        <f t="shared" si="587"/>
        <v>5.3668829653295731E-2</v>
      </c>
      <c r="F6258" s="6">
        <f t="shared" si="583"/>
        <v>0.19097365140931064</v>
      </c>
      <c r="G6258" s="6">
        <f t="shared" si="584"/>
        <v>-0.10956811911726813</v>
      </c>
      <c r="H6258" s="6">
        <f t="shared" si="585"/>
        <v>0.21690577842385958</v>
      </c>
      <c r="I6258" s="6">
        <f t="shared" si="586"/>
        <v>1</v>
      </c>
    </row>
    <row r="6259" spans="1:9" x14ac:dyDescent="0.25">
      <c r="A6259" s="6">
        <v>6248</v>
      </c>
      <c r="B6259" s="6">
        <v>-0.4860794433625415</v>
      </c>
      <c r="C6259" s="6">
        <v>0.90655232398449659</v>
      </c>
      <c r="D6259" s="6">
        <f t="shared" si="582"/>
        <v>46.986088379747343</v>
      </c>
      <c r="E6259" s="6">
        <f t="shared" si="587"/>
        <v>-1.3959735615630929E-2</v>
      </c>
      <c r="F6259" s="6">
        <f t="shared" si="583"/>
        <v>0.15405274878605688</v>
      </c>
      <c r="G6259" s="6">
        <f t="shared" si="584"/>
        <v>-0.16057070603239487</v>
      </c>
      <c r="H6259" s="6">
        <f t="shared" si="585"/>
        <v>0.132651234801133</v>
      </c>
      <c r="I6259" s="6">
        <f t="shared" si="586"/>
        <v>1</v>
      </c>
    </row>
    <row r="6260" spans="1:9" x14ac:dyDescent="0.25">
      <c r="A6260" s="6">
        <v>6249</v>
      </c>
      <c r="B6260" s="6">
        <v>1.7023648979375139</v>
      </c>
      <c r="C6260" s="6">
        <v>0.83059175389873963</v>
      </c>
      <c r="D6260" s="6">
        <f t="shared" si="582"/>
        <v>50.437495187650597</v>
      </c>
      <c r="E6260" s="6">
        <f t="shared" si="587"/>
        <v>0.19746407397000565</v>
      </c>
      <c r="F6260" s="6">
        <f t="shared" si="583"/>
        <v>0.16536883668082164</v>
      </c>
      <c r="G6260" s="6">
        <f t="shared" si="584"/>
        <v>4.5563792699085559E-2</v>
      </c>
      <c r="H6260" s="6">
        <f t="shared" si="585"/>
        <v>0.34936435524092574</v>
      </c>
      <c r="I6260" s="6">
        <f t="shared" si="586"/>
        <v>1</v>
      </c>
    </row>
    <row r="6261" spans="1:9" x14ac:dyDescent="0.25">
      <c r="A6261" s="6">
        <v>6250</v>
      </c>
      <c r="B6261" s="6">
        <v>-0.12736904864141252</v>
      </c>
      <c r="C6261" s="6">
        <v>0.2882778405102695</v>
      </c>
      <c r="D6261" s="6">
        <f t="shared" si="582"/>
        <v>66.672683014491369</v>
      </c>
      <c r="E6261" s="6">
        <f t="shared" si="587"/>
        <v>2.0694980868890423E-2</v>
      </c>
      <c r="F6261" s="6">
        <f t="shared" si="583"/>
        <v>0.21859896070325038</v>
      </c>
      <c r="G6261" s="6">
        <f t="shared" si="584"/>
        <v>-0.1539498712647385</v>
      </c>
      <c r="H6261" s="6">
        <f t="shared" si="585"/>
        <v>0.19533983300251936</v>
      </c>
      <c r="I6261" s="6">
        <f t="shared" si="586"/>
        <v>1</v>
      </c>
    </row>
    <row r="6262" spans="1:9" x14ac:dyDescent="0.25">
      <c r="A6262" s="6">
        <v>6251</v>
      </c>
      <c r="B6262" s="6">
        <v>-2.4519977159798145E-2</v>
      </c>
      <c r="C6262" s="6">
        <v>0.80343028046510212</v>
      </c>
      <c r="D6262" s="6">
        <f t="shared" si="582"/>
        <v>51.44211082904922</v>
      </c>
      <c r="E6262" s="6">
        <f t="shared" si="587"/>
        <v>3.0631145154462702E-2</v>
      </c>
      <c r="F6262" s="6">
        <f t="shared" si="583"/>
        <v>0.16866265845589909</v>
      </c>
      <c r="G6262" s="6">
        <f t="shared" si="584"/>
        <v>-0.12277445465766808</v>
      </c>
      <c r="H6262" s="6">
        <f t="shared" si="585"/>
        <v>0.18403674496659347</v>
      </c>
      <c r="I6262" s="6">
        <f t="shared" si="586"/>
        <v>1</v>
      </c>
    </row>
    <row r="6263" spans="1:9" x14ac:dyDescent="0.25">
      <c r="A6263" s="6">
        <v>6252</v>
      </c>
      <c r="B6263" s="6">
        <v>1.6815602066344582</v>
      </c>
      <c r="C6263" s="6">
        <v>0.36030152287362283</v>
      </c>
      <c r="D6263" s="6">
        <f t="shared" si="582"/>
        <v>64.345481563200721</v>
      </c>
      <c r="E6263" s="6">
        <f t="shared" si="587"/>
        <v>0.19545414983826728</v>
      </c>
      <c r="F6263" s="6">
        <f t="shared" si="583"/>
        <v>0.21096879201049418</v>
      </c>
      <c r="G6263" s="6">
        <f t="shared" si="584"/>
        <v>2.3884347678979845E-2</v>
      </c>
      <c r="H6263" s="6">
        <f t="shared" si="585"/>
        <v>0.36702395199755472</v>
      </c>
      <c r="I6263" s="6">
        <f t="shared" si="586"/>
        <v>1</v>
      </c>
    </row>
    <row r="6264" spans="1:9" x14ac:dyDescent="0.25">
      <c r="A6264" s="6">
        <v>6253</v>
      </c>
      <c r="B6264" s="6">
        <v>1.033956777973799</v>
      </c>
      <c r="C6264" s="6">
        <v>0.58149967955565052</v>
      </c>
      <c r="D6264" s="6">
        <f t="shared" si="582"/>
        <v>58.104883145331222</v>
      </c>
      <c r="E6264" s="6">
        <f t="shared" si="587"/>
        <v>0.13288971472596312</v>
      </c>
      <c r="F6264" s="6">
        <f t="shared" si="583"/>
        <v>0.19050781359124991</v>
      </c>
      <c r="G6264" s="6">
        <f t="shared" si="584"/>
        <v>-3.01480223418778E-2</v>
      </c>
      <c r="H6264" s="6">
        <f t="shared" si="585"/>
        <v>0.29592745179380403</v>
      </c>
      <c r="I6264" s="6">
        <f t="shared" si="586"/>
        <v>1</v>
      </c>
    </row>
    <row r="6265" spans="1:9" x14ac:dyDescent="0.25">
      <c r="A6265" s="6">
        <v>6254</v>
      </c>
      <c r="B6265" s="6">
        <v>0.44143916966277175</v>
      </c>
      <c r="C6265" s="6">
        <v>0.14606158635212257</v>
      </c>
      <c r="D6265" s="6">
        <f t="shared" si="582"/>
        <v>72.647127951953095</v>
      </c>
      <c r="E6265" s="6">
        <f t="shared" si="587"/>
        <v>7.5647075454055107E-2</v>
      </c>
      <c r="F6265" s="6">
        <f t="shared" si="583"/>
        <v>0.23818730476050196</v>
      </c>
      <c r="G6265" s="6">
        <f t="shared" si="584"/>
        <v>-0.10665476260891626</v>
      </c>
      <c r="H6265" s="6">
        <f t="shared" si="585"/>
        <v>0.25794891351702648</v>
      </c>
      <c r="I6265" s="6">
        <f t="shared" si="586"/>
        <v>1</v>
      </c>
    </row>
    <row r="6266" spans="1:9" x14ac:dyDescent="0.25">
      <c r="A6266" s="6">
        <v>6255</v>
      </c>
      <c r="B6266" s="6">
        <v>-1.3925273378845304</v>
      </c>
      <c r="C6266" s="6">
        <v>0.55650502029480875</v>
      </c>
      <c r="D6266" s="6">
        <f t="shared" si="582"/>
        <v>58.788393014499974</v>
      </c>
      <c r="E6266" s="6">
        <f t="shared" si="587"/>
        <v>-0.10153092188435311</v>
      </c>
      <c r="F6266" s="6">
        <f t="shared" si="583"/>
        <v>0.19274882955573761</v>
      </c>
      <c r="G6266" s="6">
        <f t="shared" si="584"/>
        <v>-0.26552479282767877</v>
      </c>
      <c r="H6266" s="6">
        <f t="shared" si="585"/>
        <v>6.2462949058972539E-2</v>
      </c>
      <c r="I6266" s="6">
        <f t="shared" si="586"/>
        <v>1</v>
      </c>
    </row>
    <row r="6267" spans="1:9" x14ac:dyDescent="0.25">
      <c r="A6267" s="6">
        <v>6256</v>
      </c>
      <c r="B6267" s="6">
        <v>6.0049387684557587E-2</v>
      </c>
      <c r="C6267" s="6">
        <v>0.14722128971221046</v>
      </c>
      <c r="D6267" s="6">
        <f t="shared" si="582"/>
        <v>72.584473210143486</v>
      </c>
      <c r="E6267" s="6">
        <f t="shared" si="587"/>
        <v>3.8801322002099417E-2</v>
      </c>
      <c r="F6267" s="6">
        <f t="shared" si="583"/>
        <v>0.23798187937751963</v>
      </c>
      <c r="G6267" s="6">
        <f t="shared" si="584"/>
        <v>-0.14342188570939862</v>
      </c>
      <c r="H6267" s="6">
        <f t="shared" si="585"/>
        <v>0.22102452971359743</v>
      </c>
      <c r="I6267" s="6">
        <f t="shared" si="586"/>
        <v>1</v>
      </c>
    </row>
    <row r="6268" spans="1:9" x14ac:dyDescent="0.25">
      <c r="A6268" s="6">
        <v>6257</v>
      </c>
      <c r="B6268" s="6">
        <v>0.73407136369496584</v>
      </c>
      <c r="C6268" s="6">
        <v>6.0426648762474441E-3</v>
      </c>
      <c r="D6268" s="6">
        <f t="shared" si="582"/>
        <v>92.223563391264378</v>
      </c>
      <c r="E6268" s="6">
        <f t="shared" si="587"/>
        <v>0.10391803126595199</v>
      </c>
      <c r="F6268" s="6">
        <f t="shared" si="583"/>
        <v>0.30237233898775207</v>
      </c>
      <c r="G6268" s="6">
        <f t="shared" si="584"/>
        <v>-0.10148307205422204</v>
      </c>
      <c r="H6268" s="6">
        <f t="shared" si="585"/>
        <v>0.30931913458612603</v>
      </c>
      <c r="I6268" s="6">
        <f t="shared" si="586"/>
        <v>1</v>
      </c>
    </row>
    <row r="6269" spans="1:9" x14ac:dyDescent="0.25">
      <c r="A6269" s="6">
        <v>6258</v>
      </c>
      <c r="B6269" s="6">
        <v>-1.9564140529837459</v>
      </c>
      <c r="C6269" s="6">
        <v>0.7449262977996155</v>
      </c>
      <c r="D6269" s="6">
        <f t="shared" si="582"/>
        <v>53.39252608657501</v>
      </c>
      <c r="E6269" s="6">
        <f t="shared" si="587"/>
        <v>-0.15600755408884592</v>
      </c>
      <c r="F6269" s="6">
        <f t="shared" si="583"/>
        <v>0.17505746257893445</v>
      </c>
      <c r="G6269" s="6">
        <f t="shared" si="584"/>
        <v>-0.31229426699216389</v>
      </c>
      <c r="H6269" s="6">
        <f t="shared" si="585"/>
        <v>2.7915881447207469E-4</v>
      </c>
      <c r="I6269" s="6">
        <f t="shared" si="586"/>
        <v>1</v>
      </c>
    </row>
    <row r="6270" spans="1:9" x14ac:dyDescent="0.25">
      <c r="A6270" s="6">
        <v>6259</v>
      </c>
      <c r="B6270" s="6">
        <v>0.45633100853592623</v>
      </c>
      <c r="C6270" s="6">
        <v>0.45701467940305796</v>
      </c>
      <c r="D6270" s="6">
        <f t="shared" si="582"/>
        <v>61.527234061952136</v>
      </c>
      <c r="E6270" s="6">
        <f t="shared" si="587"/>
        <v>7.7085763771084642E-2</v>
      </c>
      <c r="F6270" s="6">
        <f t="shared" si="583"/>
        <v>0.20172863626869553</v>
      </c>
      <c r="G6270" s="6">
        <f t="shared" si="584"/>
        <v>-9.0684705268747612E-2</v>
      </c>
      <c r="H6270" s="6">
        <f t="shared" si="585"/>
        <v>0.2448562328109169</v>
      </c>
      <c r="I6270" s="6">
        <f t="shared" si="586"/>
        <v>1</v>
      </c>
    </row>
    <row r="6271" spans="1:9" x14ac:dyDescent="0.25">
      <c r="A6271" s="6">
        <v>6260</v>
      </c>
      <c r="B6271" s="6">
        <v>0.79012124842847697</v>
      </c>
      <c r="C6271" s="6">
        <v>0.4111758781701102</v>
      </c>
      <c r="D6271" s="6">
        <f t="shared" si="582"/>
        <v>62.83241413608954</v>
      </c>
      <c r="E6271" s="6">
        <f t="shared" si="587"/>
        <v>0.10933296457431066</v>
      </c>
      <c r="F6271" s="6">
        <f t="shared" si="583"/>
        <v>0.20600791520029357</v>
      </c>
      <c r="G6271" s="6">
        <f t="shared" si="584"/>
        <v>-6.0207627678276032E-2</v>
      </c>
      <c r="H6271" s="6">
        <f t="shared" si="585"/>
        <v>0.27887355682689735</v>
      </c>
      <c r="I6271" s="6">
        <f t="shared" si="586"/>
        <v>1</v>
      </c>
    </row>
    <row r="6272" spans="1:9" x14ac:dyDescent="0.25">
      <c r="A6272" s="6">
        <v>6261</v>
      </c>
      <c r="B6272" s="6">
        <v>0.84789462562184781</v>
      </c>
      <c r="C6272" s="6">
        <v>0.14780114139225439</v>
      </c>
      <c r="D6272" s="6">
        <f t="shared" si="582"/>
        <v>72.553283143809253</v>
      </c>
      <c r="E6272" s="6">
        <f t="shared" si="587"/>
        <v>0.1149144030730363</v>
      </c>
      <c r="F6272" s="6">
        <f t="shared" si="583"/>
        <v>0.23787961686494838</v>
      </c>
      <c r="G6272" s="6">
        <f t="shared" si="584"/>
        <v>-6.7269649125017095E-2</v>
      </c>
      <c r="H6272" s="6">
        <f t="shared" si="585"/>
        <v>0.29709845527108969</v>
      </c>
      <c r="I6272" s="6">
        <f t="shared" si="586"/>
        <v>1</v>
      </c>
    </row>
    <row r="6273" spans="1:9" x14ac:dyDescent="0.25">
      <c r="A6273" s="6">
        <v>6262</v>
      </c>
      <c r="B6273" s="6">
        <v>0.33822857403720263</v>
      </c>
      <c r="C6273" s="6">
        <v>2.8656880397961364E-2</v>
      </c>
      <c r="D6273" s="6">
        <f t="shared" si="582"/>
        <v>83.670177612153253</v>
      </c>
      <c r="E6273" s="6">
        <f t="shared" si="587"/>
        <v>6.5675984617996869E-2</v>
      </c>
      <c r="F6273" s="6">
        <f t="shared" si="583"/>
        <v>0.27432845118738769</v>
      </c>
      <c r="G6273" s="6">
        <f t="shared" si="584"/>
        <v>-0.12996830128355341</v>
      </c>
      <c r="H6273" s="6">
        <f t="shared" si="585"/>
        <v>0.26132027051954715</v>
      </c>
      <c r="I6273" s="6">
        <f t="shared" si="586"/>
        <v>1</v>
      </c>
    </row>
    <row r="6274" spans="1:9" x14ac:dyDescent="0.25">
      <c r="A6274" s="6">
        <v>6263</v>
      </c>
      <c r="B6274" s="6">
        <v>-0.6449852207879303</v>
      </c>
      <c r="C6274" s="6">
        <v>0.94927823725089266</v>
      </c>
      <c r="D6274" s="6">
        <f t="shared" si="582"/>
        <v>44.099625874175324</v>
      </c>
      <c r="E6274" s="6">
        <f t="shared" si="587"/>
        <v>-2.9311492201080494E-2</v>
      </c>
      <c r="F6274" s="6">
        <f t="shared" si="583"/>
        <v>0.14458893729237812</v>
      </c>
      <c r="G6274" s="6">
        <f t="shared" si="584"/>
        <v>-0.17134776758043624</v>
      </c>
      <c r="H6274" s="6">
        <f t="shared" si="585"/>
        <v>0.11272478317827524</v>
      </c>
      <c r="I6274" s="6">
        <f t="shared" si="586"/>
        <v>1</v>
      </c>
    </row>
    <row r="6275" spans="1:9" x14ac:dyDescent="0.25">
      <c r="A6275" s="6">
        <v>6264</v>
      </c>
      <c r="B6275" s="6">
        <v>-0.69584530137944967</v>
      </c>
      <c r="C6275" s="6">
        <v>0.49162266914883879</v>
      </c>
      <c r="D6275" s="6">
        <f t="shared" si="582"/>
        <v>60.565413452838747</v>
      </c>
      <c r="E6275" s="6">
        <f t="shared" si="587"/>
        <v>-3.4225042795702251E-2</v>
      </c>
      <c r="F6275" s="6">
        <f t="shared" si="583"/>
        <v>0.19857512607488115</v>
      </c>
      <c r="G6275" s="6">
        <f t="shared" si="584"/>
        <v>-0.20067901591738679</v>
      </c>
      <c r="H6275" s="6">
        <f t="shared" si="585"/>
        <v>0.13222893032598226</v>
      </c>
      <c r="I6275" s="6">
        <f t="shared" si="586"/>
        <v>1</v>
      </c>
    </row>
    <row r="6276" spans="1:9" x14ac:dyDescent="0.25">
      <c r="A6276" s="6">
        <v>6265</v>
      </c>
      <c r="B6276" s="6">
        <v>7.569042281829752E-2</v>
      </c>
      <c r="C6276" s="6">
        <v>0.47114474929044464</v>
      </c>
      <c r="D6276" s="6">
        <f t="shared" si="582"/>
        <v>61.132633668418336</v>
      </c>
      <c r="E6276" s="6">
        <f t="shared" si="587"/>
        <v>4.0312389554255493E-2</v>
      </c>
      <c r="F6276" s="6">
        <f t="shared" si="583"/>
        <v>0.20043486448661749</v>
      </c>
      <c r="G6276" s="6">
        <f t="shared" si="584"/>
        <v>-0.12691922232945202</v>
      </c>
      <c r="H6276" s="6">
        <f t="shared" si="585"/>
        <v>0.20754400143796298</v>
      </c>
      <c r="I6276" s="6">
        <f t="shared" si="586"/>
        <v>1</v>
      </c>
    </row>
    <row r="6277" spans="1:9" x14ac:dyDescent="0.25">
      <c r="A6277" s="6">
        <v>6266</v>
      </c>
      <c r="B6277" s="6">
        <v>1.6872490959940478</v>
      </c>
      <c r="C6277" s="6">
        <v>0.65553758354441971</v>
      </c>
      <c r="D6277" s="6">
        <f t="shared" si="582"/>
        <v>56.047351980742803</v>
      </c>
      <c r="E6277" s="6">
        <f t="shared" si="587"/>
        <v>0.19600374876478197</v>
      </c>
      <c r="F6277" s="6">
        <f t="shared" si="583"/>
        <v>0.18376180977292722</v>
      </c>
      <c r="G6277" s="6">
        <f t="shared" si="584"/>
        <v>3.5878664215253375E-2</v>
      </c>
      <c r="H6277" s="6">
        <f t="shared" si="585"/>
        <v>0.35612883331431056</v>
      </c>
      <c r="I6277" s="6">
        <f t="shared" si="586"/>
        <v>1</v>
      </c>
    </row>
    <row r="6278" spans="1:9" x14ac:dyDescent="0.25">
      <c r="A6278" s="6">
        <v>6267</v>
      </c>
      <c r="B6278" s="6">
        <v>-0.44177795643918216</v>
      </c>
      <c r="C6278" s="6">
        <v>0.40491958372753073</v>
      </c>
      <c r="D6278" s="6">
        <f t="shared" si="582"/>
        <v>63.014262087341052</v>
      </c>
      <c r="E6278" s="6">
        <f t="shared" si="587"/>
        <v>-9.6798053661456968E-3</v>
      </c>
      <c r="F6278" s="6">
        <f t="shared" si="583"/>
        <v>0.20660413799128213</v>
      </c>
      <c r="G6278" s="6">
        <f t="shared" si="584"/>
        <v>-0.17946556036404904</v>
      </c>
      <c r="H6278" s="6">
        <f t="shared" si="585"/>
        <v>0.16010594963175767</v>
      </c>
      <c r="I6278" s="6">
        <f t="shared" si="586"/>
        <v>1</v>
      </c>
    </row>
    <row r="6279" spans="1:9" x14ac:dyDescent="0.25">
      <c r="A6279" s="6">
        <v>6268</v>
      </c>
      <c r="B6279" s="6">
        <v>-0.64989080783561803</v>
      </c>
      <c r="C6279" s="6">
        <v>0.73497726371044036</v>
      </c>
      <c r="D6279" s="6">
        <f t="shared" si="582"/>
        <v>53.703251026242377</v>
      </c>
      <c r="E6279" s="6">
        <f t="shared" si="587"/>
        <v>-2.978541693487563E-2</v>
      </c>
      <c r="F6279" s="6">
        <f t="shared" si="583"/>
        <v>0.17607623287292581</v>
      </c>
      <c r="G6279" s="6">
        <f t="shared" si="584"/>
        <v>-0.18652623581812183</v>
      </c>
      <c r="H6279" s="6">
        <f t="shared" si="585"/>
        <v>0.12695540194837057</v>
      </c>
      <c r="I6279" s="6">
        <f t="shared" si="586"/>
        <v>1</v>
      </c>
    </row>
    <row r="6280" spans="1:9" x14ac:dyDescent="0.25">
      <c r="A6280" s="6">
        <v>6269</v>
      </c>
      <c r="B6280" s="6">
        <v>0.93012658908264711</v>
      </c>
      <c r="C6280" s="6">
        <v>5.2705465865047152E-2</v>
      </c>
      <c r="D6280" s="6">
        <f t="shared" si="582"/>
        <v>79.892396649092177</v>
      </c>
      <c r="E6280" s="6">
        <f t="shared" si="587"/>
        <v>0.12285876549363181</v>
      </c>
      <c r="F6280" s="6">
        <f t="shared" si="583"/>
        <v>0.26194228409538417</v>
      </c>
      <c r="G6280" s="6">
        <f t="shared" si="584"/>
        <v>-6.8317752585062452E-2</v>
      </c>
      <c r="H6280" s="6">
        <f t="shared" si="585"/>
        <v>0.31403528357232607</v>
      </c>
      <c r="I6280" s="6">
        <f t="shared" si="586"/>
        <v>1</v>
      </c>
    </row>
    <row r="6281" spans="1:9" x14ac:dyDescent="0.25">
      <c r="A6281" s="6">
        <v>6270</v>
      </c>
      <c r="B6281" s="6">
        <v>-1.8583978089736775</v>
      </c>
      <c r="C6281" s="6">
        <v>0.54838709677419351</v>
      </c>
      <c r="D6281" s="6">
        <f t="shared" si="582"/>
        <v>59.010074250855631</v>
      </c>
      <c r="E6281" s="6">
        <f t="shared" si="587"/>
        <v>-0.14653828529420368</v>
      </c>
      <c r="F6281" s="6">
        <f t="shared" si="583"/>
        <v>0.19347565328149388</v>
      </c>
      <c r="G6281" s="6">
        <f t="shared" si="584"/>
        <v>-0.31084106208700685</v>
      </c>
      <c r="H6281" s="6">
        <f t="shared" si="585"/>
        <v>1.7764491498599488E-2</v>
      </c>
      <c r="I6281" s="6">
        <f t="shared" si="586"/>
        <v>1</v>
      </c>
    </row>
    <row r="6282" spans="1:9" x14ac:dyDescent="0.25">
      <c r="A6282" s="6">
        <v>6271</v>
      </c>
      <c r="B6282" s="6">
        <v>-0.49513801059219986</v>
      </c>
      <c r="C6282" s="6">
        <v>9.6865749076815083E-2</v>
      </c>
      <c r="D6282" s="6">
        <f t="shared" si="582"/>
        <v>75.744320495424091</v>
      </c>
      <c r="E6282" s="6">
        <f t="shared" si="587"/>
        <v>-1.4834876352335366E-2</v>
      </c>
      <c r="F6282" s="6">
        <f t="shared" si="583"/>
        <v>0.24834203441122654</v>
      </c>
      <c r="G6282" s="6">
        <f t="shared" si="584"/>
        <v>-0.20098222707830032</v>
      </c>
      <c r="H6282" s="6">
        <f t="shared" si="585"/>
        <v>0.17131247437362956</v>
      </c>
      <c r="I6282" s="6">
        <f t="shared" si="586"/>
        <v>1</v>
      </c>
    </row>
    <row r="6283" spans="1:9" x14ac:dyDescent="0.25">
      <c r="A6283" s="6">
        <v>6272</v>
      </c>
      <c r="B6283" s="6">
        <v>-0.2212277649960015</v>
      </c>
      <c r="C6283" s="6">
        <v>0.69811090426343581</v>
      </c>
      <c r="D6283" s="6">
        <f t="shared" si="582"/>
        <v>54.816957266543128</v>
      </c>
      <c r="E6283" s="6">
        <f t="shared" si="587"/>
        <v>1.1627367404836549E-2</v>
      </c>
      <c r="F6283" s="6">
        <f t="shared" si="583"/>
        <v>0.17972772874276435</v>
      </c>
      <c r="G6283" s="6">
        <f t="shared" si="584"/>
        <v>-0.14673036907159959</v>
      </c>
      <c r="H6283" s="6">
        <f t="shared" si="585"/>
        <v>0.16998510388127269</v>
      </c>
      <c r="I6283" s="6">
        <f t="shared" si="586"/>
        <v>1</v>
      </c>
    </row>
    <row r="6284" spans="1:9" x14ac:dyDescent="0.25">
      <c r="A6284" s="6">
        <v>6273</v>
      </c>
      <c r="B6284" s="6">
        <v>1.0750386536528822</v>
      </c>
      <c r="C6284" s="6">
        <v>0.59526352732932519</v>
      </c>
      <c r="D6284" s="6">
        <f t="shared" si="582"/>
        <v>57.727128980144116</v>
      </c>
      <c r="E6284" s="6">
        <f t="shared" si="587"/>
        <v>0.13685860097866787</v>
      </c>
      <c r="F6284" s="6">
        <f t="shared" si="583"/>
        <v>0.18926927534473481</v>
      </c>
      <c r="G6284" s="6">
        <f t="shared" si="584"/>
        <v>-2.5648297649894652E-2</v>
      </c>
      <c r="H6284" s="6">
        <f t="shared" si="585"/>
        <v>0.29936549960723036</v>
      </c>
      <c r="I6284" s="6">
        <f t="shared" si="586"/>
        <v>1</v>
      </c>
    </row>
    <row r="6285" spans="1:9" x14ac:dyDescent="0.25">
      <c r="A6285" s="6">
        <v>6274</v>
      </c>
      <c r="B6285" s="6">
        <v>-1.5782643458805978</v>
      </c>
      <c r="C6285" s="6">
        <v>0.97845393230994593</v>
      </c>
      <c r="D6285" s="6">
        <f t="shared" ref="D6285:D6348" si="588">CHIINV(C6285,$B$5)</f>
        <v>40.772008728239911</v>
      </c>
      <c r="E6285" s="6">
        <f t="shared" si="587"/>
        <v>-0.11947482160822653</v>
      </c>
      <c r="F6285" s="6">
        <f t="shared" ref="F6285:F6348" si="589">$B$2/($B$5)*D6285</f>
        <v>0.13367871714177021</v>
      </c>
      <c r="G6285" s="6">
        <f t="shared" ref="G6285:G6348" si="590">E6285-$B$8*SQRT(F6285/$B$6*(1/$B$3+1/$B$4))</f>
        <v>-0.25604720135789277</v>
      </c>
      <c r="H6285" s="6">
        <f t="shared" ref="H6285:H6348" si="591">E6285+$B$8*SQRT(F6285/$B$6*(1/$B$3+1/$B$4))</f>
        <v>1.7097558141439706E-2</v>
      </c>
      <c r="I6285" s="6">
        <f t="shared" ref="I6285:I6348" si="592">IF(-G6285&lt;$B$9,1,0)*IF(H6285&lt;$B$9,1,0)</f>
        <v>1</v>
      </c>
    </row>
    <row r="6286" spans="1:9" x14ac:dyDescent="0.25">
      <c r="A6286" s="6">
        <v>6275</v>
      </c>
      <c r="B6286" s="6">
        <v>1.753055585140828</v>
      </c>
      <c r="C6286" s="6">
        <v>0.57322916348765529</v>
      </c>
      <c r="D6286" s="6">
        <f t="shared" si="588"/>
        <v>58.3313128798886</v>
      </c>
      <c r="E6286" s="6">
        <f t="shared" ref="E6286:E6349" si="593">$B$1+B6286*SQRT($B$2/$B$6*(1/$B$3+1/$B$4))</f>
        <v>0.20236125960858209</v>
      </c>
      <c r="F6286" s="6">
        <f t="shared" si="589"/>
        <v>0.19125020616356919</v>
      </c>
      <c r="G6286" s="6">
        <f t="shared" si="590"/>
        <v>3.9006159401524548E-2</v>
      </c>
      <c r="H6286" s="6">
        <f t="shared" si="591"/>
        <v>0.36571635981563966</v>
      </c>
      <c r="I6286" s="6">
        <f t="shared" si="592"/>
        <v>1</v>
      </c>
    </row>
    <row r="6287" spans="1:9" x14ac:dyDescent="0.25">
      <c r="A6287" s="6">
        <v>6276</v>
      </c>
      <c r="B6287" s="6">
        <v>1.4338456821860746</v>
      </c>
      <c r="C6287" s="6">
        <v>0.1511276589251381</v>
      </c>
      <c r="D6287" s="6">
        <f t="shared" si="588"/>
        <v>72.37608050986384</v>
      </c>
      <c r="E6287" s="6">
        <f t="shared" si="593"/>
        <v>0.17152265317636942</v>
      </c>
      <c r="F6287" s="6">
        <f t="shared" si="589"/>
        <v>0.23729862462250439</v>
      </c>
      <c r="G6287" s="6">
        <f t="shared" si="590"/>
        <v>-1.0438781734390667E-2</v>
      </c>
      <c r="H6287" s="6">
        <f t="shared" si="591"/>
        <v>0.3534840880871295</v>
      </c>
      <c r="I6287" s="6">
        <f t="shared" si="592"/>
        <v>1</v>
      </c>
    </row>
    <row r="6288" spans="1:9" x14ac:dyDescent="0.25">
      <c r="A6288" s="6">
        <v>6277</v>
      </c>
      <c r="B6288" s="6">
        <v>-2.272245183121413</v>
      </c>
      <c r="C6288" s="6">
        <v>4.4862208929715874E-2</v>
      </c>
      <c r="D6288" s="6">
        <f t="shared" si="588"/>
        <v>80.922711714367665</v>
      </c>
      <c r="E6288" s="6">
        <f t="shared" si="593"/>
        <v>-0.1865197400555107</v>
      </c>
      <c r="F6288" s="6">
        <f t="shared" si="589"/>
        <v>0.26532036627661532</v>
      </c>
      <c r="G6288" s="6">
        <f t="shared" si="590"/>
        <v>-0.3789250425070082</v>
      </c>
      <c r="H6288" s="6">
        <f t="shared" si="591"/>
        <v>5.8855623959868375E-3</v>
      </c>
      <c r="I6288" s="6">
        <f t="shared" si="592"/>
        <v>1</v>
      </c>
    </row>
    <row r="6289" spans="1:9" x14ac:dyDescent="0.25">
      <c r="A6289" s="6">
        <v>6278</v>
      </c>
      <c r="B6289" s="6">
        <v>-0.47132289182627574</v>
      </c>
      <c r="C6289" s="6">
        <v>0.83831293679616692</v>
      </c>
      <c r="D6289" s="6">
        <f t="shared" si="588"/>
        <v>50.136095664778971</v>
      </c>
      <c r="E6289" s="6">
        <f t="shared" si="593"/>
        <v>-1.2534117297053678E-2</v>
      </c>
      <c r="F6289" s="6">
        <f t="shared" si="589"/>
        <v>0.16438064152386547</v>
      </c>
      <c r="G6289" s="6">
        <f t="shared" si="590"/>
        <v>-0.16397986297721864</v>
      </c>
      <c r="H6289" s="6">
        <f t="shared" si="591"/>
        <v>0.1389116283831113</v>
      </c>
      <c r="I6289" s="6">
        <f t="shared" si="592"/>
        <v>1</v>
      </c>
    </row>
    <row r="6290" spans="1:9" x14ac:dyDescent="0.25">
      <c r="A6290" s="6">
        <v>6279</v>
      </c>
      <c r="B6290" s="6">
        <v>0.43285467654641252</v>
      </c>
      <c r="C6290" s="6">
        <v>0.46327097384563737</v>
      </c>
      <c r="D6290" s="6">
        <f t="shared" si="588"/>
        <v>61.352152920790104</v>
      </c>
      <c r="E6290" s="6">
        <f t="shared" si="593"/>
        <v>7.4817734627893553E-2</v>
      </c>
      <c r="F6290" s="6">
        <f t="shared" si="589"/>
        <v>0.20115459974029543</v>
      </c>
      <c r="G6290" s="6">
        <f t="shared" si="590"/>
        <v>-9.2713861564950525E-2</v>
      </c>
      <c r="H6290" s="6">
        <f t="shared" si="591"/>
        <v>0.24234933082073762</v>
      </c>
      <c r="I6290" s="6">
        <f t="shared" si="592"/>
        <v>1</v>
      </c>
    </row>
    <row r="6291" spans="1:9" x14ac:dyDescent="0.25">
      <c r="A6291" s="6">
        <v>6280</v>
      </c>
      <c r="B6291" s="6">
        <v>-0.31474883144255728</v>
      </c>
      <c r="C6291" s="6">
        <v>0.78493606372264779</v>
      </c>
      <c r="D6291" s="6">
        <f t="shared" si="588"/>
        <v>52.085366181043035</v>
      </c>
      <c r="E6291" s="6">
        <f t="shared" si="593"/>
        <v>2.5923740209535112E-3</v>
      </c>
      <c r="F6291" s="6">
        <f t="shared" si="589"/>
        <v>0.17077169239686241</v>
      </c>
      <c r="G6291" s="6">
        <f t="shared" si="590"/>
        <v>-0.15176937245466521</v>
      </c>
      <c r="H6291" s="6">
        <f t="shared" si="591"/>
        <v>0.15695412049657226</v>
      </c>
      <c r="I6291" s="6">
        <f t="shared" si="592"/>
        <v>1</v>
      </c>
    </row>
    <row r="6292" spans="1:9" x14ac:dyDescent="0.25">
      <c r="A6292" s="6">
        <v>6281</v>
      </c>
      <c r="B6292" s="6">
        <v>0.79263372754212469</v>
      </c>
      <c r="C6292" s="6">
        <v>9.3111972411267438E-2</v>
      </c>
      <c r="D6292" s="6">
        <f t="shared" si="588"/>
        <v>76.028005972274912</v>
      </c>
      <c r="E6292" s="6">
        <f t="shared" si="593"/>
        <v>0.10957569311699601</v>
      </c>
      <c r="F6292" s="6">
        <f t="shared" si="589"/>
        <v>0.24927215072877021</v>
      </c>
      <c r="G6292" s="6">
        <f t="shared" si="590"/>
        <v>-7.6919920997855176E-2</v>
      </c>
      <c r="H6292" s="6">
        <f t="shared" si="591"/>
        <v>0.29607130723184721</v>
      </c>
      <c r="I6292" s="6">
        <f t="shared" si="592"/>
        <v>1</v>
      </c>
    </row>
    <row r="6293" spans="1:9" x14ac:dyDescent="0.25">
      <c r="A6293" s="6">
        <v>6282</v>
      </c>
      <c r="B6293" s="6">
        <v>-1.7428374121664092</v>
      </c>
      <c r="C6293" s="6">
        <v>0.26081118198187203</v>
      </c>
      <c r="D6293" s="6">
        <f t="shared" si="588"/>
        <v>67.643995498316812</v>
      </c>
      <c r="E6293" s="6">
        <f t="shared" si="593"/>
        <v>-0.1353740903137152</v>
      </c>
      <c r="F6293" s="6">
        <f t="shared" si="589"/>
        <v>0.22178359179776003</v>
      </c>
      <c r="G6293" s="6">
        <f t="shared" si="590"/>
        <v>-0.31128648825318361</v>
      </c>
      <c r="H6293" s="6">
        <f t="shared" si="591"/>
        <v>4.053830762575325E-2</v>
      </c>
      <c r="I6293" s="6">
        <f t="shared" si="592"/>
        <v>1</v>
      </c>
    </row>
    <row r="6294" spans="1:9" x14ac:dyDescent="0.25">
      <c r="A6294" s="6">
        <v>6283</v>
      </c>
      <c r="B6294" s="6">
        <v>-1.6731246432755142</v>
      </c>
      <c r="C6294" s="6">
        <v>0.24600970488601337</v>
      </c>
      <c r="D6294" s="6">
        <f t="shared" si="588"/>
        <v>68.193143756311684</v>
      </c>
      <c r="E6294" s="6">
        <f t="shared" si="593"/>
        <v>-0.12863919699359525</v>
      </c>
      <c r="F6294" s="6">
        <f t="shared" si="589"/>
        <v>0.22358407788954651</v>
      </c>
      <c r="G6294" s="6">
        <f t="shared" si="590"/>
        <v>-0.30526419861020954</v>
      </c>
      <c r="H6294" s="6">
        <f t="shared" si="591"/>
        <v>4.7985804623019046E-2</v>
      </c>
      <c r="I6294" s="6">
        <f t="shared" si="592"/>
        <v>1</v>
      </c>
    </row>
    <row r="6295" spans="1:9" x14ac:dyDescent="0.25">
      <c r="A6295" s="6">
        <v>6284</v>
      </c>
      <c r="B6295" s="6">
        <v>0.13886847227695398</v>
      </c>
      <c r="C6295" s="6">
        <v>3.0060731833857234E-2</v>
      </c>
      <c r="D6295" s="6">
        <f t="shared" si="588"/>
        <v>83.384557759255799</v>
      </c>
      <c r="E6295" s="6">
        <f t="shared" si="593"/>
        <v>4.6415968999554025E-2</v>
      </c>
      <c r="F6295" s="6">
        <f t="shared" si="589"/>
        <v>0.27339199265329772</v>
      </c>
      <c r="G6295" s="6">
        <f t="shared" si="590"/>
        <v>-0.14889410186993854</v>
      </c>
      <c r="H6295" s="6">
        <f t="shared" si="591"/>
        <v>0.24172603986904659</v>
      </c>
      <c r="I6295" s="6">
        <f t="shared" si="592"/>
        <v>1</v>
      </c>
    </row>
    <row r="6296" spans="1:9" x14ac:dyDescent="0.25">
      <c r="A6296" s="6">
        <v>6285</v>
      </c>
      <c r="B6296" s="6">
        <v>-0.17480601854913402</v>
      </c>
      <c r="C6296" s="6">
        <v>0.34510330515457627</v>
      </c>
      <c r="D6296" s="6">
        <f t="shared" si="588"/>
        <v>64.815378914474451</v>
      </c>
      <c r="E6296" s="6">
        <f t="shared" si="593"/>
        <v>1.6112134184687467E-2</v>
      </c>
      <c r="F6296" s="6">
        <f t="shared" si="589"/>
        <v>0.21250943906385067</v>
      </c>
      <c r="G6296" s="6">
        <f t="shared" si="590"/>
        <v>-0.15608299194337188</v>
      </c>
      <c r="H6296" s="6">
        <f t="shared" si="591"/>
        <v>0.1883072603127468</v>
      </c>
      <c r="I6296" s="6">
        <f t="shared" si="592"/>
        <v>1</v>
      </c>
    </row>
    <row r="6297" spans="1:9" x14ac:dyDescent="0.25">
      <c r="A6297" s="6">
        <v>6286</v>
      </c>
      <c r="B6297" s="6">
        <v>-0.99467342806747183</v>
      </c>
      <c r="C6297" s="6">
        <v>0.23966185491500594</v>
      </c>
      <c r="D6297" s="6">
        <f t="shared" si="588"/>
        <v>68.434965245839038</v>
      </c>
      <c r="E6297" s="6">
        <f t="shared" si="593"/>
        <v>-6.309458257032996E-2</v>
      </c>
      <c r="F6297" s="6">
        <f t="shared" si="589"/>
        <v>0.22437693523225913</v>
      </c>
      <c r="G6297" s="6">
        <f t="shared" si="590"/>
        <v>-0.24003247431291325</v>
      </c>
      <c r="H6297" s="6">
        <f t="shared" si="591"/>
        <v>0.11384330917225333</v>
      </c>
      <c r="I6297" s="6">
        <f t="shared" si="592"/>
        <v>1</v>
      </c>
    </row>
    <row r="6298" spans="1:9" x14ac:dyDescent="0.25">
      <c r="A6298" s="6">
        <v>6287</v>
      </c>
      <c r="B6298" s="6">
        <v>0.65197127696592361</v>
      </c>
      <c r="C6298" s="6">
        <v>1.3031403546250802E-2</v>
      </c>
      <c r="D6298" s="6">
        <f t="shared" si="588"/>
        <v>88.160855992443288</v>
      </c>
      <c r="E6298" s="6">
        <f t="shared" si="593"/>
        <v>9.5986409348049459E-2</v>
      </c>
      <c r="F6298" s="6">
        <f t="shared" si="589"/>
        <v>0.28905198686046979</v>
      </c>
      <c r="G6298" s="6">
        <f t="shared" si="590"/>
        <v>-0.10483949062333554</v>
      </c>
      <c r="H6298" s="6">
        <f t="shared" si="591"/>
        <v>0.29681230931943448</v>
      </c>
      <c r="I6298" s="6">
        <f t="shared" si="592"/>
        <v>1</v>
      </c>
    </row>
    <row r="6299" spans="1:9" x14ac:dyDescent="0.25">
      <c r="A6299" s="6">
        <v>6288</v>
      </c>
      <c r="B6299" s="6">
        <v>0.43832187657244503</v>
      </c>
      <c r="C6299" s="6">
        <v>0.89352092043824582</v>
      </c>
      <c r="D6299" s="6">
        <f t="shared" si="588"/>
        <v>47.678872181821724</v>
      </c>
      <c r="E6299" s="6">
        <f t="shared" si="593"/>
        <v>7.534591633005365E-2</v>
      </c>
      <c r="F6299" s="6">
        <f t="shared" si="589"/>
        <v>0.15632417108794008</v>
      </c>
      <c r="G6299" s="6">
        <f t="shared" si="590"/>
        <v>-7.2341947766598177E-2</v>
      </c>
      <c r="H6299" s="6">
        <f t="shared" si="591"/>
        <v>0.22303378042670546</v>
      </c>
      <c r="I6299" s="6">
        <f t="shared" si="592"/>
        <v>1</v>
      </c>
    </row>
    <row r="6300" spans="1:9" x14ac:dyDescent="0.25">
      <c r="A6300" s="6">
        <v>6289</v>
      </c>
      <c r="B6300" s="6">
        <v>-0.25112058210652322</v>
      </c>
      <c r="C6300" s="6">
        <v>0.43491927854243601</v>
      </c>
      <c r="D6300" s="6">
        <f t="shared" si="588"/>
        <v>62.150945828511837</v>
      </c>
      <c r="E6300" s="6">
        <f t="shared" si="593"/>
        <v>8.7394469064798266E-3</v>
      </c>
      <c r="F6300" s="6">
        <f t="shared" si="589"/>
        <v>0.20377359288036667</v>
      </c>
      <c r="G6300" s="6">
        <f t="shared" si="590"/>
        <v>-0.15987923645326022</v>
      </c>
      <c r="H6300" s="6">
        <f t="shared" si="591"/>
        <v>0.17735813026621985</v>
      </c>
      <c r="I6300" s="6">
        <f t="shared" si="592"/>
        <v>1</v>
      </c>
    </row>
    <row r="6301" spans="1:9" x14ac:dyDescent="0.25">
      <c r="A6301" s="6">
        <v>6290</v>
      </c>
      <c r="B6301" s="6">
        <v>0.15766431715746876</v>
      </c>
      <c r="C6301" s="6">
        <v>0.40842921231727042</v>
      </c>
      <c r="D6301" s="6">
        <f t="shared" si="588"/>
        <v>62.912123015906481</v>
      </c>
      <c r="E6301" s="6">
        <f t="shared" si="593"/>
        <v>4.8231820129063865E-2</v>
      </c>
      <c r="F6301" s="6">
        <f t="shared" si="589"/>
        <v>0.2062692557898573</v>
      </c>
      <c r="G6301" s="6">
        <f t="shared" si="590"/>
        <v>-0.12141627720414806</v>
      </c>
      <c r="H6301" s="6">
        <f t="shared" si="591"/>
        <v>0.21787991746227581</v>
      </c>
      <c r="I6301" s="6">
        <f t="shared" si="592"/>
        <v>1</v>
      </c>
    </row>
    <row r="6302" spans="1:9" x14ac:dyDescent="0.25">
      <c r="A6302" s="6">
        <v>6291</v>
      </c>
      <c r="B6302" s="6">
        <v>0.98879354482050985</v>
      </c>
      <c r="C6302" s="6">
        <v>0.7568285164952544</v>
      </c>
      <c r="D6302" s="6">
        <f t="shared" si="588"/>
        <v>53.013983162421574</v>
      </c>
      <c r="E6302" s="6">
        <f t="shared" si="593"/>
        <v>0.12852653188129443</v>
      </c>
      <c r="F6302" s="6">
        <f t="shared" si="589"/>
        <v>0.1738163382374478</v>
      </c>
      <c r="G6302" s="6">
        <f t="shared" si="590"/>
        <v>-2.7205173912286912E-2</v>
      </c>
      <c r="H6302" s="6">
        <f t="shared" si="591"/>
        <v>0.28425823767487579</v>
      </c>
      <c r="I6302" s="6">
        <f t="shared" si="592"/>
        <v>1</v>
      </c>
    </row>
    <row r="6303" spans="1:9" x14ac:dyDescent="0.25">
      <c r="A6303" s="6">
        <v>6292</v>
      </c>
      <c r="B6303" s="6">
        <v>0.63765583036001772</v>
      </c>
      <c r="C6303" s="6">
        <v>0.21884823145237586</v>
      </c>
      <c r="D6303" s="6">
        <f t="shared" si="588"/>
        <v>69.257921694169795</v>
      </c>
      <c r="E6303" s="6">
        <f t="shared" si="593"/>
        <v>9.4603405814341845E-2</v>
      </c>
      <c r="F6303" s="6">
        <f t="shared" si="589"/>
        <v>0.22707515309563867</v>
      </c>
      <c r="G6303" s="6">
        <f t="shared" si="590"/>
        <v>-8.3395179321622742E-2</v>
      </c>
      <c r="H6303" s="6">
        <f t="shared" si="591"/>
        <v>0.27260199095030646</v>
      </c>
      <c r="I6303" s="6">
        <f t="shared" si="592"/>
        <v>1</v>
      </c>
    </row>
    <row r="6304" spans="1:9" x14ac:dyDescent="0.25">
      <c r="A6304" s="6">
        <v>6293</v>
      </c>
      <c r="B6304" s="6">
        <v>-0.45751903599011712</v>
      </c>
      <c r="C6304" s="6">
        <v>0.86931974242378007</v>
      </c>
      <c r="D6304" s="6">
        <f t="shared" si="588"/>
        <v>48.833475903889209</v>
      </c>
      <c r="E6304" s="6">
        <f t="shared" si="593"/>
        <v>-1.1200538127241276E-2</v>
      </c>
      <c r="F6304" s="6">
        <f t="shared" si="589"/>
        <v>0.16010975706193184</v>
      </c>
      <c r="G6304" s="6">
        <f t="shared" si="590"/>
        <v>-0.16066592881812317</v>
      </c>
      <c r="H6304" s="6">
        <f t="shared" si="591"/>
        <v>0.1382648525636406</v>
      </c>
      <c r="I6304" s="6">
        <f t="shared" si="592"/>
        <v>1</v>
      </c>
    </row>
    <row r="6305" spans="1:9" x14ac:dyDescent="0.25">
      <c r="A6305" s="6">
        <v>6294</v>
      </c>
      <c r="B6305" s="6">
        <v>0.89943796410807408</v>
      </c>
      <c r="C6305" s="6">
        <v>0.63386944181646165</v>
      </c>
      <c r="D6305" s="6">
        <f t="shared" si="588"/>
        <v>56.65750247579188</v>
      </c>
      <c r="E6305" s="6">
        <f t="shared" si="593"/>
        <v>0.1198939626514381</v>
      </c>
      <c r="F6305" s="6">
        <f t="shared" si="589"/>
        <v>0.18576230319931764</v>
      </c>
      <c r="G6305" s="6">
        <f t="shared" si="590"/>
        <v>-4.1100350628820101E-2</v>
      </c>
      <c r="H6305" s="6">
        <f t="shared" si="591"/>
        <v>0.2808882759316963</v>
      </c>
      <c r="I6305" s="6">
        <f t="shared" si="592"/>
        <v>1</v>
      </c>
    </row>
    <row r="6306" spans="1:9" x14ac:dyDescent="0.25">
      <c r="A6306" s="6">
        <v>6295</v>
      </c>
      <c r="B6306" s="6">
        <v>0.80685140346758999</v>
      </c>
      <c r="C6306" s="6">
        <v>0.21527756584368418</v>
      </c>
      <c r="D6306" s="6">
        <f t="shared" si="588"/>
        <v>69.404183561633701</v>
      </c>
      <c r="E6306" s="6">
        <f t="shared" si="593"/>
        <v>0.11094925110560364</v>
      </c>
      <c r="F6306" s="6">
        <f t="shared" si="589"/>
        <v>0.22755470020207771</v>
      </c>
      <c r="G6306" s="6">
        <f t="shared" si="590"/>
        <v>-6.7237187449730645E-2</v>
      </c>
      <c r="H6306" s="6">
        <f t="shared" si="591"/>
        <v>0.28913568966093794</v>
      </c>
      <c r="I6306" s="6">
        <f t="shared" si="592"/>
        <v>1</v>
      </c>
    </row>
    <row r="6307" spans="1:9" x14ac:dyDescent="0.25">
      <c r="A6307" s="6">
        <v>6296</v>
      </c>
      <c r="B6307" s="6">
        <v>-0.19020717445528135</v>
      </c>
      <c r="C6307" s="6">
        <v>0.27677236243781855</v>
      </c>
      <c r="D6307" s="6">
        <f t="shared" si="588"/>
        <v>67.0726262855177</v>
      </c>
      <c r="E6307" s="6">
        <f t="shared" si="593"/>
        <v>1.4624241167602255E-2</v>
      </c>
      <c r="F6307" s="6">
        <f t="shared" si="589"/>
        <v>0.21991025011645146</v>
      </c>
      <c r="G6307" s="6">
        <f t="shared" si="590"/>
        <v>-0.16054364075526056</v>
      </c>
      <c r="H6307" s="6">
        <f t="shared" si="591"/>
        <v>0.18979212309046506</v>
      </c>
      <c r="I6307" s="6">
        <f t="shared" si="592"/>
        <v>1</v>
      </c>
    </row>
    <row r="6308" spans="1:9" x14ac:dyDescent="0.25">
      <c r="A6308" s="6">
        <v>6297</v>
      </c>
      <c r="B6308" s="6">
        <v>0.30543787943315692</v>
      </c>
      <c r="C6308" s="6">
        <v>0.88152714621417894</v>
      </c>
      <c r="D6308" s="6">
        <f t="shared" si="588"/>
        <v>48.269607680498659</v>
      </c>
      <c r="E6308" s="6">
        <f t="shared" si="593"/>
        <v>6.2508102556153758E-2</v>
      </c>
      <c r="F6308" s="6">
        <f t="shared" si="589"/>
        <v>0.1582610087885202</v>
      </c>
      <c r="G6308" s="6">
        <f t="shared" si="590"/>
        <v>-8.6091862479642692E-2</v>
      </c>
      <c r="H6308" s="6">
        <f t="shared" si="591"/>
        <v>0.21110806759195022</v>
      </c>
      <c r="I6308" s="6">
        <f t="shared" si="592"/>
        <v>1</v>
      </c>
    </row>
    <row r="6309" spans="1:9" x14ac:dyDescent="0.25">
      <c r="A6309" s="6">
        <v>6298</v>
      </c>
      <c r="B6309" s="6">
        <v>1.4353463484439999</v>
      </c>
      <c r="C6309" s="6">
        <v>0.58009582811975469</v>
      </c>
      <c r="D6309" s="6">
        <f t="shared" si="588"/>
        <v>58.143342767105786</v>
      </c>
      <c r="E6309" s="6">
        <f t="shared" si="593"/>
        <v>0.17166763131046203</v>
      </c>
      <c r="F6309" s="6">
        <f t="shared" si="589"/>
        <v>0.19063391071182226</v>
      </c>
      <c r="G6309" s="6">
        <f t="shared" si="590"/>
        <v>8.5759458297075264E-3</v>
      </c>
      <c r="H6309" s="6">
        <f t="shared" si="591"/>
        <v>0.33475931679121651</v>
      </c>
      <c r="I6309" s="6">
        <f t="shared" si="592"/>
        <v>1</v>
      </c>
    </row>
    <row r="6310" spans="1:9" x14ac:dyDescent="0.25">
      <c r="A6310" s="6">
        <v>6299</v>
      </c>
      <c r="B6310" s="6">
        <v>-0.58817704484681599</v>
      </c>
      <c r="C6310" s="6">
        <v>0.80498672444837793</v>
      </c>
      <c r="D6310" s="6">
        <f t="shared" si="588"/>
        <v>51.386605545822697</v>
      </c>
      <c r="E6310" s="6">
        <f t="shared" si="593"/>
        <v>-2.3823301002237139E-2</v>
      </c>
      <c r="F6310" s="6">
        <f t="shared" si="589"/>
        <v>0.16848067392073016</v>
      </c>
      <c r="G6310" s="6">
        <f t="shared" si="590"/>
        <v>-0.17714611728147406</v>
      </c>
      <c r="H6310" s="6">
        <f t="shared" si="591"/>
        <v>0.12949951527699977</v>
      </c>
      <c r="I6310" s="6">
        <f t="shared" si="592"/>
        <v>1</v>
      </c>
    </row>
    <row r="6311" spans="1:9" x14ac:dyDescent="0.25">
      <c r="A6311" s="6">
        <v>6300</v>
      </c>
      <c r="B6311" s="6">
        <v>-1.2891882761323359</v>
      </c>
      <c r="C6311" s="6">
        <v>9.1982787560655532E-2</v>
      </c>
      <c r="D6311" s="6">
        <f t="shared" si="588"/>
        <v>76.115130434319084</v>
      </c>
      <c r="E6311" s="6">
        <f t="shared" si="593"/>
        <v>-9.1547420041361197E-2</v>
      </c>
      <c r="F6311" s="6">
        <f t="shared" si="589"/>
        <v>0.24955780470268552</v>
      </c>
      <c r="G6311" s="6">
        <f t="shared" si="590"/>
        <v>-0.27814986109161882</v>
      </c>
      <c r="H6311" s="6">
        <f t="shared" si="591"/>
        <v>9.5055021008896415E-2</v>
      </c>
      <c r="I6311" s="6">
        <f t="shared" si="592"/>
        <v>1</v>
      </c>
    </row>
    <row r="6312" spans="1:9" x14ac:dyDescent="0.25">
      <c r="A6312" s="6">
        <v>6301</v>
      </c>
      <c r="B6312" s="6">
        <v>-0.14551460481015965</v>
      </c>
      <c r="C6312" s="6">
        <v>7.5869014557329015E-2</v>
      </c>
      <c r="D6312" s="6">
        <f t="shared" si="588"/>
        <v>77.463604432620215</v>
      </c>
      <c r="E6312" s="6">
        <f t="shared" si="593"/>
        <v>1.8941953597487377E-2</v>
      </c>
      <c r="F6312" s="6">
        <f t="shared" si="589"/>
        <v>0.25397903092662366</v>
      </c>
      <c r="G6312" s="6">
        <f t="shared" si="590"/>
        <v>-0.16930617750536991</v>
      </c>
      <c r="H6312" s="6">
        <f t="shared" si="591"/>
        <v>0.20719008470034467</v>
      </c>
      <c r="I6312" s="6">
        <f t="shared" si="592"/>
        <v>1</v>
      </c>
    </row>
    <row r="6313" spans="1:9" x14ac:dyDescent="0.25">
      <c r="A6313" s="6">
        <v>6302</v>
      </c>
      <c r="B6313" s="6">
        <v>-1.0585517884464934</v>
      </c>
      <c r="C6313" s="6">
        <v>0.89950254829554122</v>
      </c>
      <c r="D6313" s="6">
        <f t="shared" si="588"/>
        <v>47.368188412797558</v>
      </c>
      <c r="E6313" s="6">
        <f t="shared" si="593"/>
        <v>-6.9265818478205038E-2</v>
      </c>
      <c r="F6313" s="6">
        <f t="shared" si="589"/>
        <v>0.15530553577966413</v>
      </c>
      <c r="G6313" s="6">
        <f t="shared" si="590"/>
        <v>-0.21647171632792883</v>
      </c>
      <c r="H6313" s="6">
        <f t="shared" si="591"/>
        <v>7.7940079371518756E-2</v>
      </c>
      <c r="I6313" s="6">
        <f t="shared" si="592"/>
        <v>1</v>
      </c>
    </row>
    <row r="6314" spans="1:9" x14ac:dyDescent="0.25">
      <c r="A6314" s="6">
        <v>6303</v>
      </c>
      <c r="B6314" s="6">
        <v>1.2443115338101052</v>
      </c>
      <c r="C6314" s="6">
        <v>0.67253639332255011</v>
      </c>
      <c r="D6314" s="6">
        <f t="shared" si="588"/>
        <v>55.561828405987377</v>
      </c>
      <c r="E6314" s="6">
        <f t="shared" si="593"/>
        <v>0.15321191484047381</v>
      </c>
      <c r="F6314" s="6">
        <f t="shared" si="589"/>
        <v>0.18216992919995861</v>
      </c>
      <c r="G6314" s="6">
        <f t="shared" si="590"/>
        <v>-6.2181002362461657E-3</v>
      </c>
      <c r="H6314" s="6">
        <f t="shared" si="591"/>
        <v>0.31264192991719375</v>
      </c>
      <c r="I6314" s="6">
        <f t="shared" si="592"/>
        <v>1</v>
      </c>
    </row>
    <row r="6315" spans="1:9" x14ac:dyDescent="0.25">
      <c r="A6315" s="6">
        <v>6304</v>
      </c>
      <c r="B6315" s="6">
        <v>-0.22852418624097481</v>
      </c>
      <c r="C6315" s="6">
        <v>0.41233558153019806</v>
      </c>
      <c r="D6315" s="6">
        <f t="shared" si="588"/>
        <v>62.798817583957799</v>
      </c>
      <c r="E6315" s="6">
        <f t="shared" si="593"/>
        <v>1.0922466143771157E-2</v>
      </c>
      <c r="F6315" s="6">
        <f t="shared" si="589"/>
        <v>0.20589776257035344</v>
      </c>
      <c r="G6315" s="6">
        <f t="shared" si="590"/>
        <v>-0.15857279328944657</v>
      </c>
      <c r="H6315" s="6">
        <f t="shared" si="591"/>
        <v>0.18041772557698887</v>
      </c>
      <c r="I6315" s="6">
        <f t="shared" si="592"/>
        <v>1</v>
      </c>
    </row>
    <row r="6316" spans="1:9" x14ac:dyDescent="0.25">
      <c r="A6316" s="6">
        <v>6305</v>
      </c>
      <c r="B6316" s="6">
        <v>-1.3945509635959752</v>
      </c>
      <c r="C6316" s="6">
        <v>0.14462721640675069</v>
      </c>
      <c r="D6316" s="6">
        <f t="shared" si="588"/>
        <v>72.725135691275327</v>
      </c>
      <c r="E6316" s="6">
        <f t="shared" si="593"/>
        <v>-0.10172642270153859</v>
      </c>
      <c r="F6316" s="6">
        <f t="shared" si="589"/>
        <v>0.23844306784024696</v>
      </c>
      <c r="G6316" s="6">
        <f t="shared" si="590"/>
        <v>-0.28412611142379973</v>
      </c>
      <c r="H6316" s="6">
        <f t="shared" si="591"/>
        <v>8.0673266020722528E-2</v>
      </c>
      <c r="I6316" s="6">
        <f t="shared" si="592"/>
        <v>1</v>
      </c>
    </row>
    <row r="6317" spans="1:9" x14ac:dyDescent="0.25">
      <c r="A6317" s="6">
        <v>6306</v>
      </c>
      <c r="B6317" s="6">
        <v>-0.2875322024920024</v>
      </c>
      <c r="C6317" s="6">
        <v>0.20715964232306894</v>
      </c>
      <c r="D6317" s="6">
        <f t="shared" si="588"/>
        <v>69.742833248533472</v>
      </c>
      <c r="E6317" s="6">
        <f t="shared" si="593"/>
        <v>5.221750180178425E-3</v>
      </c>
      <c r="F6317" s="6">
        <f t="shared" si="589"/>
        <v>0.22866502704437203</v>
      </c>
      <c r="G6317" s="6">
        <f t="shared" si="590"/>
        <v>-0.17339887943299223</v>
      </c>
      <c r="H6317" s="6">
        <f t="shared" si="591"/>
        <v>0.18384237979334908</v>
      </c>
      <c r="I6317" s="6">
        <f t="shared" si="592"/>
        <v>1</v>
      </c>
    </row>
    <row r="6318" spans="1:9" x14ac:dyDescent="0.25">
      <c r="A6318" s="6">
        <v>6307</v>
      </c>
      <c r="B6318" s="6">
        <v>-1.5897967386990786</v>
      </c>
      <c r="C6318" s="6">
        <v>0.39713736381115144</v>
      </c>
      <c r="D6318" s="6">
        <f t="shared" si="588"/>
        <v>63.241948389852631</v>
      </c>
      <c r="E6318" s="6">
        <f t="shared" si="593"/>
        <v>-0.12058895660234423</v>
      </c>
      <c r="F6318" s="6">
        <f t="shared" si="589"/>
        <v>0.20735065045853321</v>
      </c>
      <c r="G6318" s="6">
        <f t="shared" si="590"/>
        <v>-0.29068117423490936</v>
      </c>
      <c r="H6318" s="6">
        <f t="shared" si="591"/>
        <v>4.9503261030220902E-2</v>
      </c>
      <c r="I6318" s="6">
        <f t="shared" si="592"/>
        <v>1</v>
      </c>
    </row>
    <row r="6319" spans="1:9" x14ac:dyDescent="0.25">
      <c r="A6319" s="6">
        <v>6308</v>
      </c>
      <c r="B6319" s="6">
        <v>-1.0406370165583212</v>
      </c>
      <c r="C6319" s="6">
        <v>0.72725608081301307</v>
      </c>
      <c r="D6319" s="6">
        <f t="shared" si="588"/>
        <v>53.941141144861419</v>
      </c>
      <c r="E6319" s="6">
        <f t="shared" si="593"/>
        <v>-6.753508708651472E-2</v>
      </c>
      <c r="F6319" s="6">
        <f t="shared" si="589"/>
        <v>0.17685620047495548</v>
      </c>
      <c r="G6319" s="6">
        <f t="shared" si="590"/>
        <v>-0.22462268097582283</v>
      </c>
      <c r="H6319" s="6">
        <f t="shared" si="591"/>
        <v>8.9552506802793377E-2</v>
      </c>
      <c r="I6319" s="6">
        <f t="shared" si="592"/>
        <v>1</v>
      </c>
    </row>
    <row r="6320" spans="1:9" x14ac:dyDescent="0.25">
      <c r="A6320" s="6">
        <v>6309</v>
      </c>
      <c r="B6320" s="6">
        <v>8.9880813902709633E-3</v>
      </c>
      <c r="C6320" s="6">
        <v>0.43852046266060368</v>
      </c>
      <c r="D6320" s="6">
        <f t="shared" si="588"/>
        <v>62.048665798202599</v>
      </c>
      <c r="E6320" s="6">
        <f t="shared" si="593"/>
        <v>3.3868331157678871E-2</v>
      </c>
      <c r="F6320" s="6">
        <f t="shared" si="589"/>
        <v>0.20343824851869705</v>
      </c>
      <c r="G6320" s="6">
        <f t="shared" si="590"/>
        <v>-0.13461154960537952</v>
      </c>
      <c r="H6320" s="6">
        <f t="shared" si="591"/>
        <v>0.20234821192073726</v>
      </c>
      <c r="I6320" s="6">
        <f t="shared" si="592"/>
        <v>1</v>
      </c>
    </row>
    <row r="6321" spans="1:9" x14ac:dyDescent="0.25">
      <c r="A6321" s="6">
        <v>6310</v>
      </c>
      <c r="B6321" s="6">
        <v>-0.72817556429072283</v>
      </c>
      <c r="C6321" s="6">
        <v>0.49436933500167851</v>
      </c>
      <c r="D6321" s="6">
        <f t="shared" si="588"/>
        <v>60.489680368112893</v>
      </c>
      <c r="E6321" s="6">
        <f t="shared" si="593"/>
        <v>-3.734844293003968E-2</v>
      </c>
      <c r="F6321" s="6">
        <f t="shared" si="589"/>
        <v>0.19832682087905867</v>
      </c>
      <c r="G6321" s="6">
        <f t="shared" si="590"/>
        <v>-0.2036983135998176</v>
      </c>
      <c r="H6321" s="6">
        <f t="shared" si="591"/>
        <v>0.12900142773973822</v>
      </c>
      <c r="I6321" s="6">
        <f t="shared" si="592"/>
        <v>1</v>
      </c>
    </row>
    <row r="6322" spans="1:9" x14ac:dyDescent="0.25">
      <c r="A6322" s="6">
        <v>6311</v>
      </c>
      <c r="B6322" s="6">
        <v>-1.4063789421925321</v>
      </c>
      <c r="C6322" s="6">
        <v>0.37455366679891355</v>
      </c>
      <c r="D6322" s="6">
        <f t="shared" si="588"/>
        <v>63.913030505856575</v>
      </c>
      <c r="E6322" s="6">
        <f t="shared" si="593"/>
        <v>-0.10286911399479573</v>
      </c>
      <c r="F6322" s="6">
        <f t="shared" si="589"/>
        <v>0.20955091969133302</v>
      </c>
      <c r="G6322" s="6">
        <f t="shared" si="590"/>
        <v>-0.27386140376325863</v>
      </c>
      <c r="H6322" s="6">
        <f t="shared" si="591"/>
        <v>6.8123175773667194E-2</v>
      </c>
      <c r="I6322" s="6">
        <f t="shared" si="592"/>
        <v>1</v>
      </c>
    </row>
    <row r="6323" spans="1:9" x14ac:dyDescent="0.25">
      <c r="A6323" s="6">
        <v>6312</v>
      </c>
      <c r="B6323" s="6">
        <v>0.48694005272409413</v>
      </c>
      <c r="C6323" s="6">
        <v>0.24082155827509386</v>
      </c>
      <c r="D6323" s="6">
        <f t="shared" si="588"/>
        <v>68.390486955733564</v>
      </c>
      <c r="E6323" s="6">
        <f t="shared" si="593"/>
        <v>8.004287837889465E-2</v>
      </c>
      <c r="F6323" s="6">
        <f t="shared" si="589"/>
        <v>0.22423110477289693</v>
      </c>
      <c r="G6323" s="6">
        <f t="shared" si="590"/>
        <v>-9.683750493946891E-2</v>
      </c>
      <c r="H6323" s="6">
        <f t="shared" si="591"/>
        <v>0.25692326169725821</v>
      </c>
      <c r="I6323" s="6">
        <f t="shared" si="592"/>
        <v>1</v>
      </c>
    </row>
    <row r="6324" spans="1:9" x14ac:dyDescent="0.25">
      <c r="A6324" s="6">
        <v>6313</v>
      </c>
      <c r="B6324" s="6">
        <v>-0.97270685728290118</v>
      </c>
      <c r="C6324" s="6">
        <v>0.67189550462355419</v>
      </c>
      <c r="D6324" s="6">
        <f t="shared" si="588"/>
        <v>55.580259621991338</v>
      </c>
      <c r="E6324" s="6">
        <f t="shared" si="593"/>
        <v>-6.0972410216589612E-2</v>
      </c>
      <c r="F6324" s="6">
        <f t="shared" si="589"/>
        <v>0.18223035941636503</v>
      </c>
      <c r="G6324" s="6">
        <f t="shared" si="590"/>
        <v>-0.22042886651633936</v>
      </c>
      <c r="H6324" s="6">
        <f t="shared" si="591"/>
        <v>9.8484046083160137E-2</v>
      </c>
      <c r="I6324" s="6">
        <f t="shared" si="592"/>
        <v>1</v>
      </c>
    </row>
    <row r="6325" spans="1:9" x14ac:dyDescent="0.25">
      <c r="A6325" s="6">
        <v>6314</v>
      </c>
      <c r="B6325" s="6">
        <v>-1.2165855878265575</v>
      </c>
      <c r="C6325" s="6">
        <v>0.13815729239783928</v>
      </c>
      <c r="D6325" s="6">
        <f t="shared" si="588"/>
        <v>73.084358664669296</v>
      </c>
      <c r="E6325" s="6">
        <f t="shared" si="593"/>
        <v>-8.4533333981193226E-2</v>
      </c>
      <c r="F6325" s="6">
        <f t="shared" si="589"/>
        <v>0.23962084808088294</v>
      </c>
      <c r="G6325" s="6">
        <f t="shared" si="590"/>
        <v>-0.26738294587020733</v>
      </c>
      <c r="H6325" s="6">
        <f t="shared" si="591"/>
        <v>9.8316277907820881E-2</v>
      </c>
      <c r="I6325" s="6">
        <f t="shared" si="592"/>
        <v>1</v>
      </c>
    </row>
    <row r="6326" spans="1:9" x14ac:dyDescent="0.25">
      <c r="A6326" s="6">
        <v>6315</v>
      </c>
      <c r="B6326" s="6">
        <v>0.785114480095217</v>
      </c>
      <c r="C6326" s="6">
        <v>0.41361735892818996</v>
      </c>
      <c r="D6326" s="6">
        <f t="shared" si="588"/>
        <v>62.761724217039969</v>
      </c>
      <c r="E6326" s="6">
        <f t="shared" si="593"/>
        <v>0.10884926479965626</v>
      </c>
      <c r="F6326" s="6">
        <f t="shared" si="589"/>
        <v>0.20577614497390154</v>
      </c>
      <c r="G6326" s="6">
        <f t="shared" si="590"/>
        <v>-6.0595929371406565E-2</v>
      </c>
      <c r="H6326" s="6">
        <f t="shared" si="591"/>
        <v>0.27829445897071908</v>
      </c>
      <c r="I6326" s="6">
        <f t="shared" si="592"/>
        <v>1</v>
      </c>
    </row>
    <row r="6327" spans="1:9" x14ac:dyDescent="0.25">
      <c r="A6327" s="6">
        <v>6316</v>
      </c>
      <c r="B6327" s="6">
        <v>0.70748910729889758</v>
      </c>
      <c r="C6327" s="6">
        <v>0.20645771660512099</v>
      </c>
      <c r="D6327" s="6">
        <f t="shared" si="588"/>
        <v>69.772530685594489</v>
      </c>
      <c r="E6327" s="6">
        <f t="shared" si="593"/>
        <v>0.10134994131795713</v>
      </c>
      <c r="F6327" s="6">
        <f t="shared" si="589"/>
        <v>0.22876239569047374</v>
      </c>
      <c r="G6327" s="6">
        <f t="shared" si="590"/>
        <v>-7.7308713781769151E-2</v>
      </c>
      <c r="H6327" s="6">
        <f t="shared" si="591"/>
        <v>0.28000859641768339</v>
      </c>
      <c r="I6327" s="6">
        <f t="shared" si="592"/>
        <v>1</v>
      </c>
    </row>
    <row r="6328" spans="1:9" x14ac:dyDescent="0.25">
      <c r="A6328" s="6">
        <v>6317</v>
      </c>
      <c r="B6328" s="6">
        <v>0.75008983912994154</v>
      </c>
      <c r="C6328" s="6">
        <v>0.54387035737174594</v>
      </c>
      <c r="D6328" s="6">
        <f t="shared" si="588"/>
        <v>59.133411579208087</v>
      </c>
      <c r="E6328" s="6">
        <f t="shared" si="593"/>
        <v>0.10546556301547075</v>
      </c>
      <c r="F6328" s="6">
        <f t="shared" si="589"/>
        <v>0.19388003796461667</v>
      </c>
      <c r="G6328" s="6">
        <f t="shared" si="590"/>
        <v>-5.9008829285470576E-2</v>
      </c>
      <c r="H6328" s="6">
        <f t="shared" si="591"/>
        <v>0.26993995531641207</v>
      </c>
      <c r="I6328" s="6">
        <f t="shared" si="592"/>
        <v>1</v>
      </c>
    </row>
    <row r="6329" spans="1:9" x14ac:dyDescent="0.25">
      <c r="A6329" s="6">
        <v>6318</v>
      </c>
      <c r="B6329" s="6">
        <v>0.37943209463264793</v>
      </c>
      <c r="C6329" s="6">
        <v>0.16254158146916103</v>
      </c>
      <c r="D6329" s="6">
        <f t="shared" si="588"/>
        <v>71.789048140938974</v>
      </c>
      <c r="E6329" s="6">
        <f t="shared" si="593"/>
        <v>6.9656622886116709E-2</v>
      </c>
      <c r="F6329" s="6">
        <f t="shared" si="589"/>
        <v>0.23537392833094745</v>
      </c>
      <c r="G6329" s="6">
        <f t="shared" si="590"/>
        <v>-0.11156537760594548</v>
      </c>
      <c r="H6329" s="6">
        <f t="shared" si="591"/>
        <v>0.2508786233781789</v>
      </c>
      <c r="I6329" s="6">
        <f t="shared" si="592"/>
        <v>1</v>
      </c>
    </row>
    <row r="6330" spans="1:9" x14ac:dyDescent="0.25">
      <c r="A6330" s="6">
        <v>6319</v>
      </c>
      <c r="B6330" s="6">
        <v>0.14806687431700993</v>
      </c>
      <c r="C6330" s="6">
        <v>0.57747123630481889</v>
      </c>
      <c r="D6330" s="6">
        <f t="shared" si="588"/>
        <v>58.215216707300584</v>
      </c>
      <c r="E6330" s="6">
        <f t="shared" si="593"/>
        <v>4.7304619062389815E-2</v>
      </c>
      <c r="F6330" s="6">
        <f t="shared" si="589"/>
        <v>0.19086956297475602</v>
      </c>
      <c r="G6330" s="6">
        <f t="shared" si="590"/>
        <v>-0.11588783824515658</v>
      </c>
      <c r="H6330" s="6">
        <f t="shared" si="591"/>
        <v>0.2104970763699362</v>
      </c>
      <c r="I6330" s="6">
        <f t="shared" si="592"/>
        <v>1</v>
      </c>
    </row>
    <row r="6331" spans="1:9" x14ac:dyDescent="0.25">
      <c r="A6331" s="6">
        <v>6320</v>
      </c>
      <c r="B6331" s="6">
        <v>1.2714781405520625</v>
      </c>
      <c r="C6331" s="6">
        <v>0.52916043580431527</v>
      </c>
      <c r="D6331" s="6">
        <f t="shared" si="588"/>
        <v>59.535292586522601</v>
      </c>
      <c r="E6331" s="6">
        <f t="shared" si="593"/>
        <v>0.15583645839522897</v>
      </c>
      <c r="F6331" s="6">
        <f t="shared" si="589"/>
        <v>0.19519768061154952</v>
      </c>
      <c r="G6331" s="6">
        <f t="shared" si="590"/>
        <v>-9.1958858941357802E-3</v>
      </c>
      <c r="H6331" s="6">
        <f t="shared" si="591"/>
        <v>0.32086880268459372</v>
      </c>
      <c r="I6331" s="6">
        <f t="shared" si="592"/>
        <v>1</v>
      </c>
    </row>
    <row r="6332" spans="1:9" x14ac:dyDescent="0.25">
      <c r="A6332" s="6">
        <v>6321</v>
      </c>
      <c r="B6332" s="6">
        <v>-1.0951612239296082</v>
      </c>
      <c r="C6332" s="6">
        <v>0.5570238349559008</v>
      </c>
      <c r="D6332" s="6">
        <f t="shared" si="588"/>
        <v>58.774223394228947</v>
      </c>
      <c r="E6332" s="6">
        <f t="shared" si="593"/>
        <v>-7.2802625958545919E-2</v>
      </c>
      <c r="F6332" s="6">
        <f t="shared" si="589"/>
        <v>0.1927023717843572</v>
      </c>
      <c r="G6332" s="6">
        <f t="shared" si="590"/>
        <v>-0.23677673219325712</v>
      </c>
      <c r="H6332" s="6">
        <f t="shared" si="591"/>
        <v>9.1171480276165284E-2</v>
      </c>
      <c r="I6332" s="6">
        <f t="shared" si="592"/>
        <v>1</v>
      </c>
    </row>
    <row r="6333" spans="1:9" x14ac:dyDescent="0.25">
      <c r="A6333" s="6">
        <v>6322</v>
      </c>
      <c r="B6333" s="6">
        <v>0.609409198659705</v>
      </c>
      <c r="C6333" s="6">
        <v>0.9082308420056765</v>
      </c>
      <c r="D6333" s="6">
        <f t="shared" si="588"/>
        <v>46.892322429577149</v>
      </c>
      <c r="E6333" s="6">
        <f t="shared" si="593"/>
        <v>9.1874521935807918E-2</v>
      </c>
      <c r="F6333" s="6">
        <f t="shared" si="589"/>
        <v>0.15374531944123657</v>
      </c>
      <c r="G6333" s="6">
        <f t="shared" si="590"/>
        <v>-5.4590086198556376E-2</v>
      </c>
      <c r="H6333" s="6">
        <f t="shared" si="591"/>
        <v>0.23833913007017221</v>
      </c>
      <c r="I6333" s="6">
        <f t="shared" si="592"/>
        <v>1</v>
      </c>
    </row>
    <row r="6334" spans="1:9" x14ac:dyDescent="0.25">
      <c r="A6334" s="6">
        <v>6323</v>
      </c>
      <c r="B6334" s="6">
        <v>-0.53461917559616268</v>
      </c>
      <c r="C6334" s="6">
        <v>0.79973754081850645</v>
      </c>
      <c r="D6334" s="6">
        <f t="shared" si="588"/>
        <v>51.572904791929489</v>
      </c>
      <c r="E6334" s="6">
        <f t="shared" si="593"/>
        <v>-1.8649119262007997E-2</v>
      </c>
      <c r="F6334" s="6">
        <f t="shared" si="589"/>
        <v>0.1690914911210803</v>
      </c>
      <c r="G6334" s="6">
        <f t="shared" si="590"/>
        <v>-0.17224961571080361</v>
      </c>
      <c r="H6334" s="6">
        <f t="shared" si="591"/>
        <v>0.13495137718678762</v>
      </c>
      <c r="I6334" s="6">
        <f t="shared" si="592"/>
        <v>1</v>
      </c>
    </row>
    <row r="6335" spans="1:9" x14ac:dyDescent="0.25">
      <c r="A6335" s="6">
        <v>6324</v>
      </c>
      <c r="B6335" s="6">
        <v>-0.64197365645668469</v>
      </c>
      <c r="C6335" s="6">
        <v>4.1261024811548204E-2</v>
      </c>
      <c r="D6335" s="6">
        <f t="shared" si="588"/>
        <v>81.448333089046372</v>
      </c>
      <c r="E6335" s="6">
        <f t="shared" si="593"/>
        <v>-2.9020547445617384E-2</v>
      </c>
      <c r="F6335" s="6">
        <f t="shared" si="589"/>
        <v>0.26704371504605368</v>
      </c>
      <c r="G6335" s="6">
        <f t="shared" si="590"/>
        <v>-0.2220497084290356</v>
      </c>
      <c r="H6335" s="6">
        <f t="shared" si="591"/>
        <v>0.16400861353780083</v>
      </c>
      <c r="I6335" s="6">
        <f t="shared" si="592"/>
        <v>1</v>
      </c>
    </row>
    <row r="6336" spans="1:9" x14ac:dyDescent="0.25">
      <c r="A6336" s="6">
        <v>6325</v>
      </c>
      <c r="B6336" s="6">
        <v>0.74543777373037301</v>
      </c>
      <c r="C6336" s="6">
        <v>0.81411175878170106</v>
      </c>
      <c r="D6336" s="6">
        <f t="shared" si="588"/>
        <v>51.056453530311536</v>
      </c>
      <c r="E6336" s="6">
        <f t="shared" si="593"/>
        <v>0.10501613079978368</v>
      </c>
      <c r="F6336" s="6">
        <f t="shared" si="589"/>
        <v>0.16739820829610338</v>
      </c>
      <c r="G6336" s="6">
        <f t="shared" si="590"/>
        <v>-4.7813352587231059E-2</v>
      </c>
      <c r="H6336" s="6">
        <f t="shared" si="591"/>
        <v>0.25784561418679841</v>
      </c>
      <c r="I6336" s="6">
        <f t="shared" si="592"/>
        <v>1</v>
      </c>
    </row>
    <row r="6337" spans="1:9" x14ac:dyDescent="0.25">
      <c r="A6337" s="6">
        <v>6326</v>
      </c>
      <c r="B6337" s="6">
        <v>-0.480233666166896</v>
      </c>
      <c r="C6337" s="6">
        <v>0.76641132847071747</v>
      </c>
      <c r="D6337" s="6">
        <f t="shared" si="588"/>
        <v>52.70324305236209</v>
      </c>
      <c r="E6337" s="6">
        <f t="shared" si="593"/>
        <v>-1.339497988418839E-2</v>
      </c>
      <c r="F6337" s="6">
        <f t="shared" si="589"/>
        <v>0.17279751820446587</v>
      </c>
      <c r="G6337" s="6">
        <f t="shared" si="590"/>
        <v>-0.16866960619285626</v>
      </c>
      <c r="H6337" s="6">
        <f t="shared" si="591"/>
        <v>0.14187964642447948</v>
      </c>
      <c r="I6337" s="6">
        <f t="shared" si="592"/>
        <v>1</v>
      </c>
    </row>
    <row r="6338" spans="1:9" x14ac:dyDescent="0.25">
      <c r="A6338" s="6">
        <v>6327</v>
      </c>
      <c r="B6338" s="6">
        <v>-1.3749922800343484</v>
      </c>
      <c r="C6338" s="6">
        <v>0.30750450148014769</v>
      </c>
      <c r="D6338" s="6">
        <f t="shared" si="588"/>
        <v>66.024035140090263</v>
      </c>
      <c r="E6338" s="6">
        <f t="shared" si="593"/>
        <v>-9.9836874353865013E-2</v>
      </c>
      <c r="F6338" s="6">
        <f t="shared" si="589"/>
        <v>0.21647224636095169</v>
      </c>
      <c r="G6338" s="6">
        <f t="shared" si="590"/>
        <v>-0.27363010417723344</v>
      </c>
      <c r="H6338" s="6">
        <f t="shared" si="591"/>
        <v>7.395635546950341E-2</v>
      </c>
      <c r="I6338" s="6">
        <f t="shared" si="592"/>
        <v>1</v>
      </c>
    </row>
    <row r="6339" spans="1:9" x14ac:dyDescent="0.25">
      <c r="A6339" s="6">
        <v>6328</v>
      </c>
      <c r="B6339" s="6">
        <v>-0.93236849352251738</v>
      </c>
      <c r="C6339" s="6">
        <v>0.358836634418775</v>
      </c>
      <c r="D6339" s="6">
        <f t="shared" si="588"/>
        <v>64.390363991842293</v>
      </c>
      <c r="E6339" s="6">
        <f t="shared" si="593"/>
        <v>-5.7075354039412579E-2</v>
      </c>
      <c r="F6339" s="6">
        <f t="shared" si="589"/>
        <v>0.21111594751423701</v>
      </c>
      <c r="G6339" s="6">
        <f t="shared" si="590"/>
        <v>-0.22870498267657108</v>
      </c>
      <c r="H6339" s="6">
        <f t="shared" si="591"/>
        <v>0.11455427459774592</v>
      </c>
      <c r="I6339" s="6">
        <f t="shared" si="592"/>
        <v>1</v>
      </c>
    </row>
    <row r="6340" spans="1:9" x14ac:dyDescent="0.25">
      <c r="A6340" s="6">
        <v>6329</v>
      </c>
      <c r="B6340" s="6">
        <v>-0.21050027498858981</v>
      </c>
      <c r="C6340" s="6">
        <v>7.50450148014771E-2</v>
      </c>
      <c r="D6340" s="6">
        <f t="shared" si="588"/>
        <v>77.538628359235972</v>
      </c>
      <c r="E6340" s="6">
        <f t="shared" si="593"/>
        <v>1.2663741399759117E-2</v>
      </c>
      <c r="F6340" s="6">
        <f t="shared" si="589"/>
        <v>0.25422501101388845</v>
      </c>
      <c r="G6340" s="6">
        <f t="shared" si="590"/>
        <v>-0.17567552731639022</v>
      </c>
      <c r="H6340" s="6">
        <f t="shared" si="591"/>
        <v>0.20100301011590846</v>
      </c>
      <c r="I6340" s="6">
        <f t="shared" si="592"/>
        <v>1</v>
      </c>
    </row>
    <row r="6341" spans="1:9" x14ac:dyDescent="0.25">
      <c r="A6341" s="6">
        <v>6330</v>
      </c>
      <c r="B6341" s="6">
        <v>6.487766768259462E-2</v>
      </c>
      <c r="C6341" s="6">
        <v>0.13367107150486771</v>
      </c>
      <c r="D6341" s="6">
        <f t="shared" si="588"/>
        <v>73.340933984694857</v>
      </c>
      <c r="E6341" s="6">
        <f t="shared" si="593"/>
        <v>3.9267778165350389E-2</v>
      </c>
      <c r="F6341" s="6">
        <f t="shared" si="589"/>
        <v>0.24046207863834379</v>
      </c>
      <c r="G6341" s="6">
        <f t="shared" si="590"/>
        <v>-0.14390251516026564</v>
      </c>
      <c r="H6341" s="6">
        <f t="shared" si="591"/>
        <v>0.22243807149096645</v>
      </c>
      <c r="I6341" s="6">
        <f t="shared" si="592"/>
        <v>1</v>
      </c>
    </row>
    <row r="6342" spans="1:9" x14ac:dyDescent="0.25">
      <c r="A6342" s="6">
        <v>6331</v>
      </c>
      <c r="B6342" s="6">
        <v>-1.4236593415262178</v>
      </c>
      <c r="C6342" s="6">
        <v>0.38227484969634085</v>
      </c>
      <c r="D6342" s="6">
        <f t="shared" si="588"/>
        <v>63.681751790666773</v>
      </c>
      <c r="E6342" s="6">
        <f t="shared" si="593"/>
        <v>-0.10453855917525601</v>
      </c>
      <c r="F6342" s="6">
        <f t="shared" si="589"/>
        <v>0.20879262882185828</v>
      </c>
      <c r="G6342" s="6">
        <f t="shared" si="590"/>
        <v>-0.27522118815780533</v>
      </c>
      <c r="H6342" s="6">
        <f t="shared" si="591"/>
        <v>6.6144069807293315E-2</v>
      </c>
      <c r="I6342" s="6">
        <f t="shared" si="592"/>
        <v>1</v>
      </c>
    </row>
    <row r="6343" spans="1:9" x14ac:dyDescent="0.25">
      <c r="A6343" s="6">
        <v>6332</v>
      </c>
      <c r="B6343" s="6">
        <v>-1.0092071534018032</v>
      </c>
      <c r="C6343" s="6">
        <v>0.72383800775170137</v>
      </c>
      <c r="D6343" s="6">
        <f t="shared" si="588"/>
        <v>54.045602634184959</v>
      </c>
      <c r="E6343" s="6">
        <f t="shared" si="593"/>
        <v>-6.4498673832632858E-2</v>
      </c>
      <c r="F6343" s="6">
        <f t="shared" si="589"/>
        <v>0.17719869716126216</v>
      </c>
      <c r="G6343" s="6">
        <f t="shared" si="590"/>
        <v>-0.2217383007222426</v>
      </c>
      <c r="H6343" s="6">
        <f t="shared" si="591"/>
        <v>9.2740953056976883E-2</v>
      </c>
      <c r="I6343" s="6">
        <f t="shared" si="592"/>
        <v>1</v>
      </c>
    </row>
    <row r="6344" spans="1:9" x14ac:dyDescent="0.25">
      <c r="A6344" s="6">
        <v>6333</v>
      </c>
      <c r="B6344" s="6">
        <v>-1.2434816198947374</v>
      </c>
      <c r="C6344" s="6">
        <v>0.8546403393658254</v>
      </c>
      <c r="D6344" s="6">
        <f t="shared" si="588"/>
        <v>49.4705424103648</v>
      </c>
      <c r="E6344" s="6">
        <f t="shared" si="593"/>
        <v>-8.713173753904381E-2</v>
      </c>
      <c r="F6344" s="6">
        <f t="shared" si="589"/>
        <v>0.16219849970611411</v>
      </c>
      <c r="G6344" s="6">
        <f t="shared" si="590"/>
        <v>-0.23756890886917653</v>
      </c>
      <c r="H6344" s="6">
        <f t="shared" si="591"/>
        <v>6.3305433791088925E-2</v>
      </c>
      <c r="I6344" s="6">
        <f t="shared" si="592"/>
        <v>1</v>
      </c>
    </row>
    <row r="6345" spans="1:9" x14ac:dyDescent="0.25">
      <c r="A6345" s="6">
        <v>6334</v>
      </c>
      <c r="B6345" s="6">
        <v>-1.9223080016672611</v>
      </c>
      <c r="C6345" s="6">
        <v>0.24359874263740958</v>
      </c>
      <c r="D6345" s="6">
        <f t="shared" si="588"/>
        <v>68.284520961447072</v>
      </c>
      <c r="E6345" s="6">
        <f t="shared" si="593"/>
        <v>-0.15271259649583224</v>
      </c>
      <c r="F6345" s="6">
        <f t="shared" si="589"/>
        <v>0.22388367528343303</v>
      </c>
      <c r="G6345" s="6">
        <f t="shared" si="590"/>
        <v>-0.32945589516621421</v>
      </c>
      <c r="H6345" s="6">
        <f t="shared" si="591"/>
        <v>2.4030702174549751E-2</v>
      </c>
      <c r="I6345" s="6">
        <f t="shared" si="592"/>
        <v>1</v>
      </c>
    </row>
    <row r="6346" spans="1:9" x14ac:dyDescent="0.25">
      <c r="A6346" s="6">
        <v>6335</v>
      </c>
      <c r="B6346" s="6">
        <v>-0.13925500752520747</v>
      </c>
      <c r="C6346" s="6">
        <v>0.48991363261818294</v>
      </c>
      <c r="D6346" s="6">
        <f t="shared" si="588"/>
        <v>60.612573474711191</v>
      </c>
      <c r="E6346" s="6">
        <f t="shared" si="593"/>
        <v>1.9546688147725158E-2</v>
      </c>
      <c r="F6346" s="6">
        <f t="shared" si="589"/>
        <v>0.19872974909741373</v>
      </c>
      <c r="G6346" s="6">
        <f t="shared" si="590"/>
        <v>-0.14697207810456231</v>
      </c>
      <c r="H6346" s="6">
        <f t="shared" si="591"/>
        <v>0.18606545440001265</v>
      </c>
      <c r="I6346" s="6">
        <f t="shared" si="592"/>
        <v>1</v>
      </c>
    </row>
    <row r="6347" spans="1:9" x14ac:dyDescent="0.25">
      <c r="A6347" s="6">
        <v>6336</v>
      </c>
      <c r="B6347" s="6">
        <v>0.4559069566312246</v>
      </c>
      <c r="C6347" s="6">
        <v>0.73921933652760397</v>
      </c>
      <c r="D6347" s="6">
        <f t="shared" si="588"/>
        <v>53.571363672236153</v>
      </c>
      <c r="E6347" s="6">
        <f t="shared" si="593"/>
        <v>7.70447964650115E-2</v>
      </c>
      <c r="F6347" s="6">
        <f t="shared" si="589"/>
        <v>0.17564381531880705</v>
      </c>
      <c r="G6347" s="6">
        <f t="shared" si="590"/>
        <v>-7.9503437807283306E-2</v>
      </c>
      <c r="H6347" s="6">
        <f t="shared" si="591"/>
        <v>0.23359303073730631</v>
      </c>
      <c r="I6347" s="6">
        <f t="shared" si="592"/>
        <v>1</v>
      </c>
    </row>
    <row r="6348" spans="1:9" x14ac:dyDescent="0.25">
      <c r="A6348" s="6">
        <v>6337</v>
      </c>
      <c r="B6348" s="6">
        <v>1.9759681890718639</v>
      </c>
      <c r="C6348" s="6">
        <v>0.84246345408490253</v>
      </c>
      <c r="D6348" s="6">
        <f t="shared" si="588"/>
        <v>49.970718451904638</v>
      </c>
      <c r="E6348" s="6">
        <f t="shared" si="593"/>
        <v>0.22389666310884043</v>
      </c>
      <c r="F6348" s="6">
        <f t="shared" si="589"/>
        <v>0.16383842115378569</v>
      </c>
      <c r="G6348" s="6">
        <f t="shared" si="590"/>
        <v>7.2700900627670012E-2</v>
      </c>
      <c r="H6348" s="6">
        <f t="shared" si="591"/>
        <v>0.37509242559001088</v>
      </c>
      <c r="I6348" s="6">
        <f t="shared" si="592"/>
        <v>1</v>
      </c>
    </row>
    <row r="6349" spans="1:9" x14ac:dyDescent="0.25">
      <c r="A6349" s="6">
        <v>6338</v>
      </c>
      <c r="B6349" s="6">
        <v>-0.62421349866781384</v>
      </c>
      <c r="C6349" s="6">
        <v>3.1556138798181095E-2</v>
      </c>
      <c r="D6349" s="6">
        <f t="shared" ref="D6349:D6412" si="594">CHIINV(C6349,$B$5)</f>
        <v>83.092883906157226</v>
      </c>
      <c r="E6349" s="6">
        <f t="shared" si="593"/>
        <v>-2.7304753195015394E-2</v>
      </c>
      <c r="F6349" s="6">
        <f t="shared" ref="F6349:F6412" si="595">$B$2/($B$5)*D6349</f>
        <v>0.2724356849382204</v>
      </c>
      <c r="G6349" s="6">
        <f t="shared" ref="G6349:G6412" si="596">E6349-$B$8*SQRT(F6349/$B$6*(1/$B$3+1/$B$4))</f>
        <v>-0.22227293375314655</v>
      </c>
      <c r="H6349" s="6">
        <f t="shared" ref="H6349:H6412" si="597">E6349+$B$8*SQRT(F6349/$B$6*(1/$B$3+1/$B$4))</f>
        <v>0.16766342736311579</v>
      </c>
      <c r="I6349" s="6">
        <f t="shared" ref="I6349:I6412" si="598">IF(-G6349&lt;$B$9,1,0)*IF(H6349&lt;$B$9,1,0)</f>
        <v>1</v>
      </c>
    </row>
    <row r="6350" spans="1:9" x14ac:dyDescent="0.25">
      <c r="A6350" s="6">
        <v>6339</v>
      </c>
      <c r="B6350" s="6">
        <v>0.87371290646842681</v>
      </c>
      <c r="C6350" s="6">
        <v>0.31098361156041138</v>
      </c>
      <c r="D6350" s="6">
        <f t="shared" si="594"/>
        <v>65.909067117824605</v>
      </c>
      <c r="E6350" s="6">
        <f t="shared" ref="E6350:E6413" si="599">$B$1+B6350*SQRT($B$2/$B$6*(1/$B$3+1/$B$4))</f>
        <v>0.11740868597094765</v>
      </c>
      <c r="F6350" s="6">
        <f t="shared" si="595"/>
        <v>0.21609530202565444</v>
      </c>
      <c r="G6350" s="6">
        <f t="shared" si="596"/>
        <v>-5.6233164361866109E-2</v>
      </c>
      <c r="H6350" s="6">
        <f t="shared" si="597"/>
        <v>0.29105053630376143</v>
      </c>
      <c r="I6350" s="6">
        <f t="shared" si="598"/>
        <v>1</v>
      </c>
    </row>
    <row r="6351" spans="1:9" x14ac:dyDescent="0.25">
      <c r="A6351" s="6">
        <v>6340</v>
      </c>
      <c r="B6351" s="6">
        <v>-4.3809222916024737E-2</v>
      </c>
      <c r="C6351" s="6">
        <v>0.40272225104525894</v>
      </c>
      <c r="D6351" s="6">
        <f t="shared" si="594"/>
        <v>63.078379086728766</v>
      </c>
      <c r="E6351" s="6">
        <f t="shared" si="599"/>
        <v>2.8767626971773933E-2</v>
      </c>
      <c r="F6351" s="6">
        <f t="shared" si="595"/>
        <v>0.2068143576614058</v>
      </c>
      <c r="G6351" s="6">
        <f t="shared" si="596"/>
        <v>-0.14110448455108088</v>
      </c>
      <c r="H6351" s="6">
        <f t="shared" si="597"/>
        <v>0.19863973849462874</v>
      </c>
      <c r="I6351" s="6">
        <f t="shared" si="598"/>
        <v>1</v>
      </c>
    </row>
    <row r="6352" spans="1:9" x14ac:dyDescent="0.25">
      <c r="A6352" s="6">
        <v>6341</v>
      </c>
      <c r="B6352" s="6">
        <v>-0.17752427083905786</v>
      </c>
      <c r="C6352" s="6">
        <v>0.42670979949339272</v>
      </c>
      <c r="D6352" s="6">
        <f t="shared" si="594"/>
        <v>62.385118941261048</v>
      </c>
      <c r="E6352" s="6">
        <f t="shared" si="599"/>
        <v>1.5849526064524274E-2</v>
      </c>
      <c r="F6352" s="6">
        <f t="shared" si="595"/>
        <v>0.20454137357790508</v>
      </c>
      <c r="G6352" s="6">
        <f t="shared" si="596"/>
        <v>-0.15308652042946777</v>
      </c>
      <c r="H6352" s="6">
        <f t="shared" si="597"/>
        <v>0.18478557255851633</v>
      </c>
      <c r="I6352" s="6">
        <f t="shared" si="598"/>
        <v>1</v>
      </c>
    </row>
    <row r="6353" spans="1:9" x14ac:dyDescent="0.25">
      <c r="A6353" s="6">
        <v>6342</v>
      </c>
      <c r="B6353" s="6">
        <v>0.16820649761939421</v>
      </c>
      <c r="C6353" s="6">
        <v>0.68913846247749255</v>
      </c>
      <c r="D6353" s="6">
        <f t="shared" si="594"/>
        <v>55.080493477796836</v>
      </c>
      <c r="E6353" s="6">
        <f t="shared" si="599"/>
        <v>4.9250291521064388E-2</v>
      </c>
      <c r="F6353" s="6">
        <f t="shared" si="595"/>
        <v>0.18059178189441585</v>
      </c>
      <c r="G6353" s="6">
        <f t="shared" si="596"/>
        <v>-0.10948764628022151</v>
      </c>
      <c r="H6353" s="6">
        <f t="shared" si="597"/>
        <v>0.20798822932235028</v>
      </c>
      <c r="I6353" s="6">
        <f t="shared" si="598"/>
        <v>1</v>
      </c>
    </row>
    <row r="6354" spans="1:9" x14ac:dyDescent="0.25">
      <c r="A6354" s="6">
        <v>6343</v>
      </c>
      <c r="B6354" s="6">
        <v>-1.4531451597576961</v>
      </c>
      <c r="C6354" s="6">
        <v>0.70293282876064334</v>
      </c>
      <c r="D6354" s="6">
        <f t="shared" si="594"/>
        <v>54.674238079797611</v>
      </c>
      <c r="E6354" s="6">
        <f t="shared" si="599"/>
        <v>-0.10738715984633609</v>
      </c>
      <c r="F6354" s="6">
        <f t="shared" si="595"/>
        <v>0.17925979698294298</v>
      </c>
      <c r="G6354" s="6">
        <f t="shared" si="596"/>
        <v>-0.26553861510770843</v>
      </c>
      <c r="H6354" s="6">
        <f t="shared" si="597"/>
        <v>5.0764295415036242E-2</v>
      </c>
      <c r="I6354" s="6">
        <f t="shared" si="598"/>
        <v>1</v>
      </c>
    </row>
    <row r="6355" spans="1:9" x14ac:dyDescent="0.25">
      <c r="A6355" s="6">
        <v>6344</v>
      </c>
      <c r="B6355" s="6">
        <v>0.64602090787957422</v>
      </c>
      <c r="C6355" s="6">
        <v>0.34580523087252418</v>
      </c>
      <c r="D6355" s="6">
        <f t="shared" si="594"/>
        <v>64.793462952770938</v>
      </c>
      <c r="E6355" s="6">
        <f t="shared" si="599"/>
        <v>9.5411549079988334E-2</v>
      </c>
      <c r="F6355" s="6">
        <f t="shared" si="595"/>
        <v>0.21243758345170799</v>
      </c>
      <c r="G6355" s="6">
        <f t="shared" si="596"/>
        <v>-7.6754462500593312E-2</v>
      </c>
      <c r="H6355" s="6">
        <f t="shared" si="597"/>
        <v>0.26757756066056998</v>
      </c>
      <c r="I6355" s="6">
        <f t="shared" si="598"/>
        <v>1</v>
      </c>
    </row>
    <row r="6356" spans="1:9" x14ac:dyDescent="0.25">
      <c r="A6356" s="6">
        <v>6345</v>
      </c>
      <c r="B6356" s="6">
        <v>1.0570806807663757</v>
      </c>
      <c r="C6356" s="6">
        <v>0.60228278450880457</v>
      </c>
      <c r="D6356" s="6">
        <f t="shared" si="594"/>
        <v>57.533905255921432</v>
      </c>
      <c r="E6356" s="6">
        <f t="shared" si="599"/>
        <v>0.1351236959740264</v>
      </c>
      <c r="F6356" s="6">
        <f t="shared" si="595"/>
        <v>0.18863575493744733</v>
      </c>
      <c r="G6356" s="6">
        <f t="shared" si="596"/>
        <v>-2.7111003877344775E-2</v>
      </c>
      <c r="H6356" s="6">
        <f t="shared" si="597"/>
        <v>0.29735839582539758</v>
      </c>
      <c r="I6356" s="6">
        <f t="shared" si="598"/>
        <v>1</v>
      </c>
    </row>
    <row r="6357" spans="1:9" x14ac:dyDescent="0.25">
      <c r="A6357" s="6">
        <v>6346</v>
      </c>
      <c r="B6357" s="6">
        <v>0.33175638236571103</v>
      </c>
      <c r="C6357" s="6">
        <v>6.4119388409070097E-2</v>
      </c>
      <c r="D6357" s="6">
        <f t="shared" si="594"/>
        <v>78.603776403890194</v>
      </c>
      <c r="E6357" s="6">
        <f t="shared" si="599"/>
        <v>6.5050711498762653E-2</v>
      </c>
      <c r="F6357" s="6">
        <f t="shared" si="595"/>
        <v>0.25771729968488588</v>
      </c>
      <c r="G6357" s="6">
        <f t="shared" si="596"/>
        <v>-0.12457775305238608</v>
      </c>
      <c r="H6357" s="6">
        <f t="shared" si="597"/>
        <v>0.25467917604991142</v>
      </c>
      <c r="I6357" s="6">
        <f t="shared" si="598"/>
        <v>1</v>
      </c>
    </row>
    <row r="6358" spans="1:9" x14ac:dyDescent="0.25">
      <c r="A6358" s="6">
        <v>6347</v>
      </c>
      <c r="B6358" s="6">
        <v>-1.6551030057598837</v>
      </c>
      <c r="C6358" s="6">
        <v>0.12482070375682852</v>
      </c>
      <c r="D6358" s="6">
        <f t="shared" si="594"/>
        <v>73.866895799870164</v>
      </c>
      <c r="E6358" s="6">
        <f t="shared" si="599"/>
        <v>-0.12689814140144681</v>
      </c>
      <c r="F6358" s="6">
        <f t="shared" si="595"/>
        <v>0.24218654360613168</v>
      </c>
      <c r="G6358" s="6">
        <f t="shared" si="596"/>
        <v>-0.31072406089373272</v>
      </c>
      <c r="H6358" s="6">
        <f t="shared" si="597"/>
        <v>5.6927778090839071E-2</v>
      </c>
      <c r="I6358" s="6">
        <f t="shared" si="598"/>
        <v>1</v>
      </c>
    </row>
    <row r="6359" spans="1:9" x14ac:dyDescent="0.25">
      <c r="A6359" s="6">
        <v>6348</v>
      </c>
      <c r="B6359" s="6">
        <v>0.74674971983768046</v>
      </c>
      <c r="C6359" s="6">
        <v>0.6837061677907651</v>
      </c>
      <c r="D6359" s="6">
        <f t="shared" si="594"/>
        <v>55.238845356986339</v>
      </c>
      <c r="E6359" s="6">
        <f t="shared" si="599"/>
        <v>0.10514287683519494</v>
      </c>
      <c r="F6359" s="6">
        <f t="shared" si="595"/>
        <v>0.18111096838356178</v>
      </c>
      <c r="G6359" s="6">
        <f t="shared" si="596"/>
        <v>-5.3823076446531115E-2</v>
      </c>
      <c r="H6359" s="6">
        <f t="shared" si="597"/>
        <v>0.26410883011692099</v>
      </c>
      <c r="I6359" s="6">
        <f t="shared" si="598"/>
        <v>1</v>
      </c>
    </row>
    <row r="6360" spans="1:9" x14ac:dyDescent="0.25">
      <c r="A6360" s="6">
        <v>6349</v>
      </c>
      <c r="B6360" s="6">
        <v>4.4344687921693549E-2</v>
      </c>
      <c r="C6360" s="6">
        <v>4.5228431043427837E-2</v>
      </c>
      <c r="D6360" s="6">
        <f t="shared" si="594"/>
        <v>80.87130695175891</v>
      </c>
      <c r="E6360" s="6">
        <f t="shared" si="599"/>
        <v>3.7284103862436385E-2</v>
      </c>
      <c r="F6360" s="6">
        <f t="shared" si="595"/>
        <v>0.26515182607134069</v>
      </c>
      <c r="G6360" s="6">
        <f t="shared" si="596"/>
        <v>-0.15506007779931608</v>
      </c>
      <c r="H6360" s="6">
        <f t="shared" si="597"/>
        <v>0.22962828552418885</v>
      </c>
      <c r="I6360" s="6">
        <f t="shared" si="598"/>
        <v>1</v>
      </c>
    </row>
    <row r="6361" spans="1:9" x14ac:dyDescent="0.25">
      <c r="A6361" s="6">
        <v>6350</v>
      </c>
      <c r="B6361" s="6">
        <v>-8.9430614025332034E-2</v>
      </c>
      <c r="C6361" s="6">
        <v>0.56245612964262826</v>
      </c>
      <c r="D6361" s="6">
        <f t="shared" si="594"/>
        <v>58.625831357599935</v>
      </c>
      <c r="E6361" s="6">
        <f t="shared" si="599"/>
        <v>2.4360181863439072E-2</v>
      </c>
      <c r="F6361" s="6">
        <f t="shared" si="595"/>
        <v>0.19221584051672111</v>
      </c>
      <c r="G6361" s="6">
        <f t="shared" si="596"/>
        <v>-0.1394067942033273</v>
      </c>
      <c r="H6361" s="6">
        <f t="shared" si="597"/>
        <v>0.18812715793020546</v>
      </c>
      <c r="I6361" s="6">
        <f t="shared" si="598"/>
        <v>1</v>
      </c>
    </row>
    <row r="6362" spans="1:9" x14ac:dyDescent="0.25">
      <c r="A6362" s="6">
        <v>6351</v>
      </c>
      <c r="B6362" s="6">
        <v>0.80336121754953638</v>
      </c>
      <c r="C6362" s="6">
        <v>0.55662709433271274</v>
      </c>
      <c r="D6362" s="6">
        <f t="shared" si="594"/>
        <v>58.7850590196092</v>
      </c>
      <c r="E6362" s="6">
        <f t="shared" si="599"/>
        <v>0.11061206711191858</v>
      </c>
      <c r="F6362" s="6">
        <f t="shared" si="595"/>
        <v>0.19273789842494821</v>
      </c>
      <c r="G6362" s="6">
        <f t="shared" si="596"/>
        <v>-5.3377153572640959E-2</v>
      </c>
      <c r="H6362" s="6">
        <f t="shared" si="597"/>
        <v>0.27460128779647813</v>
      </c>
      <c r="I6362" s="6">
        <f t="shared" si="598"/>
        <v>1</v>
      </c>
    </row>
    <row r="6363" spans="1:9" x14ac:dyDescent="0.25">
      <c r="A6363" s="6">
        <v>6352</v>
      </c>
      <c r="B6363" s="6">
        <v>0.47680259740445763</v>
      </c>
      <c r="C6363" s="6">
        <v>0.3834955900753807</v>
      </c>
      <c r="D6363" s="6">
        <f t="shared" si="594"/>
        <v>63.645367614826014</v>
      </c>
      <c r="E6363" s="6">
        <f t="shared" si="599"/>
        <v>7.9063507150331211E-2</v>
      </c>
      <c r="F6363" s="6">
        <f t="shared" si="595"/>
        <v>0.20867333644205249</v>
      </c>
      <c r="G6363" s="6">
        <f t="shared" si="596"/>
        <v>-9.1570355632349484E-2</v>
      </c>
      <c r="H6363" s="6">
        <f t="shared" si="597"/>
        <v>0.24969736993301189</v>
      </c>
      <c r="I6363" s="6">
        <f t="shared" si="598"/>
        <v>1</v>
      </c>
    </row>
    <row r="6364" spans="1:9" x14ac:dyDescent="0.25">
      <c r="A6364" s="6">
        <v>6353</v>
      </c>
      <c r="B6364" s="6">
        <v>0.86868112703086808</v>
      </c>
      <c r="C6364" s="6">
        <v>0.6343272194586016</v>
      </c>
      <c r="D6364" s="6">
        <f t="shared" si="594"/>
        <v>56.644698546627666</v>
      </c>
      <c r="E6364" s="6">
        <f t="shared" si="599"/>
        <v>0.11692256989405837</v>
      </c>
      <c r="F6364" s="6">
        <f t="shared" si="595"/>
        <v>0.18572032310369727</v>
      </c>
      <c r="G6364" s="6">
        <f t="shared" si="596"/>
        <v>-4.4053550947714806E-2</v>
      </c>
      <c r="H6364" s="6">
        <f t="shared" si="597"/>
        <v>0.27789869073583157</v>
      </c>
      <c r="I6364" s="6">
        <f t="shared" si="598"/>
        <v>1</v>
      </c>
    </row>
    <row r="6365" spans="1:9" x14ac:dyDescent="0.25">
      <c r="A6365" s="6">
        <v>6354</v>
      </c>
      <c r="B6365" s="6">
        <v>-0.58282012105337344</v>
      </c>
      <c r="C6365" s="6">
        <v>0.70842616046632279</v>
      </c>
      <c r="D6365" s="6">
        <f t="shared" si="594"/>
        <v>54.510656895911744</v>
      </c>
      <c r="E6365" s="6">
        <f t="shared" si="599"/>
        <v>-2.3305772996294459E-2</v>
      </c>
      <c r="F6365" s="6">
        <f t="shared" si="595"/>
        <v>0.17872346523249752</v>
      </c>
      <c r="G6365" s="6">
        <f t="shared" si="596"/>
        <v>-0.1812204624341493</v>
      </c>
      <c r="H6365" s="6">
        <f t="shared" si="597"/>
        <v>0.13460891644156037</v>
      </c>
      <c r="I6365" s="6">
        <f t="shared" si="598"/>
        <v>1</v>
      </c>
    </row>
    <row r="6366" spans="1:9" x14ac:dyDescent="0.25">
      <c r="A6366" s="6">
        <v>6355</v>
      </c>
      <c r="B6366" s="6">
        <v>-1.8627179088070989</v>
      </c>
      <c r="C6366" s="6">
        <v>0.4434339426862392</v>
      </c>
      <c r="D6366" s="6">
        <f t="shared" si="594"/>
        <v>61.909525892007629</v>
      </c>
      <c r="E6366" s="6">
        <f t="shared" si="599"/>
        <v>-0.14695564658931873</v>
      </c>
      <c r="F6366" s="6">
        <f t="shared" si="595"/>
        <v>0.20298205210494305</v>
      </c>
      <c r="G6366" s="6">
        <f t="shared" si="596"/>
        <v>-0.31524651900558126</v>
      </c>
      <c r="H6366" s="6">
        <f t="shared" si="597"/>
        <v>2.1335225826943804E-2</v>
      </c>
      <c r="I6366" s="6">
        <f t="shared" si="598"/>
        <v>1</v>
      </c>
    </row>
    <row r="6367" spans="1:9" x14ac:dyDescent="0.25">
      <c r="A6367" s="6">
        <v>6356</v>
      </c>
      <c r="B6367" s="6">
        <v>0.40462850847688969</v>
      </c>
      <c r="C6367" s="6">
        <v>0.55543687246314888</v>
      </c>
      <c r="D6367" s="6">
        <f t="shared" si="594"/>
        <v>58.817564651333441</v>
      </c>
      <c r="E6367" s="6">
        <f t="shared" si="599"/>
        <v>7.2090827723915438E-2</v>
      </c>
      <c r="F6367" s="6">
        <f t="shared" si="595"/>
        <v>0.19284447426666701</v>
      </c>
      <c r="G6367" s="6">
        <f t="shared" si="596"/>
        <v>-9.1943726218889757E-2</v>
      </c>
      <c r="H6367" s="6">
        <f t="shared" si="597"/>
        <v>0.23612538166672065</v>
      </c>
      <c r="I6367" s="6">
        <f t="shared" si="598"/>
        <v>1</v>
      </c>
    </row>
    <row r="6368" spans="1:9" x14ac:dyDescent="0.25">
      <c r="A6368" s="6">
        <v>6357</v>
      </c>
      <c r="B6368" s="6">
        <v>-4.5110937207937241E-2</v>
      </c>
      <c r="C6368" s="6">
        <v>0.20120853297524949</v>
      </c>
      <c r="D6368" s="6">
        <f t="shared" si="594"/>
        <v>69.996812108159219</v>
      </c>
      <c r="E6368" s="6">
        <f t="shared" si="599"/>
        <v>2.8641869423640578E-2</v>
      </c>
      <c r="F6368" s="6">
        <f t="shared" si="595"/>
        <v>0.22949774461691547</v>
      </c>
      <c r="G6368" s="6">
        <f t="shared" si="596"/>
        <v>-0.15030370137063348</v>
      </c>
      <c r="H6368" s="6">
        <f t="shared" si="597"/>
        <v>0.20758744021791464</v>
      </c>
      <c r="I6368" s="6">
        <f t="shared" si="598"/>
        <v>1</v>
      </c>
    </row>
    <row r="6369" spans="1:9" x14ac:dyDescent="0.25">
      <c r="A6369" s="6">
        <v>6358</v>
      </c>
      <c r="B6369" s="6">
        <v>-0.31603576644556597</v>
      </c>
      <c r="C6369" s="6">
        <v>1.9287697988830226E-2</v>
      </c>
      <c r="D6369" s="6">
        <f t="shared" si="594"/>
        <v>85.973989731225345</v>
      </c>
      <c r="E6369" s="6">
        <f t="shared" si="599"/>
        <v>2.4680442877771276E-3</v>
      </c>
      <c r="F6369" s="6">
        <f t="shared" si="595"/>
        <v>0.28188193354500113</v>
      </c>
      <c r="G6369" s="6">
        <f t="shared" si="596"/>
        <v>-0.19585143036519789</v>
      </c>
      <c r="H6369" s="6">
        <f t="shared" si="597"/>
        <v>0.20078751894075217</v>
      </c>
      <c r="I6369" s="6">
        <f t="shared" si="598"/>
        <v>1</v>
      </c>
    </row>
    <row r="6370" spans="1:9" x14ac:dyDescent="0.25">
      <c r="A6370" s="6">
        <v>6359</v>
      </c>
      <c r="B6370" s="6">
        <v>0.4119453933526529</v>
      </c>
      <c r="C6370" s="6">
        <v>0.69682912686544385</v>
      </c>
      <c r="D6370" s="6">
        <f t="shared" si="594"/>
        <v>54.854763718416052</v>
      </c>
      <c r="E6370" s="6">
        <f t="shared" si="599"/>
        <v>7.2797705959536635E-2</v>
      </c>
      <c r="F6370" s="6">
        <f t="shared" si="595"/>
        <v>0.17985168432267559</v>
      </c>
      <c r="G6370" s="6">
        <f t="shared" si="596"/>
        <v>-8.5614629609226112E-2</v>
      </c>
      <c r="H6370" s="6">
        <f t="shared" si="597"/>
        <v>0.23121004152829938</v>
      </c>
      <c r="I6370" s="6">
        <f t="shared" si="598"/>
        <v>1</v>
      </c>
    </row>
    <row r="6371" spans="1:9" x14ac:dyDescent="0.25">
      <c r="A6371" s="6">
        <v>6360</v>
      </c>
      <c r="B6371" s="6">
        <v>-0.85691453932668082</v>
      </c>
      <c r="C6371" s="6">
        <v>0.57493820001831109</v>
      </c>
      <c r="D6371" s="6">
        <f t="shared" si="594"/>
        <v>58.284550377068555</v>
      </c>
      <c r="E6371" s="6">
        <f t="shared" si="599"/>
        <v>-4.9785809524468649E-2</v>
      </c>
      <c r="F6371" s="6">
        <f t="shared" si="595"/>
        <v>0.19109688648219197</v>
      </c>
      <c r="G6371" s="6">
        <f t="shared" si="596"/>
        <v>-0.21307541810670197</v>
      </c>
      <c r="H6371" s="6">
        <f t="shared" si="597"/>
        <v>0.11350379905776467</v>
      </c>
      <c r="I6371" s="6">
        <f t="shared" si="598"/>
        <v>1</v>
      </c>
    </row>
    <row r="6372" spans="1:9" x14ac:dyDescent="0.25">
      <c r="A6372" s="6">
        <v>6361</v>
      </c>
      <c r="B6372" s="6">
        <v>-1.4624401956098154</v>
      </c>
      <c r="C6372" s="6">
        <v>0.79027680288094726</v>
      </c>
      <c r="D6372" s="6">
        <f t="shared" si="594"/>
        <v>51.902537284060351</v>
      </c>
      <c r="E6372" s="6">
        <f t="shared" si="599"/>
        <v>-0.10828514562235209</v>
      </c>
      <c r="F6372" s="6">
        <f t="shared" si="595"/>
        <v>0.17017225339036179</v>
      </c>
      <c r="G6372" s="6">
        <f t="shared" si="596"/>
        <v>-0.26237573534751624</v>
      </c>
      <c r="H6372" s="6">
        <f t="shared" si="597"/>
        <v>4.5805444102812065E-2</v>
      </c>
      <c r="I6372" s="6">
        <f t="shared" si="598"/>
        <v>1</v>
      </c>
    </row>
    <row r="6373" spans="1:9" x14ac:dyDescent="0.25">
      <c r="A6373" s="6">
        <v>6362</v>
      </c>
      <c r="B6373" s="6">
        <v>0.1353168954665307</v>
      </c>
      <c r="C6373" s="6">
        <v>0.35074922940763575</v>
      </c>
      <c r="D6373" s="6">
        <f t="shared" si="594"/>
        <v>64.639699477026014</v>
      </c>
      <c r="E6373" s="6">
        <f t="shared" si="599"/>
        <v>4.6072854082201534E-2</v>
      </c>
      <c r="F6373" s="6">
        <f t="shared" si="595"/>
        <v>0.21193344090828201</v>
      </c>
      <c r="G6373" s="6">
        <f t="shared" si="596"/>
        <v>-0.12588874977193265</v>
      </c>
      <c r="H6373" s="6">
        <f t="shared" si="597"/>
        <v>0.21803445793633569</v>
      </c>
      <c r="I6373" s="6">
        <f t="shared" si="598"/>
        <v>1</v>
      </c>
    </row>
    <row r="6374" spans="1:9" x14ac:dyDescent="0.25">
      <c r="A6374" s="6">
        <v>6363</v>
      </c>
      <c r="B6374" s="6">
        <v>0.23033067009237129</v>
      </c>
      <c r="C6374" s="6">
        <v>0.2836085085604419</v>
      </c>
      <c r="D6374" s="6">
        <f t="shared" si="594"/>
        <v>66.833862404958637</v>
      </c>
      <c r="E6374" s="6">
        <f t="shared" si="599"/>
        <v>5.5252056776738806E-2</v>
      </c>
      <c r="F6374" s="6">
        <f t="shared" si="595"/>
        <v>0.21912741772117586</v>
      </c>
      <c r="G6374" s="6">
        <f t="shared" si="596"/>
        <v>-0.11960376750938873</v>
      </c>
      <c r="H6374" s="6">
        <f t="shared" si="597"/>
        <v>0.23010788106286634</v>
      </c>
      <c r="I6374" s="6">
        <f t="shared" si="598"/>
        <v>1</v>
      </c>
    </row>
    <row r="6375" spans="1:9" x14ac:dyDescent="0.25">
      <c r="A6375" s="6">
        <v>6364</v>
      </c>
      <c r="B6375" s="6">
        <v>-1.355183485429734</v>
      </c>
      <c r="C6375" s="6">
        <v>0.44032105471968747</v>
      </c>
      <c r="D6375" s="6">
        <f t="shared" si="594"/>
        <v>61.997622506630826</v>
      </c>
      <c r="E6375" s="6">
        <f t="shared" si="599"/>
        <v>-9.7923162983842682E-2</v>
      </c>
      <c r="F6375" s="6">
        <f t="shared" si="595"/>
        <v>0.20327089346436336</v>
      </c>
      <c r="G6375" s="6">
        <f t="shared" si="596"/>
        <v>-0.26633373091874823</v>
      </c>
      <c r="H6375" s="6">
        <f t="shared" si="597"/>
        <v>7.0487404951062871E-2</v>
      </c>
      <c r="I6375" s="6">
        <f t="shared" si="598"/>
        <v>1</v>
      </c>
    </row>
    <row r="6376" spans="1:9" x14ac:dyDescent="0.25">
      <c r="A6376" s="6">
        <v>6365</v>
      </c>
      <c r="B6376" s="6">
        <v>-1.2902432899863925</v>
      </c>
      <c r="C6376" s="6">
        <v>0.20950956755272074</v>
      </c>
      <c r="D6376" s="6">
        <f t="shared" si="594"/>
        <v>69.64390197009584</v>
      </c>
      <c r="E6376" s="6">
        <f t="shared" si="599"/>
        <v>-9.1649344062905092E-2</v>
      </c>
      <c r="F6376" s="6">
        <f t="shared" si="595"/>
        <v>0.22834066219703553</v>
      </c>
      <c r="G6376" s="6">
        <f t="shared" si="596"/>
        <v>-0.2701432406658606</v>
      </c>
      <c r="H6376" s="6">
        <f t="shared" si="597"/>
        <v>8.6844552540050385E-2</v>
      </c>
      <c r="I6376" s="6">
        <f t="shared" si="598"/>
        <v>1</v>
      </c>
    </row>
    <row r="6377" spans="1:9" x14ac:dyDescent="0.25">
      <c r="A6377" s="6">
        <v>6366</v>
      </c>
      <c r="B6377" s="6">
        <v>-1.3584485714090988</v>
      </c>
      <c r="C6377" s="6">
        <v>0.36899929807428206</v>
      </c>
      <c r="D6377" s="6">
        <f t="shared" si="594"/>
        <v>64.080680403109326</v>
      </c>
      <c r="E6377" s="6">
        <f t="shared" si="599"/>
        <v>-9.8238600257413849E-2</v>
      </c>
      <c r="F6377" s="6">
        <f t="shared" si="595"/>
        <v>0.21010059148560434</v>
      </c>
      <c r="G6377" s="6">
        <f t="shared" si="596"/>
        <v>-0.26945500759035679</v>
      </c>
      <c r="H6377" s="6">
        <f t="shared" si="597"/>
        <v>7.2977807075529089E-2</v>
      </c>
      <c r="I6377" s="6">
        <f t="shared" si="598"/>
        <v>1</v>
      </c>
    </row>
    <row r="6378" spans="1:9" x14ac:dyDescent="0.25">
      <c r="A6378" s="6">
        <v>6367</v>
      </c>
      <c r="B6378" s="6">
        <v>2.2866333893034607</v>
      </c>
      <c r="C6378" s="6">
        <v>0.43409527878658405</v>
      </c>
      <c r="D6378" s="6">
        <f t="shared" si="594"/>
        <v>62.17438591761681</v>
      </c>
      <c r="E6378" s="6">
        <f t="shared" si="599"/>
        <v>0.25390977283208338</v>
      </c>
      <c r="F6378" s="6">
        <f t="shared" si="595"/>
        <v>0.20385044563153051</v>
      </c>
      <c r="G6378" s="6">
        <f t="shared" si="596"/>
        <v>8.52592953916812E-2</v>
      </c>
      <c r="H6378" s="6">
        <f t="shared" si="597"/>
        <v>0.42256025027248556</v>
      </c>
      <c r="I6378" s="6">
        <f t="shared" si="598"/>
        <v>0</v>
      </c>
    </row>
    <row r="6379" spans="1:9" x14ac:dyDescent="0.25">
      <c r="A6379" s="6">
        <v>6368</v>
      </c>
      <c r="B6379" s="6">
        <v>-0.28729232326440979</v>
      </c>
      <c r="C6379" s="6">
        <v>0.27365947447126682</v>
      </c>
      <c r="D6379" s="6">
        <f t="shared" si="594"/>
        <v>67.182490930291024</v>
      </c>
      <c r="E6379" s="6">
        <f t="shared" si="599"/>
        <v>5.2449247152492884E-3</v>
      </c>
      <c r="F6379" s="6">
        <f t="shared" si="595"/>
        <v>0.22027046206652795</v>
      </c>
      <c r="G6379" s="6">
        <f t="shared" si="596"/>
        <v>-0.170066360589372</v>
      </c>
      <c r="H6379" s="6">
        <f t="shared" si="597"/>
        <v>0.18055621001987057</v>
      </c>
      <c r="I6379" s="6">
        <f t="shared" si="598"/>
        <v>1</v>
      </c>
    </row>
    <row r="6380" spans="1:9" x14ac:dyDescent="0.25">
      <c r="A6380" s="6">
        <v>6369</v>
      </c>
      <c r="B6380" s="6">
        <v>-0.63204197431332432</v>
      </c>
      <c r="C6380" s="6">
        <v>0.15381328775902586</v>
      </c>
      <c r="D6380" s="6">
        <f t="shared" si="594"/>
        <v>72.235106504616866</v>
      </c>
      <c r="E6380" s="6">
        <f t="shared" si="599"/>
        <v>-2.8061055794531803E-2</v>
      </c>
      <c r="F6380" s="6">
        <f t="shared" si="595"/>
        <v>0.23683641476923561</v>
      </c>
      <c r="G6380" s="6">
        <f t="shared" si="596"/>
        <v>-0.20984519224268022</v>
      </c>
      <c r="H6380" s="6">
        <f t="shared" si="597"/>
        <v>0.15372308065361662</v>
      </c>
      <c r="I6380" s="6">
        <f t="shared" si="598"/>
        <v>1</v>
      </c>
    </row>
    <row r="6381" spans="1:9" x14ac:dyDescent="0.25">
      <c r="A6381" s="6">
        <v>6370</v>
      </c>
      <c r="B6381" s="6">
        <v>0.77123900155129377</v>
      </c>
      <c r="C6381" s="6">
        <v>0.30634479812005982</v>
      </c>
      <c r="D6381" s="6">
        <f t="shared" si="594"/>
        <v>66.062514076897884</v>
      </c>
      <c r="E6381" s="6">
        <f t="shared" si="599"/>
        <v>0.10750876621889853</v>
      </c>
      <c r="F6381" s="6">
        <f t="shared" si="595"/>
        <v>0.21659840680950126</v>
      </c>
      <c r="G6381" s="6">
        <f t="shared" si="596"/>
        <v>-6.633509974495462E-2</v>
      </c>
      <c r="H6381" s="6">
        <f t="shared" si="597"/>
        <v>0.28135263218275169</v>
      </c>
      <c r="I6381" s="6">
        <f t="shared" si="598"/>
        <v>1</v>
      </c>
    </row>
    <row r="6382" spans="1:9" x14ac:dyDescent="0.25">
      <c r="A6382" s="6">
        <v>6371</v>
      </c>
      <c r="B6382" s="6">
        <v>-0.78490643318218645</v>
      </c>
      <c r="C6382" s="6">
        <v>5.4933317056794946E-4</v>
      </c>
      <c r="D6382" s="6">
        <f t="shared" si="594"/>
        <v>103.57796407436102</v>
      </c>
      <c r="E6382" s="6">
        <f t="shared" si="599"/>
        <v>-4.2829165558338864E-2</v>
      </c>
      <c r="F6382" s="6">
        <f t="shared" si="595"/>
        <v>0.33959988221101972</v>
      </c>
      <c r="G6382" s="6">
        <f t="shared" si="596"/>
        <v>-0.26050765140522758</v>
      </c>
      <c r="H6382" s="6">
        <f t="shared" si="597"/>
        <v>0.17484932028854983</v>
      </c>
      <c r="I6382" s="6">
        <f t="shared" si="598"/>
        <v>1</v>
      </c>
    </row>
    <row r="6383" spans="1:9" x14ac:dyDescent="0.25">
      <c r="A6383" s="6">
        <v>6372</v>
      </c>
      <c r="B6383" s="6">
        <v>-0.90518369688652456</v>
      </c>
      <c r="C6383" s="6">
        <v>0.37018951994384597</v>
      </c>
      <c r="D6383" s="6">
        <f t="shared" si="594"/>
        <v>64.044662666070408</v>
      </c>
      <c r="E6383" s="6">
        <f t="shared" si="599"/>
        <v>-5.4449053173941137E-2</v>
      </c>
      <c r="F6383" s="6">
        <f t="shared" si="595"/>
        <v>0.20998250054449313</v>
      </c>
      <c r="G6383" s="6">
        <f t="shared" si="596"/>
        <v>-0.22561733606215376</v>
      </c>
      <c r="H6383" s="6">
        <f t="shared" si="597"/>
        <v>0.11671922971427148</v>
      </c>
      <c r="I6383" s="6">
        <f t="shared" si="598"/>
        <v>1</v>
      </c>
    </row>
    <row r="6384" spans="1:9" x14ac:dyDescent="0.25">
      <c r="A6384" s="6">
        <v>6373</v>
      </c>
      <c r="B6384" s="6">
        <v>-0.62728418015467469</v>
      </c>
      <c r="C6384" s="6">
        <v>0.68153935361796925</v>
      </c>
      <c r="D6384" s="6">
        <f t="shared" si="594"/>
        <v>55.301768646703941</v>
      </c>
      <c r="E6384" s="6">
        <f t="shared" si="599"/>
        <v>-2.7601409210306391E-2</v>
      </c>
      <c r="F6384" s="6">
        <f t="shared" si="595"/>
        <v>0.18131727425148833</v>
      </c>
      <c r="G6384" s="6">
        <f t="shared" si="596"/>
        <v>-0.18665787681895091</v>
      </c>
      <c r="H6384" s="6">
        <f t="shared" si="597"/>
        <v>0.13145505839833815</v>
      </c>
      <c r="I6384" s="6">
        <f t="shared" si="598"/>
        <v>1</v>
      </c>
    </row>
    <row r="6385" spans="1:9" x14ac:dyDescent="0.25">
      <c r="A6385" s="6">
        <v>6374</v>
      </c>
      <c r="B6385" s="6">
        <v>-1.0720441423472948</v>
      </c>
      <c r="C6385" s="6">
        <v>0.65623950926236763</v>
      </c>
      <c r="D6385" s="6">
        <f t="shared" si="594"/>
        <v>56.027433205847899</v>
      </c>
      <c r="E6385" s="6">
        <f t="shared" si="599"/>
        <v>-7.0569303702001249E-2</v>
      </c>
      <c r="F6385" s="6">
        <f t="shared" si="595"/>
        <v>0.18369650231425541</v>
      </c>
      <c r="G6385" s="6">
        <f t="shared" si="596"/>
        <v>-0.23066593214404191</v>
      </c>
      <c r="H6385" s="6">
        <f t="shared" si="597"/>
        <v>8.9527324740039424E-2</v>
      </c>
      <c r="I6385" s="6">
        <f t="shared" si="598"/>
        <v>1</v>
      </c>
    </row>
    <row r="6386" spans="1:9" x14ac:dyDescent="0.25">
      <c r="A6386" s="6">
        <v>6375</v>
      </c>
      <c r="B6386" s="6">
        <v>-0.17698084775474854</v>
      </c>
      <c r="C6386" s="6">
        <v>0.99749748222296819</v>
      </c>
      <c r="D6386" s="6">
        <f t="shared" si="594"/>
        <v>34.538945401095184</v>
      </c>
      <c r="E6386" s="6">
        <f t="shared" si="599"/>
        <v>1.5902025722172961E-2</v>
      </c>
      <c r="F6386" s="6">
        <f t="shared" si="595"/>
        <v>0.113242443938017</v>
      </c>
      <c r="G6386" s="6">
        <f t="shared" si="596"/>
        <v>-0.10979828729180606</v>
      </c>
      <c r="H6386" s="6">
        <f t="shared" si="597"/>
        <v>0.14160233873615197</v>
      </c>
      <c r="I6386" s="6">
        <f t="shared" si="598"/>
        <v>1</v>
      </c>
    </row>
    <row r="6387" spans="1:9" x14ac:dyDescent="0.25">
      <c r="A6387" s="6">
        <v>6376</v>
      </c>
      <c r="B6387" s="6">
        <v>-0.14806687431700993</v>
      </c>
      <c r="C6387" s="6">
        <v>0.70262764366588337</v>
      </c>
      <c r="D6387" s="6">
        <f t="shared" si="594"/>
        <v>54.683294562232945</v>
      </c>
      <c r="E6387" s="6">
        <f t="shared" si="599"/>
        <v>1.8695380937610188E-2</v>
      </c>
      <c r="F6387" s="6">
        <f t="shared" si="595"/>
        <v>0.17928949036797687</v>
      </c>
      <c r="G6387" s="6">
        <f t="shared" si="596"/>
        <v>-0.13946917223439567</v>
      </c>
      <c r="H6387" s="6">
        <f t="shared" si="597"/>
        <v>0.17685993410961606</v>
      </c>
      <c r="I6387" s="6">
        <f t="shared" si="598"/>
        <v>1</v>
      </c>
    </row>
    <row r="6388" spans="1:9" x14ac:dyDescent="0.25">
      <c r="A6388" s="6">
        <v>6377</v>
      </c>
      <c r="B6388" s="6">
        <v>-0.26266434360877611</v>
      </c>
      <c r="C6388" s="6">
        <v>0.32596819971312602</v>
      </c>
      <c r="D6388" s="6">
        <f t="shared" si="594"/>
        <v>65.421542213865521</v>
      </c>
      <c r="E6388" s="6">
        <f t="shared" si="599"/>
        <v>7.6242135931644667E-3</v>
      </c>
      <c r="F6388" s="6">
        <f t="shared" si="595"/>
        <v>0.21449685971759189</v>
      </c>
      <c r="G6388" s="6">
        <f t="shared" si="596"/>
        <v>-0.16537423623266023</v>
      </c>
      <c r="H6388" s="6">
        <f t="shared" si="597"/>
        <v>0.18062266341898919</v>
      </c>
      <c r="I6388" s="6">
        <f t="shared" si="598"/>
        <v>1</v>
      </c>
    </row>
    <row r="6389" spans="1:9" x14ac:dyDescent="0.25">
      <c r="A6389" s="6">
        <v>6378</v>
      </c>
      <c r="B6389" s="6">
        <v>-0.77846834756201133</v>
      </c>
      <c r="C6389" s="6">
        <v>0.96374401074251537</v>
      </c>
      <c r="D6389" s="6">
        <f t="shared" si="594"/>
        <v>42.712050797073594</v>
      </c>
      <c r="E6389" s="6">
        <f t="shared" si="599"/>
        <v>-4.2207187396697654E-2</v>
      </c>
      <c r="F6389" s="6">
        <f t="shared" si="595"/>
        <v>0.14003951081007734</v>
      </c>
      <c r="G6389" s="6">
        <f t="shared" si="596"/>
        <v>-0.18199104931589918</v>
      </c>
      <c r="H6389" s="6">
        <f t="shared" si="597"/>
        <v>9.7576674522503876E-2</v>
      </c>
      <c r="I6389" s="6">
        <f t="shared" si="598"/>
        <v>1</v>
      </c>
    </row>
    <row r="6390" spans="1:9" x14ac:dyDescent="0.25">
      <c r="A6390" s="6">
        <v>6379</v>
      </c>
      <c r="B6390" s="6">
        <v>-0.76271817306405865</v>
      </c>
      <c r="C6390" s="6">
        <v>0.85448774681844542</v>
      </c>
      <c r="D6390" s="6">
        <f t="shared" si="594"/>
        <v>49.476958478504059</v>
      </c>
      <c r="E6390" s="6">
        <f t="shared" si="599"/>
        <v>-4.0685575980243943E-2</v>
      </c>
      <c r="F6390" s="6">
        <f t="shared" si="595"/>
        <v>0.16221953599509528</v>
      </c>
      <c r="G6390" s="6">
        <f t="shared" si="596"/>
        <v>-0.19113250244748561</v>
      </c>
      <c r="H6390" s="6">
        <f t="shared" si="597"/>
        <v>0.10976135048699773</v>
      </c>
      <c r="I6390" s="6">
        <f t="shared" si="598"/>
        <v>1</v>
      </c>
    </row>
    <row r="6391" spans="1:9" x14ac:dyDescent="0.25">
      <c r="A6391" s="6">
        <v>6380</v>
      </c>
      <c r="B6391" s="6">
        <v>0.52722043619723991</v>
      </c>
      <c r="C6391" s="6">
        <v>0.28720969267860957</v>
      </c>
      <c r="D6391" s="6">
        <f t="shared" si="594"/>
        <v>66.7094214761199</v>
      </c>
      <c r="E6391" s="6">
        <f t="shared" si="599"/>
        <v>8.3934333128163563E-2</v>
      </c>
      <c r="F6391" s="6">
        <f t="shared" si="595"/>
        <v>0.21871941467580294</v>
      </c>
      <c r="G6391" s="6">
        <f t="shared" si="596"/>
        <v>-9.0758629410501196E-2</v>
      </c>
      <c r="H6391" s="6">
        <f t="shared" si="597"/>
        <v>0.25862729566682829</v>
      </c>
      <c r="I6391" s="6">
        <f t="shared" si="598"/>
        <v>1</v>
      </c>
    </row>
    <row r="6392" spans="1:9" x14ac:dyDescent="0.25">
      <c r="A6392" s="6">
        <v>6381</v>
      </c>
      <c r="B6392" s="6">
        <v>0.21362893676268868</v>
      </c>
      <c r="C6392" s="6">
        <v>0.62285225989562665</v>
      </c>
      <c r="D6392" s="6">
        <f t="shared" si="594"/>
        <v>56.964676642168882</v>
      </c>
      <c r="E6392" s="6">
        <f t="shared" si="599"/>
        <v>5.3638516043440006E-2</v>
      </c>
      <c r="F6392" s="6">
        <f t="shared" si="595"/>
        <v>0.18676943161366846</v>
      </c>
      <c r="G6392" s="6">
        <f t="shared" si="596"/>
        <v>-0.10779163047991719</v>
      </c>
      <c r="H6392" s="6">
        <f t="shared" si="597"/>
        <v>0.21506866256679719</v>
      </c>
      <c r="I6392" s="6">
        <f t="shared" si="598"/>
        <v>1</v>
      </c>
    </row>
    <row r="6393" spans="1:9" x14ac:dyDescent="0.25">
      <c r="A6393" s="6">
        <v>6382</v>
      </c>
      <c r="B6393" s="6">
        <v>-1.3033650247962214</v>
      </c>
      <c r="C6393" s="6">
        <v>0.36826685384685814</v>
      </c>
      <c r="D6393" s="6">
        <f t="shared" si="594"/>
        <v>64.102870731839815</v>
      </c>
      <c r="E6393" s="6">
        <f t="shared" si="599"/>
        <v>-9.2917024080857225E-2</v>
      </c>
      <c r="F6393" s="6">
        <f t="shared" si="595"/>
        <v>0.21017334666176987</v>
      </c>
      <c r="G6393" s="6">
        <f t="shared" si="596"/>
        <v>-0.26416307388544091</v>
      </c>
      <c r="H6393" s="6">
        <f t="shared" si="597"/>
        <v>7.8329025723726492E-2</v>
      </c>
      <c r="I6393" s="6">
        <f t="shared" si="598"/>
        <v>1</v>
      </c>
    </row>
    <row r="6394" spans="1:9" x14ac:dyDescent="0.25">
      <c r="A6394" s="6">
        <v>6383</v>
      </c>
      <c r="B6394" s="6">
        <v>-0.75934622145723552</v>
      </c>
      <c r="C6394" s="6">
        <v>0.41361735892818996</v>
      </c>
      <c r="D6394" s="6">
        <f t="shared" si="594"/>
        <v>62.761724217039969</v>
      </c>
      <c r="E6394" s="6">
        <f t="shared" si="599"/>
        <v>-4.0359814506214647E-2</v>
      </c>
      <c r="F6394" s="6">
        <f t="shared" si="595"/>
        <v>0.20577614497390154</v>
      </c>
      <c r="G6394" s="6">
        <f t="shared" si="596"/>
        <v>-0.20980500867727747</v>
      </c>
      <c r="H6394" s="6">
        <f t="shared" si="597"/>
        <v>0.12908537966484818</v>
      </c>
      <c r="I6394" s="6">
        <f t="shared" si="598"/>
        <v>1</v>
      </c>
    </row>
    <row r="6395" spans="1:9" x14ac:dyDescent="0.25">
      <c r="A6395" s="6">
        <v>6384</v>
      </c>
      <c r="B6395" s="6">
        <v>1.3024737199884839</v>
      </c>
      <c r="C6395" s="6">
        <v>0.3171178319650868</v>
      </c>
      <c r="D6395" s="6">
        <f t="shared" si="594"/>
        <v>65.70802653342038</v>
      </c>
      <c r="E6395" s="6">
        <f t="shared" si="599"/>
        <v>0.15883091585575981</v>
      </c>
      <c r="F6395" s="6">
        <f t="shared" si="595"/>
        <v>0.21543615256859142</v>
      </c>
      <c r="G6395" s="6">
        <f t="shared" si="596"/>
        <v>-1.4545904779283664E-2</v>
      </c>
      <c r="H6395" s="6">
        <f t="shared" si="597"/>
        <v>0.33220773649080326</v>
      </c>
      <c r="I6395" s="6">
        <f t="shared" si="598"/>
        <v>1</v>
      </c>
    </row>
    <row r="6396" spans="1:9" x14ac:dyDescent="0.25">
      <c r="A6396" s="6">
        <v>6385</v>
      </c>
      <c r="B6396" s="6">
        <v>-1.95022948901169</v>
      </c>
      <c r="C6396" s="6">
        <v>0.3350627155369732</v>
      </c>
      <c r="D6396" s="6">
        <f t="shared" si="594"/>
        <v>65.131290893333414</v>
      </c>
      <c r="E6396" s="6">
        <f t="shared" si="599"/>
        <v>-0.15541006844531277</v>
      </c>
      <c r="F6396" s="6">
        <f t="shared" si="595"/>
        <v>0.21354521604371612</v>
      </c>
      <c r="G6396" s="6">
        <f t="shared" si="596"/>
        <v>-0.32802432642173618</v>
      </c>
      <c r="H6396" s="6">
        <f t="shared" si="597"/>
        <v>1.7204189531110664E-2</v>
      </c>
      <c r="I6396" s="6">
        <f t="shared" si="598"/>
        <v>1</v>
      </c>
    </row>
    <row r="6397" spans="1:9" x14ac:dyDescent="0.25">
      <c r="A6397" s="6">
        <v>6386</v>
      </c>
      <c r="B6397" s="6">
        <v>0.32763637136667967</v>
      </c>
      <c r="C6397" s="6">
        <v>5.4322946867275006E-2</v>
      </c>
      <c r="D6397" s="6">
        <f t="shared" si="594"/>
        <v>79.696295565702272</v>
      </c>
      <c r="E6397" s="6">
        <f t="shared" si="599"/>
        <v>6.4652680621526598E-2</v>
      </c>
      <c r="F6397" s="6">
        <f t="shared" si="595"/>
        <v>0.26129932972361403</v>
      </c>
      <c r="G6397" s="6">
        <f t="shared" si="596"/>
        <v>-0.1262890657046109</v>
      </c>
      <c r="H6397" s="6">
        <f t="shared" si="597"/>
        <v>0.2555944269476641</v>
      </c>
      <c r="I6397" s="6">
        <f t="shared" si="598"/>
        <v>1</v>
      </c>
    </row>
    <row r="6398" spans="1:9" x14ac:dyDescent="0.25">
      <c r="A6398" s="6">
        <v>6387</v>
      </c>
      <c r="B6398" s="6">
        <v>-1.5903378880466335</v>
      </c>
      <c r="C6398" s="6">
        <v>0.20184942167424544</v>
      </c>
      <c r="D6398" s="6">
        <f t="shared" si="594"/>
        <v>69.969217582879779</v>
      </c>
      <c r="E6398" s="6">
        <f t="shared" si="599"/>
        <v>-0.12064123659615336</v>
      </c>
      <c r="F6398" s="6">
        <f t="shared" si="595"/>
        <v>0.22940727076354026</v>
      </c>
      <c r="G6398" s="6">
        <f t="shared" si="596"/>
        <v>-0.29955153146365743</v>
      </c>
      <c r="H6398" s="6">
        <f t="shared" si="597"/>
        <v>5.8269058271350677E-2</v>
      </c>
      <c r="I6398" s="6">
        <f t="shared" si="598"/>
        <v>1</v>
      </c>
    </row>
    <row r="6399" spans="1:9" x14ac:dyDescent="0.25">
      <c r="A6399" s="6">
        <v>6388</v>
      </c>
      <c r="B6399" s="6">
        <v>-1.0833923624886665</v>
      </c>
      <c r="C6399" s="6">
        <v>0.46964934232612077</v>
      </c>
      <c r="D6399" s="6">
        <f t="shared" si="594"/>
        <v>61.174258163465289</v>
      </c>
      <c r="E6399" s="6">
        <f t="shared" si="599"/>
        <v>-7.1665645925116678E-2</v>
      </c>
      <c r="F6399" s="6">
        <f t="shared" si="595"/>
        <v>0.20057133824086981</v>
      </c>
      <c r="G6399" s="6">
        <f t="shared" si="596"/>
        <v>-0.23895418114487194</v>
      </c>
      <c r="H6399" s="6">
        <f t="shared" si="597"/>
        <v>9.562288929463858E-2</v>
      </c>
      <c r="I6399" s="6">
        <f t="shared" si="598"/>
        <v>1</v>
      </c>
    </row>
    <row r="6400" spans="1:9" x14ac:dyDescent="0.25">
      <c r="A6400" s="6">
        <v>6389</v>
      </c>
      <c r="B6400" s="6">
        <v>-1.4748138710274361</v>
      </c>
      <c r="C6400" s="6">
        <v>0.15582750938444168</v>
      </c>
      <c r="D6400" s="6">
        <f t="shared" si="594"/>
        <v>72.130558956303574</v>
      </c>
      <c r="E6400" s="6">
        <f t="shared" si="599"/>
        <v>-0.10948055623709743</v>
      </c>
      <c r="F6400" s="6">
        <f t="shared" si="595"/>
        <v>0.23649363592230679</v>
      </c>
      <c r="G6400" s="6">
        <f t="shared" si="596"/>
        <v>-0.29113309484927452</v>
      </c>
      <c r="H6400" s="6">
        <f t="shared" si="597"/>
        <v>7.217198237507963E-2</v>
      </c>
      <c r="I6400" s="6">
        <f t="shared" si="598"/>
        <v>1</v>
      </c>
    </row>
    <row r="6401" spans="1:9" x14ac:dyDescent="0.25">
      <c r="A6401" s="6">
        <v>6390</v>
      </c>
      <c r="B6401" s="6">
        <v>-0.25902295419655275</v>
      </c>
      <c r="C6401" s="6">
        <v>0.26682332834864347</v>
      </c>
      <c r="D6401" s="6">
        <f t="shared" si="594"/>
        <v>67.426385932697357</v>
      </c>
      <c r="E6401" s="6">
        <f t="shared" si="599"/>
        <v>7.9760052321785589E-3</v>
      </c>
      <c r="F6401" s="6">
        <f t="shared" si="595"/>
        <v>0.22107011781212249</v>
      </c>
      <c r="G6401" s="6">
        <f t="shared" si="596"/>
        <v>-0.1676532112028378</v>
      </c>
      <c r="H6401" s="6">
        <f t="shared" si="597"/>
        <v>0.18360522166719492</v>
      </c>
      <c r="I6401" s="6">
        <f t="shared" si="598"/>
        <v>1</v>
      </c>
    </row>
    <row r="6402" spans="1:9" x14ac:dyDescent="0.25">
      <c r="A6402" s="6">
        <v>6391</v>
      </c>
      <c r="B6402" s="6">
        <v>0.1606849764357321</v>
      </c>
      <c r="C6402" s="6">
        <v>1.043733024079104E-2</v>
      </c>
      <c r="D6402" s="6">
        <f t="shared" si="594"/>
        <v>89.362427072137379</v>
      </c>
      <c r="E6402" s="6">
        <f t="shared" si="599"/>
        <v>4.8523643539885107E-2</v>
      </c>
      <c r="F6402" s="6">
        <f t="shared" si="595"/>
        <v>0.29299156417094224</v>
      </c>
      <c r="G6402" s="6">
        <f t="shared" si="596"/>
        <v>-0.15366618340532065</v>
      </c>
      <c r="H6402" s="6">
        <f t="shared" si="597"/>
        <v>0.25071347048509085</v>
      </c>
      <c r="I6402" s="6">
        <f t="shared" si="598"/>
        <v>1</v>
      </c>
    </row>
    <row r="6403" spans="1:9" x14ac:dyDescent="0.25">
      <c r="A6403" s="6">
        <v>6392</v>
      </c>
      <c r="B6403" s="6">
        <v>0.22962353796174284</v>
      </c>
      <c r="C6403" s="6">
        <v>0.29346598712118899</v>
      </c>
      <c r="D6403" s="6">
        <f t="shared" si="594"/>
        <v>66.495329597685611</v>
      </c>
      <c r="E6403" s="6">
        <f t="shared" si="599"/>
        <v>5.5183741322643656E-2</v>
      </c>
      <c r="F6403" s="6">
        <f t="shared" si="595"/>
        <v>0.21801747409077249</v>
      </c>
      <c r="G6403" s="6">
        <f t="shared" si="596"/>
        <v>-0.1192286731364731</v>
      </c>
      <c r="H6403" s="6">
        <f t="shared" si="597"/>
        <v>0.2295961557817604</v>
      </c>
      <c r="I6403" s="6">
        <f t="shared" si="598"/>
        <v>1</v>
      </c>
    </row>
    <row r="6404" spans="1:9" x14ac:dyDescent="0.25">
      <c r="A6404" s="6">
        <v>6393</v>
      </c>
      <c r="B6404" s="6">
        <v>4.6029526856727898E-2</v>
      </c>
      <c r="C6404" s="6">
        <v>0.17191076387829218</v>
      </c>
      <c r="D6404" s="6">
        <f t="shared" si="594"/>
        <v>71.32916568116886</v>
      </c>
      <c r="E6404" s="6">
        <f t="shared" si="599"/>
        <v>3.7446874767531259E-2</v>
      </c>
      <c r="F6404" s="6">
        <f t="shared" si="595"/>
        <v>0.23386611698743889</v>
      </c>
      <c r="G6404" s="6">
        <f t="shared" si="596"/>
        <v>-0.14319373676904087</v>
      </c>
      <c r="H6404" s="6">
        <f t="shared" si="597"/>
        <v>0.21808748630410338</v>
      </c>
      <c r="I6404" s="6">
        <f t="shared" si="598"/>
        <v>1</v>
      </c>
    </row>
    <row r="6405" spans="1:9" x14ac:dyDescent="0.25">
      <c r="A6405" s="6">
        <v>6394</v>
      </c>
      <c r="B6405" s="6">
        <v>-0.10126541383215226</v>
      </c>
      <c r="C6405" s="6">
        <v>4.699850459303568E-2</v>
      </c>
      <c r="D6405" s="6">
        <f t="shared" si="594"/>
        <v>80.627756359610871</v>
      </c>
      <c r="E6405" s="6">
        <f t="shared" si="599"/>
        <v>2.3216831578663326E-2</v>
      </c>
      <c r="F6405" s="6">
        <f t="shared" si="595"/>
        <v>0.26435329953970776</v>
      </c>
      <c r="G6405" s="6">
        <f t="shared" si="596"/>
        <v>-0.16883750153163893</v>
      </c>
      <c r="H6405" s="6">
        <f t="shared" si="597"/>
        <v>0.21527116468896559</v>
      </c>
      <c r="I6405" s="6">
        <f t="shared" si="598"/>
        <v>1</v>
      </c>
    </row>
    <row r="6406" spans="1:9" x14ac:dyDescent="0.25">
      <c r="A6406" s="6">
        <v>6395</v>
      </c>
      <c r="B6406" s="6">
        <v>0.56909357226686552</v>
      </c>
      <c r="C6406" s="6">
        <v>0.31189916684469132</v>
      </c>
      <c r="D6406" s="6">
        <f t="shared" si="594"/>
        <v>65.878927585928992</v>
      </c>
      <c r="E6406" s="6">
        <f t="shared" si="599"/>
        <v>8.7979662397026231E-2</v>
      </c>
      <c r="F6406" s="6">
        <f t="shared" si="595"/>
        <v>0.21599648388829176</v>
      </c>
      <c r="G6406" s="6">
        <f t="shared" si="596"/>
        <v>-8.562248108848472E-2</v>
      </c>
      <c r="H6406" s="6">
        <f t="shared" si="597"/>
        <v>0.26158180588253721</v>
      </c>
      <c r="I6406" s="6">
        <f t="shared" si="598"/>
        <v>1</v>
      </c>
    </row>
    <row r="6407" spans="1:9" x14ac:dyDescent="0.25">
      <c r="A6407" s="6">
        <v>6396</v>
      </c>
      <c r="B6407" s="6">
        <v>-0.11280690159765072</v>
      </c>
      <c r="C6407" s="6">
        <v>8.2491531113620412E-2</v>
      </c>
      <c r="D6407" s="6">
        <f t="shared" si="594"/>
        <v>76.883666669113609</v>
      </c>
      <c r="E6407" s="6">
        <f t="shared" si="599"/>
        <v>2.2101817929187494E-2</v>
      </c>
      <c r="F6407" s="6">
        <f t="shared" si="595"/>
        <v>0.25207759563643806</v>
      </c>
      <c r="G6407" s="6">
        <f t="shared" si="596"/>
        <v>-0.16544032162374403</v>
      </c>
      <c r="H6407" s="6">
        <f t="shared" si="597"/>
        <v>0.20964395748211903</v>
      </c>
      <c r="I6407" s="6">
        <f t="shared" si="598"/>
        <v>1</v>
      </c>
    </row>
    <row r="6408" spans="1:9" x14ac:dyDescent="0.25">
      <c r="A6408" s="6">
        <v>6397</v>
      </c>
      <c r="B6408" s="6">
        <v>2.0293646230129525</v>
      </c>
      <c r="C6408" s="6">
        <v>0.8673665578173162</v>
      </c>
      <c r="D6408" s="6">
        <f t="shared" si="594"/>
        <v>48.920645961098494</v>
      </c>
      <c r="E6408" s="6">
        <f t="shared" si="599"/>
        <v>0.22905524871646263</v>
      </c>
      <c r="F6408" s="6">
        <f t="shared" si="595"/>
        <v>0.16039556052819179</v>
      </c>
      <c r="G6408" s="6">
        <f t="shared" si="596"/>
        <v>7.9456516119268406E-2</v>
      </c>
      <c r="H6408" s="6">
        <f t="shared" si="597"/>
        <v>0.37865398131365685</v>
      </c>
      <c r="I6408" s="6">
        <f t="shared" si="598"/>
        <v>1</v>
      </c>
    </row>
    <row r="6409" spans="1:9" x14ac:dyDescent="0.25">
      <c r="A6409" s="6">
        <v>6398</v>
      </c>
      <c r="B6409" s="6">
        <v>1.2225405043864157</v>
      </c>
      <c r="C6409" s="6">
        <v>0.34528641621143225</v>
      </c>
      <c r="D6409" s="6">
        <f t="shared" si="594"/>
        <v>64.80965963241475</v>
      </c>
      <c r="E6409" s="6">
        <f t="shared" si="599"/>
        <v>0.15110863357693341</v>
      </c>
      <c r="F6409" s="6">
        <f t="shared" si="595"/>
        <v>0.21249068731939263</v>
      </c>
      <c r="G6409" s="6">
        <f t="shared" si="596"/>
        <v>-2.1078895170393241E-2</v>
      </c>
      <c r="H6409" s="6">
        <f t="shared" si="597"/>
        <v>0.32329616232426006</v>
      </c>
      <c r="I6409" s="6">
        <f t="shared" si="598"/>
        <v>1</v>
      </c>
    </row>
    <row r="6410" spans="1:9" x14ac:dyDescent="0.25">
      <c r="A6410" s="6">
        <v>6399</v>
      </c>
      <c r="B6410" s="6">
        <v>-1.3919225239078514</v>
      </c>
      <c r="C6410" s="6">
        <v>0.54628131962034976</v>
      </c>
      <c r="D6410" s="6">
        <f t="shared" si="594"/>
        <v>59.067574986381373</v>
      </c>
      <c r="E6410" s="6">
        <f t="shared" si="599"/>
        <v>-0.10147249130303701</v>
      </c>
      <c r="F6410" s="6">
        <f t="shared" si="595"/>
        <v>0.19366418028321761</v>
      </c>
      <c r="G6410" s="6">
        <f t="shared" si="596"/>
        <v>-0.26585529875402703</v>
      </c>
      <c r="H6410" s="6">
        <f t="shared" si="597"/>
        <v>6.2910316147952977E-2</v>
      </c>
      <c r="I6410" s="6">
        <f t="shared" si="598"/>
        <v>1</v>
      </c>
    </row>
    <row r="6411" spans="1:9" x14ac:dyDescent="0.25">
      <c r="A6411" s="6">
        <v>6400</v>
      </c>
      <c r="B6411" s="6">
        <v>-1.1484053175081499</v>
      </c>
      <c r="C6411" s="6">
        <v>0.14194158757286293</v>
      </c>
      <c r="D6411" s="6">
        <f t="shared" si="594"/>
        <v>72.872757175725638</v>
      </c>
      <c r="E6411" s="6">
        <f t="shared" si="599"/>
        <v>-7.7946494088919349E-2</v>
      </c>
      <c r="F6411" s="6">
        <f t="shared" si="595"/>
        <v>0.23892707270729718</v>
      </c>
      <c r="G6411" s="6">
        <f t="shared" si="596"/>
        <v>-0.26053121142873137</v>
      </c>
      <c r="H6411" s="6">
        <f t="shared" si="597"/>
        <v>0.1046382232508927</v>
      </c>
      <c r="I6411" s="6">
        <f t="shared" si="598"/>
        <v>1</v>
      </c>
    </row>
    <row r="6412" spans="1:9" x14ac:dyDescent="0.25">
      <c r="A6412" s="6">
        <v>6401</v>
      </c>
      <c r="B6412" s="6">
        <v>-0.13053181646682788</v>
      </c>
      <c r="C6412" s="6">
        <v>0.95007171849726857</v>
      </c>
      <c r="D6412" s="6">
        <f t="shared" si="594"/>
        <v>44.031702646390677</v>
      </c>
      <c r="E6412" s="6">
        <f t="shared" si="599"/>
        <v>2.0389428468098287E-2</v>
      </c>
      <c r="F6412" s="6">
        <f t="shared" si="595"/>
        <v>0.14436623818488747</v>
      </c>
      <c r="G6412" s="6">
        <f t="shared" si="596"/>
        <v>-0.12153742103965152</v>
      </c>
      <c r="H6412" s="6">
        <f t="shared" si="597"/>
        <v>0.16231627797584811</v>
      </c>
      <c r="I6412" s="6">
        <f t="shared" si="598"/>
        <v>1</v>
      </c>
    </row>
    <row r="6413" spans="1:9" x14ac:dyDescent="0.25">
      <c r="A6413" s="6">
        <v>6402</v>
      </c>
      <c r="B6413" s="6">
        <v>0.43361069401726127</v>
      </c>
      <c r="C6413" s="6">
        <v>0.6675618762779626</v>
      </c>
      <c r="D6413" s="6">
        <f t="shared" ref="D6413:D6476" si="600">CHIINV(C6413,$B$5)</f>
        <v>55.704619230192307</v>
      </c>
      <c r="E6413" s="6">
        <f t="shared" si="599"/>
        <v>7.4890772854538684E-2</v>
      </c>
      <c r="F6413" s="6">
        <f t="shared" ref="F6413:F6476" si="601">$B$2/($B$5)*D6413</f>
        <v>0.1826380958366961</v>
      </c>
      <c r="G6413" s="6">
        <f t="shared" ref="G6413:G6476" si="602">E6413-$B$8*SQRT(F6413/$B$6*(1/$B$3+1/$B$4))</f>
        <v>-8.4743973927230931E-2</v>
      </c>
      <c r="H6413" s="6">
        <f t="shared" ref="H6413:H6476" si="603">E6413+$B$8*SQRT(F6413/$B$6*(1/$B$3+1/$B$4))</f>
        <v>0.2345255196363083</v>
      </c>
      <c r="I6413" s="6">
        <f t="shared" ref="I6413:I6476" si="604">IF(-G6413&lt;$B$9,1,0)*IF(H6413&lt;$B$9,1,0)</f>
        <v>1</v>
      </c>
    </row>
    <row r="6414" spans="1:9" x14ac:dyDescent="0.25">
      <c r="A6414" s="6">
        <v>6403</v>
      </c>
      <c r="B6414" s="6">
        <v>-0.50536868911876809</v>
      </c>
      <c r="C6414" s="6">
        <v>0.80788598284859769</v>
      </c>
      <c r="D6414" s="6">
        <f t="shared" si="600"/>
        <v>51.28259936246247</v>
      </c>
      <c r="E6414" s="6">
        <f t="shared" ref="E6414:E6477" si="605">$B$1+B6414*SQRT($B$2/$B$6*(1/$B$3+1/$B$4))</f>
        <v>-1.5823253798319697E-2</v>
      </c>
      <c r="F6414" s="6">
        <f t="shared" si="601"/>
        <v>0.16813967004086056</v>
      </c>
      <c r="G6414" s="6">
        <f t="shared" si="602"/>
        <v>-0.16899082925297135</v>
      </c>
      <c r="H6414" s="6">
        <f t="shared" si="603"/>
        <v>0.13734432165633195</v>
      </c>
      <c r="I6414" s="6">
        <f t="shared" si="604"/>
        <v>1</v>
      </c>
    </row>
    <row r="6415" spans="1:9" x14ac:dyDescent="0.25">
      <c r="A6415" s="6">
        <v>6404</v>
      </c>
      <c r="B6415" s="6">
        <v>-0.21770119928987697</v>
      </c>
      <c r="C6415" s="6">
        <v>0.85351115451521342</v>
      </c>
      <c r="D6415" s="6">
        <f t="shared" si="600"/>
        <v>49.517927901902198</v>
      </c>
      <c r="E6415" s="6">
        <f t="shared" si="605"/>
        <v>1.1968066019954163E-2</v>
      </c>
      <c r="F6415" s="6">
        <f t="shared" si="601"/>
        <v>0.16235386197344984</v>
      </c>
      <c r="G6415" s="6">
        <f t="shared" si="602"/>
        <v>-0.13854113638924265</v>
      </c>
      <c r="H6415" s="6">
        <f t="shared" si="603"/>
        <v>0.16247726842915095</v>
      </c>
      <c r="I6415" s="6">
        <f t="shared" si="604"/>
        <v>1</v>
      </c>
    </row>
    <row r="6416" spans="1:9" x14ac:dyDescent="0.25">
      <c r="A6416" s="6">
        <v>6405</v>
      </c>
      <c r="B6416" s="6">
        <v>0.73137016443070024</v>
      </c>
      <c r="C6416" s="6">
        <v>0.78139591662343211</v>
      </c>
      <c r="D6416" s="6">
        <f t="shared" si="600"/>
        <v>52.205340095322207</v>
      </c>
      <c r="E6416" s="6">
        <f t="shared" si="605"/>
        <v>0.1036570706245853</v>
      </c>
      <c r="F6416" s="6">
        <f t="shared" si="601"/>
        <v>0.17116504949285968</v>
      </c>
      <c r="G6416" s="6">
        <f t="shared" si="602"/>
        <v>-5.0882352731622463E-2</v>
      </c>
      <c r="H6416" s="6">
        <f t="shared" si="603"/>
        <v>0.25819649398079308</v>
      </c>
      <c r="I6416" s="6">
        <f t="shared" si="604"/>
        <v>1</v>
      </c>
    </row>
    <row r="6417" spans="1:9" x14ac:dyDescent="0.25">
      <c r="A6417" s="6">
        <v>6406</v>
      </c>
      <c r="B6417" s="6">
        <v>1.5316300050471909</v>
      </c>
      <c r="C6417" s="6">
        <v>0.91061128574480421</v>
      </c>
      <c r="D6417" s="6">
        <f t="shared" si="600"/>
        <v>46.757365464205826</v>
      </c>
      <c r="E6417" s="6">
        <f t="shared" si="605"/>
        <v>0.18096951625937915</v>
      </c>
      <c r="F6417" s="6">
        <f t="shared" si="601"/>
        <v>0.15330283758756008</v>
      </c>
      <c r="G6417" s="6">
        <f t="shared" si="602"/>
        <v>3.4715823905627163E-2</v>
      </c>
      <c r="H6417" s="6">
        <f t="shared" si="603"/>
        <v>0.32722320861313114</v>
      </c>
      <c r="I6417" s="6">
        <f t="shared" si="604"/>
        <v>1</v>
      </c>
    </row>
    <row r="6418" spans="1:9" x14ac:dyDescent="0.25">
      <c r="A6418" s="6">
        <v>6407</v>
      </c>
      <c r="B6418" s="6">
        <v>-9.1658876044675708E-2</v>
      </c>
      <c r="C6418" s="6">
        <v>0.96356089968565939</v>
      </c>
      <c r="D6418" s="6">
        <f t="shared" si="600"/>
        <v>42.73201075684743</v>
      </c>
      <c r="E6418" s="6">
        <f t="shared" si="605"/>
        <v>2.4144911300695508E-2</v>
      </c>
      <c r="F6418" s="6">
        <f t="shared" si="601"/>
        <v>0.14010495330113912</v>
      </c>
      <c r="G6418" s="6">
        <f t="shared" si="602"/>
        <v>-0.1156716083149148</v>
      </c>
      <c r="H6418" s="6">
        <f t="shared" si="603"/>
        <v>0.16396143091630583</v>
      </c>
      <c r="I6418" s="6">
        <f t="shared" si="604"/>
        <v>1</v>
      </c>
    </row>
    <row r="6419" spans="1:9" x14ac:dyDescent="0.25">
      <c r="A6419" s="6">
        <v>6408</v>
      </c>
      <c r="B6419" s="6">
        <v>-1.3019371181144379</v>
      </c>
      <c r="C6419" s="6">
        <v>0.44532609027375103</v>
      </c>
      <c r="D6419" s="6">
        <f t="shared" si="600"/>
        <v>61.856066285145843</v>
      </c>
      <c r="E6419" s="6">
        <f t="shared" si="605"/>
        <v>-9.2779075189629717E-2</v>
      </c>
      <c r="F6419" s="6">
        <f t="shared" si="601"/>
        <v>0.20280677470539621</v>
      </c>
      <c r="G6419" s="6">
        <f t="shared" si="602"/>
        <v>-0.26099727133523665</v>
      </c>
      <c r="H6419" s="6">
        <f t="shared" si="603"/>
        <v>7.5439120955977212E-2</v>
      </c>
      <c r="I6419" s="6">
        <f t="shared" si="604"/>
        <v>1</v>
      </c>
    </row>
    <row r="6420" spans="1:9" x14ac:dyDescent="0.25">
      <c r="A6420" s="6">
        <v>6409</v>
      </c>
      <c r="B6420" s="6">
        <v>-1.2063878784829285</v>
      </c>
      <c r="C6420" s="6">
        <v>0.69084749900814846</v>
      </c>
      <c r="D6420" s="6">
        <f t="shared" si="600"/>
        <v>55.030491679046804</v>
      </c>
      <c r="E6420" s="6">
        <f t="shared" si="605"/>
        <v>-8.3548141660882133E-2</v>
      </c>
      <c r="F6420" s="6">
        <f t="shared" si="601"/>
        <v>0.18042784157064526</v>
      </c>
      <c r="G6420" s="6">
        <f t="shared" si="602"/>
        <v>-0.24221401234665707</v>
      </c>
      <c r="H6420" s="6">
        <f t="shared" si="603"/>
        <v>7.5117729024892818E-2</v>
      </c>
      <c r="I6420" s="6">
        <f t="shared" si="604"/>
        <v>1</v>
      </c>
    </row>
    <row r="6421" spans="1:9" x14ac:dyDescent="0.25">
      <c r="A6421" s="6">
        <v>6410</v>
      </c>
      <c r="B6421" s="6">
        <v>-1.0107351045007817</v>
      </c>
      <c r="C6421" s="6">
        <v>0.543321024201178</v>
      </c>
      <c r="D6421" s="6">
        <f t="shared" si="600"/>
        <v>59.148412919120418</v>
      </c>
      <c r="E6421" s="6">
        <f t="shared" si="605"/>
        <v>-6.4646287932799862E-2</v>
      </c>
      <c r="F6421" s="6">
        <f t="shared" si="601"/>
        <v>0.19392922268564072</v>
      </c>
      <c r="G6421" s="6">
        <f t="shared" si="602"/>
        <v>-0.22914154136569137</v>
      </c>
      <c r="H6421" s="6">
        <f t="shared" si="603"/>
        <v>9.9848965500091647E-2</v>
      </c>
      <c r="I6421" s="6">
        <f t="shared" si="604"/>
        <v>1</v>
      </c>
    </row>
    <row r="6422" spans="1:9" x14ac:dyDescent="0.25">
      <c r="A6422" s="6">
        <v>6411</v>
      </c>
      <c r="B6422" s="6">
        <v>0.57314537116326392</v>
      </c>
      <c r="C6422" s="6">
        <v>0.73372600482192452</v>
      </c>
      <c r="D6422" s="6">
        <f t="shared" si="600"/>
        <v>53.741988740546169</v>
      </c>
      <c r="E6422" s="6">
        <f t="shared" si="605"/>
        <v>8.8371103359076247E-2</v>
      </c>
      <c r="F6422" s="6">
        <f t="shared" si="601"/>
        <v>0.17620324177228253</v>
      </c>
      <c r="G6422" s="6">
        <f t="shared" si="602"/>
        <v>-6.8426236185418265E-2</v>
      </c>
      <c r="H6422" s="6">
        <f t="shared" si="603"/>
        <v>0.24516844290357076</v>
      </c>
      <c r="I6422" s="6">
        <f t="shared" si="604"/>
        <v>1</v>
      </c>
    </row>
    <row r="6423" spans="1:9" x14ac:dyDescent="0.25">
      <c r="A6423" s="6">
        <v>6412</v>
      </c>
      <c r="B6423" s="6">
        <v>0.15603745850967243</v>
      </c>
      <c r="C6423" s="6">
        <v>0.87368388927884766</v>
      </c>
      <c r="D6423" s="6">
        <f t="shared" si="600"/>
        <v>48.6357861448721</v>
      </c>
      <c r="E6423" s="6">
        <f t="shared" si="605"/>
        <v>4.8074650651877111E-2</v>
      </c>
      <c r="F6423" s="6">
        <f t="shared" si="601"/>
        <v>0.15946159391761344</v>
      </c>
      <c r="G6423" s="6">
        <f t="shared" si="602"/>
        <v>-0.10108789714951655</v>
      </c>
      <c r="H6423" s="6">
        <f t="shared" si="603"/>
        <v>0.19723719845327076</v>
      </c>
      <c r="I6423" s="6">
        <f t="shared" si="604"/>
        <v>1</v>
      </c>
    </row>
    <row r="6424" spans="1:9" x14ac:dyDescent="0.25">
      <c r="A6424" s="6">
        <v>6413</v>
      </c>
      <c r="B6424" s="6">
        <v>-0.92871232482139021</v>
      </c>
      <c r="C6424" s="6">
        <v>0.95669423505355999</v>
      </c>
      <c r="D6424" s="6">
        <f t="shared" si="600"/>
        <v>43.431405580617849</v>
      </c>
      <c r="E6424" s="6">
        <f t="shared" si="605"/>
        <v>-5.6722134585441508E-2</v>
      </c>
      <c r="F6424" s="6">
        <f t="shared" si="601"/>
        <v>0.14239805108399295</v>
      </c>
      <c r="G6424" s="6">
        <f t="shared" si="602"/>
        <v>-0.19767819888758678</v>
      </c>
      <c r="H6424" s="6">
        <f t="shared" si="603"/>
        <v>8.4233929716703765E-2</v>
      </c>
      <c r="I6424" s="6">
        <f t="shared" si="604"/>
        <v>1</v>
      </c>
    </row>
    <row r="6425" spans="1:9" x14ac:dyDescent="0.25">
      <c r="A6425" s="6">
        <v>6414</v>
      </c>
      <c r="B6425" s="6">
        <v>-0.89189825303037651</v>
      </c>
      <c r="C6425" s="6">
        <v>0.79024628437147126</v>
      </c>
      <c r="D6425" s="6">
        <f t="shared" si="600"/>
        <v>51.903588475807794</v>
      </c>
      <c r="E6425" s="6">
        <f t="shared" si="605"/>
        <v>-5.3165557359542551E-2</v>
      </c>
      <c r="F6425" s="6">
        <f t="shared" si="601"/>
        <v>0.17017569992068129</v>
      </c>
      <c r="G6425" s="6">
        <f t="shared" si="602"/>
        <v>-0.20725770748950206</v>
      </c>
      <c r="H6425" s="6">
        <f t="shared" si="603"/>
        <v>0.10092659277041698</v>
      </c>
      <c r="I6425" s="6">
        <f t="shared" si="604"/>
        <v>1</v>
      </c>
    </row>
    <row r="6426" spans="1:9" x14ac:dyDescent="0.25">
      <c r="A6426" s="6">
        <v>6415</v>
      </c>
      <c r="B6426" s="6">
        <v>-0.89806235337164253</v>
      </c>
      <c r="C6426" s="6">
        <v>0.7678762169255654</v>
      </c>
      <c r="D6426" s="6">
        <f t="shared" si="600"/>
        <v>52.655236995469174</v>
      </c>
      <c r="E6426" s="6">
        <f t="shared" si="605"/>
        <v>-5.3761066028519877E-2</v>
      </c>
      <c r="F6426" s="6">
        <f t="shared" si="601"/>
        <v>0.17264012129662024</v>
      </c>
      <c r="G6426" s="6">
        <f t="shared" si="602"/>
        <v>-0.20896495835262213</v>
      </c>
      <c r="H6426" s="6">
        <f t="shared" si="603"/>
        <v>0.10144282629558238</v>
      </c>
      <c r="I6426" s="6">
        <f t="shared" si="604"/>
        <v>1</v>
      </c>
    </row>
    <row r="6427" spans="1:9" x14ac:dyDescent="0.25">
      <c r="A6427" s="6">
        <v>6416</v>
      </c>
      <c r="B6427" s="6">
        <v>1.0143116924155038</v>
      </c>
      <c r="C6427" s="6">
        <v>0.7219458601641896</v>
      </c>
      <c r="D6427" s="6">
        <f t="shared" si="600"/>
        <v>54.103214441808483</v>
      </c>
      <c r="E6427" s="6">
        <f t="shared" si="605"/>
        <v>0.13099181915238722</v>
      </c>
      <c r="F6427" s="6">
        <f t="shared" si="601"/>
        <v>0.17738758833379831</v>
      </c>
      <c r="G6427" s="6">
        <f t="shared" si="602"/>
        <v>-2.6331592965135431E-2</v>
      </c>
      <c r="H6427" s="6">
        <f t="shared" si="603"/>
        <v>0.28831523126990988</v>
      </c>
      <c r="I6427" s="6">
        <f t="shared" si="604"/>
        <v>1</v>
      </c>
    </row>
    <row r="6428" spans="1:9" x14ac:dyDescent="0.25">
      <c r="A6428" s="6">
        <v>6417</v>
      </c>
      <c r="B6428" s="6">
        <v>-0.89691866378416307</v>
      </c>
      <c r="C6428" s="6">
        <v>0.73369548631244852</v>
      </c>
      <c r="D6428" s="6">
        <f t="shared" si="600"/>
        <v>53.742932643984865</v>
      </c>
      <c r="E6428" s="6">
        <f t="shared" si="605"/>
        <v>-5.3650575117234159E-2</v>
      </c>
      <c r="F6428" s="6">
        <f t="shared" si="601"/>
        <v>0.1762063365376553</v>
      </c>
      <c r="G6428" s="6">
        <f t="shared" si="602"/>
        <v>-0.21044929161950032</v>
      </c>
      <c r="H6428" s="6">
        <f t="shared" si="603"/>
        <v>0.10314814138503202</v>
      </c>
      <c r="I6428" s="6">
        <f t="shared" si="604"/>
        <v>1</v>
      </c>
    </row>
    <row r="6429" spans="1:9" x14ac:dyDescent="0.25">
      <c r="A6429" s="6">
        <v>6418</v>
      </c>
      <c r="B6429" s="6">
        <v>1.0056487553811166</v>
      </c>
      <c r="C6429" s="6">
        <v>0.97265541550950652</v>
      </c>
      <c r="D6429" s="6">
        <f t="shared" si="600"/>
        <v>41.631903588049845</v>
      </c>
      <c r="E6429" s="6">
        <f t="shared" si="605"/>
        <v>0.13015489992376178</v>
      </c>
      <c r="F6429" s="6">
        <f t="shared" si="601"/>
        <v>0.13649804455098311</v>
      </c>
      <c r="G6429" s="6">
        <f t="shared" si="602"/>
        <v>-7.8501432508074065E-3</v>
      </c>
      <c r="H6429" s="6">
        <f t="shared" si="603"/>
        <v>0.26815994309833097</v>
      </c>
      <c r="I6429" s="6">
        <f t="shared" si="604"/>
        <v>1</v>
      </c>
    </row>
    <row r="6430" spans="1:9" x14ac:dyDescent="0.25">
      <c r="A6430" s="6">
        <v>6419</v>
      </c>
      <c r="B6430" s="6">
        <v>-0.21590039978036657</v>
      </c>
      <c r="C6430" s="6">
        <v>0.24515518662068544</v>
      </c>
      <c r="D6430" s="6">
        <f t="shared" si="600"/>
        <v>68.225466013869166</v>
      </c>
      <c r="E6430" s="6">
        <f t="shared" si="605"/>
        <v>1.2142039780865286E-2</v>
      </c>
      <c r="F6430" s="6">
        <f t="shared" si="601"/>
        <v>0.22369005250448906</v>
      </c>
      <c r="G6430" s="6">
        <f t="shared" si="602"/>
        <v>-0.16452481532833901</v>
      </c>
      <c r="H6430" s="6">
        <f t="shared" si="603"/>
        <v>0.18880889489006958</v>
      </c>
      <c r="I6430" s="6">
        <f t="shared" si="604"/>
        <v>1</v>
      </c>
    </row>
    <row r="6431" spans="1:9" x14ac:dyDescent="0.25">
      <c r="A6431" s="6">
        <v>6420</v>
      </c>
      <c r="B6431" s="6">
        <v>0.93284143076743931</v>
      </c>
      <c r="C6431" s="6">
        <v>0.52333140049439986</v>
      </c>
      <c r="D6431" s="6">
        <f t="shared" si="600"/>
        <v>59.694715019755797</v>
      </c>
      <c r="E6431" s="6">
        <f t="shared" si="605"/>
        <v>0.12312104411803571</v>
      </c>
      <c r="F6431" s="6">
        <f t="shared" si="601"/>
        <v>0.19572037711395343</v>
      </c>
      <c r="G6431" s="6">
        <f t="shared" si="602"/>
        <v>-4.2132112627976698E-2</v>
      </c>
      <c r="H6431" s="6">
        <f t="shared" si="603"/>
        <v>0.28837420086404808</v>
      </c>
      <c r="I6431" s="6">
        <f t="shared" si="604"/>
        <v>1</v>
      </c>
    </row>
    <row r="6432" spans="1:9" x14ac:dyDescent="0.25">
      <c r="A6432" s="6">
        <v>6421</v>
      </c>
      <c r="B6432" s="6">
        <v>-0.16595777196926065</v>
      </c>
      <c r="C6432" s="6">
        <v>0.70952482680745876</v>
      </c>
      <c r="D6432" s="6">
        <f t="shared" si="600"/>
        <v>54.477809412458186</v>
      </c>
      <c r="E6432" s="6">
        <f t="shared" si="605"/>
        <v>1.696695601623498E-2</v>
      </c>
      <c r="F6432" s="6">
        <f t="shared" si="601"/>
        <v>0.17861576856543668</v>
      </c>
      <c r="G6432" s="6">
        <f t="shared" si="602"/>
        <v>-0.14090014748062421</v>
      </c>
      <c r="H6432" s="6">
        <f t="shared" si="603"/>
        <v>0.17483405951309419</v>
      </c>
      <c r="I6432" s="6">
        <f t="shared" si="604"/>
        <v>1</v>
      </c>
    </row>
    <row r="6433" spans="1:9" x14ac:dyDescent="0.25">
      <c r="A6433" s="6">
        <v>6422</v>
      </c>
      <c r="B6433" s="6">
        <v>1.5373370843008161</v>
      </c>
      <c r="C6433" s="6">
        <v>0.66454054383983885</v>
      </c>
      <c r="D6433" s="6">
        <f t="shared" si="600"/>
        <v>55.791049707290419</v>
      </c>
      <c r="E6433" s="6">
        <f t="shared" si="605"/>
        <v>0.18152087249661011</v>
      </c>
      <c r="F6433" s="6">
        <f t="shared" si="601"/>
        <v>0.18292147445013252</v>
      </c>
      <c r="G6433" s="6">
        <f t="shared" si="602"/>
        <v>2.1762330240255118E-2</v>
      </c>
      <c r="H6433" s="6">
        <f t="shared" si="603"/>
        <v>0.34127941475296508</v>
      </c>
      <c r="I6433" s="6">
        <f t="shared" si="604"/>
        <v>1</v>
      </c>
    </row>
    <row r="6434" spans="1:9" x14ac:dyDescent="0.25">
      <c r="A6434" s="6">
        <v>6423</v>
      </c>
      <c r="B6434" s="6">
        <v>-0.31603576644556597</v>
      </c>
      <c r="C6434" s="6">
        <v>3.1830805383465069E-2</v>
      </c>
      <c r="D6434" s="6">
        <f t="shared" si="600"/>
        <v>83.040629504241991</v>
      </c>
      <c r="E6434" s="6">
        <f t="shared" si="605"/>
        <v>2.4680442877771276E-3</v>
      </c>
      <c r="F6434" s="6">
        <f t="shared" si="601"/>
        <v>0.27226435903030161</v>
      </c>
      <c r="G6434" s="6">
        <f t="shared" si="602"/>
        <v>-0.19243882206744642</v>
      </c>
      <c r="H6434" s="6">
        <f t="shared" si="603"/>
        <v>0.19737491064300069</v>
      </c>
      <c r="I6434" s="6">
        <f t="shared" si="604"/>
        <v>1</v>
      </c>
    </row>
    <row r="6435" spans="1:9" x14ac:dyDescent="0.25">
      <c r="A6435" s="6">
        <v>6424</v>
      </c>
      <c r="B6435" s="6">
        <v>1.1394286048016511</v>
      </c>
      <c r="C6435" s="6">
        <v>0.4141361735892819</v>
      </c>
      <c r="D6435" s="6">
        <f t="shared" si="600"/>
        <v>62.746721971548666</v>
      </c>
      <c r="E6435" s="6">
        <f t="shared" si="605"/>
        <v>0.14307926125043813</v>
      </c>
      <c r="F6435" s="6">
        <f t="shared" si="601"/>
        <v>0.20572695728376611</v>
      </c>
      <c r="G6435" s="6">
        <f t="shared" si="602"/>
        <v>-2.6345680048668524E-2</v>
      </c>
      <c r="H6435" s="6">
        <f t="shared" si="603"/>
        <v>0.31250420254954481</v>
      </c>
      <c r="I6435" s="6">
        <f t="shared" si="604"/>
        <v>1</v>
      </c>
    </row>
    <row r="6436" spans="1:9" x14ac:dyDescent="0.25">
      <c r="A6436" s="6">
        <v>6425</v>
      </c>
      <c r="B6436" s="6">
        <v>-7.4386434789630584E-2</v>
      </c>
      <c r="C6436" s="6">
        <v>0.77105014191106902</v>
      </c>
      <c r="D6436" s="6">
        <f t="shared" si="600"/>
        <v>52.550743487303919</v>
      </c>
      <c r="E6436" s="6">
        <f t="shared" si="605"/>
        <v>2.5813587657717404E-2</v>
      </c>
      <c r="F6436" s="6">
        <f t="shared" si="601"/>
        <v>0.17229751963050466</v>
      </c>
      <c r="G6436" s="6">
        <f t="shared" si="602"/>
        <v>-0.12923622831897408</v>
      </c>
      <c r="H6436" s="6">
        <f t="shared" si="603"/>
        <v>0.18086340363440889</v>
      </c>
      <c r="I6436" s="6">
        <f t="shared" si="604"/>
        <v>1</v>
      </c>
    </row>
    <row r="6437" spans="1:9" x14ac:dyDescent="0.25">
      <c r="A6437" s="6">
        <v>6426</v>
      </c>
      <c r="B6437" s="6">
        <v>-0.38239249988691881</v>
      </c>
      <c r="C6437" s="6">
        <v>0.81933042390209665</v>
      </c>
      <c r="D6437" s="6">
        <f t="shared" si="600"/>
        <v>50.863781255210036</v>
      </c>
      <c r="E6437" s="6">
        <f t="shared" si="605"/>
        <v>-3.9426252051902796E-3</v>
      </c>
      <c r="F6437" s="6">
        <f t="shared" si="601"/>
        <v>0.16676649591872142</v>
      </c>
      <c r="G6437" s="6">
        <f t="shared" si="602"/>
        <v>-0.15648346891059939</v>
      </c>
      <c r="H6437" s="6">
        <f t="shared" si="603"/>
        <v>0.14859821850021881</v>
      </c>
      <c r="I6437" s="6">
        <f t="shared" si="604"/>
        <v>1</v>
      </c>
    </row>
    <row r="6438" spans="1:9" x14ac:dyDescent="0.25">
      <c r="A6438" s="6">
        <v>6427</v>
      </c>
      <c r="B6438" s="6">
        <v>-0.31322201721195597</v>
      </c>
      <c r="C6438" s="6">
        <v>0.92638935514389475</v>
      </c>
      <c r="D6438" s="6">
        <f t="shared" si="600"/>
        <v>45.794925969909706</v>
      </c>
      <c r="E6438" s="6">
        <f t="shared" si="605"/>
        <v>2.7398782892007548E-3</v>
      </c>
      <c r="F6438" s="6">
        <f t="shared" si="601"/>
        <v>0.15014729826199905</v>
      </c>
      <c r="G6438" s="6">
        <f t="shared" si="602"/>
        <v>-0.14200076662846395</v>
      </c>
      <c r="H6438" s="6">
        <f t="shared" si="603"/>
        <v>0.14748052320686544</v>
      </c>
      <c r="I6438" s="6">
        <f t="shared" si="604"/>
        <v>1</v>
      </c>
    </row>
    <row r="6439" spans="1:9" x14ac:dyDescent="0.25">
      <c r="A6439" s="6">
        <v>6428</v>
      </c>
      <c r="B6439" s="6">
        <v>0.60591332839976531</v>
      </c>
      <c r="C6439" s="6">
        <v>0.52272103030487993</v>
      </c>
      <c r="D6439" s="6">
        <f t="shared" si="600"/>
        <v>59.711416444998541</v>
      </c>
      <c r="E6439" s="6">
        <f t="shared" si="605"/>
        <v>9.1536788782524026E-2</v>
      </c>
      <c r="F6439" s="6">
        <f t="shared" si="601"/>
        <v>0.19577513588524112</v>
      </c>
      <c r="G6439" s="6">
        <f t="shared" si="602"/>
        <v>-7.3739483663291472E-2</v>
      </c>
      <c r="H6439" s="6">
        <f t="shared" si="603"/>
        <v>0.25681306122833952</v>
      </c>
      <c r="I6439" s="6">
        <f t="shared" si="604"/>
        <v>1</v>
      </c>
    </row>
    <row r="6440" spans="1:9" x14ac:dyDescent="0.25">
      <c r="A6440" s="6">
        <v>6429</v>
      </c>
      <c r="B6440" s="6">
        <v>0.22954509404371493</v>
      </c>
      <c r="C6440" s="6">
        <v>0.46122623371074556</v>
      </c>
      <c r="D6440" s="6">
        <f t="shared" si="600"/>
        <v>61.409307906508232</v>
      </c>
      <c r="E6440" s="6">
        <f t="shared" si="605"/>
        <v>5.5176162920179725E-2</v>
      </c>
      <c r="F6440" s="6">
        <f t="shared" si="601"/>
        <v>0.20134199313609255</v>
      </c>
      <c r="G6440" s="6">
        <f t="shared" si="602"/>
        <v>-0.11243345039608395</v>
      </c>
      <c r="H6440" s="6">
        <f t="shared" si="603"/>
        <v>0.22278577623644341</v>
      </c>
      <c r="I6440" s="6">
        <f t="shared" si="604"/>
        <v>1</v>
      </c>
    </row>
    <row r="6441" spans="1:9" x14ac:dyDescent="0.25">
      <c r="A6441" s="6">
        <v>6430</v>
      </c>
      <c r="B6441" s="6">
        <v>-1.0176427167607471</v>
      </c>
      <c r="C6441" s="6">
        <v>0.52333140049439986</v>
      </c>
      <c r="D6441" s="6">
        <f t="shared" si="600"/>
        <v>59.694715019755797</v>
      </c>
      <c r="E6441" s="6">
        <f t="shared" si="605"/>
        <v>-6.5313626677304906E-2</v>
      </c>
      <c r="F6441" s="6">
        <f t="shared" si="601"/>
        <v>0.19572037711395343</v>
      </c>
      <c r="G6441" s="6">
        <f t="shared" si="602"/>
        <v>-0.23056678342331732</v>
      </c>
      <c r="H6441" s="6">
        <f t="shared" si="603"/>
        <v>9.9939530068707497E-2</v>
      </c>
      <c r="I6441" s="6">
        <f t="shared" si="604"/>
        <v>1</v>
      </c>
    </row>
    <row r="6442" spans="1:9" x14ac:dyDescent="0.25">
      <c r="A6442" s="6">
        <v>6431</v>
      </c>
      <c r="B6442" s="6">
        <v>0.8820347829896491</v>
      </c>
      <c r="C6442" s="6">
        <v>2.3987548448133795E-2</v>
      </c>
      <c r="D6442" s="6">
        <f t="shared" si="600"/>
        <v>84.718044069356196</v>
      </c>
      <c r="E6442" s="6">
        <f t="shared" si="605"/>
        <v>0.118212655623643</v>
      </c>
      <c r="F6442" s="6">
        <f t="shared" si="601"/>
        <v>0.27776407891592197</v>
      </c>
      <c r="G6442" s="6">
        <f t="shared" si="602"/>
        <v>-7.865292086682904E-2</v>
      </c>
      <c r="H6442" s="6">
        <f t="shared" si="603"/>
        <v>0.31507823211411501</v>
      </c>
      <c r="I6442" s="6">
        <f t="shared" si="604"/>
        <v>1</v>
      </c>
    </row>
    <row r="6443" spans="1:9" x14ac:dyDescent="0.25">
      <c r="A6443" s="6">
        <v>6432</v>
      </c>
      <c r="B6443" s="6">
        <v>1.1734687177522574</v>
      </c>
      <c r="C6443" s="6">
        <v>1.5259254737998596E-3</v>
      </c>
      <c r="D6443" s="6">
        <f t="shared" si="600"/>
        <v>98.938287404114334</v>
      </c>
      <c r="E6443" s="6">
        <f t="shared" si="605"/>
        <v>0.14636784859210533</v>
      </c>
      <c r="F6443" s="6">
        <f t="shared" si="601"/>
        <v>0.32438782755447321</v>
      </c>
      <c r="G6443" s="6">
        <f t="shared" si="602"/>
        <v>-6.6379431762827068E-2</v>
      </c>
      <c r="H6443" s="6">
        <f t="shared" si="603"/>
        <v>0.35911512894703773</v>
      </c>
      <c r="I6443" s="6">
        <f t="shared" si="604"/>
        <v>1</v>
      </c>
    </row>
    <row r="6444" spans="1:9" x14ac:dyDescent="0.25">
      <c r="A6444" s="6">
        <v>6433</v>
      </c>
      <c r="B6444" s="6">
        <v>0.89110017142957076</v>
      </c>
      <c r="C6444" s="6">
        <v>0.50874355296487317</v>
      </c>
      <c r="D6444" s="6">
        <f t="shared" si="600"/>
        <v>60.094411618639661</v>
      </c>
      <c r="E6444" s="6">
        <f t="shared" si="605"/>
        <v>0.11908845535186603</v>
      </c>
      <c r="F6444" s="6">
        <f t="shared" si="601"/>
        <v>0.19703085776603169</v>
      </c>
      <c r="G6444" s="6">
        <f t="shared" si="602"/>
        <v>-4.6717019375946703E-2</v>
      </c>
      <c r="H6444" s="6">
        <f t="shared" si="603"/>
        <v>0.28489393007967878</v>
      </c>
      <c r="I6444" s="6">
        <f t="shared" si="604"/>
        <v>1</v>
      </c>
    </row>
    <row r="6445" spans="1:9" x14ac:dyDescent="0.25">
      <c r="A6445" s="6">
        <v>6434</v>
      </c>
      <c r="B6445" s="6">
        <v>-0.4482808435568586</v>
      </c>
      <c r="C6445" s="6">
        <v>0.53242591631824698</v>
      </c>
      <c r="D6445" s="6">
        <f t="shared" si="600"/>
        <v>59.446034699191017</v>
      </c>
      <c r="E6445" s="6">
        <f t="shared" si="605"/>
        <v>-1.0308043947213637E-2</v>
      </c>
      <c r="F6445" s="6">
        <f t="shared" si="601"/>
        <v>0.19490503180062629</v>
      </c>
      <c r="G6445" s="6">
        <f t="shared" si="602"/>
        <v>-0.1752166300166825</v>
      </c>
      <c r="H6445" s="6">
        <f t="shared" si="603"/>
        <v>0.15460054212225524</v>
      </c>
      <c r="I6445" s="6">
        <f t="shared" si="604"/>
        <v>1</v>
      </c>
    </row>
    <row r="6446" spans="1:9" x14ac:dyDescent="0.25">
      <c r="A6446" s="6">
        <v>6435</v>
      </c>
      <c r="B6446" s="6">
        <v>-1.0806456884893123</v>
      </c>
      <c r="C6446" s="6">
        <v>0.7312845240638447</v>
      </c>
      <c r="D6446" s="6">
        <f t="shared" si="600"/>
        <v>53.817364352193579</v>
      </c>
      <c r="E6446" s="6">
        <f t="shared" si="605"/>
        <v>-7.1400292006959298E-2</v>
      </c>
      <c r="F6446" s="6">
        <f t="shared" si="601"/>
        <v>0.17645037492522483</v>
      </c>
      <c r="G6446" s="6">
        <f t="shared" si="602"/>
        <v>-0.22830755076441289</v>
      </c>
      <c r="H6446" s="6">
        <f t="shared" si="603"/>
        <v>8.5506966750494295E-2</v>
      </c>
      <c r="I6446" s="6">
        <f t="shared" si="604"/>
        <v>1</v>
      </c>
    </row>
    <row r="6447" spans="1:9" x14ac:dyDescent="0.25">
      <c r="A6447" s="6">
        <v>6436</v>
      </c>
      <c r="B6447" s="6">
        <v>-0.68545432441169396</v>
      </c>
      <c r="C6447" s="6">
        <v>0.10776085695974609</v>
      </c>
      <c r="D6447" s="6">
        <f t="shared" si="600"/>
        <v>74.967652871897556</v>
      </c>
      <c r="E6447" s="6">
        <f t="shared" si="605"/>
        <v>-3.3221179049030755E-2</v>
      </c>
      <c r="F6447" s="6">
        <f t="shared" si="601"/>
        <v>0.24579558318654937</v>
      </c>
      <c r="G6447" s="6">
        <f t="shared" si="602"/>
        <v>-0.21841171121772762</v>
      </c>
      <c r="H6447" s="6">
        <f t="shared" si="603"/>
        <v>0.15196935311966614</v>
      </c>
      <c r="I6447" s="6">
        <f t="shared" si="604"/>
        <v>1</v>
      </c>
    </row>
    <row r="6448" spans="1:9" x14ac:dyDescent="0.25">
      <c r="A6448" s="6">
        <v>6437</v>
      </c>
      <c r="B6448" s="6">
        <v>1.9663639250211418</v>
      </c>
      <c r="C6448" s="6">
        <v>0.21082186346018861</v>
      </c>
      <c r="D6448" s="6">
        <f t="shared" si="600"/>
        <v>69.588978737476012</v>
      </c>
      <c r="E6448" s="6">
        <f t="shared" si="605"/>
        <v>0.22296880305064778</v>
      </c>
      <c r="F6448" s="6">
        <f t="shared" si="601"/>
        <v>0.2281605860245115</v>
      </c>
      <c r="G6448" s="6">
        <f t="shared" si="602"/>
        <v>4.4545303102059591E-2</v>
      </c>
      <c r="H6448" s="6">
        <f t="shared" si="603"/>
        <v>0.40139230299923601</v>
      </c>
      <c r="I6448" s="6">
        <f t="shared" si="604"/>
        <v>0</v>
      </c>
    </row>
    <row r="6449" spans="1:9" x14ac:dyDescent="0.25">
      <c r="A6449" s="6">
        <v>6438</v>
      </c>
      <c r="B6449" s="6">
        <v>-1.3546082300308626</v>
      </c>
      <c r="C6449" s="6">
        <v>0.24829859309671315</v>
      </c>
      <c r="D6449" s="6">
        <f t="shared" si="600"/>
        <v>68.106911040523499</v>
      </c>
      <c r="E6449" s="6">
        <f t="shared" si="605"/>
        <v>-9.78675880324405E-2</v>
      </c>
      <c r="F6449" s="6">
        <f t="shared" si="601"/>
        <v>0.22330134767384754</v>
      </c>
      <c r="G6449" s="6">
        <f t="shared" si="602"/>
        <v>-0.27438087994654364</v>
      </c>
      <c r="H6449" s="6">
        <f t="shared" si="603"/>
        <v>7.8645703881662643E-2</v>
      </c>
      <c r="I6449" s="6">
        <f t="shared" si="604"/>
        <v>1</v>
      </c>
    </row>
    <row r="6450" spans="1:9" x14ac:dyDescent="0.25">
      <c r="A6450" s="6">
        <v>6439</v>
      </c>
      <c r="B6450" s="6">
        <v>-2.0693369151558727</v>
      </c>
      <c r="C6450" s="6">
        <v>0.46269112216559344</v>
      </c>
      <c r="D6450" s="6">
        <f t="shared" si="600"/>
        <v>61.368354627480919</v>
      </c>
      <c r="E6450" s="6">
        <f t="shared" si="605"/>
        <v>-0.16691693901547466</v>
      </c>
      <c r="F6450" s="6">
        <f t="shared" si="601"/>
        <v>0.20120772009010138</v>
      </c>
      <c r="G6450" s="6">
        <f t="shared" si="602"/>
        <v>-0.33447065438817913</v>
      </c>
      <c r="H6450" s="6">
        <f t="shared" si="603"/>
        <v>6.3677635722980686E-4</v>
      </c>
      <c r="I6450" s="6">
        <f t="shared" si="604"/>
        <v>1</v>
      </c>
    </row>
    <row r="6451" spans="1:9" x14ac:dyDescent="0.25">
      <c r="A6451" s="6">
        <v>6440</v>
      </c>
      <c r="B6451" s="6">
        <v>-0.19675439943966921</v>
      </c>
      <c r="C6451" s="6">
        <v>0.23917355876339</v>
      </c>
      <c r="D6451" s="6">
        <f t="shared" si="600"/>
        <v>68.453733790360928</v>
      </c>
      <c r="E6451" s="6">
        <f t="shared" si="605"/>
        <v>1.3991719141663396E-2</v>
      </c>
      <c r="F6451" s="6">
        <f t="shared" si="601"/>
        <v>0.22443847144380633</v>
      </c>
      <c r="G6451" s="6">
        <f t="shared" si="602"/>
        <v>-0.16297043387604473</v>
      </c>
      <c r="H6451" s="6">
        <f t="shared" si="603"/>
        <v>0.19095387215937151</v>
      </c>
      <c r="I6451" s="6">
        <f t="shared" si="604"/>
        <v>1</v>
      </c>
    </row>
    <row r="6452" spans="1:9" x14ac:dyDescent="0.25">
      <c r="A6452" s="6">
        <v>6441</v>
      </c>
      <c r="B6452" s="6">
        <v>-1.2173882169008721</v>
      </c>
      <c r="C6452" s="6">
        <v>0.95107882930997645</v>
      </c>
      <c r="D6452" s="6">
        <f t="shared" si="600"/>
        <v>43.944346835335949</v>
      </c>
      <c r="E6452" s="6">
        <f t="shared" si="605"/>
        <v>-8.4610875316548803E-2</v>
      </c>
      <c r="F6452" s="6">
        <f t="shared" si="601"/>
        <v>0.14407982568962607</v>
      </c>
      <c r="G6452" s="6">
        <f t="shared" si="602"/>
        <v>-0.22639686846775581</v>
      </c>
      <c r="H6452" s="6">
        <f t="shared" si="603"/>
        <v>5.7175117834658187E-2</v>
      </c>
      <c r="I6452" s="6">
        <f t="shared" si="604"/>
        <v>1</v>
      </c>
    </row>
    <row r="6453" spans="1:9" x14ac:dyDescent="0.25">
      <c r="A6453" s="6">
        <v>6442</v>
      </c>
      <c r="B6453" s="6">
        <v>-0.30688056540384423</v>
      </c>
      <c r="C6453" s="6">
        <v>0.2904446546830653</v>
      </c>
      <c r="D6453" s="6">
        <f t="shared" si="600"/>
        <v>66.598393797924757</v>
      </c>
      <c r="E6453" s="6">
        <f t="shared" si="605"/>
        <v>3.3525207376617662E-3</v>
      </c>
      <c r="F6453" s="6">
        <f t="shared" si="601"/>
        <v>0.21835538950139263</v>
      </c>
      <c r="G6453" s="6">
        <f t="shared" si="602"/>
        <v>-0.17119500633895485</v>
      </c>
      <c r="H6453" s="6">
        <f t="shared" si="603"/>
        <v>0.17790004781427837</v>
      </c>
      <c r="I6453" s="6">
        <f t="shared" si="604"/>
        <v>1</v>
      </c>
    </row>
    <row r="6454" spans="1:9" x14ac:dyDescent="0.25">
      <c r="A6454" s="6">
        <v>6443</v>
      </c>
      <c r="B6454" s="6">
        <v>1.9321032596053556</v>
      </c>
      <c r="C6454" s="6">
        <v>0.54985198522904144</v>
      </c>
      <c r="D6454" s="6">
        <f t="shared" si="600"/>
        <v>58.970074001889451</v>
      </c>
      <c r="E6454" s="6">
        <f t="shared" si="605"/>
        <v>0.21965890831654578</v>
      </c>
      <c r="F6454" s="6">
        <f t="shared" si="601"/>
        <v>0.19334450492422769</v>
      </c>
      <c r="G6454" s="6">
        <f t="shared" si="602"/>
        <v>5.5411827658508245E-2</v>
      </c>
      <c r="H6454" s="6">
        <f t="shared" si="603"/>
        <v>0.38390598897458328</v>
      </c>
      <c r="I6454" s="6">
        <f t="shared" si="604"/>
        <v>1</v>
      </c>
    </row>
    <row r="6455" spans="1:9" x14ac:dyDescent="0.25">
      <c r="A6455" s="6">
        <v>6444</v>
      </c>
      <c r="B6455" s="6">
        <v>-0.59027001952927094</v>
      </c>
      <c r="C6455" s="6">
        <v>0.33103427228614152</v>
      </c>
      <c r="D6455" s="6">
        <f t="shared" si="600"/>
        <v>65.259359598519694</v>
      </c>
      <c r="E6455" s="6">
        <f t="shared" si="605"/>
        <v>-2.4025501566528412E-2</v>
      </c>
      <c r="F6455" s="6">
        <f t="shared" si="601"/>
        <v>0.2139651134377695</v>
      </c>
      <c r="G6455" s="6">
        <f t="shared" si="602"/>
        <v>-0.19680938329675421</v>
      </c>
      <c r="H6455" s="6">
        <f t="shared" si="603"/>
        <v>0.14875838016369738</v>
      </c>
      <c r="I6455" s="6">
        <f t="shared" si="604"/>
        <v>1</v>
      </c>
    </row>
    <row r="6456" spans="1:9" x14ac:dyDescent="0.25">
      <c r="A6456" s="6">
        <v>6445</v>
      </c>
      <c r="B6456" s="6">
        <v>0.76251353675615974</v>
      </c>
      <c r="C6456" s="6">
        <v>0.63292336802270577</v>
      </c>
      <c r="D6456" s="6">
        <f t="shared" si="600"/>
        <v>56.683953216423838</v>
      </c>
      <c r="E6456" s="6">
        <f t="shared" si="605"/>
        <v>0.10666580623468586</v>
      </c>
      <c r="F6456" s="6">
        <f t="shared" si="601"/>
        <v>0.18584902693909455</v>
      </c>
      <c r="G6456" s="6">
        <f t="shared" si="602"/>
        <v>-5.4366083021740785E-2</v>
      </c>
      <c r="H6456" s="6">
        <f t="shared" si="603"/>
        <v>0.2676976954911125</v>
      </c>
      <c r="I6456" s="6">
        <f t="shared" si="604"/>
        <v>1</v>
      </c>
    </row>
    <row r="6457" spans="1:9" x14ac:dyDescent="0.25">
      <c r="A6457" s="6">
        <v>6446</v>
      </c>
      <c r="B6457" s="6">
        <v>8.3825852925656363E-2</v>
      </c>
      <c r="C6457" s="6">
        <v>0.31983397930845059</v>
      </c>
      <c r="D6457" s="6">
        <f t="shared" si="600"/>
        <v>65.619666587757209</v>
      </c>
      <c r="E6457" s="6">
        <f t="shared" si="605"/>
        <v>4.1098346772109016E-2</v>
      </c>
      <c r="F6457" s="6">
        <f t="shared" si="601"/>
        <v>0.21514644782871217</v>
      </c>
      <c r="G6457" s="6">
        <f t="shared" si="602"/>
        <v>-0.1321618616245388</v>
      </c>
      <c r="H6457" s="6">
        <f t="shared" si="603"/>
        <v>0.21435855516875685</v>
      </c>
      <c r="I6457" s="6">
        <f t="shared" si="604"/>
        <v>1</v>
      </c>
    </row>
    <row r="6458" spans="1:9" x14ac:dyDescent="0.25">
      <c r="A6458" s="6">
        <v>6447</v>
      </c>
      <c r="B6458" s="6">
        <v>6.0585989558603615E-2</v>
      </c>
      <c r="C6458" s="6">
        <v>0.39500106814783165</v>
      </c>
      <c r="D6458" s="6">
        <f t="shared" si="600"/>
        <v>63.304752139906078</v>
      </c>
      <c r="E6458" s="6">
        <f t="shared" si="605"/>
        <v>3.8853162668229496E-2</v>
      </c>
      <c r="F6458" s="6">
        <f t="shared" si="601"/>
        <v>0.20755656439313469</v>
      </c>
      <c r="G6458" s="6">
        <f t="shared" si="602"/>
        <v>-0.1313234908380502</v>
      </c>
      <c r="H6458" s="6">
        <f t="shared" si="603"/>
        <v>0.20902981617450919</v>
      </c>
      <c r="I6458" s="6">
        <f t="shared" si="604"/>
        <v>1</v>
      </c>
    </row>
    <row r="6459" spans="1:9" x14ac:dyDescent="0.25">
      <c r="A6459" s="6">
        <v>6448</v>
      </c>
      <c r="B6459" s="6">
        <v>-0.84745579442824237</v>
      </c>
      <c r="C6459" s="6">
        <v>0.52095095675527203</v>
      </c>
      <c r="D6459" s="6">
        <f t="shared" si="600"/>
        <v>59.759860115119785</v>
      </c>
      <c r="E6459" s="6">
        <f t="shared" si="605"/>
        <v>-4.8872007952006191E-2</v>
      </c>
      <c r="F6459" s="6">
        <f t="shared" si="601"/>
        <v>0.19593396759055667</v>
      </c>
      <c r="G6459" s="6">
        <f t="shared" si="602"/>
        <v>-0.21421531084548598</v>
      </c>
      <c r="H6459" s="6">
        <f t="shared" si="603"/>
        <v>0.1164712949414736</v>
      </c>
      <c r="I6459" s="6">
        <f t="shared" si="604"/>
        <v>1</v>
      </c>
    </row>
    <row r="6460" spans="1:9" x14ac:dyDescent="0.25">
      <c r="A6460" s="6">
        <v>6449</v>
      </c>
      <c r="B6460" s="6">
        <v>-9.9266799225006253E-2</v>
      </c>
      <c r="C6460" s="6">
        <v>0.31089205603198339</v>
      </c>
      <c r="D6460" s="6">
        <f t="shared" si="600"/>
        <v>65.912083688262214</v>
      </c>
      <c r="E6460" s="6">
        <f t="shared" si="605"/>
        <v>2.3409916093613925E-2</v>
      </c>
      <c r="F6460" s="6">
        <f t="shared" si="601"/>
        <v>0.21610519242053186</v>
      </c>
      <c r="G6460" s="6">
        <f t="shared" si="602"/>
        <v>-0.15023590787213115</v>
      </c>
      <c r="H6460" s="6">
        <f t="shared" si="603"/>
        <v>0.197055740059359</v>
      </c>
      <c r="I6460" s="6">
        <f t="shared" si="604"/>
        <v>1</v>
      </c>
    </row>
    <row r="6461" spans="1:9" x14ac:dyDescent="0.25">
      <c r="A6461" s="6">
        <v>6450</v>
      </c>
      <c r="B6461" s="6">
        <v>0.37910240280325525</v>
      </c>
      <c r="C6461" s="6">
        <v>0.27112643818475907</v>
      </c>
      <c r="D6461" s="6">
        <f t="shared" si="600"/>
        <v>67.272435813968599</v>
      </c>
      <c r="E6461" s="6">
        <f t="shared" si="605"/>
        <v>6.9624771629384241E-2</v>
      </c>
      <c r="F6461" s="6">
        <f t="shared" si="601"/>
        <v>0.2205653633244872</v>
      </c>
      <c r="G6461" s="6">
        <f t="shared" si="602"/>
        <v>-0.10580382905571334</v>
      </c>
      <c r="H6461" s="6">
        <f t="shared" si="603"/>
        <v>0.24505337231448182</v>
      </c>
      <c r="I6461" s="6">
        <f t="shared" si="604"/>
        <v>1</v>
      </c>
    </row>
    <row r="6462" spans="1:9" x14ac:dyDescent="0.25">
      <c r="A6462" s="6">
        <v>6451</v>
      </c>
      <c r="B6462" s="6">
        <v>-0.90529965746100061</v>
      </c>
      <c r="C6462" s="6">
        <v>0.39976195562608724</v>
      </c>
      <c r="D6462" s="6">
        <f t="shared" si="600"/>
        <v>63.164969961788621</v>
      </c>
      <c r="E6462" s="6">
        <f t="shared" si="605"/>
        <v>-5.446025602975739E-2</v>
      </c>
      <c r="F6462" s="6">
        <f t="shared" si="601"/>
        <v>0.20709826216979876</v>
      </c>
      <c r="G6462" s="6">
        <f t="shared" si="602"/>
        <v>-0.22444892357691487</v>
      </c>
      <c r="H6462" s="6">
        <f t="shared" si="603"/>
        <v>0.11552841151740011</v>
      </c>
      <c r="I6462" s="6">
        <f t="shared" si="604"/>
        <v>1</v>
      </c>
    </row>
    <row r="6463" spans="1:9" x14ac:dyDescent="0.25">
      <c r="A6463" s="6">
        <v>6452</v>
      </c>
      <c r="B6463" s="6">
        <v>0.63241486714105122</v>
      </c>
      <c r="C6463" s="6">
        <v>0.48731955931272319</v>
      </c>
      <c r="D6463" s="6">
        <f t="shared" si="600"/>
        <v>60.684212510552044</v>
      </c>
      <c r="E6463" s="6">
        <f t="shared" si="605"/>
        <v>9.4097080664215418E-2</v>
      </c>
      <c r="F6463" s="6">
        <f t="shared" si="601"/>
        <v>0.19896463118213784</v>
      </c>
      <c r="G6463" s="6">
        <f t="shared" si="602"/>
        <v>-7.2520062215373063E-2</v>
      </c>
      <c r="H6463" s="6">
        <f t="shared" si="603"/>
        <v>0.26071422354380391</v>
      </c>
      <c r="I6463" s="6">
        <f t="shared" si="604"/>
        <v>1</v>
      </c>
    </row>
    <row r="6464" spans="1:9" x14ac:dyDescent="0.25">
      <c r="A6464" s="6">
        <v>6453</v>
      </c>
      <c r="B6464" s="6">
        <v>0.6834238774899859</v>
      </c>
      <c r="C6464" s="6">
        <v>0.80001220740379042</v>
      </c>
      <c r="D6464" s="6">
        <f t="shared" si="600"/>
        <v>51.56321891019811</v>
      </c>
      <c r="E6464" s="6">
        <f t="shared" si="605"/>
        <v>9.9025019240326681E-2</v>
      </c>
      <c r="F6464" s="6">
        <f t="shared" si="601"/>
        <v>0.16905973413179709</v>
      </c>
      <c r="G6464" s="6">
        <f t="shared" si="602"/>
        <v>-5.4561052714553596E-2</v>
      </c>
      <c r="H6464" s="6">
        <f t="shared" si="603"/>
        <v>0.25261109119520697</v>
      </c>
      <c r="I6464" s="6">
        <f t="shared" si="604"/>
        <v>1</v>
      </c>
    </row>
    <row r="6465" spans="1:9" x14ac:dyDescent="0.25">
      <c r="A6465" s="6">
        <v>6454</v>
      </c>
      <c r="B6465" s="6">
        <v>0.55146301747299731</v>
      </c>
      <c r="C6465" s="6">
        <v>0.64912869655446026</v>
      </c>
      <c r="D6465" s="6">
        <f t="shared" si="600"/>
        <v>56.228746553321614</v>
      </c>
      <c r="E6465" s="6">
        <f t="shared" si="605"/>
        <v>8.6276388985277688E-2</v>
      </c>
      <c r="F6465" s="6">
        <f t="shared" si="601"/>
        <v>0.18435654607646432</v>
      </c>
      <c r="G6465" s="6">
        <f t="shared" si="602"/>
        <v>-7.4107604833346094E-2</v>
      </c>
      <c r="H6465" s="6">
        <f t="shared" si="603"/>
        <v>0.24666038280390146</v>
      </c>
      <c r="I6465" s="6">
        <f t="shared" si="604"/>
        <v>1</v>
      </c>
    </row>
    <row r="6466" spans="1:9" x14ac:dyDescent="0.25">
      <c r="A6466" s="6">
        <v>6455</v>
      </c>
      <c r="B6466" s="6">
        <v>-0.81706275523174554</v>
      </c>
      <c r="C6466" s="6">
        <v>0.7006744590594195</v>
      </c>
      <c r="D6466" s="6">
        <f t="shared" si="600"/>
        <v>54.741179826446363</v>
      </c>
      <c r="E6466" s="6">
        <f t="shared" si="605"/>
        <v>-4.5935761408951933E-2</v>
      </c>
      <c r="F6466" s="6">
        <f t="shared" si="601"/>
        <v>0.17947927811949627</v>
      </c>
      <c r="G6466" s="6">
        <f t="shared" si="602"/>
        <v>-0.20418400536286846</v>
      </c>
      <c r="H6466" s="6">
        <f t="shared" si="603"/>
        <v>0.11231248254496458</v>
      </c>
      <c r="I6466" s="6">
        <f t="shared" si="604"/>
        <v>1</v>
      </c>
    </row>
    <row r="6467" spans="1:9" x14ac:dyDescent="0.25">
      <c r="A6467" s="6">
        <v>6456</v>
      </c>
      <c r="B6467" s="6">
        <v>1.7473939806222916</v>
      </c>
      <c r="C6467" s="6">
        <v>0.36783959471419414</v>
      </c>
      <c r="D6467" s="6">
        <f t="shared" si="600"/>
        <v>64.115824141947741</v>
      </c>
      <c r="E6467" s="6">
        <f t="shared" si="605"/>
        <v>0.20181429664814182</v>
      </c>
      <c r="F6467" s="6">
        <f t="shared" si="601"/>
        <v>0.21021581685884505</v>
      </c>
      <c r="G6467" s="6">
        <f t="shared" si="602"/>
        <v>3.0550945681860536E-2</v>
      </c>
      <c r="H6467" s="6">
        <f t="shared" si="603"/>
        <v>0.37307764761442308</v>
      </c>
      <c r="I6467" s="6">
        <f t="shared" si="604"/>
        <v>1</v>
      </c>
    </row>
    <row r="6468" spans="1:9" x14ac:dyDescent="0.25">
      <c r="A6468" s="6">
        <v>6457</v>
      </c>
      <c r="B6468" s="6">
        <v>-0.19379058358026668</v>
      </c>
      <c r="C6468" s="6">
        <v>0.54490798669392981</v>
      </c>
      <c r="D6468" s="6">
        <f t="shared" si="600"/>
        <v>59.105076384504635</v>
      </c>
      <c r="E6468" s="6">
        <f t="shared" si="605"/>
        <v>1.4278050956496285E-2</v>
      </c>
      <c r="F6468" s="6">
        <f t="shared" si="601"/>
        <v>0.19378713568690045</v>
      </c>
      <c r="G6468" s="6">
        <f t="shared" si="602"/>
        <v>-0.15015693069464295</v>
      </c>
      <c r="H6468" s="6">
        <f t="shared" si="603"/>
        <v>0.17871303260763552</v>
      </c>
      <c r="I6468" s="6">
        <f t="shared" si="604"/>
        <v>1</v>
      </c>
    </row>
    <row r="6469" spans="1:9" x14ac:dyDescent="0.25">
      <c r="A6469" s="6">
        <v>6458</v>
      </c>
      <c r="B6469" s="6">
        <v>2.4091059458442032</v>
      </c>
      <c r="C6469" s="6">
        <v>4.5899838251899777E-2</v>
      </c>
      <c r="D6469" s="6">
        <f t="shared" si="600"/>
        <v>80.77798258405825</v>
      </c>
      <c r="E6469" s="6">
        <f t="shared" si="605"/>
        <v>0.26574174588475596</v>
      </c>
      <c r="F6469" s="6">
        <f t="shared" si="601"/>
        <v>0.26484584453789589</v>
      </c>
      <c r="G6469" s="6">
        <f t="shared" si="602"/>
        <v>7.3508577519495383E-2</v>
      </c>
      <c r="H6469" s="6">
        <f t="shared" si="603"/>
        <v>0.45797491425001657</v>
      </c>
      <c r="I6469" s="6">
        <f t="shared" si="604"/>
        <v>0</v>
      </c>
    </row>
    <row r="6470" spans="1:9" x14ac:dyDescent="0.25">
      <c r="A6470" s="6">
        <v>6459</v>
      </c>
      <c r="B6470" s="6">
        <v>8.6589579950668849E-2</v>
      </c>
      <c r="C6470" s="6">
        <v>0.24256111331522567</v>
      </c>
      <c r="D6470" s="6">
        <f t="shared" si="600"/>
        <v>68.324022977181585</v>
      </c>
      <c r="E6470" s="6">
        <f t="shared" si="605"/>
        <v>4.1365348169062892E-2</v>
      </c>
      <c r="F6470" s="6">
        <f t="shared" si="601"/>
        <v>0.22401319008911996</v>
      </c>
      <c r="G6470" s="6">
        <f t="shared" si="602"/>
        <v>-0.13542906535899671</v>
      </c>
      <c r="H6470" s="6">
        <f t="shared" si="603"/>
        <v>0.21815976169712251</v>
      </c>
      <c r="I6470" s="6">
        <f t="shared" si="604"/>
        <v>1</v>
      </c>
    </row>
    <row r="6471" spans="1:9" x14ac:dyDescent="0.25">
      <c r="A6471" s="6">
        <v>6460</v>
      </c>
      <c r="B6471" s="6">
        <v>-0.58055547924595885</v>
      </c>
      <c r="C6471" s="6">
        <v>0.66451002533036285</v>
      </c>
      <c r="D6471" s="6">
        <f t="shared" si="600"/>
        <v>55.791921637071248</v>
      </c>
      <c r="E6471" s="6">
        <f t="shared" si="605"/>
        <v>-2.3086987812118355E-2</v>
      </c>
      <c r="F6471" s="6">
        <f t="shared" si="601"/>
        <v>0.18292433323629917</v>
      </c>
      <c r="G6471" s="6">
        <f t="shared" si="602"/>
        <v>-0.18284677845586894</v>
      </c>
      <c r="H6471" s="6">
        <f t="shared" si="603"/>
        <v>0.13667280283163225</v>
      </c>
      <c r="I6471" s="6">
        <f t="shared" si="604"/>
        <v>1</v>
      </c>
    </row>
    <row r="6472" spans="1:9" x14ac:dyDescent="0.25">
      <c r="A6472" s="6">
        <v>6461</v>
      </c>
      <c r="B6472" s="6">
        <v>-1.5656314644729719</v>
      </c>
      <c r="C6472" s="6">
        <v>0.53041169469283123</v>
      </c>
      <c r="D6472" s="6">
        <f t="shared" si="600"/>
        <v>59.501087056162589</v>
      </c>
      <c r="E6472" s="6">
        <f t="shared" si="605"/>
        <v>-0.11825436931577427</v>
      </c>
      <c r="F6472" s="6">
        <f t="shared" si="601"/>
        <v>0.19508553133168063</v>
      </c>
      <c r="G6472" s="6">
        <f t="shared" si="602"/>
        <v>-0.28323929778104623</v>
      </c>
      <c r="H6472" s="6">
        <f t="shared" si="603"/>
        <v>4.6730559149497697E-2</v>
      </c>
      <c r="I6472" s="6">
        <f t="shared" si="604"/>
        <v>1</v>
      </c>
    </row>
    <row r="6473" spans="1:9" x14ac:dyDescent="0.25">
      <c r="A6473" s="6">
        <v>6462</v>
      </c>
      <c r="B6473" s="6">
        <v>0.70611349656246603</v>
      </c>
      <c r="C6473" s="6">
        <v>0.53514206366161077</v>
      </c>
      <c r="D6473" s="6">
        <f t="shared" si="600"/>
        <v>59.371815173080769</v>
      </c>
      <c r="E6473" s="6">
        <f t="shared" si="605"/>
        <v>0.10121704469503891</v>
      </c>
      <c r="F6473" s="6">
        <f t="shared" si="601"/>
        <v>0.1946616890920681</v>
      </c>
      <c r="G6473" s="6">
        <f t="shared" si="602"/>
        <v>-6.3588563439468823E-2</v>
      </c>
      <c r="H6473" s="6">
        <f t="shared" si="603"/>
        <v>0.26602265282954662</v>
      </c>
      <c r="I6473" s="6">
        <f t="shared" si="604"/>
        <v>1</v>
      </c>
    </row>
    <row r="6474" spans="1:9" x14ac:dyDescent="0.25">
      <c r="A6474" s="6">
        <v>6463</v>
      </c>
      <c r="B6474" s="6">
        <v>0.82263113654335029</v>
      </c>
      <c r="C6474" s="6">
        <v>0.22101504562517166</v>
      </c>
      <c r="D6474" s="6">
        <f t="shared" si="600"/>
        <v>69.169931978796143</v>
      </c>
      <c r="E6474" s="6">
        <f t="shared" si="605"/>
        <v>0.1124737181519713</v>
      </c>
      <c r="F6474" s="6">
        <f t="shared" si="601"/>
        <v>0.22678666222556113</v>
      </c>
      <c r="G6474" s="6">
        <f t="shared" si="602"/>
        <v>-6.5411760626342158E-2</v>
      </c>
      <c r="H6474" s="6">
        <f t="shared" si="603"/>
        <v>0.29035919693028478</v>
      </c>
      <c r="I6474" s="6">
        <f t="shared" si="604"/>
        <v>1</v>
      </c>
    </row>
    <row r="6475" spans="1:9" x14ac:dyDescent="0.25">
      <c r="A6475" s="6">
        <v>6464</v>
      </c>
      <c r="B6475" s="6">
        <v>-1.700414031802211</v>
      </c>
      <c r="C6475" s="6">
        <v>4.1108432264168215E-2</v>
      </c>
      <c r="D6475" s="6">
        <f t="shared" si="600"/>
        <v>81.471463652627762</v>
      </c>
      <c r="E6475" s="6">
        <f t="shared" si="605"/>
        <v>-0.13127560239568525</v>
      </c>
      <c r="F6475" s="6">
        <f t="shared" si="601"/>
        <v>0.26711955295943529</v>
      </c>
      <c r="G6475" s="6">
        <f t="shared" si="602"/>
        <v>-0.32433217067008979</v>
      </c>
      <c r="H6475" s="6">
        <f t="shared" si="603"/>
        <v>6.1780965878719285E-2</v>
      </c>
      <c r="I6475" s="6">
        <f t="shared" si="604"/>
        <v>1</v>
      </c>
    </row>
    <row r="6476" spans="1:9" x14ac:dyDescent="0.25">
      <c r="A6476" s="6">
        <v>6465</v>
      </c>
      <c r="B6476" s="6">
        <v>-0.18716946215135977</v>
      </c>
      <c r="C6476" s="6">
        <v>0.51371807000946079</v>
      </c>
      <c r="D6476" s="6">
        <f t="shared" si="600"/>
        <v>59.957976213309855</v>
      </c>
      <c r="E6476" s="6">
        <f t="shared" si="605"/>
        <v>1.4917712057220006E-2</v>
      </c>
      <c r="F6476" s="6">
        <f t="shared" si="601"/>
        <v>0.19658352856822903</v>
      </c>
      <c r="G6476" s="6">
        <f t="shared" si="602"/>
        <v>-0.15069943740907854</v>
      </c>
      <c r="H6476" s="6">
        <f t="shared" si="603"/>
        <v>0.18053486152351855</v>
      </c>
      <c r="I6476" s="6">
        <f t="shared" si="604"/>
        <v>1</v>
      </c>
    </row>
    <row r="6477" spans="1:9" x14ac:dyDescent="0.25">
      <c r="A6477" s="6">
        <v>6466</v>
      </c>
      <c r="B6477" s="6">
        <v>0.87966554929153062</v>
      </c>
      <c r="C6477" s="6">
        <v>9.9368266853846865E-2</v>
      </c>
      <c r="D6477" s="6">
        <f t="shared" ref="D6477:D6540" si="606">CHIINV(C6477,$B$5)</f>
        <v>75.560028304864574</v>
      </c>
      <c r="E6477" s="6">
        <f t="shared" si="605"/>
        <v>0.11798376590284831</v>
      </c>
      <c r="F6477" s="6">
        <f t="shared" ref="F6477:F6540" si="607">$B$2/($B$5)*D6477</f>
        <v>0.24773779772086746</v>
      </c>
      <c r="G6477" s="6">
        <f t="shared" ref="G6477:G6540" si="608">E6477-$B$8*SQRT(F6477/$B$6*(1/$B$3+1/$B$4))</f>
        <v>-6.7936990965895477E-2</v>
      </c>
      <c r="H6477" s="6">
        <f t="shared" ref="H6477:H6540" si="609">E6477+$B$8*SQRT(F6477/$B$6*(1/$B$3+1/$B$4))</f>
        <v>0.30390452277159208</v>
      </c>
      <c r="I6477" s="6">
        <f t="shared" ref="I6477:I6540" si="610">IF(-G6477&lt;$B$9,1,0)*IF(H6477&lt;$B$9,1,0)</f>
        <v>1</v>
      </c>
    </row>
    <row r="6478" spans="1:9" x14ac:dyDescent="0.25">
      <c r="A6478" s="6">
        <v>6467</v>
      </c>
      <c r="B6478" s="6">
        <v>0.86734416981926188</v>
      </c>
      <c r="C6478" s="6">
        <v>0.42524491103854489</v>
      </c>
      <c r="D6478" s="6">
        <f t="shared" si="606"/>
        <v>62.427058528645681</v>
      </c>
      <c r="E6478" s="6">
        <f t="shared" ref="E6478:E6541" si="611">$B$1+B6478*SQRT($B$2/$B$6*(1/$B$3+1/$B$4))</f>
        <v>0.11679340755641224</v>
      </c>
      <c r="F6478" s="6">
        <f t="shared" si="607"/>
        <v>0.20467888042178911</v>
      </c>
      <c r="G6478" s="6">
        <f t="shared" si="608"/>
        <v>-5.2199414638499031E-2</v>
      </c>
      <c r="H6478" s="6">
        <f t="shared" si="609"/>
        <v>0.28578622975132351</v>
      </c>
      <c r="I6478" s="6">
        <f t="shared" si="610"/>
        <v>1</v>
      </c>
    </row>
    <row r="6479" spans="1:9" x14ac:dyDescent="0.25">
      <c r="A6479" s="6">
        <v>6468</v>
      </c>
      <c r="B6479" s="6">
        <v>0.40579152482678182</v>
      </c>
      <c r="C6479" s="6">
        <v>0.41941587572862943</v>
      </c>
      <c r="D6479" s="6">
        <f t="shared" si="606"/>
        <v>62.594428612415889</v>
      </c>
      <c r="E6479" s="6">
        <f t="shared" si="611"/>
        <v>7.22031857778372E-2</v>
      </c>
      <c r="F6479" s="6">
        <f t="shared" si="607"/>
        <v>0.20522763479480619</v>
      </c>
      <c r="G6479" s="6">
        <f t="shared" si="608"/>
        <v>-9.7016023907596519E-2</v>
      </c>
      <c r="H6479" s="6">
        <f t="shared" si="609"/>
        <v>0.24142239546327093</v>
      </c>
      <c r="I6479" s="6">
        <f t="shared" si="610"/>
        <v>1</v>
      </c>
    </row>
    <row r="6480" spans="1:9" x14ac:dyDescent="0.25">
      <c r="A6480" s="6">
        <v>6469</v>
      </c>
      <c r="B6480" s="6">
        <v>-0.81439566201879643</v>
      </c>
      <c r="C6480" s="6">
        <v>0.36078981902523882</v>
      </c>
      <c r="D6480" s="6">
        <f t="shared" si="606"/>
        <v>64.330539360419976</v>
      </c>
      <c r="E6480" s="6">
        <f t="shared" si="611"/>
        <v>-4.5678095725178267E-2</v>
      </c>
      <c r="F6480" s="6">
        <f t="shared" si="607"/>
        <v>0.21091980118170484</v>
      </c>
      <c r="G6480" s="6">
        <f t="shared" si="608"/>
        <v>-0.21722797589802267</v>
      </c>
      <c r="H6480" s="6">
        <f t="shared" si="609"/>
        <v>0.12587178444766617</v>
      </c>
      <c r="I6480" s="6">
        <f t="shared" si="610"/>
        <v>1</v>
      </c>
    </row>
    <row r="6481" spans="1:9" x14ac:dyDescent="0.25">
      <c r="A6481" s="6">
        <v>6470</v>
      </c>
      <c r="B6481" s="6">
        <v>1.1999190974165685</v>
      </c>
      <c r="C6481" s="6">
        <v>0.74678792687765128</v>
      </c>
      <c r="D6481" s="6">
        <f t="shared" si="606"/>
        <v>53.333826418319809</v>
      </c>
      <c r="E6481" s="6">
        <f t="shared" si="611"/>
        <v>0.14892319803740722</v>
      </c>
      <c r="F6481" s="6">
        <f t="shared" si="607"/>
        <v>0.17486500465022889</v>
      </c>
      <c r="G6481" s="6">
        <f t="shared" si="608"/>
        <v>-7.2775805439709573E-3</v>
      </c>
      <c r="H6481" s="6">
        <f t="shared" si="609"/>
        <v>0.30512397661878543</v>
      </c>
      <c r="I6481" s="6">
        <f t="shared" si="610"/>
        <v>1</v>
      </c>
    </row>
    <row r="6482" spans="1:9" x14ac:dyDescent="0.25">
      <c r="A6482" s="6">
        <v>6471</v>
      </c>
      <c r="B6482" s="6">
        <v>-6.6870597947854549E-2</v>
      </c>
      <c r="C6482" s="6">
        <v>0.5127109591967528</v>
      </c>
      <c r="D6482" s="6">
        <f t="shared" si="606"/>
        <v>59.985585428981103</v>
      </c>
      <c r="E6482" s="6">
        <f t="shared" si="611"/>
        <v>2.6539686479297851E-2</v>
      </c>
      <c r="F6482" s="6">
        <f t="shared" si="607"/>
        <v>0.1966740505868233</v>
      </c>
      <c r="G6482" s="6">
        <f t="shared" si="608"/>
        <v>-0.13911558996876167</v>
      </c>
      <c r="H6482" s="6">
        <f t="shared" si="609"/>
        <v>0.19219496292735738</v>
      </c>
      <c r="I6482" s="6">
        <f t="shared" si="610"/>
        <v>1</v>
      </c>
    </row>
    <row r="6483" spans="1:9" x14ac:dyDescent="0.25">
      <c r="A6483" s="6">
        <v>6472</v>
      </c>
      <c r="B6483" s="6">
        <v>9.8114014690509066E-2</v>
      </c>
      <c r="C6483" s="6">
        <v>0.28073976866969819</v>
      </c>
      <c r="D6483" s="6">
        <f t="shared" si="606"/>
        <v>66.933646270079876</v>
      </c>
      <c r="E6483" s="6">
        <f t="shared" si="611"/>
        <v>4.2478714339742214E-2</v>
      </c>
      <c r="F6483" s="6">
        <f t="shared" si="607"/>
        <v>0.21945457793468812</v>
      </c>
      <c r="G6483" s="6">
        <f t="shared" si="608"/>
        <v>-0.13250759232289902</v>
      </c>
      <c r="H6483" s="6">
        <f t="shared" si="609"/>
        <v>0.21746502100238344</v>
      </c>
      <c r="I6483" s="6">
        <f t="shared" si="610"/>
        <v>1</v>
      </c>
    </row>
    <row r="6484" spans="1:9" x14ac:dyDescent="0.25">
      <c r="A6484" s="6">
        <v>6473</v>
      </c>
      <c r="B6484" s="6">
        <v>-0.59437297750264406</v>
      </c>
      <c r="C6484" s="6">
        <v>0.76702169866023739</v>
      </c>
      <c r="D6484" s="6">
        <f t="shared" si="606"/>
        <v>52.683257324223931</v>
      </c>
      <c r="E6484" s="6">
        <f t="shared" si="611"/>
        <v>-2.4421884964967958E-2</v>
      </c>
      <c r="F6484" s="6">
        <f t="shared" si="607"/>
        <v>0.1727319912269637</v>
      </c>
      <c r="G6484" s="6">
        <f t="shared" si="608"/>
        <v>-0.17966706744300504</v>
      </c>
      <c r="H6484" s="6">
        <f t="shared" si="609"/>
        <v>0.13082329751306909</v>
      </c>
      <c r="I6484" s="6">
        <f t="shared" si="610"/>
        <v>1</v>
      </c>
    </row>
    <row r="6485" spans="1:9" x14ac:dyDescent="0.25">
      <c r="A6485" s="6">
        <v>6474</v>
      </c>
      <c r="B6485" s="6">
        <v>-4.9169557314598933E-2</v>
      </c>
      <c r="C6485" s="6">
        <v>0.47386089663380843</v>
      </c>
      <c r="D6485" s="6">
        <f t="shared" si="606"/>
        <v>61.057106808364288</v>
      </c>
      <c r="E6485" s="6">
        <f t="shared" si="611"/>
        <v>2.8249769470071948E-2</v>
      </c>
      <c r="F6485" s="6">
        <f t="shared" si="607"/>
        <v>0.20018723543725997</v>
      </c>
      <c r="G6485" s="6">
        <f t="shared" si="608"/>
        <v>-0.13887850659027606</v>
      </c>
      <c r="H6485" s="6">
        <f t="shared" si="609"/>
        <v>0.19537804553041993</v>
      </c>
      <c r="I6485" s="6">
        <f t="shared" si="610"/>
        <v>1</v>
      </c>
    </row>
    <row r="6486" spans="1:9" x14ac:dyDescent="0.25">
      <c r="A6486" s="6">
        <v>6475</v>
      </c>
      <c r="B6486" s="6">
        <v>-8.4132807387504727E-2</v>
      </c>
      <c r="C6486" s="6">
        <v>0.74651326029236731</v>
      </c>
      <c r="D6486" s="6">
        <f t="shared" si="606"/>
        <v>53.342498493271776</v>
      </c>
      <c r="E6486" s="6">
        <f t="shared" si="611"/>
        <v>2.4871998609553862E-2</v>
      </c>
      <c r="F6486" s="6">
        <f t="shared" si="607"/>
        <v>0.17489343768285828</v>
      </c>
      <c r="G6486" s="6">
        <f t="shared" si="608"/>
        <v>-0.13134147857129685</v>
      </c>
      <c r="H6486" s="6">
        <f t="shared" si="609"/>
        <v>0.18108547579040457</v>
      </c>
      <c r="I6486" s="6">
        <f t="shared" si="610"/>
        <v>1</v>
      </c>
    </row>
    <row r="6487" spans="1:9" x14ac:dyDescent="0.25">
      <c r="A6487" s="6">
        <v>6476</v>
      </c>
      <c r="B6487" s="6">
        <v>0.45641627366421744</v>
      </c>
      <c r="C6487" s="6">
        <v>0.57847834711752677</v>
      </c>
      <c r="D6487" s="6">
        <f t="shared" si="606"/>
        <v>58.187641465387621</v>
      </c>
      <c r="E6487" s="6">
        <f t="shared" si="611"/>
        <v>7.7094001165067177E-2</v>
      </c>
      <c r="F6487" s="6">
        <f t="shared" si="607"/>
        <v>0.19077915234553319</v>
      </c>
      <c r="G6487" s="6">
        <f t="shared" si="608"/>
        <v>-8.605980126180407E-2</v>
      </c>
      <c r="H6487" s="6">
        <f t="shared" si="609"/>
        <v>0.24024780359193842</v>
      </c>
      <c r="I6487" s="6">
        <f t="shared" si="610"/>
        <v>1</v>
      </c>
    </row>
    <row r="6488" spans="1:9" x14ac:dyDescent="0.25">
      <c r="A6488" s="6">
        <v>6477</v>
      </c>
      <c r="B6488" s="6">
        <v>-1.0309577191947028</v>
      </c>
      <c r="C6488" s="6">
        <v>0.14392529068880275</v>
      </c>
      <c r="D6488" s="6">
        <f t="shared" si="606"/>
        <v>72.763519802879415</v>
      </c>
      <c r="E6488" s="6">
        <f t="shared" si="611"/>
        <v>-6.6599978121617442E-2</v>
      </c>
      <c r="F6488" s="6">
        <f t="shared" si="607"/>
        <v>0.23856891738648989</v>
      </c>
      <c r="G6488" s="6">
        <f t="shared" si="608"/>
        <v>-0.24904779550239445</v>
      </c>
      <c r="H6488" s="6">
        <f t="shared" si="609"/>
        <v>0.11584783925915956</v>
      </c>
      <c r="I6488" s="6">
        <f t="shared" si="610"/>
        <v>1</v>
      </c>
    </row>
    <row r="6489" spans="1:9" x14ac:dyDescent="0.25">
      <c r="A6489" s="6">
        <v>6478</v>
      </c>
      <c r="B6489" s="6">
        <v>-1.3218323147157207</v>
      </c>
      <c r="C6489" s="6">
        <v>0.72975859859004488</v>
      </c>
      <c r="D6489" s="6">
        <f t="shared" si="606"/>
        <v>53.864335290323716</v>
      </c>
      <c r="E6489" s="6">
        <f t="shared" si="611"/>
        <v>-9.4701133785554364E-2</v>
      </c>
      <c r="F6489" s="6">
        <f t="shared" si="607"/>
        <v>0.17660437800106135</v>
      </c>
      <c r="G6489" s="6">
        <f t="shared" si="608"/>
        <v>-0.25167685068668522</v>
      </c>
      <c r="H6489" s="6">
        <f t="shared" si="609"/>
        <v>6.227458311557646E-2</v>
      </c>
      <c r="I6489" s="6">
        <f t="shared" si="610"/>
        <v>1</v>
      </c>
    </row>
    <row r="6490" spans="1:9" x14ac:dyDescent="0.25">
      <c r="A6490" s="6">
        <v>6479</v>
      </c>
      <c r="B6490" s="6">
        <v>0.32271600503008813</v>
      </c>
      <c r="C6490" s="6">
        <v>0.22690511795403911</v>
      </c>
      <c r="D6490" s="6">
        <f t="shared" si="606"/>
        <v>68.933574082312248</v>
      </c>
      <c r="E6490" s="6">
        <f t="shared" si="611"/>
        <v>6.4177328072774487E-2</v>
      </c>
      <c r="F6490" s="6">
        <f t="shared" si="607"/>
        <v>0.22601171830266312</v>
      </c>
      <c r="G6490" s="6">
        <f t="shared" si="608"/>
        <v>-0.11340396783916784</v>
      </c>
      <c r="H6490" s="6">
        <f t="shared" si="609"/>
        <v>0.24175862398471681</v>
      </c>
      <c r="I6490" s="6">
        <f t="shared" si="610"/>
        <v>1</v>
      </c>
    </row>
    <row r="6491" spans="1:9" x14ac:dyDescent="0.25">
      <c r="A6491" s="6">
        <v>6480</v>
      </c>
      <c r="B6491" s="6">
        <v>-1.5360910765593871</v>
      </c>
      <c r="C6491" s="6">
        <v>0.1685842463454085</v>
      </c>
      <c r="D6491" s="6">
        <f t="shared" si="606"/>
        <v>71.490333144425321</v>
      </c>
      <c r="E6491" s="6">
        <f t="shared" si="611"/>
        <v>-0.11540049671254535</v>
      </c>
      <c r="F6491" s="6">
        <f t="shared" si="607"/>
        <v>0.23439453489975515</v>
      </c>
      <c r="G6491" s="6">
        <f t="shared" si="608"/>
        <v>-0.2962450708361743</v>
      </c>
      <c r="H6491" s="6">
        <f t="shared" si="609"/>
        <v>6.5444077411083601E-2</v>
      </c>
      <c r="I6491" s="6">
        <f t="shared" si="610"/>
        <v>1</v>
      </c>
    </row>
    <row r="6492" spans="1:9" x14ac:dyDescent="0.25">
      <c r="A6492" s="6">
        <v>6481</v>
      </c>
      <c r="B6492" s="6">
        <v>0.87259195424849167</v>
      </c>
      <c r="C6492" s="6">
        <v>0.95370342112491224</v>
      </c>
      <c r="D6492" s="6">
        <f t="shared" si="606"/>
        <v>43.710324345804054</v>
      </c>
      <c r="E6492" s="6">
        <f t="shared" si="611"/>
        <v>0.11730039169805727</v>
      </c>
      <c r="F6492" s="6">
        <f t="shared" si="607"/>
        <v>0.14331253883870182</v>
      </c>
      <c r="G6492" s="6">
        <f t="shared" si="608"/>
        <v>-2.4107561871012581E-2</v>
      </c>
      <c r="H6492" s="6">
        <f t="shared" si="609"/>
        <v>0.2587083452671271</v>
      </c>
      <c r="I6492" s="6">
        <f t="shared" si="610"/>
        <v>1</v>
      </c>
    </row>
    <row r="6493" spans="1:9" x14ac:dyDescent="0.25">
      <c r="A6493" s="6">
        <v>6482</v>
      </c>
      <c r="B6493" s="6">
        <v>-0.19036292542295996</v>
      </c>
      <c r="C6493" s="6">
        <v>0.53898739585558642</v>
      </c>
      <c r="D6493" s="6">
        <f t="shared" si="606"/>
        <v>59.266769013213008</v>
      </c>
      <c r="E6493" s="6">
        <f t="shared" si="611"/>
        <v>1.4609194194594159E-2</v>
      </c>
      <c r="F6493" s="6">
        <f t="shared" si="607"/>
        <v>0.19431727545315741</v>
      </c>
      <c r="G6493" s="6">
        <f t="shared" si="608"/>
        <v>-0.1500505546582068</v>
      </c>
      <c r="H6493" s="6">
        <f t="shared" si="609"/>
        <v>0.17926894304739513</v>
      </c>
      <c r="I6493" s="6">
        <f t="shared" si="610"/>
        <v>1</v>
      </c>
    </row>
    <row r="6494" spans="1:9" x14ac:dyDescent="0.25">
      <c r="A6494" s="6">
        <v>6483</v>
      </c>
      <c r="B6494" s="6">
        <v>-8.2904989540111274E-2</v>
      </c>
      <c r="C6494" s="6">
        <v>0.14828943754387036</v>
      </c>
      <c r="D6494" s="6">
        <f t="shared" si="606"/>
        <v>72.527088124510939</v>
      </c>
      <c r="E6494" s="6">
        <f t="shared" si="611"/>
        <v>2.4990617082902355E-2</v>
      </c>
      <c r="F6494" s="6">
        <f t="shared" si="607"/>
        <v>0.23779373155577357</v>
      </c>
      <c r="G6494" s="6">
        <f t="shared" si="608"/>
        <v>-0.15716054380141889</v>
      </c>
      <c r="H6494" s="6">
        <f t="shared" si="609"/>
        <v>0.20714177796722358</v>
      </c>
      <c r="I6494" s="6">
        <f t="shared" si="610"/>
        <v>1</v>
      </c>
    </row>
    <row r="6495" spans="1:9" x14ac:dyDescent="0.25">
      <c r="A6495" s="6">
        <v>6484</v>
      </c>
      <c r="B6495" s="6">
        <v>0.85923602455295622</v>
      </c>
      <c r="C6495" s="6">
        <v>0.16354869228186894</v>
      </c>
      <c r="D6495" s="6">
        <f t="shared" si="606"/>
        <v>71.73871127822774</v>
      </c>
      <c r="E6495" s="6">
        <f t="shared" si="611"/>
        <v>0.11601008630463311</v>
      </c>
      <c r="F6495" s="6">
        <f t="shared" si="607"/>
        <v>0.23520888943681226</v>
      </c>
      <c r="G6495" s="6">
        <f t="shared" si="608"/>
        <v>-6.5148368654948025E-2</v>
      </c>
      <c r="H6495" s="6">
        <f t="shared" si="609"/>
        <v>0.29716854126421421</v>
      </c>
      <c r="I6495" s="6">
        <f t="shared" si="610"/>
        <v>1</v>
      </c>
    </row>
    <row r="6496" spans="1:9" x14ac:dyDescent="0.25">
      <c r="A6496" s="6">
        <v>6485</v>
      </c>
      <c r="B6496" s="6">
        <v>-3.385707714187447E-2</v>
      </c>
      <c r="C6496" s="6">
        <v>0.27124851222266305</v>
      </c>
      <c r="D6496" s="6">
        <f t="shared" si="606"/>
        <v>67.268089731660055</v>
      </c>
      <c r="E6496" s="6">
        <f t="shared" si="611"/>
        <v>2.9729095597415323E-2</v>
      </c>
      <c r="F6496" s="6">
        <f t="shared" si="607"/>
        <v>0.22055111387429527</v>
      </c>
      <c r="G6496" s="6">
        <f t="shared" si="608"/>
        <v>-0.14569383828341823</v>
      </c>
      <c r="H6496" s="6">
        <f t="shared" si="609"/>
        <v>0.20515202947824887</v>
      </c>
      <c r="I6496" s="6">
        <f t="shared" si="610"/>
        <v>1</v>
      </c>
    </row>
    <row r="6497" spans="1:9" x14ac:dyDescent="0.25">
      <c r="A6497" s="6">
        <v>6486</v>
      </c>
      <c r="B6497" s="6">
        <v>0.20588799998222385</v>
      </c>
      <c r="C6497" s="6">
        <v>0.93865779595324561</v>
      </c>
      <c r="D6497" s="6">
        <f t="shared" si="606"/>
        <v>44.942280728375074</v>
      </c>
      <c r="E6497" s="6">
        <f t="shared" si="611"/>
        <v>5.2890670501745674E-2</v>
      </c>
      <c r="F6497" s="6">
        <f t="shared" si="607"/>
        <v>0.14735174009303303</v>
      </c>
      <c r="G6497" s="6">
        <f t="shared" si="608"/>
        <v>-9.0496196926075689E-2</v>
      </c>
      <c r="H6497" s="6">
        <f t="shared" si="609"/>
        <v>0.19627753792956704</v>
      </c>
      <c r="I6497" s="6">
        <f t="shared" si="610"/>
        <v>1</v>
      </c>
    </row>
    <row r="6498" spans="1:9" x14ac:dyDescent="0.25">
      <c r="A6498" s="6">
        <v>6487</v>
      </c>
      <c r="B6498" s="6">
        <v>0.52002633310621604</v>
      </c>
      <c r="C6498" s="6">
        <v>0.11291848506118961</v>
      </c>
      <c r="D6498" s="6">
        <f t="shared" si="606"/>
        <v>74.621388888783684</v>
      </c>
      <c r="E6498" s="6">
        <f t="shared" si="611"/>
        <v>8.3239316739877223E-2</v>
      </c>
      <c r="F6498" s="6">
        <f t="shared" si="607"/>
        <v>0.24466029143863502</v>
      </c>
      <c r="G6498" s="6">
        <f t="shared" si="608"/>
        <v>-0.10152303723471601</v>
      </c>
      <c r="H6498" s="6">
        <f t="shared" si="609"/>
        <v>0.26800167071447045</v>
      </c>
      <c r="I6498" s="6">
        <f t="shared" si="610"/>
        <v>1</v>
      </c>
    </row>
    <row r="6499" spans="1:9" x14ac:dyDescent="0.25">
      <c r="A6499" s="6">
        <v>6488</v>
      </c>
      <c r="B6499" s="6">
        <v>-0.92989012046018615</v>
      </c>
      <c r="C6499" s="6">
        <v>0.11670278023621326</v>
      </c>
      <c r="D6499" s="6">
        <f t="shared" si="606"/>
        <v>74.375089318142628</v>
      </c>
      <c r="E6499" s="6">
        <f t="shared" si="611"/>
        <v>-5.6835920454320246E-2</v>
      </c>
      <c r="F6499" s="6">
        <f t="shared" si="607"/>
        <v>0.2438527518627627</v>
      </c>
      <c r="G6499" s="6">
        <f t="shared" si="608"/>
        <v>-0.24129310387471059</v>
      </c>
      <c r="H6499" s="6">
        <f t="shared" si="609"/>
        <v>0.12762126296607013</v>
      </c>
      <c r="I6499" s="6">
        <f t="shared" si="610"/>
        <v>1</v>
      </c>
    </row>
    <row r="6500" spans="1:9" x14ac:dyDescent="0.25">
      <c r="A6500" s="6">
        <v>6489</v>
      </c>
      <c r="B6500" s="6">
        <v>0.39460246625822037</v>
      </c>
      <c r="C6500" s="6">
        <v>0.8570818201239051</v>
      </c>
      <c r="D6500" s="6">
        <f t="shared" si="606"/>
        <v>49.367340196127657</v>
      </c>
      <c r="E6500" s="6">
        <f t="shared" si="611"/>
        <v>7.1122220023489183E-2</v>
      </c>
      <c r="F6500" s="6">
        <f t="shared" si="607"/>
        <v>0.16186013179058248</v>
      </c>
      <c r="G6500" s="6">
        <f t="shared" si="608"/>
        <v>-7.9157953283888124E-2</v>
      </c>
      <c r="H6500" s="6">
        <f t="shared" si="609"/>
        <v>0.22140239333086648</v>
      </c>
      <c r="I6500" s="6">
        <f t="shared" si="610"/>
        <v>1</v>
      </c>
    </row>
    <row r="6501" spans="1:9" x14ac:dyDescent="0.25">
      <c r="A6501" s="6">
        <v>6490</v>
      </c>
      <c r="B6501" s="6">
        <v>0.85063675214769319</v>
      </c>
      <c r="C6501" s="6">
        <v>0.88619647816400648</v>
      </c>
      <c r="D6501" s="6">
        <f t="shared" si="606"/>
        <v>48.044356447423631</v>
      </c>
      <c r="E6501" s="6">
        <f t="shared" si="611"/>
        <v>0.11517931766351459</v>
      </c>
      <c r="F6501" s="6">
        <f t="shared" si="607"/>
        <v>0.15752248015548731</v>
      </c>
      <c r="G6501" s="6">
        <f t="shared" si="608"/>
        <v>-3.3073519353291683E-2</v>
      </c>
      <c r="H6501" s="6">
        <f t="shared" si="609"/>
        <v>0.26343215468032088</v>
      </c>
      <c r="I6501" s="6">
        <f t="shared" si="610"/>
        <v>1</v>
      </c>
    </row>
    <row r="6502" spans="1:9" x14ac:dyDescent="0.25">
      <c r="A6502" s="6">
        <v>6491</v>
      </c>
      <c r="B6502" s="6">
        <v>-0.92635900728055276</v>
      </c>
      <c r="C6502" s="6">
        <v>3.2166508987701042E-2</v>
      </c>
      <c r="D6502" s="6">
        <f t="shared" si="606"/>
        <v>82.977295095156862</v>
      </c>
      <c r="E6502" s="6">
        <f t="shared" si="611"/>
        <v>-5.6494782511523567E-2</v>
      </c>
      <c r="F6502" s="6">
        <f t="shared" si="607"/>
        <v>0.27205670523002251</v>
      </c>
      <c r="G6502" s="6">
        <f t="shared" si="608"/>
        <v>-0.25132730775261258</v>
      </c>
      <c r="H6502" s="6">
        <f t="shared" si="609"/>
        <v>0.13833774272956545</v>
      </c>
      <c r="I6502" s="6">
        <f t="shared" si="610"/>
        <v>1</v>
      </c>
    </row>
    <row r="6503" spans="1:9" x14ac:dyDescent="0.25">
      <c r="A6503" s="6">
        <v>6492</v>
      </c>
      <c r="B6503" s="6">
        <v>-0.26440602596267127</v>
      </c>
      <c r="C6503" s="6">
        <v>0.44273201696829129</v>
      </c>
      <c r="D6503" s="6">
        <f t="shared" si="606"/>
        <v>61.929374708624565</v>
      </c>
      <c r="E6503" s="6">
        <f t="shared" si="611"/>
        <v>7.4559510920812339E-3</v>
      </c>
      <c r="F6503" s="6">
        <f t="shared" si="607"/>
        <v>0.20304713019221168</v>
      </c>
      <c r="G6503" s="6">
        <f t="shared" si="608"/>
        <v>-0.16086189703527143</v>
      </c>
      <c r="H6503" s="6">
        <f t="shared" si="609"/>
        <v>0.17577379921943387</v>
      </c>
      <c r="I6503" s="6">
        <f t="shared" si="610"/>
        <v>1</v>
      </c>
    </row>
    <row r="6504" spans="1:9" x14ac:dyDescent="0.25">
      <c r="A6504" s="6">
        <v>6493</v>
      </c>
      <c r="B6504" s="6">
        <v>0.79998471846920438</v>
      </c>
      <c r="C6504" s="6">
        <v>0.52046266060365609</v>
      </c>
      <c r="D6504" s="6">
        <f t="shared" si="606"/>
        <v>59.773226472317312</v>
      </c>
      <c r="E6504" s="6">
        <f t="shared" si="611"/>
        <v>0.11028586631021021</v>
      </c>
      <c r="F6504" s="6">
        <f t="shared" si="607"/>
        <v>0.19597779171251578</v>
      </c>
      <c r="G6504" s="6">
        <f t="shared" si="608"/>
        <v>-5.5075926536874611E-2</v>
      </c>
      <c r="H6504" s="6">
        <f t="shared" si="609"/>
        <v>0.27564765915729506</v>
      </c>
      <c r="I6504" s="6">
        <f t="shared" si="610"/>
        <v>1</v>
      </c>
    </row>
    <row r="6505" spans="1:9" x14ac:dyDescent="0.25">
      <c r="A6505" s="6">
        <v>6494</v>
      </c>
      <c r="B6505" s="6">
        <v>0.64103460317710415</v>
      </c>
      <c r="C6505" s="6">
        <v>0.29410687582018497</v>
      </c>
      <c r="D6505" s="6">
        <f t="shared" si="606"/>
        <v>66.473544491613211</v>
      </c>
      <c r="E6505" s="6">
        <f t="shared" si="611"/>
        <v>9.4929826279889745E-2</v>
      </c>
      <c r="F6505" s="6">
        <f t="shared" si="607"/>
        <v>0.21794604751348592</v>
      </c>
      <c r="G6505" s="6">
        <f t="shared" si="608"/>
        <v>-7.9454015464213573E-2</v>
      </c>
      <c r="H6505" s="6">
        <f t="shared" si="609"/>
        <v>0.26931366802399304</v>
      </c>
      <c r="I6505" s="6">
        <f t="shared" si="610"/>
        <v>1</v>
      </c>
    </row>
    <row r="6506" spans="1:9" x14ac:dyDescent="0.25">
      <c r="A6506" s="6">
        <v>6495</v>
      </c>
      <c r="B6506" s="6">
        <v>-0.9070299711311236</v>
      </c>
      <c r="C6506" s="6">
        <v>0.64732810449537648</v>
      </c>
      <c r="D6506" s="6">
        <f t="shared" si="606"/>
        <v>56.279561827604077</v>
      </c>
      <c r="E6506" s="6">
        <f t="shared" si="611"/>
        <v>-5.4627420211642949E-2</v>
      </c>
      <c r="F6506" s="6">
        <f t="shared" si="607"/>
        <v>0.18452315353312812</v>
      </c>
      <c r="G6506" s="6">
        <f t="shared" si="608"/>
        <v>-0.21508386910564486</v>
      </c>
      <c r="H6506" s="6">
        <f t="shared" si="609"/>
        <v>0.10582902868235898</v>
      </c>
      <c r="I6506" s="6">
        <f t="shared" si="610"/>
        <v>1</v>
      </c>
    </row>
    <row r="6507" spans="1:9" x14ac:dyDescent="0.25">
      <c r="A6507" s="6">
        <v>6496</v>
      </c>
      <c r="B6507" s="6">
        <v>-0.1992509623960359</v>
      </c>
      <c r="C6507" s="6">
        <v>0.98068178350169377</v>
      </c>
      <c r="D6507" s="6">
        <f t="shared" si="606"/>
        <v>40.392783455328974</v>
      </c>
      <c r="E6507" s="6">
        <f t="shared" si="611"/>
        <v>1.3750528245854796E-2</v>
      </c>
      <c r="F6507" s="6">
        <f t="shared" si="607"/>
        <v>0.13243535559124253</v>
      </c>
      <c r="G6507" s="6">
        <f t="shared" si="608"/>
        <v>-0.12218522979785387</v>
      </c>
      <c r="H6507" s="6">
        <f t="shared" si="609"/>
        <v>0.14968628628956346</v>
      </c>
      <c r="I6507" s="6">
        <f t="shared" si="610"/>
        <v>1</v>
      </c>
    </row>
    <row r="6508" spans="1:9" x14ac:dyDescent="0.25">
      <c r="A6508" s="6">
        <v>6497</v>
      </c>
      <c r="B6508" s="6">
        <v>-1.118737600336317</v>
      </c>
      <c r="C6508" s="6">
        <v>5.5085909604174935E-2</v>
      </c>
      <c r="D6508" s="6">
        <f t="shared" si="606"/>
        <v>79.605502185285303</v>
      </c>
      <c r="E6508" s="6">
        <f t="shared" si="611"/>
        <v>-7.5080320310676518E-2</v>
      </c>
      <c r="F6508" s="6">
        <f t="shared" si="607"/>
        <v>0.26100164650913216</v>
      </c>
      <c r="G6508" s="6">
        <f t="shared" si="608"/>
        <v>-0.26591327119752228</v>
      </c>
      <c r="H6508" s="6">
        <f t="shared" si="609"/>
        <v>0.11575263057616925</v>
      </c>
      <c r="I6508" s="6">
        <f t="shared" si="610"/>
        <v>1</v>
      </c>
    </row>
    <row r="6509" spans="1:9" x14ac:dyDescent="0.25">
      <c r="A6509" s="6">
        <v>6498</v>
      </c>
      <c r="B6509" s="6">
        <v>0.94413053375319578</v>
      </c>
      <c r="C6509" s="6">
        <v>0.34818567461165195</v>
      </c>
      <c r="D6509" s="6">
        <f t="shared" si="606"/>
        <v>64.719298307925371</v>
      </c>
      <c r="E6509" s="6">
        <f t="shared" si="611"/>
        <v>0.12421167508132323</v>
      </c>
      <c r="F6509" s="6">
        <f t="shared" si="607"/>
        <v>0.21219442068172253</v>
      </c>
      <c r="G6509" s="6">
        <f t="shared" si="608"/>
        <v>-4.7855774958799016E-2</v>
      </c>
      <c r="H6509" s="6">
        <f t="shared" si="609"/>
        <v>0.2962791251214455</v>
      </c>
      <c r="I6509" s="6">
        <f t="shared" si="610"/>
        <v>1</v>
      </c>
    </row>
    <row r="6510" spans="1:9" x14ac:dyDescent="0.25">
      <c r="A6510" s="6">
        <v>6499</v>
      </c>
      <c r="B6510" s="6">
        <v>-0.17511638361611404</v>
      </c>
      <c r="C6510" s="6">
        <v>0.20059816278572953</v>
      </c>
      <c r="D6510" s="6">
        <f t="shared" si="606"/>
        <v>70.023148333167825</v>
      </c>
      <c r="E6510" s="6">
        <f t="shared" si="611"/>
        <v>1.608215007059104E-2</v>
      </c>
      <c r="F6510" s="6">
        <f t="shared" si="607"/>
        <v>0.22958409289563222</v>
      </c>
      <c r="G6510" s="6">
        <f t="shared" si="608"/>
        <v>-0.16289708159670233</v>
      </c>
      <c r="H6510" s="6">
        <f t="shared" si="609"/>
        <v>0.19506138173788443</v>
      </c>
      <c r="I6510" s="6">
        <f t="shared" si="610"/>
        <v>1</v>
      </c>
    </row>
    <row r="6511" spans="1:9" x14ac:dyDescent="0.25">
      <c r="A6511" s="6">
        <v>6500</v>
      </c>
      <c r="B6511" s="6">
        <v>7.5307298175175674E-2</v>
      </c>
      <c r="C6511" s="6">
        <v>0.10605182042909024</v>
      </c>
      <c r="D6511" s="6">
        <f t="shared" si="606"/>
        <v>75.085255417059869</v>
      </c>
      <c r="E6511" s="6">
        <f t="shared" si="611"/>
        <v>4.0275376197293968E-2</v>
      </c>
      <c r="F6511" s="6">
        <f t="shared" si="607"/>
        <v>0.24618116530183565</v>
      </c>
      <c r="G6511" s="6">
        <f t="shared" si="608"/>
        <v>-0.14506035421753372</v>
      </c>
      <c r="H6511" s="6">
        <f t="shared" si="609"/>
        <v>0.22561110661212164</v>
      </c>
      <c r="I6511" s="6">
        <f t="shared" si="610"/>
        <v>1</v>
      </c>
    </row>
    <row r="6512" spans="1:9" x14ac:dyDescent="0.25">
      <c r="A6512" s="6">
        <v>6501</v>
      </c>
      <c r="B6512" s="6">
        <v>-1.5092700778041035</v>
      </c>
      <c r="C6512" s="6">
        <v>0.52839747306741536</v>
      </c>
      <c r="D6512" s="6">
        <f t="shared" si="606"/>
        <v>59.556152177706096</v>
      </c>
      <c r="E6512" s="6">
        <f t="shared" si="611"/>
        <v>-0.11280934206139939</v>
      </c>
      <c r="F6512" s="6">
        <f t="shared" si="607"/>
        <v>0.19526607271379048</v>
      </c>
      <c r="G6512" s="6">
        <f t="shared" si="608"/>
        <v>-0.27787059530204611</v>
      </c>
      <c r="H6512" s="6">
        <f t="shared" si="609"/>
        <v>5.2251911179247323E-2</v>
      </c>
      <c r="I6512" s="6">
        <f t="shared" si="610"/>
        <v>1</v>
      </c>
    </row>
    <row r="6513" spans="1:9" x14ac:dyDescent="0.25">
      <c r="A6513" s="6">
        <v>6502</v>
      </c>
      <c r="B6513" s="6">
        <v>0.75914158514933661</v>
      </c>
      <c r="C6513" s="6">
        <v>0.76470229194006167</v>
      </c>
      <c r="D6513" s="6">
        <f t="shared" si="606"/>
        <v>52.759076751079775</v>
      </c>
      <c r="E6513" s="6">
        <f t="shared" si="611"/>
        <v>0.10634004476065657</v>
      </c>
      <c r="F6513" s="6">
        <f t="shared" si="607"/>
        <v>0.17298057951173695</v>
      </c>
      <c r="G6513" s="6">
        <f t="shared" si="608"/>
        <v>-4.9016808573237938E-2</v>
      </c>
      <c r="H6513" s="6">
        <f t="shared" si="609"/>
        <v>0.2616968980945511</v>
      </c>
      <c r="I6513" s="6">
        <f t="shared" si="610"/>
        <v>1</v>
      </c>
    </row>
    <row r="6514" spans="1:9" x14ac:dyDescent="0.25">
      <c r="A6514" s="6">
        <v>6503</v>
      </c>
      <c r="B6514" s="6">
        <v>0.62226263253251091</v>
      </c>
      <c r="C6514" s="6">
        <v>0.28772850733970151</v>
      </c>
      <c r="D6514" s="6">
        <f t="shared" si="606"/>
        <v>66.691567359658336</v>
      </c>
      <c r="E6514" s="6">
        <f t="shared" si="611"/>
        <v>9.3116281620695018E-2</v>
      </c>
      <c r="F6514" s="6">
        <f t="shared" si="607"/>
        <v>0.21866087658904373</v>
      </c>
      <c r="G6514" s="6">
        <f t="shared" si="608"/>
        <v>-8.1553301932298067E-2</v>
      </c>
      <c r="H6514" s="6">
        <f t="shared" si="609"/>
        <v>0.26778586517368808</v>
      </c>
      <c r="I6514" s="6">
        <f t="shared" si="610"/>
        <v>1</v>
      </c>
    </row>
    <row r="6515" spans="1:9" x14ac:dyDescent="0.25">
      <c r="A6515" s="6">
        <v>6504</v>
      </c>
      <c r="B6515" s="6">
        <v>1.9637263903860003</v>
      </c>
      <c r="C6515" s="6">
        <v>0.29776909695730458</v>
      </c>
      <c r="D6515" s="6">
        <f t="shared" si="606"/>
        <v>66.349565334239287</v>
      </c>
      <c r="E6515" s="6">
        <f t="shared" si="611"/>
        <v>0.22271399299678804</v>
      </c>
      <c r="F6515" s="6">
        <f t="shared" si="607"/>
        <v>0.2175395584729157</v>
      </c>
      <c r="G6515" s="6">
        <f t="shared" si="608"/>
        <v>4.8492847947520512E-2</v>
      </c>
      <c r="H6515" s="6">
        <f t="shared" si="609"/>
        <v>0.39693513804605557</v>
      </c>
      <c r="I6515" s="6">
        <f t="shared" si="610"/>
        <v>1</v>
      </c>
    </row>
    <row r="6516" spans="1:9" x14ac:dyDescent="0.25">
      <c r="A6516" s="6">
        <v>6505</v>
      </c>
      <c r="B6516" s="6">
        <v>-0.60013235270162113</v>
      </c>
      <c r="C6516" s="6">
        <v>0.2053285317545091</v>
      </c>
      <c r="D6516" s="6">
        <f t="shared" si="606"/>
        <v>69.820448213227493</v>
      </c>
      <c r="E6516" s="6">
        <f t="shared" si="611"/>
        <v>-2.49782934705082E-2</v>
      </c>
      <c r="F6516" s="6">
        <f t="shared" si="607"/>
        <v>0.22891950233845079</v>
      </c>
      <c r="G6516" s="6">
        <f t="shared" si="608"/>
        <v>-0.20369828654686109</v>
      </c>
      <c r="H6516" s="6">
        <f t="shared" si="609"/>
        <v>0.15374169960584469</v>
      </c>
      <c r="I6516" s="6">
        <f t="shared" si="610"/>
        <v>1</v>
      </c>
    </row>
    <row r="6517" spans="1:9" x14ac:dyDescent="0.25">
      <c r="A6517" s="6">
        <v>6506</v>
      </c>
      <c r="B6517" s="6">
        <v>0.54506131164089311</v>
      </c>
      <c r="C6517" s="6">
        <v>0.14362010559404279</v>
      </c>
      <c r="D6517" s="6">
        <f t="shared" si="606"/>
        <v>72.780252089760211</v>
      </c>
      <c r="E6517" s="6">
        <f t="shared" si="611"/>
        <v>8.5657925445069019E-2</v>
      </c>
      <c r="F6517" s="6">
        <f t="shared" si="607"/>
        <v>0.23862377734347609</v>
      </c>
      <c r="G6517" s="6">
        <f t="shared" si="608"/>
        <v>-9.6810868063239033E-2</v>
      </c>
      <c r="H6517" s="6">
        <f t="shared" si="609"/>
        <v>0.26812671895337709</v>
      </c>
      <c r="I6517" s="6">
        <f t="shared" si="610"/>
        <v>1</v>
      </c>
    </row>
    <row r="6518" spans="1:9" x14ac:dyDescent="0.25">
      <c r="A6518" s="6">
        <v>6507</v>
      </c>
      <c r="B6518" s="6">
        <v>0.52818677431787364</v>
      </c>
      <c r="C6518" s="6">
        <v>0.42353587450788904</v>
      </c>
      <c r="D6518" s="6">
        <f t="shared" si="606"/>
        <v>62.476049185412592</v>
      </c>
      <c r="E6518" s="6">
        <f t="shared" si="611"/>
        <v>8.4027690259965621E-2</v>
      </c>
      <c r="F6518" s="6">
        <f t="shared" si="607"/>
        <v>0.20483950552594293</v>
      </c>
      <c r="G6518" s="6">
        <f t="shared" si="608"/>
        <v>-8.5031428873296788E-2</v>
      </c>
      <c r="H6518" s="6">
        <f t="shared" si="609"/>
        <v>0.25308680939322803</v>
      </c>
      <c r="I6518" s="6">
        <f t="shared" si="610"/>
        <v>1</v>
      </c>
    </row>
    <row r="6519" spans="1:9" x14ac:dyDescent="0.25">
      <c r="A6519" s="6">
        <v>6508</v>
      </c>
      <c r="B6519" s="6">
        <v>-2.031129042734392E-2</v>
      </c>
      <c r="C6519" s="6">
        <v>0.56645405438398388</v>
      </c>
      <c r="D6519" s="6">
        <f t="shared" si="606"/>
        <v>58.516578153256056</v>
      </c>
      <c r="E6519" s="6">
        <f t="shared" si="611"/>
        <v>3.1037742921440591E-2</v>
      </c>
      <c r="F6519" s="6">
        <f t="shared" si="607"/>
        <v>0.19185763328936412</v>
      </c>
      <c r="G6519" s="6">
        <f t="shared" si="608"/>
        <v>-0.13257656656446828</v>
      </c>
      <c r="H6519" s="6">
        <f t="shared" si="609"/>
        <v>0.19465205240734948</v>
      </c>
      <c r="I6519" s="6">
        <f t="shared" si="610"/>
        <v>1</v>
      </c>
    </row>
    <row r="6520" spans="1:9" x14ac:dyDescent="0.25">
      <c r="A6520" s="6">
        <v>6509</v>
      </c>
      <c r="B6520" s="6">
        <v>-0.39840870158514008</v>
      </c>
      <c r="C6520" s="6">
        <v>0.88848536637470621</v>
      </c>
      <c r="D6520" s="6">
        <f t="shared" si="606"/>
        <v>47.931799039211292</v>
      </c>
      <c r="E6520" s="6">
        <f t="shared" si="611"/>
        <v>-5.4899372908695093E-3</v>
      </c>
      <c r="F6520" s="6">
        <f t="shared" si="607"/>
        <v>0.1571534394728239</v>
      </c>
      <c r="G6520" s="6">
        <f t="shared" si="608"/>
        <v>-0.15356901050620902</v>
      </c>
      <c r="H6520" s="6">
        <f t="shared" si="609"/>
        <v>0.14258913592447003</v>
      </c>
      <c r="I6520" s="6">
        <f t="shared" si="610"/>
        <v>1</v>
      </c>
    </row>
    <row r="6521" spans="1:9" x14ac:dyDescent="0.25">
      <c r="A6521" s="6">
        <v>6510</v>
      </c>
      <c r="B6521" s="6">
        <v>1.9940671336371452</v>
      </c>
      <c r="C6521" s="6">
        <v>7.3885311441389198E-2</v>
      </c>
      <c r="D6521" s="6">
        <f t="shared" si="606"/>
        <v>77.645371160519886</v>
      </c>
      <c r="E6521" s="6">
        <f t="shared" si="611"/>
        <v>0.22564518727153302</v>
      </c>
      <c r="F6521" s="6">
        <f t="shared" si="607"/>
        <v>0.25457498741154061</v>
      </c>
      <c r="G6521" s="6">
        <f t="shared" si="608"/>
        <v>3.7176325426308887E-2</v>
      </c>
      <c r="H6521" s="6">
        <f t="shared" si="609"/>
        <v>0.41411404911675714</v>
      </c>
      <c r="I6521" s="6">
        <f t="shared" si="610"/>
        <v>0</v>
      </c>
    </row>
    <row r="6522" spans="1:9" x14ac:dyDescent="0.25">
      <c r="A6522" s="6">
        <v>6511</v>
      </c>
      <c r="B6522" s="6">
        <v>-0.23512484403909184</v>
      </c>
      <c r="C6522" s="6">
        <v>0.35169530320139164</v>
      </c>
      <c r="D6522" s="6">
        <f t="shared" si="606"/>
        <v>64.610393591234924</v>
      </c>
      <c r="E6522" s="6">
        <f t="shared" si="611"/>
        <v>1.0284782017603241E-2</v>
      </c>
      <c r="F6522" s="6">
        <f t="shared" si="607"/>
        <v>0.21183735603683582</v>
      </c>
      <c r="G6522" s="6">
        <f t="shared" si="608"/>
        <v>-0.16163783605468959</v>
      </c>
      <c r="H6522" s="6">
        <f t="shared" si="609"/>
        <v>0.18220740008989608</v>
      </c>
      <c r="I6522" s="6">
        <f t="shared" si="610"/>
        <v>1</v>
      </c>
    </row>
    <row r="6523" spans="1:9" x14ac:dyDescent="0.25">
      <c r="A6523" s="6">
        <v>6512</v>
      </c>
      <c r="B6523" s="6">
        <v>1.5604382497258484</v>
      </c>
      <c r="C6523" s="6">
        <v>0.65037995544297611</v>
      </c>
      <c r="D6523" s="6">
        <f t="shared" si="606"/>
        <v>56.193396806243371</v>
      </c>
      <c r="E6523" s="6">
        <f t="shared" si="611"/>
        <v>0.18375265710627806</v>
      </c>
      <c r="F6523" s="6">
        <f t="shared" si="607"/>
        <v>0.18424064526637171</v>
      </c>
      <c r="G6523" s="6">
        <f t="shared" si="608"/>
        <v>2.3419086116916121E-2</v>
      </c>
      <c r="H6523" s="6">
        <f t="shared" si="609"/>
        <v>0.34408622809563999</v>
      </c>
      <c r="I6523" s="6">
        <f t="shared" si="610"/>
        <v>1</v>
      </c>
    </row>
    <row r="6524" spans="1:9" x14ac:dyDescent="0.25">
      <c r="A6524" s="6">
        <v>6513</v>
      </c>
      <c r="B6524" s="6">
        <v>1.8352420738665387</v>
      </c>
      <c r="C6524" s="6">
        <v>0.95525986510818817</v>
      </c>
      <c r="D6524" s="6">
        <f t="shared" si="606"/>
        <v>43.566892816586694</v>
      </c>
      <c r="E6524" s="6">
        <f t="shared" si="611"/>
        <v>0.21030122875238694</v>
      </c>
      <c r="F6524" s="6">
        <f t="shared" si="607"/>
        <v>0.14284227152979245</v>
      </c>
      <c r="G6524" s="6">
        <f t="shared" si="608"/>
        <v>6.9125474616412941E-2</v>
      </c>
      <c r="H6524" s="6">
        <f t="shared" si="609"/>
        <v>0.35147698288836093</v>
      </c>
      <c r="I6524" s="6">
        <f t="shared" si="610"/>
        <v>1</v>
      </c>
    </row>
    <row r="6525" spans="1:9" x14ac:dyDescent="0.25">
      <c r="A6525" s="6">
        <v>6514</v>
      </c>
      <c r="B6525" s="6">
        <v>-0.8047345545492135</v>
      </c>
      <c r="C6525" s="6">
        <v>0.14651936399426252</v>
      </c>
      <c r="D6525" s="6">
        <f t="shared" si="606"/>
        <v>72.62235182776935</v>
      </c>
      <c r="E6525" s="6">
        <f t="shared" si="611"/>
        <v>-4.4744744070997253E-2</v>
      </c>
      <c r="F6525" s="6">
        <f t="shared" si="607"/>
        <v>0.23810607156645688</v>
      </c>
      <c r="G6525" s="6">
        <f t="shared" si="608"/>
        <v>-0.22701549268640908</v>
      </c>
      <c r="H6525" s="6">
        <f t="shared" si="609"/>
        <v>0.1375260045444146</v>
      </c>
      <c r="I6525" s="6">
        <f t="shared" si="610"/>
        <v>1</v>
      </c>
    </row>
    <row r="6526" spans="1:9" x14ac:dyDescent="0.25">
      <c r="A6526" s="6">
        <v>6515</v>
      </c>
      <c r="B6526" s="6">
        <v>-0.23953134586918168</v>
      </c>
      <c r="C6526" s="6">
        <v>0.62974944303720204</v>
      </c>
      <c r="D6526" s="6">
        <f t="shared" si="606"/>
        <v>56.772587888063612</v>
      </c>
      <c r="E6526" s="6">
        <f t="shared" si="611"/>
        <v>9.859073496585876E-3</v>
      </c>
      <c r="F6526" s="6">
        <f t="shared" si="607"/>
        <v>0.18613963241988069</v>
      </c>
      <c r="G6526" s="6">
        <f t="shared" si="608"/>
        <v>-0.15129866648679122</v>
      </c>
      <c r="H6526" s="6">
        <f t="shared" si="609"/>
        <v>0.17101681347996298</v>
      </c>
      <c r="I6526" s="6">
        <f t="shared" si="610"/>
        <v>1</v>
      </c>
    </row>
    <row r="6527" spans="1:9" x14ac:dyDescent="0.25">
      <c r="A6527" s="6">
        <v>6516</v>
      </c>
      <c r="B6527" s="6">
        <v>1.108355718315579</v>
      </c>
      <c r="C6527" s="6">
        <v>0.38529618213446454</v>
      </c>
      <c r="D6527" s="6">
        <f t="shared" si="606"/>
        <v>63.591788884016175</v>
      </c>
      <c r="E6527" s="6">
        <f t="shared" si="611"/>
        <v>0.14007733521936316</v>
      </c>
      <c r="F6527" s="6">
        <f t="shared" si="607"/>
        <v>0.20849766847218418</v>
      </c>
      <c r="G6527" s="6">
        <f t="shared" si="608"/>
        <v>-3.0484689886556976E-2</v>
      </c>
      <c r="H6527" s="6">
        <f t="shared" si="609"/>
        <v>0.31063936032528328</v>
      </c>
      <c r="I6527" s="6">
        <f t="shared" si="610"/>
        <v>1</v>
      </c>
    </row>
    <row r="6528" spans="1:9" x14ac:dyDescent="0.25">
      <c r="A6528" s="6">
        <v>6517</v>
      </c>
      <c r="B6528" s="6">
        <v>-0.31426679925061762</v>
      </c>
      <c r="C6528" s="6">
        <v>0.87353129673146768</v>
      </c>
      <c r="D6528" s="6">
        <f t="shared" si="606"/>
        <v>48.642768520094677</v>
      </c>
      <c r="E6528" s="6">
        <f t="shared" si="611"/>
        <v>2.6389427549347692E-3</v>
      </c>
      <c r="F6528" s="6">
        <f t="shared" si="607"/>
        <v>0.1594844869511301</v>
      </c>
      <c r="G6528" s="6">
        <f t="shared" si="608"/>
        <v>-0.14653431188993979</v>
      </c>
      <c r="H6528" s="6">
        <f t="shared" si="609"/>
        <v>0.15181219739980931</v>
      </c>
      <c r="I6528" s="6">
        <f t="shared" si="610"/>
        <v>1</v>
      </c>
    </row>
    <row r="6529" spans="1:9" x14ac:dyDescent="0.25">
      <c r="A6529" s="6">
        <v>6518</v>
      </c>
      <c r="B6529" s="6">
        <v>0.20229435904184356</v>
      </c>
      <c r="C6529" s="6">
        <v>0.53239539780877099</v>
      </c>
      <c r="D6529" s="6">
        <f t="shared" si="606"/>
        <v>59.446868737470481</v>
      </c>
      <c r="E6529" s="6">
        <f t="shared" si="611"/>
        <v>5.2543491803361791E-2</v>
      </c>
      <c r="F6529" s="6">
        <f t="shared" si="607"/>
        <v>0.19490776635236223</v>
      </c>
      <c r="G6529" s="6">
        <f t="shared" si="608"/>
        <v>-0.11236625111022344</v>
      </c>
      <c r="H6529" s="6">
        <f t="shared" si="609"/>
        <v>0.21745323471694702</v>
      </c>
      <c r="I6529" s="6">
        <f t="shared" si="610"/>
        <v>1</v>
      </c>
    </row>
    <row r="6530" spans="1:9" x14ac:dyDescent="0.25">
      <c r="A6530" s="6">
        <v>6519</v>
      </c>
      <c r="B6530" s="6">
        <v>-1.9830258679576218</v>
      </c>
      <c r="C6530" s="6">
        <v>0.52076784569841605</v>
      </c>
      <c r="D6530" s="6">
        <f t="shared" si="606"/>
        <v>59.764872364903269</v>
      </c>
      <c r="E6530" s="6">
        <f t="shared" si="611"/>
        <v>-0.15857849966675472</v>
      </c>
      <c r="F6530" s="6">
        <f t="shared" si="607"/>
        <v>0.19595040119640417</v>
      </c>
      <c r="G6530" s="6">
        <f t="shared" si="608"/>
        <v>-0.32392873634953689</v>
      </c>
      <c r="H6530" s="6">
        <f t="shared" si="609"/>
        <v>6.7717370160274293E-3</v>
      </c>
      <c r="I6530" s="6">
        <f t="shared" si="610"/>
        <v>1</v>
      </c>
    </row>
    <row r="6531" spans="1:9" x14ac:dyDescent="0.25">
      <c r="A6531" s="6">
        <v>6520</v>
      </c>
      <c r="B6531" s="6">
        <v>-0.66517941377242096</v>
      </c>
      <c r="C6531" s="6">
        <v>0.15417950987273782</v>
      </c>
      <c r="D6531" s="6">
        <f t="shared" si="606"/>
        <v>72.21602341950549</v>
      </c>
      <c r="E6531" s="6">
        <f t="shared" si="611"/>
        <v>-3.1262436591903892E-2</v>
      </c>
      <c r="F6531" s="6">
        <f t="shared" si="607"/>
        <v>0.23677384727706718</v>
      </c>
      <c r="G6531" s="6">
        <f t="shared" si="608"/>
        <v>-0.21302255956892796</v>
      </c>
      <c r="H6531" s="6">
        <f t="shared" si="609"/>
        <v>0.15049768638512018</v>
      </c>
      <c r="I6531" s="6">
        <f t="shared" si="610"/>
        <v>1</v>
      </c>
    </row>
    <row r="6532" spans="1:9" x14ac:dyDescent="0.25">
      <c r="A6532" s="6">
        <v>6521</v>
      </c>
      <c r="B6532" s="6">
        <v>-0.77567619882756844</v>
      </c>
      <c r="C6532" s="6">
        <v>0.47730948820459607</v>
      </c>
      <c r="D6532" s="6">
        <f t="shared" si="606"/>
        <v>60.961350964315756</v>
      </c>
      <c r="E6532" s="6">
        <f t="shared" si="611"/>
        <v>-4.1937440201749596E-2</v>
      </c>
      <c r="F6532" s="6">
        <f t="shared" si="607"/>
        <v>0.19987328185021558</v>
      </c>
      <c r="G6532" s="6">
        <f t="shared" si="608"/>
        <v>-0.20893461122391938</v>
      </c>
      <c r="H6532" s="6">
        <f t="shared" si="609"/>
        <v>0.12505973082042016</v>
      </c>
      <c r="I6532" s="6">
        <f t="shared" si="610"/>
        <v>1</v>
      </c>
    </row>
    <row r="6533" spans="1:9" x14ac:dyDescent="0.25">
      <c r="A6533" s="6">
        <v>6522</v>
      </c>
      <c r="B6533" s="6">
        <v>1.0762664715002757</v>
      </c>
      <c r="C6533" s="6">
        <v>0.28077028717917418</v>
      </c>
      <c r="D6533" s="6">
        <f t="shared" si="606"/>
        <v>66.932581639866982</v>
      </c>
      <c r="E6533" s="6">
        <f t="shared" si="611"/>
        <v>0.13697721945201635</v>
      </c>
      <c r="F6533" s="6">
        <f t="shared" si="607"/>
        <v>0.21945108734382618</v>
      </c>
      <c r="G6533" s="6">
        <f t="shared" si="608"/>
        <v>-3.8007695560385413E-2</v>
      </c>
      <c r="H6533" s="6">
        <f t="shared" si="609"/>
        <v>0.31196213446441812</v>
      </c>
      <c r="I6533" s="6">
        <f t="shared" si="610"/>
        <v>1</v>
      </c>
    </row>
    <row r="6534" spans="1:9" x14ac:dyDescent="0.25">
      <c r="A6534" s="6">
        <v>6523</v>
      </c>
      <c r="B6534" s="6">
        <v>-0.45166643758420832</v>
      </c>
      <c r="C6534" s="6">
        <v>0.72316660054322945</v>
      </c>
      <c r="D6534" s="6">
        <f t="shared" si="606"/>
        <v>54.066062852019883</v>
      </c>
      <c r="E6534" s="6">
        <f t="shared" si="611"/>
        <v>-1.0635123404280133E-2</v>
      </c>
      <c r="F6534" s="6">
        <f t="shared" si="607"/>
        <v>0.17726577984268815</v>
      </c>
      <c r="G6534" s="6">
        <f t="shared" si="608"/>
        <v>-0.16790451083347963</v>
      </c>
      <c r="H6534" s="6">
        <f t="shared" si="609"/>
        <v>0.14663426402491936</v>
      </c>
      <c r="I6534" s="6">
        <f t="shared" si="610"/>
        <v>1</v>
      </c>
    </row>
    <row r="6535" spans="1:9" x14ac:dyDescent="0.25">
      <c r="A6535" s="6">
        <v>6524</v>
      </c>
      <c r="B6535" s="6">
        <v>-0.64216237660730258</v>
      </c>
      <c r="C6535" s="6">
        <v>0.82338938566240427</v>
      </c>
      <c r="D6535" s="6">
        <f t="shared" si="606"/>
        <v>50.711849121924686</v>
      </c>
      <c r="E6535" s="6">
        <f t="shared" si="611"/>
        <v>-2.9038779544298725E-2</v>
      </c>
      <c r="F6535" s="6">
        <f t="shared" si="607"/>
        <v>0.16626835777680224</v>
      </c>
      <c r="G6535" s="6">
        <f t="shared" si="608"/>
        <v>-0.18135163008913638</v>
      </c>
      <c r="H6535" s="6">
        <f t="shared" si="609"/>
        <v>0.12327407100053892</v>
      </c>
      <c r="I6535" s="6">
        <f t="shared" si="610"/>
        <v>1</v>
      </c>
    </row>
    <row r="6536" spans="1:9" x14ac:dyDescent="0.25">
      <c r="A6536" s="6">
        <v>6525</v>
      </c>
      <c r="B6536" s="6">
        <v>-8.5822193796047941E-2</v>
      </c>
      <c r="C6536" s="6">
        <v>0.783227027191992</v>
      </c>
      <c r="D6536" s="6">
        <f t="shared" si="606"/>
        <v>52.143402760713442</v>
      </c>
      <c r="E6536" s="6">
        <f t="shared" si="611"/>
        <v>2.4708788376779915E-2</v>
      </c>
      <c r="F6536" s="6">
        <f t="shared" si="607"/>
        <v>0.17096197626463425</v>
      </c>
      <c r="G6536" s="6">
        <f t="shared" si="608"/>
        <v>-0.12973893362599639</v>
      </c>
      <c r="H6536" s="6">
        <f t="shared" si="609"/>
        <v>0.17915651037955624</v>
      </c>
      <c r="I6536" s="6">
        <f t="shared" si="610"/>
        <v>1</v>
      </c>
    </row>
    <row r="6537" spans="1:9" x14ac:dyDescent="0.25">
      <c r="A6537" s="6">
        <v>6526</v>
      </c>
      <c r="B6537" s="6">
        <v>-0.57693682720127981</v>
      </c>
      <c r="C6537" s="6">
        <v>0.99481185338908051</v>
      </c>
      <c r="D6537" s="6">
        <f t="shared" si="606"/>
        <v>36.399944982368567</v>
      </c>
      <c r="E6537" s="6">
        <f t="shared" si="611"/>
        <v>-2.2737392811499599E-2</v>
      </c>
      <c r="F6537" s="6">
        <f t="shared" si="607"/>
        <v>0.11934408190940514</v>
      </c>
      <c r="G6537" s="6">
        <f t="shared" si="608"/>
        <v>-0.15177971990666878</v>
      </c>
      <c r="H6537" s="6">
        <f t="shared" si="609"/>
        <v>0.10630493428366956</v>
      </c>
      <c r="I6537" s="6">
        <f t="shared" si="610"/>
        <v>1</v>
      </c>
    </row>
    <row r="6538" spans="1:9" x14ac:dyDescent="0.25">
      <c r="A6538" s="6">
        <v>6527</v>
      </c>
      <c r="B6538" s="6">
        <v>0.39824385567044374</v>
      </c>
      <c r="C6538" s="6">
        <v>0.96923734244819482</v>
      </c>
      <c r="D6538" s="6">
        <f t="shared" si="606"/>
        <v>42.074208000447349</v>
      </c>
      <c r="E6538" s="6">
        <f t="shared" si="611"/>
        <v>7.1474011662503278E-2</v>
      </c>
      <c r="F6538" s="6">
        <f t="shared" si="607"/>
        <v>0.1379482229522864</v>
      </c>
      <c r="G6538" s="6">
        <f t="shared" si="608"/>
        <v>-6.7262189162365121E-2</v>
      </c>
      <c r="H6538" s="6">
        <f t="shared" si="609"/>
        <v>0.21021021248737168</v>
      </c>
      <c r="I6538" s="6">
        <f t="shared" si="610"/>
        <v>1</v>
      </c>
    </row>
    <row r="6539" spans="1:9" x14ac:dyDescent="0.25">
      <c r="A6539" s="6">
        <v>6528</v>
      </c>
      <c r="B6539" s="6">
        <v>-0.78438688433379866</v>
      </c>
      <c r="C6539" s="6">
        <v>7.1413312173833426E-2</v>
      </c>
      <c r="D6539" s="6">
        <f t="shared" si="606"/>
        <v>77.877581257470865</v>
      </c>
      <c r="E6539" s="6">
        <f t="shared" si="611"/>
        <v>-4.2778972371005294E-2</v>
      </c>
      <c r="F6539" s="6">
        <f t="shared" si="607"/>
        <v>0.25533633199170774</v>
      </c>
      <c r="G6539" s="6">
        <f t="shared" si="608"/>
        <v>-0.23152944598451108</v>
      </c>
      <c r="H6539" s="6">
        <f t="shared" si="609"/>
        <v>0.14597150124250052</v>
      </c>
      <c r="I6539" s="6">
        <f t="shared" si="610"/>
        <v>1</v>
      </c>
    </row>
    <row r="6540" spans="1:9" x14ac:dyDescent="0.25">
      <c r="A6540" s="6">
        <v>6529</v>
      </c>
      <c r="B6540" s="6">
        <v>0.14938223102944903</v>
      </c>
      <c r="C6540" s="6">
        <v>0.62920010986663411</v>
      </c>
      <c r="D6540" s="6">
        <f t="shared" si="606"/>
        <v>56.787912693333823</v>
      </c>
      <c r="E6540" s="6">
        <f t="shared" si="611"/>
        <v>4.7431694593560378E-2</v>
      </c>
      <c r="F6540" s="6">
        <f t="shared" si="607"/>
        <v>0.18618987768306172</v>
      </c>
      <c r="G6540" s="6">
        <f t="shared" si="608"/>
        <v>-0.11374779483292961</v>
      </c>
      <c r="H6540" s="6">
        <f t="shared" si="609"/>
        <v>0.20861118402005036</v>
      </c>
      <c r="I6540" s="6">
        <f t="shared" si="610"/>
        <v>1</v>
      </c>
    </row>
    <row r="6541" spans="1:9" x14ac:dyDescent="0.25">
      <c r="A6541" s="6">
        <v>6530</v>
      </c>
      <c r="B6541" s="6">
        <v>0.65386416281398851</v>
      </c>
      <c r="C6541" s="6">
        <v>3.9826654866176335E-2</v>
      </c>
      <c r="D6541" s="6">
        <f t="shared" ref="D6541:D6604" si="612">CHIINV(C6541,$B$5)</f>
        <v>81.668735393782754</v>
      </c>
      <c r="E6541" s="6">
        <f t="shared" si="611"/>
        <v>9.6169279494461718E-2</v>
      </c>
      <c r="F6541" s="6">
        <f t="shared" ref="F6541:F6604" si="613">$B$2/($B$5)*D6541</f>
        <v>0.26776634555338608</v>
      </c>
      <c r="G6541" s="6">
        <f t="shared" ref="G6541:G6604" si="614">E6541-$B$8*SQRT(F6541/$B$6*(1/$B$3+1/$B$4))</f>
        <v>-9.7120877188648869E-2</v>
      </c>
      <c r="H6541" s="6">
        <f t="shared" ref="H6541:H6604" si="615">E6541+$B$8*SQRT(F6541/$B$6*(1/$B$3+1/$B$4))</f>
        <v>0.2894594361775723</v>
      </c>
      <c r="I6541" s="6">
        <f t="shared" ref="I6541:I6604" si="616">IF(-G6541&lt;$B$9,1,0)*IF(H6541&lt;$B$9,1,0)</f>
        <v>1</v>
      </c>
    </row>
    <row r="6542" spans="1:9" x14ac:dyDescent="0.25">
      <c r="A6542" s="6">
        <v>6531</v>
      </c>
      <c r="B6542" s="6">
        <v>-0.9794825928111095</v>
      </c>
      <c r="C6542" s="6">
        <v>2.4384289071321757E-2</v>
      </c>
      <c r="D6542" s="6">
        <f t="shared" si="612"/>
        <v>84.622312539757345</v>
      </c>
      <c r="E6542" s="6">
        <f t="shared" ref="E6542:E6605" si="617">$B$1+B6542*SQRT($B$2/$B$6*(1/$B$3+1/$B$4))</f>
        <v>-6.1627008458401675E-2</v>
      </c>
      <c r="F6542" s="6">
        <f t="shared" si="613"/>
        <v>0.27745020504838475</v>
      </c>
      <c r="G6542" s="6">
        <f t="shared" si="614"/>
        <v>-0.25838132429565946</v>
      </c>
      <c r="H6542" s="6">
        <f t="shared" si="615"/>
        <v>0.13512730737885614</v>
      </c>
      <c r="I6542" s="6">
        <f t="shared" si="616"/>
        <v>1</v>
      </c>
    </row>
    <row r="6543" spans="1:9" x14ac:dyDescent="0.25">
      <c r="A6543" s="6">
        <v>6532</v>
      </c>
      <c r="B6543" s="6">
        <v>0.39385895433952101</v>
      </c>
      <c r="C6543" s="6">
        <v>0.51655629139072845</v>
      </c>
      <c r="D6543" s="6">
        <f t="shared" si="612"/>
        <v>59.880200607835171</v>
      </c>
      <c r="E6543" s="6">
        <f t="shared" si="617"/>
        <v>7.1050389947961479E-2</v>
      </c>
      <c r="F6543" s="6">
        <f t="shared" si="613"/>
        <v>0.19632852658306613</v>
      </c>
      <c r="G6543" s="6">
        <f t="shared" si="614"/>
        <v>-9.4459307976433732E-2</v>
      </c>
      <c r="H6543" s="6">
        <f t="shared" si="615"/>
        <v>0.23656008787235669</v>
      </c>
      <c r="I6543" s="6">
        <f t="shared" si="616"/>
        <v>1</v>
      </c>
    </row>
    <row r="6544" spans="1:9" x14ac:dyDescent="0.25">
      <c r="A6544" s="6">
        <v>6533</v>
      </c>
      <c r="B6544" s="6">
        <v>-0.17340767044515815</v>
      </c>
      <c r="C6544" s="6">
        <v>0.91698965422528766</v>
      </c>
      <c r="D6544" s="6">
        <f t="shared" si="612"/>
        <v>46.383432573483923</v>
      </c>
      <c r="E6544" s="6">
        <f t="shared" si="617"/>
        <v>1.6247227446001027E-2</v>
      </c>
      <c r="F6544" s="6">
        <f t="shared" si="613"/>
        <v>0.15207682810978335</v>
      </c>
      <c r="G6544" s="6">
        <f t="shared" si="614"/>
        <v>-0.12942047330930739</v>
      </c>
      <c r="H6544" s="6">
        <f t="shared" si="615"/>
        <v>0.16191492820130943</v>
      </c>
      <c r="I6544" s="6">
        <f t="shared" si="616"/>
        <v>1</v>
      </c>
    </row>
    <row r="6545" spans="1:9" x14ac:dyDescent="0.25">
      <c r="A6545" s="6">
        <v>6534</v>
      </c>
      <c r="B6545" s="6">
        <v>-0.34487811717553996</v>
      </c>
      <c r="C6545" s="6">
        <v>0.94189275795770133</v>
      </c>
      <c r="D6545" s="6">
        <f t="shared" si="612"/>
        <v>44.697550097883088</v>
      </c>
      <c r="E6545" s="6">
        <f t="shared" si="617"/>
        <v>-3.183915167147694E-4</v>
      </c>
      <c r="F6545" s="6">
        <f t="shared" si="613"/>
        <v>0.14654934458322325</v>
      </c>
      <c r="G6545" s="6">
        <f t="shared" si="614"/>
        <v>-0.14331432350311918</v>
      </c>
      <c r="H6545" s="6">
        <f t="shared" si="615"/>
        <v>0.14267754046968967</v>
      </c>
      <c r="I6545" s="6">
        <f t="shared" si="616"/>
        <v>1</v>
      </c>
    </row>
    <row r="6546" spans="1:9" x14ac:dyDescent="0.25">
      <c r="A6546" s="6">
        <v>6535</v>
      </c>
      <c r="B6546" s="6">
        <v>-0.7147787073336076</v>
      </c>
      <c r="C6546" s="6">
        <v>0.11801507614368115</v>
      </c>
      <c r="D6546" s="6">
        <f t="shared" si="612"/>
        <v>74.291126378450954</v>
      </c>
      <c r="E6546" s="6">
        <f t="shared" si="617"/>
        <v>-3.605418358750391E-2</v>
      </c>
      <c r="F6546" s="6">
        <f t="shared" si="613"/>
        <v>0.24357746353590476</v>
      </c>
      <c r="G6546" s="6">
        <f t="shared" si="614"/>
        <v>-0.22040721963137433</v>
      </c>
      <c r="H6546" s="6">
        <f t="shared" si="615"/>
        <v>0.14829885245636654</v>
      </c>
      <c r="I6546" s="6">
        <f t="shared" si="616"/>
        <v>1</v>
      </c>
    </row>
    <row r="6547" spans="1:9" x14ac:dyDescent="0.25">
      <c r="A6547" s="6">
        <v>6536</v>
      </c>
      <c r="B6547" s="6">
        <v>0.42421788748470135</v>
      </c>
      <c r="C6547" s="6">
        <v>0.5493331705679495</v>
      </c>
      <c r="D6547" s="6">
        <f t="shared" si="612"/>
        <v>58.984240775145039</v>
      </c>
      <c r="E6547" s="6">
        <f t="shared" si="617"/>
        <v>7.3983341533422731E-2</v>
      </c>
      <c r="F6547" s="6">
        <f t="shared" si="613"/>
        <v>0.19339095336113127</v>
      </c>
      <c r="G6547" s="6">
        <f t="shared" si="614"/>
        <v>-9.0283467024375896E-2</v>
      </c>
      <c r="H6547" s="6">
        <f t="shared" si="615"/>
        <v>0.23825015009122136</v>
      </c>
      <c r="I6547" s="6">
        <f t="shared" si="616"/>
        <v>1</v>
      </c>
    </row>
    <row r="6548" spans="1:9" x14ac:dyDescent="0.25">
      <c r="A6548" s="6">
        <v>6537</v>
      </c>
      <c r="B6548" s="6">
        <v>0.13709268387174234</v>
      </c>
      <c r="C6548" s="6">
        <v>0.73894466994232</v>
      </c>
      <c r="D6548" s="6">
        <f t="shared" si="612"/>
        <v>53.579929623357778</v>
      </c>
      <c r="E6548" s="6">
        <f t="shared" si="617"/>
        <v>4.6244411540877779E-2</v>
      </c>
      <c r="F6548" s="6">
        <f t="shared" si="613"/>
        <v>0.17567190040445174</v>
      </c>
      <c r="G6548" s="6">
        <f t="shared" si="614"/>
        <v>-0.11031633810185149</v>
      </c>
      <c r="H6548" s="6">
        <f t="shared" si="615"/>
        <v>0.20280516118360703</v>
      </c>
      <c r="I6548" s="6">
        <f t="shared" si="616"/>
        <v>1</v>
      </c>
    </row>
    <row r="6549" spans="1:9" x14ac:dyDescent="0.25">
      <c r="A6549" s="6">
        <v>6538</v>
      </c>
      <c r="B6549" s="6">
        <v>1.8020637071458623</v>
      </c>
      <c r="C6549" s="6">
        <v>0.13104647968993194</v>
      </c>
      <c r="D6549" s="6">
        <f t="shared" si="612"/>
        <v>73.494072552455307</v>
      </c>
      <c r="E6549" s="6">
        <f t="shared" si="617"/>
        <v>0.20709589400590322</v>
      </c>
      <c r="F6549" s="6">
        <f t="shared" si="613"/>
        <v>0.24096417230313216</v>
      </c>
      <c r="G6549" s="6">
        <f t="shared" si="614"/>
        <v>2.373446724678413E-2</v>
      </c>
      <c r="H6549" s="6">
        <f t="shared" si="615"/>
        <v>0.39045732076502232</v>
      </c>
      <c r="I6549" s="6">
        <f t="shared" si="616"/>
        <v>1</v>
      </c>
    </row>
    <row r="6550" spans="1:9" x14ac:dyDescent="0.25">
      <c r="A6550" s="6">
        <v>6539</v>
      </c>
      <c r="B6550" s="6">
        <v>-0.79189931057044305</v>
      </c>
      <c r="C6550" s="6">
        <v>0.33704641865291302</v>
      </c>
      <c r="D6550" s="6">
        <f t="shared" si="612"/>
        <v>65.068510207776029</v>
      </c>
      <c r="E6550" s="6">
        <f t="shared" si="617"/>
        <v>-4.3504741696826443E-2</v>
      </c>
      <c r="F6550" s="6">
        <f t="shared" si="613"/>
        <v>0.2133393777304132</v>
      </c>
      <c r="G6550" s="6">
        <f t="shared" si="614"/>
        <v>-0.21603578733400655</v>
      </c>
      <c r="H6550" s="6">
        <f t="shared" si="615"/>
        <v>0.12902630394035366</v>
      </c>
      <c r="I6550" s="6">
        <f t="shared" si="616"/>
        <v>1</v>
      </c>
    </row>
    <row r="6551" spans="1:9" x14ac:dyDescent="0.25">
      <c r="A6551" s="6">
        <v>6540</v>
      </c>
      <c r="B6551" s="6">
        <v>-0.34179493013652973</v>
      </c>
      <c r="C6551" s="6">
        <v>0.27665028839991457</v>
      </c>
      <c r="D6551" s="6">
        <f t="shared" si="612"/>
        <v>67.076920990337598</v>
      </c>
      <c r="E6551" s="6">
        <f t="shared" si="617"/>
        <v>-2.0527350306338843E-5</v>
      </c>
      <c r="F6551" s="6">
        <f t="shared" si="613"/>
        <v>0.21992433111586099</v>
      </c>
      <c r="G6551" s="6">
        <f t="shared" si="614"/>
        <v>-0.17519401724132513</v>
      </c>
      <c r="H6551" s="6">
        <f t="shared" si="615"/>
        <v>0.17515296254071247</v>
      </c>
      <c r="I6551" s="6">
        <f t="shared" si="616"/>
        <v>1</v>
      </c>
    </row>
    <row r="6552" spans="1:9" x14ac:dyDescent="0.25">
      <c r="A6552" s="6">
        <v>6541</v>
      </c>
      <c r="B6552" s="6">
        <v>0.4849607648793608</v>
      </c>
      <c r="C6552" s="6">
        <v>0.17145298623615224</v>
      </c>
      <c r="D6552" s="6">
        <f t="shared" si="612"/>
        <v>71.351211389400333</v>
      </c>
      <c r="E6552" s="6">
        <f t="shared" si="617"/>
        <v>7.9851661006580088E-2</v>
      </c>
      <c r="F6552" s="6">
        <f t="shared" si="613"/>
        <v>0.23393839799803387</v>
      </c>
      <c r="G6552" s="6">
        <f t="shared" si="614"/>
        <v>-0.10081686367407497</v>
      </c>
      <c r="H6552" s="6">
        <f t="shared" si="615"/>
        <v>0.26052018568723512</v>
      </c>
      <c r="I6552" s="6">
        <f t="shared" si="616"/>
        <v>1</v>
      </c>
    </row>
    <row r="6553" spans="1:9" x14ac:dyDescent="0.25">
      <c r="A6553" s="6">
        <v>6542</v>
      </c>
      <c r="B6553" s="6">
        <v>-0.11904376151505858</v>
      </c>
      <c r="C6553" s="6">
        <v>0.68755149998474074</v>
      </c>
      <c r="D6553" s="6">
        <f t="shared" si="612"/>
        <v>55.126844175945678</v>
      </c>
      <c r="E6553" s="6">
        <f t="shared" si="617"/>
        <v>2.1499280017345062E-2</v>
      </c>
      <c r="F6553" s="6">
        <f t="shared" si="613"/>
        <v>0.1807437513965432</v>
      </c>
      <c r="G6553" s="6">
        <f t="shared" si="614"/>
        <v>-0.13730543339316936</v>
      </c>
      <c r="H6553" s="6">
        <f t="shared" si="615"/>
        <v>0.18030399342785947</v>
      </c>
      <c r="I6553" s="6">
        <f t="shared" si="616"/>
        <v>1</v>
      </c>
    </row>
    <row r="6554" spans="1:9" x14ac:dyDescent="0.25">
      <c r="A6554" s="6">
        <v>6543</v>
      </c>
      <c r="B6554" s="6">
        <v>-0.48952529141388368</v>
      </c>
      <c r="C6554" s="6">
        <v>1.3794366283150731E-2</v>
      </c>
      <c r="D6554" s="6">
        <f t="shared" si="612"/>
        <v>87.848801130470946</v>
      </c>
      <c r="E6554" s="6">
        <f t="shared" si="617"/>
        <v>-1.429263616444508E-2</v>
      </c>
      <c r="F6554" s="6">
        <f t="shared" si="613"/>
        <v>0.28802885616547852</v>
      </c>
      <c r="G6554" s="6">
        <f t="shared" si="614"/>
        <v>-0.21476279859331049</v>
      </c>
      <c r="H6554" s="6">
        <f t="shared" si="615"/>
        <v>0.18617752626442036</v>
      </c>
      <c r="I6554" s="6">
        <f t="shared" si="616"/>
        <v>1</v>
      </c>
    </row>
    <row r="6555" spans="1:9" x14ac:dyDescent="0.25">
      <c r="A6555" s="6">
        <v>6544</v>
      </c>
      <c r="B6555" s="6">
        <v>0.65557060224818997</v>
      </c>
      <c r="C6555" s="6">
        <v>0.48323007904293952</v>
      </c>
      <c r="D6555" s="6">
        <f t="shared" si="612"/>
        <v>60.797295330818756</v>
      </c>
      <c r="E6555" s="6">
        <f t="shared" si="617"/>
        <v>9.6334137206032178E-2</v>
      </c>
      <c r="F6555" s="6">
        <f t="shared" si="613"/>
        <v>0.19933539452727461</v>
      </c>
      <c r="G6555" s="6">
        <f t="shared" si="614"/>
        <v>-7.0438175907972383E-2</v>
      </c>
      <c r="H6555" s="6">
        <f t="shared" si="615"/>
        <v>0.26310645032003677</v>
      </c>
      <c r="I6555" s="6">
        <f t="shared" si="616"/>
        <v>1</v>
      </c>
    </row>
    <row r="6556" spans="1:9" x14ac:dyDescent="0.25">
      <c r="A6556" s="6">
        <v>6545</v>
      </c>
      <c r="B6556" s="6">
        <v>-0.11604015526245348</v>
      </c>
      <c r="C6556" s="6">
        <v>1.5015106662190619E-2</v>
      </c>
      <c r="D6556" s="6">
        <f t="shared" si="612"/>
        <v>87.380522439336943</v>
      </c>
      <c r="E6556" s="6">
        <f t="shared" si="617"/>
        <v>2.1789455949369797E-2</v>
      </c>
      <c r="F6556" s="6">
        <f t="shared" si="613"/>
        <v>0.28649351619454733</v>
      </c>
      <c r="G6556" s="6">
        <f t="shared" si="614"/>
        <v>-0.17814568869803446</v>
      </c>
      <c r="H6556" s="6">
        <f t="shared" si="615"/>
        <v>0.22172460059677404</v>
      </c>
      <c r="I6556" s="6">
        <f t="shared" si="616"/>
        <v>1</v>
      </c>
    </row>
    <row r="6557" spans="1:9" x14ac:dyDescent="0.25">
      <c r="A6557" s="6">
        <v>6546</v>
      </c>
      <c r="B6557" s="6">
        <v>0.52239101933082566</v>
      </c>
      <c r="C6557" s="6">
        <v>0.24533829767754142</v>
      </c>
      <c r="D6557" s="6">
        <f t="shared" si="612"/>
        <v>68.218533874399697</v>
      </c>
      <c r="E6557" s="6">
        <f t="shared" si="617"/>
        <v>8.3467767132992837E-2</v>
      </c>
      <c r="F6557" s="6">
        <f t="shared" si="613"/>
        <v>0.22366732417835966</v>
      </c>
      <c r="G6557" s="6">
        <f t="shared" si="614"/>
        <v>-9.3190112512494067E-2</v>
      </c>
      <c r="H6557" s="6">
        <f t="shared" si="615"/>
        <v>0.26012564677847971</v>
      </c>
      <c r="I6557" s="6">
        <f t="shared" si="616"/>
        <v>1</v>
      </c>
    </row>
    <row r="6558" spans="1:9" x14ac:dyDescent="0.25">
      <c r="A6558" s="6">
        <v>6547</v>
      </c>
      <c r="B6558" s="6">
        <v>-0.96597659648978151</v>
      </c>
      <c r="C6558" s="6">
        <v>0.63921018097476123</v>
      </c>
      <c r="D6558" s="6">
        <f t="shared" si="612"/>
        <v>56.507906910869487</v>
      </c>
      <c r="E6558" s="6">
        <f t="shared" si="617"/>
        <v>-6.0322205251568256E-2</v>
      </c>
      <c r="F6558" s="6">
        <f t="shared" si="613"/>
        <v>0.18527182593727701</v>
      </c>
      <c r="G6558" s="6">
        <f t="shared" si="614"/>
        <v>-0.2211038374853932</v>
      </c>
      <c r="H6558" s="6">
        <f t="shared" si="615"/>
        <v>0.10045942698225668</v>
      </c>
      <c r="I6558" s="6">
        <f t="shared" si="616"/>
        <v>1</v>
      </c>
    </row>
    <row r="6559" spans="1:9" x14ac:dyDescent="0.25">
      <c r="A6559" s="6">
        <v>6548</v>
      </c>
      <c r="B6559" s="6">
        <v>0.41953512663894799</v>
      </c>
      <c r="C6559" s="6">
        <v>1.7059846797082431E-2</v>
      </c>
      <c r="D6559" s="6">
        <f t="shared" si="612"/>
        <v>86.667953322664019</v>
      </c>
      <c r="E6559" s="6">
        <f t="shared" si="617"/>
        <v>7.3530943855901948E-2</v>
      </c>
      <c r="F6559" s="6">
        <f t="shared" si="613"/>
        <v>0.2841572240087345</v>
      </c>
      <c r="G6559" s="6">
        <f t="shared" si="614"/>
        <v>-0.12558731824236416</v>
      </c>
      <c r="H6559" s="6">
        <f t="shared" si="615"/>
        <v>0.27264920595416808</v>
      </c>
      <c r="I6559" s="6">
        <f t="shared" si="616"/>
        <v>1</v>
      </c>
    </row>
    <row r="6560" spans="1:9" x14ac:dyDescent="0.25">
      <c r="A6560" s="6">
        <v>6549</v>
      </c>
      <c r="B6560" s="6">
        <v>-0.13593535186373629</v>
      </c>
      <c r="C6560" s="6">
        <v>0.26328318124942779</v>
      </c>
      <c r="D6560" s="6">
        <f t="shared" si="612"/>
        <v>67.554158756395239</v>
      </c>
      <c r="E6560" s="6">
        <f t="shared" si="617"/>
        <v>1.9867397353445154E-2</v>
      </c>
      <c r="F6560" s="6">
        <f t="shared" si="613"/>
        <v>0.22148904510293521</v>
      </c>
      <c r="G6560" s="6">
        <f t="shared" si="614"/>
        <v>-0.15592814877149747</v>
      </c>
      <c r="H6560" s="6">
        <f t="shared" si="615"/>
        <v>0.19566294347838775</v>
      </c>
      <c r="I6560" s="6">
        <f t="shared" si="616"/>
        <v>1</v>
      </c>
    </row>
    <row r="6561" spans="1:9" x14ac:dyDescent="0.25">
      <c r="A6561" s="6">
        <v>6550</v>
      </c>
      <c r="B6561" s="6">
        <v>1.2109921954106539</v>
      </c>
      <c r="C6561" s="6">
        <v>0.71083712271492661</v>
      </c>
      <c r="D6561" s="6">
        <f t="shared" si="612"/>
        <v>54.43851610752467</v>
      </c>
      <c r="E6561" s="6">
        <f t="shared" si="617"/>
        <v>0.14999296093593897</v>
      </c>
      <c r="F6561" s="6">
        <f t="shared" si="613"/>
        <v>0.17848693805745794</v>
      </c>
      <c r="G6561" s="6">
        <f t="shared" si="614"/>
        <v>-7.8171997502511359E-3</v>
      </c>
      <c r="H6561" s="6">
        <f t="shared" si="615"/>
        <v>0.30780312162212908</v>
      </c>
      <c r="I6561" s="6">
        <f t="shared" si="616"/>
        <v>1</v>
      </c>
    </row>
    <row r="6562" spans="1:9" x14ac:dyDescent="0.25">
      <c r="A6562" s="6">
        <v>6551</v>
      </c>
      <c r="B6562" s="6">
        <v>1.2106738722650334</v>
      </c>
      <c r="C6562" s="6">
        <v>0.33265175328836938</v>
      </c>
      <c r="D6562" s="6">
        <f t="shared" si="612"/>
        <v>65.207844345954697</v>
      </c>
      <c r="E6562" s="6">
        <f t="shared" si="617"/>
        <v>0.14996220799840421</v>
      </c>
      <c r="F6562" s="6">
        <f t="shared" si="613"/>
        <v>0.21379621097034326</v>
      </c>
      <c r="G6562" s="6">
        <f t="shared" si="614"/>
        <v>-2.2753463113055455E-2</v>
      </c>
      <c r="H6562" s="6">
        <f t="shared" si="615"/>
        <v>0.3226778791098639</v>
      </c>
      <c r="I6562" s="6">
        <f t="shared" si="616"/>
        <v>1</v>
      </c>
    </row>
    <row r="6563" spans="1:9" x14ac:dyDescent="0.25">
      <c r="A6563" s="6">
        <v>6552</v>
      </c>
      <c r="B6563" s="6">
        <v>-0.44845023694506381</v>
      </c>
      <c r="C6563" s="6">
        <v>0.50489822077089752</v>
      </c>
      <c r="D6563" s="6">
        <f t="shared" si="612"/>
        <v>60.19999222098474</v>
      </c>
      <c r="E6563" s="6">
        <f t="shared" si="617"/>
        <v>-1.032440890325894E-2</v>
      </c>
      <c r="F6563" s="6">
        <f t="shared" si="613"/>
        <v>0.19737702367535981</v>
      </c>
      <c r="G6563" s="6">
        <f t="shared" si="614"/>
        <v>-0.17627547253953291</v>
      </c>
      <c r="H6563" s="6">
        <f t="shared" si="615"/>
        <v>0.15562665473301501</v>
      </c>
      <c r="I6563" s="6">
        <f t="shared" si="616"/>
        <v>1</v>
      </c>
    </row>
    <row r="6564" spans="1:9" x14ac:dyDescent="0.25">
      <c r="A6564" s="6">
        <v>6553</v>
      </c>
      <c r="B6564" s="6">
        <v>1.7386582840117626</v>
      </c>
      <c r="C6564" s="6">
        <v>0.58159123508407851</v>
      </c>
      <c r="D6564" s="6">
        <f t="shared" si="612"/>
        <v>58.102374518715671</v>
      </c>
      <c r="E6564" s="6">
        <f t="shared" si="617"/>
        <v>0.20097034817665127</v>
      </c>
      <c r="F6564" s="6">
        <f t="shared" si="613"/>
        <v>0.19049958858595301</v>
      </c>
      <c r="G6564" s="6">
        <f t="shared" si="614"/>
        <v>3.793613065139495E-2</v>
      </c>
      <c r="H6564" s="6">
        <f t="shared" si="615"/>
        <v>0.36400456570190759</v>
      </c>
      <c r="I6564" s="6">
        <f t="shared" si="616"/>
        <v>1</v>
      </c>
    </row>
    <row r="6565" spans="1:9" x14ac:dyDescent="0.25">
      <c r="A6565" s="6">
        <v>6554</v>
      </c>
      <c r="B6565" s="6">
        <v>1.2503051038947888</v>
      </c>
      <c r="C6565" s="6">
        <v>0.95168919949949649</v>
      </c>
      <c r="D6565" s="6">
        <f t="shared" si="612"/>
        <v>43.890761266474861</v>
      </c>
      <c r="E6565" s="6">
        <f t="shared" si="617"/>
        <v>0.15379094872148608</v>
      </c>
      <c r="F6565" s="6">
        <f t="shared" si="613"/>
        <v>0.14390413529991758</v>
      </c>
      <c r="G6565" s="6">
        <f t="shared" si="614"/>
        <v>1.2091428589069086E-2</v>
      </c>
      <c r="H6565" s="6">
        <f t="shared" si="615"/>
        <v>0.29549046885390307</v>
      </c>
      <c r="I6565" s="6">
        <f t="shared" si="616"/>
        <v>1</v>
      </c>
    </row>
    <row r="6566" spans="1:9" x14ac:dyDescent="0.25">
      <c r="A6566" s="6">
        <v>6555</v>
      </c>
      <c r="B6566" s="6">
        <v>-1.8477476260159165</v>
      </c>
      <c r="C6566" s="6">
        <v>0.39976195562608724</v>
      </c>
      <c r="D6566" s="6">
        <f t="shared" si="612"/>
        <v>63.164969961788621</v>
      </c>
      <c r="E6566" s="6">
        <f t="shared" si="617"/>
        <v>-0.14550937986982526</v>
      </c>
      <c r="F6566" s="6">
        <f t="shared" si="613"/>
        <v>0.20709826216979876</v>
      </c>
      <c r="G6566" s="6">
        <f t="shared" si="614"/>
        <v>-0.31549804741698273</v>
      </c>
      <c r="H6566" s="6">
        <f t="shared" si="615"/>
        <v>2.4479287677332234E-2</v>
      </c>
      <c r="I6566" s="6">
        <f t="shared" si="616"/>
        <v>1</v>
      </c>
    </row>
    <row r="6567" spans="1:9" x14ac:dyDescent="0.25">
      <c r="A6567" s="6">
        <v>6556</v>
      </c>
      <c r="B6567" s="6">
        <v>1.8622813513502479</v>
      </c>
      <c r="C6567" s="6">
        <v>0.80382702108829007</v>
      </c>
      <c r="D6567" s="6">
        <f t="shared" si="612"/>
        <v>51.42798397683115</v>
      </c>
      <c r="E6567" s="6">
        <f t="shared" si="617"/>
        <v>0.21291347113212816</v>
      </c>
      <c r="F6567" s="6">
        <f t="shared" si="613"/>
        <v>0.1686163409076431</v>
      </c>
      <c r="G6567" s="6">
        <f t="shared" si="614"/>
        <v>5.952893662045311E-2</v>
      </c>
      <c r="H6567" s="6">
        <f t="shared" si="615"/>
        <v>0.36629800564380322</v>
      </c>
      <c r="I6567" s="6">
        <f t="shared" si="616"/>
        <v>1</v>
      </c>
    </row>
    <row r="6568" spans="1:9" x14ac:dyDescent="0.25">
      <c r="A6568" s="6">
        <v>6557</v>
      </c>
      <c r="B6568" s="6">
        <v>-1.5570867617498152</v>
      </c>
      <c r="C6568" s="6">
        <v>0.57667775505844299</v>
      </c>
      <c r="D6568" s="6">
        <f t="shared" si="612"/>
        <v>58.236939037099525</v>
      </c>
      <c r="E6568" s="6">
        <f t="shared" si="617"/>
        <v>-0.11742887260680457</v>
      </c>
      <c r="F6568" s="6">
        <f t="shared" si="613"/>
        <v>0.19094078372819517</v>
      </c>
      <c r="G6568" s="6">
        <f t="shared" si="614"/>
        <v>-0.28065177375664918</v>
      </c>
      <c r="H6568" s="6">
        <f t="shared" si="615"/>
        <v>4.5794028543040016E-2</v>
      </c>
      <c r="I6568" s="6">
        <f t="shared" si="616"/>
        <v>1</v>
      </c>
    </row>
    <row r="6569" spans="1:9" x14ac:dyDescent="0.25">
      <c r="A6569" s="6">
        <v>6558</v>
      </c>
      <c r="B6569" s="6">
        <v>0.62551634982810356</v>
      </c>
      <c r="C6569" s="6">
        <v>0.1130100405896176</v>
      </c>
      <c r="D6569" s="6">
        <f t="shared" si="612"/>
        <v>74.615354784594473</v>
      </c>
      <c r="E6569" s="6">
        <f t="shared" si="617"/>
        <v>9.3430620575068513E-2</v>
      </c>
      <c r="F6569" s="6">
        <f t="shared" si="613"/>
        <v>0.24464050749047367</v>
      </c>
      <c r="G6569" s="6">
        <f t="shared" si="614"/>
        <v>-9.1324263035801517E-2</v>
      </c>
      <c r="H6569" s="6">
        <f t="shared" si="615"/>
        <v>0.27818550418593857</v>
      </c>
      <c r="I6569" s="6">
        <f t="shared" si="616"/>
        <v>1</v>
      </c>
    </row>
    <row r="6570" spans="1:9" x14ac:dyDescent="0.25">
      <c r="A6570" s="6">
        <v>6559</v>
      </c>
      <c r="B6570" s="6">
        <v>-0.19044136934098788</v>
      </c>
      <c r="C6570" s="6">
        <v>9.1555528427991577E-3</v>
      </c>
      <c r="D6570" s="6">
        <f t="shared" si="612"/>
        <v>90.060454192455424</v>
      </c>
      <c r="E6570" s="6">
        <f t="shared" si="617"/>
        <v>1.4601615792130228E-2</v>
      </c>
      <c r="F6570" s="6">
        <f t="shared" si="613"/>
        <v>0.29528017768018172</v>
      </c>
      <c r="G6570" s="6">
        <f t="shared" si="614"/>
        <v>-0.18837634690698513</v>
      </c>
      <c r="H6570" s="6">
        <f t="shared" si="615"/>
        <v>0.2175795784912456</v>
      </c>
      <c r="I6570" s="6">
        <f t="shared" si="616"/>
        <v>1</v>
      </c>
    </row>
    <row r="6571" spans="1:9" x14ac:dyDescent="0.25">
      <c r="A6571" s="6">
        <v>6560</v>
      </c>
      <c r="B6571" s="6">
        <v>-1.703670022834558</v>
      </c>
      <c r="C6571" s="6">
        <v>9.5858638264107177E-2</v>
      </c>
      <c r="D6571" s="6">
        <f t="shared" si="612"/>
        <v>75.819557552169741</v>
      </c>
      <c r="E6571" s="6">
        <f t="shared" si="617"/>
        <v>-0.13159016101389828</v>
      </c>
      <c r="F6571" s="6">
        <f t="shared" si="613"/>
        <v>0.24858871328580243</v>
      </c>
      <c r="G6571" s="6">
        <f t="shared" si="614"/>
        <v>-0.31782993914945579</v>
      </c>
      <c r="H6571" s="6">
        <f t="shared" si="615"/>
        <v>5.464961712165925E-2</v>
      </c>
      <c r="I6571" s="6">
        <f t="shared" si="616"/>
        <v>1</v>
      </c>
    </row>
    <row r="6572" spans="1:9" x14ac:dyDescent="0.25">
      <c r="A6572" s="6">
        <v>6561</v>
      </c>
      <c r="B6572" s="6">
        <v>-1.1834254109999165</v>
      </c>
      <c r="C6572" s="6">
        <v>0.13861507003997925</v>
      </c>
      <c r="D6572" s="6">
        <f t="shared" si="612"/>
        <v>73.0585321952138</v>
      </c>
      <c r="E6572" s="6">
        <f t="shared" si="617"/>
        <v>-8.1329756545425791E-2</v>
      </c>
      <c r="F6572" s="6">
        <f t="shared" si="613"/>
        <v>0.23953617113184852</v>
      </c>
      <c r="G6572" s="6">
        <f t="shared" si="614"/>
        <v>-0.26414705798339405</v>
      </c>
      <c r="H6572" s="6">
        <f t="shared" si="615"/>
        <v>0.10148754489254247</v>
      </c>
      <c r="I6572" s="6">
        <f t="shared" si="616"/>
        <v>1</v>
      </c>
    </row>
    <row r="6573" spans="1:9" x14ac:dyDescent="0.25">
      <c r="A6573" s="6">
        <v>6562</v>
      </c>
      <c r="B6573" s="6">
        <v>0.20190441318845842</v>
      </c>
      <c r="C6573" s="6">
        <v>0.71657460249641403</v>
      </c>
      <c r="D6573" s="6">
        <f t="shared" si="612"/>
        <v>54.265950282642713</v>
      </c>
      <c r="E6573" s="6">
        <f t="shared" si="617"/>
        <v>5.2505819454881669E-2</v>
      </c>
      <c r="F6573" s="6">
        <f t="shared" si="613"/>
        <v>0.17792114846768103</v>
      </c>
      <c r="G6573" s="6">
        <f t="shared" si="614"/>
        <v>-0.10505401978512224</v>
      </c>
      <c r="H6573" s="6">
        <f t="shared" si="615"/>
        <v>0.21006565869488558</v>
      </c>
      <c r="I6573" s="6">
        <f t="shared" si="616"/>
        <v>1</v>
      </c>
    </row>
    <row r="6574" spans="1:9" x14ac:dyDescent="0.25">
      <c r="A6574" s="6">
        <v>6563</v>
      </c>
      <c r="B6574" s="6">
        <v>-0.87248054114752449</v>
      </c>
      <c r="C6574" s="6">
        <v>0.51988280892361216</v>
      </c>
      <c r="D6574" s="6">
        <f t="shared" si="612"/>
        <v>59.789100524122254</v>
      </c>
      <c r="E6574" s="6">
        <f t="shared" si="617"/>
        <v>-5.1289628169920096E-2</v>
      </c>
      <c r="F6574" s="6">
        <f t="shared" si="613"/>
        <v>0.1960298377840074</v>
      </c>
      <c r="G6574" s="6">
        <f t="shared" si="614"/>
        <v>-0.21667337723022662</v>
      </c>
      <c r="H6574" s="6">
        <f t="shared" si="615"/>
        <v>0.11409412089038641</v>
      </c>
      <c r="I6574" s="6">
        <f t="shared" si="616"/>
        <v>1</v>
      </c>
    </row>
    <row r="6575" spans="1:9" x14ac:dyDescent="0.25">
      <c r="A6575" s="6">
        <v>6564</v>
      </c>
      <c r="B6575" s="6">
        <v>0.59054286793980282</v>
      </c>
      <c r="C6575" s="6">
        <v>3.1037324137089144E-2</v>
      </c>
      <c r="D6575" s="6">
        <f t="shared" si="612"/>
        <v>83.192680447173018</v>
      </c>
      <c r="E6575" s="6">
        <f t="shared" si="617"/>
        <v>9.0051861227272531E-2</v>
      </c>
      <c r="F6575" s="6">
        <f t="shared" si="613"/>
        <v>0.27276288671204268</v>
      </c>
      <c r="G6575" s="6">
        <f t="shared" si="614"/>
        <v>-0.10503336492184935</v>
      </c>
      <c r="H6575" s="6">
        <f t="shared" si="615"/>
        <v>0.28513708737639443</v>
      </c>
      <c r="I6575" s="6">
        <f t="shared" si="616"/>
        <v>1</v>
      </c>
    </row>
    <row r="6576" spans="1:9" x14ac:dyDescent="0.25">
      <c r="A6576" s="6">
        <v>6565</v>
      </c>
      <c r="B6576" s="6">
        <v>-8.113829608191736E-2</v>
      </c>
      <c r="C6576" s="6">
        <v>0.63615833002716149</v>
      </c>
      <c r="D6576" s="6">
        <f t="shared" si="612"/>
        <v>56.59344852572525</v>
      </c>
      <c r="E6576" s="6">
        <f t="shared" si="617"/>
        <v>2.5161295886220462E-2</v>
      </c>
      <c r="F6576" s="6">
        <f t="shared" si="613"/>
        <v>0.18555229024827952</v>
      </c>
      <c r="G6576" s="6">
        <f t="shared" si="614"/>
        <v>-0.13574198586650782</v>
      </c>
      <c r="H6576" s="6">
        <f t="shared" si="615"/>
        <v>0.18606457763894874</v>
      </c>
      <c r="I6576" s="6">
        <f t="shared" si="616"/>
        <v>1</v>
      </c>
    </row>
    <row r="6577" spans="1:9" x14ac:dyDescent="0.25">
      <c r="A6577" s="6">
        <v>6566</v>
      </c>
      <c r="B6577" s="6">
        <v>-0.22263861865212675</v>
      </c>
      <c r="C6577" s="6">
        <v>0.19949949644459364</v>
      </c>
      <c r="D6577" s="6">
        <f t="shared" si="612"/>
        <v>70.070691627348424</v>
      </c>
      <c r="E6577" s="6">
        <f t="shared" si="617"/>
        <v>1.1491065992405548E-2</v>
      </c>
      <c r="F6577" s="6">
        <f t="shared" si="613"/>
        <v>0.22973997254868336</v>
      </c>
      <c r="G6577" s="6">
        <f t="shared" si="614"/>
        <v>-0.16754891571671246</v>
      </c>
      <c r="H6577" s="6">
        <f t="shared" si="615"/>
        <v>0.19053104770152354</v>
      </c>
      <c r="I6577" s="6">
        <f t="shared" si="616"/>
        <v>1</v>
      </c>
    </row>
    <row r="6578" spans="1:9" x14ac:dyDescent="0.25">
      <c r="A6578" s="6">
        <v>6567</v>
      </c>
      <c r="B6578" s="6">
        <v>1.7069442037609406</v>
      </c>
      <c r="C6578" s="6">
        <v>0.4901882992034669</v>
      </c>
      <c r="D6578" s="6">
        <f t="shared" si="612"/>
        <v>60.604992211887399</v>
      </c>
      <c r="E6578" s="6">
        <f t="shared" si="617"/>
        <v>0.19790647694282762</v>
      </c>
      <c r="F6578" s="6">
        <f t="shared" si="613"/>
        <v>0.19870489249799148</v>
      </c>
      <c r="G6578" s="6">
        <f t="shared" si="614"/>
        <v>3.1398124882986322E-2</v>
      </c>
      <c r="H6578" s="6">
        <f t="shared" si="615"/>
        <v>0.36441482900266892</v>
      </c>
      <c r="I6578" s="6">
        <f t="shared" si="616"/>
        <v>1</v>
      </c>
    </row>
    <row r="6579" spans="1:9" x14ac:dyDescent="0.25">
      <c r="A6579" s="6">
        <v>6568</v>
      </c>
      <c r="B6579" s="6">
        <v>1.6112744560814463</v>
      </c>
      <c r="C6579" s="6">
        <v>0.82570879238257999</v>
      </c>
      <c r="D6579" s="6">
        <f t="shared" si="612"/>
        <v>50.6241788532488</v>
      </c>
      <c r="E6579" s="6">
        <f t="shared" si="617"/>
        <v>0.18866390123058471</v>
      </c>
      <c r="F6579" s="6">
        <f t="shared" si="613"/>
        <v>0.16598091427294689</v>
      </c>
      <c r="G6579" s="6">
        <f t="shared" si="614"/>
        <v>3.6482766300841213E-2</v>
      </c>
      <c r="H6579" s="6">
        <f t="shared" si="615"/>
        <v>0.34084503616032824</v>
      </c>
      <c r="I6579" s="6">
        <f t="shared" si="616"/>
        <v>1</v>
      </c>
    </row>
    <row r="6580" spans="1:9" x14ac:dyDescent="0.25">
      <c r="A6580" s="6">
        <v>6569</v>
      </c>
      <c r="B6580" s="6">
        <v>-0.39418864616891369</v>
      </c>
      <c r="C6580" s="6">
        <v>0.24698629718924528</v>
      </c>
      <c r="D6580" s="6">
        <f t="shared" si="612"/>
        <v>68.156290044596986</v>
      </c>
      <c r="E6580" s="6">
        <f t="shared" si="617"/>
        <v>-5.0822412046939436E-3</v>
      </c>
      <c r="F6580" s="6">
        <f t="shared" si="613"/>
        <v>0.22346324604785897</v>
      </c>
      <c r="G6580" s="6">
        <f t="shared" si="614"/>
        <v>-0.18165950952859022</v>
      </c>
      <c r="H6580" s="6">
        <f t="shared" si="615"/>
        <v>0.17149502711920234</v>
      </c>
      <c r="I6580" s="6">
        <f t="shared" si="616"/>
        <v>1</v>
      </c>
    </row>
    <row r="6581" spans="1:9" x14ac:dyDescent="0.25">
      <c r="A6581" s="6">
        <v>6570</v>
      </c>
      <c r="B6581" s="6">
        <v>0.88712567958282307</v>
      </c>
      <c r="C6581" s="6">
        <v>4.8707541123691522E-2</v>
      </c>
      <c r="D6581" s="6">
        <f t="shared" si="612"/>
        <v>80.399921120375197</v>
      </c>
      <c r="E6581" s="6">
        <f t="shared" si="617"/>
        <v>0.11870448296036017</v>
      </c>
      <c r="F6581" s="6">
        <f t="shared" si="613"/>
        <v>0.26360629875532854</v>
      </c>
      <c r="G6581" s="6">
        <f t="shared" si="614"/>
        <v>-7.307830780367823E-2</v>
      </c>
      <c r="H6581" s="6">
        <f t="shared" si="615"/>
        <v>0.31048727372439855</v>
      </c>
      <c r="I6581" s="6">
        <f t="shared" si="616"/>
        <v>1</v>
      </c>
    </row>
    <row r="6582" spans="1:9" x14ac:dyDescent="0.25">
      <c r="A6582" s="6">
        <v>6571</v>
      </c>
      <c r="B6582" s="6">
        <v>0.18351215658185538</v>
      </c>
      <c r="C6582" s="6">
        <v>0.89938047425763723</v>
      </c>
      <c r="D6582" s="6">
        <f t="shared" si="612"/>
        <v>47.374647445954515</v>
      </c>
      <c r="E6582" s="6">
        <f t="shared" si="617"/>
        <v>5.0728958656889159E-2</v>
      </c>
      <c r="F6582" s="6">
        <f t="shared" si="613"/>
        <v>0.15532671293755579</v>
      </c>
      <c r="G6582" s="6">
        <f t="shared" si="614"/>
        <v>-9.6486975204307809E-2</v>
      </c>
      <c r="H6582" s="6">
        <f t="shared" si="615"/>
        <v>0.19794489251808611</v>
      </c>
      <c r="I6582" s="6">
        <f t="shared" si="616"/>
        <v>1</v>
      </c>
    </row>
    <row r="6583" spans="1:9" x14ac:dyDescent="0.25">
      <c r="A6583" s="6">
        <v>6572</v>
      </c>
      <c r="B6583" s="6">
        <v>1.0199573807767592</v>
      </c>
      <c r="C6583" s="6">
        <v>0.72200689718314159</v>
      </c>
      <c r="D6583" s="6">
        <f t="shared" si="612"/>
        <v>54.101358349325309</v>
      </c>
      <c r="E6583" s="6">
        <f t="shared" si="617"/>
        <v>0.13153724446595078</v>
      </c>
      <c r="F6583" s="6">
        <f t="shared" si="613"/>
        <v>0.17738150278467316</v>
      </c>
      <c r="G6583" s="6">
        <f t="shared" si="614"/>
        <v>-2.5783469019797861E-2</v>
      </c>
      <c r="H6583" s="6">
        <f t="shared" si="615"/>
        <v>0.28885795795169944</v>
      </c>
      <c r="I6583" s="6">
        <f t="shared" si="616"/>
        <v>1</v>
      </c>
    </row>
    <row r="6584" spans="1:9" x14ac:dyDescent="0.25">
      <c r="A6584" s="6">
        <v>6573</v>
      </c>
      <c r="B6584" s="6">
        <v>0.78178800322348252</v>
      </c>
      <c r="C6584" s="6">
        <v>0.20401623584704123</v>
      </c>
      <c r="D6584" s="6">
        <f t="shared" si="612"/>
        <v>69.876360656560735</v>
      </c>
      <c r="E6584" s="6">
        <f t="shared" si="617"/>
        <v>0.10852789660241766</v>
      </c>
      <c r="F6584" s="6">
        <f t="shared" si="613"/>
        <v>0.2291028218247893</v>
      </c>
      <c r="G6584" s="6">
        <f t="shared" si="614"/>
        <v>-7.0263641930894405E-2</v>
      </c>
      <c r="H6584" s="6">
        <f t="shared" si="615"/>
        <v>0.28731943513572972</v>
      </c>
      <c r="I6584" s="6">
        <f t="shared" si="616"/>
        <v>1</v>
      </c>
    </row>
    <row r="6585" spans="1:9" x14ac:dyDescent="0.25">
      <c r="A6585" s="6">
        <v>6574</v>
      </c>
      <c r="B6585" s="6">
        <v>1.59223418449983</v>
      </c>
      <c r="C6585" s="6">
        <v>0.1871089815973388</v>
      </c>
      <c r="D6585" s="6">
        <f t="shared" si="612"/>
        <v>70.619779372457444</v>
      </c>
      <c r="E6585" s="6">
        <f t="shared" si="617"/>
        <v>0.18682443623832493</v>
      </c>
      <c r="F6585" s="6">
        <f t="shared" si="613"/>
        <v>0.23154026023756538</v>
      </c>
      <c r="G6585" s="6">
        <f t="shared" si="614"/>
        <v>7.0843271508952976E-3</v>
      </c>
      <c r="H6585" s="6">
        <f t="shared" si="615"/>
        <v>0.36656454532575455</v>
      </c>
      <c r="I6585" s="6">
        <f t="shared" si="616"/>
        <v>1</v>
      </c>
    </row>
    <row r="6586" spans="1:9" x14ac:dyDescent="0.25">
      <c r="A6586" s="6">
        <v>6575</v>
      </c>
      <c r="B6586" s="6">
        <v>-0.46816239773761481</v>
      </c>
      <c r="C6586" s="6">
        <v>0.61381878109073151</v>
      </c>
      <c r="D6586" s="6">
        <f t="shared" si="612"/>
        <v>57.215278747817003</v>
      </c>
      <c r="E6586" s="6">
        <f t="shared" si="617"/>
        <v>-1.2228784560101076E-2</v>
      </c>
      <c r="F6586" s="6">
        <f t="shared" si="613"/>
        <v>0.1875910778616951</v>
      </c>
      <c r="G6586" s="6">
        <f t="shared" si="614"/>
        <v>-0.17401362755456382</v>
      </c>
      <c r="H6586" s="6">
        <f t="shared" si="615"/>
        <v>0.14955605843436168</v>
      </c>
      <c r="I6586" s="6">
        <f t="shared" si="616"/>
        <v>1</v>
      </c>
    </row>
    <row r="6587" spans="1:9" x14ac:dyDescent="0.25">
      <c r="A6587" s="6">
        <v>6576</v>
      </c>
      <c r="B6587" s="6">
        <v>0.80198788054985926</v>
      </c>
      <c r="C6587" s="6">
        <v>0.71520126956999419</v>
      </c>
      <c r="D6587" s="6">
        <f t="shared" si="612"/>
        <v>54.307372393533932</v>
      </c>
      <c r="E6587" s="6">
        <f t="shared" si="617"/>
        <v>0.11047939015283989</v>
      </c>
      <c r="F6587" s="6">
        <f t="shared" si="613"/>
        <v>0.17805695866732438</v>
      </c>
      <c r="G6587" s="6">
        <f t="shared" si="614"/>
        <v>-4.7140571651449581E-2</v>
      </c>
      <c r="H6587" s="6">
        <f t="shared" si="615"/>
        <v>0.26809935195712936</v>
      </c>
      <c r="I6587" s="6">
        <f t="shared" si="616"/>
        <v>1</v>
      </c>
    </row>
    <row r="6588" spans="1:9" x14ac:dyDescent="0.25">
      <c r="A6588" s="6">
        <v>6577</v>
      </c>
      <c r="B6588" s="6">
        <v>0.17597130863578059</v>
      </c>
      <c r="C6588" s="6">
        <v>0.23874629963072602</v>
      </c>
      <c r="D6588" s="6">
        <f t="shared" si="612"/>
        <v>68.470176242526861</v>
      </c>
      <c r="E6588" s="6">
        <f t="shared" si="617"/>
        <v>5.0000443533073841E-2</v>
      </c>
      <c r="F6588" s="6">
        <f t="shared" si="613"/>
        <v>0.22449238112303888</v>
      </c>
      <c r="G6588" s="6">
        <f t="shared" si="614"/>
        <v>-0.12698296118903735</v>
      </c>
      <c r="H6588" s="6">
        <f t="shared" si="615"/>
        <v>0.22698384825518503</v>
      </c>
      <c r="I6588" s="6">
        <f t="shared" si="616"/>
        <v>1</v>
      </c>
    </row>
    <row r="6589" spans="1:9" x14ac:dyDescent="0.25">
      <c r="A6589" s="6">
        <v>6578</v>
      </c>
      <c r="B6589" s="6">
        <v>-0.70405349106295034</v>
      </c>
      <c r="C6589" s="6">
        <v>0.76836451307718134</v>
      </c>
      <c r="D6589" s="6">
        <f t="shared" si="612"/>
        <v>52.639204130261348</v>
      </c>
      <c r="E6589" s="6">
        <f t="shared" si="617"/>
        <v>-3.5018029256420877E-2</v>
      </c>
      <c r="F6589" s="6">
        <f t="shared" si="613"/>
        <v>0.17258755452544705</v>
      </c>
      <c r="G6589" s="6">
        <f t="shared" si="614"/>
        <v>-0.19019829095349422</v>
      </c>
      <c r="H6589" s="6">
        <f t="shared" si="615"/>
        <v>0.12016223244065248</v>
      </c>
      <c r="I6589" s="6">
        <f t="shared" si="616"/>
        <v>1</v>
      </c>
    </row>
    <row r="6590" spans="1:9" x14ac:dyDescent="0.25">
      <c r="A6590" s="6">
        <v>6579</v>
      </c>
      <c r="B6590" s="6">
        <v>1.6691092241671868</v>
      </c>
      <c r="C6590" s="6">
        <v>0.62813196203497423</v>
      </c>
      <c r="D6590" s="6">
        <f t="shared" si="612"/>
        <v>56.817697867690768</v>
      </c>
      <c r="E6590" s="6">
        <f t="shared" si="617"/>
        <v>0.19425127065297776</v>
      </c>
      <c r="F6590" s="6">
        <f t="shared" si="613"/>
        <v>0.18628753399242876</v>
      </c>
      <c r="G6590" s="6">
        <f t="shared" si="614"/>
        <v>3.3029517568299194E-2</v>
      </c>
      <c r="H6590" s="6">
        <f t="shared" si="615"/>
        <v>0.35547302373765632</v>
      </c>
      <c r="I6590" s="6">
        <f t="shared" si="616"/>
        <v>1</v>
      </c>
    </row>
    <row r="6591" spans="1:9" x14ac:dyDescent="0.25">
      <c r="A6591" s="6">
        <v>6580</v>
      </c>
      <c r="B6591" s="6">
        <v>1.0065377864520997</v>
      </c>
      <c r="C6591" s="6">
        <v>0.95464949491866813</v>
      </c>
      <c r="D6591" s="6">
        <f t="shared" si="612"/>
        <v>43.623572996470074</v>
      </c>
      <c r="E6591" s="6">
        <f t="shared" si="617"/>
        <v>0.13024078848501966</v>
      </c>
      <c r="F6591" s="6">
        <f t="shared" si="613"/>
        <v>0.14302810818514777</v>
      </c>
      <c r="G6591" s="6">
        <f t="shared" si="614"/>
        <v>-1.1026770066219299E-2</v>
      </c>
      <c r="H6591" s="6">
        <f t="shared" si="615"/>
        <v>0.27150834703625859</v>
      </c>
      <c r="I6591" s="6">
        <f t="shared" si="616"/>
        <v>1</v>
      </c>
    </row>
    <row r="6592" spans="1:9" x14ac:dyDescent="0.25">
      <c r="A6592" s="6">
        <v>6581</v>
      </c>
      <c r="B6592" s="6">
        <v>2.9330112738534808</v>
      </c>
      <c r="C6592" s="6">
        <v>3.326517532883694E-3</v>
      </c>
      <c r="D6592" s="6">
        <f t="shared" si="612"/>
        <v>95.212382056668091</v>
      </c>
      <c r="E6592" s="6">
        <f t="shared" si="617"/>
        <v>0.3163558091348786</v>
      </c>
      <c r="F6592" s="6">
        <f t="shared" si="613"/>
        <v>0.31217174444809209</v>
      </c>
      <c r="G6592" s="6">
        <f t="shared" si="614"/>
        <v>0.10765288306257192</v>
      </c>
      <c r="H6592" s="6">
        <f t="shared" si="615"/>
        <v>0.52505873520718527</v>
      </c>
      <c r="I6592" s="6">
        <f t="shared" si="616"/>
        <v>0</v>
      </c>
    </row>
    <row r="6593" spans="1:9" x14ac:dyDescent="0.25">
      <c r="A6593" s="6">
        <v>6582</v>
      </c>
      <c r="B6593" s="6">
        <v>0.99605586001416668</v>
      </c>
      <c r="C6593" s="6">
        <v>3.5767693105868713E-2</v>
      </c>
      <c r="D6593" s="6">
        <f t="shared" si="612"/>
        <v>82.331838113510159</v>
      </c>
      <c r="E6593" s="6">
        <f t="shared" si="617"/>
        <v>0.12922813818476678</v>
      </c>
      <c r="F6593" s="6">
        <f t="shared" si="613"/>
        <v>0.26994045283118084</v>
      </c>
      <c r="G6593" s="6">
        <f t="shared" si="614"/>
        <v>-6.4845134031266571E-2</v>
      </c>
      <c r="H6593" s="6">
        <f t="shared" si="615"/>
        <v>0.32330141040080013</v>
      </c>
      <c r="I6593" s="6">
        <f t="shared" si="616"/>
        <v>1</v>
      </c>
    </row>
    <row r="6594" spans="1:9" x14ac:dyDescent="0.25">
      <c r="A6594" s="6">
        <v>6583</v>
      </c>
      <c r="B6594" s="6">
        <v>5.9972080634906888E-2</v>
      </c>
      <c r="C6594" s="6">
        <v>0.11328470717490158</v>
      </c>
      <c r="D6594" s="6">
        <f t="shared" si="612"/>
        <v>74.597275293466467</v>
      </c>
      <c r="E6594" s="6">
        <f t="shared" si="617"/>
        <v>3.8793853431555253E-2</v>
      </c>
      <c r="F6594" s="6">
        <f t="shared" si="613"/>
        <v>0.24458123047038186</v>
      </c>
      <c r="G6594" s="6">
        <f t="shared" si="614"/>
        <v>-0.14593864553306796</v>
      </c>
      <c r="H6594" s="6">
        <f t="shared" si="615"/>
        <v>0.22352635239617846</v>
      </c>
      <c r="I6594" s="6">
        <f t="shared" si="616"/>
        <v>1</v>
      </c>
    </row>
    <row r="6595" spans="1:9" x14ac:dyDescent="0.25">
      <c r="A6595" s="6">
        <v>6584</v>
      </c>
      <c r="B6595" s="6">
        <v>1.5656314644729719</v>
      </c>
      <c r="C6595" s="6">
        <v>0.72478408154545737</v>
      </c>
      <c r="D6595" s="6">
        <f t="shared" si="612"/>
        <v>54.01673970076056</v>
      </c>
      <c r="E6595" s="6">
        <f t="shared" si="617"/>
        <v>0.18425436931577427</v>
      </c>
      <c r="F6595" s="6">
        <f t="shared" si="613"/>
        <v>0.17710406459265757</v>
      </c>
      <c r="G6595" s="6">
        <f t="shared" si="614"/>
        <v>2.7056734769235896E-2</v>
      </c>
      <c r="H6595" s="6">
        <f t="shared" si="615"/>
        <v>0.34145200386231267</v>
      </c>
      <c r="I6595" s="6">
        <f t="shared" si="616"/>
        <v>1</v>
      </c>
    </row>
    <row r="6596" spans="1:9" x14ac:dyDescent="0.25">
      <c r="A6596" s="6">
        <v>6585</v>
      </c>
      <c r="B6596" s="6">
        <v>-1.5874093151069246E-2</v>
      </c>
      <c r="C6596" s="6">
        <v>0.75225074007385484</v>
      </c>
      <c r="D6596" s="6">
        <f t="shared" si="612"/>
        <v>53.160504389153296</v>
      </c>
      <c r="E6596" s="6">
        <f t="shared" si="617"/>
        <v>3.1466416904291666E-2</v>
      </c>
      <c r="F6596" s="6">
        <f t="shared" si="613"/>
        <v>0.17429673570214196</v>
      </c>
      <c r="G6596" s="6">
        <f t="shared" si="614"/>
        <v>-0.12448034777318376</v>
      </c>
      <c r="H6596" s="6">
        <f t="shared" si="615"/>
        <v>0.18741318158176709</v>
      </c>
      <c r="I6596" s="6">
        <f t="shared" si="616"/>
        <v>1</v>
      </c>
    </row>
    <row r="6597" spans="1:9" x14ac:dyDescent="0.25">
      <c r="A6597" s="6">
        <v>6586</v>
      </c>
      <c r="B6597" s="6">
        <v>-0.53206122174742632</v>
      </c>
      <c r="C6597" s="6">
        <v>0.40202032532731102</v>
      </c>
      <c r="D6597" s="6">
        <f t="shared" si="612"/>
        <v>63.098888851917522</v>
      </c>
      <c r="E6597" s="6">
        <f t="shared" si="617"/>
        <v>-1.8401997442531973E-2</v>
      </c>
      <c r="F6597" s="6">
        <f t="shared" si="613"/>
        <v>0.20688160279317219</v>
      </c>
      <c r="G6597" s="6">
        <f t="shared" si="614"/>
        <v>-0.18830172345080637</v>
      </c>
      <c r="H6597" s="6">
        <f t="shared" si="615"/>
        <v>0.1514977285657424</v>
      </c>
      <c r="I6597" s="6">
        <f t="shared" si="616"/>
        <v>1</v>
      </c>
    </row>
    <row r="6598" spans="1:9" x14ac:dyDescent="0.25">
      <c r="A6598" s="6">
        <v>6587</v>
      </c>
      <c r="B6598" s="6">
        <v>-0.30511728255078197</v>
      </c>
      <c r="C6598" s="6">
        <v>0.80248420667134612</v>
      </c>
      <c r="D6598" s="6">
        <f t="shared" si="612"/>
        <v>51.475738952485592</v>
      </c>
      <c r="E6598" s="6">
        <f t="shared" si="617"/>
        <v>3.5228700452205747E-3</v>
      </c>
      <c r="F6598" s="6">
        <f t="shared" si="613"/>
        <v>0.16877291459831342</v>
      </c>
      <c r="G6598" s="6">
        <f t="shared" si="614"/>
        <v>-0.14993286281511464</v>
      </c>
      <c r="H6598" s="6">
        <f t="shared" si="615"/>
        <v>0.15697860290555576</v>
      </c>
      <c r="I6598" s="6">
        <f t="shared" si="616"/>
        <v>1</v>
      </c>
    </row>
    <row r="6599" spans="1:9" x14ac:dyDescent="0.25">
      <c r="A6599" s="6">
        <v>6588</v>
      </c>
      <c r="B6599" s="6">
        <v>5.2540372053044848E-2</v>
      </c>
      <c r="C6599" s="6">
        <v>0.41261024811548203</v>
      </c>
      <c r="D6599" s="6">
        <f t="shared" si="612"/>
        <v>62.790865514223078</v>
      </c>
      <c r="E6599" s="6">
        <f t="shared" si="617"/>
        <v>3.807588217203757E-2</v>
      </c>
      <c r="F6599" s="6">
        <f t="shared" si="613"/>
        <v>0.20587169021056748</v>
      </c>
      <c r="G6599" s="6">
        <f t="shared" si="614"/>
        <v>-0.13140864552413728</v>
      </c>
      <c r="H6599" s="6">
        <f t="shared" si="615"/>
        <v>0.20756040986821239</v>
      </c>
      <c r="I6599" s="6">
        <f t="shared" si="616"/>
        <v>1</v>
      </c>
    </row>
    <row r="6600" spans="1:9" x14ac:dyDescent="0.25">
      <c r="A6600" s="6">
        <v>6589</v>
      </c>
      <c r="B6600" s="6">
        <v>0.91235278887324966</v>
      </c>
      <c r="C6600" s="6">
        <v>6.5218054750206006E-2</v>
      </c>
      <c r="D6600" s="6">
        <f t="shared" si="612"/>
        <v>78.490142732682784</v>
      </c>
      <c r="E6600" s="6">
        <f t="shared" si="617"/>
        <v>0.12114165325999261</v>
      </c>
      <c r="F6600" s="6">
        <f t="shared" si="613"/>
        <v>0.25734473027109112</v>
      </c>
      <c r="G6600" s="6">
        <f t="shared" si="614"/>
        <v>-6.834969337518372E-2</v>
      </c>
      <c r="H6600" s="6">
        <f t="shared" si="615"/>
        <v>0.31063299989516896</v>
      </c>
      <c r="I6600" s="6">
        <f t="shared" si="616"/>
        <v>1</v>
      </c>
    </row>
    <row r="6601" spans="1:9" x14ac:dyDescent="0.25">
      <c r="A6601" s="6">
        <v>6590</v>
      </c>
      <c r="B6601" s="6">
        <v>0.24812152332742698</v>
      </c>
      <c r="C6601" s="6">
        <v>0.40583513901181067</v>
      </c>
      <c r="D6601" s="6">
        <f t="shared" si="612"/>
        <v>62.987585381304029</v>
      </c>
      <c r="E6601" s="6">
        <f t="shared" si="617"/>
        <v>5.6970816489174507E-2</v>
      </c>
      <c r="F6601" s="6">
        <f t="shared" si="613"/>
        <v>0.20651667338132468</v>
      </c>
      <c r="G6601" s="6">
        <f t="shared" si="614"/>
        <v>-0.11277899581899214</v>
      </c>
      <c r="H6601" s="6">
        <f t="shared" si="615"/>
        <v>0.22672062879734117</v>
      </c>
      <c r="I6601" s="6">
        <f t="shared" si="616"/>
        <v>1</v>
      </c>
    </row>
    <row r="6602" spans="1:9" x14ac:dyDescent="0.25">
      <c r="A6602" s="6">
        <v>6591</v>
      </c>
      <c r="B6602" s="6">
        <v>-0.72339730650128331</v>
      </c>
      <c r="C6602" s="6">
        <v>0.74596392712179938</v>
      </c>
      <c r="D6602" s="6">
        <f t="shared" si="612"/>
        <v>53.359830694743437</v>
      </c>
      <c r="E6602" s="6">
        <f t="shared" si="617"/>
        <v>-3.688681937125847E-2</v>
      </c>
      <c r="F6602" s="6">
        <f t="shared" si="613"/>
        <v>0.17495026457292931</v>
      </c>
      <c r="G6602" s="6">
        <f t="shared" si="614"/>
        <v>-0.19312567316210272</v>
      </c>
      <c r="H6602" s="6">
        <f t="shared" si="615"/>
        <v>0.11935203441958576</v>
      </c>
      <c r="I6602" s="6">
        <f t="shared" si="616"/>
        <v>1</v>
      </c>
    </row>
    <row r="6603" spans="1:9" x14ac:dyDescent="0.25">
      <c r="A6603" s="6">
        <v>6592</v>
      </c>
      <c r="B6603" s="6">
        <v>1.4340594134409912</v>
      </c>
      <c r="C6603" s="6">
        <v>0.36768700216681416</v>
      </c>
      <c r="D6603" s="6">
        <f t="shared" si="612"/>
        <v>64.120451981793408</v>
      </c>
      <c r="E6603" s="6">
        <f t="shared" si="617"/>
        <v>0.17154330157728565</v>
      </c>
      <c r="F6603" s="6">
        <f t="shared" si="613"/>
        <v>0.21023099010424068</v>
      </c>
      <c r="G6603" s="6">
        <f t="shared" si="614"/>
        <v>2.7376988207464259E-4</v>
      </c>
      <c r="H6603" s="6">
        <f t="shared" si="615"/>
        <v>0.34281283327249668</v>
      </c>
      <c r="I6603" s="6">
        <f t="shared" si="616"/>
        <v>1</v>
      </c>
    </row>
    <row r="6604" spans="1:9" x14ac:dyDescent="0.25">
      <c r="A6604" s="6">
        <v>6593</v>
      </c>
      <c r="B6604" s="6">
        <v>3.1696981750428677</v>
      </c>
      <c r="C6604" s="6">
        <v>0.89217810602130188</v>
      </c>
      <c r="D6604" s="6">
        <f t="shared" si="612"/>
        <v>47.747056660078329</v>
      </c>
      <c r="E6604" s="6">
        <f t="shared" si="617"/>
        <v>0.33922193617503538</v>
      </c>
      <c r="F6604" s="6">
        <f t="shared" si="613"/>
        <v>0.15654772675435519</v>
      </c>
      <c r="G6604" s="6">
        <f t="shared" si="614"/>
        <v>0.19142850726694199</v>
      </c>
      <c r="H6604" s="6">
        <f t="shared" si="615"/>
        <v>0.48701536508312876</v>
      </c>
      <c r="I6604" s="6">
        <f t="shared" si="616"/>
        <v>0</v>
      </c>
    </row>
    <row r="6605" spans="1:9" x14ac:dyDescent="0.25">
      <c r="A6605" s="6">
        <v>6594</v>
      </c>
      <c r="B6605" s="6">
        <v>-2.1640880731865764</v>
      </c>
      <c r="C6605" s="6">
        <v>0.70189519943845946</v>
      </c>
      <c r="D6605" s="6">
        <f t="shared" ref="D6605:D6668" si="618">CHIINV(C6605,$B$5)</f>
        <v>54.705016934814381</v>
      </c>
      <c r="E6605" s="6">
        <f t="shared" si="617"/>
        <v>-0.17607077053654574</v>
      </c>
      <c r="F6605" s="6">
        <f t="shared" ref="F6605:F6668" si="619">$B$2/($B$5)*D6605</f>
        <v>0.17936071126168648</v>
      </c>
      <c r="G6605" s="6">
        <f t="shared" ref="G6605:G6668" si="620">E6605-$B$8*SQRT(F6605/$B$6*(1/$B$3+1/$B$4))</f>
        <v>-0.33426673520495509</v>
      </c>
      <c r="H6605" s="6">
        <f t="shared" ref="H6605:H6668" si="621">E6605+$B$8*SQRT(F6605/$B$6*(1/$B$3+1/$B$4))</f>
        <v>-1.7874805868136417E-2</v>
      </c>
      <c r="I6605" s="6">
        <f t="shared" ref="I6605:I6668" si="622">IF(-G6605&lt;$B$9,1,0)*IF(H6605&lt;$B$9,1,0)</f>
        <v>1</v>
      </c>
    </row>
    <row r="6606" spans="1:9" x14ac:dyDescent="0.25">
      <c r="A6606" s="6">
        <v>6595</v>
      </c>
      <c r="B6606" s="6">
        <v>0.61263563111424446</v>
      </c>
      <c r="C6606" s="6">
        <v>0.96664326914273502</v>
      </c>
      <c r="D6606" s="6">
        <f t="shared" si="618"/>
        <v>42.385359381180592</v>
      </c>
      <c r="E6606" s="6">
        <f t="shared" ref="E6606:E6669" si="623">$B$1+B6606*SQRT($B$2/$B$6*(1/$B$3+1/$B$4))</f>
        <v>9.2186224924107024E-2</v>
      </c>
      <c r="F6606" s="6">
        <f t="shared" si="619"/>
        <v>0.13896839141370687</v>
      </c>
      <c r="G6606" s="6">
        <f t="shared" si="620"/>
        <v>-4.7062028845339138E-2</v>
      </c>
      <c r="H6606" s="6">
        <f t="shared" si="621"/>
        <v>0.23143447869355319</v>
      </c>
      <c r="I6606" s="6">
        <f t="shared" si="622"/>
        <v>1</v>
      </c>
    </row>
    <row r="6607" spans="1:9" x14ac:dyDescent="0.25">
      <c r="A6607" s="6">
        <v>6596</v>
      </c>
      <c r="B6607" s="6">
        <v>-0.41227849578717723</v>
      </c>
      <c r="C6607" s="6">
        <v>6.0914944914090399E-2</v>
      </c>
      <c r="D6607" s="6">
        <f t="shared" si="618"/>
        <v>78.944741304696691</v>
      </c>
      <c r="E6607" s="6">
        <f t="shared" si="623"/>
        <v>-6.8298867120284018E-3</v>
      </c>
      <c r="F6607" s="6">
        <f t="shared" si="619"/>
        <v>0.25883521739244819</v>
      </c>
      <c r="G6607" s="6">
        <f t="shared" si="620"/>
        <v>-0.19686918830463762</v>
      </c>
      <c r="H6607" s="6">
        <f t="shared" si="621"/>
        <v>0.18320941488058085</v>
      </c>
      <c r="I6607" s="6">
        <f t="shared" si="622"/>
        <v>1</v>
      </c>
    </row>
    <row r="6608" spans="1:9" x14ac:dyDescent="0.25">
      <c r="A6608" s="6">
        <v>6597</v>
      </c>
      <c r="B6608" s="6">
        <v>0.30479668566840701</v>
      </c>
      <c r="C6608" s="6">
        <v>0.70180364391003147</v>
      </c>
      <c r="D6608" s="6">
        <f t="shared" si="618"/>
        <v>54.70773092735778</v>
      </c>
      <c r="E6608" s="6">
        <f t="shared" si="623"/>
        <v>6.2446157353405099E-2</v>
      </c>
      <c r="F6608" s="6">
        <f t="shared" si="619"/>
        <v>0.17936960959789436</v>
      </c>
      <c r="G6608" s="6">
        <f t="shared" si="620"/>
        <v>-9.5753731428071184E-2</v>
      </c>
      <c r="H6608" s="6">
        <f t="shared" si="621"/>
        <v>0.22064604613488137</v>
      </c>
      <c r="I6608" s="6">
        <f t="shared" si="622"/>
        <v>1</v>
      </c>
    </row>
    <row r="6609" spans="1:9" x14ac:dyDescent="0.25">
      <c r="A6609" s="6">
        <v>6598</v>
      </c>
      <c r="B6609" s="6">
        <v>0.96536723503959365</v>
      </c>
      <c r="C6609" s="6">
        <v>0.74001281777397987</v>
      </c>
      <c r="D6609" s="6">
        <f t="shared" si="618"/>
        <v>53.546596664180527</v>
      </c>
      <c r="E6609" s="6">
        <f t="shared" si="623"/>
        <v>0.12626333534257306</v>
      </c>
      <c r="F6609" s="6">
        <f t="shared" si="619"/>
        <v>0.17556261201370665</v>
      </c>
      <c r="G6609" s="6">
        <f t="shared" si="620"/>
        <v>-3.0248707209503817E-2</v>
      </c>
      <c r="H6609" s="6">
        <f t="shared" si="621"/>
        <v>0.2827753778946499</v>
      </c>
      <c r="I6609" s="6">
        <f t="shared" si="622"/>
        <v>1</v>
      </c>
    </row>
    <row r="6610" spans="1:9" x14ac:dyDescent="0.25">
      <c r="A6610" s="6">
        <v>6599</v>
      </c>
      <c r="B6610" s="6">
        <v>-0.27821670300909318</v>
      </c>
      <c r="C6610" s="6">
        <v>4.699850459303568E-2</v>
      </c>
      <c r="D6610" s="6">
        <f t="shared" si="618"/>
        <v>80.627756359610871</v>
      </c>
      <c r="E6610" s="6">
        <f t="shared" si="623"/>
        <v>6.1217129307502283E-3</v>
      </c>
      <c r="F6610" s="6">
        <f t="shared" si="619"/>
        <v>0.26435329953970776</v>
      </c>
      <c r="G6610" s="6">
        <f t="shared" si="620"/>
        <v>-0.18593262017955203</v>
      </c>
      <c r="H6610" s="6">
        <f t="shared" si="621"/>
        <v>0.19817604604105249</v>
      </c>
      <c r="I6610" s="6">
        <f t="shared" si="622"/>
        <v>1</v>
      </c>
    </row>
    <row r="6611" spans="1:9" x14ac:dyDescent="0.25">
      <c r="A6611" s="6">
        <v>6600</v>
      </c>
      <c r="B6611" s="6">
        <v>0.17100092009059153</v>
      </c>
      <c r="C6611" s="6">
        <v>0.44837794122135077</v>
      </c>
      <c r="D6611" s="6">
        <f t="shared" si="618"/>
        <v>61.769979397376943</v>
      </c>
      <c r="E6611" s="6">
        <f t="shared" si="623"/>
        <v>4.9520258379851981E-2</v>
      </c>
      <c r="F6611" s="6">
        <f t="shared" si="619"/>
        <v>0.20252452261435064</v>
      </c>
      <c r="G6611" s="6">
        <f t="shared" si="620"/>
        <v>-0.11858083992967096</v>
      </c>
      <c r="H6611" s="6">
        <f t="shared" si="621"/>
        <v>0.21762135668937493</v>
      </c>
      <c r="I6611" s="6">
        <f t="shared" si="622"/>
        <v>1</v>
      </c>
    </row>
    <row r="6612" spans="1:9" x14ac:dyDescent="0.25">
      <c r="A6612" s="6">
        <v>6601</v>
      </c>
      <c r="B6612" s="6">
        <v>0.41761495594982989</v>
      </c>
      <c r="C6612" s="6">
        <v>1.4862514114810634E-2</v>
      </c>
      <c r="D6612" s="6">
        <f t="shared" si="618"/>
        <v>87.437138755352962</v>
      </c>
      <c r="E6612" s="6">
        <f t="shared" si="623"/>
        <v>7.3345437743415287E-2</v>
      </c>
      <c r="F6612" s="6">
        <f t="shared" si="619"/>
        <v>0.28667914346017365</v>
      </c>
      <c r="G6612" s="6">
        <f t="shared" si="620"/>
        <v>-0.12665446823774451</v>
      </c>
      <c r="H6612" s="6">
        <f t="shared" si="621"/>
        <v>0.27334534372457508</v>
      </c>
      <c r="I6612" s="6">
        <f t="shared" si="622"/>
        <v>1</v>
      </c>
    </row>
    <row r="6613" spans="1:9" x14ac:dyDescent="0.25">
      <c r="A6613" s="6">
        <v>6602</v>
      </c>
      <c r="B6613" s="6">
        <v>-7.7992581282160245E-2</v>
      </c>
      <c r="C6613" s="6">
        <v>0.29035309915463731</v>
      </c>
      <c r="D6613" s="6">
        <f t="shared" si="618"/>
        <v>66.601526397689668</v>
      </c>
      <c r="E6613" s="6">
        <f t="shared" si="623"/>
        <v>2.5465200808216092E-2</v>
      </c>
      <c r="F6613" s="6">
        <f t="shared" si="619"/>
        <v>0.218365660320294</v>
      </c>
      <c r="G6613" s="6">
        <f t="shared" si="620"/>
        <v>-0.14908643133071076</v>
      </c>
      <c r="H6613" s="6">
        <f t="shared" si="621"/>
        <v>0.20001683294714295</v>
      </c>
      <c r="I6613" s="6">
        <f t="shared" si="622"/>
        <v>1</v>
      </c>
    </row>
    <row r="6614" spans="1:9" x14ac:dyDescent="0.25">
      <c r="A6614" s="6">
        <v>6603</v>
      </c>
      <c r="B6614" s="6">
        <v>-0.3161153472319711</v>
      </c>
      <c r="C6614" s="6">
        <v>0.17914365062410351</v>
      </c>
      <c r="D6614" s="6">
        <f t="shared" si="618"/>
        <v>70.986266783022614</v>
      </c>
      <c r="E6614" s="6">
        <f t="shared" si="623"/>
        <v>2.4603560533934289E-3</v>
      </c>
      <c r="F6614" s="6">
        <f t="shared" si="619"/>
        <v>0.23274185830499217</v>
      </c>
      <c r="G6614" s="6">
        <f t="shared" si="620"/>
        <v>-0.17774553787539166</v>
      </c>
      <c r="H6614" s="6">
        <f t="shared" si="621"/>
        <v>0.18266624998217851</v>
      </c>
      <c r="I6614" s="6">
        <f t="shared" si="622"/>
        <v>1</v>
      </c>
    </row>
    <row r="6615" spans="1:9" x14ac:dyDescent="0.25">
      <c r="A6615" s="6">
        <v>6604</v>
      </c>
      <c r="B6615" s="6">
        <v>-0.29279817681526765</v>
      </c>
      <c r="C6615" s="6">
        <v>0.94668416394543287</v>
      </c>
      <c r="D6615" s="6">
        <f t="shared" si="618"/>
        <v>44.316418320598792</v>
      </c>
      <c r="E6615" s="6">
        <f t="shared" si="623"/>
        <v>4.7130087278171133E-3</v>
      </c>
      <c r="F6615" s="6">
        <f t="shared" si="619"/>
        <v>0.14529973219868456</v>
      </c>
      <c r="G6615" s="6">
        <f t="shared" si="620"/>
        <v>-0.13767196168154283</v>
      </c>
      <c r="H6615" s="6">
        <f t="shared" si="621"/>
        <v>0.14709797913717704</v>
      </c>
      <c r="I6615" s="6">
        <f t="shared" si="622"/>
        <v>1</v>
      </c>
    </row>
    <row r="6616" spans="1:9" x14ac:dyDescent="0.25">
      <c r="A6616" s="6">
        <v>6605</v>
      </c>
      <c r="B6616" s="6">
        <v>6.3114384829532355E-2</v>
      </c>
      <c r="C6616" s="6">
        <v>0.10364085818048646</v>
      </c>
      <c r="D6616" s="6">
        <f t="shared" si="618"/>
        <v>75.253721299187973</v>
      </c>
      <c r="E6616" s="6">
        <f t="shared" si="623"/>
        <v>3.9097428857791577E-2</v>
      </c>
      <c r="F6616" s="6">
        <f t="shared" si="619"/>
        <v>0.246733512456354</v>
      </c>
      <c r="G6616" s="6">
        <f t="shared" si="620"/>
        <v>-0.14644610036815309</v>
      </c>
      <c r="H6616" s="6">
        <f t="shared" si="621"/>
        <v>0.22464095808373624</v>
      </c>
      <c r="I6616" s="6">
        <f t="shared" si="622"/>
        <v>1</v>
      </c>
    </row>
    <row r="6617" spans="1:9" x14ac:dyDescent="0.25">
      <c r="A6617" s="6">
        <v>6606</v>
      </c>
      <c r="B6617" s="6">
        <v>-1.8481750885257497</v>
      </c>
      <c r="C6617" s="6">
        <v>0.47032074953459274</v>
      </c>
      <c r="D6617" s="6">
        <f t="shared" si="618"/>
        <v>61.15556583987501</v>
      </c>
      <c r="E6617" s="6">
        <f t="shared" si="623"/>
        <v>-0.14555067667165772</v>
      </c>
      <c r="F6617" s="6">
        <f t="shared" si="619"/>
        <v>0.20051005193401641</v>
      </c>
      <c r="G6617" s="6">
        <f t="shared" si="620"/>
        <v>-0.31281365170944264</v>
      </c>
      <c r="H6617" s="6">
        <f t="shared" si="621"/>
        <v>2.1712298366127175E-2</v>
      </c>
      <c r="I6617" s="6">
        <f t="shared" si="622"/>
        <v>1</v>
      </c>
    </row>
    <row r="6618" spans="1:9" x14ac:dyDescent="0.25">
      <c r="A6618" s="6">
        <v>6607</v>
      </c>
      <c r="B6618" s="6">
        <v>1.5456225810339674</v>
      </c>
      <c r="C6618" s="6">
        <v>0.70863979003265476</v>
      </c>
      <c r="D6618" s="6">
        <f t="shared" si="618"/>
        <v>54.5042733749072</v>
      </c>
      <c r="E6618" s="6">
        <f t="shared" si="623"/>
        <v>0.18232132752787292</v>
      </c>
      <c r="F6618" s="6">
        <f t="shared" si="619"/>
        <v>0.17870253565543345</v>
      </c>
      <c r="G6618" s="6">
        <f t="shared" si="620"/>
        <v>2.4415884733778176E-2</v>
      </c>
      <c r="H6618" s="6">
        <f t="shared" si="621"/>
        <v>0.34022677032196769</v>
      </c>
      <c r="I6618" s="6">
        <f t="shared" si="622"/>
        <v>1</v>
      </c>
    </row>
    <row r="6619" spans="1:9" x14ac:dyDescent="0.25">
      <c r="A6619" s="6">
        <v>6608</v>
      </c>
      <c r="B6619" s="6">
        <v>0.83427494246279821</v>
      </c>
      <c r="C6619" s="6">
        <v>0.92562639240699485</v>
      </c>
      <c r="D6619" s="6">
        <f t="shared" si="618"/>
        <v>45.84456067894304</v>
      </c>
      <c r="E6619" s="6">
        <f t="shared" si="623"/>
        <v>0.11359861667422617</v>
      </c>
      <c r="F6619" s="6">
        <f t="shared" si="619"/>
        <v>0.150310035012928</v>
      </c>
      <c r="G6619" s="6">
        <f t="shared" si="620"/>
        <v>-3.1220445383162501E-2</v>
      </c>
      <c r="H6619" s="6">
        <f t="shared" si="621"/>
        <v>0.25841767873161486</v>
      </c>
      <c r="I6619" s="6">
        <f t="shared" si="622"/>
        <v>1</v>
      </c>
    </row>
    <row r="6620" spans="1:9" x14ac:dyDescent="0.25">
      <c r="A6620" s="6">
        <v>6609</v>
      </c>
      <c r="B6620" s="6">
        <v>-0.26345560399931855</v>
      </c>
      <c r="C6620" s="6">
        <v>0.13840144047364727</v>
      </c>
      <c r="D6620" s="6">
        <f t="shared" si="618"/>
        <v>73.070576555998684</v>
      </c>
      <c r="E6620" s="6">
        <f t="shared" si="623"/>
        <v>7.547770577006549E-3</v>
      </c>
      <c r="F6620" s="6">
        <f t="shared" si="619"/>
        <v>0.23957566083933995</v>
      </c>
      <c r="G6620" s="6">
        <f t="shared" si="620"/>
        <v>-0.17528459978396116</v>
      </c>
      <c r="H6620" s="6">
        <f t="shared" si="621"/>
        <v>0.19038014093797423</v>
      </c>
      <c r="I6620" s="6">
        <f t="shared" si="622"/>
        <v>1</v>
      </c>
    </row>
    <row r="6621" spans="1:9" x14ac:dyDescent="0.25">
      <c r="A6621" s="6">
        <v>6610</v>
      </c>
      <c r="B6621" s="6">
        <v>0.99819317256333306</v>
      </c>
      <c r="C6621" s="6">
        <v>0.42963957640308847</v>
      </c>
      <c r="D6621" s="6">
        <f t="shared" si="618"/>
        <v>62.301382103041902</v>
      </c>
      <c r="E6621" s="6">
        <f t="shared" si="623"/>
        <v>0.12943462219392898</v>
      </c>
      <c r="F6621" s="6">
        <f t="shared" si="619"/>
        <v>0.20426682656735051</v>
      </c>
      <c r="G6621" s="6">
        <f t="shared" si="620"/>
        <v>-3.9388008466519964E-2</v>
      </c>
      <c r="H6621" s="6">
        <f t="shared" si="621"/>
        <v>0.29825725285437793</v>
      </c>
      <c r="I6621" s="6">
        <f t="shared" si="622"/>
        <v>1</v>
      </c>
    </row>
    <row r="6622" spans="1:9" x14ac:dyDescent="0.25">
      <c r="A6622" s="6">
        <v>6611</v>
      </c>
      <c r="B6622" s="6">
        <v>2.472206688253209</v>
      </c>
      <c r="C6622" s="6">
        <v>0.70418408764915918</v>
      </c>
      <c r="D6622" s="6">
        <f t="shared" si="618"/>
        <v>54.637072462114311</v>
      </c>
      <c r="E6622" s="6">
        <f t="shared" si="623"/>
        <v>0.27183785675951033</v>
      </c>
      <c r="F6622" s="6">
        <f t="shared" si="619"/>
        <v>0.17913794249873544</v>
      </c>
      <c r="G6622" s="6">
        <f t="shared" si="620"/>
        <v>0.11374016352526525</v>
      </c>
      <c r="H6622" s="6">
        <f t="shared" si="621"/>
        <v>0.42993554999375538</v>
      </c>
      <c r="I6622" s="6">
        <f t="shared" si="622"/>
        <v>0</v>
      </c>
    </row>
    <row r="6623" spans="1:9" x14ac:dyDescent="0.25">
      <c r="A6623" s="6">
        <v>6612</v>
      </c>
      <c r="B6623" s="6">
        <v>1.7755428416421637</v>
      </c>
      <c r="C6623" s="6">
        <v>0.12494277779473251</v>
      </c>
      <c r="D6623" s="6">
        <f t="shared" si="618"/>
        <v>73.859450408149698</v>
      </c>
      <c r="E6623" s="6">
        <f t="shared" si="623"/>
        <v>0.20453373498157579</v>
      </c>
      <c r="F6623" s="6">
        <f t="shared" si="619"/>
        <v>0.2421621324857367</v>
      </c>
      <c r="G6623" s="6">
        <f t="shared" si="620"/>
        <v>2.0717080062101767E-2</v>
      </c>
      <c r="H6623" s="6">
        <f t="shared" si="621"/>
        <v>0.38835038990104981</v>
      </c>
      <c r="I6623" s="6">
        <f t="shared" si="622"/>
        <v>1</v>
      </c>
    </row>
    <row r="6624" spans="1:9" x14ac:dyDescent="0.25">
      <c r="A6624" s="6">
        <v>6613</v>
      </c>
      <c r="B6624" s="6">
        <v>0.30279352358775213</v>
      </c>
      <c r="C6624" s="6">
        <v>0.56260872219000824</v>
      </c>
      <c r="D6624" s="6">
        <f t="shared" si="618"/>
        <v>58.6216621582128</v>
      </c>
      <c r="E6624" s="6">
        <f t="shared" si="623"/>
        <v>6.2252633510775431E-2</v>
      </c>
      <c r="F6624" s="6">
        <f t="shared" si="619"/>
        <v>0.19220217101053377</v>
      </c>
      <c r="G6624" s="6">
        <f t="shared" si="620"/>
        <v>-0.10150851927553706</v>
      </c>
      <c r="H6624" s="6">
        <f t="shared" si="621"/>
        <v>0.2260137862970879</v>
      </c>
      <c r="I6624" s="6">
        <f t="shared" si="622"/>
        <v>1</v>
      </c>
    </row>
    <row r="6625" spans="1:9" x14ac:dyDescent="0.25">
      <c r="A6625" s="6">
        <v>6614</v>
      </c>
      <c r="B6625" s="6">
        <v>1.5099885786185041</v>
      </c>
      <c r="C6625" s="6">
        <v>0.35019989623706776</v>
      </c>
      <c r="D6625" s="6">
        <f t="shared" si="618"/>
        <v>64.656732995239594</v>
      </c>
      <c r="E6625" s="6">
        <f t="shared" si="623"/>
        <v>0.17887875583469223</v>
      </c>
      <c r="F6625" s="6">
        <f t="shared" si="619"/>
        <v>0.21198928850898227</v>
      </c>
      <c r="G6625" s="6">
        <f t="shared" si="620"/>
        <v>6.8944962581896085E-3</v>
      </c>
      <c r="H6625" s="6">
        <f t="shared" si="621"/>
        <v>0.35086301541119486</v>
      </c>
      <c r="I6625" s="6">
        <f t="shared" si="622"/>
        <v>1</v>
      </c>
    </row>
    <row r="6626" spans="1:9" x14ac:dyDescent="0.25">
      <c r="A6626" s="6">
        <v>6615</v>
      </c>
      <c r="B6626" s="6">
        <v>0.52818677431787364</v>
      </c>
      <c r="C6626" s="6">
        <v>0.58363597521897026</v>
      </c>
      <c r="D6626" s="6">
        <f t="shared" si="618"/>
        <v>58.046335598502829</v>
      </c>
      <c r="E6626" s="6">
        <f t="shared" si="623"/>
        <v>8.4027690259965621E-2</v>
      </c>
      <c r="F6626" s="6">
        <f t="shared" si="619"/>
        <v>0.19031585442132076</v>
      </c>
      <c r="G6626" s="6">
        <f t="shared" si="620"/>
        <v>-7.8927886197732167E-2</v>
      </c>
      <c r="H6626" s="6">
        <f t="shared" si="621"/>
        <v>0.24698326671766341</v>
      </c>
      <c r="I6626" s="6">
        <f t="shared" si="622"/>
        <v>1</v>
      </c>
    </row>
    <row r="6627" spans="1:9" x14ac:dyDescent="0.25">
      <c r="A6627" s="6">
        <v>6616</v>
      </c>
      <c r="B6627" s="6">
        <v>-1.6901140043046325</v>
      </c>
      <c r="C6627" s="6">
        <v>0.90096743675038915</v>
      </c>
      <c r="D6627" s="6">
        <f t="shared" si="618"/>
        <v>47.290276782222755</v>
      </c>
      <c r="E6627" s="6">
        <f t="shared" si="623"/>
        <v>-0.13028052520259512</v>
      </c>
      <c r="F6627" s="6">
        <f t="shared" si="619"/>
        <v>0.15505008781056639</v>
      </c>
      <c r="G6627" s="6">
        <f t="shared" si="620"/>
        <v>-0.27736531042484702</v>
      </c>
      <c r="H6627" s="6">
        <f t="shared" si="621"/>
        <v>1.6804260019656819E-2</v>
      </c>
      <c r="I6627" s="6">
        <f t="shared" si="622"/>
        <v>1</v>
      </c>
    </row>
    <row r="6628" spans="1:9" x14ac:dyDescent="0.25">
      <c r="A6628" s="6">
        <v>6617</v>
      </c>
      <c r="B6628" s="6">
        <v>-0.75608340921462514</v>
      </c>
      <c r="C6628" s="6">
        <v>0.97778252510147401</v>
      </c>
      <c r="D6628" s="6">
        <f t="shared" si="618"/>
        <v>40.880224252611818</v>
      </c>
      <c r="E6628" s="6">
        <f t="shared" si="623"/>
        <v>-4.0044596896483015E-2</v>
      </c>
      <c r="F6628" s="6">
        <f t="shared" si="619"/>
        <v>0.13403352213971087</v>
      </c>
      <c r="G6628" s="6">
        <f t="shared" si="620"/>
        <v>-0.17679809916757844</v>
      </c>
      <c r="H6628" s="6">
        <f t="shared" si="621"/>
        <v>9.6708905374612408E-2</v>
      </c>
      <c r="I6628" s="6">
        <f t="shared" si="622"/>
        <v>1</v>
      </c>
    </row>
    <row r="6629" spans="1:9" x14ac:dyDescent="0.25">
      <c r="A6629" s="6">
        <v>6618</v>
      </c>
      <c r="B6629" s="6">
        <v>-1.2101963875466026</v>
      </c>
      <c r="C6629" s="6">
        <v>0.91625720999786375</v>
      </c>
      <c r="D6629" s="6">
        <f t="shared" si="618"/>
        <v>46.427337508300475</v>
      </c>
      <c r="E6629" s="6">
        <f t="shared" si="623"/>
        <v>-8.3916078592101997E-2</v>
      </c>
      <c r="F6629" s="6">
        <f t="shared" si="619"/>
        <v>0.15222077871573927</v>
      </c>
      <c r="G6629" s="6">
        <f t="shared" si="620"/>
        <v>-0.229652705015706</v>
      </c>
      <c r="H6629" s="6">
        <f t="shared" si="621"/>
        <v>6.1820547831501996E-2</v>
      </c>
      <c r="I6629" s="6">
        <f t="shared" si="622"/>
        <v>1</v>
      </c>
    </row>
    <row r="6630" spans="1:9" x14ac:dyDescent="0.25">
      <c r="A6630" s="6">
        <v>6619</v>
      </c>
      <c r="B6630" s="6">
        <v>-4.0899976738728583E-2</v>
      </c>
      <c r="C6630" s="6">
        <v>0.32801293984801783</v>
      </c>
      <c r="D6630" s="6">
        <f t="shared" si="618"/>
        <v>65.355929180000132</v>
      </c>
      <c r="E6630" s="6">
        <f t="shared" si="623"/>
        <v>2.9048686854458002E-2</v>
      </c>
      <c r="F6630" s="6">
        <f t="shared" si="619"/>
        <v>0.21428173501639389</v>
      </c>
      <c r="G6630" s="6">
        <f t="shared" si="620"/>
        <v>-0.1438629887970243</v>
      </c>
      <c r="H6630" s="6">
        <f t="shared" si="621"/>
        <v>0.20196036250594029</v>
      </c>
      <c r="I6630" s="6">
        <f t="shared" si="622"/>
        <v>1</v>
      </c>
    </row>
    <row r="6631" spans="1:9" x14ac:dyDescent="0.25">
      <c r="A6631" s="6">
        <v>6620</v>
      </c>
      <c r="B6631" s="6">
        <v>0.9291829883295577</v>
      </c>
      <c r="C6631" s="6">
        <v>0.70955534531693476</v>
      </c>
      <c r="D6631" s="6">
        <f t="shared" si="618"/>
        <v>54.476896344437243</v>
      </c>
      <c r="E6631" s="6">
        <f t="shared" si="623"/>
        <v>0.1227676050002251</v>
      </c>
      <c r="F6631" s="6">
        <f t="shared" si="619"/>
        <v>0.17861277489979424</v>
      </c>
      <c r="G6631" s="6">
        <f t="shared" si="620"/>
        <v>-3.5098175535879128E-2</v>
      </c>
      <c r="H6631" s="6">
        <f t="shared" si="621"/>
        <v>0.28063338553632933</v>
      </c>
      <c r="I6631" s="6">
        <f t="shared" si="622"/>
        <v>1</v>
      </c>
    </row>
    <row r="6632" spans="1:9" x14ac:dyDescent="0.25">
      <c r="A6632" s="6">
        <v>6621</v>
      </c>
      <c r="B6632" s="6">
        <v>-0.59866806623176672</v>
      </c>
      <c r="C6632" s="6">
        <v>0.31934568315683465</v>
      </c>
      <c r="D6632" s="6">
        <f t="shared" si="618"/>
        <v>65.635522378226952</v>
      </c>
      <c r="E6632" s="6">
        <f t="shared" si="623"/>
        <v>-2.4836829957848153E-2</v>
      </c>
      <c r="F6632" s="6">
        <f t="shared" si="619"/>
        <v>0.21519843402697361</v>
      </c>
      <c r="G6632" s="6">
        <f t="shared" si="620"/>
        <v>-0.19811796966802353</v>
      </c>
      <c r="H6632" s="6">
        <f t="shared" si="621"/>
        <v>0.14844430975232725</v>
      </c>
      <c r="I6632" s="6">
        <f t="shared" si="622"/>
        <v>1</v>
      </c>
    </row>
    <row r="6633" spans="1:9" x14ac:dyDescent="0.25">
      <c r="A6633" s="6">
        <v>6622</v>
      </c>
      <c r="B6633" s="6">
        <v>7.9834308053250425E-2</v>
      </c>
      <c r="C6633" s="6">
        <v>0.91164891506698809</v>
      </c>
      <c r="D6633" s="6">
        <f t="shared" si="618"/>
        <v>46.697785516274443</v>
      </c>
      <c r="E6633" s="6">
        <f t="shared" si="623"/>
        <v>4.0712726901806648E-2</v>
      </c>
      <c r="F6633" s="6">
        <f t="shared" si="619"/>
        <v>0.15310749349598179</v>
      </c>
      <c r="G6633" s="6">
        <f t="shared" si="620"/>
        <v>-0.1054477548431418</v>
      </c>
      <c r="H6633" s="6">
        <f t="shared" si="621"/>
        <v>0.18687320864675511</v>
      </c>
      <c r="I6633" s="6">
        <f t="shared" si="622"/>
        <v>1</v>
      </c>
    </row>
    <row r="6634" spans="1:9" x14ac:dyDescent="0.25">
      <c r="A6634" s="6">
        <v>6623</v>
      </c>
      <c r="B6634" s="6">
        <v>-0.35797938835457899</v>
      </c>
      <c r="C6634" s="6">
        <v>0.31458479567857905</v>
      </c>
      <c r="D6634" s="6">
        <f t="shared" si="618"/>
        <v>65.790790221873451</v>
      </c>
      <c r="E6634" s="6">
        <f t="shared" si="623"/>
        <v>-1.5840945601110906E-3</v>
      </c>
      <c r="F6634" s="6">
        <f t="shared" si="619"/>
        <v>0.21570750892417526</v>
      </c>
      <c r="G6634" s="6">
        <f t="shared" si="620"/>
        <v>-0.17507007072978997</v>
      </c>
      <c r="H6634" s="6">
        <f t="shared" si="621"/>
        <v>0.17190188160956776</v>
      </c>
      <c r="I6634" s="6">
        <f t="shared" si="622"/>
        <v>1</v>
      </c>
    </row>
    <row r="6635" spans="1:9" x14ac:dyDescent="0.25">
      <c r="A6635" s="6">
        <v>6624</v>
      </c>
      <c r="B6635" s="6">
        <v>-0.57558281696401536</v>
      </c>
      <c r="C6635" s="6">
        <v>0.73189489425336463</v>
      </c>
      <c r="D6635" s="6">
        <f t="shared" si="618"/>
        <v>53.798546250671727</v>
      </c>
      <c r="E6635" s="6">
        <f t="shared" si="623"/>
        <v>-2.2606582995056961E-2</v>
      </c>
      <c r="F6635" s="6">
        <f t="shared" si="619"/>
        <v>0.17638867623171059</v>
      </c>
      <c r="G6635" s="6">
        <f t="shared" si="620"/>
        <v>-0.17948640678872241</v>
      </c>
      <c r="H6635" s="6">
        <f t="shared" si="621"/>
        <v>0.13427324079860847</v>
      </c>
      <c r="I6635" s="6">
        <f t="shared" si="622"/>
        <v>1</v>
      </c>
    </row>
    <row r="6636" spans="1:9" x14ac:dyDescent="0.25">
      <c r="A6636" s="6">
        <v>6625</v>
      </c>
      <c r="B6636" s="6">
        <v>-0.93864855443825945</v>
      </c>
      <c r="C6636" s="6">
        <v>0.60496841334269236</v>
      </c>
      <c r="D6636" s="6">
        <f t="shared" si="618"/>
        <v>57.459853675726364</v>
      </c>
      <c r="E6636" s="6">
        <f t="shared" si="623"/>
        <v>-5.7682065564206159E-2</v>
      </c>
      <c r="F6636" s="6">
        <f t="shared" si="619"/>
        <v>0.18839296287123397</v>
      </c>
      <c r="G6636" s="6">
        <f t="shared" si="620"/>
        <v>-0.21981232609387216</v>
      </c>
      <c r="H6636" s="6">
        <f t="shared" si="621"/>
        <v>0.10444819496545985</v>
      </c>
      <c r="I6636" s="6">
        <f t="shared" si="622"/>
        <v>1</v>
      </c>
    </row>
    <row r="6637" spans="1:9" x14ac:dyDescent="0.25">
      <c r="A6637" s="6">
        <v>6626</v>
      </c>
      <c r="B6637" s="6">
        <v>-0.29655211619683541</v>
      </c>
      <c r="C6637" s="6">
        <v>0.10046693319498276</v>
      </c>
      <c r="D6637" s="6">
        <f t="shared" si="618"/>
        <v>75.480282390008355</v>
      </c>
      <c r="E6637" s="6">
        <f t="shared" si="623"/>
        <v>4.3503437287460735E-3</v>
      </c>
      <c r="F6637" s="6">
        <f t="shared" si="619"/>
        <v>0.24747633570494543</v>
      </c>
      <c r="G6637" s="6">
        <f t="shared" si="620"/>
        <v>-0.18147227702762472</v>
      </c>
      <c r="H6637" s="6">
        <f t="shared" si="621"/>
        <v>0.19017296448511686</v>
      </c>
      <c r="I6637" s="6">
        <f t="shared" si="622"/>
        <v>1</v>
      </c>
    </row>
    <row r="6638" spans="1:9" x14ac:dyDescent="0.25">
      <c r="A6638" s="6">
        <v>6627</v>
      </c>
      <c r="B6638" s="6">
        <v>-1.9375784177100286</v>
      </c>
      <c r="C6638" s="6">
        <v>0.30045472579119237</v>
      </c>
      <c r="D6638" s="6">
        <f t="shared" si="618"/>
        <v>66.259186027262629</v>
      </c>
      <c r="E6638" s="6">
        <f t="shared" si="623"/>
        <v>-0.15418785884214423</v>
      </c>
      <c r="F6638" s="6">
        <f t="shared" si="619"/>
        <v>0.21724323287627093</v>
      </c>
      <c r="G6638" s="6">
        <f t="shared" si="620"/>
        <v>-0.32829030415239407</v>
      </c>
      <c r="H6638" s="6">
        <f t="shared" si="621"/>
        <v>1.9914586468105622E-2</v>
      </c>
      <c r="I6638" s="6">
        <f t="shared" si="622"/>
        <v>1</v>
      </c>
    </row>
    <row r="6639" spans="1:9" x14ac:dyDescent="0.25">
      <c r="A6639" s="6">
        <v>6628</v>
      </c>
      <c r="B6639" s="6">
        <v>-2.2065614757593721</v>
      </c>
      <c r="C6639" s="6">
        <v>4.8768578142643515E-2</v>
      </c>
      <c r="D6639" s="6">
        <f t="shared" si="618"/>
        <v>80.391910856154198</v>
      </c>
      <c r="E6639" s="6">
        <f t="shared" si="623"/>
        <v>-0.18017409105904544</v>
      </c>
      <c r="F6639" s="6">
        <f t="shared" si="619"/>
        <v>0.26358003559394821</v>
      </c>
      <c r="G6639" s="6">
        <f t="shared" si="620"/>
        <v>-0.37194732790144236</v>
      </c>
      <c r="H6639" s="6">
        <f t="shared" si="621"/>
        <v>1.1599145783351444E-2</v>
      </c>
      <c r="I6639" s="6">
        <f t="shared" si="622"/>
        <v>1</v>
      </c>
    </row>
    <row r="6640" spans="1:9" x14ac:dyDescent="0.25">
      <c r="A6640" s="6">
        <v>6629</v>
      </c>
      <c r="B6640" s="6">
        <v>0.2875322024920024</v>
      </c>
      <c r="C6640" s="6">
        <v>3.601184118167669E-2</v>
      </c>
      <c r="D6640" s="6">
        <f t="shared" si="618"/>
        <v>82.290155340895566</v>
      </c>
      <c r="E6640" s="6">
        <f t="shared" si="623"/>
        <v>6.0778249819821578E-2</v>
      </c>
      <c r="F6640" s="6">
        <f t="shared" si="619"/>
        <v>0.26980378800293631</v>
      </c>
      <c r="G6640" s="6">
        <f t="shared" si="620"/>
        <v>-0.13324588869286039</v>
      </c>
      <c r="H6640" s="6">
        <f t="shared" si="621"/>
        <v>0.25480238833250357</v>
      </c>
      <c r="I6640" s="6">
        <f t="shared" si="622"/>
        <v>1</v>
      </c>
    </row>
    <row r="6641" spans="1:9" x14ac:dyDescent="0.25">
      <c r="A6641" s="6">
        <v>6630</v>
      </c>
      <c r="B6641" s="6">
        <v>0.52528775995597243</v>
      </c>
      <c r="C6641" s="6">
        <v>4.6967986083559676E-2</v>
      </c>
      <c r="D6641" s="6">
        <f t="shared" si="618"/>
        <v>80.631888626725825</v>
      </c>
      <c r="E6641" s="6">
        <f t="shared" si="623"/>
        <v>8.3747618864559462E-2</v>
      </c>
      <c r="F6641" s="6">
        <f t="shared" si="619"/>
        <v>0.26436684795647813</v>
      </c>
      <c r="G6641" s="6">
        <f t="shared" si="620"/>
        <v>-0.10831163568764197</v>
      </c>
      <c r="H6641" s="6">
        <f t="shared" si="621"/>
        <v>0.27580687341676091</v>
      </c>
      <c r="I6641" s="6">
        <f t="shared" si="622"/>
        <v>1</v>
      </c>
    </row>
    <row r="6642" spans="1:9" x14ac:dyDescent="0.25">
      <c r="A6642" s="6">
        <v>6631</v>
      </c>
      <c r="B6642" s="6">
        <v>0.18374521459918469</v>
      </c>
      <c r="C6642" s="6">
        <v>0.58763389996032589</v>
      </c>
      <c r="D6642" s="6">
        <f t="shared" si="618"/>
        <v>57.936690954728221</v>
      </c>
      <c r="E6642" s="6">
        <f t="shared" si="623"/>
        <v>5.0751474200441418E-2</v>
      </c>
      <c r="F6642" s="6">
        <f t="shared" si="619"/>
        <v>0.18995636378599418</v>
      </c>
      <c r="G6642" s="6">
        <f t="shared" si="620"/>
        <v>-0.11205012482407366</v>
      </c>
      <c r="H6642" s="6">
        <f t="shared" si="621"/>
        <v>0.21355307322495648</v>
      </c>
      <c r="I6642" s="6">
        <f t="shared" si="622"/>
        <v>1</v>
      </c>
    </row>
    <row r="6643" spans="1:9" x14ac:dyDescent="0.25">
      <c r="A6643" s="6">
        <v>6632</v>
      </c>
      <c r="B6643" s="6">
        <v>0.47140929382294416</v>
      </c>
      <c r="C6643" s="6">
        <v>0.27018036439100312</v>
      </c>
      <c r="D6643" s="6">
        <f t="shared" si="618"/>
        <v>67.306157427741397</v>
      </c>
      <c r="E6643" s="6">
        <f t="shared" si="623"/>
        <v>7.854246452295599E-2</v>
      </c>
      <c r="F6643" s="6">
        <f t="shared" si="619"/>
        <v>0.22067592599259475</v>
      </c>
      <c r="G6643" s="6">
        <f t="shared" si="620"/>
        <v>-9.6930099148518439E-2</v>
      </c>
      <c r="H6643" s="6">
        <f t="shared" si="621"/>
        <v>0.25401502819443045</v>
      </c>
      <c r="I6643" s="6">
        <f t="shared" si="622"/>
        <v>1</v>
      </c>
    </row>
    <row r="6644" spans="1:9" x14ac:dyDescent="0.25">
      <c r="A6644" s="6">
        <v>6633</v>
      </c>
      <c r="B6644" s="6">
        <v>-0.54701558838132769</v>
      </c>
      <c r="C6644" s="6">
        <v>0.73424481948301645</v>
      </c>
      <c r="D6644" s="6">
        <f t="shared" si="618"/>
        <v>53.725935703031908</v>
      </c>
      <c r="E6644" s="6">
        <f t="shared" si="623"/>
        <v>-1.9846726515148704E-2</v>
      </c>
      <c r="F6644" s="6">
        <f t="shared" si="619"/>
        <v>0.17615060886239969</v>
      </c>
      <c r="G6644" s="6">
        <f t="shared" si="620"/>
        <v>-0.17662064618230933</v>
      </c>
      <c r="H6644" s="6">
        <f t="shared" si="621"/>
        <v>0.13692719315201191</v>
      </c>
      <c r="I6644" s="6">
        <f t="shared" si="622"/>
        <v>1</v>
      </c>
    </row>
    <row r="6645" spans="1:9" x14ac:dyDescent="0.25">
      <c r="A6645" s="6">
        <v>6634</v>
      </c>
      <c r="B6645" s="6">
        <v>0.86634145191055723</v>
      </c>
      <c r="C6645" s="6">
        <v>3.1037324137089144E-2</v>
      </c>
      <c r="D6645" s="6">
        <f t="shared" si="618"/>
        <v>83.192680447173018</v>
      </c>
      <c r="E6645" s="6">
        <f t="shared" si="623"/>
        <v>0.11669653580317763</v>
      </c>
      <c r="F6645" s="6">
        <f t="shared" si="619"/>
        <v>0.27276288671204268</v>
      </c>
      <c r="G6645" s="6">
        <f t="shared" si="620"/>
        <v>-7.8388690345944256E-2</v>
      </c>
      <c r="H6645" s="6">
        <f t="shared" si="621"/>
        <v>0.31178176195229951</v>
      </c>
      <c r="I6645" s="6">
        <f t="shared" si="622"/>
        <v>1</v>
      </c>
    </row>
    <row r="6646" spans="1:9" x14ac:dyDescent="0.25">
      <c r="A6646" s="6">
        <v>6635</v>
      </c>
      <c r="B6646" s="6">
        <v>-0.66260440689802635</v>
      </c>
      <c r="C6646" s="6">
        <v>0.90121158482619712</v>
      </c>
      <c r="D6646" s="6">
        <f t="shared" si="618"/>
        <v>47.277218299847895</v>
      </c>
      <c r="E6646" s="6">
        <f t="shared" si="623"/>
        <v>-3.101366729363135E-2</v>
      </c>
      <c r="F6646" s="6">
        <f t="shared" si="619"/>
        <v>0.15500727311425538</v>
      </c>
      <c r="G6646" s="6">
        <f t="shared" si="620"/>
        <v>-0.17807814351350837</v>
      </c>
      <c r="H6646" s="6">
        <f t="shared" si="621"/>
        <v>0.11605080892624565</v>
      </c>
      <c r="I6646" s="6">
        <f t="shared" si="622"/>
        <v>1</v>
      </c>
    </row>
    <row r="6647" spans="1:9" x14ac:dyDescent="0.25">
      <c r="A6647" s="6">
        <v>6636</v>
      </c>
      <c r="B6647" s="6">
        <v>-0.40678742152522318</v>
      </c>
      <c r="C6647" s="6">
        <v>2.6123844111453597E-2</v>
      </c>
      <c r="D6647" s="6">
        <f t="shared" si="618"/>
        <v>84.218168388312748</v>
      </c>
      <c r="E6647" s="6">
        <f t="shared" si="623"/>
        <v>-6.2993985395531985E-3</v>
      </c>
      <c r="F6647" s="6">
        <f t="shared" si="619"/>
        <v>0.2761251422567631</v>
      </c>
      <c r="G6647" s="6">
        <f t="shared" si="620"/>
        <v>-0.20258331672623522</v>
      </c>
      <c r="H6647" s="6">
        <f t="shared" si="621"/>
        <v>0.18998451964712884</v>
      </c>
      <c r="I6647" s="6">
        <f t="shared" si="622"/>
        <v>1</v>
      </c>
    </row>
    <row r="6648" spans="1:9" x14ac:dyDescent="0.25">
      <c r="A6648" s="6">
        <v>6637</v>
      </c>
      <c r="B6648" s="6">
        <v>-1.3769658835371956</v>
      </c>
      <c r="C6648" s="6">
        <v>0.89400921658986177</v>
      </c>
      <c r="D6648" s="6">
        <f t="shared" si="618"/>
        <v>47.653940554433071</v>
      </c>
      <c r="E6648" s="6">
        <f t="shared" si="623"/>
        <v>-0.10002754256658075</v>
      </c>
      <c r="F6648" s="6">
        <f t="shared" si="619"/>
        <v>0.15624242804732155</v>
      </c>
      <c r="G6648" s="6">
        <f t="shared" si="620"/>
        <v>-0.24767678808749993</v>
      </c>
      <c r="H6648" s="6">
        <f t="shared" si="621"/>
        <v>4.762170295433843E-2</v>
      </c>
      <c r="I6648" s="6">
        <f t="shared" si="622"/>
        <v>1</v>
      </c>
    </row>
    <row r="6649" spans="1:9" x14ac:dyDescent="0.25">
      <c r="A6649" s="6">
        <v>6638</v>
      </c>
      <c r="B6649" s="6">
        <v>-0.11758061191358138</v>
      </c>
      <c r="C6649" s="6">
        <v>0.71608630634479808</v>
      </c>
      <c r="D6649" s="6">
        <f t="shared" si="618"/>
        <v>54.280686683302278</v>
      </c>
      <c r="E6649" s="6">
        <f t="shared" si="623"/>
        <v>2.1640633698085346E-2</v>
      </c>
      <c r="F6649" s="6">
        <f t="shared" si="619"/>
        <v>0.17796946453541732</v>
      </c>
      <c r="G6649" s="6">
        <f t="shared" si="620"/>
        <v>-0.13594059747643222</v>
      </c>
      <c r="H6649" s="6">
        <f t="shared" si="621"/>
        <v>0.17922186487260294</v>
      </c>
      <c r="I6649" s="6">
        <f t="shared" si="622"/>
        <v>1</v>
      </c>
    </row>
    <row r="6650" spans="1:9" x14ac:dyDescent="0.25">
      <c r="A6650" s="6">
        <v>6639</v>
      </c>
      <c r="B6650" s="6">
        <v>-0.80748804975883104</v>
      </c>
      <c r="C6650" s="6">
        <v>1.1383404034546954E-2</v>
      </c>
      <c r="D6650" s="6">
        <f t="shared" si="618"/>
        <v>88.895670545549507</v>
      </c>
      <c r="E6650" s="6">
        <f t="shared" si="623"/>
        <v>-4.5010756980673222E-2</v>
      </c>
      <c r="F6650" s="6">
        <f t="shared" si="619"/>
        <v>0.29146121490344101</v>
      </c>
      <c r="G6650" s="6">
        <f t="shared" si="620"/>
        <v>-0.246671855131297</v>
      </c>
      <c r="H6650" s="6">
        <f t="shared" si="621"/>
        <v>0.15665034116995055</v>
      </c>
      <c r="I6650" s="6">
        <f t="shared" si="622"/>
        <v>1</v>
      </c>
    </row>
    <row r="6651" spans="1:9" x14ac:dyDescent="0.25">
      <c r="A6651" s="6">
        <v>6640</v>
      </c>
      <c r="B6651" s="6">
        <v>1.2856844477937557</v>
      </c>
      <c r="C6651" s="6">
        <v>0.2251350444044313</v>
      </c>
      <c r="D6651" s="6">
        <f t="shared" si="618"/>
        <v>69.004178114422103</v>
      </c>
      <c r="E6651" s="6">
        <f t="shared" si="623"/>
        <v>0.15720891806463894</v>
      </c>
      <c r="F6651" s="6">
        <f t="shared" si="619"/>
        <v>0.2262432069325315</v>
      </c>
      <c r="G6651" s="6">
        <f t="shared" si="620"/>
        <v>-2.0463296872481523E-2</v>
      </c>
      <c r="H6651" s="6">
        <f t="shared" si="621"/>
        <v>0.33488113300175937</v>
      </c>
      <c r="I6651" s="6">
        <f t="shared" si="622"/>
        <v>1</v>
      </c>
    </row>
    <row r="6652" spans="1:9" x14ac:dyDescent="0.25">
      <c r="A6652" s="6">
        <v>6641</v>
      </c>
      <c r="B6652" s="6">
        <v>0.82445581028878223</v>
      </c>
      <c r="C6652" s="6">
        <v>0.63219092379528186</v>
      </c>
      <c r="D6652" s="6">
        <f t="shared" si="618"/>
        <v>56.704421388455522</v>
      </c>
      <c r="E6652" s="6">
        <f t="shared" si="623"/>
        <v>0.11264999838319753</v>
      </c>
      <c r="F6652" s="6">
        <f t="shared" si="619"/>
        <v>0.18591613569985416</v>
      </c>
      <c r="G6652" s="6">
        <f t="shared" si="620"/>
        <v>-4.8410961983618217E-2</v>
      </c>
      <c r="H6652" s="6">
        <f t="shared" si="621"/>
        <v>0.27371095875001328</v>
      </c>
      <c r="I6652" s="6">
        <f t="shared" si="622"/>
        <v>1</v>
      </c>
    </row>
    <row r="6653" spans="1:9" x14ac:dyDescent="0.25">
      <c r="A6653" s="6">
        <v>6642</v>
      </c>
      <c r="B6653" s="6">
        <v>-0.985680799203692</v>
      </c>
      <c r="C6653" s="6">
        <v>0.72457045197912529</v>
      </c>
      <c r="D6653" s="6">
        <f t="shared" si="618"/>
        <v>54.023260488333023</v>
      </c>
      <c r="E6653" s="6">
        <f t="shared" si="623"/>
        <v>-6.2225812084972021E-2</v>
      </c>
      <c r="F6653" s="6">
        <f t="shared" si="619"/>
        <v>0.17712544422404269</v>
      </c>
      <c r="G6653" s="6">
        <f t="shared" si="620"/>
        <v>-0.21943293462961777</v>
      </c>
      <c r="H6653" s="6">
        <f t="shared" si="621"/>
        <v>9.4981310459673729E-2</v>
      </c>
      <c r="I6653" s="6">
        <f t="shared" si="622"/>
        <v>1</v>
      </c>
    </row>
    <row r="6654" spans="1:9" x14ac:dyDescent="0.25">
      <c r="A6654" s="6">
        <v>6643</v>
      </c>
      <c r="B6654" s="6">
        <v>0.13192106962378602</v>
      </c>
      <c r="C6654" s="6">
        <v>0.63124485000152597</v>
      </c>
      <c r="D6654" s="6">
        <f t="shared" si="618"/>
        <v>56.730846910573668</v>
      </c>
      <c r="E6654" s="6">
        <f t="shared" si="623"/>
        <v>4.5744786137857138E-2</v>
      </c>
      <c r="F6654" s="6">
        <f t="shared" si="619"/>
        <v>0.18600277675597923</v>
      </c>
      <c r="G6654" s="6">
        <f t="shared" si="620"/>
        <v>-0.11535369885331946</v>
      </c>
      <c r="H6654" s="6">
        <f t="shared" si="621"/>
        <v>0.20684327112903372</v>
      </c>
      <c r="I6654" s="6">
        <f t="shared" si="622"/>
        <v>1</v>
      </c>
    </row>
    <row r="6655" spans="1:9" x14ac:dyDescent="0.25">
      <c r="A6655" s="6">
        <v>6644</v>
      </c>
      <c r="B6655" s="6">
        <v>-4.7025423555169255E-2</v>
      </c>
      <c r="C6655" s="6">
        <v>0.48631244850001526</v>
      </c>
      <c r="D6655" s="6">
        <f t="shared" si="618"/>
        <v>60.712044353818868</v>
      </c>
      <c r="E6655" s="6">
        <f t="shared" si="623"/>
        <v>2.8456912470752743E-2</v>
      </c>
      <c r="F6655" s="6">
        <f t="shared" si="619"/>
        <v>0.19905588312727499</v>
      </c>
      <c r="G6655" s="6">
        <f t="shared" si="620"/>
        <v>-0.13819843417250613</v>
      </c>
      <c r="H6655" s="6">
        <f t="shared" si="621"/>
        <v>0.19511225911401162</v>
      </c>
      <c r="I6655" s="6">
        <f t="shared" si="622"/>
        <v>1</v>
      </c>
    </row>
    <row r="6656" spans="1:9" x14ac:dyDescent="0.25">
      <c r="A6656" s="6">
        <v>6645</v>
      </c>
      <c r="B6656" s="6">
        <v>-0.93698645287076943</v>
      </c>
      <c r="C6656" s="6">
        <v>0.31641590624713889</v>
      </c>
      <c r="D6656" s="6">
        <f t="shared" si="618"/>
        <v>65.730925886516914</v>
      </c>
      <c r="E6656" s="6">
        <f t="shared" si="623"/>
        <v>-5.7521491297506624E-2</v>
      </c>
      <c r="F6656" s="6">
        <f t="shared" si="619"/>
        <v>0.21551123241480954</v>
      </c>
      <c r="G6656" s="6">
        <f t="shared" si="620"/>
        <v>-0.23092852035150152</v>
      </c>
      <c r="H6656" s="6">
        <f t="shared" si="621"/>
        <v>0.11588553775648826</v>
      </c>
      <c r="I6656" s="6">
        <f t="shared" si="622"/>
        <v>1</v>
      </c>
    </row>
    <row r="6657" spans="1:9" x14ac:dyDescent="0.25">
      <c r="A6657" s="6">
        <v>6646</v>
      </c>
      <c r="B6657" s="6">
        <v>0.91548827185761184</v>
      </c>
      <c r="C6657" s="6">
        <v>0.77843562120426035</v>
      </c>
      <c r="D6657" s="6">
        <f t="shared" si="618"/>
        <v>52.304948155789432</v>
      </c>
      <c r="E6657" s="6">
        <f t="shared" si="623"/>
        <v>0.12144456969471035</v>
      </c>
      <c r="F6657" s="6">
        <f t="shared" si="619"/>
        <v>0.17149163329767028</v>
      </c>
      <c r="G6657" s="6">
        <f t="shared" si="620"/>
        <v>-3.3242214415551974E-2</v>
      </c>
      <c r="H6657" s="6">
        <f t="shared" si="621"/>
        <v>0.27613135380497267</v>
      </c>
      <c r="I6657" s="6">
        <f t="shared" si="622"/>
        <v>1</v>
      </c>
    </row>
    <row r="6658" spans="1:9" x14ac:dyDescent="0.25">
      <c r="A6658" s="6">
        <v>6647</v>
      </c>
      <c r="B6658" s="6">
        <v>0.57476995607430581</v>
      </c>
      <c r="C6658" s="6">
        <v>0.62083803827021089</v>
      </c>
      <c r="D6658" s="6">
        <f t="shared" si="618"/>
        <v>57.020646358007554</v>
      </c>
      <c r="E6658" s="6">
        <f t="shared" si="623"/>
        <v>8.852805317242346E-2</v>
      </c>
      <c r="F6658" s="6">
        <f t="shared" si="619"/>
        <v>0.18695293887871328</v>
      </c>
      <c r="G6658" s="6">
        <f t="shared" si="620"/>
        <v>-7.2981379161928817E-2</v>
      </c>
      <c r="H6658" s="6">
        <f t="shared" si="621"/>
        <v>0.25003748550677574</v>
      </c>
      <c r="I6658" s="6">
        <f t="shared" si="622"/>
        <v>1</v>
      </c>
    </row>
    <row r="6659" spans="1:9" x14ac:dyDescent="0.25">
      <c r="A6659" s="6">
        <v>6648</v>
      </c>
      <c r="B6659" s="6">
        <v>2.6016641641035676</v>
      </c>
      <c r="C6659" s="6">
        <v>0.65187536240730004</v>
      </c>
      <c r="D6659" s="6">
        <f t="shared" si="618"/>
        <v>56.151108537616615</v>
      </c>
      <c r="E6659" s="6">
        <f t="shared" si="623"/>
        <v>0.28434463712723212</v>
      </c>
      <c r="F6659" s="6">
        <f t="shared" si="619"/>
        <v>0.18410199520530038</v>
      </c>
      <c r="G6659" s="6">
        <f t="shared" si="620"/>
        <v>0.12407140690385604</v>
      </c>
      <c r="H6659" s="6">
        <f t="shared" si="621"/>
        <v>0.44461786735060821</v>
      </c>
      <c r="I6659" s="6">
        <f t="shared" si="622"/>
        <v>0</v>
      </c>
    </row>
    <row r="6660" spans="1:9" x14ac:dyDescent="0.25">
      <c r="A6660" s="6">
        <v>6649</v>
      </c>
      <c r="B6660" s="6">
        <v>-0.42572537495288998</v>
      </c>
      <c r="C6660" s="6">
        <v>0.65297402874843591</v>
      </c>
      <c r="D6660" s="6">
        <f t="shared" si="618"/>
        <v>56.120010711266779</v>
      </c>
      <c r="E6660" s="6">
        <f t="shared" si="623"/>
        <v>-8.1289786590339266E-3</v>
      </c>
      <c r="F6660" s="6">
        <f t="shared" si="619"/>
        <v>0.18400003511890747</v>
      </c>
      <c r="G6660" s="6">
        <f t="shared" si="620"/>
        <v>-0.16835782116248579</v>
      </c>
      <c r="H6660" s="6">
        <f t="shared" si="621"/>
        <v>0.15209986384441795</v>
      </c>
      <c r="I6660" s="6">
        <f t="shared" si="622"/>
        <v>1</v>
      </c>
    </row>
    <row r="6661" spans="1:9" x14ac:dyDescent="0.25">
      <c r="A6661" s="6">
        <v>6650</v>
      </c>
      <c r="B6661" s="6">
        <v>-1.7162119547720067</v>
      </c>
      <c r="C6661" s="6">
        <v>0.56001464888454844</v>
      </c>
      <c r="D6661" s="6">
        <f t="shared" si="618"/>
        <v>58.692531427624758</v>
      </c>
      <c r="E6661" s="6">
        <f t="shared" si="623"/>
        <v>-0.13280182675276919</v>
      </c>
      <c r="F6661" s="6">
        <f t="shared" si="619"/>
        <v>0.19243452927090085</v>
      </c>
      <c r="G6661" s="6">
        <f t="shared" si="620"/>
        <v>-0.29666193722262951</v>
      </c>
      <c r="H6661" s="6">
        <f t="shared" si="621"/>
        <v>3.1058283717091129E-2</v>
      </c>
      <c r="I6661" s="6">
        <f t="shared" si="622"/>
        <v>1</v>
      </c>
    </row>
    <row r="6662" spans="1:9" x14ac:dyDescent="0.25">
      <c r="A6662" s="6">
        <v>6651</v>
      </c>
      <c r="B6662" s="6">
        <v>-2.8346676117507741E-2</v>
      </c>
      <c r="C6662" s="6">
        <v>2.9328287606433301E-2</v>
      </c>
      <c r="D6662" s="6">
        <f t="shared" si="618"/>
        <v>83.532081591814631</v>
      </c>
      <c r="E6662" s="6">
        <f t="shared" si="623"/>
        <v>3.0261450912526567E-2</v>
      </c>
      <c r="F6662" s="6">
        <f t="shared" si="619"/>
        <v>0.2738756773502119</v>
      </c>
      <c r="G6662" s="6">
        <f t="shared" si="620"/>
        <v>-0.16522131474780255</v>
      </c>
      <c r="H6662" s="6">
        <f t="shared" si="621"/>
        <v>0.2257442165728557</v>
      </c>
      <c r="I6662" s="6">
        <f t="shared" si="622"/>
        <v>1</v>
      </c>
    </row>
    <row r="6663" spans="1:9" x14ac:dyDescent="0.25">
      <c r="A6663" s="6">
        <v>6652</v>
      </c>
      <c r="B6663" s="6">
        <v>0.49410118663217872</v>
      </c>
      <c r="C6663" s="6">
        <v>0.7857295449690237</v>
      </c>
      <c r="D6663" s="6">
        <f t="shared" si="618"/>
        <v>52.0583445678243</v>
      </c>
      <c r="E6663" s="6">
        <f t="shared" si="623"/>
        <v>8.0734709641507751E-2</v>
      </c>
      <c r="F6663" s="6">
        <f t="shared" si="619"/>
        <v>0.17068309694368622</v>
      </c>
      <c r="G6663" s="6">
        <f t="shared" si="620"/>
        <v>-7.3586990609596392E-2</v>
      </c>
      <c r="H6663" s="6">
        <f t="shared" si="621"/>
        <v>0.23505640989261189</v>
      </c>
      <c r="I6663" s="6">
        <f t="shared" si="622"/>
        <v>1</v>
      </c>
    </row>
    <row r="6664" spans="1:9" x14ac:dyDescent="0.25">
      <c r="A6664" s="6">
        <v>6653</v>
      </c>
      <c r="B6664" s="6">
        <v>-0.71270505941356532</v>
      </c>
      <c r="C6664" s="6">
        <v>0.31589709158604695</v>
      </c>
      <c r="D6664" s="6">
        <f t="shared" si="618"/>
        <v>65.74786876365684</v>
      </c>
      <c r="E6664" s="6">
        <f t="shared" si="623"/>
        <v>-3.5853850165848689E-2</v>
      </c>
      <c r="F6664" s="6">
        <f t="shared" si="619"/>
        <v>0.21556678283166178</v>
      </c>
      <c r="G6664" s="6">
        <f t="shared" si="620"/>
        <v>-0.2092832265749644</v>
      </c>
      <c r="H6664" s="6">
        <f t="shared" si="621"/>
        <v>0.13757552624326702</v>
      </c>
      <c r="I6664" s="6">
        <f t="shared" si="622"/>
        <v>1</v>
      </c>
    </row>
    <row r="6665" spans="1:9" x14ac:dyDescent="0.25">
      <c r="A6665" s="6">
        <v>6654</v>
      </c>
      <c r="B6665" s="6">
        <v>-0.38412281355704181</v>
      </c>
      <c r="C6665" s="6">
        <v>0.94998016296884058</v>
      </c>
      <c r="D6665" s="6">
        <f t="shared" si="618"/>
        <v>44.039579990309356</v>
      </c>
      <c r="E6665" s="6">
        <f t="shared" si="623"/>
        <v>-4.1097893870758462E-3</v>
      </c>
      <c r="F6665" s="6">
        <f t="shared" si="619"/>
        <v>0.14439206554199788</v>
      </c>
      <c r="G6665" s="6">
        <f t="shared" si="620"/>
        <v>-0.14604933380030105</v>
      </c>
      <c r="H6665" s="6">
        <f t="shared" si="621"/>
        <v>0.13782975502614936</v>
      </c>
      <c r="I6665" s="6">
        <f t="shared" si="622"/>
        <v>1</v>
      </c>
    </row>
    <row r="6666" spans="1:9" x14ac:dyDescent="0.25">
      <c r="A6666" s="6">
        <v>6655</v>
      </c>
      <c r="B6666" s="6">
        <v>0.27090777621197049</v>
      </c>
      <c r="C6666" s="6">
        <v>6.3173314615314188E-3</v>
      </c>
      <c r="D6666" s="6">
        <f t="shared" si="618"/>
        <v>91.995616412627996</v>
      </c>
      <c r="E6666" s="6">
        <f t="shared" si="623"/>
        <v>5.9172177657066949E-2</v>
      </c>
      <c r="F6666" s="6">
        <f t="shared" si="619"/>
        <v>0.30162497184468195</v>
      </c>
      <c r="G6666" s="6">
        <f t="shared" si="620"/>
        <v>-0.14597492589158265</v>
      </c>
      <c r="H6666" s="6">
        <f t="shared" si="621"/>
        <v>0.26431928120571657</v>
      </c>
      <c r="I6666" s="6">
        <f t="shared" si="622"/>
        <v>1</v>
      </c>
    </row>
    <row r="6667" spans="1:9" x14ac:dyDescent="0.25">
      <c r="A6667" s="6">
        <v>6656</v>
      </c>
      <c r="B6667" s="6">
        <v>1.6563080862397328</v>
      </c>
      <c r="C6667" s="6">
        <v>0.5646839808343761</v>
      </c>
      <c r="D6667" s="6">
        <f t="shared" si="618"/>
        <v>58.564955217459847</v>
      </c>
      <c r="E6667" s="6">
        <f t="shared" si="623"/>
        <v>0.19301456323639996</v>
      </c>
      <c r="F6667" s="6">
        <f t="shared" si="619"/>
        <v>0.19201624661462244</v>
      </c>
      <c r="G6667" s="6">
        <f t="shared" si="620"/>
        <v>2.9332635778261534E-2</v>
      </c>
      <c r="H6667" s="6">
        <f t="shared" si="621"/>
        <v>0.35669649069453835</v>
      </c>
      <c r="I6667" s="6">
        <f t="shared" si="622"/>
        <v>1</v>
      </c>
    </row>
    <row r="6668" spans="1:9" x14ac:dyDescent="0.25">
      <c r="A6668" s="6">
        <v>6657</v>
      </c>
      <c r="B6668" s="6">
        <v>-0.26432644517626613</v>
      </c>
      <c r="C6668" s="6">
        <v>0.39835810419019135</v>
      </c>
      <c r="D6668" s="6">
        <f t="shared" si="618"/>
        <v>63.206119952362009</v>
      </c>
      <c r="E6668" s="6">
        <f t="shared" si="623"/>
        <v>7.4636393264649326E-3</v>
      </c>
      <c r="F6668" s="6">
        <f t="shared" si="619"/>
        <v>0.20723318017167872</v>
      </c>
      <c r="G6668" s="6">
        <f t="shared" si="620"/>
        <v>-0.1625803903397714</v>
      </c>
      <c r="H6668" s="6">
        <f t="shared" si="621"/>
        <v>0.17750766899270126</v>
      </c>
      <c r="I6668" s="6">
        <f t="shared" si="622"/>
        <v>1</v>
      </c>
    </row>
    <row r="6669" spans="1:9" x14ac:dyDescent="0.25">
      <c r="A6669" s="6">
        <v>6658</v>
      </c>
      <c r="B6669" s="6">
        <v>0.45353090172284283</v>
      </c>
      <c r="C6669" s="6">
        <v>0.7983947264015625</v>
      </c>
      <c r="D6669" s="6">
        <f t="shared" ref="D6669:D6732" si="624">CHIINV(C6669,$B$5)</f>
        <v>51.620161177914802</v>
      </c>
      <c r="E6669" s="6">
        <f t="shared" si="623"/>
        <v>7.6815247752698212E-2</v>
      </c>
      <c r="F6669" s="6">
        <f t="shared" ref="F6669:F6732" si="625">$B$2/($B$5)*D6669</f>
        <v>0.16924643009152393</v>
      </c>
      <c r="G6669" s="6">
        <f t="shared" ref="G6669:G6732" si="626">E6669-$B$8*SQRT(F6669/$B$6*(1/$B$3+1/$B$4))</f>
        <v>-7.6855604848895864E-2</v>
      </c>
      <c r="H6669" s="6">
        <f t="shared" ref="H6669:H6732" si="627">E6669+$B$8*SQRT(F6669/$B$6*(1/$B$3+1/$B$4))</f>
        <v>0.23048610035429229</v>
      </c>
      <c r="I6669" s="6">
        <f t="shared" ref="I6669:I6732" si="628">IF(-G6669&lt;$B$9,1,0)*IF(H6669&lt;$B$9,1,0)</f>
        <v>1</v>
      </c>
    </row>
    <row r="6670" spans="1:9" x14ac:dyDescent="0.25">
      <c r="A6670" s="6">
        <v>6659</v>
      </c>
      <c r="B6670" s="6">
        <v>-0.36018263926962391</v>
      </c>
      <c r="C6670" s="6">
        <v>0.11334574419385357</v>
      </c>
      <c r="D6670" s="6">
        <f t="shared" si="624"/>
        <v>74.593262266271054</v>
      </c>
      <c r="E6670" s="6">
        <f t="shared" ref="E6670:E6733" si="629">$B$1+B6670*SQRT($B$2/$B$6*(1/$B$3+1/$B$4))</f>
        <v>-1.7969488206197731E-3</v>
      </c>
      <c r="F6670" s="6">
        <f t="shared" si="625"/>
        <v>0.24456807300416739</v>
      </c>
      <c r="G6670" s="6">
        <f t="shared" si="626"/>
        <v>-0.1865244787933476</v>
      </c>
      <c r="H6670" s="6">
        <f t="shared" si="627"/>
        <v>0.18293058115210803</v>
      </c>
      <c r="I6670" s="6">
        <f t="shared" si="628"/>
        <v>1</v>
      </c>
    </row>
    <row r="6671" spans="1:9" x14ac:dyDescent="0.25">
      <c r="A6671" s="6">
        <v>6660</v>
      </c>
      <c r="B6671" s="6">
        <v>-1.0037479114544112</v>
      </c>
      <c r="C6671" s="6">
        <v>0.46848963896603291</v>
      </c>
      <c r="D6671" s="6">
        <f t="shared" si="624"/>
        <v>61.206559565955125</v>
      </c>
      <c r="E6671" s="6">
        <f t="shared" si="629"/>
        <v>-6.3971260953911133E-2</v>
      </c>
      <c r="F6671" s="6">
        <f t="shared" si="625"/>
        <v>0.20067724447854141</v>
      </c>
      <c r="G6671" s="6">
        <f t="shared" si="626"/>
        <v>-0.23130395642460672</v>
      </c>
      <c r="H6671" s="6">
        <f t="shared" si="627"/>
        <v>0.10336143451678444</v>
      </c>
      <c r="I6671" s="6">
        <f t="shared" si="628"/>
        <v>1</v>
      </c>
    </row>
    <row r="6672" spans="1:9" x14ac:dyDescent="0.25">
      <c r="A6672" s="6">
        <v>6661</v>
      </c>
      <c r="B6672" s="6">
        <v>-0.11303654900984839</v>
      </c>
      <c r="C6672" s="6">
        <v>0.467238380077517</v>
      </c>
      <c r="D6672" s="6">
        <f t="shared" si="624"/>
        <v>61.241432193252166</v>
      </c>
      <c r="E6672" s="6">
        <f t="shared" si="629"/>
        <v>2.2079631881394536E-2</v>
      </c>
      <c r="F6672" s="6">
        <f t="shared" si="625"/>
        <v>0.2007915809614825</v>
      </c>
      <c r="G6672" s="6">
        <f t="shared" si="626"/>
        <v>-0.14530072596264293</v>
      </c>
      <c r="H6672" s="6">
        <f t="shared" si="627"/>
        <v>0.18945998972543199</v>
      </c>
      <c r="I6672" s="6">
        <f t="shared" si="628"/>
        <v>1</v>
      </c>
    </row>
    <row r="6673" spans="1:9" x14ac:dyDescent="0.25">
      <c r="A6673" s="6">
        <v>6662</v>
      </c>
      <c r="B6673" s="6">
        <v>-0.69623411036445759</v>
      </c>
      <c r="C6673" s="6">
        <v>0.88531144138920259</v>
      </c>
      <c r="D6673" s="6">
        <f t="shared" si="624"/>
        <v>48.08749332156475</v>
      </c>
      <c r="E6673" s="6">
        <f t="shared" si="629"/>
        <v>-3.4262605312262606E-2</v>
      </c>
      <c r="F6673" s="6">
        <f t="shared" si="625"/>
        <v>0.15766391252972048</v>
      </c>
      <c r="G6673" s="6">
        <f t="shared" si="626"/>
        <v>-0.18258198218520943</v>
      </c>
      <c r="H6673" s="6">
        <f t="shared" si="627"/>
        <v>0.11405677156068422</v>
      </c>
      <c r="I6673" s="6">
        <f t="shared" si="628"/>
        <v>1</v>
      </c>
    </row>
    <row r="6674" spans="1:9" x14ac:dyDescent="0.25">
      <c r="A6674" s="6">
        <v>6663</v>
      </c>
      <c r="B6674" s="6">
        <v>-1.4969600670156069</v>
      </c>
      <c r="C6674" s="6">
        <v>6.7293313394573812E-2</v>
      </c>
      <c r="D6674" s="6">
        <f t="shared" si="624"/>
        <v>78.279774321556076</v>
      </c>
      <c r="E6674" s="6">
        <f t="shared" si="629"/>
        <v>-0.11162008203416099</v>
      </c>
      <c r="F6674" s="6">
        <f t="shared" si="625"/>
        <v>0.2566549977755937</v>
      </c>
      <c r="G6674" s="6">
        <f t="shared" si="626"/>
        <v>-0.30085732198748116</v>
      </c>
      <c r="H6674" s="6">
        <f t="shared" si="627"/>
        <v>7.7617157919159213E-2</v>
      </c>
      <c r="I6674" s="6">
        <f t="shared" si="628"/>
        <v>1</v>
      </c>
    </row>
    <row r="6675" spans="1:9" x14ac:dyDescent="0.25">
      <c r="A6675" s="6">
        <v>6664</v>
      </c>
      <c r="B6675" s="6">
        <v>1.0175153875024989</v>
      </c>
      <c r="C6675" s="6">
        <v>0.67513046662800991</v>
      </c>
      <c r="D6675" s="6">
        <f t="shared" si="624"/>
        <v>55.487117683959688</v>
      </c>
      <c r="E6675" s="6">
        <f t="shared" si="629"/>
        <v>0.13130132550229101</v>
      </c>
      <c r="F6675" s="6">
        <f t="shared" si="625"/>
        <v>0.18192497601298258</v>
      </c>
      <c r="G6675" s="6">
        <f t="shared" si="626"/>
        <v>-2.8021465436699533E-2</v>
      </c>
      <c r="H6675" s="6">
        <f t="shared" si="627"/>
        <v>0.29062411644128155</v>
      </c>
      <c r="I6675" s="6">
        <f t="shared" si="628"/>
        <v>1</v>
      </c>
    </row>
    <row r="6676" spans="1:9" x14ac:dyDescent="0.25">
      <c r="A6676" s="6">
        <v>6665</v>
      </c>
      <c r="B6676" s="6">
        <v>0.88214619609061629</v>
      </c>
      <c r="C6676" s="6">
        <v>0.50300607318338575</v>
      </c>
      <c r="D6676" s="6">
        <f t="shared" si="624"/>
        <v>60.251984797332213</v>
      </c>
      <c r="E6676" s="6">
        <f t="shared" si="629"/>
        <v>0.11822341915178017</v>
      </c>
      <c r="F6676" s="6">
        <f t="shared" si="625"/>
        <v>0.19754749113879413</v>
      </c>
      <c r="G6676" s="6">
        <f t="shared" si="626"/>
        <v>-4.7799292011843991E-2</v>
      </c>
      <c r="H6676" s="6">
        <f t="shared" si="627"/>
        <v>0.28424613031540436</v>
      </c>
      <c r="I6676" s="6">
        <f t="shared" si="628"/>
        <v>1</v>
      </c>
    </row>
    <row r="6677" spans="1:9" x14ac:dyDescent="0.25">
      <c r="A6677" s="6">
        <v>6666</v>
      </c>
      <c r="B6677" s="6">
        <v>-0.36974938666389789</v>
      </c>
      <c r="C6677" s="6">
        <v>0.22711874752037112</v>
      </c>
      <c r="D6677" s="6">
        <f t="shared" si="624"/>
        <v>68.925077188178307</v>
      </c>
      <c r="E6677" s="6">
        <f t="shared" si="629"/>
        <v>-2.7211844254601131E-3</v>
      </c>
      <c r="F6677" s="6">
        <f t="shared" si="625"/>
        <v>0.2259838596333715</v>
      </c>
      <c r="G6677" s="6">
        <f t="shared" si="626"/>
        <v>-0.18029153548221621</v>
      </c>
      <c r="H6677" s="6">
        <f t="shared" si="627"/>
        <v>0.17484916663129596</v>
      </c>
      <c r="I6677" s="6">
        <f t="shared" si="628"/>
        <v>1</v>
      </c>
    </row>
    <row r="6678" spans="1:9" x14ac:dyDescent="0.25">
      <c r="A6678" s="6">
        <v>6667</v>
      </c>
      <c r="B6678" s="6">
        <v>1.1157385415572207</v>
      </c>
      <c r="C6678" s="6">
        <v>0.44663838618121893</v>
      </c>
      <c r="D6678" s="6">
        <f t="shared" si="624"/>
        <v>61.819028241816966</v>
      </c>
      <c r="E6678" s="6">
        <f t="shared" si="629"/>
        <v>0.14079058370633085</v>
      </c>
      <c r="F6678" s="6">
        <f t="shared" si="625"/>
        <v>0.20268533849776055</v>
      </c>
      <c r="G6678" s="6">
        <f t="shared" si="626"/>
        <v>-2.7377242231805488E-2</v>
      </c>
      <c r="H6678" s="6">
        <f t="shared" si="627"/>
        <v>0.30895840964446719</v>
      </c>
      <c r="I6678" s="6">
        <f t="shared" si="628"/>
        <v>1</v>
      </c>
    </row>
    <row r="6679" spans="1:9" x14ac:dyDescent="0.25">
      <c r="A6679" s="6">
        <v>6668</v>
      </c>
      <c r="B6679" s="6">
        <v>2.1362939151003957</v>
      </c>
      <c r="C6679" s="6">
        <v>6.7079683828241823E-2</v>
      </c>
      <c r="D6679" s="6">
        <f t="shared" si="624"/>
        <v>78.301179234693521</v>
      </c>
      <c r="E6679" s="6">
        <f t="shared" si="629"/>
        <v>0.23938559976207913</v>
      </c>
      <c r="F6679" s="6">
        <f t="shared" si="625"/>
        <v>0.25672517781866727</v>
      </c>
      <c r="G6679" s="6">
        <f t="shared" si="626"/>
        <v>5.0122488950955196E-2</v>
      </c>
      <c r="H6679" s="6">
        <f t="shared" si="627"/>
        <v>0.42864871057320308</v>
      </c>
      <c r="I6679" s="6">
        <f t="shared" si="628"/>
        <v>0</v>
      </c>
    </row>
    <row r="6680" spans="1:9" x14ac:dyDescent="0.25">
      <c r="A6680" s="6">
        <v>6669</v>
      </c>
      <c r="B6680" s="6">
        <v>1.3567159840022214</v>
      </c>
      <c r="C6680" s="6">
        <v>0.50502029480880151</v>
      </c>
      <c r="D6680" s="6">
        <f t="shared" si="624"/>
        <v>60.196638798457982</v>
      </c>
      <c r="E6680" s="6">
        <f t="shared" si="629"/>
        <v>0.16407121641168876</v>
      </c>
      <c r="F6680" s="6">
        <f t="shared" si="625"/>
        <v>0.19736602884740323</v>
      </c>
      <c r="G6680" s="6">
        <f t="shared" si="626"/>
        <v>-1.8752250330799081E-3</v>
      </c>
      <c r="H6680" s="6">
        <f t="shared" si="627"/>
        <v>0.33001765785645742</v>
      </c>
      <c r="I6680" s="6">
        <f t="shared" si="628"/>
        <v>1</v>
      </c>
    </row>
    <row r="6681" spans="1:9" x14ac:dyDescent="0.25">
      <c r="A6681" s="6">
        <v>6670</v>
      </c>
      <c r="B6681" s="6">
        <v>-1.2828922990593128</v>
      </c>
      <c r="C6681" s="6">
        <v>0.38465529343546861</v>
      </c>
      <c r="D6681" s="6">
        <f t="shared" si="624"/>
        <v>63.610847344196472</v>
      </c>
      <c r="E6681" s="6">
        <f t="shared" si="629"/>
        <v>-9.0939170869690875E-2</v>
      </c>
      <c r="F6681" s="6">
        <f t="shared" si="625"/>
        <v>0.20856015522687368</v>
      </c>
      <c r="G6681" s="6">
        <f t="shared" si="626"/>
        <v>-0.26152675278178328</v>
      </c>
      <c r="H6681" s="6">
        <f t="shared" si="627"/>
        <v>7.9648411042401515E-2</v>
      </c>
      <c r="I6681" s="6">
        <f t="shared" si="628"/>
        <v>1</v>
      </c>
    </row>
    <row r="6682" spans="1:9" x14ac:dyDescent="0.25">
      <c r="A6682" s="6">
        <v>6671</v>
      </c>
      <c r="B6682" s="6">
        <v>0.53541270972345956</v>
      </c>
      <c r="C6682" s="6">
        <v>0.39146092104861596</v>
      </c>
      <c r="D6682" s="6">
        <f t="shared" si="624"/>
        <v>63.409123979381491</v>
      </c>
      <c r="E6682" s="6">
        <f t="shared" si="629"/>
        <v>8.4725781942005446E-2</v>
      </c>
      <c r="F6682" s="6">
        <f t="shared" si="625"/>
        <v>0.20789876714551309</v>
      </c>
      <c r="G6682" s="6">
        <f t="shared" si="626"/>
        <v>-8.5591100652865154E-2</v>
      </c>
      <c r="H6682" s="6">
        <f t="shared" si="627"/>
        <v>0.25504266453687607</v>
      </c>
      <c r="I6682" s="6">
        <f t="shared" si="628"/>
        <v>1</v>
      </c>
    </row>
    <row r="6683" spans="1:9" x14ac:dyDescent="0.25">
      <c r="A6683" s="6">
        <v>6672</v>
      </c>
      <c r="B6683" s="6">
        <v>0.33847186386992689</v>
      </c>
      <c r="C6683" s="6">
        <v>0.2555314798425245</v>
      </c>
      <c r="D6683" s="6">
        <f t="shared" si="624"/>
        <v>67.837619571851661</v>
      </c>
      <c r="E6683" s="6">
        <f t="shared" si="629"/>
        <v>6.5699488648827048E-2</v>
      </c>
      <c r="F6683" s="6">
        <f t="shared" si="625"/>
        <v>0.22241842482574314</v>
      </c>
      <c r="G6683" s="6">
        <f t="shared" si="626"/>
        <v>-0.11046449507956146</v>
      </c>
      <c r="H6683" s="6">
        <f t="shared" si="627"/>
        <v>0.24186347237721556</v>
      </c>
      <c r="I6683" s="6">
        <f t="shared" si="628"/>
        <v>1</v>
      </c>
    </row>
    <row r="6684" spans="1:9" x14ac:dyDescent="0.25">
      <c r="A6684" s="6">
        <v>6673</v>
      </c>
      <c r="B6684" s="6">
        <v>-0.22554104361915961</v>
      </c>
      <c r="C6684" s="6">
        <v>4.4557023834955904E-2</v>
      </c>
      <c r="D6684" s="6">
        <f t="shared" si="624"/>
        <v>80.96582411472211</v>
      </c>
      <c r="E6684" s="6">
        <f t="shared" si="629"/>
        <v>1.1210665101240087E-2</v>
      </c>
      <c r="F6684" s="6">
        <f t="shared" si="625"/>
        <v>0.26546171840892496</v>
      </c>
      <c r="G6684" s="6">
        <f t="shared" si="626"/>
        <v>-0.18124588346972986</v>
      </c>
      <c r="H6684" s="6">
        <f t="shared" si="627"/>
        <v>0.20366721367221002</v>
      </c>
      <c r="I6684" s="6">
        <f t="shared" si="628"/>
        <v>1</v>
      </c>
    </row>
    <row r="6685" spans="1:9" x14ac:dyDescent="0.25">
      <c r="A6685" s="6">
        <v>6674</v>
      </c>
      <c r="B6685" s="6">
        <v>5.7902980188373476E-2</v>
      </c>
      <c r="C6685" s="6">
        <v>0.92974639118625446</v>
      </c>
      <c r="D6685" s="6">
        <f t="shared" si="624"/>
        <v>45.572187385999356</v>
      </c>
      <c r="E6685" s="6">
        <f t="shared" si="629"/>
        <v>3.8593959337579087E-2</v>
      </c>
      <c r="F6685" s="6">
        <f t="shared" si="625"/>
        <v>0.1494170078229487</v>
      </c>
      <c r="G6685" s="6">
        <f t="shared" si="626"/>
        <v>-0.10579425981621135</v>
      </c>
      <c r="H6685" s="6">
        <f t="shared" si="627"/>
        <v>0.18298217849136952</v>
      </c>
      <c r="I6685" s="6">
        <f t="shared" si="628"/>
        <v>1</v>
      </c>
    </row>
    <row r="6686" spans="1:9" x14ac:dyDescent="0.25">
      <c r="A6686" s="6">
        <v>6675</v>
      </c>
      <c r="B6686" s="6">
        <v>1.4340594134409912</v>
      </c>
      <c r="C6686" s="6">
        <v>0.82955412457655564</v>
      </c>
      <c r="D6686" s="6">
        <f t="shared" si="624"/>
        <v>50.477411170906606</v>
      </c>
      <c r="E6686" s="6">
        <f t="shared" si="629"/>
        <v>0.17154330157728565</v>
      </c>
      <c r="F6686" s="6">
        <f t="shared" si="625"/>
        <v>0.16549970875707085</v>
      </c>
      <c r="G6686" s="6">
        <f t="shared" si="626"/>
        <v>1.9582925629484993E-2</v>
      </c>
      <c r="H6686" s="6">
        <f t="shared" si="627"/>
        <v>0.3235036775250863</v>
      </c>
      <c r="I6686" s="6">
        <f t="shared" si="628"/>
        <v>1</v>
      </c>
    </row>
    <row r="6687" spans="1:9" x14ac:dyDescent="0.25">
      <c r="A6687" s="6">
        <v>6676</v>
      </c>
      <c r="B6687" s="6">
        <v>0.73187038651667535</v>
      </c>
      <c r="C6687" s="6">
        <v>2.8168584246345409E-2</v>
      </c>
      <c r="D6687" s="6">
        <f t="shared" si="624"/>
        <v>83.772406275751635</v>
      </c>
      <c r="E6687" s="6">
        <f t="shared" si="629"/>
        <v>0.10370539666928284</v>
      </c>
      <c r="F6687" s="6">
        <f t="shared" si="625"/>
        <v>0.27466362713361192</v>
      </c>
      <c r="G6687" s="6">
        <f t="shared" si="626"/>
        <v>-9.2058372356501647E-2</v>
      </c>
      <c r="H6687" s="6">
        <f t="shared" si="627"/>
        <v>0.29946916569506732</v>
      </c>
      <c r="I6687" s="6">
        <f t="shared" si="628"/>
        <v>1</v>
      </c>
    </row>
    <row r="6688" spans="1:9" x14ac:dyDescent="0.25">
      <c r="A6688" s="6">
        <v>6677</v>
      </c>
      <c r="B6688" s="6">
        <v>0.8864458322932478</v>
      </c>
      <c r="C6688" s="6">
        <v>0.54618976409192177</v>
      </c>
      <c r="D6688" s="6">
        <f t="shared" si="624"/>
        <v>59.070075049631164</v>
      </c>
      <c r="E6688" s="6">
        <f t="shared" si="629"/>
        <v>0.11863880347233943</v>
      </c>
      <c r="F6688" s="6">
        <f t="shared" si="625"/>
        <v>0.19367237721190544</v>
      </c>
      <c r="G6688" s="6">
        <f t="shared" si="626"/>
        <v>-4.5747482732157813E-2</v>
      </c>
      <c r="H6688" s="6">
        <f t="shared" si="627"/>
        <v>0.28302508967683671</v>
      </c>
      <c r="I6688" s="6">
        <f t="shared" si="628"/>
        <v>1</v>
      </c>
    </row>
    <row r="6689" spans="1:9" x14ac:dyDescent="0.25">
      <c r="A6689" s="6">
        <v>6678</v>
      </c>
      <c r="B6689" s="6">
        <v>-0.51320739657967351</v>
      </c>
      <c r="C6689" s="6">
        <v>0.72594378490554523</v>
      </c>
      <c r="D6689" s="6">
        <f t="shared" si="624"/>
        <v>53.981306802865035</v>
      </c>
      <c r="E6689" s="6">
        <f t="shared" si="629"/>
        <v>-1.6580544885114012E-2</v>
      </c>
      <c r="F6689" s="6">
        <f t="shared" si="625"/>
        <v>0.17698789115693453</v>
      </c>
      <c r="G6689" s="6">
        <f t="shared" si="626"/>
        <v>-0.17372661318120969</v>
      </c>
      <c r="H6689" s="6">
        <f t="shared" si="627"/>
        <v>0.14056552341098166</v>
      </c>
      <c r="I6689" s="6">
        <f t="shared" si="628"/>
        <v>1</v>
      </c>
    </row>
    <row r="6690" spans="1:9" x14ac:dyDescent="0.25">
      <c r="A6690" s="6">
        <v>6679</v>
      </c>
      <c r="B6690" s="6">
        <v>-0.2503315954527352</v>
      </c>
      <c r="C6690" s="6">
        <v>0.25840021973326821</v>
      </c>
      <c r="D6690" s="6">
        <f t="shared" si="624"/>
        <v>67.732113556839906</v>
      </c>
      <c r="E6690" s="6">
        <f t="shared" si="629"/>
        <v>8.8156702587982097E-3</v>
      </c>
      <c r="F6690" s="6">
        <f t="shared" si="625"/>
        <v>0.22207250346504886</v>
      </c>
      <c r="G6690" s="6">
        <f t="shared" si="626"/>
        <v>-0.16721126862360311</v>
      </c>
      <c r="H6690" s="6">
        <f t="shared" si="627"/>
        <v>0.18484260914119952</v>
      </c>
      <c r="I6690" s="6">
        <f t="shared" si="628"/>
        <v>1</v>
      </c>
    </row>
    <row r="6691" spans="1:9" x14ac:dyDescent="0.25">
      <c r="A6691" s="6">
        <v>6680</v>
      </c>
      <c r="B6691" s="6">
        <v>0.1325383891526144</v>
      </c>
      <c r="C6691" s="6">
        <v>0.12717062898648029</v>
      </c>
      <c r="D6691" s="6">
        <f t="shared" si="624"/>
        <v>73.724540236010867</v>
      </c>
      <c r="E6691" s="6">
        <f t="shared" si="629"/>
        <v>4.5804424870290683E-2</v>
      </c>
      <c r="F6691" s="6">
        <f t="shared" si="625"/>
        <v>0.24171980405249466</v>
      </c>
      <c r="G6691" s="6">
        <f t="shared" si="626"/>
        <v>-0.13784427543409125</v>
      </c>
      <c r="H6691" s="6">
        <f t="shared" si="627"/>
        <v>0.22945312517467262</v>
      </c>
      <c r="I6691" s="6">
        <f t="shared" si="628"/>
        <v>1</v>
      </c>
    </row>
    <row r="6692" spans="1:9" x14ac:dyDescent="0.25">
      <c r="A6692" s="6">
        <v>6681</v>
      </c>
      <c r="B6692" s="6">
        <v>0.80251652434526477</v>
      </c>
      <c r="C6692" s="6">
        <v>0.57884456923123873</v>
      </c>
      <c r="D6692" s="6">
        <f t="shared" si="624"/>
        <v>58.177612798136138</v>
      </c>
      <c r="E6692" s="6">
        <f t="shared" si="629"/>
        <v>0.1105304619955316</v>
      </c>
      <c r="F6692" s="6">
        <f t="shared" si="625"/>
        <v>0.19074627146929882</v>
      </c>
      <c r="G6692" s="6">
        <f t="shared" si="626"/>
        <v>-5.2609280008362902E-2</v>
      </c>
      <c r="H6692" s="6">
        <f t="shared" si="627"/>
        <v>0.2736702039994261</v>
      </c>
      <c r="I6692" s="6">
        <f t="shared" si="628"/>
        <v>1</v>
      </c>
    </row>
    <row r="6693" spans="1:9" x14ac:dyDescent="0.25">
      <c r="A6693" s="6">
        <v>6682</v>
      </c>
      <c r="B6693" s="6">
        <v>-0.138405766847427</v>
      </c>
      <c r="C6693" s="6">
        <v>0.18024231696523943</v>
      </c>
      <c r="D6693" s="6">
        <f t="shared" si="624"/>
        <v>70.935044208013849</v>
      </c>
      <c r="E6693" s="6">
        <f t="shared" si="629"/>
        <v>1.9628732591791195E-2</v>
      </c>
      <c r="F6693" s="6">
        <f t="shared" si="625"/>
        <v>0.23257391543611097</v>
      </c>
      <c r="G6693" s="6">
        <f t="shared" si="626"/>
        <v>-0.16051213273284259</v>
      </c>
      <c r="H6693" s="6">
        <f t="shared" si="627"/>
        <v>0.19976959791642501</v>
      </c>
      <c r="I6693" s="6">
        <f t="shared" si="628"/>
        <v>1</v>
      </c>
    </row>
    <row r="6694" spans="1:9" x14ac:dyDescent="0.25">
      <c r="A6694" s="6">
        <v>6683</v>
      </c>
      <c r="B6694" s="6">
        <v>0.18195578377344646</v>
      </c>
      <c r="C6694" s="6">
        <v>0.61574144718771939</v>
      </c>
      <c r="D6694" s="6">
        <f t="shared" si="624"/>
        <v>57.162027930569671</v>
      </c>
      <c r="E6694" s="6">
        <f t="shared" si="629"/>
        <v>5.0578598758727972E-2</v>
      </c>
      <c r="F6694" s="6">
        <f t="shared" si="625"/>
        <v>0.18741648501826122</v>
      </c>
      <c r="G6694" s="6">
        <f t="shared" si="626"/>
        <v>-0.1111309393452711</v>
      </c>
      <c r="H6694" s="6">
        <f t="shared" si="627"/>
        <v>0.21228813686272704</v>
      </c>
      <c r="I6694" s="6">
        <f t="shared" si="628"/>
        <v>1</v>
      </c>
    </row>
    <row r="6695" spans="1:9" x14ac:dyDescent="0.25">
      <c r="A6695" s="6">
        <v>6684</v>
      </c>
      <c r="B6695" s="6">
        <v>0.98344571597408503</v>
      </c>
      <c r="C6695" s="6">
        <v>0.76345103305154571</v>
      </c>
      <c r="D6695" s="6">
        <f t="shared" si="624"/>
        <v>52.799838293086779</v>
      </c>
      <c r="E6695" s="6">
        <f t="shared" si="629"/>
        <v>0.12800988253070986</v>
      </c>
      <c r="F6695" s="6">
        <f t="shared" si="625"/>
        <v>0.17311422391175993</v>
      </c>
      <c r="G6695" s="6">
        <f t="shared" si="626"/>
        <v>-2.7406973390703721E-2</v>
      </c>
      <c r="H6695" s="6">
        <f t="shared" si="627"/>
        <v>0.28342673845212341</v>
      </c>
      <c r="I6695" s="6">
        <f t="shared" si="628"/>
        <v>1</v>
      </c>
    </row>
    <row r="6696" spans="1:9" x14ac:dyDescent="0.25">
      <c r="A6696" s="6">
        <v>6685</v>
      </c>
      <c r="B6696" s="6">
        <v>0.84942939793108962</v>
      </c>
      <c r="C6696" s="6">
        <v>0.9379253517258217</v>
      </c>
      <c r="D6696" s="6">
        <f t="shared" si="624"/>
        <v>44.996407181771971</v>
      </c>
      <c r="E6696" s="6">
        <f t="shared" si="629"/>
        <v>0.11506267616472192</v>
      </c>
      <c r="F6696" s="6">
        <f t="shared" si="625"/>
        <v>0.1475292038746622</v>
      </c>
      <c r="G6696" s="6">
        <f t="shared" si="626"/>
        <v>-2.8410509615457311E-2</v>
      </c>
      <c r="H6696" s="6">
        <f t="shared" si="627"/>
        <v>0.25853586194490114</v>
      </c>
      <c r="I6696" s="6">
        <f t="shared" si="628"/>
        <v>1</v>
      </c>
    </row>
    <row r="6697" spans="1:9" x14ac:dyDescent="0.25">
      <c r="A6697" s="6">
        <v>6686</v>
      </c>
      <c r="B6697" s="6">
        <v>-1.9642538973130286</v>
      </c>
      <c r="C6697" s="6">
        <v>0.12164677877132481</v>
      </c>
      <c r="D6697" s="6">
        <f t="shared" si="624"/>
        <v>74.062467094681324</v>
      </c>
      <c r="E6697" s="6">
        <f t="shared" si="629"/>
        <v>-0.15676495500755999</v>
      </c>
      <c r="F6697" s="6">
        <f t="shared" si="625"/>
        <v>0.24282776096616829</v>
      </c>
      <c r="G6697" s="6">
        <f t="shared" si="626"/>
        <v>-0.34083406400971922</v>
      </c>
      <c r="H6697" s="6">
        <f t="shared" si="627"/>
        <v>2.7304153994599234E-2</v>
      </c>
      <c r="I6697" s="6">
        <f t="shared" si="628"/>
        <v>1</v>
      </c>
    </row>
    <row r="6698" spans="1:9" x14ac:dyDescent="0.25">
      <c r="A6698" s="6">
        <v>6687</v>
      </c>
      <c r="B6698" s="6">
        <v>-0.49133745960716624</v>
      </c>
      <c r="C6698" s="6">
        <v>0.26865443891720331</v>
      </c>
      <c r="D6698" s="6">
        <f t="shared" si="624"/>
        <v>67.36069552501408</v>
      </c>
      <c r="E6698" s="6">
        <f t="shared" si="629"/>
        <v>-1.4467708244553873E-2</v>
      </c>
      <c r="F6698" s="6">
        <f t="shared" si="625"/>
        <v>0.22085473942627568</v>
      </c>
      <c r="G6698" s="6">
        <f t="shared" si="626"/>
        <v>-0.19001135012246048</v>
      </c>
      <c r="H6698" s="6">
        <f t="shared" si="627"/>
        <v>0.16107593363335274</v>
      </c>
      <c r="I6698" s="6">
        <f t="shared" si="628"/>
        <v>1</v>
      </c>
    </row>
    <row r="6699" spans="1:9" x14ac:dyDescent="0.25">
      <c r="A6699" s="6">
        <v>6688</v>
      </c>
      <c r="B6699" s="6">
        <v>-0.95856194093357772</v>
      </c>
      <c r="C6699" s="6">
        <v>0.77352214117862483</v>
      </c>
      <c r="D6699" s="6">
        <f t="shared" si="624"/>
        <v>52.468893056274105</v>
      </c>
      <c r="E6699" s="6">
        <f t="shared" si="629"/>
        <v>-5.9605881470847083E-2</v>
      </c>
      <c r="F6699" s="6">
        <f t="shared" si="625"/>
        <v>0.17202915756155443</v>
      </c>
      <c r="G6699" s="6">
        <f t="shared" si="626"/>
        <v>-0.2145349014420464</v>
      </c>
      <c r="H6699" s="6">
        <f t="shared" si="627"/>
        <v>9.5323138500352234E-2</v>
      </c>
      <c r="I6699" s="6">
        <f t="shared" si="628"/>
        <v>1</v>
      </c>
    </row>
    <row r="6700" spans="1:9" x14ac:dyDescent="0.25">
      <c r="A6700" s="6">
        <v>6689</v>
      </c>
      <c r="B6700" s="6">
        <v>-0.84526845967047848</v>
      </c>
      <c r="C6700" s="6">
        <v>0.79989013336588644</v>
      </c>
      <c r="D6700" s="6">
        <f t="shared" si="624"/>
        <v>51.567524581179654</v>
      </c>
      <c r="E6700" s="6">
        <f t="shared" si="629"/>
        <v>-4.8660691338374237E-2</v>
      </c>
      <c r="F6700" s="6">
        <f t="shared" si="625"/>
        <v>0.16907385108583492</v>
      </c>
      <c r="G6700" s="6">
        <f t="shared" si="626"/>
        <v>-0.20225317558968237</v>
      </c>
      <c r="H6700" s="6">
        <f t="shared" si="627"/>
        <v>0.1049317929129339</v>
      </c>
      <c r="I6700" s="6">
        <f t="shared" si="628"/>
        <v>1</v>
      </c>
    </row>
    <row r="6701" spans="1:9" x14ac:dyDescent="0.25">
      <c r="A6701" s="6">
        <v>6690</v>
      </c>
      <c r="B6701" s="6">
        <v>9.1735046225949191E-2</v>
      </c>
      <c r="C6701" s="6">
        <v>0.46278267769402143</v>
      </c>
      <c r="D6701" s="6">
        <f t="shared" si="624"/>
        <v>61.365796127355225</v>
      </c>
      <c r="E6701" s="6">
        <f t="shared" si="629"/>
        <v>4.1862447437928892E-2</v>
      </c>
      <c r="F6701" s="6">
        <f t="shared" si="625"/>
        <v>0.20119933156509909</v>
      </c>
      <c r="G6701" s="6">
        <f t="shared" si="626"/>
        <v>-0.12568777516824622</v>
      </c>
      <c r="H6701" s="6">
        <f t="shared" si="627"/>
        <v>0.20941267004410399</v>
      </c>
      <c r="I6701" s="6">
        <f t="shared" si="628"/>
        <v>1</v>
      </c>
    </row>
    <row r="6702" spans="1:9" x14ac:dyDescent="0.25">
      <c r="A6702" s="6">
        <v>6691</v>
      </c>
      <c r="B6702" s="6">
        <v>-1.7663660401012748</v>
      </c>
      <c r="C6702" s="6">
        <v>0.65361491744743183</v>
      </c>
      <c r="D6702" s="6">
        <f t="shared" si="624"/>
        <v>56.101858864611238</v>
      </c>
      <c r="E6702" s="6">
        <f t="shared" si="629"/>
        <v>-0.13764717172521557</v>
      </c>
      <c r="F6702" s="6">
        <f t="shared" si="625"/>
        <v>0.18394052086757784</v>
      </c>
      <c r="G6702" s="6">
        <f t="shared" si="626"/>
        <v>-0.2978500993672627</v>
      </c>
      <c r="H6702" s="6">
        <f t="shared" si="627"/>
        <v>2.2555755916831538E-2</v>
      </c>
      <c r="I6702" s="6">
        <f t="shared" si="628"/>
        <v>1</v>
      </c>
    </row>
    <row r="6703" spans="1:9" x14ac:dyDescent="0.25">
      <c r="A6703" s="6">
        <v>6692</v>
      </c>
      <c r="B6703" s="6">
        <v>-1.3236672202765476</v>
      </c>
      <c r="C6703" s="6">
        <v>0.82522049623096405</v>
      </c>
      <c r="D6703" s="6">
        <f t="shared" si="624"/>
        <v>50.642688404481106</v>
      </c>
      <c r="E6703" s="6">
        <f t="shared" si="629"/>
        <v>-9.487840250405849E-2</v>
      </c>
      <c r="F6703" s="6">
        <f t="shared" si="625"/>
        <v>0.16604160132616755</v>
      </c>
      <c r="G6703" s="6">
        <f t="shared" si="626"/>
        <v>-0.24708735563401482</v>
      </c>
      <c r="H6703" s="6">
        <f t="shared" si="627"/>
        <v>5.7330550625897841E-2</v>
      </c>
      <c r="I6703" s="6">
        <f t="shared" si="628"/>
        <v>1</v>
      </c>
    </row>
    <row r="6704" spans="1:9" x14ac:dyDescent="0.25">
      <c r="A6704" s="6">
        <v>6693</v>
      </c>
      <c r="B6704" s="6">
        <v>-0.16704348126950208</v>
      </c>
      <c r="C6704" s="6">
        <v>0.73006378368480485</v>
      </c>
      <c r="D6704" s="6">
        <f t="shared" si="624"/>
        <v>53.854949546841794</v>
      </c>
      <c r="E6704" s="6">
        <f t="shared" si="629"/>
        <v>1.6862066532857378E-2</v>
      </c>
      <c r="F6704" s="6">
        <f t="shared" si="625"/>
        <v>0.17657360507161243</v>
      </c>
      <c r="G6704" s="6">
        <f t="shared" si="626"/>
        <v>-0.14009997343351988</v>
      </c>
      <c r="H6704" s="6">
        <f t="shared" si="627"/>
        <v>0.17382410649923463</v>
      </c>
      <c r="I6704" s="6">
        <f t="shared" si="628"/>
        <v>1</v>
      </c>
    </row>
    <row r="6705" spans="1:9" x14ac:dyDescent="0.25">
      <c r="A6705" s="6">
        <v>6694</v>
      </c>
      <c r="B6705" s="6">
        <v>1.0208577805315144</v>
      </c>
      <c r="C6705" s="6">
        <v>0.30115665150914028</v>
      </c>
      <c r="D6705" s="6">
        <f t="shared" si="624"/>
        <v>66.235637935632425</v>
      </c>
      <c r="E6705" s="6">
        <f t="shared" si="629"/>
        <v>0.13162423134640633</v>
      </c>
      <c r="F6705" s="6">
        <f t="shared" si="625"/>
        <v>0.21716602601846696</v>
      </c>
      <c r="G6705" s="6">
        <f t="shared" si="626"/>
        <v>-4.2447273765927385E-2</v>
      </c>
      <c r="H6705" s="6">
        <f t="shared" si="627"/>
        <v>0.30569573645874004</v>
      </c>
      <c r="I6705" s="6">
        <f t="shared" si="628"/>
        <v>1</v>
      </c>
    </row>
    <row r="6706" spans="1:9" x14ac:dyDescent="0.25">
      <c r="A6706" s="6">
        <v>6695</v>
      </c>
      <c r="B6706" s="6">
        <v>1.8571063264971599</v>
      </c>
      <c r="C6706" s="6">
        <v>0.59767448957792901</v>
      </c>
      <c r="D6706" s="6">
        <f t="shared" si="624"/>
        <v>57.6608104592814</v>
      </c>
      <c r="E6706" s="6">
        <f t="shared" si="629"/>
        <v>0.21241351623334823</v>
      </c>
      <c r="F6706" s="6">
        <f t="shared" si="625"/>
        <v>0.18905183757141442</v>
      </c>
      <c r="G6706" s="6">
        <f t="shared" si="626"/>
        <v>4.9999990637603714E-2</v>
      </c>
      <c r="H6706" s="6">
        <f t="shared" si="627"/>
        <v>0.37482704182909277</v>
      </c>
      <c r="I6706" s="6">
        <f t="shared" si="628"/>
        <v>1</v>
      </c>
    </row>
    <row r="6707" spans="1:9" x14ac:dyDescent="0.25">
      <c r="A6707" s="6">
        <v>6696</v>
      </c>
      <c r="B6707" s="6">
        <v>-1.9492017599986866</v>
      </c>
      <c r="C6707" s="6">
        <v>0.57850886562700277</v>
      </c>
      <c r="D6707" s="6">
        <f t="shared" si="624"/>
        <v>58.186805770052104</v>
      </c>
      <c r="E6707" s="6">
        <f t="shared" si="629"/>
        <v>-0.15531078038984328</v>
      </c>
      <c r="F6707" s="6">
        <f t="shared" si="625"/>
        <v>0.19077641236082657</v>
      </c>
      <c r="G6707" s="6">
        <f t="shared" si="626"/>
        <v>-0.31846341119884358</v>
      </c>
      <c r="H6707" s="6">
        <f t="shared" si="627"/>
        <v>7.8418504191569982E-3</v>
      </c>
      <c r="I6707" s="6">
        <f t="shared" si="628"/>
        <v>1</v>
      </c>
    </row>
    <row r="6708" spans="1:9" x14ac:dyDescent="0.25">
      <c r="A6708" s="6">
        <v>6697</v>
      </c>
      <c r="B6708" s="6">
        <v>0.18522428035794292</v>
      </c>
      <c r="C6708" s="6">
        <v>0.82531205175939204</v>
      </c>
      <c r="D6708" s="6">
        <f t="shared" si="624"/>
        <v>50.639220018446416</v>
      </c>
      <c r="E6708" s="6">
        <f t="shared" si="629"/>
        <v>5.0894365528058448E-2</v>
      </c>
      <c r="F6708" s="6">
        <f t="shared" si="625"/>
        <v>0.16603022956867677</v>
      </c>
      <c r="G6708" s="6">
        <f t="shared" si="626"/>
        <v>-0.10130937531495884</v>
      </c>
      <c r="H6708" s="6">
        <f t="shared" si="627"/>
        <v>0.20309810637107575</v>
      </c>
      <c r="I6708" s="6">
        <f t="shared" si="628"/>
        <v>1</v>
      </c>
    </row>
    <row r="6709" spans="1:9" x14ac:dyDescent="0.25">
      <c r="A6709" s="6">
        <v>6698</v>
      </c>
      <c r="B6709" s="6">
        <v>-0.51993765737279318</v>
      </c>
      <c r="C6709" s="6">
        <v>0.61607715079195535</v>
      </c>
      <c r="D6709" s="6">
        <f t="shared" si="624"/>
        <v>57.152725530656831</v>
      </c>
      <c r="E6709" s="6">
        <f t="shared" si="629"/>
        <v>-1.7230749850135375E-2</v>
      </c>
      <c r="F6709" s="6">
        <f t="shared" si="625"/>
        <v>0.18738598534641585</v>
      </c>
      <c r="G6709" s="6">
        <f t="shared" si="626"/>
        <v>-0.17892712932371543</v>
      </c>
      <c r="H6709" s="6">
        <f t="shared" si="627"/>
        <v>0.1444656296234447</v>
      </c>
      <c r="I6709" s="6">
        <f t="shared" si="628"/>
        <v>1</v>
      </c>
    </row>
    <row r="6710" spans="1:9" x14ac:dyDescent="0.25">
      <c r="A6710" s="6">
        <v>6699</v>
      </c>
      <c r="B6710" s="6">
        <v>1.3428325473796576</v>
      </c>
      <c r="C6710" s="6">
        <v>0.85280922879726551</v>
      </c>
      <c r="D6710" s="6">
        <f t="shared" si="624"/>
        <v>49.547275678480041</v>
      </c>
      <c r="E6710" s="6">
        <f t="shared" si="629"/>
        <v>0.16272994900749266</v>
      </c>
      <c r="F6710" s="6">
        <f t="shared" si="625"/>
        <v>0.16245008419173784</v>
      </c>
      <c r="G6710" s="6">
        <f t="shared" si="626"/>
        <v>1.2176152081175451E-2</v>
      </c>
      <c r="H6710" s="6">
        <f t="shared" si="627"/>
        <v>0.31328374593380987</v>
      </c>
      <c r="I6710" s="6">
        <f t="shared" si="628"/>
        <v>1</v>
      </c>
    </row>
    <row r="6711" spans="1:9" x14ac:dyDescent="0.25">
      <c r="A6711" s="6">
        <v>6700</v>
      </c>
      <c r="B6711" s="6">
        <v>-4.5799879444530234E-2</v>
      </c>
      <c r="C6711" s="6">
        <v>0.2074343089083529</v>
      </c>
      <c r="D6711" s="6">
        <f t="shared" si="624"/>
        <v>69.731230985826016</v>
      </c>
      <c r="E6711" s="6">
        <f t="shared" si="629"/>
        <v>2.8575311280261702E-2</v>
      </c>
      <c r="F6711" s="6">
        <f t="shared" si="625"/>
        <v>0.22862698683877383</v>
      </c>
      <c r="G6711" s="6">
        <f t="shared" si="626"/>
        <v>-0.15003046024950106</v>
      </c>
      <c r="H6711" s="6">
        <f t="shared" si="627"/>
        <v>0.20718108281002445</v>
      </c>
      <c r="I6711" s="6">
        <f t="shared" si="628"/>
        <v>1</v>
      </c>
    </row>
    <row r="6712" spans="1:9" x14ac:dyDescent="0.25">
      <c r="A6712" s="6">
        <v>6701</v>
      </c>
      <c r="B6712" s="6">
        <v>0.65471681409690063</v>
      </c>
      <c r="C6712" s="6">
        <v>0.77288125247962891</v>
      </c>
      <c r="D6712" s="6">
        <f t="shared" si="624"/>
        <v>52.49015337146912</v>
      </c>
      <c r="E6712" s="6">
        <f t="shared" si="629"/>
        <v>9.6251653434287057E-2</v>
      </c>
      <c r="F6712" s="6">
        <f t="shared" si="625"/>
        <v>0.17209886351301351</v>
      </c>
      <c r="G6712" s="6">
        <f t="shared" si="626"/>
        <v>-5.8708751858847483E-2</v>
      </c>
      <c r="H6712" s="6">
        <f t="shared" si="627"/>
        <v>0.25121205872742158</v>
      </c>
      <c r="I6712" s="6">
        <f t="shared" si="628"/>
        <v>1</v>
      </c>
    </row>
    <row r="6713" spans="1:9" x14ac:dyDescent="0.25">
      <c r="A6713" s="6">
        <v>6702</v>
      </c>
      <c r="B6713" s="6">
        <v>-2.0311745174694806</v>
      </c>
      <c r="C6713" s="6">
        <v>0.217474898525956</v>
      </c>
      <c r="D6713" s="6">
        <f t="shared" si="624"/>
        <v>69.313987884457276</v>
      </c>
      <c r="E6713" s="6">
        <f t="shared" si="629"/>
        <v>-0.1632301011327319</v>
      </c>
      <c r="F6713" s="6">
        <f t="shared" si="625"/>
        <v>0.22725897667035172</v>
      </c>
      <c r="G6713" s="6">
        <f t="shared" si="626"/>
        <v>-0.34130071906586473</v>
      </c>
      <c r="H6713" s="6">
        <f t="shared" si="627"/>
        <v>1.4840516800400938E-2</v>
      </c>
      <c r="I6713" s="6">
        <f t="shared" si="628"/>
        <v>1</v>
      </c>
    </row>
    <row r="6714" spans="1:9" x14ac:dyDescent="0.25">
      <c r="A6714" s="6">
        <v>6703</v>
      </c>
      <c r="B6714" s="6">
        <v>6.012555786583107E-2</v>
      </c>
      <c r="C6714" s="6">
        <v>0.87453840754417556</v>
      </c>
      <c r="D6714" s="6">
        <f t="shared" si="624"/>
        <v>48.596588433573885</v>
      </c>
      <c r="E6714" s="6">
        <f t="shared" si="629"/>
        <v>3.8808680740723814E-2</v>
      </c>
      <c r="F6714" s="6">
        <f t="shared" si="625"/>
        <v>0.15933307683138978</v>
      </c>
      <c r="G6714" s="6">
        <f t="shared" si="626"/>
        <v>-0.11029374662798068</v>
      </c>
      <c r="H6714" s="6">
        <f t="shared" si="627"/>
        <v>0.18791110810942829</v>
      </c>
      <c r="I6714" s="6">
        <f t="shared" si="628"/>
        <v>1</v>
      </c>
    </row>
    <row r="6715" spans="1:9" x14ac:dyDescent="0.25">
      <c r="A6715" s="6">
        <v>6704</v>
      </c>
      <c r="B6715" s="6">
        <v>1.5133446140680462</v>
      </c>
      <c r="C6715" s="6">
        <v>0.18994720297860654</v>
      </c>
      <c r="D6715" s="6">
        <f t="shared" si="624"/>
        <v>70.491831485871202</v>
      </c>
      <c r="E6715" s="6">
        <f t="shared" si="629"/>
        <v>0.17920297966184476</v>
      </c>
      <c r="F6715" s="6">
        <f t="shared" si="625"/>
        <v>0.23112075897006951</v>
      </c>
      <c r="G6715" s="6">
        <f t="shared" si="626"/>
        <v>-3.7423035313263742E-4</v>
      </c>
      <c r="H6715" s="6">
        <f t="shared" si="627"/>
        <v>0.35878018967682213</v>
      </c>
      <c r="I6715" s="6">
        <f t="shared" si="628"/>
        <v>1</v>
      </c>
    </row>
    <row r="6716" spans="1:9" x14ac:dyDescent="0.25">
      <c r="A6716" s="6">
        <v>6705</v>
      </c>
      <c r="B6716" s="6">
        <v>0.43453610487631522</v>
      </c>
      <c r="C6716" s="6">
        <v>0.10623493148594623</v>
      </c>
      <c r="D6716" s="6">
        <f t="shared" si="624"/>
        <v>75.072584203247786</v>
      </c>
      <c r="E6716" s="6">
        <f t="shared" si="629"/>
        <v>7.4980176037229132E-2</v>
      </c>
      <c r="F6716" s="6">
        <f t="shared" si="625"/>
        <v>0.24613962033851733</v>
      </c>
      <c r="G6716" s="6">
        <f t="shared" si="626"/>
        <v>-0.11033991530344696</v>
      </c>
      <c r="H6716" s="6">
        <f t="shared" si="627"/>
        <v>0.26030026737790524</v>
      </c>
      <c r="I6716" s="6">
        <f t="shared" si="628"/>
        <v>1</v>
      </c>
    </row>
    <row r="6717" spans="1:9" x14ac:dyDescent="0.25">
      <c r="A6717" s="6">
        <v>6706</v>
      </c>
      <c r="B6717" s="6">
        <v>1.2737154975184239</v>
      </c>
      <c r="C6717" s="6">
        <v>0.10299996948149052</v>
      </c>
      <c r="D6717" s="6">
        <f t="shared" si="624"/>
        <v>75.299022806151697</v>
      </c>
      <c r="E6717" s="6">
        <f t="shared" si="629"/>
        <v>0.15605260761333067</v>
      </c>
      <c r="F6717" s="6">
        <f t="shared" si="625"/>
        <v>0.24688204198738262</v>
      </c>
      <c r="G6717" s="6">
        <f t="shared" si="626"/>
        <v>-2.9546760292338603E-2</v>
      </c>
      <c r="H6717" s="6">
        <f t="shared" si="627"/>
        <v>0.34165197551899995</v>
      </c>
      <c r="I6717" s="6">
        <f t="shared" si="628"/>
        <v>1</v>
      </c>
    </row>
    <row r="6718" spans="1:9" x14ac:dyDescent="0.25">
      <c r="A6718" s="6">
        <v>6707</v>
      </c>
      <c r="B6718" s="6">
        <v>-0.16642275113554206</v>
      </c>
      <c r="C6718" s="6">
        <v>0.37543870357371745</v>
      </c>
      <c r="D6718" s="6">
        <f t="shared" si="624"/>
        <v>63.886417433532309</v>
      </c>
      <c r="E6718" s="6">
        <f t="shared" si="629"/>
        <v>1.6922034761050229E-2</v>
      </c>
      <c r="F6718" s="6">
        <f t="shared" si="625"/>
        <v>0.20946366371649938</v>
      </c>
      <c r="G6718" s="6">
        <f t="shared" si="626"/>
        <v>-0.15403465112544878</v>
      </c>
      <c r="H6718" s="6">
        <f t="shared" si="627"/>
        <v>0.18787872064754924</v>
      </c>
      <c r="I6718" s="6">
        <f t="shared" si="628"/>
        <v>1</v>
      </c>
    </row>
    <row r="6719" spans="1:9" x14ac:dyDescent="0.25">
      <c r="A6719" s="6">
        <v>6708</v>
      </c>
      <c r="B6719" s="6">
        <v>-1.3073122318019159</v>
      </c>
      <c r="C6719" s="6">
        <v>0.77135532700582898</v>
      </c>
      <c r="D6719" s="6">
        <f t="shared" si="624"/>
        <v>52.5406608296014</v>
      </c>
      <c r="E6719" s="6">
        <f t="shared" si="629"/>
        <v>-9.3298360506288674E-2</v>
      </c>
      <c r="F6719" s="6">
        <f t="shared" si="625"/>
        <v>0.17226446173639803</v>
      </c>
      <c r="G6719" s="6">
        <f t="shared" si="626"/>
        <v>-0.24833330143924939</v>
      </c>
      <c r="H6719" s="6">
        <f t="shared" si="627"/>
        <v>6.1736580426672044E-2</v>
      </c>
      <c r="I6719" s="6">
        <f t="shared" si="628"/>
        <v>1</v>
      </c>
    </row>
    <row r="6720" spans="1:9" x14ac:dyDescent="0.25">
      <c r="A6720" s="6">
        <v>6709</v>
      </c>
      <c r="B6720" s="6">
        <v>1.769653863448184</v>
      </c>
      <c r="C6720" s="6">
        <v>0.43971068453016754</v>
      </c>
      <c r="D6720" s="6">
        <f t="shared" si="624"/>
        <v>62.014918210440932</v>
      </c>
      <c r="E6720" s="6">
        <f t="shared" si="629"/>
        <v>0.20396480563718208</v>
      </c>
      <c r="F6720" s="6">
        <f t="shared" si="625"/>
        <v>0.20332760068997027</v>
      </c>
      <c r="G6720" s="6">
        <f t="shared" si="626"/>
        <v>3.5530748283933627E-2</v>
      </c>
      <c r="H6720" s="6">
        <f t="shared" si="627"/>
        <v>0.37239886299043057</v>
      </c>
      <c r="I6720" s="6">
        <f t="shared" si="628"/>
        <v>1</v>
      </c>
    </row>
    <row r="6721" spans="1:9" x14ac:dyDescent="0.25">
      <c r="A6721" s="6">
        <v>6710</v>
      </c>
      <c r="B6721" s="6">
        <v>-0.38741859498259146</v>
      </c>
      <c r="C6721" s="6">
        <v>0.87951292458876307</v>
      </c>
      <c r="D6721" s="6">
        <f t="shared" si="624"/>
        <v>48.365052137206135</v>
      </c>
      <c r="E6721" s="6">
        <f t="shared" si="629"/>
        <v>-4.4281921224807314E-3</v>
      </c>
      <c r="F6721" s="6">
        <f t="shared" si="625"/>
        <v>0.15857394143346273</v>
      </c>
      <c r="G6721" s="6">
        <f t="shared" si="626"/>
        <v>-0.15317499944093199</v>
      </c>
      <c r="H6721" s="6">
        <f t="shared" si="627"/>
        <v>0.1443186151959705</v>
      </c>
      <c r="I6721" s="6">
        <f t="shared" si="628"/>
        <v>1</v>
      </c>
    </row>
    <row r="6722" spans="1:9" x14ac:dyDescent="0.25">
      <c r="A6722" s="6">
        <v>6711</v>
      </c>
      <c r="B6722" s="6">
        <v>-1.2076543498551473</v>
      </c>
      <c r="C6722" s="6">
        <v>0.68599505600146493</v>
      </c>
      <c r="D6722" s="6">
        <f t="shared" si="624"/>
        <v>55.172230317017309</v>
      </c>
      <c r="E6722" s="6">
        <f t="shared" si="629"/>
        <v>-8.3670494419502708E-2</v>
      </c>
      <c r="F6722" s="6">
        <f t="shared" si="625"/>
        <v>0.18089255841645019</v>
      </c>
      <c r="G6722" s="6">
        <f t="shared" si="626"/>
        <v>-0.24254056664337204</v>
      </c>
      <c r="H6722" s="6">
        <f t="shared" si="627"/>
        <v>7.5199577804366632E-2</v>
      </c>
      <c r="I6722" s="6">
        <f t="shared" si="628"/>
        <v>1</v>
      </c>
    </row>
    <row r="6723" spans="1:9" x14ac:dyDescent="0.25">
      <c r="A6723" s="6">
        <v>6712</v>
      </c>
      <c r="B6723" s="6">
        <v>1.2049622455378994</v>
      </c>
      <c r="C6723" s="6">
        <v>7.7517014069032868E-3</v>
      </c>
      <c r="D6723" s="6">
        <f t="shared" si="624"/>
        <v>90.935859126989328</v>
      </c>
      <c r="E6723" s="6">
        <f t="shared" si="629"/>
        <v>0.14941041243349418</v>
      </c>
      <c r="F6723" s="6">
        <f t="shared" si="625"/>
        <v>0.29815035779340765</v>
      </c>
      <c r="G6723" s="6">
        <f t="shared" si="626"/>
        <v>-5.4551657038411916E-2</v>
      </c>
      <c r="H6723" s="6">
        <f t="shared" si="627"/>
        <v>0.35337248190540027</v>
      </c>
      <c r="I6723" s="6">
        <f t="shared" si="628"/>
        <v>1</v>
      </c>
    </row>
    <row r="6724" spans="1:9" x14ac:dyDescent="0.25">
      <c r="A6724" s="6">
        <v>6713</v>
      </c>
      <c r="B6724" s="6">
        <v>-0.43630166146613192</v>
      </c>
      <c r="C6724" s="6">
        <v>0.96267586291085538</v>
      </c>
      <c r="D6724" s="6">
        <f t="shared" si="624"/>
        <v>42.827431283615823</v>
      </c>
      <c r="E6724" s="6">
        <f t="shared" si="629"/>
        <v>-9.1507450086274686E-3</v>
      </c>
      <c r="F6724" s="6">
        <f t="shared" si="625"/>
        <v>0.14041780748726498</v>
      </c>
      <c r="G6724" s="6">
        <f t="shared" si="626"/>
        <v>-0.14912328263283353</v>
      </c>
      <c r="H6724" s="6">
        <f t="shared" si="627"/>
        <v>0.13082179261557858</v>
      </c>
      <c r="I6724" s="6">
        <f t="shared" si="628"/>
        <v>1</v>
      </c>
    </row>
    <row r="6725" spans="1:9" x14ac:dyDescent="0.25">
      <c r="A6725" s="6">
        <v>6714</v>
      </c>
      <c r="B6725" s="6">
        <v>-0.43268642002658453</v>
      </c>
      <c r="C6725" s="6">
        <v>0.4051332132938627</v>
      </c>
      <c r="D6725" s="6">
        <f t="shared" si="624"/>
        <v>63.008035500011353</v>
      </c>
      <c r="E6725" s="6">
        <f t="shared" si="629"/>
        <v>-8.8014795037680213E-3</v>
      </c>
      <c r="F6725" s="6">
        <f t="shared" si="625"/>
        <v>0.20658372295085689</v>
      </c>
      <c r="G6725" s="6">
        <f t="shared" si="626"/>
        <v>-0.17857884582970368</v>
      </c>
      <c r="H6725" s="6">
        <f t="shared" si="627"/>
        <v>0.16097588682216762</v>
      </c>
      <c r="I6725" s="6">
        <f t="shared" si="628"/>
        <v>1</v>
      </c>
    </row>
    <row r="6726" spans="1:9" x14ac:dyDescent="0.25">
      <c r="A6726" s="6">
        <v>6715</v>
      </c>
      <c r="B6726" s="6">
        <v>1.5753448678879067</v>
      </c>
      <c r="C6726" s="6">
        <v>0.45262001403851437</v>
      </c>
      <c r="D6726" s="6">
        <f t="shared" si="624"/>
        <v>61.650592908409024</v>
      </c>
      <c r="E6726" s="6">
        <f t="shared" si="629"/>
        <v>0.18519277323826455</v>
      </c>
      <c r="F6726" s="6">
        <f t="shared" si="625"/>
        <v>0.20213309150298039</v>
      </c>
      <c r="G6726" s="6">
        <f t="shared" si="626"/>
        <v>1.7254202961231258E-2</v>
      </c>
      <c r="H6726" s="6">
        <f t="shared" si="627"/>
        <v>0.35313134351529785</v>
      </c>
      <c r="I6726" s="6">
        <f t="shared" si="628"/>
        <v>1</v>
      </c>
    </row>
    <row r="6727" spans="1:9" x14ac:dyDescent="0.25">
      <c r="A6727" s="6">
        <v>6716</v>
      </c>
      <c r="B6727" s="6">
        <v>1.2406690075295046</v>
      </c>
      <c r="C6727" s="6">
        <v>0.79625843073824276</v>
      </c>
      <c r="D6727" s="6">
        <f t="shared" si="624"/>
        <v>51.695014805329031</v>
      </c>
      <c r="E6727" s="6">
        <f t="shared" si="629"/>
        <v>0.15286001336953994</v>
      </c>
      <c r="F6727" s="6">
        <f t="shared" si="625"/>
        <v>0.16949185182075091</v>
      </c>
      <c r="G6727" s="6">
        <f t="shared" si="626"/>
        <v>-9.2221677801768154E-4</v>
      </c>
      <c r="H6727" s="6">
        <f t="shared" si="627"/>
        <v>0.30664224351709757</v>
      </c>
      <c r="I6727" s="6">
        <f t="shared" si="628"/>
        <v>1</v>
      </c>
    </row>
    <row r="6728" spans="1:9" x14ac:dyDescent="0.25">
      <c r="A6728" s="6">
        <v>6717</v>
      </c>
      <c r="B6728" s="6">
        <v>-0.40861664274416398</v>
      </c>
      <c r="C6728" s="6">
        <v>0.97473067415387438</v>
      </c>
      <c r="D6728" s="6">
        <f t="shared" si="624"/>
        <v>41.34209025762388</v>
      </c>
      <c r="E6728" s="6">
        <f t="shared" si="629"/>
        <v>-6.4761180984585012E-3</v>
      </c>
      <c r="F6728" s="6">
        <f t="shared" si="625"/>
        <v>0.13554783691024222</v>
      </c>
      <c r="G6728" s="6">
        <f t="shared" si="626"/>
        <v>-0.1439999732074356</v>
      </c>
      <c r="H6728" s="6">
        <f t="shared" si="627"/>
        <v>0.13104773701051861</v>
      </c>
      <c r="I6728" s="6">
        <f t="shared" si="628"/>
        <v>1</v>
      </c>
    </row>
    <row r="6729" spans="1:9" x14ac:dyDescent="0.25">
      <c r="A6729" s="6">
        <v>6718</v>
      </c>
      <c r="B6729" s="6">
        <v>0.47329081098723691</v>
      </c>
      <c r="C6729" s="6">
        <v>0.30878627887813959</v>
      </c>
      <c r="D6729" s="6">
        <f t="shared" si="624"/>
        <v>65.981597204282551</v>
      </c>
      <c r="E6729" s="6">
        <f t="shared" si="629"/>
        <v>7.8724236350170562E-2</v>
      </c>
      <c r="F6729" s="6">
        <f t="shared" si="625"/>
        <v>0.21633310558781163</v>
      </c>
      <c r="G6729" s="6">
        <f t="shared" si="626"/>
        <v>-9.5013130396495754E-2</v>
      </c>
      <c r="H6729" s="6">
        <f t="shared" si="627"/>
        <v>0.25246160309683685</v>
      </c>
      <c r="I6729" s="6">
        <f t="shared" si="628"/>
        <v>1</v>
      </c>
    </row>
    <row r="6730" spans="1:9" x14ac:dyDescent="0.25">
      <c r="A6730" s="6">
        <v>6719</v>
      </c>
      <c r="B6730" s="6">
        <v>-0.40404756873613223</v>
      </c>
      <c r="C6730" s="6">
        <v>0.70537430951872315</v>
      </c>
      <c r="D6730" s="6">
        <f t="shared" si="624"/>
        <v>54.601668555278131</v>
      </c>
      <c r="E6730" s="6">
        <f t="shared" si="629"/>
        <v>-6.0347036129144369E-3</v>
      </c>
      <c r="F6730" s="6">
        <f t="shared" si="625"/>
        <v>0.17902186411566601</v>
      </c>
      <c r="G6730" s="6">
        <f t="shared" si="626"/>
        <v>-0.16408116621950003</v>
      </c>
      <c r="H6730" s="6">
        <f t="shared" si="627"/>
        <v>0.15201175899367114</v>
      </c>
      <c r="I6730" s="6">
        <f t="shared" si="628"/>
        <v>1</v>
      </c>
    </row>
    <row r="6731" spans="1:9" x14ac:dyDescent="0.25">
      <c r="A6731" s="6">
        <v>6720</v>
      </c>
      <c r="B6731" s="6">
        <v>0.20299694369896315</v>
      </c>
      <c r="C6731" s="6">
        <v>0.79711294900357066</v>
      </c>
      <c r="D6731" s="6">
        <f t="shared" si="624"/>
        <v>51.665121102587257</v>
      </c>
      <c r="E6731" s="6">
        <f t="shared" si="629"/>
        <v>5.2611367929777872E-2</v>
      </c>
      <c r="F6731" s="6">
        <f t="shared" si="625"/>
        <v>0.16939383968061394</v>
      </c>
      <c r="G6731" s="6">
        <f t="shared" si="626"/>
        <v>-0.1011263919233102</v>
      </c>
      <c r="H6731" s="6">
        <f t="shared" si="627"/>
        <v>0.20634912778286596</v>
      </c>
      <c r="I6731" s="6">
        <f t="shared" si="628"/>
        <v>1</v>
      </c>
    </row>
    <row r="6732" spans="1:9" x14ac:dyDescent="0.25">
      <c r="A6732" s="6">
        <v>6721</v>
      </c>
      <c r="B6732" s="6">
        <v>1.2780310498783365</v>
      </c>
      <c r="C6732" s="6">
        <v>0.74343089083529157</v>
      </c>
      <c r="D6732" s="6">
        <f t="shared" si="624"/>
        <v>53.439547482130898</v>
      </c>
      <c r="E6732" s="6">
        <f t="shared" si="629"/>
        <v>0.15646952958076665</v>
      </c>
      <c r="F6732" s="6">
        <f t="shared" si="625"/>
        <v>0.17521163108895377</v>
      </c>
      <c r="G6732" s="6">
        <f t="shared" si="626"/>
        <v>1.140130206441492E-4</v>
      </c>
      <c r="H6732" s="6">
        <f t="shared" si="627"/>
        <v>0.31282504614088913</v>
      </c>
      <c r="I6732" s="6">
        <f t="shared" si="628"/>
        <v>1</v>
      </c>
    </row>
    <row r="6733" spans="1:9" x14ac:dyDescent="0.25">
      <c r="A6733" s="6">
        <v>6722</v>
      </c>
      <c r="B6733" s="6">
        <v>-0.60913407651241869</v>
      </c>
      <c r="C6733" s="6">
        <v>0.54222235786004214</v>
      </c>
      <c r="D6733" s="6">
        <f t="shared" ref="D6733:D6796" si="630">CHIINV(C6733,$B$5)</f>
        <v>59.178416474423244</v>
      </c>
      <c r="E6733" s="6">
        <f t="shared" si="629"/>
        <v>-2.5847942611224278E-2</v>
      </c>
      <c r="F6733" s="6">
        <f t="shared" ref="F6733:F6796" si="631">$B$2/($B$5)*D6733</f>
        <v>0.19402759499810901</v>
      </c>
      <c r="G6733" s="6">
        <f t="shared" ref="G6733:G6796" si="632">E6733-$B$8*SQRT(F6733/$B$6*(1/$B$3+1/$B$4))</f>
        <v>-0.19038491159033141</v>
      </c>
      <c r="H6733" s="6">
        <f t="shared" ref="H6733:H6796" si="633">E6733+$B$8*SQRT(F6733/$B$6*(1/$B$3+1/$B$4))</f>
        <v>0.13868902636788286</v>
      </c>
      <c r="I6733" s="6">
        <f t="shared" ref="I6733:I6796" si="634">IF(-G6733&lt;$B$9,1,0)*IF(H6733&lt;$B$9,1,0)</f>
        <v>1</v>
      </c>
    </row>
    <row r="6734" spans="1:9" x14ac:dyDescent="0.25">
      <c r="A6734" s="6">
        <v>6723</v>
      </c>
      <c r="B6734" s="6">
        <v>-0.2392164333286928</v>
      </c>
      <c r="C6734" s="6">
        <v>0.82583086642048398</v>
      </c>
      <c r="D6734" s="6">
        <f t="shared" si="630"/>
        <v>50.619547036458123</v>
      </c>
      <c r="E6734" s="6">
        <f t="shared" ref="E6734:E6797" si="635">$B$1+B6734*SQRT($B$2/$B$6*(1/$B$3+1/$B$4))</f>
        <v>9.8894969383613689E-3</v>
      </c>
      <c r="F6734" s="6">
        <f t="shared" si="631"/>
        <v>0.1659657279883873</v>
      </c>
      <c r="G6734" s="6">
        <f t="shared" si="632"/>
        <v>-0.14228467598947231</v>
      </c>
      <c r="H6734" s="6">
        <f t="shared" si="633"/>
        <v>0.16206366986619503</v>
      </c>
      <c r="I6734" s="6">
        <f t="shared" si="634"/>
        <v>1</v>
      </c>
    </row>
    <row r="6735" spans="1:9" x14ac:dyDescent="0.25">
      <c r="A6735" s="6">
        <v>6724</v>
      </c>
      <c r="B6735" s="6">
        <v>-1.6885223885765299</v>
      </c>
      <c r="C6735" s="6">
        <v>0.65532395397808774</v>
      </c>
      <c r="D6735" s="6">
        <f t="shared" si="630"/>
        <v>56.053412139382623</v>
      </c>
      <c r="E6735" s="6">
        <f t="shared" si="635"/>
        <v>-0.13012676051492114</v>
      </c>
      <c r="F6735" s="6">
        <f t="shared" si="631"/>
        <v>0.1837816791455168</v>
      </c>
      <c r="G6735" s="6">
        <f t="shared" si="632"/>
        <v>-0.29026050164813177</v>
      </c>
      <c r="H6735" s="6">
        <f t="shared" si="633"/>
        <v>3.0006980618289492E-2</v>
      </c>
      <c r="I6735" s="6">
        <f t="shared" si="634"/>
        <v>1</v>
      </c>
    </row>
    <row r="6736" spans="1:9" x14ac:dyDescent="0.25">
      <c r="A6736" s="6">
        <v>6725</v>
      </c>
      <c r="B6736" s="6">
        <v>-1.1817337508546188</v>
      </c>
      <c r="C6736" s="6">
        <v>0.46528519547105318</v>
      </c>
      <c r="D6736" s="6">
        <f t="shared" si="630"/>
        <v>61.295912160656677</v>
      </c>
      <c r="E6736" s="6">
        <f t="shared" si="635"/>
        <v>-8.1166326648812306E-2</v>
      </c>
      <c r="F6736" s="6">
        <f t="shared" si="631"/>
        <v>0.20097020380543174</v>
      </c>
      <c r="G6736" s="6">
        <f t="shared" si="632"/>
        <v>-0.24862111816456284</v>
      </c>
      <c r="H6736" s="6">
        <f t="shared" si="633"/>
        <v>8.6288464866938239E-2</v>
      </c>
      <c r="I6736" s="6">
        <f t="shared" si="634"/>
        <v>1</v>
      </c>
    </row>
    <row r="6737" spans="1:9" x14ac:dyDescent="0.25">
      <c r="A6737" s="6">
        <v>6726</v>
      </c>
      <c r="B6737" s="6">
        <v>-1.6341027730959468</v>
      </c>
      <c r="C6737" s="6">
        <v>0.62193670461134676</v>
      </c>
      <c r="D6737" s="6">
        <f t="shared" si="630"/>
        <v>56.990124264147617</v>
      </c>
      <c r="E6737" s="6">
        <f t="shared" si="635"/>
        <v>-0.12486932617950852</v>
      </c>
      <c r="F6737" s="6">
        <f t="shared" si="631"/>
        <v>0.18685286643982826</v>
      </c>
      <c r="G6737" s="6">
        <f t="shared" si="632"/>
        <v>-0.28633552622673192</v>
      </c>
      <c r="H6737" s="6">
        <f t="shared" si="633"/>
        <v>3.6596873867714874E-2</v>
      </c>
      <c r="I6737" s="6">
        <f t="shared" si="634"/>
        <v>1</v>
      </c>
    </row>
    <row r="6738" spans="1:9" x14ac:dyDescent="0.25">
      <c r="A6738" s="6">
        <v>6727</v>
      </c>
      <c r="B6738" s="6">
        <v>1.2960663298144937</v>
      </c>
      <c r="C6738" s="6">
        <v>0.44648579363383895</v>
      </c>
      <c r="D6738" s="6">
        <f t="shared" si="630"/>
        <v>61.823333376844033</v>
      </c>
      <c r="E6738" s="6">
        <f t="shared" si="635"/>
        <v>0.15821190315595229</v>
      </c>
      <c r="F6738" s="6">
        <f t="shared" si="631"/>
        <v>0.2026994536945706</v>
      </c>
      <c r="G6738" s="6">
        <f t="shared" si="632"/>
        <v>-9.9617783626917977E-3</v>
      </c>
      <c r="H6738" s="6">
        <f t="shared" si="633"/>
        <v>0.32638558467459639</v>
      </c>
      <c r="I6738" s="6">
        <f t="shared" si="634"/>
        <v>1</v>
      </c>
    </row>
    <row r="6739" spans="1:9" x14ac:dyDescent="0.25">
      <c r="A6739" s="6">
        <v>6728</v>
      </c>
      <c r="B6739" s="6">
        <v>0.23520442482549697</v>
      </c>
      <c r="C6739" s="6">
        <v>0.42683187353129676</v>
      </c>
      <c r="D6739" s="6">
        <f t="shared" si="630"/>
        <v>62.381626136476427</v>
      </c>
      <c r="E6739" s="6">
        <f t="shared" si="635"/>
        <v>5.5722906216780457E-2</v>
      </c>
      <c r="F6739" s="6">
        <f t="shared" si="631"/>
        <v>0.20452992175893911</v>
      </c>
      <c r="G6739" s="6">
        <f t="shared" si="632"/>
        <v>-0.11320841103327663</v>
      </c>
      <c r="H6739" s="6">
        <f t="shared" si="633"/>
        <v>0.22465422346683755</v>
      </c>
      <c r="I6739" s="6">
        <f t="shared" si="634"/>
        <v>1</v>
      </c>
    </row>
    <row r="6740" spans="1:9" x14ac:dyDescent="0.25">
      <c r="A6740" s="6">
        <v>6729</v>
      </c>
      <c r="B6740" s="6">
        <v>0.56855469665606506</v>
      </c>
      <c r="C6740" s="6">
        <v>0.61152989288003179</v>
      </c>
      <c r="D6740" s="6">
        <f t="shared" si="630"/>
        <v>57.278615078682535</v>
      </c>
      <c r="E6740" s="6">
        <f t="shared" si="635"/>
        <v>8.7927602067056604E-2</v>
      </c>
      <c r="F6740" s="6">
        <f t="shared" si="631"/>
        <v>0.18779873796289356</v>
      </c>
      <c r="G6740" s="6">
        <f t="shared" si="632"/>
        <v>-7.3946762680717176E-2</v>
      </c>
      <c r="H6740" s="6">
        <f t="shared" si="633"/>
        <v>0.24980196681483038</v>
      </c>
      <c r="I6740" s="6">
        <f t="shared" si="634"/>
        <v>1</v>
      </c>
    </row>
    <row r="6741" spans="1:9" x14ac:dyDescent="0.25">
      <c r="A6741" s="6">
        <v>6730</v>
      </c>
      <c r="B6741" s="6">
        <v>-3.4699496609391645E-2</v>
      </c>
      <c r="C6741" s="6">
        <v>0.71675771355327</v>
      </c>
      <c r="D6741" s="6">
        <f t="shared" si="630"/>
        <v>54.260421691108895</v>
      </c>
      <c r="E6741" s="6">
        <f t="shared" si="635"/>
        <v>2.9647710144867886E-2</v>
      </c>
      <c r="F6741" s="6">
        <f t="shared" si="631"/>
        <v>0.17790302193806196</v>
      </c>
      <c r="G6741" s="6">
        <f t="shared" si="632"/>
        <v>-0.12790410282657996</v>
      </c>
      <c r="H6741" s="6">
        <f t="shared" si="633"/>
        <v>0.18719952311631574</v>
      </c>
      <c r="I6741" s="6">
        <f t="shared" si="634"/>
        <v>1</v>
      </c>
    </row>
    <row r="6742" spans="1:9" x14ac:dyDescent="0.25">
      <c r="A6742" s="6">
        <v>6731</v>
      </c>
      <c r="B6742" s="6">
        <v>-1.2508075997175183</v>
      </c>
      <c r="C6742" s="6">
        <v>0.81334879604480115</v>
      </c>
      <c r="D6742" s="6">
        <f t="shared" si="630"/>
        <v>51.084379674941097</v>
      </c>
      <c r="E6742" s="6">
        <f t="shared" si="635"/>
        <v>-8.7839494430023146E-2</v>
      </c>
      <c r="F6742" s="6">
        <f t="shared" si="631"/>
        <v>0.16748976942603638</v>
      </c>
      <c r="G6742" s="6">
        <f t="shared" si="632"/>
        <v>-0.24071076836962157</v>
      </c>
      <c r="H6742" s="6">
        <f t="shared" si="633"/>
        <v>6.5031779509575283E-2</v>
      </c>
      <c r="I6742" s="6">
        <f t="shared" si="634"/>
        <v>1</v>
      </c>
    </row>
    <row r="6743" spans="1:9" x14ac:dyDescent="0.25">
      <c r="A6743" s="6">
        <v>6732</v>
      </c>
      <c r="B6743" s="6">
        <v>1.370283371215919</v>
      </c>
      <c r="C6743" s="6">
        <v>0.61641285439619131</v>
      </c>
      <c r="D6743" s="6">
        <f t="shared" si="630"/>
        <v>57.143421732058918</v>
      </c>
      <c r="E6743" s="6">
        <f t="shared" si="635"/>
        <v>0.1653819505421896</v>
      </c>
      <c r="F6743" s="6">
        <f t="shared" si="631"/>
        <v>0.18735548108871777</v>
      </c>
      <c r="G6743" s="6">
        <f t="shared" si="632"/>
        <v>3.6987327486865951E-3</v>
      </c>
      <c r="H6743" s="6">
        <f t="shared" si="633"/>
        <v>0.3270651683356926</v>
      </c>
      <c r="I6743" s="6">
        <f t="shared" si="634"/>
        <v>1</v>
      </c>
    </row>
    <row r="6744" spans="1:9" x14ac:dyDescent="0.25">
      <c r="A6744" s="6">
        <v>6733</v>
      </c>
      <c r="B6744" s="6">
        <v>0.23386746761389077</v>
      </c>
      <c r="C6744" s="6">
        <v>0.43998535111545151</v>
      </c>
      <c r="D6744" s="6">
        <f t="shared" si="630"/>
        <v>62.007134246236184</v>
      </c>
      <c r="E6744" s="6">
        <f t="shared" si="635"/>
        <v>5.5593743879134322E-2</v>
      </c>
      <c r="F6744" s="6">
        <f t="shared" si="631"/>
        <v>0.20330207949585635</v>
      </c>
      <c r="G6744" s="6">
        <f t="shared" si="632"/>
        <v>-0.11282974242238361</v>
      </c>
      <c r="H6744" s="6">
        <f t="shared" si="633"/>
        <v>0.22401723018065225</v>
      </c>
      <c r="I6744" s="6">
        <f t="shared" si="634"/>
        <v>1</v>
      </c>
    </row>
    <row r="6745" spans="1:9" x14ac:dyDescent="0.25">
      <c r="A6745" s="6">
        <v>6734</v>
      </c>
      <c r="B6745" s="6">
        <v>-0.19527305994415656</v>
      </c>
      <c r="C6745" s="6">
        <v>0.23725089266640217</v>
      </c>
      <c r="D6745" s="6">
        <f t="shared" si="630"/>
        <v>68.527872692982314</v>
      </c>
      <c r="E6745" s="6">
        <f t="shared" si="635"/>
        <v>1.4134830133119957E-2</v>
      </c>
      <c r="F6745" s="6">
        <f t="shared" si="631"/>
        <v>0.22468154981305677</v>
      </c>
      <c r="G6745" s="6">
        <f t="shared" si="632"/>
        <v>-0.16292312649293691</v>
      </c>
      <c r="H6745" s="6">
        <f t="shared" si="633"/>
        <v>0.19119278675917681</v>
      </c>
      <c r="I6745" s="6">
        <f t="shared" si="634"/>
        <v>1</v>
      </c>
    </row>
    <row r="6746" spans="1:9" x14ac:dyDescent="0.25">
      <c r="A6746" s="6">
        <v>6735</v>
      </c>
      <c r="B6746" s="6">
        <v>-0.51224787966930307</v>
      </c>
      <c r="C6746" s="6">
        <v>0.64241462446974085</v>
      </c>
      <c r="D6746" s="6">
        <f t="shared" si="630"/>
        <v>56.417914109748374</v>
      </c>
      <c r="E6746" s="6">
        <f t="shared" si="635"/>
        <v>-1.6487846744830559E-2</v>
      </c>
      <c r="F6746" s="6">
        <f t="shared" si="631"/>
        <v>0.18497676757294548</v>
      </c>
      <c r="G6746" s="6">
        <f t="shared" si="632"/>
        <v>-0.177141399957186</v>
      </c>
      <c r="H6746" s="6">
        <f t="shared" si="633"/>
        <v>0.14416570646752488</v>
      </c>
      <c r="I6746" s="6">
        <f t="shared" si="634"/>
        <v>1</v>
      </c>
    </row>
    <row r="6747" spans="1:9" x14ac:dyDescent="0.25">
      <c r="A6747" s="6">
        <v>6736</v>
      </c>
      <c r="B6747" s="6">
        <v>-1.0118833415617701</v>
      </c>
      <c r="C6747" s="6">
        <v>0.73274941251869263</v>
      </c>
      <c r="D6747" s="6">
        <f t="shared" si="630"/>
        <v>53.77217210030409</v>
      </c>
      <c r="E6747" s="6">
        <f t="shared" si="635"/>
        <v>-6.4757218171764663E-2</v>
      </c>
      <c r="F6747" s="6">
        <f t="shared" si="631"/>
        <v>0.17630220360755439</v>
      </c>
      <c r="G6747" s="6">
        <f t="shared" si="632"/>
        <v>-0.22159858294027979</v>
      </c>
      <c r="H6747" s="6">
        <f t="shared" si="633"/>
        <v>9.208414659675046E-2</v>
      </c>
      <c r="I6747" s="6">
        <f t="shared" si="634"/>
        <v>1</v>
      </c>
    </row>
    <row r="6748" spans="1:9" x14ac:dyDescent="0.25">
      <c r="A6748" s="6">
        <v>6737</v>
      </c>
      <c r="B6748" s="6">
        <v>0.74958506957045756</v>
      </c>
      <c r="C6748" s="6">
        <v>0.95419171727652818</v>
      </c>
      <c r="D6748" s="6">
        <f t="shared" si="630"/>
        <v>43.665714476357948</v>
      </c>
      <c r="E6748" s="6">
        <f t="shared" si="635"/>
        <v>0.10541679764309414</v>
      </c>
      <c r="F6748" s="6">
        <f t="shared" si="631"/>
        <v>0.1431662769716654</v>
      </c>
      <c r="G6748" s="6">
        <f t="shared" si="632"/>
        <v>-3.591897846256889E-2</v>
      </c>
      <c r="H6748" s="6">
        <f t="shared" si="633"/>
        <v>0.24675257374875717</v>
      </c>
      <c r="I6748" s="6">
        <f t="shared" si="634"/>
        <v>1</v>
      </c>
    </row>
    <row r="6749" spans="1:9" x14ac:dyDescent="0.25">
      <c r="A6749" s="6">
        <v>6738</v>
      </c>
      <c r="B6749" s="6">
        <v>1.4035049389349297</v>
      </c>
      <c r="C6749" s="6">
        <v>8.3498641926328318E-2</v>
      </c>
      <c r="D6749" s="6">
        <f t="shared" si="630"/>
        <v>76.798824691551289</v>
      </c>
      <c r="E6749" s="6">
        <f t="shared" si="635"/>
        <v>0.16859145890162444</v>
      </c>
      <c r="F6749" s="6">
        <f t="shared" si="631"/>
        <v>0.25179942521820092</v>
      </c>
      <c r="G6749" s="6">
        <f t="shared" si="632"/>
        <v>-1.8847174674528455E-2</v>
      </c>
      <c r="H6749" s="6">
        <f t="shared" si="633"/>
        <v>0.35603009247777734</v>
      </c>
      <c r="I6749" s="6">
        <f t="shared" si="634"/>
        <v>1</v>
      </c>
    </row>
    <row r="6750" spans="1:9" x14ac:dyDescent="0.25">
      <c r="A6750" s="6">
        <v>6739</v>
      </c>
      <c r="B6750" s="6">
        <v>-0.15518594409513753</v>
      </c>
      <c r="C6750" s="6">
        <v>1.6174810022278512E-3</v>
      </c>
      <c r="D6750" s="6">
        <f t="shared" si="630"/>
        <v>98.665806809410583</v>
      </c>
      <c r="E6750" s="6">
        <f t="shared" si="635"/>
        <v>1.8007613456028467E-2</v>
      </c>
      <c r="F6750" s="6">
        <f t="shared" si="631"/>
        <v>0.32349444855544451</v>
      </c>
      <c r="G6750" s="6">
        <f t="shared" si="632"/>
        <v>-0.1944465070175205</v>
      </c>
      <c r="H6750" s="6">
        <f t="shared" si="633"/>
        <v>0.23046173392957744</v>
      </c>
      <c r="I6750" s="6">
        <f t="shared" si="634"/>
        <v>1</v>
      </c>
    </row>
    <row r="6751" spans="1:9" x14ac:dyDescent="0.25">
      <c r="A6751" s="6">
        <v>6740</v>
      </c>
      <c r="B6751" s="6">
        <v>0.37007680475653615</v>
      </c>
      <c r="C6751" s="6">
        <v>0.76778466139713741</v>
      </c>
      <c r="D6751" s="6">
        <f t="shared" si="630"/>
        <v>52.658241433003461</v>
      </c>
      <c r="E6751" s="6">
        <f t="shared" si="635"/>
        <v>6.875281601835305E-2</v>
      </c>
      <c r="F6751" s="6">
        <f t="shared" si="631"/>
        <v>0.17264997191148676</v>
      </c>
      <c r="G6751" s="6">
        <f t="shared" si="632"/>
        <v>-8.6455504106047368E-2</v>
      </c>
      <c r="H6751" s="6">
        <f t="shared" si="633"/>
        <v>0.22396113614275348</v>
      </c>
      <c r="I6751" s="6">
        <f t="shared" si="634"/>
        <v>1</v>
      </c>
    </row>
    <row r="6752" spans="1:9" x14ac:dyDescent="0.25">
      <c r="A6752" s="6">
        <v>6741</v>
      </c>
      <c r="B6752" s="6">
        <v>-0.43302293306624051</v>
      </c>
      <c r="C6752" s="6">
        <v>9.0945158238471629E-2</v>
      </c>
      <c r="D6752" s="6">
        <f t="shared" si="630"/>
        <v>76.19595014235604</v>
      </c>
      <c r="E6752" s="6">
        <f t="shared" si="635"/>
        <v>-8.8339897520190863E-3</v>
      </c>
      <c r="F6752" s="6">
        <f t="shared" si="631"/>
        <v>0.24982278735198701</v>
      </c>
      <c r="G6752" s="6">
        <f t="shared" si="632"/>
        <v>-0.19553547256649129</v>
      </c>
      <c r="H6752" s="6">
        <f t="shared" si="633"/>
        <v>0.17786749306245314</v>
      </c>
      <c r="I6752" s="6">
        <f t="shared" si="634"/>
        <v>1</v>
      </c>
    </row>
    <row r="6753" spans="1:9" x14ac:dyDescent="0.25">
      <c r="A6753" s="6">
        <v>6742</v>
      </c>
      <c r="B6753" s="6">
        <v>-1.4368470147019252</v>
      </c>
      <c r="C6753" s="6">
        <v>0.20709860530411695</v>
      </c>
      <c r="D6753" s="6">
        <f t="shared" si="630"/>
        <v>69.745412937341356</v>
      </c>
      <c r="E6753" s="6">
        <f t="shared" si="635"/>
        <v>-0.10581260944455462</v>
      </c>
      <c r="F6753" s="6">
        <f t="shared" si="631"/>
        <v>0.22867348504046348</v>
      </c>
      <c r="G6753" s="6">
        <f t="shared" si="632"/>
        <v>-0.28443654248946681</v>
      </c>
      <c r="H6753" s="6">
        <f t="shared" si="633"/>
        <v>7.2811323600357608E-2</v>
      </c>
      <c r="I6753" s="6">
        <f t="shared" si="634"/>
        <v>1</v>
      </c>
    </row>
    <row r="6754" spans="1:9" x14ac:dyDescent="0.25">
      <c r="A6754" s="6">
        <v>6743</v>
      </c>
      <c r="B6754" s="6">
        <v>0.66317625169176608</v>
      </c>
      <c r="C6754" s="6">
        <v>0.24954985198522905</v>
      </c>
      <c r="D6754" s="6">
        <f t="shared" si="630"/>
        <v>68.059980082392087</v>
      </c>
      <c r="E6754" s="6">
        <f t="shared" si="635"/>
        <v>9.7068912749274219E-2</v>
      </c>
      <c r="F6754" s="6">
        <f t="shared" si="631"/>
        <v>0.22314747567997406</v>
      </c>
      <c r="G6754" s="6">
        <f t="shared" si="632"/>
        <v>-7.9383552992072517E-2</v>
      </c>
      <c r="H6754" s="6">
        <f t="shared" si="633"/>
        <v>0.27352137849062097</v>
      </c>
      <c r="I6754" s="6">
        <f t="shared" si="634"/>
        <v>1</v>
      </c>
    </row>
    <row r="6755" spans="1:9" x14ac:dyDescent="0.25">
      <c r="A6755" s="6">
        <v>6744</v>
      </c>
      <c r="B6755" s="6">
        <v>0.17449565348215401</v>
      </c>
      <c r="C6755" s="6">
        <v>0.50581377605517741</v>
      </c>
      <c r="D6755" s="6">
        <f t="shared" si="630"/>
        <v>60.174844262364502</v>
      </c>
      <c r="E6755" s="6">
        <f t="shared" si="635"/>
        <v>4.9857881701216113E-2</v>
      </c>
      <c r="F6755" s="6">
        <f t="shared" si="631"/>
        <v>0.19729457135201475</v>
      </c>
      <c r="G6755" s="6">
        <f t="shared" si="632"/>
        <v>-0.11605851609657186</v>
      </c>
      <c r="H6755" s="6">
        <f t="shared" si="633"/>
        <v>0.21577427949900407</v>
      </c>
      <c r="I6755" s="6">
        <f t="shared" si="634"/>
        <v>1</v>
      </c>
    </row>
    <row r="6756" spans="1:9" x14ac:dyDescent="0.25">
      <c r="A6756" s="6">
        <v>6745</v>
      </c>
      <c r="B6756" s="6">
        <v>-2.7350779419066384E-2</v>
      </c>
      <c r="C6756" s="6">
        <v>0.41795098727378155</v>
      </c>
      <c r="D6756" s="6">
        <f t="shared" si="630"/>
        <v>62.636615578457224</v>
      </c>
      <c r="E6756" s="6">
        <f t="shared" si="635"/>
        <v>3.0357663674242565E-2</v>
      </c>
      <c r="F6756" s="6">
        <f t="shared" si="631"/>
        <v>0.20536595271625319</v>
      </c>
      <c r="G6756" s="6">
        <f t="shared" si="632"/>
        <v>-0.13891856101051633</v>
      </c>
      <c r="H6756" s="6">
        <f t="shared" si="633"/>
        <v>0.19963388835900145</v>
      </c>
      <c r="I6756" s="6">
        <f t="shared" si="634"/>
        <v>1</v>
      </c>
    </row>
    <row r="6757" spans="1:9" x14ac:dyDescent="0.25">
      <c r="A6757" s="6">
        <v>6746</v>
      </c>
      <c r="B6757" s="6">
        <v>-0.31531158128927927</v>
      </c>
      <c r="C6757" s="6">
        <v>0.64409314249092076</v>
      </c>
      <c r="D6757" s="6">
        <f t="shared" si="630"/>
        <v>56.370701384648093</v>
      </c>
      <c r="E6757" s="6">
        <f t="shared" si="635"/>
        <v>2.5380072206687837E-3</v>
      </c>
      <c r="F6757" s="6">
        <f t="shared" si="631"/>
        <v>0.18482197175294457</v>
      </c>
      <c r="G6757" s="6">
        <f t="shared" si="632"/>
        <v>-0.1580483113228579</v>
      </c>
      <c r="H6757" s="6">
        <f t="shared" si="633"/>
        <v>0.1631243257641955</v>
      </c>
      <c r="I6757" s="6">
        <f t="shared" si="634"/>
        <v>1</v>
      </c>
    </row>
    <row r="6758" spans="1:9" x14ac:dyDescent="0.25">
      <c r="A6758" s="6">
        <v>6747</v>
      </c>
      <c r="B6758" s="6">
        <v>0.98979171525570564</v>
      </c>
      <c r="C6758" s="6">
        <v>0.56175420392468034</v>
      </c>
      <c r="D6758" s="6">
        <f t="shared" si="630"/>
        <v>58.645008969977802</v>
      </c>
      <c r="E6758" s="6">
        <f t="shared" si="635"/>
        <v>0.12862296430684994</v>
      </c>
      <c r="F6758" s="6">
        <f t="shared" si="631"/>
        <v>0.19227871793435344</v>
      </c>
      <c r="G6758" s="6">
        <f t="shared" si="632"/>
        <v>-3.5170795199181787E-2</v>
      </c>
      <c r="H6758" s="6">
        <f t="shared" si="633"/>
        <v>0.29241672381288164</v>
      </c>
      <c r="I6758" s="6">
        <f t="shared" si="634"/>
        <v>1</v>
      </c>
    </row>
    <row r="6759" spans="1:9" x14ac:dyDescent="0.25">
      <c r="A6759" s="6">
        <v>6748</v>
      </c>
      <c r="B6759" s="6">
        <v>-0.28761178327840753</v>
      </c>
      <c r="C6759" s="6">
        <v>6.8941312906277655E-2</v>
      </c>
      <c r="D6759" s="6">
        <f t="shared" si="630"/>
        <v>78.116516822675905</v>
      </c>
      <c r="E6759" s="6">
        <f t="shared" si="635"/>
        <v>5.2140619457947263E-3</v>
      </c>
      <c r="F6759" s="6">
        <f t="shared" si="631"/>
        <v>0.25611972728746196</v>
      </c>
      <c r="G6759" s="6">
        <f t="shared" si="632"/>
        <v>-0.18382574180104655</v>
      </c>
      <c r="H6759" s="6">
        <f t="shared" si="633"/>
        <v>0.19425386569263597</v>
      </c>
      <c r="I6759" s="6">
        <f t="shared" si="634"/>
        <v>1</v>
      </c>
    </row>
    <row r="6760" spans="1:9" x14ac:dyDescent="0.25">
      <c r="A6760" s="6">
        <v>6749</v>
      </c>
      <c r="B6760" s="6">
        <v>2.8269369067857042E-2</v>
      </c>
      <c r="C6760" s="6">
        <v>0.1218298898281808</v>
      </c>
      <c r="D6760" s="6">
        <f t="shared" si="630"/>
        <v>74.051078184010308</v>
      </c>
      <c r="E6760" s="6">
        <f t="shared" si="635"/>
        <v>3.5731080516929269E-2</v>
      </c>
      <c r="F6760" s="6">
        <f t="shared" si="631"/>
        <v>0.24279042027544362</v>
      </c>
      <c r="G6760" s="6">
        <f t="shared" si="632"/>
        <v>-0.14832387538367081</v>
      </c>
      <c r="H6760" s="6">
        <f t="shared" si="633"/>
        <v>0.21978603641752936</v>
      </c>
      <c r="I6760" s="6">
        <f t="shared" si="634"/>
        <v>1</v>
      </c>
    </row>
    <row r="6761" spans="1:9" x14ac:dyDescent="0.25">
      <c r="A6761" s="6">
        <v>6750</v>
      </c>
      <c r="B6761" s="6">
        <v>0.26781435735756531</v>
      </c>
      <c r="C6761" s="6">
        <v>0.67470320749534596</v>
      </c>
      <c r="D6761" s="6">
        <f t="shared" si="630"/>
        <v>55.499435033185947</v>
      </c>
      <c r="E6761" s="6">
        <f t="shared" si="635"/>
        <v>5.8873325003380605E-2</v>
      </c>
      <c r="F6761" s="6">
        <f t="shared" si="631"/>
        <v>0.18196536076454409</v>
      </c>
      <c r="G6761" s="6">
        <f t="shared" si="632"/>
        <v>-0.10046714864865736</v>
      </c>
      <c r="H6761" s="6">
        <f t="shared" si="633"/>
        <v>0.21821379865541857</v>
      </c>
      <c r="I6761" s="6">
        <f t="shared" si="634"/>
        <v>1</v>
      </c>
    </row>
    <row r="6762" spans="1:9" x14ac:dyDescent="0.25">
      <c r="A6762" s="6">
        <v>6751</v>
      </c>
      <c r="B6762" s="6">
        <v>-1.2763007362082135</v>
      </c>
      <c r="C6762" s="6">
        <v>7.6479384746848969E-2</v>
      </c>
      <c r="D6762" s="6">
        <f t="shared" si="630"/>
        <v>77.408460568454714</v>
      </c>
      <c r="E6762" s="6">
        <f t="shared" si="635"/>
        <v>-9.0302365398881104E-2</v>
      </c>
      <c r="F6762" s="6">
        <f t="shared" si="631"/>
        <v>0.25379823137198265</v>
      </c>
      <c r="G6762" s="6">
        <f t="shared" si="632"/>
        <v>-0.27848348065905837</v>
      </c>
      <c r="H6762" s="6">
        <f t="shared" si="633"/>
        <v>9.7878749861296174E-2</v>
      </c>
      <c r="I6762" s="6">
        <f t="shared" si="634"/>
        <v>1</v>
      </c>
    </row>
    <row r="6763" spans="1:9" x14ac:dyDescent="0.25">
      <c r="A6763" s="6">
        <v>6752</v>
      </c>
      <c r="B6763" s="6">
        <v>-0.71675458457320929</v>
      </c>
      <c r="C6763" s="6">
        <v>0.6054567094943083</v>
      </c>
      <c r="D6763" s="6">
        <f t="shared" si="630"/>
        <v>57.446381959063238</v>
      </c>
      <c r="E6763" s="6">
        <f t="shared" si="635"/>
        <v>-3.624507146405917E-2</v>
      </c>
      <c r="F6763" s="6">
        <f t="shared" si="631"/>
        <v>0.18834879330840407</v>
      </c>
      <c r="G6763" s="6">
        <f t="shared" si="632"/>
        <v>-0.19835632480148657</v>
      </c>
      <c r="H6763" s="6">
        <f t="shared" si="633"/>
        <v>0.12586618187336823</v>
      </c>
      <c r="I6763" s="6">
        <f t="shared" si="634"/>
        <v>1</v>
      </c>
    </row>
    <row r="6764" spans="1:9" x14ac:dyDescent="0.25">
      <c r="A6764" s="6">
        <v>6753</v>
      </c>
      <c r="B6764" s="6">
        <v>0.23724851416773163</v>
      </c>
      <c r="C6764" s="6">
        <v>0.56904812768944368</v>
      </c>
      <c r="D6764" s="6">
        <f t="shared" si="630"/>
        <v>58.445662987968539</v>
      </c>
      <c r="E6764" s="6">
        <f t="shared" si="635"/>
        <v>5.5920384008521742E-2</v>
      </c>
      <c r="F6764" s="6">
        <f t="shared" si="631"/>
        <v>0.19162512455071654</v>
      </c>
      <c r="G6764" s="6">
        <f t="shared" si="632"/>
        <v>-0.10759475483562971</v>
      </c>
      <c r="H6764" s="6">
        <f t="shared" si="633"/>
        <v>0.2194355228526732</v>
      </c>
      <c r="I6764" s="6">
        <f t="shared" si="634"/>
        <v>1</v>
      </c>
    </row>
    <row r="6765" spans="1:9" x14ac:dyDescent="0.25">
      <c r="A6765" s="6">
        <v>6754</v>
      </c>
      <c r="B6765" s="6">
        <v>0.98717464425135404</v>
      </c>
      <c r="C6765" s="6">
        <v>0.26639606921597947</v>
      </c>
      <c r="D6765" s="6">
        <f t="shared" si="630"/>
        <v>67.441752502862087</v>
      </c>
      <c r="E6765" s="6">
        <f t="shared" si="635"/>
        <v>0.12837013122754604</v>
      </c>
      <c r="F6765" s="6">
        <f t="shared" si="631"/>
        <v>0.22112050000938388</v>
      </c>
      <c r="G6765" s="6">
        <f t="shared" si="632"/>
        <v>-4.7279097142644888E-2</v>
      </c>
      <c r="H6765" s="6">
        <f t="shared" si="633"/>
        <v>0.30401935959773696</v>
      </c>
      <c r="I6765" s="6">
        <f t="shared" si="634"/>
        <v>1</v>
      </c>
    </row>
    <row r="6766" spans="1:9" x14ac:dyDescent="0.25">
      <c r="A6766" s="6">
        <v>6755</v>
      </c>
      <c r="B6766" s="6">
        <v>0.96208168542943895</v>
      </c>
      <c r="C6766" s="6">
        <v>0.19071016571550645</v>
      </c>
      <c r="D6766" s="6">
        <f t="shared" si="630"/>
        <v>70.45766376262948</v>
      </c>
      <c r="E6766" s="6">
        <f t="shared" si="635"/>
        <v>0.12594592109444608</v>
      </c>
      <c r="F6766" s="6">
        <f t="shared" si="631"/>
        <v>0.23100873364796551</v>
      </c>
      <c r="G6766" s="6">
        <f t="shared" si="632"/>
        <v>-5.3587762685155693E-2</v>
      </c>
      <c r="H6766" s="6">
        <f t="shared" si="633"/>
        <v>0.30547960487404785</v>
      </c>
      <c r="I6766" s="6">
        <f t="shared" si="634"/>
        <v>1</v>
      </c>
    </row>
    <row r="6767" spans="1:9" x14ac:dyDescent="0.25">
      <c r="A6767" s="6">
        <v>6756</v>
      </c>
      <c r="B6767" s="6">
        <v>-1.0390613169874996</v>
      </c>
      <c r="C6767" s="6">
        <v>0.5264137699514756</v>
      </c>
      <c r="D6767" s="6">
        <f t="shared" si="630"/>
        <v>59.610396813249444</v>
      </c>
      <c r="E6767" s="6">
        <f t="shared" si="635"/>
        <v>-6.7382860045717488E-2</v>
      </c>
      <c r="F6767" s="6">
        <f t="shared" si="631"/>
        <v>0.19544392397786703</v>
      </c>
      <c r="G6767" s="6">
        <f t="shared" si="632"/>
        <v>-0.23251926630865338</v>
      </c>
      <c r="H6767" s="6">
        <f t="shared" si="633"/>
        <v>9.7753546217218421E-2</v>
      </c>
      <c r="I6767" s="6">
        <f t="shared" si="634"/>
        <v>1</v>
      </c>
    </row>
    <row r="6768" spans="1:9" x14ac:dyDescent="0.25">
      <c r="A6768" s="6">
        <v>6757</v>
      </c>
      <c r="B6768" s="6">
        <v>-0.35618541005533189</v>
      </c>
      <c r="C6768" s="6">
        <v>0.22009949034089174</v>
      </c>
      <c r="D6768" s="6">
        <f t="shared" si="630"/>
        <v>69.207041075314436</v>
      </c>
      <c r="E6768" s="6">
        <f t="shared" si="635"/>
        <v>-1.4107797907185748E-3</v>
      </c>
      <c r="F6768" s="6">
        <f t="shared" si="631"/>
        <v>0.22690833139447356</v>
      </c>
      <c r="G6768" s="6">
        <f t="shared" si="632"/>
        <v>-0.17934396921498458</v>
      </c>
      <c r="H6768" s="6">
        <f t="shared" si="633"/>
        <v>0.17652240963354743</v>
      </c>
      <c r="I6768" s="6">
        <f t="shared" si="634"/>
        <v>1</v>
      </c>
    </row>
    <row r="6769" spans="1:9" x14ac:dyDescent="0.25">
      <c r="A6769" s="6">
        <v>6758</v>
      </c>
      <c r="B6769" s="6">
        <v>0.1384830738970777</v>
      </c>
      <c r="C6769" s="6">
        <v>0.45625171666615805</v>
      </c>
      <c r="D6769" s="6">
        <f t="shared" si="630"/>
        <v>61.548627711967534</v>
      </c>
      <c r="E6769" s="6">
        <f t="shared" si="635"/>
        <v>4.6378735978752972E-2</v>
      </c>
      <c r="F6769" s="6">
        <f t="shared" si="631"/>
        <v>0.2017987793835001</v>
      </c>
      <c r="G6769" s="6">
        <f t="shared" si="632"/>
        <v>-0.1214208982820105</v>
      </c>
      <c r="H6769" s="6">
        <f t="shared" si="633"/>
        <v>0.21417837023951644</v>
      </c>
      <c r="I6769" s="6">
        <f t="shared" si="634"/>
        <v>1</v>
      </c>
    </row>
    <row r="6770" spans="1:9" x14ac:dyDescent="0.25">
      <c r="A6770" s="6">
        <v>6759</v>
      </c>
      <c r="B6770" s="6">
        <v>-1.9242543203290552</v>
      </c>
      <c r="C6770" s="6">
        <v>3.7842951750236518E-2</v>
      </c>
      <c r="D6770" s="6">
        <f t="shared" si="630"/>
        <v>81.985113489318948</v>
      </c>
      <c r="E6770" s="6">
        <f t="shared" si="635"/>
        <v>-0.15290062874247354</v>
      </c>
      <c r="F6770" s="6">
        <f t="shared" si="631"/>
        <v>0.26880365078465229</v>
      </c>
      <c r="G6770" s="6">
        <f t="shared" si="632"/>
        <v>-0.34656481877247025</v>
      </c>
      <c r="H6770" s="6">
        <f t="shared" si="633"/>
        <v>4.0763561287523176E-2</v>
      </c>
      <c r="I6770" s="6">
        <f t="shared" si="634"/>
        <v>1</v>
      </c>
    </row>
    <row r="6771" spans="1:9" x14ac:dyDescent="0.25">
      <c r="A6771" s="6">
        <v>6760</v>
      </c>
      <c r="B6771" s="6">
        <v>-0.45353090172284283</v>
      </c>
      <c r="C6771" s="6">
        <v>0.1979125339518418</v>
      </c>
      <c r="D6771" s="6">
        <f t="shared" si="630"/>
        <v>70.139682227378799</v>
      </c>
      <c r="E6771" s="6">
        <f t="shared" si="635"/>
        <v>-1.0815247752698209E-2</v>
      </c>
      <c r="F6771" s="6">
        <f t="shared" si="631"/>
        <v>0.22996617123730753</v>
      </c>
      <c r="G6771" s="6">
        <f t="shared" si="632"/>
        <v>-0.18994334787878445</v>
      </c>
      <c r="H6771" s="6">
        <f t="shared" si="633"/>
        <v>0.16831285237338803</v>
      </c>
      <c r="I6771" s="6">
        <f t="shared" si="634"/>
        <v>1</v>
      </c>
    </row>
    <row r="6772" spans="1:9" x14ac:dyDescent="0.25">
      <c r="A6772" s="6">
        <v>6761</v>
      </c>
      <c r="B6772" s="6">
        <v>-1.0217604540230241</v>
      </c>
      <c r="C6772" s="6">
        <v>0.1783501693777276</v>
      </c>
      <c r="D6772" s="6">
        <f t="shared" si="630"/>
        <v>71.023399069827533</v>
      </c>
      <c r="E6772" s="6">
        <f t="shared" si="635"/>
        <v>-6.5711437890701427E-2</v>
      </c>
      <c r="F6772" s="6">
        <f t="shared" si="631"/>
        <v>0.23286360350763124</v>
      </c>
      <c r="G6772" s="6">
        <f t="shared" si="632"/>
        <v>-0.24596445771023162</v>
      </c>
      <c r="H6772" s="6">
        <f t="shared" si="633"/>
        <v>0.11454158192882878</v>
      </c>
      <c r="I6772" s="6">
        <f t="shared" si="634"/>
        <v>1</v>
      </c>
    </row>
    <row r="6773" spans="1:9" x14ac:dyDescent="0.25">
      <c r="A6773" s="6">
        <v>6762</v>
      </c>
      <c r="B6773" s="6">
        <v>-0.23284428607439622</v>
      </c>
      <c r="C6773" s="6">
        <v>0.82918790246284368</v>
      </c>
      <c r="D6773" s="6">
        <f t="shared" si="630"/>
        <v>50.491467074971069</v>
      </c>
      <c r="E6773" s="6">
        <f t="shared" si="635"/>
        <v>1.0505104848656091E-2</v>
      </c>
      <c r="F6773" s="6">
        <f t="shared" si="631"/>
        <v>0.16554579368842973</v>
      </c>
      <c r="G6773" s="6">
        <f t="shared" si="632"/>
        <v>-0.1414764270156621</v>
      </c>
      <c r="H6773" s="6">
        <f t="shared" si="633"/>
        <v>0.16248663671297425</v>
      </c>
      <c r="I6773" s="6">
        <f t="shared" si="634"/>
        <v>1</v>
      </c>
    </row>
    <row r="6774" spans="1:9" x14ac:dyDescent="0.25">
      <c r="A6774" s="6">
        <v>6763</v>
      </c>
      <c r="B6774" s="6">
        <v>-0.81194684753427282</v>
      </c>
      <c r="C6774" s="6">
        <v>0.67806024353770566</v>
      </c>
      <c r="D6774" s="6">
        <f t="shared" si="630"/>
        <v>55.402525289191594</v>
      </c>
      <c r="E6774" s="6">
        <f t="shared" si="635"/>
        <v>-4.5441517769999884E-2</v>
      </c>
      <c r="F6774" s="6">
        <f t="shared" si="631"/>
        <v>0.18164762389898884</v>
      </c>
      <c r="G6774" s="6">
        <f t="shared" si="632"/>
        <v>-0.20464281530963696</v>
      </c>
      <c r="H6774" s="6">
        <f t="shared" si="633"/>
        <v>0.11375977976963719</v>
      </c>
      <c r="I6774" s="6">
        <f t="shared" si="634"/>
        <v>1</v>
      </c>
    </row>
    <row r="6775" spans="1:9" x14ac:dyDescent="0.25">
      <c r="A6775" s="6">
        <v>6764</v>
      </c>
      <c r="B6775" s="6">
        <v>-0.62161348068912048</v>
      </c>
      <c r="C6775" s="6">
        <v>0.49439985351115451</v>
      </c>
      <c r="D6775" s="6">
        <f t="shared" si="630"/>
        <v>60.488839292459168</v>
      </c>
      <c r="E6775" s="6">
        <f t="shared" si="635"/>
        <v>-2.7053567594507985E-2</v>
      </c>
      <c r="F6775" s="6">
        <f t="shared" si="631"/>
        <v>0.19832406325396448</v>
      </c>
      <c r="G6775" s="6">
        <f t="shared" si="632"/>
        <v>-0.19340228175864949</v>
      </c>
      <c r="H6775" s="6">
        <f t="shared" si="633"/>
        <v>0.13929514656963354</v>
      </c>
      <c r="I6775" s="6">
        <f t="shared" si="634"/>
        <v>1</v>
      </c>
    </row>
    <row r="6776" spans="1:9" x14ac:dyDescent="0.25">
      <c r="A6776" s="6">
        <v>6765</v>
      </c>
      <c r="B6776" s="6">
        <v>0.69059069573995657</v>
      </c>
      <c r="C6776" s="6">
        <v>0.15503402813806574</v>
      </c>
      <c r="D6776" s="6">
        <f t="shared" si="630"/>
        <v>72.171625314366452</v>
      </c>
      <c r="E6776" s="6">
        <f t="shared" si="635"/>
        <v>9.9717399662538619E-2</v>
      </c>
      <c r="F6776" s="6">
        <f t="shared" si="631"/>
        <v>0.23662827971923428</v>
      </c>
      <c r="G6776" s="6">
        <f t="shared" si="632"/>
        <v>-8.1986842047629765E-2</v>
      </c>
      <c r="H6776" s="6">
        <f t="shared" si="633"/>
        <v>0.28142164137270698</v>
      </c>
      <c r="I6776" s="6">
        <f t="shared" si="634"/>
        <v>1</v>
      </c>
    </row>
    <row r="6777" spans="1:9" x14ac:dyDescent="0.25">
      <c r="A6777" s="6">
        <v>6766</v>
      </c>
      <c r="B6777" s="6">
        <v>0.42815486267500091</v>
      </c>
      <c r="C6777" s="6">
        <v>0.74797814874721513</v>
      </c>
      <c r="D6777" s="6">
        <f t="shared" si="630"/>
        <v>53.296201107976842</v>
      </c>
      <c r="E6777" s="6">
        <f t="shared" si="635"/>
        <v>7.4363689471576275E-2</v>
      </c>
      <c r="F6777" s="6">
        <f t="shared" si="631"/>
        <v>0.17474164297697325</v>
      </c>
      <c r="G6777" s="6">
        <f t="shared" si="632"/>
        <v>-8.1781982059947037E-2</v>
      </c>
      <c r="H6777" s="6">
        <f t="shared" si="633"/>
        <v>0.2305093610030996</v>
      </c>
      <c r="I6777" s="6">
        <f t="shared" si="634"/>
        <v>1</v>
      </c>
    </row>
    <row r="6778" spans="1:9" x14ac:dyDescent="0.25">
      <c r="A6778" s="6">
        <v>6767</v>
      </c>
      <c r="B6778" s="6">
        <v>-0.80685140346758999</v>
      </c>
      <c r="C6778" s="6">
        <v>3.3265175328836938E-2</v>
      </c>
      <c r="D6778" s="6">
        <f t="shared" si="630"/>
        <v>82.773974587098039</v>
      </c>
      <c r="E6778" s="6">
        <f t="shared" si="635"/>
        <v>-4.4949251105603633E-2</v>
      </c>
      <c r="F6778" s="6">
        <f t="shared" si="631"/>
        <v>0.27139008061343617</v>
      </c>
      <c r="G6778" s="6">
        <f t="shared" si="632"/>
        <v>-0.23954292941811536</v>
      </c>
      <c r="H6778" s="6">
        <f t="shared" si="633"/>
        <v>0.1496444272069081</v>
      </c>
      <c r="I6778" s="6">
        <f t="shared" si="634"/>
        <v>1</v>
      </c>
    </row>
    <row r="6779" spans="1:9" x14ac:dyDescent="0.25">
      <c r="A6779" s="6">
        <v>6768</v>
      </c>
      <c r="B6779" s="6">
        <v>-1.6509056877112016</v>
      </c>
      <c r="C6779" s="6">
        <v>0.11947996459852901</v>
      </c>
      <c r="D6779" s="6">
        <f t="shared" si="630"/>
        <v>74.198249239632233</v>
      </c>
      <c r="E6779" s="6">
        <f t="shared" si="635"/>
        <v>-0.12649264195366661</v>
      </c>
      <c r="F6779" s="6">
        <f t="shared" si="631"/>
        <v>0.24327294832666305</v>
      </c>
      <c r="G6779" s="6">
        <f t="shared" si="632"/>
        <v>-0.31073040489462855</v>
      </c>
      <c r="H6779" s="6">
        <f t="shared" si="633"/>
        <v>5.7745120987295312E-2</v>
      </c>
      <c r="I6779" s="6">
        <f t="shared" si="634"/>
        <v>1</v>
      </c>
    </row>
    <row r="6780" spans="1:9" x14ac:dyDescent="0.25">
      <c r="A6780" s="6">
        <v>6769</v>
      </c>
      <c r="B6780" s="6">
        <v>0.5648712431138847</v>
      </c>
      <c r="C6780" s="6">
        <v>0.1315652943510239</v>
      </c>
      <c r="D6780" s="6">
        <f t="shared" si="630"/>
        <v>73.463617664913656</v>
      </c>
      <c r="E6780" s="6">
        <f t="shared" si="635"/>
        <v>8.7571746647011131E-2</v>
      </c>
      <c r="F6780" s="6">
        <f t="shared" si="631"/>
        <v>0.24086432021283166</v>
      </c>
      <c r="G6780" s="6">
        <f t="shared" si="632"/>
        <v>-9.5751685005388706E-2</v>
      </c>
      <c r="H6780" s="6">
        <f t="shared" si="633"/>
        <v>0.27089517829941095</v>
      </c>
      <c r="I6780" s="6">
        <f t="shared" si="634"/>
        <v>1</v>
      </c>
    </row>
    <row r="6781" spans="1:9" x14ac:dyDescent="0.25">
      <c r="A6781" s="6">
        <v>6770</v>
      </c>
      <c r="B6781" s="6">
        <v>1.1453039405751042</v>
      </c>
      <c r="C6781" s="6">
        <v>0.49162266914883879</v>
      </c>
      <c r="D6781" s="6">
        <f t="shared" si="630"/>
        <v>60.565413452838747</v>
      </c>
      <c r="E6781" s="6">
        <f t="shared" si="635"/>
        <v>0.14364687261179465</v>
      </c>
      <c r="F6781" s="6">
        <f t="shared" si="631"/>
        <v>0.19857512607488115</v>
      </c>
      <c r="G6781" s="6">
        <f t="shared" si="632"/>
        <v>-2.2807100509889877E-2</v>
      </c>
      <c r="H6781" s="6">
        <f t="shared" si="633"/>
        <v>0.31010084573347918</v>
      </c>
      <c r="I6781" s="6">
        <f t="shared" si="634"/>
        <v>1</v>
      </c>
    </row>
    <row r="6782" spans="1:9" x14ac:dyDescent="0.25">
      <c r="A6782" s="6">
        <v>6771</v>
      </c>
      <c r="B6782" s="6">
        <v>-0.452853328170022</v>
      </c>
      <c r="C6782" s="6">
        <v>9.7018341624195079E-2</v>
      </c>
      <c r="D6782" s="6">
        <f t="shared" si="630"/>
        <v>75.732975380135713</v>
      </c>
      <c r="E6782" s="6">
        <f t="shared" si="635"/>
        <v>-1.074978792851701E-2</v>
      </c>
      <c r="F6782" s="6">
        <f t="shared" si="631"/>
        <v>0.24830483731192038</v>
      </c>
      <c r="G6782" s="6">
        <f t="shared" si="632"/>
        <v>-0.19688319739640248</v>
      </c>
      <c r="H6782" s="6">
        <f t="shared" si="633"/>
        <v>0.17538362153936843</v>
      </c>
      <c r="I6782" s="6">
        <f t="shared" si="634"/>
        <v>1</v>
      </c>
    </row>
    <row r="6783" spans="1:9" x14ac:dyDescent="0.25">
      <c r="A6783" s="6">
        <v>6772</v>
      </c>
      <c r="B6783" s="6">
        <v>8.7993612396530807E-4</v>
      </c>
      <c r="C6783" s="6">
        <v>0.10074159978026673</v>
      </c>
      <c r="D6783" s="6">
        <f t="shared" si="630"/>
        <v>75.460454019844605</v>
      </c>
      <c r="E6783" s="6">
        <f t="shared" si="635"/>
        <v>3.3085009905899757E-2</v>
      </c>
      <c r="F6783" s="6">
        <f t="shared" si="631"/>
        <v>0.24741132465522822</v>
      </c>
      <c r="G6783" s="6">
        <f t="shared" si="632"/>
        <v>-0.15271320181539544</v>
      </c>
      <c r="H6783" s="6">
        <f t="shared" si="633"/>
        <v>0.21888322162719498</v>
      </c>
      <c r="I6783" s="6">
        <f t="shared" si="634"/>
        <v>1</v>
      </c>
    </row>
    <row r="6784" spans="1:9" x14ac:dyDescent="0.25">
      <c r="A6784" s="6">
        <v>6773</v>
      </c>
      <c r="B6784" s="6">
        <v>1.3821158972859848</v>
      </c>
      <c r="C6784" s="6">
        <v>0.50019837031159398</v>
      </c>
      <c r="D6784" s="6">
        <f t="shared" si="630"/>
        <v>60.329187206683351</v>
      </c>
      <c r="E6784" s="6">
        <f t="shared" si="635"/>
        <v>0.16652508116312581</v>
      </c>
      <c r="F6784" s="6">
        <f t="shared" si="631"/>
        <v>0.19780061379240443</v>
      </c>
      <c r="G6784" s="6">
        <f t="shared" si="632"/>
        <v>3.9603947628649716E-4</v>
      </c>
      <c r="H6784" s="6">
        <f t="shared" si="633"/>
        <v>0.33265412284996509</v>
      </c>
      <c r="I6784" s="6">
        <f t="shared" si="634"/>
        <v>1</v>
      </c>
    </row>
    <row r="6785" spans="1:9" x14ac:dyDescent="0.25">
      <c r="A6785" s="6">
        <v>6774</v>
      </c>
      <c r="B6785" s="6">
        <v>0.7000403456913773</v>
      </c>
      <c r="C6785" s="6">
        <v>0.95809808648945582</v>
      </c>
      <c r="D6785" s="6">
        <f t="shared" si="630"/>
        <v>43.295536910500537</v>
      </c>
      <c r="E6785" s="6">
        <f t="shared" si="635"/>
        <v>0.10063032257964294</v>
      </c>
      <c r="F6785" s="6">
        <f t="shared" si="631"/>
        <v>0.14195258003442798</v>
      </c>
      <c r="G6785" s="6">
        <f t="shared" si="632"/>
        <v>-4.0105089012989981E-2</v>
      </c>
      <c r="H6785" s="6">
        <f t="shared" si="633"/>
        <v>0.24136573417227586</v>
      </c>
      <c r="I6785" s="6">
        <f t="shared" si="634"/>
        <v>1</v>
      </c>
    </row>
    <row r="6786" spans="1:9" x14ac:dyDescent="0.25">
      <c r="A6786" s="6">
        <v>6775</v>
      </c>
      <c r="B6786" s="6">
        <v>0.59072590374853462</v>
      </c>
      <c r="C6786" s="6">
        <v>0.45127719962157048</v>
      </c>
      <c r="D6786" s="6">
        <f t="shared" si="630"/>
        <v>61.688350555855706</v>
      </c>
      <c r="E6786" s="6">
        <f t="shared" si="635"/>
        <v>9.0069544166355042E-2</v>
      </c>
      <c r="F6786" s="6">
        <f t="shared" si="631"/>
        <v>0.20225688706837935</v>
      </c>
      <c r="G6786" s="6">
        <f t="shared" si="632"/>
        <v>-7.7920444876118322E-2</v>
      </c>
      <c r="H6786" s="6">
        <f t="shared" si="633"/>
        <v>0.25805953320882841</v>
      </c>
      <c r="I6786" s="6">
        <f t="shared" si="634"/>
        <v>1</v>
      </c>
    </row>
    <row r="6787" spans="1:9" x14ac:dyDescent="0.25">
      <c r="A6787" s="6">
        <v>6776</v>
      </c>
      <c r="B6787" s="6">
        <v>0.211048245546408</v>
      </c>
      <c r="C6787" s="6">
        <v>0.36469618823816646</v>
      </c>
      <c r="D6787" s="6">
        <f t="shared" si="630"/>
        <v>64.211331602970219</v>
      </c>
      <c r="E6787" s="6">
        <f t="shared" si="635"/>
        <v>5.3389197585568635E-2</v>
      </c>
      <c r="F6787" s="6">
        <f t="shared" si="631"/>
        <v>0.21052895607531219</v>
      </c>
      <c r="G6787" s="6">
        <f t="shared" si="632"/>
        <v>-0.11800166356415627</v>
      </c>
      <c r="H6787" s="6">
        <f t="shared" si="633"/>
        <v>0.22478005873529355</v>
      </c>
      <c r="I6787" s="6">
        <f t="shared" si="634"/>
        <v>1</v>
      </c>
    </row>
    <row r="6788" spans="1:9" x14ac:dyDescent="0.25">
      <c r="A6788" s="6">
        <v>6777</v>
      </c>
      <c r="B6788" s="6">
        <v>0.17643742467043921</v>
      </c>
      <c r="C6788" s="6">
        <v>0.96453749198889127</v>
      </c>
      <c r="D6788" s="6">
        <f t="shared" si="630"/>
        <v>42.624667209207132</v>
      </c>
      <c r="E6788" s="6">
        <f t="shared" si="635"/>
        <v>5.004547462017836E-2</v>
      </c>
      <c r="F6788" s="6">
        <f t="shared" si="631"/>
        <v>0.13975300724330209</v>
      </c>
      <c r="G6788" s="6">
        <f t="shared" si="632"/>
        <v>-8.9595323818662448E-2</v>
      </c>
      <c r="H6788" s="6">
        <f t="shared" si="633"/>
        <v>0.18968627305901917</v>
      </c>
      <c r="I6788" s="6">
        <f t="shared" si="634"/>
        <v>1</v>
      </c>
    </row>
    <row r="6789" spans="1:9" x14ac:dyDescent="0.25">
      <c r="A6789" s="6">
        <v>6778</v>
      </c>
      <c r="B6789" s="6">
        <v>1.2946520655532368</v>
      </c>
      <c r="C6789" s="6">
        <v>8.7801751762443925E-2</v>
      </c>
      <c r="D6789" s="6">
        <f t="shared" si="630"/>
        <v>76.445395544952191</v>
      </c>
      <c r="E6789" s="6">
        <f t="shared" si="635"/>
        <v>0.15807527224776199</v>
      </c>
      <c r="F6789" s="6">
        <f t="shared" si="631"/>
        <v>0.25064064113099077</v>
      </c>
      <c r="G6789" s="6">
        <f t="shared" si="632"/>
        <v>-2.8931566512528761E-2</v>
      </c>
      <c r="H6789" s="6">
        <f t="shared" si="633"/>
        <v>0.34508211100805275</v>
      </c>
      <c r="I6789" s="6">
        <f t="shared" si="634"/>
        <v>1</v>
      </c>
    </row>
    <row r="6790" spans="1:9" x14ac:dyDescent="0.25">
      <c r="A6790" s="6">
        <v>6779</v>
      </c>
      <c r="B6790" s="6">
        <v>8.0985955719370395E-2</v>
      </c>
      <c r="C6790" s="6">
        <v>0.62108218634601886</v>
      </c>
      <c r="D6790" s="6">
        <f t="shared" si="630"/>
        <v>57.013865076772142</v>
      </c>
      <c r="E6790" s="6">
        <f t="shared" si="635"/>
        <v>4.0823986636530744E-2</v>
      </c>
      <c r="F6790" s="6">
        <f t="shared" si="631"/>
        <v>0.18693070516974472</v>
      </c>
      <c r="G6790" s="6">
        <f t="shared" si="632"/>
        <v>-0.12067584151479233</v>
      </c>
      <c r="H6790" s="6">
        <f t="shared" si="633"/>
        <v>0.20232381478785383</v>
      </c>
      <c r="I6790" s="6">
        <f t="shared" si="634"/>
        <v>1</v>
      </c>
    </row>
    <row r="6791" spans="1:9" x14ac:dyDescent="0.25">
      <c r="A6791" s="6">
        <v>6780</v>
      </c>
      <c r="B6791" s="6">
        <v>0.69886937126284465</v>
      </c>
      <c r="C6791" s="6">
        <v>0.79766228217413859</v>
      </c>
      <c r="D6791" s="6">
        <f t="shared" si="630"/>
        <v>51.645870189318842</v>
      </c>
      <c r="E6791" s="6">
        <f t="shared" si="635"/>
        <v>0.1005171957022828</v>
      </c>
      <c r="F6791" s="6">
        <f t="shared" si="631"/>
        <v>0.16933072193219292</v>
      </c>
      <c r="G6791" s="6">
        <f t="shared" si="632"/>
        <v>-5.3191919409805485E-2</v>
      </c>
      <c r="H6791" s="6">
        <f t="shared" si="633"/>
        <v>0.25422631081437108</v>
      </c>
      <c r="I6791" s="6">
        <f t="shared" si="634"/>
        <v>1</v>
      </c>
    </row>
    <row r="6792" spans="1:9" x14ac:dyDescent="0.25">
      <c r="A6792" s="6">
        <v>6781</v>
      </c>
      <c r="B6792" s="6">
        <v>-0.6790833140257746</v>
      </c>
      <c r="C6792" s="6">
        <v>0.98110904263435772</v>
      </c>
      <c r="D6792" s="6">
        <f t="shared" si="630"/>
        <v>40.316144200217536</v>
      </c>
      <c r="E6792" s="6">
        <f t="shared" si="635"/>
        <v>-3.2605680970655804E-2</v>
      </c>
      <c r="F6792" s="6">
        <f t="shared" si="631"/>
        <v>0.13218407934497553</v>
      </c>
      <c r="G6792" s="6">
        <f t="shared" si="632"/>
        <v>-0.16841241891848052</v>
      </c>
      <c r="H6792" s="6">
        <f t="shared" si="633"/>
        <v>0.10320105697716891</v>
      </c>
      <c r="I6792" s="6">
        <f t="shared" si="634"/>
        <v>1</v>
      </c>
    </row>
    <row r="6793" spans="1:9" x14ac:dyDescent="0.25">
      <c r="A6793" s="6">
        <v>6782</v>
      </c>
      <c r="B6793" s="6">
        <v>-0.72190687205875292</v>
      </c>
      <c r="C6793" s="6">
        <v>0.66396069215979492</v>
      </c>
      <c r="D6793" s="6">
        <f t="shared" si="630"/>
        <v>55.807612642677313</v>
      </c>
      <c r="E6793" s="6">
        <f t="shared" si="635"/>
        <v>-3.6742829724443773E-2</v>
      </c>
      <c r="F6793" s="6">
        <f t="shared" si="631"/>
        <v>0.18297577915631905</v>
      </c>
      <c r="G6793" s="6">
        <f t="shared" si="632"/>
        <v>-0.19652508433312293</v>
      </c>
      <c r="H6793" s="6">
        <f t="shared" si="633"/>
        <v>0.1230394248842354</v>
      </c>
      <c r="I6793" s="6">
        <f t="shared" si="634"/>
        <v>1</v>
      </c>
    </row>
    <row r="6794" spans="1:9" x14ac:dyDescent="0.25">
      <c r="A6794" s="6">
        <v>6783</v>
      </c>
      <c r="B6794" s="6">
        <v>4.021103450213559E-2</v>
      </c>
      <c r="C6794" s="6">
        <v>0.29822687459944458</v>
      </c>
      <c r="D6794" s="6">
        <f t="shared" si="630"/>
        <v>66.334127887006986</v>
      </c>
      <c r="E6794" s="6">
        <f t="shared" si="635"/>
        <v>3.6884755002163129E-2</v>
      </c>
      <c r="F6794" s="6">
        <f t="shared" si="631"/>
        <v>0.21748894389182619</v>
      </c>
      <c r="G6794" s="6">
        <f t="shared" si="632"/>
        <v>-0.13731612099047796</v>
      </c>
      <c r="H6794" s="6">
        <f t="shared" si="633"/>
        <v>0.21108563099480421</v>
      </c>
      <c r="I6794" s="6">
        <f t="shared" si="634"/>
        <v>1</v>
      </c>
    </row>
    <row r="6795" spans="1:9" x14ac:dyDescent="0.25">
      <c r="A6795" s="6">
        <v>6784</v>
      </c>
      <c r="B6795" s="6">
        <v>0.24102746465359814</v>
      </c>
      <c r="C6795" s="6">
        <v>0.6997894222846156</v>
      </c>
      <c r="D6795" s="6">
        <f t="shared" si="630"/>
        <v>54.767366122310506</v>
      </c>
      <c r="E6795" s="6">
        <f t="shared" si="635"/>
        <v>5.6285465309827656E-2</v>
      </c>
      <c r="F6795" s="6">
        <f t="shared" si="631"/>
        <v>0.17956513482724756</v>
      </c>
      <c r="G6795" s="6">
        <f t="shared" si="632"/>
        <v>-0.1020006243745681</v>
      </c>
      <c r="H6795" s="6">
        <f t="shared" si="633"/>
        <v>0.21457155499422342</v>
      </c>
      <c r="I6795" s="6">
        <f t="shared" si="634"/>
        <v>1</v>
      </c>
    </row>
    <row r="6796" spans="1:9" x14ac:dyDescent="0.25">
      <c r="A6796" s="6">
        <v>6785</v>
      </c>
      <c r="B6796" s="6">
        <v>-0.9927930477715563</v>
      </c>
      <c r="C6796" s="6">
        <v>2.3102511673329874E-2</v>
      </c>
      <c r="D6796" s="6">
        <f t="shared" si="630"/>
        <v>84.936754177279923</v>
      </c>
      <c r="E6796" s="6">
        <f t="shared" si="635"/>
        <v>-6.2912920575035142E-2</v>
      </c>
      <c r="F6796" s="6">
        <f t="shared" si="631"/>
        <v>0.27848116123698335</v>
      </c>
      <c r="G6796" s="6">
        <f t="shared" si="632"/>
        <v>-0.26003244968476003</v>
      </c>
      <c r="H6796" s="6">
        <f t="shared" si="633"/>
        <v>0.13420660853468974</v>
      </c>
      <c r="I6796" s="6">
        <f t="shared" si="634"/>
        <v>1</v>
      </c>
    </row>
    <row r="6797" spans="1:9" x14ac:dyDescent="0.25">
      <c r="A6797" s="6">
        <v>6786</v>
      </c>
      <c r="B6797" s="6">
        <v>1.0492203728063032</v>
      </c>
      <c r="C6797" s="6">
        <v>0.64629047517319249</v>
      </c>
      <c r="D6797" s="6">
        <f t="shared" ref="D6797:D6860" si="636">CHIINV(C6797,$B$5)</f>
        <v>56.308816807695202</v>
      </c>
      <c r="E6797" s="6">
        <f t="shared" si="635"/>
        <v>0.1343643180807565</v>
      </c>
      <c r="F6797" s="6">
        <f t="shared" ref="F6797:F6860" si="637">$B$2/($B$5)*D6797</f>
        <v>0.18461907150064</v>
      </c>
      <c r="G6797" s="6">
        <f t="shared" ref="G6797:G6860" si="638">E6797-$B$8*SQRT(F6797/$B$6*(1/$B$3+1/$B$4))</f>
        <v>-2.6133829257593028E-2</v>
      </c>
      <c r="H6797" s="6">
        <f t="shared" ref="H6797:H6860" si="639">E6797+$B$8*SQRT(F6797/$B$6*(1/$B$3+1/$B$4))</f>
        <v>0.29486246541910599</v>
      </c>
      <c r="I6797" s="6">
        <f t="shared" ref="I6797:I6860" si="640">IF(-G6797&lt;$B$9,1,0)*IF(H6797&lt;$B$9,1,0)</f>
        <v>1</v>
      </c>
    </row>
    <row r="6798" spans="1:9" x14ac:dyDescent="0.25">
      <c r="A6798" s="6">
        <v>6787</v>
      </c>
      <c r="B6798" s="6">
        <v>0.58817704484681599</v>
      </c>
      <c r="C6798" s="6">
        <v>0.96542252876369516</v>
      </c>
      <c r="D6798" s="6">
        <f t="shared" si="636"/>
        <v>42.525438022773862</v>
      </c>
      <c r="E6798" s="6">
        <f t="shared" ref="E6798:E6861" si="641">$B$1+B6798*SQRT($B$2/$B$6*(1/$B$3+1/$B$4))</f>
        <v>8.9823301002237149E-2</v>
      </c>
      <c r="F6798" s="6">
        <f t="shared" si="637"/>
        <v>0.13942766564843889</v>
      </c>
      <c r="G6798" s="6">
        <f t="shared" si="638"/>
        <v>-4.9654862541183509E-2</v>
      </c>
      <c r="H6798" s="6">
        <f t="shared" si="639"/>
        <v>0.22930146454565781</v>
      </c>
      <c r="I6798" s="6">
        <f t="shared" si="640"/>
        <v>1</v>
      </c>
    </row>
    <row r="6799" spans="1:9" x14ac:dyDescent="0.25">
      <c r="A6799" s="6">
        <v>6788</v>
      </c>
      <c r="B6799" s="6">
        <v>-0.14265424397308379</v>
      </c>
      <c r="C6799" s="6">
        <v>3.738517410809656E-2</v>
      </c>
      <c r="D6799" s="6">
        <f t="shared" si="636"/>
        <v>82.060155082707197</v>
      </c>
      <c r="E6799" s="6">
        <f t="shared" si="641"/>
        <v>1.921829070762146E-2</v>
      </c>
      <c r="F6799" s="6">
        <f t="shared" si="637"/>
        <v>0.2690496887957613</v>
      </c>
      <c r="G6799" s="6">
        <f t="shared" si="638"/>
        <v>-0.17453451019813976</v>
      </c>
      <c r="H6799" s="6">
        <f t="shared" si="639"/>
        <v>0.21297109161338268</v>
      </c>
      <c r="I6799" s="6">
        <f t="shared" si="640"/>
        <v>1</v>
      </c>
    </row>
    <row r="6800" spans="1:9" x14ac:dyDescent="0.25">
      <c r="A6800" s="6">
        <v>6789</v>
      </c>
      <c r="B6800" s="6">
        <v>-0.54656993597745895</v>
      </c>
      <c r="C6800" s="6">
        <v>0.44785912656025878</v>
      </c>
      <c r="D6800" s="6">
        <f t="shared" si="636"/>
        <v>61.784602314764804</v>
      </c>
      <c r="E6800" s="6">
        <f t="shared" si="641"/>
        <v>-1.9803672402599989E-2</v>
      </c>
      <c r="F6800" s="6">
        <f t="shared" si="637"/>
        <v>0.20257246660578623</v>
      </c>
      <c r="G6800" s="6">
        <f t="shared" si="638"/>
        <v>-0.18792466697107674</v>
      </c>
      <c r="H6800" s="6">
        <f t="shared" si="639"/>
        <v>0.14831732216587673</v>
      </c>
      <c r="I6800" s="6">
        <f t="shared" si="640"/>
        <v>1</v>
      </c>
    </row>
    <row r="6801" spans="1:9" x14ac:dyDescent="0.25">
      <c r="A6801" s="6">
        <v>6790</v>
      </c>
      <c r="B6801" s="6">
        <v>-0.79988012657850049</v>
      </c>
      <c r="C6801" s="6">
        <v>0.69402142399365219</v>
      </c>
      <c r="D6801" s="6">
        <f t="shared" si="636"/>
        <v>54.937390348296709</v>
      </c>
      <c r="E6801" s="6">
        <f t="shared" si="641"/>
        <v>-4.4275761773591646E-2</v>
      </c>
      <c r="F6801" s="6">
        <f t="shared" si="637"/>
        <v>0.18012259130589084</v>
      </c>
      <c r="G6801" s="6">
        <f t="shared" si="638"/>
        <v>-0.20280735911004483</v>
      </c>
      <c r="H6801" s="6">
        <f t="shared" si="639"/>
        <v>0.11425583556286155</v>
      </c>
      <c r="I6801" s="6">
        <f t="shared" si="640"/>
        <v>1</v>
      </c>
    </row>
    <row r="6802" spans="1:9" x14ac:dyDescent="0.25">
      <c r="A6802" s="6">
        <v>6791</v>
      </c>
      <c r="B6802" s="6">
        <v>-1.8653281586011872</v>
      </c>
      <c r="C6802" s="6">
        <v>0.95208594012268444</v>
      </c>
      <c r="D6802" s="6">
        <f t="shared" si="636"/>
        <v>43.855663871856777</v>
      </c>
      <c r="E6802" s="6">
        <f t="shared" si="641"/>
        <v>-0.14720782067710406</v>
      </c>
      <c r="F6802" s="6">
        <f t="shared" si="637"/>
        <v>0.14378906187494025</v>
      </c>
      <c r="G6802" s="6">
        <f t="shared" si="638"/>
        <v>-0.28885067423032218</v>
      </c>
      <c r="H6802" s="6">
        <f t="shared" si="639"/>
        <v>-5.5649671238859055E-3</v>
      </c>
      <c r="I6802" s="6">
        <f t="shared" si="640"/>
        <v>1</v>
      </c>
    </row>
    <row r="6803" spans="1:9" x14ac:dyDescent="0.25">
      <c r="A6803" s="6">
        <v>6792</v>
      </c>
      <c r="B6803" s="6">
        <v>-0.23827169570722617</v>
      </c>
      <c r="C6803" s="6">
        <v>0.40079958494827111</v>
      </c>
      <c r="D6803" s="6">
        <f t="shared" si="636"/>
        <v>63.134590621279258</v>
      </c>
      <c r="E6803" s="6">
        <f t="shared" si="641"/>
        <v>9.9807672636878474E-3</v>
      </c>
      <c r="F6803" s="6">
        <f t="shared" si="637"/>
        <v>0.2069986577746861</v>
      </c>
      <c r="G6803" s="6">
        <f t="shared" si="638"/>
        <v>-0.1599670171429142</v>
      </c>
      <c r="H6803" s="6">
        <f t="shared" si="639"/>
        <v>0.1799285516702899</v>
      </c>
      <c r="I6803" s="6">
        <f t="shared" si="640"/>
        <v>1</v>
      </c>
    </row>
    <row r="6804" spans="1:9" x14ac:dyDescent="0.25">
      <c r="A6804" s="6">
        <v>6793</v>
      </c>
      <c r="B6804" s="6">
        <v>0.21942469174973667</v>
      </c>
      <c r="C6804" s="6">
        <v>0.24866481521042513</v>
      </c>
      <c r="D6804" s="6">
        <f t="shared" si="636"/>
        <v>68.093159930807843</v>
      </c>
      <c r="E6804" s="6">
        <f t="shared" si="641"/>
        <v>5.4198439170412796E-2</v>
      </c>
      <c r="F6804" s="6">
        <f t="shared" si="637"/>
        <v>0.22325626206822244</v>
      </c>
      <c r="G6804" s="6">
        <f t="shared" si="638"/>
        <v>-0.12229703240697866</v>
      </c>
      <c r="H6804" s="6">
        <f t="shared" si="639"/>
        <v>0.23069391074780426</v>
      </c>
      <c r="I6804" s="6">
        <f t="shared" si="640"/>
        <v>1</v>
      </c>
    </row>
    <row r="6805" spans="1:9" x14ac:dyDescent="0.25">
      <c r="A6805" s="6">
        <v>6794</v>
      </c>
      <c r="B6805" s="6">
        <v>-0.76753622124670073</v>
      </c>
      <c r="C6805" s="6">
        <v>3.4638508255256814E-2</v>
      </c>
      <c r="D6805" s="6">
        <f t="shared" si="636"/>
        <v>82.527894652545811</v>
      </c>
      <c r="E6805" s="6">
        <f t="shared" si="641"/>
        <v>-4.115104365621701E-2</v>
      </c>
      <c r="F6805" s="6">
        <f t="shared" si="637"/>
        <v>0.27058326115588788</v>
      </c>
      <c r="G6805" s="6">
        <f t="shared" si="638"/>
        <v>-0.23545525149923552</v>
      </c>
      <c r="H6805" s="6">
        <f t="shared" si="639"/>
        <v>0.15315316418680153</v>
      </c>
      <c r="I6805" s="6">
        <f t="shared" si="640"/>
        <v>1</v>
      </c>
    </row>
    <row r="6806" spans="1:9" x14ac:dyDescent="0.25">
      <c r="A6806" s="6">
        <v>6795</v>
      </c>
      <c r="B6806" s="6">
        <v>-2.5509507395327091</v>
      </c>
      <c r="C6806" s="6">
        <v>0.45310831019013031</v>
      </c>
      <c r="D6806" s="6">
        <f t="shared" si="636"/>
        <v>61.636870471579087</v>
      </c>
      <c r="E6806" s="6">
        <f t="shared" si="641"/>
        <v>-0.21344525485026034</v>
      </c>
      <c r="F6806" s="6">
        <f t="shared" si="637"/>
        <v>0.20208809990681667</v>
      </c>
      <c r="G6806" s="6">
        <f t="shared" si="638"/>
        <v>-0.38136513386606508</v>
      </c>
      <c r="H6806" s="6">
        <f t="shared" si="639"/>
        <v>-4.5525375834455623E-2</v>
      </c>
      <c r="I6806" s="6">
        <f t="shared" si="640"/>
        <v>1</v>
      </c>
    </row>
    <row r="6807" spans="1:9" x14ac:dyDescent="0.25">
      <c r="A6807" s="6">
        <v>6796</v>
      </c>
      <c r="B6807" s="6">
        <v>-0.17674778973741923</v>
      </c>
      <c r="C6807" s="6">
        <v>7.3122348704489276E-2</v>
      </c>
      <c r="D6807" s="6">
        <f t="shared" si="636"/>
        <v>77.716349855058823</v>
      </c>
      <c r="E6807" s="6">
        <f t="shared" si="641"/>
        <v>1.592454126572522E-2</v>
      </c>
      <c r="F6807" s="6">
        <f t="shared" si="637"/>
        <v>0.25480770444281581</v>
      </c>
      <c r="G6807" s="6">
        <f t="shared" si="638"/>
        <v>-0.1726304443097248</v>
      </c>
      <c r="H6807" s="6">
        <f t="shared" si="639"/>
        <v>0.20447952684117526</v>
      </c>
      <c r="I6807" s="6">
        <f t="shared" si="640"/>
        <v>1</v>
      </c>
    </row>
    <row r="6808" spans="1:9" x14ac:dyDescent="0.25">
      <c r="A6808" s="6">
        <v>6797</v>
      </c>
      <c r="B6808" s="6">
        <v>0.87404941950808279</v>
      </c>
      <c r="C6808" s="6">
        <v>0.47300637836848047</v>
      </c>
      <c r="D6808" s="6">
        <f t="shared" si="636"/>
        <v>61.080857548178898</v>
      </c>
      <c r="E6808" s="6">
        <f t="shared" si="641"/>
        <v>0.11744119621919873</v>
      </c>
      <c r="F6808" s="6">
        <f t="shared" si="637"/>
        <v>0.20026510671534065</v>
      </c>
      <c r="G6808" s="6">
        <f t="shared" si="638"/>
        <v>-4.9719582480600363E-2</v>
      </c>
      <c r="H6808" s="6">
        <f t="shared" si="639"/>
        <v>0.2846019749189978</v>
      </c>
      <c r="I6808" s="6">
        <f t="shared" si="640"/>
        <v>1</v>
      </c>
    </row>
    <row r="6809" spans="1:9" x14ac:dyDescent="0.25">
      <c r="A6809" s="6">
        <v>6798</v>
      </c>
      <c r="B6809" s="6">
        <v>-0.61790615291101858</v>
      </c>
      <c r="C6809" s="6">
        <v>0.33475753044221318</v>
      </c>
      <c r="D6809" s="6">
        <f t="shared" si="636"/>
        <v>65.140965904394946</v>
      </c>
      <c r="E6809" s="6">
        <f t="shared" si="641"/>
        <v>-2.6695405704147399E-2</v>
      </c>
      <c r="F6809" s="6">
        <f t="shared" si="637"/>
        <v>0.21357693739145883</v>
      </c>
      <c r="G6809" s="6">
        <f t="shared" si="638"/>
        <v>-0.1993224838075579</v>
      </c>
      <c r="H6809" s="6">
        <f t="shared" si="639"/>
        <v>0.14593167239926308</v>
      </c>
      <c r="I6809" s="6">
        <f t="shared" si="640"/>
        <v>1</v>
      </c>
    </row>
    <row r="6810" spans="1:9" x14ac:dyDescent="0.25">
      <c r="A6810" s="6">
        <v>6799</v>
      </c>
      <c r="B6810" s="6">
        <v>1.5338582670665346</v>
      </c>
      <c r="C6810" s="6">
        <v>0.54152043214209422</v>
      </c>
      <c r="D6810" s="6">
        <f t="shared" si="636"/>
        <v>59.197586108659394</v>
      </c>
      <c r="E6810" s="6">
        <f t="shared" si="641"/>
        <v>0.18118478682212272</v>
      </c>
      <c r="F6810" s="6">
        <f t="shared" si="637"/>
        <v>0.19409044625789965</v>
      </c>
      <c r="G6810" s="6">
        <f t="shared" si="638"/>
        <v>1.6621170812600478E-2</v>
      </c>
      <c r="H6810" s="6">
        <f t="shared" si="639"/>
        <v>0.34574840283164499</v>
      </c>
      <c r="I6810" s="6">
        <f t="shared" si="640"/>
        <v>1</v>
      </c>
    </row>
    <row r="6811" spans="1:9" x14ac:dyDescent="0.25">
      <c r="A6811" s="6">
        <v>6800</v>
      </c>
      <c r="B6811" s="6">
        <v>0.75903926699538715</v>
      </c>
      <c r="C6811" s="6">
        <v>0.11700796533097324</v>
      </c>
      <c r="D6811" s="6">
        <f t="shared" si="636"/>
        <v>74.355498043486989</v>
      </c>
      <c r="E6811" s="6">
        <f t="shared" si="641"/>
        <v>0.10633015988787753</v>
      </c>
      <c r="F6811" s="6">
        <f t="shared" si="637"/>
        <v>0.24378851817536717</v>
      </c>
      <c r="G6811" s="6">
        <f t="shared" si="638"/>
        <v>-7.8102727834966523E-2</v>
      </c>
      <c r="H6811" s="6">
        <f t="shared" si="639"/>
        <v>0.29076304761072158</v>
      </c>
      <c r="I6811" s="6">
        <f t="shared" si="640"/>
        <v>1</v>
      </c>
    </row>
    <row r="6812" spans="1:9" x14ac:dyDescent="0.25">
      <c r="A6812" s="6">
        <v>6801</v>
      </c>
      <c r="B6812" s="6">
        <v>-0.64686901168897748</v>
      </c>
      <c r="C6812" s="6">
        <v>0.58793908505508596</v>
      </c>
      <c r="D6812" s="6">
        <f t="shared" si="636"/>
        <v>57.928316747269974</v>
      </c>
      <c r="E6812" s="6">
        <f t="shared" si="641"/>
        <v>-2.9493483692134614E-2</v>
      </c>
      <c r="F6812" s="6">
        <f t="shared" si="637"/>
        <v>0.18992890736809828</v>
      </c>
      <c r="G6812" s="6">
        <f t="shared" si="638"/>
        <v>-0.19228331656630376</v>
      </c>
      <c r="H6812" s="6">
        <f t="shared" si="639"/>
        <v>0.13329634918203453</v>
      </c>
      <c r="I6812" s="6">
        <f t="shared" si="640"/>
        <v>1</v>
      </c>
    </row>
    <row r="6813" spans="1:9" x14ac:dyDescent="0.25">
      <c r="A6813" s="6">
        <v>6802</v>
      </c>
      <c r="B6813" s="6">
        <v>0.53806388677912764</v>
      </c>
      <c r="C6813" s="6">
        <v>0.72890408032471699</v>
      </c>
      <c r="D6813" s="6">
        <f t="shared" si="636"/>
        <v>53.89059307918177</v>
      </c>
      <c r="E6813" s="6">
        <f t="shared" si="641"/>
        <v>8.4981909978902384E-2</v>
      </c>
      <c r="F6813" s="6">
        <f t="shared" si="637"/>
        <v>0.17669046911207137</v>
      </c>
      <c r="G6813" s="6">
        <f t="shared" si="638"/>
        <v>-7.2032063525622039E-2</v>
      </c>
      <c r="H6813" s="6">
        <f t="shared" si="639"/>
        <v>0.24199588348342682</v>
      </c>
      <c r="I6813" s="6">
        <f t="shared" si="640"/>
        <v>1</v>
      </c>
    </row>
    <row r="6814" spans="1:9" x14ac:dyDescent="0.25">
      <c r="A6814" s="6">
        <v>6803</v>
      </c>
      <c r="B6814" s="6">
        <v>3.5540779208531603E-2</v>
      </c>
      <c r="C6814" s="6">
        <v>0.70677816095461898</v>
      </c>
      <c r="D6814" s="6">
        <f t="shared" si="636"/>
        <v>54.559845073931399</v>
      </c>
      <c r="E6814" s="6">
        <f t="shared" si="641"/>
        <v>3.6433565475759787E-2</v>
      </c>
      <c r="F6814" s="6">
        <f t="shared" si="637"/>
        <v>0.17888473794731607</v>
      </c>
      <c r="G6814" s="6">
        <f t="shared" si="638"/>
        <v>-0.12155235576163678</v>
      </c>
      <c r="H6814" s="6">
        <f t="shared" si="639"/>
        <v>0.19441948671315637</v>
      </c>
      <c r="I6814" s="6">
        <f t="shared" si="640"/>
        <v>1</v>
      </c>
    </row>
    <row r="6815" spans="1:9" x14ac:dyDescent="0.25">
      <c r="A6815" s="6">
        <v>6804</v>
      </c>
      <c r="B6815" s="6">
        <v>0.40155782699002884</v>
      </c>
      <c r="C6815" s="6">
        <v>0.88479262672811065</v>
      </c>
      <c r="D6815" s="6">
        <f t="shared" si="636"/>
        <v>48.112682574478391</v>
      </c>
      <c r="E6815" s="6">
        <f t="shared" si="641"/>
        <v>7.1794171708624441E-2</v>
      </c>
      <c r="F6815" s="6">
        <f t="shared" si="637"/>
        <v>0.15774650024419146</v>
      </c>
      <c r="G6815" s="6">
        <f t="shared" si="638"/>
        <v>-7.6564046502370184E-2</v>
      </c>
      <c r="H6815" s="6">
        <f t="shared" si="639"/>
        <v>0.22015238991961905</v>
      </c>
      <c r="I6815" s="6">
        <f t="shared" si="640"/>
        <v>1</v>
      </c>
    </row>
    <row r="6816" spans="1:9" x14ac:dyDescent="0.25">
      <c r="A6816" s="6">
        <v>6805</v>
      </c>
      <c r="B6816" s="6">
        <v>2.2065614757593721</v>
      </c>
      <c r="C6816" s="6">
        <v>0.57390057069612721</v>
      </c>
      <c r="D6816" s="6">
        <f t="shared" si="636"/>
        <v>58.312943440514495</v>
      </c>
      <c r="E6816" s="6">
        <f t="shared" si="641"/>
        <v>0.24617409105904545</v>
      </c>
      <c r="F6816" s="6">
        <f t="shared" si="637"/>
        <v>0.19118997849349015</v>
      </c>
      <c r="G6816" s="6">
        <f t="shared" si="638"/>
        <v>8.2844714410603537E-2</v>
      </c>
      <c r="H6816" s="6">
        <f t="shared" si="639"/>
        <v>0.40950346770748736</v>
      </c>
      <c r="I6816" s="6">
        <f t="shared" si="640"/>
        <v>0</v>
      </c>
    </row>
    <row r="6817" spans="1:9" x14ac:dyDescent="0.25">
      <c r="A6817" s="6">
        <v>6806</v>
      </c>
      <c r="B6817" s="6">
        <v>0.95048108050832525</v>
      </c>
      <c r="C6817" s="6">
        <v>0.66292306283761104</v>
      </c>
      <c r="D6817" s="6">
        <f t="shared" si="636"/>
        <v>55.837232038782716</v>
      </c>
      <c r="E6817" s="6">
        <f t="shared" si="641"/>
        <v>0.12482519618514237</v>
      </c>
      <c r="F6817" s="6">
        <f t="shared" si="637"/>
        <v>0.18307289193043513</v>
      </c>
      <c r="G6817" s="6">
        <f t="shared" si="638"/>
        <v>-3.4999454307170247E-2</v>
      </c>
      <c r="H6817" s="6">
        <f t="shared" si="639"/>
        <v>0.28464984667745497</v>
      </c>
      <c r="I6817" s="6">
        <f t="shared" si="640"/>
        <v>1</v>
      </c>
    </row>
    <row r="6818" spans="1:9" x14ac:dyDescent="0.25">
      <c r="A6818" s="6">
        <v>6807</v>
      </c>
      <c r="B6818" s="6">
        <v>2.7167698135599494</v>
      </c>
      <c r="C6818" s="6">
        <v>0.94967497787408062</v>
      </c>
      <c r="D6818" s="6">
        <f t="shared" si="636"/>
        <v>44.065761983579463</v>
      </c>
      <c r="E6818" s="6">
        <f t="shared" si="641"/>
        <v>0.29546489933981379</v>
      </c>
      <c r="F6818" s="6">
        <f t="shared" si="637"/>
        <v>0.1444779081428835</v>
      </c>
      <c r="G6818" s="6">
        <f t="shared" si="638"/>
        <v>0.15348316892001682</v>
      </c>
      <c r="H6818" s="6">
        <f t="shared" si="639"/>
        <v>0.43744662975961079</v>
      </c>
      <c r="I6818" s="6">
        <f t="shared" si="640"/>
        <v>0</v>
      </c>
    </row>
    <row r="6819" spans="1:9" x14ac:dyDescent="0.25">
      <c r="A6819" s="6">
        <v>6808</v>
      </c>
      <c r="B6819" s="6">
        <v>-0.47946059567038901</v>
      </c>
      <c r="C6819" s="6">
        <v>0.85912656025879697</v>
      </c>
      <c r="D6819" s="6">
        <f t="shared" si="636"/>
        <v>49.28010210206795</v>
      </c>
      <c r="E6819" s="6">
        <f t="shared" si="641"/>
        <v>-1.3320294178746743E-2</v>
      </c>
      <c r="F6819" s="6">
        <f t="shared" si="637"/>
        <v>0.16157410525268182</v>
      </c>
      <c r="G6819" s="6">
        <f t="shared" si="638"/>
        <v>-0.16346762710242871</v>
      </c>
      <c r="H6819" s="6">
        <f t="shared" si="639"/>
        <v>0.13682703874493521</v>
      </c>
      <c r="I6819" s="6">
        <f t="shared" si="640"/>
        <v>1</v>
      </c>
    </row>
    <row r="6820" spans="1:9" x14ac:dyDescent="0.25">
      <c r="A6820" s="6">
        <v>6809</v>
      </c>
      <c r="B6820" s="6">
        <v>0.42145757106482051</v>
      </c>
      <c r="C6820" s="6">
        <v>2.8351695303201391E-2</v>
      </c>
      <c r="D6820" s="6">
        <f t="shared" si="636"/>
        <v>83.733889465444193</v>
      </c>
      <c r="E6820" s="6">
        <f t="shared" si="641"/>
        <v>7.3716669632228143E-2</v>
      </c>
      <c r="F6820" s="6">
        <f t="shared" si="637"/>
        <v>0.27453734250965312</v>
      </c>
      <c r="G6820" s="6">
        <f t="shared" si="638"/>
        <v>-0.12200209016439897</v>
      </c>
      <c r="H6820" s="6">
        <f t="shared" si="639"/>
        <v>0.26943542942885523</v>
      </c>
      <c r="I6820" s="6">
        <f t="shared" si="640"/>
        <v>1</v>
      </c>
    </row>
    <row r="6821" spans="1:9" x14ac:dyDescent="0.25">
      <c r="A6821" s="6">
        <v>6810</v>
      </c>
      <c r="B6821" s="6">
        <v>1.2446434993762523</v>
      </c>
      <c r="C6821" s="6">
        <v>0.70818201239051481</v>
      </c>
      <c r="D6821" s="6">
        <f t="shared" si="636"/>
        <v>54.517950294535943</v>
      </c>
      <c r="E6821" s="6">
        <f t="shared" si="641"/>
        <v>0.15324398576104581</v>
      </c>
      <c r="F6821" s="6">
        <f t="shared" si="637"/>
        <v>0.17874737801487195</v>
      </c>
      <c r="G6821" s="6">
        <f t="shared" si="638"/>
        <v>-4.6812676318408186E-3</v>
      </c>
      <c r="H6821" s="6">
        <f t="shared" si="639"/>
        <v>0.31116923915393246</v>
      </c>
      <c r="I6821" s="6">
        <f t="shared" si="640"/>
        <v>1</v>
      </c>
    </row>
    <row r="6822" spans="1:9" x14ac:dyDescent="0.25">
      <c r="A6822" s="6">
        <v>6811</v>
      </c>
      <c r="B6822" s="6">
        <v>-0.4546336640487425</v>
      </c>
      <c r="C6822" s="6">
        <v>0.96490371410260323</v>
      </c>
      <c r="D6822" s="6">
        <f t="shared" si="636"/>
        <v>42.583836899463144</v>
      </c>
      <c r="E6822" s="6">
        <f t="shared" si="641"/>
        <v>-1.0921784714872318E-2</v>
      </c>
      <c r="F6822" s="6">
        <f t="shared" si="637"/>
        <v>0.139619137375289</v>
      </c>
      <c r="G6822" s="6">
        <f t="shared" si="638"/>
        <v>-0.15049568593819479</v>
      </c>
      <c r="H6822" s="6">
        <f t="shared" si="639"/>
        <v>0.12865211650845015</v>
      </c>
      <c r="I6822" s="6">
        <f t="shared" si="640"/>
        <v>1</v>
      </c>
    </row>
    <row r="6823" spans="1:9" x14ac:dyDescent="0.25">
      <c r="A6823" s="6">
        <v>6812</v>
      </c>
      <c r="B6823" s="6">
        <v>-0.38774828681198414</v>
      </c>
      <c r="C6823" s="6">
        <v>0.22965178380687887</v>
      </c>
      <c r="D6823" s="6">
        <f t="shared" si="636"/>
        <v>68.824721502251847</v>
      </c>
      <c r="E6823" s="6">
        <f t="shared" si="641"/>
        <v>-4.4600433792131994E-3</v>
      </c>
      <c r="F6823" s="6">
        <f t="shared" si="637"/>
        <v>0.22565482459754704</v>
      </c>
      <c r="G6823" s="6">
        <f t="shared" si="638"/>
        <v>-0.18190107513423553</v>
      </c>
      <c r="H6823" s="6">
        <f t="shared" si="639"/>
        <v>0.17298098837580911</v>
      </c>
      <c r="I6823" s="6">
        <f t="shared" si="640"/>
        <v>1</v>
      </c>
    </row>
    <row r="6824" spans="1:9" x14ac:dyDescent="0.25">
      <c r="A6824" s="6">
        <v>6813</v>
      </c>
      <c r="B6824" s="6">
        <v>0.74281388151575811</v>
      </c>
      <c r="C6824" s="6">
        <v>6.0518204290902433E-2</v>
      </c>
      <c r="D6824" s="6">
        <f t="shared" si="636"/>
        <v>78.987992307548964</v>
      </c>
      <c r="E6824" s="6">
        <f t="shared" si="641"/>
        <v>0.10476263872896116</v>
      </c>
      <c r="F6824" s="6">
        <f t="shared" si="637"/>
        <v>0.25897702395917693</v>
      </c>
      <c r="G6824" s="6">
        <f t="shared" si="638"/>
        <v>-8.5328713606801526E-2</v>
      </c>
      <c r="H6824" s="6">
        <f t="shared" si="639"/>
        <v>0.29485399106472387</v>
      </c>
      <c r="I6824" s="6">
        <f t="shared" si="640"/>
        <v>1</v>
      </c>
    </row>
    <row r="6825" spans="1:9" x14ac:dyDescent="0.25">
      <c r="A6825" s="6">
        <v>6814</v>
      </c>
      <c r="B6825" s="6">
        <v>-0.96683152150944807</v>
      </c>
      <c r="C6825" s="6">
        <v>2.4109622486037782E-3</v>
      </c>
      <c r="D6825" s="6">
        <f t="shared" si="636"/>
        <v>96.773509423223686</v>
      </c>
      <c r="E6825" s="6">
        <f t="shared" si="641"/>
        <v>-6.040479885523313E-2</v>
      </c>
      <c r="F6825" s="6">
        <f t="shared" si="637"/>
        <v>0.31729019483024157</v>
      </c>
      <c r="G6825" s="6">
        <f t="shared" si="638"/>
        <v>-0.27081174259810464</v>
      </c>
      <c r="H6825" s="6">
        <f t="shared" si="639"/>
        <v>0.15000214488763836</v>
      </c>
      <c r="I6825" s="6">
        <f t="shared" si="640"/>
        <v>1</v>
      </c>
    </row>
    <row r="6826" spans="1:9" x14ac:dyDescent="0.25">
      <c r="A6826" s="6">
        <v>6815</v>
      </c>
      <c r="B6826" s="6">
        <v>-1.6399462765548378</v>
      </c>
      <c r="C6826" s="6">
        <v>0.44309823908200324</v>
      </c>
      <c r="D6826" s="6">
        <f t="shared" si="636"/>
        <v>61.919017645583914</v>
      </c>
      <c r="E6826" s="6">
        <f t="shared" si="641"/>
        <v>-0.12543386224711153</v>
      </c>
      <c r="F6826" s="6">
        <f t="shared" si="637"/>
        <v>0.20301317260847185</v>
      </c>
      <c r="G6826" s="6">
        <f t="shared" si="638"/>
        <v>-0.29373763505508099</v>
      </c>
      <c r="H6826" s="6">
        <f t="shared" si="639"/>
        <v>4.2869910560857899E-2</v>
      </c>
      <c r="I6826" s="6">
        <f t="shared" si="640"/>
        <v>1</v>
      </c>
    </row>
    <row r="6827" spans="1:9" x14ac:dyDescent="0.25">
      <c r="A6827" s="6">
        <v>6816</v>
      </c>
      <c r="B6827" s="6">
        <v>4.8404444896732457E-2</v>
      </c>
      <c r="C6827" s="6">
        <v>0.11252174443800164</v>
      </c>
      <c r="D6827" s="6">
        <f t="shared" si="636"/>
        <v>74.647580818003831</v>
      </c>
      <c r="E6827" s="6">
        <f t="shared" si="641"/>
        <v>3.7676313647924779E-2</v>
      </c>
      <c r="F6827" s="6">
        <f t="shared" si="637"/>
        <v>0.244746166616406</v>
      </c>
      <c r="G6827" s="6">
        <f t="shared" si="638"/>
        <v>-0.14711846305425544</v>
      </c>
      <c r="H6827" s="6">
        <f t="shared" si="639"/>
        <v>0.22247109035010501</v>
      </c>
      <c r="I6827" s="6">
        <f t="shared" si="640"/>
        <v>1</v>
      </c>
    </row>
    <row r="6828" spans="1:9" x14ac:dyDescent="0.25">
      <c r="A6828" s="6">
        <v>6817</v>
      </c>
      <c r="B6828" s="6">
        <v>-0.64743517214083113</v>
      </c>
      <c r="C6828" s="6">
        <v>0.25818659016693624</v>
      </c>
      <c r="D6828" s="6">
        <f t="shared" si="636"/>
        <v>67.739945615152124</v>
      </c>
      <c r="E6828" s="6">
        <f t="shared" si="641"/>
        <v>-2.9548179988178644E-2</v>
      </c>
      <c r="F6828" s="6">
        <f t="shared" si="637"/>
        <v>0.22209818234476106</v>
      </c>
      <c r="G6828" s="6">
        <f t="shared" si="638"/>
        <v>-0.20558529582598079</v>
      </c>
      <c r="H6828" s="6">
        <f t="shared" si="639"/>
        <v>0.14648893584962352</v>
      </c>
      <c r="I6828" s="6">
        <f t="shared" si="640"/>
        <v>1</v>
      </c>
    </row>
    <row r="6829" spans="1:9" x14ac:dyDescent="0.25">
      <c r="A6829" s="6">
        <v>6818</v>
      </c>
      <c r="B6829" s="6">
        <v>0.22044332581572235</v>
      </c>
      <c r="C6829" s="6">
        <v>0.47416608172856839</v>
      </c>
      <c r="D6829" s="6">
        <f t="shared" si="636"/>
        <v>61.048626709202608</v>
      </c>
      <c r="E6829" s="6">
        <f t="shared" si="641"/>
        <v>5.4296848570524137E-2</v>
      </c>
      <c r="F6829" s="6">
        <f t="shared" si="637"/>
        <v>0.20015943183345117</v>
      </c>
      <c r="G6829" s="6">
        <f t="shared" si="638"/>
        <v>-0.11281982103120286</v>
      </c>
      <c r="H6829" s="6">
        <f t="shared" si="639"/>
        <v>0.22141351817225113</v>
      </c>
      <c r="I6829" s="6">
        <f t="shared" si="640"/>
        <v>1</v>
      </c>
    </row>
    <row r="6830" spans="1:9" x14ac:dyDescent="0.25">
      <c r="A6830" s="6">
        <v>6819</v>
      </c>
      <c r="B6830" s="6">
        <v>2.436763679725118E-2</v>
      </c>
      <c r="C6830" s="6">
        <v>2.3102511673329874E-2</v>
      </c>
      <c r="D6830" s="6">
        <f t="shared" si="636"/>
        <v>84.936754177279923</v>
      </c>
      <c r="E6830" s="6">
        <f t="shared" si="641"/>
        <v>3.5354137368288505E-2</v>
      </c>
      <c r="F6830" s="6">
        <f t="shared" si="637"/>
        <v>0.27848116123698335</v>
      </c>
      <c r="G6830" s="6">
        <f t="shared" si="638"/>
        <v>-0.16176539174143639</v>
      </c>
      <c r="H6830" s="6">
        <f t="shared" si="639"/>
        <v>0.23247366647801337</v>
      </c>
      <c r="I6830" s="6">
        <f t="shared" si="640"/>
        <v>1</v>
      </c>
    </row>
    <row r="6831" spans="1:9" x14ac:dyDescent="0.25">
      <c r="A6831" s="6">
        <v>6820</v>
      </c>
      <c r="B6831" s="6">
        <v>1.1401607480365783</v>
      </c>
      <c r="C6831" s="6">
        <v>0.81838435010834076</v>
      </c>
      <c r="D6831" s="6">
        <f t="shared" si="636"/>
        <v>50.898928808800271</v>
      </c>
      <c r="E6831" s="6">
        <f t="shared" si="641"/>
        <v>0.14314999300676817</v>
      </c>
      <c r="F6831" s="6">
        <f t="shared" si="637"/>
        <v>0.16688173379934515</v>
      </c>
      <c r="G6831" s="6">
        <f t="shared" si="638"/>
        <v>-9.4435454792899387E-3</v>
      </c>
      <c r="H6831" s="6">
        <f t="shared" si="639"/>
        <v>0.29574353149282628</v>
      </c>
      <c r="I6831" s="6">
        <f t="shared" si="640"/>
        <v>1</v>
      </c>
    </row>
    <row r="6832" spans="1:9" x14ac:dyDescent="0.25">
      <c r="A6832" s="6">
        <v>6821</v>
      </c>
      <c r="B6832" s="6">
        <v>-0.44980424718232825</v>
      </c>
      <c r="C6832" s="6">
        <v>0.50819421979430524</v>
      </c>
      <c r="D6832" s="6">
        <f t="shared" si="636"/>
        <v>60.109488124795618</v>
      </c>
      <c r="E6832" s="6">
        <f t="shared" si="641"/>
        <v>-1.0455218719701585E-2</v>
      </c>
      <c r="F6832" s="6">
        <f t="shared" si="637"/>
        <v>0.19708028893375612</v>
      </c>
      <c r="G6832" s="6">
        <f t="shared" si="638"/>
        <v>-0.17628149080975775</v>
      </c>
      <c r="H6832" s="6">
        <f t="shared" si="639"/>
        <v>0.15537105337035456</v>
      </c>
      <c r="I6832" s="6">
        <f t="shared" si="640"/>
        <v>1</v>
      </c>
    </row>
    <row r="6833" spans="1:9" x14ac:dyDescent="0.25">
      <c r="A6833" s="6">
        <v>6822</v>
      </c>
      <c r="B6833" s="6">
        <v>-1.8575428839540109</v>
      </c>
      <c r="C6833" s="6">
        <v>0.50636310922574546</v>
      </c>
      <c r="D6833" s="6">
        <f t="shared" si="636"/>
        <v>60.159758458290511</v>
      </c>
      <c r="E6833" s="6">
        <f t="shared" si="641"/>
        <v>-0.14645569169053879</v>
      </c>
      <c r="F6833" s="6">
        <f t="shared" si="637"/>
        <v>0.19724510969931316</v>
      </c>
      <c r="G6833" s="6">
        <f t="shared" si="638"/>
        <v>-0.31235129060472105</v>
      </c>
      <c r="H6833" s="6">
        <f t="shared" si="639"/>
        <v>1.9439907223643471E-2</v>
      </c>
      <c r="I6833" s="6">
        <f t="shared" si="640"/>
        <v>1</v>
      </c>
    </row>
    <row r="6834" spans="1:9" x14ac:dyDescent="0.25">
      <c r="A6834" s="6">
        <v>6823</v>
      </c>
      <c r="B6834" s="6">
        <v>-1.1068004823755473</v>
      </c>
      <c r="C6834" s="6">
        <v>0.92577898495437483</v>
      </c>
      <c r="D6834" s="6">
        <f t="shared" si="636"/>
        <v>45.834662029599912</v>
      </c>
      <c r="E6834" s="6">
        <f t="shared" si="641"/>
        <v>-7.3927085153121727E-2</v>
      </c>
      <c r="F6834" s="6">
        <f t="shared" si="637"/>
        <v>0.15027758042491773</v>
      </c>
      <c r="G6834" s="6">
        <f t="shared" si="638"/>
        <v>-0.21873051187143394</v>
      </c>
      <c r="H6834" s="6">
        <f t="shared" si="639"/>
        <v>7.0876341565190473E-2</v>
      </c>
      <c r="I6834" s="6">
        <f t="shared" si="640"/>
        <v>1</v>
      </c>
    </row>
    <row r="6835" spans="1:9" x14ac:dyDescent="0.25">
      <c r="A6835" s="6">
        <v>6824</v>
      </c>
      <c r="B6835" s="6">
        <v>-0.18825971892511006</v>
      </c>
      <c r="C6835" s="6">
        <v>7.5716422009949033E-2</v>
      </c>
      <c r="D6835" s="6">
        <f t="shared" si="636"/>
        <v>77.477447177245907</v>
      </c>
      <c r="E6835" s="6">
        <f t="shared" si="641"/>
        <v>1.4812383246163338E-2</v>
      </c>
      <c r="F6835" s="6">
        <f t="shared" si="637"/>
        <v>0.25402441697457673</v>
      </c>
      <c r="G6835" s="6">
        <f t="shared" si="638"/>
        <v>-0.173452567074037</v>
      </c>
      <c r="H6835" s="6">
        <f t="shared" si="639"/>
        <v>0.20307733356636365</v>
      </c>
      <c r="I6835" s="6">
        <f t="shared" si="640"/>
        <v>1</v>
      </c>
    </row>
    <row r="6836" spans="1:9" x14ac:dyDescent="0.25">
      <c r="A6836" s="6">
        <v>6825</v>
      </c>
      <c r="B6836" s="6">
        <v>-1.2430518836481497E-2</v>
      </c>
      <c r="C6836" s="6">
        <v>0.95162816248054449</v>
      </c>
      <c r="D6836" s="6">
        <f t="shared" si="636"/>
        <v>43.896142079711126</v>
      </c>
      <c r="E6836" s="6">
        <f t="shared" si="641"/>
        <v>3.1799097789266283E-2</v>
      </c>
      <c r="F6836" s="6">
        <f t="shared" si="637"/>
        <v>0.14392177731052827</v>
      </c>
      <c r="G6836" s="6">
        <f t="shared" si="638"/>
        <v>-0.10990910794422501</v>
      </c>
      <c r="H6836" s="6">
        <f t="shared" si="639"/>
        <v>0.17350730352275759</v>
      </c>
      <c r="I6836" s="6">
        <f t="shared" si="640"/>
        <v>1</v>
      </c>
    </row>
    <row r="6837" spans="1:9" x14ac:dyDescent="0.25">
      <c r="A6837" s="6">
        <v>6826</v>
      </c>
      <c r="B6837" s="6">
        <v>0.63512743508908898</v>
      </c>
      <c r="C6837" s="6">
        <v>0.19568468276009399</v>
      </c>
      <c r="D6837" s="6">
        <f t="shared" si="636"/>
        <v>70.237177102357848</v>
      </c>
      <c r="E6837" s="6">
        <f t="shared" si="641"/>
        <v>9.4359139624779764E-2</v>
      </c>
      <c r="F6837" s="6">
        <f t="shared" si="637"/>
        <v>0.23028582656510771</v>
      </c>
      <c r="G6837" s="6">
        <f t="shared" si="638"/>
        <v>-8.4893412213784242E-2</v>
      </c>
      <c r="H6837" s="6">
        <f t="shared" si="639"/>
        <v>0.27361169146334374</v>
      </c>
      <c r="I6837" s="6">
        <f t="shared" si="640"/>
        <v>1</v>
      </c>
    </row>
    <row r="6838" spans="1:9" x14ac:dyDescent="0.25">
      <c r="A6838" s="6">
        <v>6827</v>
      </c>
      <c r="B6838" s="6">
        <v>-0.48435822463943623</v>
      </c>
      <c r="C6838" s="6">
        <v>0.80080568865016633</v>
      </c>
      <c r="D6838" s="6">
        <f t="shared" si="636"/>
        <v>51.535199375006421</v>
      </c>
      <c r="E6838" s="6">
        <f t="shared" si="641"/>
        <v>-1.3793450089103508E-2</v>
      </c>
      <c r="F6838" s="6">
        <f t="shared" si="637"/>
        <v>0.16896786680329975</v>
      </c>
      <c r="G6838" s="6">
        <f t="shared" si="638"/>
        <v>-0.16733778691555348</v>
      </c>
      <c r="H6838" s="6">
        <f t="shared" si="639"/>
        <v>0.13975088673734645</v>
      </c>
      <c r="I6838" s="6">
        <f t="shared" si="640"/>
        <v>1</v>
      </c>
    </row>
    <row r="6839" spans="1:9" x14ac:dyDescent="0.25">
      <c r="A6839" s="6">
        <v>6828</v>
      </c>
      <c r="B6839" s="6">
        <v>-0.84144630818627775</v>
      </c>
      <c r="C6839" s="6">
        <v>0.61555833613086341</v>
      </c>
      <c r="D6839" s="6">
        <f t="shared" si="636"/>
        <v>57.167101380106864</v>
      </c>
      <c r="E6839" s="6">
        <f t="shared" si="641"/>
        <v>-4.8291436424117179E-2</v>
      </c>
      <c r="F6839" s="6">
        <f t="shared" si="637"/>
        <v>0.18743311927903888</v>
      </c>
      <c r="G6839" s="6">
        <f t="shared" si="638"/>
        <v>-0.21000815068165235</v>
      </c>
      <c r="H6839" s="6">
        <f t="shared" si="639"/>
        <v>0.11342527783341799</v>
      </c>
      <c r="I6839" s="6">
        <f t="shared" si="640"/>
        <v>1</v>
      </c>
    </row>
    <row r="6840" spans="1:9" x14ac:dyDescent="0.25">
      <c r="A6840" s="6">
        <v>6829</v>
      </c>
      <c r="B6840" s="6">
        <v>0.28641579774557613</v>
      </c>
      <c r="C6840" s="6">
        <v>0.85503707998901335</v>
      </c>
      <c r="D6840" s="6">
        <f t="shared" si="636"/>
        <v>49.453842045878019</v>
      </c>
      <c r="E6840" s="6">
        <f t="shared" si="641"/>
        <v>6.0670394874610262E-2</v>
      </c>
      <c r="F6840" s="6">
        <f t="shared" si="637"/>
        <v>0.16214374441271481</v>
      </c>
      <c r="G6840" s="6">
        <f t="shared" si="638"/>
        <v>-8.9741381871812076E-2</v>
      </c>
      <c r="H6840" s="6">
        <f t="shared" si="639"/>
        <v>0.2110821716210326</v>
      </c>
      <c r="I6840" s="6">
        <f t="shared" si="640"/>
        <v>1</v>
      </c>
    </row>
    <row r="6841" spans="1:9" x14ac:dyDescent="0.25">
      <c r="A6841" s="6">
        <v>6830</v>
      </c>
      <c r="B6841" s="6">
        <v>1.3078511074127164</v>
      </c>
      <c r="C6841" s="6">
        <v>0.86413159581286048</v>
      </c>
      <c r="D6841" s="6">
        <f t="shared" si="636"/>
        <v>49.063325103991765</v>
      </c>
      <c r="E6841" s="6">
        <f t="shared" si="641"/>
        <v>0.15935042083625828</v>
      </c>
      <c r="F6841" s="6">
        <f t="shared" si="637"/>
        <v>0.16086336099669432</v>
      </c>
      <c r="G6841" s="6">
        <f t="shared" si="638"/>
        <v>9.5336915419869106E-3</v>
      </c>
      <c r="H6841" s="6">
        <f t="shared" si="639"/>
        <v>0.30916715013052964</v>
      </c>
      <c r="I6841" s="6">
        <f t="shared" si="640"/>
        <v>1</v>
      </c>
    </row>
    <row r="6842" spans="1:9" x14ac:dyDescent="0.25">
      <c r="A6842" s="6">
        <v>6831</v>
      </c>
      <c r="B6842" s="6">
        <v>0.56729618336248677</v>
      </c>
      <c r="C6842" s="6">
        <v>0.81774346140934473</v>
      </c>
      <c r="D6842" s="6">
        <f t="shared" si="636"/>
        <v>50.922682678869776</v>
      </c>
      <c r="E6842" s="6">
        <f t="shared" si="641"/>
        <v>8.7806018131874414E-2</v>
      </c>
      <c r="F6842" s="6">
        <f t="shared" si="637"/>
        <v>0.16695961534055664</v>
      </c>
      <c r="G6842" s="6">
        <f t="shared" si="638"/>
        <v>-6.4823122913721776E-2</v>
      </c>
      <c r="H6842" s="6">
        <f t="shared" si="639"/>
        <v>0.2404351591774706</v>
      </c>
      <c r="I6842" s="6">
        <f t="shared" si="640"/>
        <v>1</v>
      </c>
    </row>
    <row r="6843" spans="1:9" x14ac:dyDescent="0.25">
      <c r="A6843" s="6">
        <v>6832</v>
      </c>
      <c r="B6843" s="6">
        <v>1.2958889783476479</v>
      </c>
      <c r="C6843" s="6">
        <v>2.3407696768089847E-2</v>
      </c>
      <c r="D6843" s="6">
        <f t="shared" si="636"/>
        <v>84.86051126738333</v>
      </c>
      <c r="E6843" s="6">
        <f t="shared" si="641"/>
        <v>0.15819476937646862</v>
      </c>
      <c r="F6843" s="6">
        <f t="shared" si="637"/>
        <v>0.27823118448322404</v>
      </c>
      <c r="G6843" s="6">
        <f t="shared" si="638"/>
        <v>-3.8836268356232329E-2</v>
      </c>
      <c r="H6843" s="6">
        <f t="shared" si="639"/>
        <v>0.35522580710916957</v>
      </c>
      <c r="I6843" s="6">
        <f t="shared" si="640"/>
        <v>1</v>
      </c>
    </row>
    <row r="6844" spans="1:9" x14ac:dyDescent="0.25">
      <c r="A6844" s="6">
        <v>6833</v>
      </c>
      <c r="B6844" s="6">
        <v>1.7297134036198258</v>
      </c>
      <c r="C6844" s="6">
        <v>0.67894528031250956</v>
      </c>
      <c r="D6844" s="6">
        <f t="shared" si="636"/>
        <v>55.376925844451016</v>
      </c>
      <c r="E6844" s="6">
        <f t="shared" si="641"/>
        <v>0.20010619063192353</v>
      </c>
      <c r="F6844" s="6">
        <f t="shared" si="637"/>
        <v>0.18156369129328201</v>
      </c>
      <c r="G6844" s="6">
        <f t="shared" si="638"/>
        <v>4.0941677838890217E-2</v>
      </c>
      <c r="H6844" s="6">
        <f t="shared" si="639"/>
        <v>0.35927070342495682</v>
      </c>
      <c r="I6844" s="6">
        <f t="shared" si="640"/>
        <v>1</v>
      </c>
    </row>
    <row r="6845" spans="1:9" x14ac:dyDescent="0.25">
      <c r="A6845" s="6">
        <v>6834</v>
      </c>
      <c r="B6845" s="6">
        <v>-2.2583117242902517</v>
      </c>
      <c r="C6845" s="6">
        <v>0.97824030274361395</v>
      </c>
      <c r="D6845" s="6">
        <f t="shared" si="636"/>
        <v>40.806724637574227</v>
      </c>
      <c r="E6845" s="6">
        <f t="shared" si="641"/>
        <v>-0.18517364004684486</v>
      </c>
      <c r="F6845" s="6">
        <f t="shared" si="637"/>
        <v>0.13379253979532532</v>
      </c>
      <c r="G6845" s="6">
        <f t="shared" si="638"/>
        <v>-0.32180415067701373</v>
      </c>
      <c r="H6845" s="6">
        <f t="shared" si="639"/>
        <v>-4.8543129416675962E-2</v>
      </c>
      <c r="I6845" s="6">
        <f t="shared" si="640"/>
        <v>1</v>
      </c>
    </row>
    <row r="6846" spans="1:9" x14ac:dyDescent="0.25">
      <c r="A6846" s="6">
        <v>6835</v>
      </c>
      <c r="B6846" s="6">
        <v>-0.11249767339904793</v>
      </c>
      <c r="C6846" s="6">
        <v>0.53233436078981899</v>
      </c>
      <c r="D6846" s="6">
        <f t="shared" si="636"/>
        <v>59.448536821877887</v>
      </c>
      <c r="E6846" s="6">
        <f t="shared" si="641"/>
        <v>2.2131692211364153E-2</v>
      </c>
      <c r="F6846" s="6">
        <f t="shared" si="637"/>
        <v>0.19491323548156683</v>
      </c>
      <c r="G6846" s="6">
        <f t="shared" si="638"/>
        <v>-0.14278036437699437</v>
      </c>
      <c r="H6846" s="6">
        <f t="shared" si="639"/>
        <v>0.18704374879972269</v>
      </c>
      <c r="I6846" s="6">
        <f t="shared" si="640"/>
        <v>1</v>
      </c>
    </row>
    <row r="6847" spans="1:9" x14ac:dyDescent="0.25">
      <c r="A6847" s="6">
        <v>6836</v>
      </c>
      <c r="B6847" s="6">
        <v>-2.327105903532356</v>
      </c>
      <c r="C6847" s="6">
        <v>0.26557206946012757</v>
      </c>
      <c r="D6847" s="6">
        <f t="shared" si="636"/>
        <v>67.471429850732079</v>
      </c>
      <c r="E6847" s="6">
        <f t="shared" si="641"/>
        <v>-0.19181978917579298</v>
      </c>
      <c r="F6847" s="6">
        <f t="shared" si="637"/>
        <v>0.22121780278928552</v>
      </c>
      <c r="G6847" s="6">
        <f t="shared" si="638"/>
        <v>-0.36750766000203128</v>
      </c>
      <c r="H6847" s="6">
        <f t="shared" si="639"/>
        <v>-1.6131918349554686E-2</v>
      </c>
      <c r="I6847" s="6">
        <f t="shared" si="640"/>
        <v>1</v>
      </c>
    </row>
    <row r="6848" spans="1:9" x14ac:dyDescent="0.25">
      <c r="A6848" s="6">
        <v>6837</v>
      </c>
      <c r="B6848" s="6">
        <v>-1.3058752301731147</v>
      </c>
      <c r="C6848" s="6">
        <v>0.12479018524735253</v>
      </c>
      <c r="D6848" s="6">
        <f t="shared" si="636"/>
        <v>73.868758019676548</v>
      </c>
      <c r="E6848" s="6">
        <f t="shared" si="641"/>
        <v>-9.3159532959703029E-2</v>
      </c>
      <c r="F6848" s="6">
        <f t="shared" si="637"/>
        <v>0.24219264924484113</v>
      </c>
      <c r="G6848" s="6">
        <f t="shared" si="638"/>
        <v>-0.27698776960710281</v>
      </c>
      <c r="H6848" s="6">
        <f t="shared" si="639"/>
        <v>9.0668703687696722E-2</v>
      </c>
      <c r="I6848" s="6">
        <f t="shared" si="640"/>
        <v>1</v>
      </c>
    </row>
    <row r="6849" spans="1:9" x14ac:dyDescent="0.25">
      <c r="A6849" s="6">
        <v>6838</v>
      </c>
      <c r="B6849" s="6">
        <v>1.157925453298958</v>
      </c>
      <c r="C6849" s="6">
        <v>0.13336588641010774</v>
      </c>
      <c r="D6849" s="6">
        <f t="shared" si="636"/>
        <v>73.358623069473438</v>
      </c>
      <c r="E6849" s="6">
        <f t="shared" si="641"/>
        <v>0.14486622658504922</v>
      </c>
      <c r="F6849" s="6">
        <f t="shared" si="637"/>
        <v>0.24052007563761782</v>
      </c>
      <c r="G6849" s="6">
        <f t="shared" si="638"/>
        <v>-3.8326154811473639E-2</v>
      </c>
      <c r="H6849" s="6">
        <f t="shared" si="639"/>
        <v>0.32805860798157205</v>
      </c>
      <c r="I6849" s="6">
        <f t="shared" si="640"/>
        <v>1</v>
      </c>
    </row>
    <row r="6850" spans="1:9" x14ac:dyDescent="0.25">
      <c r="A6850" s="6">
        <v>6839</v>
      </c>
      <c r="B6850" s="6">
        <v>-1.6059721019701101</v>
      </c>
      <c r="C6850" s="6">
        <v>0.55934324167607652</v>
      </c>
      <c r="D6850" s="6">
        <f t="shared" si="636"/>
        <v>58.710871796424719</v>
      </c>
      <c r="E6850" s="6">
        <f t="shared" si="641"/>
        <v>-0.12215164515679083</v>
      </c>
      <c r="F6850" s="6">
        <f t="shared" si="637"/>
        <v>0.19249466162762202</v>
      </c>
      <c r="G6850" s="6">
        <f t="shared" si="638"/>
        <v>-0.28603735530730101</v>
      </c>
      <c r="H6850" s="6">
        <f t="shared" si="639"/>
        <v>4.1734064993719372E-2</v>
      </c>
      <c r="I6850" s="6">
        <f t="shared" si="640"/>
        <v>1</v>
      </c>
    </row>
    <row r="6851" spans="1:9" x14ac:dyDescent="0.25">
      <c r="A6851" s="6">
        <v>6840</v>
      </c>
      <c r="B6851" s="6">
        <v>0.14883994481351692</v>
      </c>
      <c r="C6851" s="6">
        <v>0.79494613483077492</v>
      </c>
      <c r="D6851" s="6">
        <f t="shared" si="636"/>
        <v>51.740800507694004</v>
      </c>
      <c r="E6851" s="6">
        <f t="shared" si="641"/>
        <v>4.7379304767831455E-2</v>
      </c>
      <c r="F6851" s="6">
        <f t="shared" si="637"/>
        <v>0.16964196887768526</v>
      </c>
      <c r="G6851" s="6">
        <f t="shared" si="638"/>
        <v>-0.10647101191664937</v>
      </c>
      <c r="H6851" s="6">
        <f t="shared" si="639"/>
        <v>0.20122962145231227</v>
      </c>
      <c r="I6851" s="6">
        <f t="shared" si="640"/>
        <v>1</v>
      </c>
    </row>
    <row r="6852" spans="1:9" x14ac:dyDescent="0.25">
      <c r="A6852" s="6">
        <v>6841</v>
      </c>
      <c r="B6852" s="6">
        <v>0.35626726457849145</v>
      </c>
      <c r="C6852" s="6">
        <v>0.44175542466505935</v>
      </c>
      <c r="D6852" s="6">
        <f t="shared" si="636"/>
        <v>61.957005976198666</v>
      </c>
      <c r="E6852" s="6">
        <f t="shared" si="641"/>
        <v>6.7418687688941811E-2</v>
      </c>
      <c r="F6852" s="6">
        <f t="shared" si="637"/>
        <v>0.20313772451212678</v>
      </c>
      <c r="G6852" s="6">
        <f t="shared" si="638"/>
        <v>-0.10093670576214765</v>
      </c>
      <c r="H6852" s="6">
        <f t="shared" si="639"/>
        <v>0.23577408114003129</v>
      </c>
      <c r="I6852" s="6">
        <f t="shared" si="640"/>
        <v>1</v>
      </c>
    </row>
    <row r="6853" spans="1:9" x14ac:dyDescent="0.25">
      <c r="A6853" s="6">
        <v>6842</v>
      </c>
      <c r="B6853" s="6">
        <v>2.2702261048834771</v>
      </c>
      <c r="C6853" s="6">
        <v>0.25836970122379221</v>
      </c>
      <c r="D6853" s="6">
        <f t="shared" si="636"/>
        <v>67.733232180182995</v>
      </c>
      <c r="E6853" s="6">
        <f t="shared" si="641"/>
        <v>0.25232467856600427</v>
      </c>
      <c r="F6853" s="6">
        <f t="shared" si="637"/>
        <v>0.22207617108256719</v>
      </c>
      <c r="G6853" s="6">
        <f t="shared" si="638"/>
        <v>7.6296286111438211E-2</v>
      </c>
      <c r="H6853" s="6">
        <f t="shared" si="639"/>
        <v>0.4283530710205703</v>
      </c>
      <c r="I6853" s="6">
        <f t="shared" si="640"/>
        <v>0</v>
      </c>
    </row>
    <row r="6854" spans="1:9" x14ac:dyDescent="0.25">
      <c r="A6854" s="6">
        <v>6843</v>
      </c>
      <c r="B6854" s="6">
        <v>0.1239766334037995</v>
      </c>
      <c r="C6854" s="6">
        <v>0.58360545670949426</v>
      </c>
      <c r="D6854" s="6">
        <f t="shared" si="636"/>
        <v>58.047172186135953</v>
      </c>
      <c r="E6854" s="6">
        <f t="shared" si="641"/>
        <v>4.497728068252449E-2</v>
      </c>
      <c r="F6854" s="6">
        <f t="shared" si="637"/>
        <v>0.19031859733159329</v>
      </c>
      <c r="G6854" s="6">
        <f t="shared" si="638"/>
        <v>-0.11797947006229592</v>
      </c>
      <c r="H6854" s="6">
        <f t="shared" si="639"/>
        <v>0.2079340314273449</v>
      </c>
      <c r="I6854" s="6">
        <f t="shared" si="640"/>
        <v>1</v>
      </c>
    </row>
    <row r="6855" spans="1:9" x14ac:dyDescent="0.25">
      <c r="A6855" s="6">
        <v>6844</v>
      </c>
      <c r="B6855" s="6">
        <v>-0.22389372134057339</v>
      </c>
      <c r="C6855" s="6">
        <v>0.64351329081087683</v>
      </c>
      <c r="D6855" s="6">
        <f t="shared" si="636"/>
        <v>56.38701706353573</v>
      </c>
      <c r="E6855" s="6">
        <f t="shared" si="641"/>
        <v>1.1369811552982646E-2</v>
      </c>
      <c r="F6855" s="6">
        <f t="shared" si="637"/>
        <v>0.18487546578208436</v>
      </c>
      <c r="G6855" s="6">
        <f t="shared" si="638"/>
        <v>-0.14923974499525711</v>
      </c>
      <c r="H6855" s="6">
        <f t="shared" si="639"/>
        <v>0.17197936810122239</v>
      </c>
      <c r="I6855" s="6">
        <f t="shared" si="640"/>
        <v>1</v>
      </c>
    </row>
    <row r="6856" spans="1:9" x14ac:dyDescent="0.25">
      <c r="A6856" s="6">
        <v>6845</v>
      </c>
      <c r="B6856" s="6">
        <v>0.19807998796750326</v>
      </c>
      <c r="C6856" s="6">
        <v>0.77449873348185672</v>
      </c>
      <c r="D6856" s="6">
        <f t="shared" si="636"/>
        <v>52.436442159576544</v>
      </c>
      <c r="E6856" s="6">
        <f t="shared" si="641"/>
        <v>5.2136344876785076E-2</v>
      </c>
      <c r="F6856" s="6">
        <f t="shared" si="637"/>
        <v>0.17192276117893948</v>
      </c>
      <c r="G6856" s="6">
        <f t="shared" si="638"/>
        <v>-0.10274475752903524</v>
      </c>
      <c r="H6856" s="6">
        <f t="shared" si="639"/>
        <v>0.2070174472826054</v>
      </c>
      <c r="I6856" s="6">
        <f t="shared" si="640"/>
        <v>1</v>
      </c>
    </row>
    <row r="6857" spans="1:9" x14ac:dyDescent="0.25">
      <c r="A6857" s="6">
        <v>6846</v>
      </c>
      <c r="B6857" s="6">
        <v>-1.0252483662043232</v>
      </c>
      <c r="C6857" s="6">
        <v>0.69713431196020381</v>
      </c>
      <c r="D6857" s="6">
        <f t="shared" si="636"/>
        <v>54.845767099303103</v>
      </c>
      <c r="E6857" s="6">
        <f t="shared" si="641"/>
        <v>-6.6048402220546962E-2</v>
      </c>
      <c r="F6857" s="6">
        <f t="shared" si="637"/>
        <v>0.17982218721082985</v>
      </c>
      <c r="G6857" s="6">
        <f t="shared" si="638"/>
        <v>-0.22444774681287372</v>
      </c>
      <c r="H6857" s="6">
        <f t="shared" si="639"/>
        <v>9.2350942371779807E-2</v>
      </c>
      <c r="I6857" s="6">
        <f t="shared" si="640"/>
        <v>1</v>
      </c>
    </row>
    <row r="6858" spans="1:9" x14ac:dyDescent="0.25">
      <c r="A6858" s="6">
        <v>6847</v>
      </c>
      <c r="B6858" s="6">
        <v>0.5181868800718803</v>
      </c>
      <c r="C6858" s="6">
        <v>0.73992126224555188</v>
      </c>
      <c r="D6858" s="6">
        <f t="shared" si="636"/>
        <v>53.549455987562844</v>
      </c>
      <c r="E6858" s="6">
        <f t="shared" si="641"/>
        <v>8.3061608693694014E-2</v>
      </c>
      <c r="F6858" s="6">
        <f t="shared" si="637"/>
        <v>0.17557198684446834</v>
      </c>
      <c r="G6858" s="6">
        <f t="shared" si="638"/>
        <v>-7.3454612579316444E-2</v>
      </c>
      <c r="H6858" s="6">
        <f t="shared" si="639"/>
        <v>0.23957782996670446</v>
      </c>
      <c r="I6858" s="6">
        <f t="shared" si="640"/>
        <v>1</v>
      </c>
    </row>
    <row r="6859" spans="1:9" x14ac:dyDescent="0.25">
      <c r="A6859" s="6">
        <v>6848</v>
      </c>
      <c r="B6859" s="6">
        <v>-0.58653995438362472</v>
      </c>
      <c r="C6859" s="6">
        <v>0.40745262001403854</v>
      </c>
      <c r="D6859" s="6">
        <f t="shared" si="636"/>
        <v>62.940511427740972</v>
      </c>
      <c r="E6859" s="6">
        <f t="shared" si="641"/>
        <v>-2.3665143037772486E-2</v>
      </c>
      <c r="F6859" s="6">
        <f t="shared" si="637"/>
        <v>0.20636233254997041</v>
      </c>
      <c r="G6859" s="6">
        <f t="shared" si="638"/>
        <v>-0.19335151198422282</v>
      </c>
      <c r="H6859" s="6">
        <f t="shared" si="639"/>
        <v>0.14602122590867786</v>
      </c>
      <c r="I6859" s="6">
        <f t="shared" si="640"/>
        <v>1</v>
      </c>
    </row>
    <row r="6860" spans="1:9" x14ac:dyDescent="0.25">
      <c r="A6860" s="6">
        <v>6849</v>
      </c>
      <c r="B6860" s="6">
        <v>-0.44186208469909616</v>
      </c>
      <c r="C6860" s="6">
        <v>0.83312479018524732</v>
      </c>
      <c r="D6860" s="6">
        <f t="shared" si="636"/>
        <v>50.339479853622002</v>
      </c>
      <c r="E6860" s="6">
        <f t="shared" si="641"/>
        <v>-9.6879329282084647E-3</v>
      </c>
      <c r="F6860" s="6">
        <f t="shared" si="637"/>
        <v>0.16504747492990821</v>
      </c>
      <c r="G6860" s="6">
        <f t="shared" si="638"/>
        <v>-0.16144054829072768</v>
      </c>
      <c r="H6860" s="6">
        <f t="shared" si="639"/>
        <v>0.14206468243431075</v>
      </c>
      <c r="I6860" s="6">
        <f t="shared" si="640"/>
        <v>1</v>
      </c>
    </row>
    <row r="6861" spans="1:9" x14ac:dyDescent="0.25">
      <c r="A6861" s="6">
        <v>6850</v>
      </c>
      <c r="B6861" s="6">
        <v>1.8662012735148892</v>
      </c>
      <c r="C6861" s="6">
        <v>0.32349620044557026</v>
      </c>
      <c r="D6861" s="6">
        <f t="shared" ref="D6861:D6924" si="642">CHIINV(C6861,$B$5)</f>
        <v>65.50114877921726</v>
      </c>
      <c r="E6861" s="6">
        <f t="shared" si="641"/>
        <v>0.2132921715914852</v>
      </c>
      <c r="F6861" s="6">
        <f t="shared" ref="F6861:F6924" si="643">$B$2/($B$5)*D6861</f>
        <v>0.21475786484989265</v>
      </c>
      <c r="G6861" s="6">
        <f t="shared" ref="G6861:G6924" si="644">E6861-$B$8*SQRT(F6861/$B$6*(1/$B$3+1/$B$4))</f>
        <v>4.0188499349529339E-2</v>
      </c>
      <c r="H6861" s="6">
        <f t="shared" ref="H6861:H6924" si="645">E6861+$B$8*SQRT(F6861/$B$6*(1/$B$3+1/$B$4))</f>
        <v>0.38639584383344106</v>
      </c>
      <c r="I6861" s="6">
        <f t="shared" ref="I6861:I6924" si="646">IF(-G6861&lt;$B$9,1,0)*IF(H6861&lt;$B$9,1,0)</f>
        <v>1</v>
      </c>
    </row>
    <row r="6862" spans="1:9" x14ac:dyDescent="0.25">
      <c r="A6862" s="6">
        <v>6851</v>
      </c>
      <c r="B6862" s="6">
        <v>0.4175308276899159</v>
      </c>
      <c r="C6862" s="6">
        <v>0.89342936490981784</v>
      </c>
      <c r="D6862" s="6">
        <f t="shared" si="642"/>
        <v>47.683538651428627</v>
      </c>
      <c r="E6862" s="6">
        <f t="shared" ref="E6862:E6925" si="647">$B$1+B6862*SQRT($B$2/$B$6*(1/$B$3+1/$B$4))</f>
        <v>7.3337310181352505E-2</v>
      </c>
      <c r="F6862" s="6">
        <f t="shared" si="643"/>
        <v>0.15633947098829057</v>
      </c>
      <c r="G6862" s="6">
        <f t="shared" si="644"/>
        <v>-7.4357781058427608E-2</v>
      </c>
      <c r="H6862" s="6">
        <f t="shared" si="645"/>
        <v>0.22103240142113262</v>
      </c>
      <c r="I6862" s="6">
        <f t="shared" si="646"/>
        <v>1</v>
      </c>
    </row>
    <row r="6863" spans="1:9" x14ac:dyDescent="0.25">
      <c r="A6863" s="6">
        <v>6852</v>
      </c>
      <c r="B6863" s="6">
        <v>-0.55333430282189511</v>
      </c>
      <c r="C6863" s="6">
        <v>0.53074739829706719</v>
      </c>
      <c r="D6863" s="6">
        <f t="shared" si="642"/>
        <v>59.491910814624454</v>
      </c>
      <c r="E6863" s="6">
        <f t="shared" si="647"/>
        <v>-2.0457172325214372E-2</v>
      </c>
      <c r="F6863" s="6">
        <f t="shared" si="643"/>
        <v>0.19505544529385066</v>
      </c>
      <c r="G6863" s="6">
        <f t="shared" si="644"/>
        <v>-0.18542937833445172</v>
      </c>
      <c r="H6863" s="6">
        <f t="shared" si="645"/>
        <v>0.14451503368402296</v>
      </c>
      <c r="I6863" s="6">
        <f t="shared" si="646"/>
        <v>1</v>
      </c>
    </row>
    <row r="6864" spans="1:9" x14ac:dyDescent="0.25">
      <c r="A6864" s="6">
        <v>6853</v>
      </c>
      <c r="B6864" s="6">
        <v>-1.0041276254924014</v>
      </c>
      <c r="C6864" s="6">
        <v>0.66695150608844267</v>
      </c>
      <c r="D6864" s="6">
        <f t="shared" si="642"/>
        <v>55.722097553790924</v>
      </c>
      <c r="E6864" s="6">
        <f t="shared" si="647"/>
        <v>-6.4007944815113349E-2</v>
      </c>
      <c r="F6864" s="6">
        <f t="shared" si="643"/>
        <v>0.18269540181570795</v>
      </c>
      <c r="G6864" s="6">
        <f t="shared" si="644"/>
        <v>-0.22366773376546781</v>
      </c>
      <c r="H6864" s="6">
        <f t="shared" si="645"/>
        <v>9.565184413524111E-2</v>
      </c>
      <c r="I6864" s="6">
        <f t="shared" si="646"/>
        <v>1</v>
      </c>
    </row>
    <row r="6865" spans="1:9" x14ac:dyDescent="0.25">
      <c r="A6865" s="6">
        <v>6854</v>
      </c>
      <c r="B6865" s="6">
        <v>-0.91351239461801015</v>
      </c>
      <c r="C6865" s="6">
        <v>0.3456831568346202</v>
      </c>
      <c r="D6865" s="6">
        <f t="shared" si="642"/>
        <v>64.797272880119365</v>
      </c>
      <c r="E6865" s="6">
        <f t="shared" si="647"/>
        <v>-5.5253681818155084E-2</v>
      </c>
      <c r="F6865" s="6">
        <f t="shared" si="643"/>
        <v>0.21245007501678481</v>
      </c>
      <c r="G6865" s="6">
        <f t="shared" si="644"/>
        <v>-0.22742475510036436</v>
      </c>
      <c r="H6865" s="6">
        <f t="shared" si="645"/>
        <v>0.11691739146405418</v>
      </c>
      <c r="I6865" s="6">
        <f t="shared" si="646"/>
        <v>1</v>
      </c>
    </row>
    <row r="6866" spans="1:9" x14ac:dyDescent="0.25">
      <c r="A6866" s="6">
        <v>6855</v>
      </c>
      <c r="B6866" s="6">
        <v>-1.3549924915423617</v>
      </c>
      <c r="C6866" s="6">
        <v>0.85171056245612964</v>
      </c>
      <c r="D6866" s="6">
        <f t="shared" si="642"/>
        <v>49.593047134650277</v>
      </c>
      <c r="E6866" s="6">
        <f t="shared" si="647"/>
        <v>-9.79047112213218E-2</v>
      </c>
      <c r="F6866" s="6">
        <f t="shared" si="643"/>
        <v>0.16260015453983698</v>
      </c>
      <c r="G6866" s="6">
        <f t="shared" si="644"/>
        <v>-0.24852803241185764</v>
      </c>
      <c r="H6866" s="6">
        <f t="shared" si="645"/>
        <v>5.2718609969214042E-2</v>
      </c>
      <c r="I6866" s="6">
        <f t="shared" si="646"/>
        <v>1</v>
      </c>
    </row>
    <row r="6867" spans="1:9" x14ac:dyDescent="0.25">
      <c r="A6867" s="6">
        <v>6856</v>
      </c>
      <c r="B6867" s="6">
        <v>-0.30575847631553188</v>
      </c>
      <c r="C6867" s="6">
        <v>0.79424420911282689</v>
      </c>
      <c r="D6867" s="6">
        <f t="shared" si="642"/>
        <v>51.765230235121201</v>
      </c>
      <c r="E6867" s="6">
        <f t="shared" si="647"/>
        <v>3.4609248424719158E-3</v>
      </c>
      <c r="F6867" s="6">
        <f t="shared" si="643"/>
        <v>0.16972206634465967</v>
      </c>
      <c r="G6867" s="6">
        <f t="shared" si="644"/>
        <v>-0.15042570822788776</v>
      </c>
      <c r="H6867" s="6">
        <f t="shared" si="645"/>
        <v>0.15734755791283161</v>
      </c>
      <c r="I6867" s="6">
        <f t="shared" si="646"/>
        <v>1</v>
      </c>
    </row>
    <row r="6868" spans="1:9" x14ac:dyDescent="0.25">
      <c r="A6868" s="6">
        <v>6857</v>
      </c>
      <c r="B6868" s="6">
        <v>-1.0846315490198322</v>
      </c>
      <c r="C6868" s="6">
        <v>0.82259590441602837</v>
      </c>
      <c r="D6868" s="6">
        <f t="shared" si="642"/>
        <v>50.741697581669555</v>
      </c>
      <c r="E6868" s="6">
        <f t="shared" si="647"/>
        <v>-7.1785362717662837E-2</v>
      </c>
      <c r="F6868" s="6">
        <f t="shared" si="643"/>
        <v>0.16636622157924444</v>
      </c>
      <c r="G6868" s="6">
        <f t="shared" si="644"/>
        <v>-0.22414303153758783</v>
      </c>
      <c r="H6868" s="6">
        <f t="shared" si="645"/>
        <v>8.0572306102262153E-2</v>
      </c>
      <c r="I6868" s="6">
        <f t="shared" si="646"/>
        <v>1</v>
      </c>
    </row>
    <row r="6869" spans="1:9" x14ac:dyDescent="0.25">
      <c r="A6869" s="6">
        <v>6858</v>
      </c>
      <c r="B6869" s="6">
        <v>-0.1948819772223942</v>
      </c>
      <c r="C6869" s="6">
        <v>0.95617542039246806</v>
      </c>
      <c r="D6869" s="6">
        <f t="shared" si="642"/>
        <v>43.480790196771629</v>
      </c>
      <c r="E6869" s="6">
        <f t="shared" si="647"/>
        <v>1.4172612313519847E-2</v>
      </c>
      <c r="F6869" s="6">
        <f t="shared" si="643"/>
        <v>0.14255996785826763</v>
      </c>
      <c r="G6869" s="6">
        <f t="shared" si="644"/>
        <v>-0.12686356778680344</v>
      </c>
      <c r="H6869" s="6">
        <f t="shared" si="645"/>
        <v>0.15520879241384314</v>
      </c>
      <c r="I6869" s="6">
        <f t="shared" si="646"/>
        <v>1</v>
      </c>
    </row>
    <row r="6870" spans="1:9" x14ac:dyDescent="0.25">
      <c r="A6870" s="6">
        <v>6859</v>
      </c>
      <c r="B6870" s="6">
        <v>2.1281266526784748</v>
      </c>
      <c r="C6870" s="6">
        <v>3.970458082827235E-2</v>
      </c>
      <c r="D6870" s="6">
        <f t="shared" si="642"/>
        <v>81.687807403574595</v>
      </c>
      <c r="E6870" s="6">
        <f t="shared" si="647"/>
        <v>0.23859656725047212</v>
      </c>
      <c r="F6870" s="6">
        <f t="shared" si="643"/>
        <v>0.26782887673303146</v>
      </c>
      <c r="G6870" s="6">
        <f t="shared" si="644"/>
        <v>4.5283842466201429E-2</v>
      </c>
      <c r="H6870" s="6">
        <f t="shared" si="645"/>
        <v>0.43190929203474282</v>
      </c>
      <c r="I6870" s="6">
        <f t="shared" si="646"/>
        <v>0</v>
      </c>
    </row>
    <row r="6871" spans="1:9" x14ac:dyDescent="0.25">
      <c r="A6871" s="6">
        <v>6860</v>
      </c>
      <c r="B6871" s="6">
        <v>-0.57955958254751749</v>
      </c>
      <c r="C6871" s="6">
        <v>0.41581469161046175</v>
      </c>
      <c r="D6871" s="6">
        <f t="shared" si="642"/>
        <v>62.698231152250521</v>
      </c>
      <c r="E6871" s="6">
        <f t="shared" si="647"/>
        <v>-2.2990775050402354E-2</v>
      </c>
      <c r="F6871" s="6">
        <f t="shared" si="643"/>
        <v>0.20556797099098531</v>
      </c>
      <c r="G6871" s="6">
        <f t="shared" si="644"/>
        <v>-0.19235023769326509</v>
      </c>
      <c r="H6871" s="6">
        <f t="shared" si="645"/>
        <v>0.14636868759246036</v>
      </c>
      <c r="I6871" s="6">
        <f t="shared" si="646"/>
        <v>1</v>
      </c>
    </row>
    <row r="6872" spans="1:9" x14ac:dyDescent="0.25">
      <c r="A6872" s="6">
        <v>6861</v>
      </c>
      <c r="B6872" s="6">
        <v>-0.5065862751507666</v>
      </c>
      <c r="C6872" s="6">
        <v>0.66853846858119448</v>
      </c>
      <c r="D6872" s="6">
        <f t="shared" si="642"/>
        <v>55.676635082416887</v>
      </c>
      <c r="E6872" s="6">
        <f t="shared" si="647"/>
        <v>-1.5940883784390292E-2</v>
      </c>
      <c r="F6872" s="6">
        <f t="shared" si="643"/>
        <v>0.18254634453251439</v>
      </c>
      <c r="G6872" s="6">
        <f t="shared" si="644"/>
        <v>-0.17553552793557706</v>
      </c>
      <c r="H6872" s="6">
        <f t="shared" si="645"/>
        <v>0.14365376036679647</v>
      </c>
      <c r="I6872" s="6">
        <f t="shared" si="646"/>
        <v>1</v>
      </c>
    </row>
    <row r="6873" spans="1:9" x14ac:dyDescent="0.25">
      <c r="A6873" s="6">
        <v>6862</v>
      </c>
      <c r="B6873" s="6">
        <v>-0.24150040189852007</v>
      </c>
      <c r="C6873" s="6">
        <v>0.48374889370403151</v>
      </c>
      <c r="D6873" s="6">
        <f t="shared" si="642"/>
        <v>60.782938770367231</v>
      </c>
      <c r="E6873" s="6">
        <f t="shared" si="647"/>
        <v>9.6688446115492203E-3</v>
      </c>
      <c r="F6873" s="6">
        <f t="shared" si="643"/>
        <v>0.1992883238372696</v>
      </c>
      <c r="G6873" s="6">
        <f t="shared" si="644"/>
        <v>-0.15708377668768347</v>
      </c>
      <c r="H6873" s="6">
        <f t="shared" si="645"/>
        <v>0.17642146591078189</v>
      </c>
      <c r="I6873" s="6">
        <f t="shared" si="646"/>
        <v>1</v>
      </c>
    </row>
    <row r="6874" spans="1:9" x14ac:dyDescent="0.25">
      <c r="A6874" s="6">
        <v>6863</v>
      </c>
      <c r="B6874" s="6">
        <v>-0.52230461733415723</v>
      </c>
      <c r="C6874" s="6">
        <v>0.66887417218543044</v>
      </c>
      <c r="D6874" s="6">
        <f t="shared" si="642"/>
        <v>55.667010141654288</v>
      </c>
      <c r="E6874" s="6">
        <f t="shared" si="647"/>
        <v>-1.7459419907090525E-2</v>
      </c>
      <c r="F6874" s="6">
        <f t="shared" si="643"/>
        <v>0.18251478734968618</v>
      </c>
      <c r="G6874" s="6">
        <f t="shared" si="644"/>
        <v>-0.17704026872576298</v>
      </c>
      <c r="H6874" s="6">
        <f t="shared" si="645"/>
        <v>0.14212142891158194</v>
      </c>
      <c r="I6874" s="6">
        <f t="shared" si="646"/>
        <v>1</v>
      </c>
    </row>
    <row r="6875" spans="1:9" x14ac:dyDescent="0.25">
      <c r="A6875" s="6">
        <v>6864</v>
      </c>
      <c r="B6875" s="6">
        <v>-0.24938344722613692</v>
      </c>
      <c r="C6875" s="6">
        <v>0.66808069093905453</v>
      </c>
      <c r="D6875" s="6">
        <f t="shared" si="642"/>
        <v>55.689755549136351</v>
      </c>
      <c r="E6875" s="6">
        <f t="shared" si="647"/>
        <v>8.9072700798839902E-3</v>
      </c>
      <c r="F6875" s="6">
        <f t="shared" si="643"/>
        <v>0.18258936245618476</v>
      </c>
      <c r="G6875" s="6">
        <f t="shared" si="644"/>
        <v>-0.15070617758615165</v>
      </c>
      <c r="H6875" s="6">
        <f t="shared" si="645"/>
        <v>0.16852071774591962</v>
      </c>
      <c r="I6875" s="6">
        <f t="shared" si="646"/>
        <v>1</v>
      </c>
    </row>
    <row r="6876" spans="1:9" x14ac:dyDescent="0.25">
      <c r="A6876" s="6">
        <v>6865</v>
      </c>
      <c r="B6876" s="6">
        <v>-1.0667599781299941</v>
      </c>
      <c r="C6876" s="6">
        <v>0.16653950621051669</v>
      </c>
      <c r="D6876" s="6">
        <f t="shared" si="642"/>
        <v>71.590535783593836</v>
      </c>
      <c r="E6876" s="6">
        <f t="shared" si="647"/>
        <v>-7.0058804938923663E-2</v>
      </c>
      <c r="F6876" s="6">
        <f t="shared" si="643"/>
        <v>0.23472306814293062</v>
      </c>
      <c r="G6876" s="6">
        <f t="shared" si="644"/>
        <v>-0.25103007282314793</v>
      </c>
      <c r="H6876" s="6">
        <f t="shared" si="645"/>
        <v>0.11091246294530063</v>
      </c>
      <c r="I6876" s="6">
        <f t="shared" si="646"/>
        <v>1</v>
      </c>
    </row>
    <row r="6877" spans="1:9" x14ac:dyDescent="0.25">
      <c r="A6877" s="6">
        <v>6866</v>
      </c>
      <c r="B6877" s="6">
        <v>-1.6280273484881036</v>
      </c>
      <c r="C6877" s="6">
        <v>0.20374156926175727</v>
      </c>
      <c r="D6877" s="6">
        <f t="shared" si="642"/>
        <v>69.888094079752591</v>
      </c>
      <c r="E6877" s="6">
        <f t="shared" si="647"/>
        <v>-0.12428238440027303</v>
      </c>
      <c r="F6877" s="6">
        <f t="shared" si="643"/>
        <v>0.22914129206476258</v>
      </c>
      <c r="G6877" s="6">
        <f t="shared" si="644"/>
        <v>-0.30308893336563136</v>
      </c>
      <c r="H6877" s="6">
        <f t="shared" si="645"/>
        <v>5.4524164565085326E-2</v>
      </c>
      <c r="I6877" s="6">
        <f t="shared" si="646"/>
        <v>1</v>
      </c>
    </row>
    <row r="6878" spans="1:9" x14ac:dyDescent="0.25">
      <c r="A6878" s="6">
        <v>6867</v>
      </c>
      <c r="B6878" s="6">
        <v>0.33248397812712938</v>
      </c>
      <c r="C6878" s="6">
        <v>0.93133335367900627</v>
      </c>
      <c r="D6878" s="6">
        <f t="shared" si="642"/>
        <v>45.46430298207342</v>
      </c>
      <c r="E6878" s="6">
        <f t="shared" si="647"/>
        <v>6.5121003927413601E-2</v>
      </c>
      <c r="F6878" s="6">
        <f t="shared" si="643"/>
        <v>0.14906328846581449</v>
      </c>
      <c r="G6878" s="6">
        <f t="shared" si="644"/>
        <v>-7.9096206680432851E-2</v>
      </c>
      <c r="H6878" s="6">
        <f t="shared" si="645"/>
        <v>0.20933821453526005</v>
      </c>
      <c r="I6878" s="6">
        <f t="shared" si="646"/>
        <v>1</v>
      </c>
    </row>
    <row r="6879" spans="1:9" x14ac:dyDescent="0.25">
      <c r="A6879" s="6">
        <v>6868</v>
      </c>
      <c r="B6879" s="6">
        <v>-0.33903916119015776</v>
      </c>
      <c r="C6879" s="6">
        <v>0.42017883846552934</v>
      </c>
      <c r="D6879" s="6">
        <f t="shared" si="642"/>
        <v>62.572476491472166</v>
      </c>
      <c r="E6879" s="6">
        <f t="shared" si="647"/>
        <v>2.4570522320917221E-4</v>
      </c>
      <c r="F6879" s="6">
        <f t="shared" si="643"/>
        <v>0.2051556606277776</v>
      </c>
      <c r="G6879" s="6">
        <f t="shared" si="644"/>
        <v>-0.1689438289272896</v>
      </c>
      <c r="H6879" s="6">
        <f t="shared" si="645"/>
        <v>0.16943523937370797</v>
      </c>
      <c r="I6879" s="6">
        <f t="shared" si="646"/>
        <v>1</v>
      </c>
    </row>
    <row r="6880" spans="1:9" x14ac:dyDescent="0.25">
      <c r="A6880" s="6">
        <v>6869</v>
      </c>
      <c r="B6880" s="6">
        <v>-1.4033003026270308</v>
      </c>
      <c r="C6880" s="6">
        <v>0.87191381572923976</v>
      </c>
      <c r="D6880" s="6">
        <f t="shared" si="642"/>
        <v>48.716465157563803</v>
      </c>
      <c r="E6880" s="6">
        <f t="shared" si="647"/>
        <v>-0.10257168915606638</v>
      </c>
      <c r="F6880" s="6">
        <f t="shared" si="643"/>
        <v>0.15972611527070099</v>
      </c>
      <c r="G6880" s="6">
        <f t="shared" si="644"/>
        <v>-0.25185790413172693</v>
      </c>
      <c r="H6880" s="6">
        <f t="shared" si="645"/>
        <v>4.6714525819594205E-2</v>
      </c>
      <c r="I6880" s="6">
        <f t="shared" si="646"/>
        <v>1</v>
      </c>
    </row>
    <row r="6881" spans="1:9" x14ac:dyDescent="0.25">
      <c r="A6881" s="6">
        <v>6870</v>
      </c>
      <c r="B6881" s="6">
        <v>0.37163317756494507</v>
      </c>
      <c r="C6881" s="6">
        <v>0.46247749259926146</v>
      </c>
      <c r="D6881" s="6">
        <f t="shared" si="642"/>
        <v>61.37432495259182</v>
      </c>
      <c r="E6881" s="6">
        <f t="shared" si="647"/>
        <v>6.8903175916514237E-2</v>
      </c>
      <c r="F6881" s="6">
        <f t="shared" si="643"/>
        <v>0.20122729492653055</v>
      </c>
      <c r="G6881" s="6">
        <f t="shared" si="644"/>
        <v>-9.8658689632542346E-2</v>
      </c>
      <c r="H6881" s="6">
        <f t="shared" si="645"/>
        <v>0.23646504146557082</v>
      </c>
      <c r="I6881" s="6">
        <f t="shared" si="646"/>
        <v>1</v>
      </c>
    </row>
    <row r="6882" spans="1:9" x14ac:dyDescent="0.25">
      <c r="A6882" s="6">
        <v>6871</v>
      </c>
      <c r="B6882" s="6">
        <v>1.3523140296456404</v>
      </c>
      <c r="C6882" s="6">
        <v>0.2513199255348369</v>
      </c>
      <c r="D6882" s="6">
        <f t="shared" si="642"/>
        <v>67.993839174069933</v>
      </c>
      <c r="E6882" s="6">
        <f t="shared" si="647"/>
        <v>0.16364594721835046</v>
      </c>
      <c r="F6882" s="6">
        <f t="shared" si="643"/>
        <v>0.22293062024285223</v>
      </c>
      <c r="G6882" s="6">
        <f t="shared" si="644"/>
        <v>-1.2720759144749044E-2</v>
      </c>
      <c r="H6882" s="6">
        <f t="shared" si="645"/>
        <v>0.34001265358144994</v>
      </c>
      <c r="I6882" s="6">
        <f t="shared" si="646"/>
        <v>1</v>
      </c>
    </row>
    <row r="6883" spans="1:9" x14ac:dyDescent="0.25">
      <c r="A6883" s="6">
        <v>6872</v>
      </c>
      <c r="B6883" s="6">
        <v>3.2785010262159631E-2</v>
      </c>
      <c r="C6883" s="6">
        <v>0.5093539231543931</v>
      </c>
      <c r="D6883" s="6">
        <f t="shared" si="642"/>
        <v>60.077662371044674</v>
      </c>
      <c r="E6883" s="6">
        <f t="shared" si="647"/>
        <v>3.6167332902244283E-2</v>
      </c>
      <c r="F6883" s="6">
        <f t="shared" si="643"/>
        <v>0.19697594220014647</v>
      </c>
      <c r="G6883" s="6">
        <f t="shared" si="644"/>
        <v>-0.1296150339324432</v>
      </c>
      <c r="H6883" s="6">
        <f t="shared" si="645"/>
        <v>0.20194969973693175</v>
      </c>
      <c r="I6883" s="6">
        <f t="shared" si="646"/>
        <v>1</v>
      </c>
    </row>
    <row r="6884" spans="1:9" x14ac:dyDescent="0.25">
      <c r="A6884" s="6">
        <v>6873</v>
      </c>
      <c r="B6884" s="6">
        <v>-1.0391931937192567</v>
      </c>
      <c r="C6884" s="6">
        <v>0.44325083162938322</v>
      </c>
      <c r="D6884" s="6">
        <f t="shared" si="642"/>
        <v>61.914702949275963</v>
      </c>
      <c r="E6884" s="6">
        <f t="shared" si="647"/>
        <v>-6.7395600548410484E-2</v>
      </c>
      <c r="F6884" s="6">
        <f t="shared" si="643"/>
        <v>0.20299902606319989</v>
      </c>
      <c r="G6884" s="6">
        <f t="shared" si="644"/>
        <v>-0.23569350930728986</v>
      </c>
      <c r="H6884" s="6">
        <f t="shared" si="645"/>
        <v>0.10090230821046889</v>
      </c>
      <c r="I6884" s="6">
        <f t="shared" si="646"/>
        <v>1</v>
      </c>
    </row>
    <row r="6885" spans="1:9" x14ac:dyDescent="0.25">
      <c r="A6885" s="6">
        <v>6874</v>
      </c>
      <c r="B6885" s="6">
        <v>-4.3733052734751254E-2</v>
      </c>
      <c r="C6885" s="6">
        <v>0.27286599322489091</v>
      </c>
      <c r="D6885" s="6">
        <f t="shared" si="642"/>
        <v>67.210613256390303</v>
      </c>
      <c r="E6885" s="6">
        <f t="shared" si="647"/>
        <v>2.877498571039833E-2</v>
      </c>
      <c r="F6885" s="6">
        <f t="shared" si="643"/>
        <v>0.22036266641439445</v>
      </c>
      <c r="G6885" s="6">
        <f t="shared" si="644"/>
        <v>-0.14657298806198743</v>
      </c>
      <c r="H6885" s="6">
        <f t="shared" si="645"/>
        <v>0.20412295948278408</v>
      </c>
      <c r="I6885" s="6">
        <f t="shared" si="646"/>
        <v>1</v>
      </c>
    </row>
    <row r="6886" spans="1:9" x14ac:dyDescent="0.25">
      <c r="A6886" s="6">
        <v>6875</v>
      </c>
      <c r="B6886" s="6">
        <v>0.17822458175942302</v>
      </c>
      <c r="C6886" s="6">
        <v>0.12399670400097659</v>
      </c>
      <c r="D6886" s="6">
        <f t="shared" si="642"/>
        <v>73.917298749518963</v>
      </c>
      <c r="E6886" s="6">
        <f t="shared" si="647"/>
        <v>5.0218130398052271E-2</v>
      </c>
      <c r="F6886" s="6">
        <f t="shared" si="643"/>
        <v>0.24235179917875069</v>
      </c>
      <c r="G6886" s="6">
        <f t="shared" si="644"/>
        <v>-0.1336704950496615</v>
      </c>
      <c r="H6886" s="6">
        <f t="shared" si="645"/>
        <v>0.23410675584576601</v>
      </c>
      <c r="I6886" s="6">
        <f t="shared" si="646"/>
        <v>1</v>
      </c>
    </row>
    <row r="6887" spans="1:9" x14ac:dyDescent="0.25">
      <c r="A6887" s="6">
        <v>6876</v>
      </c>
      <c r="B6887" s="6">
        <v>-1.2752661859849468</v>
      </c>
      <c r="C6887" s="6">
        <v>0.3490401928769799</v>
      </c>
      <c r="D6887" s="6">
        <f t="shared" si="642"/>
        <v>64.692734421484545</v>
      </c>
      <c r="E6887" s="6">
        <f t="shared" si="647"/>
        <v>-9.0202418351893021E-2</v>
      </c>
      <c r="F6887" s="6">
        <f t="shared" si="643"/>
        <v>0.21210732597208048</v>
      </c>
      <c r="G6887" s="6">
        <f t="shared" si="644"/>
        <v>-0.26223455242417137</v>
      </c>
      <c r="H6887" s="6">
        <f t="shared" si="645"/>
        <v>8.1829715720385304E-2</v>
      </c>
      <c r="I6887" s="6">
        <f t="shared" si="646"/>
        <v>1</v>
      </c>
    </row>
    <row r="6888" spans="1:9" x14ac:dyDescent="0.25">
      <c r="A6888" s="6">
        <v>6877</v>
      </c>
      <c r="B6888" s="6">
        <v>-0.12305235941312276</v>
      </c>
      <c r="C6888" s="6">
        <v>0.44349497970519119</v>
      </c>
      <c r="D6888" s="6">
        <f t="shared" si="642"/>
        <v>61.907800346249708</v>
      </c>
      <c r="E6888" s="6">
        <f t="shared" si="647"/>
        <v>2.1112012668246187E-2</v>
      </c>
      <c r="F6888" s="6">
        <f t="shared" si="643"/>
        <v>0.2029763945778679</v>
      </c>
      <c r="G6888" s="6">
        <f t="shared" si="644"/>
        <v>-0.14717651442538382</v>
      </c>
      <c r="H6888" s="6">
        <f t="shared" si="645"/>
        <v>0.18940053976187621</v>
      </c>
      <c r="I6888" s="6">
        <f t="shared" si="646"/>
        <v>1</v>
      </c>
    </row>
    <row r="6889" spans="1:9" x14ac:dyDescent="0.25">
      <c r="A6889" s="6">
        <v>6878</v>
      </c>
      <c r="B6889" s="6">
        <v>-1.2754389899782836</v>
      </c>
      <c r="C6889" s="6">
        <v>3.640858180486465E-2</v>
      </c>
      <c r="D6889" s="6">
        <f t="shared" si="642"/>
        <v>82.222940754792177</v>
      </c>
      <c r="E6889" s="6">
        <f t="shared" si="647"/>
        <v>-9.0219112803697626E-2</v>
      </c>
      <c r="F6889" s="6">
        <f t="shared" si="643"/>
        <v>0.26958341231079402</v>
      </c>
      <c r="G6889" s="6">
        <f t="shared" si="644"/>
        <v>-0.2841639956859735</v>
      </c>
      <c r="H6889" s="6">
        <f t="shared" si="645"/>
        <v>0.10372577007857825</v>
      </c>
      <c r="I6889" s="6">
        <f t="shared" si="646"/>
        <v>1</v>
      </c>
    </row>
    <row r="6890" spans="1:9" x14ac:dyDescent="0.25">
      <c r="A6890" s="6">
        <v>6879</v>
      </c>
      <c r="B6890" s="6">
        <v>2.1107734937686473</v>
      </c>
      <c r="C6890" s="6">
        <v>0.57362590411084324</v>
      </c>
      <c r="D6890" s="6">
        <f t="shared" si="642"/>
        <v>58.320458448386866</v>
      </c>
      <c r="E6890" s="6">
        <f t="shared" si="647"/>
        <v>0.23692009282714677</v>
      </c>
      <c r="F6890" s="6">
        <f t="shared" si="643"/>
        <v>0.1912146178635635</v>
      </c>
      <c r="G6890" s="6">
        <f t="shared" si="644"/>
        <v>7.3580192082888157E-2</v>
      </c>
      <c r="H6890" s="6">
        <f t="shared" si="645"/>
        <v>0.4002599935714054</v>
      </c>
      <c r="I6890" s="6">
        <f t="shared" si="646"/>
        <v>0</v>
      </c>
    </row>
    <row r="6891" spans="1:9" x14ac:dyDescent="0.25">
      <c r="A6891" s="6">
        <v>6880</v>
      </c>
      <c r="B6891" s="6">
        <v>0.12474743016355205</v>
      </c>
      <c r="C6891" s="6">
        <v>0.67949461348307749</v>
      </c>
      <c r="D6891" s="6">
        <f t="shared" si="642"/>
        <v>55.361025754826315</v>
      </c>
      <c r="E6891" s="6">
        <f t="shared" si="647"/>
        <v>4.5051746724126596E-2</v>
      </c>
      <c r="F6891" s="6">
        <f t="shared" si="643"/>
        <v>0.18151155985188955</v>
      </c>
      <c r="G6891" s="6">
        <f t="shared" si="644"/>
        <v>-0.11408991438777041</v>
      </c>
      <c r="H6891" s="6">
        <f t="shared" si="645"/>
        <v>0.2041934078360236</v>
      </c>
      <c r="I6891" s="6">
        <f t="shared" si="646"/>
        <v>1</v>
      </c>
    </row>
    <row r="6892" spans="1:9" x14ac:dyDescent="0.25">
      <c r="A6892" s="6">
        <v>6881</v>
      </c>
      <c r="B6892" s="6">
        <v>0.23827169570722617</v>
      </c>
      <c r="C6892" s="6">
        <v>0.71300393688772246</v>
      </c>
      <c r="D6892" s="6">
        <f t="shared" si="642"/>
        <v>54.373494259053864</v>
      </c>
      <c r="E6892" s="6">
        <f t="shared" si="647"/>
        <v>5.6019232736312152E-2</v>
      </c>
      <c r="F6892" s="6">
        <f t="shared" si="643"/>
        <v>0.17827375166902906</v>
      </c>
      <c r="G6892" s="6">
        <f t="shared" si="644"/>
        <v>-0.10169665486061871</v>
      </c>
      <c r="H6892" s="6">
        <f t="shared" si="645"/>
        <v>0.21373512033324302</v>
      </c>
      <c r="I6892" s="6">
        <f t="shared" si="646"/>
        <v>1</v>
      </c>
    </row>
    <row r="6893" spans="1:9" x14ac:dyDescent="0.25">
      <c r="A6893" s="6">
        <v>6882</v>
      </c>
      <c r="B6893" s="6">
        <v>0.20815377865801565</v>
      </c>
      <c r="C6893" s="6">
        <v>0.54902798547318954</v>
      </c>
      <c r="D6893" s="6">
        <f t="shared" si="642"/>
        <v>58.992574157107612</v>
      </c>
      <c r="E6893" s="6">
        <f t="shared" si="647"/>
        <v>5.3109565517841545E-2</v>
      </c>
      <c r="F6893" s="6">
        <f t="shared" si="643"/>
        <v>0.19341827592494298</v>
      </c>
      <c r="G6893" s="6">
        <f t="shared" si="644"/>
        <v>-0.11116884656061718</v>
      </c>
      <c r="H6893" s="6">
        <f t="shared" si="645"/>
        <v>0.21738797759630027</v>
      </c>
      <c r="I6893" s="6">
        <f t="shared" si="646"/>
        <v>1</v>
      </c>
    </row>
    <row r="6894" spans="1:9" x14ac:dyDescent="0.25">
      <c r="A6894" s="6">
        <v>6883</v>
      </c>
      <c r="B6894" s="6">
        <v>0.45505771595344413</v>
      </c>
      <c r="C6894" s="6">
        <v>0.76207770012512588</v>
      </c>
      <c r="D6894" s="6">
        <f t="shared" si="642"/>
        <v>52.844464588766918</v>
      </c>
      <c r="E6894" s="6">
        <f t="shared" si="647"/>
        <v>7.6962752020945463E-2</v>
      </c>
      <c r="F6894" s="6">
        <f t="shared" si="643"/>
        <v>0.17326053963530136</v>
      </c>
      <c r="G6894" s="6">
        <f t="shared" si="644"/>
        <v>-7.8519769003851936E-2</v>
      </c>
      <c r="H6894" s="6">
        <f t="shared" si="645"/>
        <v>0.23244527304574286</v>
      </c>
      <c r="I6894" s="6">
        <f t="shared" si="646"/>
        <v>1</v>
      </c>
    </row>
    <row r="6895" spans="1:9" x14ac:dyDescent="0.25">
      <c r="A6895" s="6">
        <v>6884</v>
      </c>
      <c r="B6895" s="6">
        <v>-0.11873680705321021</v>
      </c>
      <c r="C6895" s="6">
        <v>0.86712240974150823</v>
      </c>
      <c r="D6895" s="6">
        <f t="shared" si="642"/>
        <v>48.931487217301651</v>
      </c>
      <c r="E6895" s="6">
        <f t="shared" si="647"/>
        <v>2.1528934635682184E-2</v>
      </c>
      <c r="F6895" s="6">
        <f t="shared" si="643"/>
        <v>0.16043110563049723</v>
      </c>
      <c r="G6895" s="6">
        <f t="shared" si="644"/>
        <v>-0.12808637325720118</v>
      </c>
      <c r="H6895" s="6">
        <f t="shared" si="645"/>
        <v>0.17114424252856553</v>
      </c>
      <c r="I6895" s="6">
        <f t="shared" si="646"/>
        <v>1</v>
      </c>
    </row>
    <row r="6896" spans="1:9" x14ac:dyDescent="0.25">
      <c r="A6896" s="6">
        <v>6885</v>
      </c>
      <c r="B6896" s="6">
        <v>0.71260728873312473</v>
      </c>
      <c r="C6896" s="6">
        <v>9.6224860377819146E-2</v>
      </c>
      <c r="D6896" s="6">
        <f t="shared" si="642"/>
        <v>75.792126037153722</v>
      </c>
      <c r="E6896" s="6">
        <f t="shared" si="647"/>
        <v>0.10184440462074872</v>
      </c>
      <c r="F6896" s="6">
        <f t="shared" si="643"/>
        <v>0.24849877389230729</v>
      </c>
      <c r="G6896" s="6">
        <f t="shared" si="644"/>
        <v>-8.4361679692175409E-2</v>
      </c>
      <c r="H6896" s="6">
        <f t="shared" si="645"/>
        <v>0.28805048893367285</v>
      </c>
      <c r="I6896" s="6">
        <f t="shared" si="646"/>
        <v>1</v>
      </c>
    </row>
    <row r="6897" spans="1:9" x14ac:dyDescent="0.25">
      <c r="A6897" s="6">
        <v>6886</v>
      </c>
      <c r="B6897" s="6">
        <v>2.0758852770086378</v>
      </c>
      <c r="C6897" s="6">
        <v>0.94564653462324899</v>
      </c>
      <c r="D6897" s="6">
        <f t="shared" si="642"/>
        <v>44.400992834911683</v>
      </c>
      <c r="E6897" s="6">
        <f t="shared" si="647"/>
        <v>0.23354957087333331</v>
      </c>
      <c r="F6897" s="6">
        <f t="shared" si="643"/>
        <v>0.14557702568823502</v>
      </c>
      <c r="G6897" s="6">
        <f t="shared" si="644"/>
        <v>9.1028799780245362E-2</v>
      </c>
      <c r="H6897" s="6">
        <f t="shared" si="645"/>
        <v>0.37607034196642125</v>
      </c>
      <c r="I6897" s="6">
        <f t="shared" si="646"/>
        <v>1</v>
      </c>
    </row>
    <row r="6898" spans="1:9" x14ac:dyDescent="0.25">
      <c r="A6898" s="6">
        <v>6887</v>
      </c>
      <c r="B6898" s="6">
        <v>-0.93793687483412214</v>
      </c>
      <c r="C6898" s="6">
        <v>0.77898495437482829</v>
      </c>
      <c r="D6898" s="6">
        <f t="shared" si="642"/>
        <v>52.286512423122993</v>
      </c>
      <c r="E6898" s="6">
        <f t="shared" si="647"/>
        <v>-5.761331078243194E-2</v>
      </c>
      <c r="F6898" s="6">
        <f t="shared" si="643"/>
        <v>0.1714311882725344</v>
      </c>
      <c r="G6898" s="6">
        <f t="shared" si="644"/>
        <v>-0.2122728315492492</v>
      </c>
      <c r="H6898" s="6">
        <f t="shared" si="645"/>
        <v>9.7046209984385304E-2</v>
      </c>
      <c r="I6898" s="6">
        <f t="shared" si="646"/>
        <v>1</v>
      </c>
    </row>
    <row r="6899" spans="1:9" x14ac:dyDescent="0.25">
      <c r="A6899" s="6">
        <v>6888</v>
      </c>
      <c r="B6899" s="6">
        <v>0.44574449020728935</v>
      </c>
      <c r="C6899" s="6">
        <v>0.65916928617206338</v>
      </c>
      <c r="D6899" s="6">
        <f t="shared" si="642"/>
        <v>55.944179283664226</v>
      </c>
      <c r="E6899" s="6">
        <f t="shared" si="647"/>
        <v>7.6063008934213194E-2</v>
      </c>
      <c r="F6899" s="6">
        <f t="shared" si="643"/>
        <v>0.18342353863496469</v>
      </c>
      <c r="G6899" s="6">
        <f t="shared" si="644"/>
        <v>-8.3914627555152943E-2</v>
      </c>
      <c r="H6899" s="6">
        <f t="shared" si="645"/>
        <v>0.23604064542357933</v>
      </c>
      <c r="I6899" s="6">
        <f t="shared" si="646"/>
        <v>1</v>
      </c>
    </row>
    <row r="6900" spans="1:9" x14ac:dyDescent="0.25">
      <c r="A6900" s="6">
        <v>6889</v>
      </c>
      <c r="B6900" s="6">
        <v>0.15387058738269843</v>
      </c>
      <c r="C6900" s="6">
        <v>0.80327768791772214</v>
      </c>
      <c r="D6900" s="6">
        <f t="shared" si="642"/>
        <v>51.447540330793494</v>
      </c>
      <c r="E6900" s="6">
        <f t="shared" si="647"/>
        <v>4.7865311012800976E-2</v>
      </c>
      <c r="F6900" s="6">
        <f t="shared" si="643"/>
        <v>0.16868046010096227</v>
      </c>
      <c r="G6900" s="6">
        <f t="shared" si="644"/>
        <v>-0.10554838424858132</v>
      </c>
      <c r="H6900" s="6">
        <f t="shared" si="645"/>
        <v>0.20127900627418327</v>
      </c>
      <c r="I6900" s="6">
        <f t="shared" si="646"/>
        <v>1</v>
      </c>
    </row>
    <row r="6901" spans="1:9" x14ac:dyDescent="0.25">
      <c r="A6901" s="6">
        <v>6890</v>
      </c>
      <c r="B6901" s="6">
        <v>-0.25072495191125199</v>
      </c>
      <c r="C6901" s="6">
        <v>0.74108096560563985</v>
      </c>
      <c r="D6901" s="6">
        <f t="shared" si="642"/>
        <v>53.513207029819597</v>
      </c>
      <c r="E6901" s="6">
        <f t="shared" si="647"/>
        <v>8.7776684145587855E-3</v>
      </c>
      <c r="F6901" s="6">
        <f t="shared" si="643"/>
        <v>0.1754531378026872</v>
      </c>
      <c r="G6901" s="6">
        <f t="shared" si="644"/>
        <v>-0.14768556903020116</v>
      </c>
      <c r="H6901" s="6">
        <f t="shared" si="645"/>
        <v>0.16524090585931875</v>
      </c>
      <c r="I6901" s="6">
        <f t="shared" si="646"/>
        <v>1</v>
      </c>
    </row>
    <row r="6902" spans="1:9" x14ac:dyDescent="0.25">
      <c r="A6902" s="6">
        <v>6891</v>
      </c>
      <c r="B6902" s="6">
        <v>1.2443115338101052</v>
      </c>
      <c r="C6902" s="6">
        <v>0.14477980895413067</v>
      </c>
      <c r="D6902" s="6">
        <f t="shared" si="642"/>
        <v>72.716809695239292</v>
      </c>
      <c r="E6902" s="6">
        <f t="shared" si="647"/>
        <v>0.15321191484047381</v>
      </c>
      <c r="F6902" s="6">
        <f t="shared" si="643"/>
        <v>0.23841576949258783</v>
      </c>
      <c r="G6902" s="6">
        <f t="shared" si="644"/>
        <v>-2.9177332494916358E-2</v>
      </c>
      <c r="H6902" s="6">
        <f t="shared" si="645"/>
        <v>0.335601162175864</v>
      </c>
      <c r="I6902" s="6">
        <f t="shared" si="646"/>
        <v>1</v>
      </c>
    </row>
    <row r="6903" spans="1:9" x14ac:dyDescent="0.25">
      <c r="A6903" s="6">
        <v>6892</v>
      </c>
      <c r="B6903" s="6">
        <v>-0.57513034334988333</v>
      </c>
      <c r="C6903" s="6">
        <v>0.7993713187047945</v>
      </c>
      <c r="D6903" s="6">
        <f t="shared" si="642"/>
        <v>51.585808803316993</v>
      </c>
      <c r="E6903" s="6">
        <f t="shared" si="647"/>
        <v>-2.2562869890989642E-2</v>
      </c>
      <c r="F6903" s="6">
        <f t="shared" si="643"/>
        <v>0.16913379935513767</v>
      </c>
      <c r="G6903" s="6">
        <f t="shared" si="644"/>
        <v>-0.17618258126083991</v>
      </c>
      <c r="H6903" s="6">
        <f t="shared" si="645"/>
        <v>0.13105684147886065</v>
      </c>
      <c r="I6903" s="6">
        <f t="shared" si="646"/>
        <v>1</v>
      </c>
    </row>
    <row r="6904" spans="1:9" x14ac:dyDescent="0.25">
      <c r="A6904" s="6">
        <v>6893</v>
      </c>
      <c r="B6904" s="6">
        <v>-0.49392838263884187</v>
      </c>
      <c r="C6904" s="6">
        <v>0.18723105563524278</v>
      </c>
      <c r="D6904" s="6">
        <f t="shared" si="642"/>
        <v>70.614248519862443</v>
      </c>
      <c r="E6904" s="6">
        <f t="shared" si="647"/>
        <v>-1.4718015189703143E-2</v>
      </c>
      <c r="F6904" s="6">
        <f t="shared" si="643"/>
        <v>0.23152212629463095</v>
      </c>
      <c r="G6904" s="6">
        <f t="shared" si="644"/>
        <v>-0.1944510856293003</v>
      </c>
      <c r="H6904" s="6">
        <f t="shared" si="645"/>
        <v>0.16501505524989402</v>
      </c>
      <c r="I6904" s="6">
        <f t="shared" si="646"/>
        <v>1</v>
      </c>
    </row>
    <row r="6905" spans="1:9" x14ac:dyDescent="0.25">
      <c r="A6905" s="6">
        <v>6894</v>
      </c>
      <c r="B6905" s="6">
        <v>0.69068846642039716</v>
      </c>
      <c r="C6905" s="6">
        <v>0.62263863032929467</v>
      </c>
      <c r="D6905" s="6">
        <f t="shared" si="642"/>
        <v>56.970615449979526</v>
      </c>
      <c r="E6905" s="6">
        <f t="shared" si="647"/>
        <v>9.9726845207638595E-2</v>
      </c>
      <c r="F6905" s="6">
        <f t="shared" si="643"/>
        <v>0.18678890311468696</v>
      </c>
      <c r="G6905" s="6">
        <f t="shared" si="644"/>
        <v>-6.1711715983242918E-2</v>
      </c>
      <c r="H6905" s="6">
        <f t="shared" si="645"/>
        <v>0.26116540639852009</v>
      </c>
      <c r="I6905" s="6">
        <f t="shared" si="646"/>
        <v>1</v>
      </c>
    </row>
    <row r="6906" spans="1:9" x14ac:dyDescent="0.25">
      <c r="A6906" s="6">
        <v>6895</v>
      </c>
      <c r="B6906" s="6">
        <v>2.1902815205976367</v>
      </c>
      <c r="C6906" s="6">
        <v>5.7985168004394669E-2</v>
      </c>
      <c r="D6906" s="6">
        <f t="shared" si="642"/>
        <v>79.269874495383718</v>
      </c>
      <c r="E6906" s="6">
        <f t="shared" si="647"/>
        <v>0.24460129796798025</v>
      </c>
      <c r="F6906" s="6">
        <f t="shared" si="643"/>
        <v>0.25990122785371711</v>
      </c>
      <c r="G6906" s="6">
        <f t="shared" si="644"/>
        <v>5.417106092027954E-2</v>
      </c>
      <c r="H6906" s="6">
        <f t="shared" si="645"/>
        <v>0.43503153501568093</v>
      </c>
      <c r="I6906" s="6">
        <f t="shared" si="646"/>
        <v>0</v>
      </c>
    </row>
    <row r="6907" spans="1:9" x14ac:dyDescent="0.25">
      <c r="A6907" s="6">
        <v>6896</v>
      </c>
      <c r="B6907" s="6">
        <v>0.39162728171504568</v>
      </c>
      <c r="C6907" s="6">
        <v>0.41157261879329815</v>
      </c>
      <c r="D6907" s="6">
        <f t="shared" si="642"/>
        <v>62.820916718864353</v>
      </c>
      <c r="E6907" s="6">
        <f t="shared" si="647"/>
        <v>7.0834789889458627E-2</v>
      </c>
      <c r="F6907" s="6">
        <f t="shared" si="643"/>
        <v>0.20597021875037494</v>
      </c>
      <c r="G6907" s="6">
        <f t="shared" si="644"/>
        <v>-9.8690289923146934E-2</v>
      </c>
      <c r="H6907" s="6">
        <f t="shared" si="645"/>
        <v>0.24035986970206419</v>
      </c>
      <c r="I6907" s="6">
        <f t="shared" si="646"/>
        <v>1</v>
      </c>
    </row>
    <row r="6908" spans="1:9" x14ac:dyDescent="0.25">
      <c r="A6908" s="6">
        <v>6897</v>
      </c>
      <c r="B6908" s="6">
        <v>1.4478882803814486</v>
      </c>
      <c r="C6908" s="6">
        <v>0.21900082399975584</v>
      </c>
      <c r="D6908" s="6">
        <f t="shared" si="642"/>
        <v>69.25170648262305</v>
      </c>
      <c r="E6908" s="6">
        <f t="shared" si="647"/>
        <v>0.17287929704933291</v>
      </c>
      <c r="F6908" s="6">
        <f t="shared" si="643"/>
        <v>0.22705477535286245</v>
      </c>
      <c r="G6908" s="6">
        <f t="shared" si="644"/>
        <v>-5.1113011036589551E-3</v>
      </c>
      <c r="H6908" s="6">
        <f t="shared" si="645"/>
        <v>0.35086989520232481</v>
      </c>
      <c r="I6908" s="6">
        <f t="shared" si="646"/>
        <v>1</v>
      </c>
    </row>
    <row r="6909" spans="1:9" x14ac:dyDescent="0.25">
      <c r="A6909" s="6">
        <v>6898</v>
      </c>
      <c r="B6909" s="6">
        <v>0.63269453676184639</v>
      </c>
      <c r="C6909" s="6">
        <v>0.15076143681142612</v>
      </c>
      <c r="D6909" s="6">
        <f t="shared" si="642"/>
        <v>72.395446959678253</v>
      </c>
      <c r="E6909" s="6">
        <f t="shared" si="647"/>
        <v>9.4124099316478138E-2</v>
      </c>
      <c r="F6909" s="6">
        <f t="shared" si="643"/>
        <v>0.23736212117927297</v>
      </c>
      <c r="G6909" s="6">
        <f t="shared" si="644"/>
        <v>-8.7861678659483355E-2</v>
      </c>
      <c r="H6909" s="6">
        <f t="shared" si="645"/>
        <v>0.27610987729243963</v>
      </c>
      <c r="I6909" s="6">
        <f t="shared" si="646"/>
        <v>1</v>
      </c>
    </row>
    <row r="6910" spans="1:9" x14ac:dyDescent="0.25">
      <c r="A6910" s="6">
        <v>6899</v>
      </c>
      <c r="B6910" s="6">
        <v>0.13099452189635485</v>
      </c>
      <c r="C6910" s="6">
        <v>0.91769157994323558</v>
      </c>
      <c r="D6910" s="6">
        <f t="shared" si="642"/>
        <v>46.341109579938845</v>
      </c>
      <c r="E6910" s="6">
        <f t="shared" si="647"/>
        <v>4.5655273123246937E-2</v>
      </c>
      <c r="F6910" s="6">
        <f t="shared" si="643"/>
        <v>0.15193806419652081</v>
      </c>
      <c r="G6910" s="6">
        <f t="shared" si="644"/>
        <v>-9.9945954542342119E-2</v>
      </c>
      <c r="H6910" s="6">
        <f t="shared" si="645"/>
        <v>0.19125650078883599</v>
      </c>
      <c r="I6910" s="6">
        <f t="shared" si="646"/>
        <v>1</v>
      </c>
    </row>
    <row r="6911" spans="1:9" x14ac:dyDescent="0.25">
      <c r="A6911" s="6">
        <v>6900</v>
      </c>
      <c r="B6911" s="6">
        <v>-0.15348291526606772</v>
      </c>
      <c r="C6911" s="6">
        <v>0.55681020538956882</v>
      </c>
      <c r="D6911" s="6">
        <f t="shared" si="642"/>
        <v>58.780057989071345</v>
      </c>
      <c r="E6911" s="6">
        <f t="shared" si="647"/>
        <v>1.8172141671839614E-2</v>
      </c>
      <c r="F6911" s="6">
        <f t="shared" si="643"/>
        <v>0.19272150160351262</v>
      </c>
      <c r="G6911" s="6">
        <f t="shared" si="644"/>
        <v>-0.14581010332402122</v>
      </c>
      <c r="H6911" s="6">
        <f t="shared" si="645"/>
        <v>0.18215438666770045</v>
      </c>
      <c r="I6911" s="6">
        <f t="shared" si="646"/>
        <v>1</v>
      </c>
    </row>
    <row r="6912" spans="1:9" x14ac:dyDescent="0.25">
      <c r="A6912" s="6">
        <v>6901</v>
      </c>
      <c r="B6912" s="6">
        <v>-1.5881732906564139</v>
      </c>
      <c r="C6912" s="6">
        <v>0.4404736472670675</v>
      </c>
      <c r="D6912" s="6">
        <f t="shared" si="642"/>
        <v>61.993299711966294</v>
      </c>
      <c r="E6912" s="6">
        <f t="shared" si="647"/>
        <v>-0.12043211662091677</v>
      </c>
      <c r="F6912" s="6">
        <f t="shared" si="643"/>
        <v>0.2032567203671026</v>
      </c>
      <c r="G6912" s="6">
        <f t="shared" si="644"/>
        <v>-0.28883681322587784</v>
      </c>
      <c r="H6912" s="6">
        <f t="shared" si="645"/>
        <v>4.7972579984044306E-2</v>
      </c>
      <c r="I6912" s="6">
        <f t="shared" si="646"/>
        <v>1</v>
      </c>
    </row>
    <row r="6913" spans="1:9" x14ac:dyDescent="0.25">
      <c r="A6913" s="6">
        <v>6902</v>
      </c>
      <c r="B6913" s="6">
        <v>-1.8142236513085663</v>
      </c>
      <c r="C6913" s="6">
        <v>2.4506363109225746E-2</v>
      </c>
      <c r="D6913" s="6">
        <f t="shared" si="642"/>
        <v>84.593133817571641</v>
      </c>
      <c r="E6913" s="6">
        <f t="shared" si="647"/>
        <v>-0.14227065621973237</v>
      </c>
      <c r="F6913" s="6">
        <f t="shared" si="643"/>
        <v>0.27735453710679225</v>
      </c>
      <c r="G6913" s="6">
        <f t="shared" si="644"/>
        <v>-0.33899104758525583</v>
      </c>
      <c r="H6913" s="6">
        <f t="shared" si="645"/>
        <v>5.4449735145791101E-2</v>
      </c>
      <c r="I6913" s="6">
        <f t="shared" si="646"/>
        <v>1</v>
      </c>
    </row>
    <row r="6914" spans="1:9" x14ac:dyDescent="0.25">
      <c r="A6914" s="6">
        <v>6903</v>
      </c>
      <c r="B6914" s="6">
        <v>-1.1855854609166272</v>
      </c>
      <c r="C6914" s="6">
        <v>0.15274513992736594</v>
      </c>
      <c r="D6914" s="6">
        <f t="shared" si="642"/>
        <v>72.290956964851446</v>
      </c>
      <c r="E6914" s="6">
        <f t="shared" si="647"/>
        <v>-8.1538437192983315E-2</v>
      </c>
      <c r="F6914" s="6">
        <f t="shared" si="643"/>
        <v>0.23701953103229983</v>
      </c>
      <c r="G6914" s="6">
        <f t="shared" si="644"/>
        <v>-0.26339283564026056</v>
      </c>
      <c r="H6914" s="6">
        <f t="shared" si="645"/>
        <v>0.10031596125429393</v>
      </c>
      <c r="I6914" s="6">
        <f t="shared" si="646"/>
        <v>1</v>
      </c>
    </row>
    <row r="6915" spans="1:9" x14ac:dyDescent="0.25">
      <c r="A6915" s="6">
        <v>6904</v>
      </c>
      <c r="B6915" s="6">
        <v>0.78345010479097255</v>
      </c>
      <c r="C6915" s="6">
        <v>0.8707846308786279</v>
      </c>
      <c r="D6915" s="6">
        <f t="shared" si="642"/>
        <v>48.76757577654309</v>
      </c>
      <c r="E6915" s="6">
        <f t="shared" si="647"/>
        <v>0.10868847086911719</v>
      </c>
      <c r="F6915" s="6">
        <f t="shared" si="643"/>
        <v>0.15989369107063309</v>
      </c>
      <c r="G6915" s="6">
        <f t="shared" si="644"/>
        <v>-4.0676034994484786E-2</v>
      </c>
      <c r="H6915" s="6">
        <f t="shared" si="645"/>
        <v>0.25805297673271915</v>
      </c>
      <c r="I6915" s="6">
        <f t="shared" si="646"/>
        <v>1</v>
      </c>
    </row>
    <row r="6916" spans="1:9" x14ac:dyDescent="0.25">
      <c r="A6916" s="6">
        <v>6905</v>
      </c>
      <c r="B6916" s="6">
        <v>0.32311959330399986</v>
      </c>
      <c r="C6916" s="6">
        <v>0.67760246589556561</v>
      </c>
      <c r="D6916" s="6">
        <f t="shared" si="642"/>
        <v>55.415758027155746</v>
      </c>
      <c r="E6916" s="6">
        <f t="shared" si="647"/>
        <v>6.4216318404291817E-2</v>
      </c>
      <c r="F6916" s="6">
        <f t="shared" si="643"/>
        <v>0.18169100992510082</v>
      </c>
      <c r="G6916" s="6">
        <f t="shared" si="644"/>
        <v>-9.5003990392187071E-2</v>
      </c>
      <c r="H6916" s="6">
        <f t="shared" si="645"/>
        <v>0.2234366272007707</v>
      </c>
      <c r="I6916" s="6">
        <f t="shared" si="646"/>
        <v>1</v>
      </c>
    </row>
    <row r="6917" spans="1:9" x14ac:dyDescent="0.25">
      <c r="A6917" s="6">
        <v>6906</v>
      </c>
      <c r="B6917" s="6">
        <v>-0.44743501348420978</v>
      </c>
      <c r="C6917" s="6">
        <v>6.7262794885097815E-2</v>
      </c>
      <c r="D6917" s="6">
        <f t="shared" si="642"/>
        <v>78.282828712943257</v>
      </c>
      <c r="E6917" s="6">
        <f t="shared" si="647"/>
        <v>-1.0226328998906901E-2</v>
      </c>
      <c r="F6917" s="6">
        <f t="shared" si="643"/>
        <v>0.25666501217358445</v>
      </c>
      <c r="G6917" s="6">
        <f t="shared" si="644"/>
        <v>-0.19946726083153241</v>
      </c>
      <c r="H6917" s="6">
        <f t="shared" si="645"/>
        <v>0.17901460283371859</v>
      </c>
      <c r="I6917" s="6">
        <f t="shared" si="646"/>
        <v>1</v>
      </c>
    </row>
    <row r="6918" spans="1:9" x14ac:dyDescent="0.25">
      <c r="A6918" s="6">
        <v>6907</v>
      </c>
      <c r="B6918" s="6">
        <v>0.78792936619720422</v>
      </c>
      <c r="C6918" s="6">
        <v>0.88903469954527425</v>
      </c>
      <c r="D6918" s="6">
        <f t="shared" si="642"/>
        <v>47.904566897087825</v>
      </c>
      <c r="E6918" s="6">
        <f t="shared" si="647"/>
        <v>0.10912120863299965</v>
      </c>
      <c r="F6918" s="6">
        <f t="shared" si="643"/>
        <v>0.15706415376094368</v>
      </c>
      <c r="G6918" s="6">
        <f t="shared" si="644"/>
        <v>-3.8915793521247882E-2</v>
      </c>
      <c r="H6918" s="6">
        <f t="shared" si="645"/>
        <v>0.25715821078724721</v>
      </c>
      <c r="I6918" s="6">
        <f t="shared" si="646"/>
        <v>1</v>
      </c>
    </row>
    <row r="6919" spans="1:9" x14ac:dyDescent="0.25">
      <c r="A6919" s="6">
        <v>6908</v>
      </c>
      <c r="B6919" s="6">
        <v>-4.7944013203959912E-2</v>
      </c>
      <c r="C6919" s="6">
        <v>0.68733787041840877</v>
      </c>
      <c r="D6919" s="6">
        <f t="shared" si="642"/>
        <v>55.133077912046581</v>
      </c>
      <c r="E6919" s="6">
        <f t="shared" si="647"/>
        <v>2.8368168279580906E-2</v>
      </c>
      <c r="F6919" s="6">
        <f t="shared" si="643"/>
        <v>0.18076418987556256</v>
      </c>
      <c r="G6919" s="6">
        <f t="shared" si="644"/>
        <v>-0.13044552368489937</v>
      </c>
      <c r="H6919" s="6">
        <f t="shared" si="645"/>
        <v>0.18718186024406119</v>
      </c>
      <c r="I6919" s="6">
        <f t="shared" si="646"/>
        <v>1</v>
      </c>
    </row>
    <row r="6920" spans="1:9" x14ac:dyDescent="0.25">
      <c r="A6920" s="6">
        <v>6909</v>
      </c>
      <c r="B6920" s="6">
        <v>-0.12436203178367577</v>
      </c>
      <c r="C6920" s="6">
        <v>0.29435102389599294</v>
      </c>
      <c r="D6920" s="6">
        <f t="shared" si="642"/>
        <v>66.465252419850088</v>
      </c>
      <c r="E6920" s="6">
        <f t="shared" si="647"/>
        <v>2.098548629667446E-2</v>
      </c>
      <c r="F6920" s="6">
        <f t="shared" si="643"/>
        <v>0.21791886039295111</v>
      </c>
      <c r="G6920" s="6">
        <f t="shared" si="644"/>
        <v>-0.15338747857574678</v>
      </c>
      <c r="H6920" s="6">
        <f t="shared" si="645"/>
        <v>0.1953584511690957</v>
      </c>
      <c r="I6920" s="6">
        <f t="shared" si="646"/>
        <v>1</v>
      </c>
    </row>
    <row r="6921" spans="1:9" x14ac:dyDescent="0.25">
      <c r="A6921" s="6">
        <v>6910</v>
      </c>
      <c r="B6921" s="6">
        <v>-1.4264014680520631</v>
      </c>
      <c r="C6921" s="6">
        <v>0.58992278817102572</v>
      </c>
      <c r="D6921" s="6">
        <f t="shared" si="642"/>
        <v>57.873868350357057</v>
      </c>
      <c r="E6921" s="6">
        <f t="shared" si="647"/>
        <v>-0.10480347376573429</v>
      </c>
      <c r="F6921" s="6">
        <f t="shared" si="643"/>
        <v>0.18975038803395755</v>
      </c>
      <c r="G6921" s="6">
        <f t="shared" si="644"/>
        <v>-0.26751678336332496</v>
      </c>
      <c r="H6921" s="6">
        <f t="shared" si="645"/>
        <v>5.7909835831856382E-2</v>
      </c>
      <c r="I6921" s="6">
        <f t="shared" si="646"/>
        <v>1</v>
      </c>
    </row>
    <row r="6922" spans="1:9" x14ac:dyDescent="0.25">
      <c r="A6922" s="6">
        <v>6911</v>
      </c>
      <c r="B6922" s="6">
        <v>1.7594902601558715</v>
      </c>
      <c r="C6922" s="6">
        <v>0.48551896725363936</v>
      </c>
      <c r="D6922" s="6">
        <f t="shared" si="642"/>
        <v>60.733980159145993</v>
      </c>
      <c r="E6922" s="6">
        <f t="shared" si="647"/>
        <v>0.20298290827446402</v>
      </c>
      <c r="F6922" s="6">
        <f t="shared" si="643"/>
        <v>0.19912780380047868</v>
      </c>
      <c r="G6922" s="6">
        <f t="shared" si="644"/>
        <v>3.6297457315593529E-2</v>
      </c>
      <c r="H6922" s="6">
        <f t="shared" si="645"/>
        <v>0.36966835923333452</v>
      </c>
      <c r="I6922" s="6">
        <f t="shared" si="646"/>
        <v>1</v>
      </c>
    </row>
    <row r="6923" spans="1:9" x14ac:dyDescent="0.25">
      <c r="A6923" s="6">
        <v>6912</v>
      </c>
      <c r="B6923" s="6">
        <v>-0.21668256522389129</v>
      </c>
      <c r="C6923" s="6">
        <v>0.55488753929258094</v>
      </c>
      <c r="D6923" s="6">
        <f t="shared" si="642"/>
        <v>58.832566680188215</v>
      </c>
      <c r="E6923" s="6">
        <f t="shared" si="647"/>
        <v>1.2066475420065507E-2</v>
      </c>
      <c r="F6923" s="6">
        <f t="shared" si="643"/>
        <v>0.19289366124651874</v>
      </c>
      <c r="G6923" s="6">
        <f t="shared" si="644"/>
        <v>-0.15198899654467443</v>
      </c>
      <c r="H6923" s="6">
        <f t="shared" si="645"/>
        <v>0.17612194738480544</v>
      </c>
      <c r="I6923" s="6">
        <f t="shared" si="646"/>
        <v>1</v>
      </c>
    </row>
    <row r="6924" spans="1:9" x14ac:dyDescent="0.25">
      <c r="A6924" s="6">
        <v>6913</v>
      </c>
      <c r="B6924" s="6">
        <v>-1.585481186339166</v>
      </c>
      <c r="C6924" s="6">
        <v>0.26911221655934325</v>
      </c>
      <c r="D6924" s="6">
        <f t="shared" si="642"/>
        <v>67.344314753317605</v>
      </c>
      <c r="E6924" s="6">
        <f t="shared" si="647"/>
        <v>-0.12017203463490822</v>
      </c>
      <c r="F6924" s="6">
        <f t="shared" si="643"/>
        <v>0.22080103197809051</v>
      </c>
      <c r="G6924" s="6">
        <f t="shared" si="644"/>
        <v>-0.29569433086653202</v>
      </c>
      <c r="H6924" s="6">
        <f t="shared" si="645"/>
        <v>5.5350261596715578E-2</v>
      </c>
      <c r="I6924" s="6">
        <f t="shared" si="646"/>
        <v>1</v>
      </c>
    </row>
    <row r="6925" spans="1:9" x14ac:dyDescent="0.25">
      <c r="A6925" s="6">
        <v>6914</v>
      </c>
      <c r="B6925" s="6">
        <v>0.43470436139614321</v>
      </c>
      <c r="C6925" s="6">
        <v>0.28672139652699363</v>
      </c>
      <c r="D6925" s="6">
        <f t="shared" ref="D6925:D6988" si="648">CHIINV(C6925,$B$5)</f>
        <v>66.7262421927161</v>
      </c>
      <c r="E6925" s="6">
        <f t="shared" si="647"/>
        <v>7.4996431161354668E-2</v>
      </c>
      <c r="F6925" s="6">
        <f t="shared" ref="F6925:F6988" si="649">$B$2/($B$5)*D6925</f>
        <v>0.2187745645662823</v>
      </c>
      <c r="G6925" s="6">
        <f t="shared" ref="G6925:G6988" si="650">E6925-$B$8*SQRT(F6925/$B$6*(1/$B$3+1/$B$4))</f>
        <v>-9.9718554320546812E-2</v>
      </c>
      <c r="H6925" s="6">
        <f t="shared" ref="H6925:H6988" si="651">E6925+$B$8*SQRT(F6925/$B$6*(1/$B$3+1/$B$4))</f>
        <v>0.24971141664325613</v>
      </c>
      <c r="I6925" s="6">
        <f t="shared" ref="I6925:I6988" si="652">IF(-G6925&lt;$B$9,1,0)*IF(H6925&lt;$B$9,1,0)</f>
        <v>1</v>
      </c>
    </row>
    <row r="6926" spans="1:9" x14ac:dyDescent="0.25">
      <c r="A6926" s="6">
        <v>6915</v>
      </c>
      <c r="B6926" s="6">
        <v>-1.410917320754379</v>
      </c>
      <c r="C6926" s="6">
        <v>0.47117526779992064</v>
      </c>
      <c r="D6926" s="6">
        <f t="shared" si="648"/>
        <v>61.131784505454718</v>
      </c>
      <c r="E6926" s="6">
        <f t="shared" ref="E6926:E6989" si="653">$B$1+B6926*SQRT($B$2/$B$6*(1/$B$3+1/$B$4))</f>
        <v>-0.10330756301850608</v>
      </c>
      <c r="F6926" s="6">
        <f t="shared" si="649"/>
        <v>0.20043208034575316</v>
      </c>
      <c r="G6926" s="6">
        <f t="shared" si="650"/>
        <v>-0.27053801343266959</v>
      </c>
      <c r="H6926" s="6">
        <f t="shared" si="651"/>
        <v>6.3922887395657435E-2</v>
      </c>
      <c r="I6926" s="6">
        <f t="shared" si="652"/>
        <v>1</v>
      </c>
    </row>
    <row r="6927" spans="1:9" x14ac:dyDescent="0.25">
      <c r="A6927" s="6">
        <v>6916</v>
      </c>
      <c r="B6927" s="6">
        <v>-1.9543404050637037</v>
      </c>
      <c r="C6927" s="6">
        <v>0.55137791070284126</v>
      </c>
      <c r="D6927" s="6">
        <f t="shared" si="648"/>
        <v>58.928406636076211</v>
      </c>
      <c r="E6927" s="6">
        <f t="shared" si="653"/>
        <v>-0.15580722066719069</v>
      </c>
      <c r="F6927" s="6">
        <f t="shared" si="649"/>
        <v>0.19320789061008595</v>
      </c>
      <c r="G6927" s="6">
        <f t="shared" si="650"/>
        <v>-0.31999626381503232</v>
      </c>
      <c r="H6927" s="6">
        <f t="shared" si="651"/>
        <v>8.3818224806509189E-3</v>
      </c>
      <c r="I6927" s="6">
        <f t="shared" si="652"/>
        <v>1</v>
      </c>
    </row>
    <row r="6928" spans="1:9" x14ac:dyDescent="0.25">
      <c r="A6928" s="6">
        <v>6917</v>
      </c>
      <c r="B6928" s="6">
        <v>-0.26290081223123707</v>
      </c>
      <c r="C6928" s="6">
        <v>0.87444685201574757</v>
      </c>
      <c r="D6928" s="6">
        <f t="shared" si="648"/>
        <v>48.600796050106034</v>
      </c>
      <c r="E6928" s="6">
        <f t="shared" si="653"/>
        <v>7.6013685538529052E-3</v>
      </c>
      <c r="F6928" s="6">
        <f t="shared" si="649"/>
        <v>0.15934687229542963</v>
      </c>
      <c r="G6928" s="6">
        <f t="shared" si="650"/>
        <v>-0.14150751350930094</v>
      </c>
      <c r="H6928" s="6">
        <f t="shared" si="651"/>
        <v>0.15671025061700675</v>
      </c>
      <c r="I6928" s="6">
        <f t="shared" si="652"/>
        <v>1</v>
      </c>
    </row>
    <row r="6929" spans="1:9" x14ac:dyDescent="0.25">
      <c r="A6929" s="6">
        <v>6918</v>
      </c>
      <c r="B6929" s="6">
        <v>1.353268999082502</v>
      </c>
      <c r="C6929" s="6">
        <v>0.32108523819696644</v>
      </c>
      <c r="D6929" s="6">
        <f t="shared" si="648"/>
        <v>65.579093846807666</v>
      </c>
      <c r="E6929" s="6">
        <f t="shared" si="653"/>
        <v>0.16373820603095485</v>
      </c>
      <c r="F6929" s="6">
        <f t="shared" si="649"/>
        <v>0.21501342244854973</v>
      </c>
      <c r="G6929" s="6">
        <f t="shared" si="650"/>
        <v>-9.4684305566351823E-3</v>
      </c>
      <c r="H6929" s="6">
        <f t="shared" si="651"/>
        <v>0.33694484261854485</v>
      </c>
      <c r="I6929" s="6">
        <f t="shared" si="652"/>
        <v>1</v>
      </c>
    </row>
    <row r="6930" spans="1:9" x14ac:dyDescent="0.25">
      <c r="A6930" s="6">
        <v>6919</v>
      </c>
      <c r="B6930" s="6">
        <v>-0.81631696957629174</v>
      </c>
      <c r="C6930" s="6">
        <v>0.91293069246498004</v>
      </c>
      <c r="D6930" s="6">
        <f t="shared" si="648"/>
        <v>46.623534955672071</v>
      </c>
      <c r="E6930" s="6">
        <f t="shared" si="653"/>
        <v>-4.5863711669584695E-2</v>
      </c>
      <c r="F6930" s="6">
        <f t="shared" si="649"/>
        <v>0.1528640490349904</v>
      </c>
      <c r="G6930" s="6">
        <f t="shared" si="650"/>
        <v>-0.19190794791219118</v>
      </c>
      <c r="H6930" s="6">
        <f t="shared" si="651"/>
        <v>0.10018052457302179</v>
      </c>
      <c r="I6930" s="6">
        <f t="shared" si="652"/>
        <v>1</v>
      </c>
    </row>
    <row r="6931" spans="1:9" x14ac:dyDescent="0.25">
      <c r="A6931" s="6">
        <v>6920</v>
      </c>
      <c r="B6931" s="6">
        <v>-1.2222176337672863</v>
      </c>
      <c r="C6931" s="6">
        <v>0.304452650532548</v>
      </c>
      <c r="D6931" s="6">
        <f t="shared" si="648"/>
        <v>66.125466082628776</v>
      </c>
      <c r="E6931" s="6">
        <f t="shared" si="653"/>
        <v>-8.5077441311719543E-2</v>
      </c>
      <c r="F6931" s="6">
        <f t="shared" si="649"/>
        <v>0.21680480682829106</v>
      </c>
      <c r="G6931" s="6">
        <f t="shared" si="650"/>
        <v>-0.25900411682578683</v>
      </c>
      <c r="H6931" s="6">
        <f t="shared" si="651"/>
        <v>8.8849234202347749E-2</v>
      </c>
      <c r="I6931" s="6">
        <f t="shared" si="652"/>
        <v>1</v>
      </c>
    </row>
    <row r="6932" spans="1:9" x14ac:dyDescent="0.25">
      <c r="A6932" s="6">
        <v>6921</v>
      </c>
      <c r="B6932" s="6">
        <v>0.21402115635282826</v>
      </c>
      <c r="C6932" s="6">
        <v>0.24152348399304177</v>
      </c>
      <c r="D6932" s="6">
        <f t="shared" si="648"/>
        <v>68.36363175370596</v>
      </c>
      <c r="E6932" s="6">
        <f t="shared" si="653"/>
        <v>5.3676408055759663E-2</v>
      </c>
      <c r="F6932" s="6">
        <f t="shared" si="649"/>
        <v>0.22414305493018347</v>
      </c>
      <c r="G6932" s="6">
        <f t="shared" si="650"/>
        <v>-0.12316924364240109</v>
      </c>
      <c r="H6932" s="6">
        <f t="shared" si="651"/>
        <v>0.2305220597539204</v>
      </c>
      <c r="I6932" s="6">
        <f t="shared" si="652"/>
        <v>1</v>
      </c>
    </row>
    <row r="6933" spans="1:9" x14ac:dyDescent="0.25">
      <c r="A6933" s="6">
        <v>6922</v>
      </c>
      <c r="B6933" s="6">
        <v>-0.12158693607489113</v>
      </c>
      <c r="C6933" s="6">
        <v>0.75673696096682641</v>
      </c>
      <c r="D6933" s="6">
        <f t="shared" si="648"/>
        <v>53.016925385971597</v>
      </c>
      <c r="E6933" s="6">
        <f t="shared" si="653"/>
        <v>2.1253586012826009E-2</v>
      </c>
      <c r="F6933" s="6">
        <f t="shared" si="649"/>
        <v>0.17382598487203801</v>
      </c>
      <c r="G6933" s="6">
        <f t="shared" si="650"/>
        <v>-0.13448244119849967</v>
      </c>
      <c r="H6933" s="6">
        <f t="shared" si="651"/>
        <v>0.17698961322415169</v>
      </c>
      <c r="I6933" s="6">
        <f t="shared" si="652"/>
        <v>1</v>
      </c>
    </row>
    <row r="6934" spans="1:9" x14ac:dyDescent="0.25">
      <c r="A6934" s="6">
        <v>6923</v>
      </c>
      <c r="B6934" s="6">
        <v>1.6991180018521845</v>
      </c>
      <c r="C6934" s="6">
        <v>0.74709311197241124</v>
      </c>
      <c r="D6934" s="6">
        <f t="shared" si="648"/>
        <v>53.3241860915223</v>
      </c>
      <c r="E6934" s="6">
        <f t="shared" si="653"/>
        <v>0.19715039400715073</v>
      </c>
      <c r="F6934" s="6">
        <f t="shared" si="649"/>
        <v>0.17483339702138459</v>
      </c>
      <c r="G6934" s="6">
        <f t="shared" si="650"/>
        <v>4.0963733057161916E-2</v>
      </c>
      <c r="H6934" s="6">
        <f t="shared" si="651"/>
        <v>0.35333705495713952</v>
      </c>
      <c r="I6934" s="6">
        <f t="shared" si="652"/>
        <v>1</v>
      </c>
    </row>
    <row r="6935" spans="1:9" x14ac:dyDescent="0.25">
      <c r="A6935" s="6">
        <v>6924</v>
      </c>
      <c r="B6935" s="6">
        <v>0.58408886616234668</v>
      </c>
      <c r="C6935" s="6">
        <v>0.1228980376598407</v>
      </c>
      <c r="D6935" s="6">
        <f t="shared" si="648"/>
        <v>73.984904061176209</v>
      </c>
      <c r="E6935" s="6">
        <f t="shared" si="653"/>
        <v>8.9428345418754579E-2</v>
      </c>
      <c r="F6935" s="6">
        <f t="shared" si="649"/>
        <v>0.24257345593828264</v>
      </c>
      <c r="G6935" s="6">
        <f t="shared" si="650"/>
        <v>-9.4544353762563538E-2</v>
      </c>
      <c r="H6935" s="6">
        <f t="shared" si="651"/>
        <v>0.2734010446000727</v>
      </c>
      <c r="I6935" s="6">
        <f t="shared" si="652"/>
        <v>1</v>
      </c>
    </row>
    <row r="6936" spans="1:9" x14ac:dyDescent="0.25">
      <c r="A6936" s="6">
        <v>6925</v>
      </c>
      <c r="B6936" s="6">
        <v>-0.44430862544686534</v>
      </c>
      <c r="C6936" s="6">
        <v>0.59105197302163759</v>
      </c>
      <c r="D6936" s="6">
        <f t="shared" si="648"/>
        <v>57.842861851510463</v>
      </c>
      <c r="E6936" s="6">
        <f t="shared" si="653"/>
        <v>-9.9242912195473126E-3</v>
      </c>
      <c r="F6936" s="6">
        <f t="shared" si="649"/>
        <v>0.18964872738200153</v>
      </c>
      <c r="G6936" s="6">
        <f t="shared" si="650"/>
        <v>-0.17259400734290481</v>
      </c>
      <c r="H6936" s="6">
        <f t="shared" si="651"/>
        <v>0.15274542490381016</v>
      </c>
      <c r="I6936" s="6">
        <f t="shared" si="652"/>
        <v>1</v>
      </c>
    </row>
    <row r="6937" spans="1:9" x14ac:dyDescent="0.25">
      <c r="A6937" s="6">
        <v>6926</v>
      </c>
      <c r="B6937" s="6">
        <v>-1.2877853805548511</v>
      </c>
      <c r="C6937" s="6">
        <v>0.99093600268562887</v>
      </c>
      <c r="D6937" s="6">
        <f t="shared" si="648"/>
        <v>37.978910081643932</v>
      </c>
      <c r="E6937" s="6">
        <f t="shared" si="653"/>
        <v>-9.141188745236857E-2</v>
      </c>
      <c r="F6937" s="6">
        <f t="shared" si="649"/>
        <v>0.12452101666112765</v>
      </c>
      <c r="G6937" s="6">
        <f t="shared" si="650"/>
        <v>-0.22322331735539724</v>
      </c>
      <c r="H6937" s="6">
        <f t="shared" si="651"/>
        <v>4.0399542450660117E-2</v>
      </c>
      <c r="I6937" s="6">
        <f t="shared" si="652"/>
        <v>1</v>
      </c>
    </row>
    <row r="6938" spans="1:9" x14ac:dyDescent="0.25">
      <c r="A6938" s="6">
        <v>6927</v>
      </c>
      <c r="B6938" s="6">
        <v>0.2308797775185667</v>
      </c>
      <c r="C6938" s="6">
        <v>0.10452589495529038</v>
      </c>
      <c r="D6938" s="6">
        <f t="shared" si="648"/>
        <v>75.191524107353246</v>
      </c>
      <c r="E6938" s="6">
        <f t="shared" si="653"/>
        <v>5.5305105593986326E-2</v>
      </c>
      <c r="F6938" s="6">
        <f t="shared" si="649"/>
        <v>0.24652958723722376</v>
      </c>
      <c r="G6938" s="6">
        <f t="shared" si="650"/>
        <v>-0.13016173192968136</v>
      </c>
      <c r="H6938" s="6">
        <f t="shared" si="651"/>
        <v>0.24077194311765401</v>
      </c>
      <c r="I6938" s="6">
        <f t="shared" si="652"/>
        <v>1</v>
      </c>
    </row>
    <row r="6939" spans="1:9" x14ac:dyDescent="0.25">
      <c r="A6939" s="6">
        <v>6928</v>
      </c>
      <c r="B6939" s="6">
        <v>-0.15007799447630532</v>
      </c>
      <c r="C6939" s="6">
        <v>0.14572588274788659</v>
      </c>
      <c r="D6939" s="6">
        <f t="shared" si="648"/>
        <v>72.665333820004605</v>
      </c>
      <c r="E6939" s="6">
        <f t="shared" si="653"/>
        <v>1.8501088271542149E-2</v>
      </c>
      <c r="F6939" s="6">
        <f t="shared" si="649"/>
        <v>0.23824699613116265</v>
      </c>
      <c r="G6939" s="6">
        <f t="shared" si="650"/>
        <v>-0.16382359140533884</v>
      </c>
      <c r="H6939" s="6">
        <f t="shared" si="651"/>
        <v>0.20082576794842313</v>
      </c>
      <c r="I6939" s="6">
        <f t="shared" si="652"/>
        <v>1</v>
      </c>
    </row>
    <row r="6940" spans="1:9" x14ac:dyDescent="0.25">
      <c r="A6940" s="6">
        <v>6929</v>
      </c>
      <c r="B6940" s="6">
        <v>-0.83731265476671979</v>
      </c>
      <c r="C6940" s="6">
        <v>0.41074861903744619</v>
      </c>
      <c r="D6940" s="6">
        <f t="shared" si="648"/>
        <v>62.844800480537579</v>
      </c>
      <c r="E6940" s="6">
        <f t="shared" si="653"/>
        <v>-4.7892087563843916E-2</v>
      </c>
      <c r="F6940" s="6">
        <f t="shared" si="649"/>
        <v>0.20604852616569697</v>
      </c>
      <c r="G6940" s="6">
        <f t="shared" si="650"/>
        <v>-0.21744939001862781</v>
      </c>
      <c r="H6940" s="6">
        <f t="shared" si="651"/>
        <v>0.12166521489093998</v>
      </c>
      <c r="I6940" s="6">
        <f t="shared" si="652"/>
        <v>1</v>
      </c>
    </row>
    <row r="6941" spans="1:9" x14ac:dyDescent="0.25">
      <c r="A6941" s="6">
        <v>6930</v>
      </c>
      <c r="B6941" s="6">
        <v>0.34455297281965613</v>
      </c>
      <c r="C6941" s="6">
        <v>0.34595782341990416</v>
      </c>
      <c r="D6941" s="6">
        <f t="shared" si="648"/>
        <v>64.788701455942842</v>
      </c>
      <c r="E6941" s="6">
        <f t="shared" si="653"/>
        <v>6.6286979587661388E-2</v>
      </c>
      <c r="F6941" s="6">
        <f t="shared" si="649"/>
        <v>0.21242197198669785</v>
      </c>
      <c r="G6941" s="6">
        <f t="shared" si="650"/>
        <v>-0.10587270586878772</v>
      </c>
      <c r="H6941" s="6">
        <f t="shared" si="651"/>
        <v>0.2384466650441105</v>
      </c>
      <c r="I6941" s="6">
        <f t="shared" si="652"/>
        <v>1</v>
      </c>
    </row>
    <row r="6942" spans="1:9" x14ac:dyDescent="0.25">
      <c r="A6942" s="6">
        <v>6931</v>
      </c>
      <c r="B6942" s="6">
        <v>0.72260263550560921</v>
      </c>
      <c r="C6942" s="6">
        <v>0.16156498916592912</v>
      </c>
      <c r="D6942" s="6">
        <f t="shared" si="648"/>
        <v>71.838076129106511</v>
      </c>
      <c r="E6942" s="6">
        <f t="shared" si="653"/>
        <v>0.10281004685934125</v>
      </c>
      <c r="F6942" s="6">
        <f t="shared" si="649"/>
        <v>0.23553467583313611</v>
      </c>
      <c r="G6942" s="6">
        <f t="shared" si="650"/>
        <v>-7.8473825421385673E-2</v>
      </c>
      <c r="H6942" s="6">
        <f t="shared" si="651"/>
        <v>0.28409391914006821</v>
      </c>
      <c r="I6942" s="6">
        <f t="shared" si="652"/>
        <v>1</v>
      </c>
    </row>
    <row r="6943" spans="1:9" x14ac:dyDescent="0.25">
      <c r="A6943" s="6">
        <v>6932</v>
      </c>
      <c r="B6943" s="6">
        <v>1.0053940968646202</v>
      </c>
      <c r="C6943" s="6">
        <v>0.91500595110934779</v>
      </c>
      <c r="D6943" s="6">
        <f t="shared" si="648"/>
        <v>46.501743814676082</v>
      </c>
      <c r="E6943" s="6">
        <f t="shared" si="653"/>
        <v>0.13013029757373393</v>
      </c>
      <c r="F6943" s="6">
        <f t="shared" si="649"/>
        <v>0.15246473381861012</v>
      </c>
      <c r="G6943" s="6">
        <f t="shared" si="650"/>
        <v>-1.5723063768230072E-2</v>
      </c>
      <c r="H6943" s="6">
        <f t="shared" si="651"/>
        <v>0.27598365891569793</v>
      </c>
      <c r="I6943" s="6">
        <f t="shared" si="652"/>
        <v>1</v>
      </c>
    </row>
    <row r="6944" spans="1:9" x14ac:dyDescent="0.25">
      <c r="A6944" s="6">
        <v>6933</v>
      </c>
      <c r="B6944" s="6">
        <v>-0.19909521142835729</v>
      </c>
      <c r="C6944" s="6">
        <v>0.36198004089480268</v>
      </c>
      <c r="D6944" s="6">
        <f t="shared" si="648"/>
        <v>64.294156400117743</v>
      </c>
      <c r="E6944" s="6">
        <f t="shared" si="653"/>
        <v>1.3765575218862892E-2</v>
      </c>
      <c r="F6944" s="6">
        <f t="shared" si="649"/>
        <v>0.2108005127872713</v>
      </c>
      <c r="G6944" s="6">
        <f t="shared" si="650"/>
        <v>-0.15773578697728743</v>
      </c>
      <c r="H6944" s="6">
        <f t="shared" si="651"/>
        <v>0.18526693741501324</v>
      </c>
      <c r="I6944" s="6">
        <f t="shared" si="652"/>
        <v>1</v>
      </c>
    </row>
    <row r="6945" spans="1:9" x14ac:dyDescent="0.25">
      <c r="A6945" s="6">
        <v>6934</v>
      </c>
      <c r="B6945" s="6">
        <v>-1.2639611668419093</v>
      </c>
      <c r="C6945" s="6">
        <v>0.47495956297494429</v>
      </c>
      <c r="D6945" s="6">
        <f t="shared" si="648"/>
        <v>61.026584084511867</v>
      </c>
      <c r="E6945" s="6">
        <f t="shared" si="653"/>
        <v>-8.911024974172875E-2</v>
      </c>
      <c r="F6945" s="6">
        <f t="shared" si="649"/>
        <v>0.2000871609328258</v>
      </c>
      <c r="G6945" s="6">
        <f t="shared" si="650"/>
        <v>-0.25619674648944857</v>
      </c>
      <c r="H6945" s="6">
        <f t="shared" si="651"/>
        <v>7.7976247005991081E-2</v>
      </c>
      <c r="I6945" s="6">
        <f t="shared" si="652"/>
        <v>1</v>
      </c>
    </row>
    <row r="6946" spans="1:9" x14ac:dyDescent="0.25">
      <c r="A6946" s="6">
        <v>6935</v>
      </c>
      <c r="B6946" s="6">
        <v>0.67975634010508657</v>
      </c>
      <c r="C6946" s="6">
        <v>0.54707480086672566</v>
      </c>
      <c r="D6946" s="6">
        <f t="shared" si="648"/>
        <v>59.045907907166722</v>
      </c>
      <c r="E6946" s="6">
        <f t="shared" si="653"/>
        <v>9.8670701467157937E-2</v>
      </c>
      <c r="F6946" s="6">
        <f t="shared" si="649"/>
        <v>0.19359314067923517</v>
      </c>
      <c r="G6946" s="6">
        <f t="shared" si="650"/>
        <v>-6.5681953891120928E-2</v>
      </c>
      <c r="H6946" s="6">
        <f t="shared" si="651"/>
        <v>0.26302335682543682</v>
      </c>
      <c r="I6946" s="6">
        <f t="shared" si="652"/>
        <v>1</v>
      </c>
    </row>
    <row r="6947" spans="1:9" x14ac:dyDescent="0.25">
      <c r="A6947" s="6">
        <v>6936</v>
      </c>
      <c r="B6947" s="6">
        <v>-0.30079263524385169</v>
      </c>
      <c r="C6947" s="6">
        <v>0.27881710257271036</v>
      </c>
      <c r="D6947" s="6">
        <f t="shared" si="648"/>
        <v>67.000854090664319</v>
      </c>
      <c r="E6947" s="6">
        <f t="shared" si="653"/>
        <v>3.9406706680147063E-3</v>
      </c>
      <c r="F6947" s="6">
        <f t="shared" si="649"/>
        <v>0.21967493144480105</v>
      </c>
      <c r="G6947" s="6">
        <f t="shared" si="650"/>
        <v>-0.171133465496558</v>
      </c>
      <c r="H6947" s="6">
        <f t="shared" si="651"/>
        <v>0.17901480683258741</v>
      </c>
      <c r="I6947" s="6">
        <f t="shared" si="652"/>
        <v>1</v>
      </c>
    </row>
    <row r="6948" spans="1:9" x14ac:dyDescent="0.25">
      <c r="A6948" s="6">
        <v>6937</v>
      </c>
      <c r="B6948" s="6">
        <v>-0.56729618336248677</v>
      </c>
      <c r="C6948" s="6">
        <v>0.195806756797998</v>
      </c>
      <c r="D6948" s="6">
        <f t="shared" si="648"/>
        <v>70.231815232026605</v>
      </c>
      <c r="E6948" s="6">
        <f t="shared" si="653"/>
        <v>-2.1806018131874404E-2</v>
      </c>
      <c r="F6948" s="6">
        <f t="shared" si="649"/>
        <v>0.23026824666238233</v>
      </c>
      <c r="G6948" s="6">
        <f t="shared" si="650"/>
        <v>-0.20105172781559338</v>
      </c>
      <c r="H6948" s="6">
        <f t="shared" si="651"/>
        <v>0.15743969155184456</v>
      </c>
      <c r="I6948" s="6">
        <f t="shared" si="652"/>
        <v>1</v>
      </c>
    </row>
    <row r="6949" spans="1:9" x14ac:dyDescent="0.25">
      <c r="A6949" s="6">
        <v>6938</v>
      </c>
      <c r="B6949" s="6">
        <v>-1.1253405318711884</v>
      </c>
      <c r="C6949" s="6">
        <v>0.73857844782860804</v>
      </c>
      <c r="D6949" s="6">
        <f t="shared" si="648"/>
        <v>53.591345122582659</v>
      </c>
      <c r="E6949" s="6">
        <f t="shared" si="653"/>
        <v>-7.5718224100683962E-2</v>
      </c>
      <c r="F6949" s="6">
        <f t="shared" si="649"/>
        <v>0.17570932827076283</v>
      </c>
      <c r="G6949" s="6">
        <f t="shared" si="650"/>
        <v>-0.23229565092034007</v>
      </c>
      <c r="H6949" s="6">
        <f t="shared" si="651"/>
        <v>8.0859202718972151E-2</v>
      </c>
      <c r="I6949" s="6">
        <f t="shared" si="652"/>
        <v>1</v>
      </c>
    </row>
    <row r="6950" spans="1:9" x14ac:dyDescent="0.25">
      <c r="A6950" s="6">
        <v>6939</v>
      </c>
      <c r="B6950" s="6">
        <v>0.30023215913388412</v>
      </c>
      <c r="C6950" s="6">
        <v>0.83791619617297897</v>
      </c>
      <c r="D6950" s="6">
        <f t="shared" si="648"/>
        <v>50.151777087473867</v>
      </c>
      <c r="E6950" s="6">
        <f t="shared" si="653"/>
        <v>6.2005182195540104E-2</v>
      </c>
      <c r="F6950" s="6">
        <f t="shared" si="649"/>
        <v>0.16443205602450447</v>
      </c>
      <c r="G6950" s="6">
        <f t="shared" si="650"/>
        <v>-8.9464246013634285E-2</v>
      </c>
      <c r="H6950" s="6">
        <f t="shared" si="651"/>
        <v>0.21347461040471449</v>
      </c>
      <c r="I6950" s="6">
        <f t="shared" si="652"/>
        <v>1</v>
      </c>
    </row>
    <row r="6951" spans="1:9" x14ac:dyDescent="0.25">
      <c r="A6951" s="6">
        <v>6940</v>
      </c>
      <c r="B6951" s="6">
        <v>4.9552681957720779E-2</v>
      </c>
      <c r="C6951" s="6">
        <v>3.0640583513901181E-2</v>
      </c>
      <c r="D6951" s="6">
        <f t="shared" si="648"/>
        <v>83.269984432671421</v>
      </c>
      <c r="E6951" s="6">
        <f t="shared" si="653"/>
        <v>3.7787243886889574E-2</v>
      </c>
      <c r="F6951" s="6">
        <f t="shared" si="649"/>
        <v>0.27301634240220141</v>
      </c>
      <c r="G6951" s="6">
        <f t="shared" si="650"/>
        <v>-0.15738859939160471</v>
      </c>
      <c r="H6951" s="6">
        <f t="shared" si="651"/>
        <v>0.23296308716538383</v>
      </c>
      <c r="I6951" s="6">
        <f t="shared" si="652"/>
        <v>1</v>
      </c>
    </row>
    <row r="6952" spans="1:9" x14ac:dyDescent="0.25">
      <c r="A6952" s="6">
        <v>6941</v>
      </c>
      <c r="B6952" s="6">
        <v>1.404737304255832</v>
      </c>
      <c r="C6952" s="6">
        <v>0.46015808587908569</v>
      </c>
      <c r="D6952" s="6">
        <f t="shared" si="648"/>
        <v>61.439190396970488</v>
      </c>
      <c r="E6952" s="6">
        <f t="shared" si="653"/>
        <v>0.16871051670265202</v>
      </c>
      <c r="F6952" s="6">
        <f t="shared" si="649"/>
        <v>0.20143996851465734</v>
      </c>
      <c r="G6952" s="6">
        <f t="shared" si="650"/>
        <v>1.0601279430538513E-3</v>
      </c>
      <c r="H6952" s="6">
        <f t="shared" si="651"/>
        <v>0.33636090546225017</v>
      </c>
      <c r="I6952" s="6">
        <f t="shared" si="652"/>
        <v>1</v>
      </c>
    </row>
    <row r="6953" spans="1:9" x14ac:dyDescent="0.25">
      <c r="A6953" s="6">
        <v>6942</v>
      </c>
      <c r="B6953" s="6">
        <v>-0.5216907084104605</v>
      </c>
      <c r="C6953" s="6">
        <v>0.20838038270210882</v>
      </c>
      <c r="D6953" s="6">
        <f t="shared" si="648"/>
        <v>69.691346675921835</v>
      </c>
      <c r="E6953" s="6">
        <f t="shared" si="653"/>
        <v>-1.7400110670416281E-2</v>
      </c>
      <c r="F6953" s="6">
        <f t="shared" si="649"/>
        <v>0.22849621860957978</v>
      </c>
      <c r="G6953" s="6">
        <f t="shared" si="650"/>
        <v>-0.19595479614624478</v>
      </c>
      <c r="H6953" s="6">
        <f t="shared" si="651"/>
        <v>0.16115457480541223</v>
      </c>
      <c r="I6953" s="6">
        <f t="shared" si="652"/>
        <v>1</v>
      </c>
    </row>
    <row r="6954" spans="1:9" x14ac:dyDescent="0.25">
      <c r="A6954" s="6">
        <v>6943</v>
      </c>
      <c r="B6954" s="6">
        <v>-0.77423010225174949</v>
      </c>
      <c r="C6954" s="6">
        <v>0.17310098574785607</v>
      </c>
      <c r="D6954" s="6">
        <f t="shared" si="648"/>
        <v>71.272042491893217</v>
      </c>
      <c r="E6954" s="6">
        <f t="shared" si="653"/>
        <v>-4.1797733999805825E-2</v>
      </c>
      <c r="F6954" s="6">
        <f t="shared" si="649"/>
        <v>0.23367882784227284</v>
      </c>
      <c r="G6954" s="6">
        <f t="shared" si="650"/>
        <v>-0.22236599901100432</v>
      </c>
      <c r="H6954" s="6">
        <f t="shared" si="651"/>
        <v>0.13877053101139267</v>
      </c>
      <c r="I6954" s="6">
        <f t="shared" si="652"/>
        <v>1</v>
      </c>
    </row>
    <row r="6955" spans="1:9" x14ac:dyDescent="0.25">
      <c r="A6955" s="6">
        <v>6944</v>
      </c>
      <c r="B6955" s="6">
        <v>-0.35569655665312894</v>
      </c>
      <c r="C6955" s="6">
        <v>0.19107638782921843</v>
      </c>
      <c r="D6955" s="6">
        <f t="shared" si="648"/>
        <v>70.441296925472912</v>
      </c>
      <c r="E6955" s="6">
        <f t="shared" si="653"/>
        <v>-1.3635520652187094E-3</v>
      </c>
      <c r="F6955" s="6">
        <f t="shared" si="649"/>
        <v>0.23095507188679643</v>
      </c>
      <c r="G6955" s="6">
        <f t="shared" si="650"/>
        <v>-0.18087638240552131</v>
      </c>
      <c r="H6955" s="6">
        <f t="shared" si="651"/>
        <v>0.17814927827508389</v>
      </c>
      <c r="I6955" s="6">
        <f t="shared" si="652"/>
        <v>1</v>
      </c>
    </row>
    <row r="6956" spans="1:9" x14ac:dyDescent="0.25">
      <c r="A6956" s="6">
        <v>6945</v>
      </c>
      <c r="B6956" s="6">
        <v>1.4154011296341196E-3</v>
      </c>
      <c r="C6956" s="6">
        <v>0.27915280617694632</v>
      </c>
      <c r="D6956" s="6">
        <f t="shared" si="648"/>
        <v>66.989099997869175</v>
      </c>
      <c r="E6956" s="6">
        <f t="shared" si="653"/>
        <v>3.3136740740110068E-2</v>
      </c>
      <c r="F6956" s="6">
        <f t="shared" si="649"/>
        <v>0.21963639343563665</v>
      </c>
      <c r="G6956" s="6">
        <f t="shared" si="650"/>
        <v>-0.14192203794931557</v>
      </c>
      <c r="H6956" s="6">
        <f t="shared" si="651"/>
        <v>0.20819551942953568</v>
      </c>
      <c r="I6956" s="6">
        <f t="shared" si="652"/>
        <v>1</v>
      </c>
    </row>
    <row r="6957" spans="1:9" x14ac:dyDescent="0.25">
      <c r="A6957" s="6">
        <v>6946</v>
      </c>
      <c r="B6957" s="6">
        <v>-1.1616725714702625</v>
      </c>
      <c r="C6957" s="6">
        <v>0.45384075441755423</v>
      </c>
      <c r="D6957" s="6">
        <f t="shared" si="648"/>
        <v>61.616294359465002</v>
      </c>
      <c r="E6957" s="6">
        <f t="shared" si="653"/>
        <v>-7.9228232592601672E-2</v>
      </c>
      <c r="F6957" s="6">
        <f t="shared" si="649"/>
        <v>0.20202063724414754</v>
      </c>
      <c r="G6957" s="6">
        <f t="shared" si="650"/>
        <v>-0.24712008109165579</v>
      </c>
      <c r="H6957" s="6">
        <f t="shared" si="651"/>
        <v>8.8663615906452442E-2</v>
      </c>
      <c r="I6957" s="6">
        <f t="shared" si="652"/>
        <v>1</v>
      </c>
    </row>
    <row r="6958" spans="1:9" x14ac:dyDescent="0.25">
      <c r="A6958" s="6">
        <v>6947</v>
      </c>
      <c r="B6958" s="6">
        <v>-0.16952640180534218</v>
      </c>
      <c r="C6958" s="6">
        <v>0.51896725363933227</v>
      </c>
      <c r="D6958" s="6">
        <f t="shared" si="648"/>
        <v>59.814168215512396</v>
      </c>
      <c r="E6958" s="6">
        <f t="shared" si="653"/>
        <v>1.6622193620085983E-2</v>
      </c>
      <c r="F6958" s="6">
        <f t="shared" si="649"/>
        <v>0.19611202693610622</v>
      </c>
      <c r="G6958" s="6">
        <f t="shared" si="650"/>
        <v>-0.14879622191193004</v>
      </c>
      <c r="H6958" s="6">
        <f t="shared" si="651"/>
        <v>0.18204060915210202</v>
      </c>
      <c r="I6958" s="6">
        <f t="shared" si="652"/>
        <v>1</v>
      </c>
    </row>
    <row r="6959" spans="1:9" x14ac:dyDescent="0.25">
      <c r="A6959" s="6">
        <v>6948</v>
      </c>
      <c r="B6959" s="6">
        <v>0.19784692995017394</v>
      </c>
      <c r="C6959" s="6">
        <v>0.33866389965514082</v>
      </c>
      <c r="D6959" s="6">
        <f t="shared" si="648"/>
        <v>65.017455562911493</v>
      </c>
      <c r="E6959" s="6">
        <f t="shared" si="653"/>
        <v>5.211382933323281E-2</v>
      </c>
      <c r="F6959" s="6">
        <f t="shared" si="649"/>
        <v>0.21317198545216884</v>
      </c>
      <c r="G6959" s="6">
        <f t="shared" si="650"/>
        <v>-0.12034951658432347</v>
      </c>
      <c r="H6959" s="6">
        <f t="shared" si="651"/>
        <v>0.22457717525078907</v>
      </c>
      <c r="I6959" s="6">
        <f t="shared" si="652"/>
        <v>1</v>
      </c>
    </row>
    <row r="6960" spans="1:9" x14ac:dyDescent="0.25">
      <c r="A6960" s="6">
        <v>6949</v>
      </c>
      <c r="B6960" s="6">
        <v>0.25104100132011808</v>
      </c>
      <c r="C6960" s="6">
        <v>0.98620563371684922</v>
      </c>
      <c r="D6960" s="6">
        <f t="shared" si="648"/>
        <v>39.274804430679232</v>
      </c>
      <c r="E6960" s="6">
        <f t="shared" si="653"/>
        <v>5.7252864859136478E-2</v>
      </c>
      <c r="F6960" s="6">
        <f t="shared" si="649"/>
        <v>0.12876985059239093</v>
      </c>
      <c r="G6960" s="6">
        <f t="shared" si="650"/>
        <v>-7.6788499062201532E-2</v>
      </c>
      <c r="H6960" s="6">
        <f t="shared" si="651"/>
        <v>0.19129422878047447</v>
      </c>
      <c r="I6960" s="6">
        <f t="shared" si="652"/>
        <v>1</v>
      </c>
    </row>
    <row r="6961" spans="1:9" x14ac:dyDescent="0.25">
      <c r="A6961" s="6">
        <v>6950</v>
      </c>
      <c r="B6961" s="6">
        <v>0.27519604373082984</v>
      </c>
      <c r="C6961" s="6">
        <v>0.76821192052980136</v>
      </c>
      <c r="D6961" s="6">
        <f t="shared" si="648"/>
        <v>52.644216067128234</v>
      </c>
      <c r="E6961" s="6">
        <f t="shared" si="653"/>
        <v>5.9586463658428526E-2</v>
      </c>
      <c r="F6961" s="6">
        <f t="shared" si="649"/>
        <v>0.17260398710533847</v>
      </c>
      <c r="G6961" s="6">
        <f t="shared" si="650"/>
        <v>-9.5601185452410684E-2</v>
      </c>
      <c r="H6961" s="6">
        <f t="shared" si="651"/>
        <v>0.21477411276926772</v>
      </c>
      <c r="I6961" s="6">
        <f t="shared" si="652"/>
        <v>1</v>
      </c>
    </row>
    <row r="6962" spans="1:9" x14ac:dyDescent="0.25">
      <c r="A6962" s="6">
        <v>6951</v>
      </c>
      <c r="B6962" s="6">
        <v>7.9758137871976942E-2</v>
      </c>
      <c r="C6962" s="6">
        <v>0.61510055848872336</v>
      </c>
      <c r="D6962" s="6">
        <f t="shared" si="648"/>
        <v>57.179783201530185</v>
      </c>
      <c r="E6962" s="6">
        <f t="shared" si="653"/>
        <v>4.0705368163182251E-2</v>
      </c>
      <c r="F6962" s="6">
        <f t="shared" si="649"/>
        <v>0.18747469902141045</v>
      </c>
      <c r="G6962" s="6">
        <f t="shared" si="650"/>
        <v>-0.12102928253607205</v>
      </c>
      <c r="H6962" s="6">
        <f t="shared" si="651"/>
        <v>0.20244001886243657</v>
      </c>
      <c r="I6962" s="6">
        <f t="shared" si="652"/>
        <v>1</v>
      </c>
    </row>
    <row r="6963" spans="1:9" x14ac:dyDescent="0.25">
      <c r="A6963" s="6">
        <v>6952</v>
      </c>
      <c r="B6963" s="6">
        <v>1.3477483662427403</v>
      </c>
      <c r="C6963" s="6">
        <v>0.89550462355418559</v>
      </c>
      <c r="D6963" s="6">
        <f t="shared" si="648"/>
        <v>47.577122977477501</v>
      </c>
      <c r="E6963" s="6">
        <f t="shared" si="653"/>
        <v>0.1632048622285657</v>
      </c>
      <c r="F6963" s="6">
        <f t="shared" si="649"/>
        <v>0.15599056713927048</v>
      </c>
      <c r="G6963" s="6">
        <f t="shared" si="650"/>
        <v>1.5674669105526395E-2</v>
      </c>
      <c r="H6963" s="6">
        <f t="shared" si="651"/>
        <v>0.31073505535160501</v>
      </c>
      <c r="I6963" s="6">
        <f t="shared" si="652"/>
        <v>1</v>
      </c>
    </row>
    <row r="6964" spans="1:9" x14ac:dyDescent="0.25">
      <c r="A6964" s="6">
        <v>6953</v>
      </c>
      <c r="B6964" s="6">
        <v>0.89509057943359949</v>
      </c>
      <c r="C6964" s="6">
        <v>0.89156773583178195</v>
      </c>
      <c r="D6964" s="6">
        <f t="shared" si="648"/>
        <v>47.777869173985309</v>
      </c>
      <c r="E6964" s="6">
        <f t="shared" si="653"/>
        <v>0.11947396539024863</v>
      </c>
      <c r="F6964" s="6">
        <f t="shared" si="649"/>
        <v>0.15664875139011578</v>
      </c>
      <c r="G6964" s="6">
        <f t="shared" si="650"/>
        <v>-2.8367143447785015E-2</v>
      </c>
      <c r="H6964" s="6">
        <f t="shared" si="651"/>
        <v>0.26731507422828227</v>
      </c>
      <c r="I6964" s="6">
        <f t="shared" si="652"/>
        <v>1</v>
      </c>
    </row>
    <row r="6965" spans="1:9" x14ac:dyDescent="0.25">
      <c r="A6965" s="6">
        <v>6954</v>
      </c>
      <c r="B6965" s="6">
        <v>-2.3135726223699749</v>
      </c>
      <c r="C6965" s="6">
        <v>0.9906918546098209</v>
      </c>
      <c r="D6965" s="6">
        <f t="shared" si="648"/>
        <v>38.05799939215305</v>
      </c>
      <c r="E6965" s="6">
        <f t="shared" si="653"/>
        <v>-0.19051235000288513</v>
      </c>
      <c r="F6965" s="6">
        <f t="shared" si="649"/>
        <v>0.12478032587591165</v>
      </c>
      <c r="G6965" s="6">
        <f t="shared" si="650"/>
        <v>-0.32246095410865461</v>
      </c>
      <c r="H6965" s="6">
        <f t="shared" si="651"/>
        <v>-5.8563745897115632E-2</v>
      </c>
      <c r="I6965" s="6">
        <f t="shared" si="652"/>
        <v>1</v>
      </c>
    </row>
    <row r="6966" spans="1:9" x14ac:dyDescent="0.25">
      <c r="A6966" s="6">
        <v>6955</v>
      </c>
      <c r="B6966" s="6">
        <v>-1.2154646356066223</v>
      </c>
      <c r="C6966" s="6">
        <v>0.13391521958067568</v>
      </c>
      <c r="D6966" s="6">
        <f t="shared" si="648"/>
        <v>73.326804711804769</v>
      </c>
      <c r="E6966" s="6">
        <f t="shared" si="653"/>
        <v>-8.442503970830284E-2</v>
      </c>
      <c r="F6966" s="6">
        <f t="shared" si="649"/>
        <v>0.24041575315345826</v>
      </c>
      <c r="G6966" s="6">
        <f t="shared" si="650"/>
        <v>-0.26757768812827082</v>
      </c>
      <c r="H6966" s="6">
        <f t="shared" si="651"/>
        <v>9.8727608711665138E-2</v>
      </c>
      <c r="I6966" s="6">
        <f t="shared" si="652"/>
        <v>1</v>
      </c>
    </row>
    <row r="6967" spans="1:9" x14ac:dyDescent="0.25">
      <c r="A6967" s="6">
        <v>6956</v>
      </c>
      <c r="B6967" s="6">
        <v>-2.1281266526784748</v>
      </c>
      <c r="C6967" s="6">
        <v>0.77440717795342873</v>
      </c>
      <c r="D6967" s="6">
        <f t="shared" si="648"/>
        <v>52.439487226745491</v>
      </c>
      <c r="E6967" s="6">
        <f t="shared" si="653"/>
        <v>-0.17259656725047212</v>
      </c>
      <c r="F6967" s="6">
        <f t="shared" si="649"/>
        <v>0.17193274500572292</v>
      </c>
      <c r="G6967" s="6">
        <f t="shared" si="650"/>
        <v>-0.32748216668635233</v>
      </c>
      <c r="H6967" s="6">
        <f t="shared" si="651"/>
        <v>-1.7710967814591944E-2</v>
      </c>
      <c r="I6967" s="6">
        <f t="shared" si="652"/>
        <v>1</v>
      </c>
    </row>
    <row r="6968" spans="1:9" x14ac:dyDescent="0.25">
      <c r="A6968" s="6">
        <v>6957</v>
      </c>
      <c r="B6968" s="6">
        <v>-0.40396344047621824</v>
      </c>
      <c r="C6968" s="6">
        <v>0.96615497299111908</v>
      </c>
      <c r="D6968" s="6">
        <f t="shared" si="648"/>
        <v>42.441850627145158</v>
      </c>
      <c r="E6968" s="6">
        <f t="shared" si="653"/>
        <v>-6.0265760508516689E-3</v>
      </c>
      <c r="F6968" s="6">
        <f t="shared" si="649"/>
        <v>0.13915360861359069</v>
      </c>
      <c r="G6968" s="6">
        <f t="shared" si="650"/>
        <v>-0.14536759402188104</v>
      </c>
      <c r="H6968" s="6">
        <f t="shared" si="651"/>
        <v>0.13331444192017772</v>
      </c>
      <c r="I6968" s="6">
        <f t="shared" si="652"/>
        <v>1</v>
      </c>
    </row>
    <row r="6969" spans="1:9" x14ac:dyDescent="0.25">
      <c r="A6969" s="6">
        <v>6958</v>
      </c>
      <c r="B6969" s="6">
        <v>0.62821527535561472</v>
      </c>
      <c r="C6969" s="6">
        <v>0.58012634662923068</v>
      </c>
      <c r="D6969" s="6">
        <f t="shared" si="648"/>
        <v>58.142506806024485</v>
      </c>
      <c r="E6969" s="6">
        <f t="shared" si="653"/>
        <v>9.3691361552595664E-2</v>
      </c>
      <c r="F6969" s="6">
        <f t="shared" si="649"/>
        <v>0.19063116985581799</v>
      </c>
      <c r="G6969" s="6">
        <f t="shared" si="650"/>
        <v>-6.9399151491338795E-2</v>
      </c>
      <c r="H6969" s="6">
        <f t="shared" si="651"/>
        <v>0.25678187459653012</v>
      </c>
      <c r="I6969" s="6">
        <f t="shared" si="652"/>
        <v>1</v>
      </c>
    </row>
    <row r="6970" spans="1:9" x14ac:dyDescent="0.25">
      <c r="A6970" s="6">
        <v>6959</v>
      </c>
      <c r="B6970" s="6">
        <v>-7.476955943275243E-2</v>
      </c>
      <c r="C6970" s="6">
        <v>8.4109012115848258E-2</v>
      </c>
      <c r="D6970" s="6">
        <f t="shared" si="648"/>
        <v>76.74780853771847</v>
      </c>
      <c r="E6970" s="6">
        <f t="shared" si="653"/>
        <v>2.5776574300755882E-2</v>
      </c>
      <c r="F6970" s="6">
        <f t="shared" si="649"/>
        <v>0.25163215914006054</v>
      </c>
      <c r="G6970" s="6">
        <f t="shared" si="650"/>
        <v>-0.16159979278391451</v>
      </c>
      <c r="H6970" s="6">
        <f t="shared" si="651"/>
        <v>0.21315294138542629</v>
      </c>
      <c r="I6970" s="6">
        <f t="shared" si="652"/>
        <v>1</v>
      </c>
    </row>
    <row r="6971" spans="1:9" x14ac:dyDescent="0.25">
      <c r="A6971" s="6">
        <v>6960</v>
      </c>
      <c r="B6971" s="6">
        <v>1.7188858691952191</v>
      </c>
      <c r="C6971" s="6">
        <v>0.29367961668752096</v>
      </c>
      <c r="D6971" s="6">
        <f t="shared" si="648"/>
        <v>66.488064926680778</v>
      </c>
      <c r="E6971" s="6">
        <f t="shared" si="653"/>
        <v>0.19906015142806147</v>
      </c>
      <c r="F6971" s="6">
        <f t="shared" si="649"/>
        <v>0.21799365549731403</v>
      </c>
      <c r="G6971" s="6">
        <f t="shared" si="650"/>
        <v>2.4657264581081501E-2</v>
      </c>
      <c r="H6971" s="6">
        <f t="shared" si="651"/>
        <v>0.37346303827504146</v>
      </c>
      <c r="I6971" s="6">
        <f t="shared" si="652"/>
        <v>1</v>
      </c>
    </row>
    <row r="6972" spans="1:9" x14ac:dyDescent="0.25">
      <c r="A6972" s="6">
        <v>6961</v>
      </c>
      <c r="B6972" s="6">
        <v>0.36737446862389334</v>
      </c>
      <c r="C6972" s="6">
        <v>0.72249519333475754</v>
      </c>
      <c r="D6972" s="6">
        <f t="shared" si="648"/>
        <v>54.086503986499572</v>
      </c>
      <c r="E6972" s="6">
        <f t="shared" si="653"/>
        <v>6.8491745545066596E-2</v>
      </c>
      <c r="F6972" s="6">
        <f t="shared" si="649"/>
        <v>0.17733279995573631</v>
      </c>
      <c r="G6972" s="6">
        <f t="shared" si="650"/>
        <v>-8.8807369043174045E-2</v>
      </c>
      <c r="H6972" s="6">
        <f t="shared" si="651"/>
        <v>0.22579086013330724</v>
      </c>
      <c r="I6972" s="6">
        <f t="shared" si="652"/>
        <v>1</v>
      </c>
    </row>
    <row r="6973" spans="1:9" x14ac:dyDescent="0.25">
      <c r="A6973" s="6">
        <v>6962</v>
      </c>
      <c r="B6973" s="6">
        <v>1.9023082131752744</v>
      </c>
      <c r="C6973" s="6">
        <v>9.7109897152623068E-2</v>
      </c>
      <c r="D6973" s="6">
        <f t="shared" si="648"/>
        <v>75.726175130404684</v>
      </c>
      <c r="E6973" s="6">
        <f t="shared" si="653"/>
        <v>0.21678043336328903</v>
      </c>
      <c r="F6973" s="6">
        <f t="shared" si="649"/>
        <v>0.2482825414111629</v>
      </c>
      <c r="G6973" s="6">
        <f t="shared" si="650"/>
        <v>3.0655380770835794E-2</v>
      </c>
      <c r="H6973" s="6">
        <f t="shared" si="651"/>
        <v>0.40290548595574227</v>
      </c>
      <c r="I6973" s="6">
        <f t="shared" si="652"/>
        <v>0</v>
      </c>
    </row>
    <row r="6974" spans="1:9" x14ac:dyDescent="0.25">
      <c r="A6974" s="6">
        <v>6963</v>
      </c>
      <c r="B6974" s="6">
        <v>1.0130315786227584</v>
      </c>
      <c r="C6974" s="6">
        <v>0.98944059572130494</v>
      </c>
      <c r="D6974" s="6">
        <f t="shared" si="648"/>
        <v>38.438514500758288</v>
      </c>
      <c r="E6974" s="6">
        <f t="shared" si="653"/>
        <v>0.13086814841072947</v>
      </c>
      <c r="F6974" s="6">
        <f t="shared" si="649"/>
        <v>0.12602791639592881</v>
      </c>
      <c r="G6974" s="6">
        <f t="shared" si="650"/>
        <v>-1.7384456317988684E-3</v>
      </c>
      <c r="H6974" s="6">
        <f t="shared" si="651"/>
        <v>0.2634747424532578</v>
      </c>
      <c r="I6974" s="6">
        <f t="shared" si="652"/>
        <v>1</v>
      </c>
    </row>
    <row r="6975" spans="1:9" x14ac:dyDescent="0.25">
      <c r="A6975" s="6">
        <v>6964</v>
      </c>
      <c r="B6975" s="6">
        <v>-1.2713076102954801</v>
      </c>
      <c r="C6975" s="6">
        <v>0.76546525467696158</v>
      </c>
      <c r="D6975" s="6">
        <f t="shared" si="648"/>
        <v>52.734173882875297</v>
      </c>
      <c r="E6975" s="6">
        <f t="shared" si="653"/>
        <v>-8.9819983607263898E-2</v>
      </c>
      <c r="F6975" s="6">
        <f t="shared" si="649"/>
        <v>0.17289893076352555</v>
      </c>
      <c r="G6975" s="6">
        <f t="shared" si="650"/>
        <v>-0.24514016753636522</v>
      </c>
      <c r="H6975" s="6">
        <f t="shared" si="651"/>
        <v>6.5500200321837426E-2</v>
      </c>
      <c r="I6975" s="6">
        <f t="shared" si="652"/>
        <v>1</v>
      </c>
    </row>
    <row r="6976" spans="1:9" x14ac:dyDescent="0.25">
      <c r="A6976" s="6">
        <v>6965</v>
      </c>
      <c r="B6976" s="6">
        <v>1.0541407391428947</v>
      </c>
      <c r="C6976" s="6">
        <v>7.4190496536149175E-2</v>
      </c>
      <c r="D6976" s="6">
        <f t="shared" si="648"/>
        <v>77.617148289417216</v>
      </c>
      <c r="E6976" s="6">
        <f t="shared" si="653"/>
        <v>0.13483967062950861</v>
      </c>
      <c r="F6976" s="6">
        <f t="shared" si="649"/>
        <v>0.2544824534079253</v>
      </c>
      <c r="G6976" s="6">
        <f t="shared" si="650"/>
        <v>-5.3594935369176838E-2</v>
      </c>
      <c r="H6976" s="6">
        <f t="shared" si="651"/>
        <v>0.32327427662819408</v>
      </c>
      <c r="I6976" s="6">
        <f t="shared" si="652"/>
        <v>1</v>
      </c>
    </row>
    <row r="6977" spans="1:9" x14ac:dyDescent="0.25">
      <c r="A6977" s="6">
        <v>6966</v>
      </c>
      <c r="B6977" s="6">
        <v>-1.5306386558222584</v>
      </c>
      <c r="C6977" s="6">
        <v>0.75060274056215093</v>
      </c>
      <c r="D6977" s="6">
        <f t="shared" si="648"/>
        <v>53.212963003889776</v>
      </c>
      <c r="E6977" s="6">
        <f t="shared" si="653"/>
        <v>-0.11487374282534224</v>
      </c>
      <c r="F6977" s="6">
        <f t="shared" si="649"/>
        <v>0.17446873116029435</v>
      </c>
      <c r="G6977" s="6">
        <f t="shared" si="650"/>
        <v>-0.27089743241306818</v>
      </c>
      <c r="H6977" s="6">
        <f t="shared" si="651"/>
        <v>4.1149946762383705E-2</v>
      </c>
      <c r="I6977" s="6">
        <f t="shared" si="652"/>
        <v>1</v>
      </c>
    </row>
    <row r="6978" spans="1:9" x14ac:dyDescent="0.25">
      <c r="A6978" s="6">
        <v>6967</v>
      </c>
      <c r="B6978" s="6">
        <v>-0.19246613192080986</v>
      </c>
      <c r="C6978" s="6">
        <v>0.87405011139255961</v>
      </c>
      <c r="D6978" s="6">
        <f t="shared" si="648"/>
        <v>48.619007211485247</v>
      </c>
      <c r="E6978" s="6">
        <f t="shared" si="653"/>
        <v>1.4406005143024984E-2</v>
      </c>
      <c r="F6978" s="6">
        <f t="shared" si="649"/>
        <v>0.15940658102126309</v>
      </c>
      <c r="G6978" s="6">
        <f t="shared" si="650"/>
        <v>-0.13473081053240535</v>
      </c>
      <c r="H6978" s="6">
        <f t="shared" si="651"/>
        <v>0.16354282081845531</v>
      </c>
      <c r="I6978" s="6">
        <f t="shared" si="652"/>
        <v>1</v>
      </c>
    </row>
    <row r="6979" spans="1:9" x14ac:dyDescent="0.25">
      <c r="A6979" s="6">
        <v>6968</v>
      </c>
      <c r="B6979" s="6">
        <v>0.60297452364466153</v>
      </c>
      <c r="C6979" s="6">
        <v>0.66441846980193486</v>
      </c>
      <c r="D6979" s="6">
        <f t="shared" si="648"/>
        <v>55.794537295299655</v>
      </c>
      <c r="E6979" s="6">
        <f t="shared" si="653"/>
        <v>9.125287326992601E-2</v>
      </c>
      <c r="F6979" s="6">
        <f t="shared" si="649"/>
        <v>0.18293290916491689</v>
      </c>
      <c r="G6979" s="6">
        <f t="shared" si="650"/>
        <v>-6.8510662289764462E-2</v>
      </c>
      <c r="H6979" s="6">
        <f t="shared" si="651"/>
        <v>0.25101640882961651</v>
      </c>
      <c r="I6979" s="6">
        <f t="shared" si="652"/>
        <v>1</v>
      </c>
    </row>
    <row r="6980" spans="1:9" x14ac:dyDescent="0.25">
      <c r="A6980" s="6">
        <v>6969</v>
      </c>
      <c r="B6980" s="6">
        <v>-1.1728593563020695</v>
      </c>
      <c r="C6980" s="6">
        <v>0.45521408734397412</v>
      </c>
      <c r="D6980" s="6">
        <f t="shared" si="648"/>
        <v>61.577738306239354</v>
      </c>
      <c r="E6980" s="6">
        <f t="shared" si="653"/>
        <v>-8.0308978683110155E-2</v>
      </c>
      <c r="F6980" s="6">
        <f t="shared" si="649"/>
        <v>0.20189422395488313</v>
      </c>
      <c r="G6980" s="6">
        <f t="shared" si="650"/>
        <v>-0.24814829026736995</v>
      </c>
      <c r="H6980" s="6">
        <f t="shared" si="651"/>
        <v>8.7530332901149643E-2</v>
      </c>
      <c r="I6980" s="6">
        <f t="shared" si="652"/>
        <v>1</v>
      </c>
    </row>
    <row r="6981" spans="1:9" x14ac:dyDescent="0.25">
      <c r="A6981" s="6">
        <v>6970</v>
      </c>
      <c r="B6981" s="6">
        <v>-1.0139274309040047</v>
      </c>
      <c r="C6981" s="6">
        <v>0.16486098818933684</v>
      </c>
      <c r="D6981" s="6">
        <f t="shared" si="648"/>
        <v>71.673456460321404</v>
      </c>
      <c r="E6981" s="6">
        <f t="shared" si="653"/>
        <v>-6.4954695963505948E-2</v>
      </c>
      <c r="F6981" s="6">
        <f t="shared" si="649"/>
        <v>0.23499493921416853</v>
      </c>
      <c r="G6981" s="6">
        <f t="shared" si="650"/>
        <v>-0.24603073968892439</v>
      </c>
      <c r="H6981" s="6">
        <f t="shared" si="651"/>
        <v>0.11612134776191249</v>
      </c>
      <c r="I6981" s="6">
        <f t="shared" si="652"/>
        <v>1</v>
      </c>
    </row>
    <row r="6982" spans="1:9" x14ac:dyDescent="0.25">
      <c r="A6982" s="6">
        <v>6971</v>
      </c>
      <c r="B6982" s="6">
        <v>7.3082446760963649E-2</v>
      </c>
      <c r="C6982" s="6">
        <v>0.58610797448652607</v>
      </c>
      <c r="D6982" s="6">
        <f t="shared" si="648"/>
        <v>57.978552445013101</v>
      </c>
      <c r="E6982" s="6">
        <f t="shared" si="653"/>
        <v>4.0060435130309713E-2</v>
      </c>
      <c r="F6982" s="6">
        <f t="shared" si="649"/>
        <v>0.19009361457381344</v>
      </c>
      <c r="G6982" s="6">
        <f t="shared" si="650"/>
        <v>-0.1227999684862692</v>
      </c>
      <c r="H6982" s="6">
        <f t="shared" si="651"/>
        <v>0.20292083874688863</v>
      </c>
      <c r="I6982" s="6">
        <f t="shared" si="652"/>
        <v>1</v>
      </c>
    </row>
    <row r="6983" spans="1:9" x14ac:dyDescent="0.25">
      <c r="A6983" s="6">
        <v>6972</v>
      </c>
      <c r="B6983" s="6">
        <v>-1.3225644579506479</v>
      </c>
      <c r="C6983" s="6">
        <v>0.78258613849299596</v>
      </c>
      <c r="D6983" s="6">
        <f t="shared" si="648"/>
        <v>52.165109397783183</v>
      </c>
      <c r="E6983" s="6">
        <f t="shared" si="653"/>
        <v>-9.4771865541884381E-2</v>
      </c>
      <c r="F6983" s="6">
        <f t="shared" si="649"/>
        <v>0.17103314556650223</v>
      </c>
      <c r="G6983" s="6">
        <f t="shared" si="650"/>
        <v>-0.24925173151338781</v>
      </c>
      <c r="H6983" s="6">
        <f t="shared" si="651"/>
        <v>5.9708000429619046E-2</v>
      </c>
      <c r="I6983" s="6">
        <f t="shared" si="652"/>
        <v>1</v>
      </c>
    </row>
    <row r="6984" spans="1:9" x14ac:dyDescent="0.25">
      <c r="A6984" s="6">
        <v>6973</v>
      </c>
      <c r="B6984" s="6">
        <v>-4.1052317101275548E-2</v>
      </c>
      <c r="C6984" s="6">
        <v>0.98019348735007783</v>
      </c>
      <c r="D6984" s="6">
        <f t="shared" si="648"/>
        <v>40.47874639030519</v>
      </c>
      <c r="E6984" s="6">
        <f t="shared" si="653"/>
        <v>2.9033969377209205E-2</v>
      </c>
      <c r="F6984" s="6">
        <f t="shared" si="649"/>
        <v>0.13271720127968914</v>
      </c>
      <c r="G6984" s="6">
        <f t="shared" si="650"/>
        <v>-0.10704635936913681</v>
      </c>
      <c r="H6984" s="6">
        <f t="shared" si="651"/>
        <v>0.16511429812355521</v>
      </c>
      <c r="I6984" s="6">
        <f t="shared" si="652"/>
        <v>1</v>
      </c>
    </row>
    <row r="6985" spans="1:9" x14ac:dyDescent="0.25">
      <c r="A6985" s="6">
        <v>6974</v>
      </c>
      <c r="B6985" s="6">
        <v>-1.0342182577005588</v>
      </c>
      <c r="C6985" s="6">
        <v>2.3957029938657795E-2</v>
      </c>
      <c r="D6985" s="6">
        <f t="shared" si="648"/>
        <v>84.725465927526457</v>
      </c>
      <c r="E6985" s="6">
        <f t="shared" si="653"/>
        <v>-6.6914976067509555E-2</v>
      </c>
      <c r="F6985" s="6">
        <f t="shared" si="649"/>
        <v>0.2777884128771359</v>
      </c>
      <c r="G6985" s="6">
        <f t="shared" si="650"/>
        <v>-0.26378917572913768</v>
      </c>
      <c r="H6985" s="6">
        <f t="shared" si="651"/>
        <v>0.1299592235941186</v>
      </c>
      <c r="I6985" s="6">
        <f t="shared" si="652"/>
        <v>1</v>
      </c>
    </row>
    <row r="6986" spans="1:9" x14ac:dyDescent="0.25">
      <c r="A6986" s="6">
        <v>6975</v>
      </c>
      <c r="B6986" s="6">
        <v>1.1603219718381297</v>
      </c>
      <c r="C6986" s="6">
        <v>0.49015778069399091</v>
      </c>
      <c r="D6986" s="6">
        <f t="shared" si="648"/>
        <v>60.605834536777252</v>
      </c>
      <c r="E6986" s="6">
        <f t="shared" si="653"/>
        <v>0.14509775227191835</v>
      </c>
      <c r="F6986" s="6">
        <f t="shared" si="649"/>
        <v>0.19870765421894182</v>
      </c>
      <c r="G6986" s="6">
        <f t="shared" si="650"/>
        <v>-2.1411756900867412E-2</v>
      </c>
      <c r="H6986" s="6">
        <f t="shared" si="651"/>
        <v>0.31160726144470408</v>
      </c>
      <c r="I6986" s="6">
        <f t="shared" si="652"/>
        <v>1</v>
      </c>
    </row>
    <row r="6987" spans="1:9" x14ac:dyDescent="0.25">
      <c r="A6987" s="6">
        <v>6976</v>
      </c>
      <c r="B6987" s="6">
        <v>-0.56846374718588777</v>
      </c>
      <c r="C6987" s="6">
        <v>0.27683339945677055</v>
      </c>
      <c r="D6987" s="6">
        <f t="shared" si="648"/>
        <v>67.070479349302403</v>
      </c>
      <c r="E6987" s="6">
        <f t="shared" si="653"/>
        <v>-2.1918815513475236E-2</v>
      </c>
      <c r="F6987" s="6">
        <f t="shared" si="649"/>
        <v>0.21990321098131935</v>
      </c>
      <c r="G6987" s="6">
        <f t="shared" si="650"/>
        <v>-0.197083893928411</v>
      </c>
      <c r="H6987" s="6">
        <f t="shared" si="651"/>
        <v>0.15324626290146051</v>
      </c>
      <c r="I6987" s="6">
        <f t="shared" si="652"/>
        <v>1</v>
      </c>
    </row>
    <row r="6988" spans="1:9" x14ac:dyDescent="0.25">
      <c r="A6988" s="6">
        <v>6977</v>
      </c>
      <c r="B6988" s="6">
        <v>-1.9546178009477444E-2</v>
      </c>
      <c r="C6988" s="6">
        <v>0.9268776512955107</v>
      </c>
      <c r="D6988" s="6">
        <f t="shared" si="648"/>
        <v>45.762972439793558</v>
      </c>
      <c r="E6988" s="6">
        <f t="shared" si="653"/>
        <v>3.1111659803443863E-2</v>
      </c>
      <c r="F6988" s="6">
        <f t="shared" si="649"/>
        <v>0.15004253258948708</v>
      </c>
      <c r="G6988" s="6">
        <f t="shared" si="650"/>
        <v>-0.11357847971965949</v>
      </c>
      <c r="H6988" s="6">
        <f t="shared" si="651"/>
        <v>0.17580179932654721</v>
      </c>
      <c r="I6988" s="6">
        <f t="shared" si="652"/>
        <v>1</v>
      </c>
    </row>
    <row r="6989" spans="1:9" x14ac:dyDescent="0.25">
      <c r="A6989" s="6">
        <v>6978</v>
      </c>
      <c r="B6989" s="6">
        <v>-2.1032064978498966E-3</v>
      </c>
      <c r="C6989" s="6">
        <v>0.74886318552201914</v>
      </c>
      <c r="D6989" s="6">
        <f t="shared" ref="D6989:D7052" si="654">CHIINV(C6989,$B$5)</f>
        <v>53.268174154324193</v>
      </c>
      <c r="E6989" s="6">
        <f t="shared" si="653"/>
        <v>3.2796810948430823E-2</v>
      </c>
      <c r="F6989" s="6">
        <f t="shared" ref="F6989:F7052" si="655">$B$2/($B$5)*D6989</f>
        <v>0.17464975132565308</v>
      </c>
      <c r="G6989" s="6">
        <f t="shared" ref="G6989:G7052" si="656">E6989-$B$8*SQRT(F6989/$B$6*(1/$B$3+1/$B$4))</f>
        <v>-0.12330779890420504</v>
      </c>
      <c r="H6989" s="6">
        <f t="shared" ref="H6989:H7052" si="657">E6989+$B$8*SQRT(F6989/$B$6*(1/$B$3+1/$B$4))</f>
        <v>0.18890142080106667</v>
      </c>
      <c r="I6989" s="6">
        <f t="shared" ref="I6989:I7052" si="658">IF(-G6989&lt;$B$9,1,0)*IF(H6989&lt;$B$9,1,0)</f>
        <v>1</v>
      </c>
    </row>
    <row r="6990" spans="1:9" x14ac:dyDescent="0.25">
      <c r="A6990" s="6">
        <v>6979</v>
      </c>
      <c r="B6990" s="6">
        <v>-0.44768853513232898</v>
      </c>
      <c r="C6990" s="6">
        <v>5.9999389629810482E-2</v>
      </c>
      <c r="D6990" s="6">
        <f t="shared" si="654"/>
        <v>79.04491087286975</v>
      </c>
      <c r="E6990" s="6">
        <f t="shared" ref="E6990:E7053" si="659">$B$1+B6990*SQRT($B$2/$B$6*(1/$B$3+1/$B$4))</f>
        <v>-1.0250821517014966E-2</v>
      </c>
      <c r="F6990" s="6">
        <f t="shared" si="655"/>
        <v>0.25916364220613031</v>
      </c>
      <c r="G6990" s="6">
        <f t="shared" si="656"/>
        <v>-0.20041065121416624</v>
      </c>
      <c r="H6990" s="6">
        <f t="shared" si="657"/>
        <v>0.17990900818013633</v>
      </c>
      <c r="I6990" s="6">
        <f t="shared" si="658"/>
        <v>1</v>
      </c>
    </row>
    <row r="6991" spans="1:9" x14ac:dyDescent="0.25">
      <c r="A6991" s="6">
        <v>6980</v>
      </c>
      <c r="B6991" s="6">
        <v>0.22428594093071297</v>
      </c>
      <c r="C6991" s="6">
        <v>1.5320291756950591E-2</v>
      </c>
      <c r="D6991" s="6">
        <f t="shared" si="654"/>
        <v>87.26882724840975</v>
      </c>
      <c r="E6991" s="6">
        <f t="shared" si="659"/>
        <v>5.4668080459337014E-2</v>
      </c>
      <c r="F6991" s="6">
        <f t="shared" si="655"/>
        <v>0.28612730245380247</v>
      </c>
      <c r="G6991" s="6">
        <f t="shared" si="656"/>
        <v>-0.14513923858937594</v>
      </c>
      <c r="H6991" s="6">
        <f t="shared" si="657"/>
        <v>0.25447539950804998</v>
      </c>
      <c r="I6991" s="6">
        <f t="shared" si="658"/>
        <v>1</v>
      </c>
    </row>
    <row r="6992" spans="1:9" x14ac:dyDescent="0.25">
      <c r="A6992" s="6">
        <v>6981</v>
      </c>
      <c r="B6992" s="6">
        <v>-0.87831494965939783</v>
      </c>
      <c r="C6992" s="6">
        <v>0.32233649708548234</v>
      </c>
      <c r="D6992" s="6">
        <f t="shared" si="654"/>
        <v>65.538603511608741</v>
      </c>
      <c r="E6992" s="6">
        <f t="shared" si="659"/>
        <v>-5.1853285582164968E-2</v>
      </c>
      <c r="F6992" s="6">
        <f t="shared" si="655"/>
        <v>0.21488066725117619</v>
      </c>
      <c r="G6992" s="6">
        <f t="shared" si="656"/>
        <v>-0.2250064426442554</v>
      </c>
      <c r="H6992" s="6">
        <f t="shared" si="657"/>
        <v>0.12129987147992548</v>
      </c>
      <c r="I6992" s="6">
        <f t="shared" si="658"/>
        <v>1</v>
      </c>
    </row>
    <row r="6993" spans="1:9" x14ac:dyDescent="0.25">
      <c r="A6993" s="6">
        <v>6982</v>
      </c>
      <c r="B6993" s="6">
        <v>1.0872531674976926</v>
      </c>
      <c r="C6993" s="6">
        <v>0.86440626239814444</v>
      </c>
      <c r="D6993" s="6">
        <f t="shared" si="654"/>
        <v>49.051291098060538</v>
      </c>
      <c r="E6993" s="6">
        <f t="shared" si="659"/>
        <v>0.13803863512464581</v>
      </c>
      <c r="F6993" s="6">
        <f t="shared" si="655"/>
        <v>0.16082390523954274</v>
      </c>
      <c r="G6993" s="6">
        <f t="shared" si="656"/>
        <v>-1.175971989546104E-2</v>
      </c>
      <c r="H6993" s="6">
        <f t="shared" si="657"/>
        <v>0.28783699014475267</v>
      </c>
      <c r="I6993" s="6">
        <f t="shared" si="658"/>
        <v>1</v>
      </c>
    </row>
    <row r="6994" spans="1:9" x14ac:dyDescent="0.25">
      <c r="A6994" s="6">
        <v>6983</v>
      </c>
      <c r="B6994" s="6">
        <v>-1.9743492885027081</v>
      </c>
      <c r="C6994" s="6">
        <v>0.40330210272530287</v>
      </c>
      <c r="D6994" s="6">
        <f t="shared" si="654"/>
        <v>63.061446490903087</v>
      </c>
      <c r="E6994" s="6">
        <f t="shared" si="659"/>
        <v>-0.15774026245509204</v>
      </c>
      <c r="F6994" s="6">
        <f t="shared" si="655"/>
        <v>0.20675884095378061</v>
      </c>
      <c r="G6994" s="6">
        <f t="shared" si="656"/>
        <v>-0.32758957243401265</v>
      </c>
      <c r="H6994" s="6">
        <f t="shared" si="657"/>
        <v>1.2109047523828548E-2</v>
      </c>
      <c r="I6994" s="6">
        <f t="shared" si="658"/>
        <v>1</v>
      </c>
    </row>
    <row r="6995" spans="1:9" x14ac:dyDescent="0.25">
      <c r="A6995" s="6">
        <v>6984</v>
      </c>
      <c r="B6995" s="6">
        <v>0.50815174290619325</v>
      </c>
      <c r="C6995" s="6">
        <v>0.12872707296975616</v>
      </c>
      <c r="D6995" s="6">
        <f t="shared" si="654"/>
        <v>73.631355697282402</v>
      </c>
      <c r="E6995" s="6">
        <f t="shared" si="659"/>
        <v>8.209212233790962E-2</v>
      </c>
      <c r="F6995" s="6">
        <f t="shared" si="655"/>
        <v>0.24141428097469639</v>
      </c>
      <c r="G6995" s="6">
        <f t="shared" si="656"/>
        <v>-0.10144047937583812</v>
      </c>
      <c r="H6995" s="6">
        <f t="shared" si="657"/>
        <v>0.26562472405165738</v>
      </c>
      <c r="I6995" s="6">
        <f t="shared" si="658"/>
        <v>1</v>
      </c>
    </row>
    <row r="6996" spans="1:9" x14ac:dyDescent="0.25">
      <c r="A6996" s="6">
        <v>6985</v>
      </c>
      <c r="B6996" s="6">
        <v>0.34975300877704285</v>
      </c>
      <c r="C6996" s="6">
        <v>0.91372417371135595</v>
      </c>
      <c r="D6996" s="6">
        <f t="shared" si="654"/>
        <v>46.577201257821777</v>
      </c>
      <c r="E6996" s="6">
        <f t="shared" si="659"/>
        <v>6.6789350788676205E-2</v>
      </c>
      <c r="F6996" s="6">
        <f t="shared" si="655"/>
        <v>0.15271213527154681</v>
      </c>
      <c r="G6996" s="6">
        <f t="shared" si="656"/>
        <v>-7.9182299242555876E-2</v>
      </c>
      <c r="H6996" s="6">
        <f t="shared" si="657"/>
        <v>0.21276100081990829</v>
      </c>
      <c r="I6996" s="6">
        <f t="shared" si="658"/>
        <v>1</v>
      </c>
    </row>
    <row r="6997" spans="1:9" x14ac:dyDescent="0.25">
      <c r="A6997" s="6">
        <v>6986</v>
      </c>
      <c r="B6997" s="6">
        <v>-0.95699078883626498</v>
      </c>
      <c r="C6997" s="6">
        <v>0.21173741874446853</v>
      </c>
      <c r="D6997" s="6">
        <f t="shared" si="654"/>
        <v>69.550795728073652</v>
      </c>
      <c r="E6997" s="6">
        <f t="shared" si="659"/>
        <v>-5.9454093757728921E-2</v>
      </c>
      <c r="F6997" s="6">
        <f t="shared" si="655"/>
        <v>0.22803539582974969</v>
      </c>
      <c r="G6997" s="6">
        <f t="shared" si="656"/>
        <v>-0.23782863709649651</v>
      </c>
      <c r="H6997" s="6">
        <f t="shared" si="657"/>
        <v>0.11892044958103867</v>
      </c>
      <c r="I6997" s="6">
        <f t="shared" si="658"/>
        <v>1</v>
      </c>
    </row>
    <row r="6998" spans="1:9" x14ac:dyDescent="0.25">
      <c r="A6998" s="6">
        <v>6987</v>
      </c>
      <c r="B6998" s="6">
        <v>-0.41936800698749721</v>
      </c>
      <c r="C6998" s="6">
        <v>0.2489394817957091</v>
      </c>
      <c r="D6998" s="6">
        <f t="shared" si="654"/>
        <v>68.082854878733073</v>
      </c>
      <c r="E6998" s="6">
        <f t="shared" si="659"/>
        <v>-7.5147985636961762E-3</v>
      </c>
      <c r="F6998" s="6">
        <f t="shared" si="655"/>
        <v>0.22322247501223957</v>
      </c>
      <c r="G6998" s="6">
        <f t="shared" si="656"/>
        <v>-0.18399691443953392</v>
      </c>
      <c r="H6998" s="6">
        <f t="shared" si="657"/>
        <v>0.16896731731214154</v>
      </c>
      <c r="I6998" s="6">
        <f t="shared" si="658"/>
        <v>1</v>
      </c>
    </row>
    <row r="6999" spans="1:9" x14ac:dyDescent="0.25">
      <c r="A6999" s="6">
        <v>6988</v>
      </c>
      <c r="B6999" s="6">
        <v>-6.5028871176764369E-4</v>
      </c>
      <c r="C6999" s="6">
        <v>0.17297891170995208</v>
      </c>
      <c r="D6999" s="6">
        <f t="shared" si="654"/>
        <v>71.277888350233837</v>
      </c>
      <c r="E6999" s="6">
        <f t="shared" si="659"/>
        <v>3.2937176141893204E-2</v>
      </c>
      <c r="F6999" s="6">
        <f t="shared" si="655"/>
        <v>0.2336979945909306</v>
      </c>
      <c r="G6999" s="6">
        <f t="shared" si="656"/>
        <v>-0.14763849398088189</v>
      </c>
      <c r="H6999" s="6">
        <f t="shared" si="657"/>
        <v>0.21351284626466829</v>
      </c>
      <c r="I6999" s="6">
        <f t="shared" si="658"/>
        <v>1</v>
      </c>
    </row>
    <row r="7000" spans="1:9" x14ac:dyDescent="0.25">
      <c r="A7000" s="6">
        <v>6989</v>
      </c>
      <c r="B7000" s="6">
        <v>0.30463638722721953</v>
      </c>
      <c r="C7000" s="6">
        <v>0.30497146519363993</v>
      </c>
      <c r="D7000" s="6">
        <f t="shared" si="654"/>
        <v>66.108183863005607</v>
      </c>
      <c r="E7000" s="6">
        <f t="shared" si="659"/>
        <v>6.2430671052717934E-2</v>
      </c>
      <c r="F7000" s="6">
        <f t="shared" si="655"/>
        <v>0.21674814381313315</v>
      </c>
      <c r="G7000" s="6">
        <f t="shared" si="656"/>
        <v>-0.11147327467503515</v>
      </c>
      <c r="H7000" s="6">
        <f t="shared" si="657"/>
        <v>0.23633461678047102</v>
      </c>
      <c r="I7000" s="6">
        <f t="shared" si="658"/>
        <v>1</v>
      </c>
    </row>
    <row r="7001" spans="1:9" x14ac:dyDescent="0.25">
      <c r="A7001" s="6">
        <v>6990</v>
      </c>
      <c r="B7001" s="6">
        <v>-1.180503659270471</v>
      </c>
      <c r="C7001" s="6">
        <v>0.66289254432813505</v>
      </c>
      <c r="D7001" s="6">
        <f t="shared" si="654"/>
        <v>55.8381028202623</v>
      </c>
      <c r="E7001" s="6">
        <f t="shared" si="659"/>
        <v>-8.1047488511624285E-2</v>
      </c>
      <c r="F7001" s="6">
        <f t="shared" si="655"/>
        <v>0.18307574695167966</v>
      </c>
      <c r="G7001" s="6">
        <f t="shared" si="656"/>
        <v>-0.24087338523156993</v>
      </c>
      <c r="H7001" s="6">
        <f t="shared" si="657"/>
        <v>7.8778408208321368E-2</v>
      </c>
      <c r="I7001" s="6">
        <f t="shared" si="658"/>
        <v>1</v>
      </c>
    </row>
    <row r="7002" spans="1:9" x14ac:dyDescent="0.25">
      <c r="A7002" s="6">
        <v>6991</v>
      </c>
      <c r="B7002" s="6">
        <v>1.6179910744540393E-2</v>
      </c>
      <c r="C7002" s="6">
        <v>0.42863246559038054</v>
      </c>
      <c r="D7002" s="6">
        <f t="shared" si="654"/>
        <v>62.330145466121458</v>
      </c>
      <c r="E7002" s="6">
        <f t="shared" si="659"/>
        <v>3.4563127882125691E-2</v>
      </c>
      <c r="F7002" s="6">
        <f t="shared" si="655"/>
        <v>0.20436113267580805</v>
      </c>
      <c r="G7002" s="6">
        <f t="shared" si="656"/>
        <v>-0.13429846938000406</v>
      </c>
      <c r="H7002" s="6">
        <f t="shared" si="657"/>
        <v>0.20342472514425541</v>
      </c>
      <c r="I7002" s="6">
        <f t="shared" si="658"/>
        <v>1</v>
      </c>
    </row>
    <row r="7003" spans="1:9" x14ac:dyDescent="0.25">
      <c r="A7003" s="6">
        <v>6992</v>
      </c>
      <c r="B7003" s="6">
        <v>0.84428393165580928</v>
      </c>
      <c r="C7003" s="6">
        <v>0.80974761192663347</v>
      </c>
      <c r="D7003" s="6">
        <f t="shared" si="654"/>
        <v>51.215385558952413</v>
      </c>
      <c r="E7003" s="6">
        <f t="shared" si="659"/>
        <v>0.11456557689585592</v>
      </c>
      <c r="F7003" s="6">
        <f t="shared" si="655"/>
        <v>0.16791929691459809</v>
      </c>
      <c r="G7003" s="6">
        <f t="shared" si="656"/>
        <v>-3.8501590711379596E-2</v>
      </c>
      <c r="H7003" s="6">
        <f t="shared" si="657"/>
        <v>0.26763274450309144</v>
      </c>
      <c r="I7003" s="6">
        <f t="shared" si="658"/>
        <v>1</v>
      </c>
    </row>
    <row r="7004" spans="1:9" x14ac:dyDescent="0.25">
      <c r="A7004" s="6">
        <v>6993</v>
      </c>
      <c r="B7004" s="6">
        <v>0.5496826815942768</v>
      </c>
      <c r="C7004" s="6">
        <v>0.54121524704733426</v>
      </c>
      <c r="D7004" s="6">
        <f t="shared" si="654"/>
        <v>59.205920920042352</v>
      </c>
      <c r="E7004" s="6">
        <f t="shared" si="659"/>
        <v>8.610439219892238E-2</v>
      </c>
      <c r="F7004" s="6">
        <f t="shared" si="655"/>
        <v>0.19411777350833559</v>
      </c>
      <c r="G7004" s="6">
        <f t="shared" si="656"/>
        <v>-7.8470808391274044E-2</v>
      </c>
      <c r="H7004" s="6">
        <f t="shared" si="657"/>
        <v>0.25067959278911878</v>
      </c>
      <c r="I7004" s="6">
        <f t="shared" si="658"/>
        <v>1</v>
      </c>
    </row>
    <row r="7005" spans="1:9" x14ac:dyDescent="0.25">
      <c r="A7005" s="6">
        <v>6994</v>
      </c>
      <c r="B7005" s="6">
        <v>0.32537741390115116</v>
      </c>
      <c r="C7005" s="6">
        <v>0.49342326120792263</v>
      </c>
      <c r="D7005" s="6">
        <f t="shared" si="654"/>
        <v>60.51575805861593</v>
      </c>
      <c r="E7005" s="6">
        <f t="shared" si="659"/>
        <v>6.4434444596949331E-2</v>
      </c>
      <c r="F7005" s="6">
        <f t="shared" si="655"/>
        <v>0.19841232150365878</v>
      </c>
      <c r="G7005" s="6">
        <f t="shared" si="656"/>
        <v>-0.10195127973395046</v>
      </c>
      <c r="H7005" s="6">
        <f t="shared" si="657"/>
        <v>0.23082016892784912</v>
      </c>
      <c r="I7005" s="6">
        <f t="shared" si="658"/>
        <v>1</v>
      </c>
    </row>
    <row r="7006" spans="1:9" x14ac:dyDescent="0.25">
      <c r="A7006" s="6">
        <v>6995</v>
      </c>
      <c r="B7006" s="6">
        <v>-0.26084308046847582</v>
      </c>
      <c r="C7006" s="6">
        <v>0.38386181218909271</v>
      </c>
      <c r="D7006" s="6">
        <f t="shared" si="654"/>
        <v>63.634461792037783</v>
      </c>
      <c r="E7006" s="6">
        <f t="shared" si="659"/>
        <v>7.8001643286313947E-3</v>
      </c>
      <c r="F7006" s="6">
        <f t="shared" si="655"/>
        <v>0.20863757964602553</v>
      </c>
      <c r="G7006" s="6">
        <f t="shared" si="656"/>
        <v>-0.16281907851811722</v>
      </c>
      <c r="H7006" s="6">
        <f t="shared" si="657"/>
        <v>0.17841940717538002</v>
      </c>
      <c r="I7006" s="6">
        <f t="shared" si="658"/>
        <v>1</v>
      </c>
    </row>
    <row r="7007" spans="1:9" x14ac:dyDescent="0.25">
      <c r="A7007" s="6">
        <v>6996</v>
      </c>
      <c r="B7007" s="6">
        <v>0.37598169910779689</v>
      </c>
      <c r="C7007" s="6">
        <v>0.41022980437635426</v>
      </c>
      <c r="D7007" s="6">
        <f t="shared" si="654"/>
        <v>62.859847355112457</v>
      </c>
      <c r="E7007" s="6">
        <f t="shared" si="659"/>
        <v>6.9323283009623482E-2</v>
      </c>
      <c r="F7007" s="6">
        <f t="shared" si="655"/>
        <v>0.20609786018069659</v>
      </c>
      <c r="G7007" s="6">
        <f t="shared" si="656"/>
        <v>-0.10025431670720711</v>
      </c>
      <c r="H7007" s="6">
        <f t="shared" si="657"/>
        <v>0.23890088272645407</v>
      </c>
      <c r="I7007" s="6">
        <f t="shared" si="658"/>
        <v>1</v>
      </c>
    </row>
    <row r="7008" spans="1:9" x14ac:dyDescent="0.25">
      <c r="A7008" s="6">
        <v>6997</v>
      </c>
      <c r="B7008" s="6">
        <v>-0.4807475306733977</v>
      </c>
      <c r="C7008" s="6">
        <v>0.92107913449507128</v>
      </c>
      <c r="D7008" s="6">
        <f t="shared" si="654"/>
        <v>46.133323513785967</v>
      </c>
      <c r="E7008" s="6">
        <f t="shared" si="659"/>
        <v>-1.3444623911923123E-2</v>
      </c>
      <c r="F7008" s="6">
        <f t="shared" si="655"/>
        <v>0.15125679840585562</v>
      </c>
      <c r="G7008" s="6">
        <f t="shared" si="656"/>
        <v>-0.15871905862571412</v>
      </c>
      <c r="H7008" s="6">
        <f t="shared" si="657"/>
        <v>0.13182981080186784</v>
      </c>
      <c r="I7008" s="6">
        <f t="shared" si="658"/>
        <v>1</v>
      </c>
    </row>
    <row r="7009" spans="1:9" x14ac:dyDescent="0.25">
      <c r="A7009" s="6">
        <v>6998</v>
      </c>
      <c r="B7009" s="6">
        <v>-0.5718845841329312</v>
      </c>
      <c r="C7009" s="6">
        <v>6.942960905789361E-2</v>
      </c>
      <c r="D7009" s="6">
        <f t="shared" si="654"/>
        <v>78.068764885940013</v>
      </c>
      <c r="E7009" s="6">
        <f t="shared" si="659"/>
        <v>-2.2249299760054506E-2</v>
      </c>
      <c r="F7009" s="6">
        <f t="shared" si="655"/>
        <v>0.25596316356045906</v>
      </c>
      <c r="G7009" s="6">
        <f t="shared" si="656"/>
        <v>-0.21123131549309271</v>
      </c>
      <c r="H7009" s="6">
        <f t="shared" si="657"/>
        <v>0.16673271597298367</v>
      </c>
      <c r="I7009" s="6">
        <f t="shared" si="658"/>
        <v>1</v>
      </c>
    </row>
    <row r="7010" spans="1:9" x14ac:dyDescent="0.25">
      <c r="A7010" s="6">
        <v>6999</v>
      </c>
      <c r="B7010" s="6">
        <v>-0.59528474594117142</v>
      </c>
      <c r="C7010" s="6">
        <v>0.72954496902371291</v>
      </c>
      <c r="D7010" s="6">
        <f t="shared" si="654"/>
        <v>53.870902812422834</v>
      </c>
      <c r="E7010" s="6">
        <f t="shared" si="659"/>
        <v>-2.4509970164621191E-2</v>
      </c>
      <c r="F7010" s="6">
        <f t="shared" si="655"/>
        <v>0.17662591086040275</v>
      </c>
      <c r="G7010" s="6">
        <f t="shared" si="656"/>
        <v>-0.18149525657089124</v>
      </c>
      <c r="H7010" s="6">
        <f t="shared" si="657"/>
        <v>0.13247531624164885</v>
      </c>
      <c r="I7010" s="6">
        <f t="shared" si="658"/>
        <v>1</v>
      </c>
    </row>
    <row r="7011" spans="1:9" x14ac:dyDescent="0.25">
      <c r="A7011" s="6">
        <v>7000</v>
      </c>
      <c r="B7011" s="6">
        <v>0.36541109693644103</v>
      </c>
      <c r="C7011" s="6">
        <v>0.48973052156132696</v>
      </c>
      <c r="D7011" s="6">
        <f t="shared" si="654"/>
        <v>60.617628074498263</v>
      </c>
      <c r="E7011" s="6">
        <f t="shared" si="659"/>
        <v>6.8302065819628777E-2</v>
      </c>
      <c r="F7011" s="6">
        <f t="shared" si="655"/>
        <v>0.19874632155573202</v>
      </c>
      <c r="G7011" s="6">
        <f t="shared" si="656"/>
        <v>-9.8223643448979214E-2</v>
      </c>
      <c r="H7011" s="6">
        <f t="shared" si="657"/>
        <v>0.23482777508823677</v>
      </c>
      <c r="I7011" s="6">
        <f t="shared" si="658"/>
        <v>1</v>
      </c>
    </row>
    <row r="7012" spans="1:9" x14ac:dyDescent="0.25">
      <c r="A7012" s="6">
        <v>7001</v>
      </c>
      <c r="B7012" s="6">
        <v>1.3336534721020143</v>
      </c>
      <c r="C7012" s="6">
        <v>0.3192846461378826</v>
      </c>
      <c r="D7012" s="6">
        <f t="shared" si="654"/>
        <v>65.637505245314969</v>
      </c>
      <c r="E7012" s="6">
        <f t="shared" si="659"/>
        <v>0.16184316608729291</v>
      </c>
      <c r="F7012" s="6">
        <f t="shared" si="655"/>
        <v>0.21520493523054088</v>
      </c>
      <c r="G7012" s="6">
        <f t="shared" si="656"/>
        <v>-1.1440591038433395E-2</v>
      </c>
      <c r="H7012" s="6">
        <f t="shared" si="657"/>
        <v>0.33512692321301918</v>
      </c>
      <c r="I7012" s="6">
        <f t="shared" si="658"/>
        <v>1</v>
      </c>
    </row>
    <row r="7013" spans="1:9" x14ac:dyDescent="0.25">
      <c r="A7013" s="6">
        <v>7002</v>
      </c>
      <c r="B7013" s="6">
        <v>-0.46023956201679539</v>
      </c>
      <c r="C7013" s="6">
        <v>5.6459242530594806E-3</v>
      </c>
      <c r="D7013" s="6">
        <f t="shared" si="654"/>
        <v>92.570291230533456</v>
      </c>
      <c r="E7013" s="6">
        <f t="shared" si="659"/>
        <v>-1.1463365911244E-2</v>
      </c>
      <c r="F7013" s="6">
        <f t="shared" si="655"/>
        <v>0.30350915157551955</v>
      </c>
      <c r="G7013" s="6">
        <f t="shared" si="656"/>
        <v>-0.21725022458937696</v>
      </c>
      <c r="H7013" s="6">
        <f t="shared" si="657"/>
        <v>0.19432349276688896</v>
      </c>
      <c r="I7013" s="6">
        <f t="shared" si="658"/>
        <v>1</v>
      </c>
    </row>
    <row r="7014" spans="1:9" x14ac:dyDescent="0.25">
      <c r="A7014" s="6">
        <v>7003</v>
      </c>
      <c r="B7014" s="6">
        <v>-2.4334804038517177</v>
      </c>
      <c r="C7014" s="6">
        <v>0.40540787987914673</v>
      </c>
      <c r="D7014" s="6">
        <f t="shared" si="654"/>
        <v>63.000031698985758</v>
      </c>
      <c r="E7014" s="6">
        <f t="shared" si="659"/>
        <v>-0.20209654224456311</v>
      </c>
      <c r="F7014" s="6">
        <f t="shared" si="655"/>
        <v>0.20655748098028118</v>
      </c>
      <c r="G7014" s="6">
        <f t="shared" si="656"/>
        <v>-0.37186312496643764</v>
      </c>
      <c r="H7014" s="6">
        <f t="shared" si="657"/>
        <v>-3.2329959522688578E-2</v>
      </c>
      <c r="I7014" s="6">
        <f t="shared" si="658"/>
        <v>1</v>
      </c>
    </row>
    <row r="7015" spans="1:9" x14ac:dyDescent="0.25">
      <c r="A7015" s="6">
        <v>7004</v>
      </c>
      <c r="B7015" s="6">
        <v>2.0981678972020745</v>
      </c>
      <c r="C7015" s="6">
        <v>0.37794122135074926</v>
      </c>
      <c r="D7015" s="6">
        <f t="shared" si="654"/>
        <v>63.811312473529</v>
      </c>
      <c r="E7015" s="6">
        <f t="shared" si="659"/>
        <v>0.23570227650076889</v>
      </c>
      <c r="F7015" s="6">
        <f t="shared" si="655"/>
        <v>0.20921741794599671</v>
      </c>
      <c r="G7015" s="6">
        <f t="shared" si="656"/>
        <v>6.4846108622496734E-2</v>
      </c>
      <c r="H7015" s="6">
        <f t="shared" si="657"/>
        <v>0.40655844437904104</v>
      </c>
      <c r="I7015" s="6">
        <f t="shared" si="658"/>
        <v>0</v>
      </c>
    </row>
    <row r="7016" spans="1:9" x14ac:dyDescent="0.25">
      <c r="A7016" s="6">
        <v>7005</v>
      </c>
      <c r="B7016" s="6">
        <v>-1.6740568753448315</v>
      </c>
      <c r="C7016" s="6">
        <v>0.79998168889431442</v>
      </c>
      <c r="D7016" s="6">
        <f t="shared" si="654"/>
        <v>51.564295453249102</v>
      </c>
      <c r="E7016" s="6">
        <f t="shared" si="659"/>
        <v>-0.12872925916780428</v>
      </c>
      <c r="F7016" s="6">
        <f t="shared" si="655"/>
        <v>0.16906326378114458</v>
      </c>
      <c r="G7016" s="6">
        <f t="shared" si="656"/>
        <v>-0.28231693440850525</v>
      </c>
      <c r="H7016" s="6">
        <f t="shared" si="657"/>
        <v>2.4858416072896655E-2</v>
      </c>
      <c r="I7016" s="6">
        <f t="shared" si="658"/>
        <v>1</v>
      </c>
    </row>
    <row r="7017" spans="1:9" x14ac:dyDescent="0.25">
      <c r="A7017" s="6">
        <v>7006</v>
      </c>
      <c r="B7017" s="6">
        <v>-0.99857061286456883</v>
      </c>
      <c r="C7017" s="6">
        <v>0.44996490371410258</v>
      </c>
      <c r="D7017" s="6">
        <f t="shared" si="654"/>
        <v>61.725280109655515</v>
      </c>
      <c r="E7017" s="6">
        <f t="shared" si="659"/>
        <v>-6.3471086391291662E-2</v>
      </c>
      <c r="F7017" s="6">
        <f t="shared" si="655"/>
        <v>0.20237796757264104</v>
      </c>
      <c r="G7017" s="6">
        <f t="shared" si="656"/>
        <v>-0.23151135127263106</v>
      </c>
      <c r="H7017" s="6">
        <f t="shared" si="657"/>
        <v>0.10456917849004775</v>
      </c>
      <c r="I7017" s="6">
        <f t="shared" si="658"/>
        <v>1</v>
      </c>
    </row>
    <row r="7018" spans="1:9" x14ac:dyDescent="0.25">
      <c r="A7018" s="6">
        <v>7007</v>
      </c>
      <c r="B7018" s="6">
        <v>0.21026608010288328</v>
      </c>
      <c r="C7018" s="6">
        <v>0.44666890469069492</v>
      </c>
      <c r="D7018" s="6">
        <f t="shared" si="654"/>
        <v>61.81816726553992</v>
      </c>
      <c r="E7018" s="6">
        <f t="shared" si="659"/>
        <v>5.3313633224768855E-2</v>
      </c>
      <c r="F7018" s="6">
        <f t="shared" si="655"/>
        <v>0.20268251562472106</v>
      </c>
      <c r="G7018" s="6">
        <f t="shared" si="656"/>
        <v>-0.11485302164179821</v>
      </c>
      <c r="H7018" s="6">
        <f t="shared" si="657"/>
        <v>0.22148028809133591</v>
      </c>
      <c r="I7018" s="6">
        <f t="shared" si="658"/>
        <v>1</v>
      </c>
    </row>
    <row r="7019" spans="1:9" x14ac:dyDescent="0.25">
      <c r="A7019" s="6">
        <v>7008</v>
      </c>
      <c r="B7019" s="6">
        <v>-3.3321612136205658E-2</v>
      </c>
      <c r="C7019" s="6">
        <v>3.210547196874905E-2</v>
      </c>
      <c r="D7019" s="6">
        <f t="shared" si="654"/>
        <v>82.988767387210359</v>
      </c>
      <c r="E7019" s="6">
        <f t="shared" si="659"/>
        <v>2.9780826431625638E-2</v>
      </c>
      <c r="F7019" s="6">
        <f t="shared" si="655"/>
        <v>0.27209431930232902</v>
      </c>
      <c r="G7019" s="6">
        <f t="shared" si="656"/>
        <v>-0.16506516694177606</v>
      </c>
      <c r="H7019" s="6">
        <f t="shared" si="657"/>
        <v>0.22462681980502733</v>
      </c>
      <c r="I7019" s="6">
        <f t="shared" si="658"/>
        <v>1</v>
      </c>
    </row>
    <row r="7020" spans="1:9" x14ac:dyDescent="0.25">
      <c r="A7020" s="6">
        <v>7009</v>
      </c>
      <c r="B7020" s="6">
        <v>-0.3100092271779431</v>
      </c>
      <c r="C7020" s="6">
        <v>0.80239265114291813</v>
      </c>
      <c r="D7020" s="6">
        <f t="shared" si="654"/>
        <v>51.478988898395514</v>
      </c>
      <c r="E7020" s="6">
        <f t="shared" si="659"/>
        <v>3.0502632944626462E-3</v>
      </c>
      <c r="F7020" s="6">
        <f t="shared" si="655"/>
        <v>0.16878357015867382</v>
      </c>
      <c r="G7020" s="6">
        <f t="shared" si="656"/>
        <v>-0.15041031374072059</v>
      </c>
      <c r="H7020" s="6">
        <f t="shared" si="657"/>
        <v>0.15651084032964588</v>
      </c>
      <c r="I7020" s="6">
        <f t="shared" si="658"/>
        <v>1</v>
      </c>
    </row>
    <row r="7021" spans="1:9" x14ac:dyDescent="0.25">
      <c r="A7021" s="6">
        <v>7010</v>
      </c>
      <c r="B7021" s="6">
        <v>-2.4689870770089328</v>
      </c>
      <c r="C7021" s="6">
        <v>0.65150914029358808</v>
      </c>
      <c r="D7021" s="6">
        <f t="shared" si="654"/>
        <v>56.161469016492283</v>
      </c>
      <c r="E7021" s="6">
        <f t="shared" si="659"/>
        <v>-0.20552681276272988</v>
      </c>
      <c r="F7021" s="6">
        <f t="shared" si="655"/>
        <v>0.1841359639884993</v>
      </c>
      <c r="G7021" s="6">
        <f t="shared" si="656"/>
        <v>-0.36581482836497947</v>
      </c>
      <c r="H7021" s="6">
        <f t="shared" si="657"/>
        <v>-4.5238797160480265E-2</v>
      </c>
      <c r="I7021" s="6">
        <f t="shared" si="658"/>
        <v>1</v>
      </c>
    </row>
    <row r="7022" spans="1:9" x14ac:dyDescent="0.25">
      <c r="A7022" s="6">
        <v>7011</v>
      </c>
      <c r="B7022" s="6">
        <v>-0.29247871680126991</v>
      </c>
      <c r="C7022" s="6">
        <v>0.90511795403912476</v>
      </c>
      <c r="D7022" s="6">
        <f t="shared" si="654"/>
        <v>47.06533406835441</v>
      </c>
      <c r="E7022" s="6">
        <f t="shared" si="659"/>
        <v>4.7438714972716754E-3</v>
      </c>
      <c r="F7022" s="6">
        <f t="shared" si="655"/>
        <v>0.15431257071591609</v>
      </c>
      <c r="G7022" s="6">
        <f t="shared" si="656"/>
        <v>-0.14199068222945896</v>
      </c>
      <c r="H7022" s="6">
        <f t="shared" si="657"/>
        <v>0.15147842522400232</v>
      </c>
      <c r="I7022" s="6">
        <f t="shared" si="658"/>
        <v>1</v>
      </c>
    </row>
    <row r="7023" spans="1:9" x14ac:dyDescent="0.25">
      <c r="A7023" s="6">
        <v>7012</v>
      </c>
      <c r="B7023" s="6">
        <v>-0.15263140085153282</v>
      </c>
      <c r="C7023" s="6">
        <v>0.39902951139866327</v>
      </c>
      <c r="D7023" s="6">
        <f t="shared" si="654"/>
        <v>63.186432524167174</v>
      </c>
      <c r="E7023" s="6">
        <f t="shared" si="659"/>
        <v>1.8254405779745193E-2</v>
      </c>
      <c r="F7023" s="6">
        <f t="shared" si="655"/>
        <v>0.20716863122677762</v>
      </c>
      <c r="G7023" s="6">
        <f t="shared" si="656"/>
        <v>-0.15176313918568474</v>
      </c>
      <c r="H7023" s="6">
        <f t="shared" si="657"/>
        <v>0.18827195074517511</v>
      </c>
      <c r="I7023" s="6">
        <f t="shared" si="658"/>
        <v>1</v>
      </c>
    </row>
    <row r="7024" spans="1:9" x14ac:dyDescent="0.25">
      <c r="A7024" s="6">
        <v>7013</v>
      </c>
      <c r="B7024" s="6">
        <v>-0.61429773268173449</v>
      </c>
      <c r="C7024" s="6">
        <v>0.68001342814416943</v>
      </c>
      <c r="D7024" s="6">
        <f t="shared" si="654"/>
        <v>55.346001371003219</v>
      </c>
      <c r="E7024" s="6">
        <f t="shared" si="659"/>
        <v>-2.6346799190806548E-2</v>
      </c>
      <c r="F7024" s="6">
        <f t="shared" si="655"/>
        <v>0.18146229957705973</v>
      </c>
      <c r="G7024" s="6">
        <f t="shared" si="656"/>
        <v>-0.18546686417427696</v>
      </c>
      <c r="H7024" s="6">
        <f t="shared" si="657"/>
        <v>0.13277326579266388</v>
      </c>
      <c r="I7024" s="6">
        <f t="shared" si="658"/>
        <v>1</v>
      </c>
    </row>
    <row r="7025" spans="1:9" x14ac:dyDescent="0.25">
      <c r="A7025" s="6">
        <v>7014</v>
      </c>
      <c r="B7025" s="6">
        <v>0.30247292670537718</v>
      </c>
      <c r="C7025" s="6">
        <v>0.46824549089022494</v>
      </c>
      <c r="D7025" s="6">
        <f t="shared" si="654"/>
        <v>61.213362249490842</v>
      </c>
      <c r="E7025" s="6">
        <f t="shared" si="659"/>
        <v>6.2221660909401101E-2</v>
      </c>
      <c r="F7025" s="6">
        <f t="shared" si="655"/>
        <v>0.20069954835898637</v>
      </c>
      <c r="G7025" s="6">
        <f t="shared" si="656"/>
        <v>-0.10512033323576211</v>
      </c>
      <c r="H7025" s="6">
        <f t="shared" si="657"/>
        <v>0.2295636550545643</v>
      </c>
      <c r="I7025" s="6">
        <f t="shared" si="658"/>
        <v>1</v>
      </c>
    </row>
    <row r="7026" spans="1:9" x14ac:dyDescent="0.25">
      <c r="A7026" s="6">
        <v>7015</v>
      </c>
      <c r="B7026" s="6">
        <v>-1.3293856682139449</v>
      </c>
      <c r="C7026" s="6">
        <v>0.95168919949949649</v>
      </c>
      <c r="D7026" s="6">
        <f t="shared" si="654"/>
        <v>43.890761266474861</v>
      </c>
      <c r="E7026" s="6">
        <f t="shared" si="659"/>
        <v>-9.5430857060487123E-2</v>
      </c>
      <c r="F7026" s="6">
        <f t="shared" si="655"/>
        <v>0.14390413529991758</v>
      </c>
      <c r="G7026" s="6">
        <f t="shared" si="656"/>
        <v>-0.23713037719290411</v>
      </c>
      <c r="H7026" s="6">
        <f t="shared" si="657"/>
        <v>4.6268663071929866E-2</v>
      </c>
      <c r="I7026" s="6">
        <f t="shared" si="658"/>
        <v>1</v>
      </c>
    </row>
    <row r="7027" spans="1:9" x14ac:dyDescent="0.25">
      <c r="A7027" s="6">
        <v>7016</v>
      </c>
      <c r="B7027" s="6">
        <v>-2.9954208002891392E-2</v>
      </c>
      <c r="C7027" s="6">
        <v>0.23197119052705467</v>
      </c>
      <c r="D7027" s="6">
        <f t="shared" si="654"/>
        <v>68.733455933290045</v>
      </c>
      <c r="E7027" s="6">
        <f t="shared" si="659"/>
        <v>3.0106148577975854E-2</v>
      </c>
      <c r="F7027" s="6">
        <f t="shared" si="655"/>
        <v>0.22535559322390178</v>
      </c>
      <c r="G7027" s="6">
        <f t="shared" si="656"/>
        <v>-0.14721719560374491</v>
      </c>
      <c r="H7027" s="6">
        <f t="shared" si="657"/>
        <v>0.20742949275969663</v>
      </c>
      <c r="I7027" s="6">
        <f t="shared" si="658"/>
        <v>1</v>
      </c>
    </row>
    <row r="7028" spans="1:9" x14ac:dyDescent="0.25">
      <c r="A7028" s="6">
        <v>7017</v>
      </c>
      <c r="B7028" s="6">
        <v>-0.77774302553734742</v>
      </c>
      <c r="C7028" s="6">
        <v>0.87466048158207954</v>
      </c>
      <c r="D7028" s="6">
        <f t="shared" si="654"/>
        <v>48.590975328613993</v>
      </c>
      <c r="E7028" s="6">
        <f t="shared" si="659"/>
        <v>-4.2137114631886227E-2</v>
      </c>
      <c r="F7028" s="6">
        <f t="shared" si="655"/>
        <v>0.15931467320857046</v>
      </c>
      <c r="G7028" s="6">
        <f t="shared" si="656"/>
        <v>-0.19123093078146908</v>
      </c>
      <c r="H7028" s="6">
        <f t="shared" si="657"/>
        <v>0.10695670151769664</v>
      </c>
      <c r="I7028" s="6">
        <f t="shared" si="658"/>
        <v>1</v>
      </c>
    </row>
    <row r="7029" spans="1:9" x14ac:dyDescent="0.25">
      <c r="A7029" s="6">
        <v>7018</v>
      </c>
      <c r="B7029" s="6">
        <v>0.45853994379285723</v>
      </c>
      <c r="C7029" s="6">
        <v>0.96993926816614273</v>
      </c>
      <c r="D7029" s="6">
        <f t="shared" si="654"/>
        <v>41.986577610453352</v>
      </c>
      <c r="E7029" s="6">
        <f t="shared" si="659"/>
        <v>7.7299167191192147E-2</v>
      </c>
      <c r="F7029" s="6">
        <f t="shared" si="655"/>
        <v>0.13766091019820773</v>
      </c>
      <c r="G7029" s="6">
        <f t="shared" si="656"/>
        <v>-6.1292481366982815E-2</v>
      </c>
      <c r="H7029" s="6">
        <f t="shared" si="657"/>
        <v>0.21589081574936711</v>
      </c>
      <c r="I7029" s="6">
        <f t="shared" si="658"/>
        <v>1</v>
      </c>
    </row>
    <row r="7030" spans="1:9" x14ac:dyDescent="0.25">
      <c r="A7030" s="6">
        <v>7019</v>
      </c>
      <c r="B7030" s="6">
        <v>0.34926642911159433</v>
      </c>
      <c r="C7030" s="6">
        <v>0.69200720236823632</v>
      </c>
      <c r="D7030" s="6">
        <f t="shared" si="654"/>
        <v>54.996510533760663</v>
      </c>
      <c r="E7030" s="6">
        <f t="shared" si="659"/>
        <v>6.6742342727015874E-2</v>
      </c>
      <c r="F7030" s="6">
        <f t="shared" si="655"/>
        <v>0.18031642797954317</v>
      </c>
      <c r="G7030" s="6">
        <f t="shared" si="656"/>
        <v>-9.1874532570680179E-2</v>
      </c>
      <c r="H7030" s="6">
        <f t="shared" si="657"/>
        <v>0.22535921802471193</v>
      </c>
      <c r="I7030" s="6">
        <f t="shared" si="658"/>
        <v>1</v>
      </c>
    </row>
    <row r="7031" spans="1:9" x14ac:dyDescent="0.25">
      <c r="A7031" s="6">
        <v>7020</v>
      </c>
      <c r="B7031" s="6">
        <v>-0.2424451395199867</v>
      </c>
      <c r="C7031" s="6">
        <v>0.76915799432355725</v>
      </c>
      <c r="D7031" s="6">
        <f t="shared" si="654"/>
        <v>52.613117534831659</v>
      </c>
      <c r="E7031" s="6">
        <f t="shared" si="659"/>
        <v>9.5775742862227418E-3</v>
      </c>
      <c r="F7031" s="6">
        <f t="shared" si="655"/>
        <v>0.1725020247043661</v>
      </c>
      <c r="G7031" s="6">
        <f t="shared" si="656"/>
        <v>-0.14556423103187779</v>
      </c>
      <c r="H7031" s="6">
        <f t="shared" si="657"/>
        <v>0.16471937960432328</v>
      </c>
      <c r="I7031" s="6">
        <f t="shared" si="658"/>
        <v>1</v>
      </c>
    </row>
    <row r="7032" spans="1:9" x14ac:dyDescent="0.25">
      <c r="A7032" s="6">
        <v>7021</v>
      </c>
      <c r="B7032" s="6">
        <v>0.53647227105102502</v>
      </c>
      <c r="C7032" s="6">
        <v>0.50621051667836547</v>
      </c>
      <c r="D7032" s="6">
        <f t="shared" si="654"/>
        <v>60.163948738188957</v>
      </c>
      <c r="E7032" s="6">
        <f t="shared" si="659"/>
        <v>8.482814529122841E-2</v>
      </c>
      <c r="F7032" s="6">
        <f t="shared" si="655"/>
        <v>0.197258848321931</v>
      </c>
      <c r="G7032" s="6">
        <f t="shared" si="656"/>
        <v>-8.1073231047156344E-2</v>
      </c>
      <c r="H7032" s="6">
        <f t="shared" si="657"/>
        <v>0.25072952162961315</v>
      </c>
      <c r="I7032" s="6">
        <f t="shared" si="658"/>
        <v>1</v>
      </c>
    </row>
    <row r="7033" spans="1:9" x14ac:dyDescent="0.25">
      <c r="A7033" s="6">
        <v>7022</v>
      </c>
      <c r="B7033" s="6">
        <v>1.0893290891544893</v>
      </c>
      <c r="C7033" s="6">
        <v>0.79323709830011901</v>
      </c>
      <c r="D7033" s="6">
        <f t="shared" si="654"/>
        <v>51.800208936651991</v>
      </c>
      <c r="E7033" s="6">
        <f t="shared" si="659"/>
        <v>0.13823918821014058</v>
      </c>
      <c r="F7033" s="6">
        <f t="shared" si="655"/>
        <v>0.16983675061197373</v>
      </c>
      <c r="G7033" s="6">
        <f t="shared" si="656"/>
        <v>-1.5699428069646054E-2</v>
      </c>
      <c r="H7033" s="6">
        <f t="shared" si="657"/>
        <v>0.29217780448992725</v>
      </c>
      <c r="I7033" s="6">
        <f t="shared" si="658"/>
        <v>1</v>
      </c>
    </row>
    <row r="7034" spans="1:9" x14ac:dyDescent="0.25">
      <c r="A7034" s="6">
        <v>7023</v>
      </c>
      <c r="B7034" s="6">
        <v>-1.1985071068920661</v>
      </c>
      <c r="C7034" s="6">
        <v>0.7261879329813532</v>
      </c>
      <c r="D7034" s="6">
        <f t="shared" si="654"/>
        <v>53.973839818009424</v>
      </c>
      <c r="E7034" s="6">
        <f t="shared" si="659"/>
        <v>-8.2786786793056441E-2</v>
      </c>
      <c r="F7034" s="6">
        <f t="shared" si="655"/>
        <v>0.17696340923937515</v>
      </c>
      <c r="G7034" s="6">
        <f t="shared" si="656"/>
        <v>-0.23992198606835219</v>
      </c>
      <c r="H7034" s="6">
        <f t="shared" si="657"/>
        <v>7.4348412482239321E-2</v>
      </c>
      <c r="I7034" s="6">
        <f t="shared" si="658"/>
        <v>1</v>
      </c>
    </row>
    <row r="7035" spans="1:9" x14ac:dyDescent="0.25">
      <c r="A7035" s="6">
        <v>7024</v>
      </c>
      <c r="B7035" s="6">
        <v>1.9626713765319437</v>
      </c>
      <c r="C7035" s="6">
        <v>0.17950987273781549</v>
      </c>
      <c r="D7035" s="6">
        <f t="shared" si="654"/>
        <v>70.969168005730566</v>
      </c>
      <c r="E7035" s="6">
        <f t="shared" si="659"/>
        <v>0.22261206897524416</v>
      </c>
      <c r="F7035" s="6">
        <f t="shared" si="655"/>
        <v>0.2326857967401002</v>
      </c>
      <c r="G7035" s="6">
        <f t="shared" si="656"/>
        <v>4.2427879850505223E-2</v>
      </c>
      <c r="H7035" s="6">
        <f t="shared" si="657"/>
        <v>0.4027962580999831</v>
      </c>
      <c r="I7035" s="6">
        <f t="shared" si="658"/>
        <v>0</v>
      </c>
    </row>
    <row r="7036" spans="1:9" x14ac:dyDescent="0.25">
      <c r="A7036" s="6">
        <v>7025</v>
      </c>
      <c r="B7036" s="6">
        <v>0.34520326153142378</v>
      </c>
      <c r="C7036" s="6">
        <v>0.66011535996581927</v>
      </c>
      <c r="D7036" s="6">
        <f t="shared" si="654"/>
        <v>55.917254982802724</v>
      </c>
      <c r="E7036" s="6">
        <f t="shared" si="659"/>
        <v>6.6349803445768171E-2</v>
      </c>
      <c r="F7036" s="6">
        <f t="shared" si="655"/>
        <v>0.18333526223869745</v>
      </c>
      <c r="G7036" s="6">
        <f t="shared" si="656"/>
        <v>-9.3589332126803579E-2</v>
      </c>
      <c r="H7036" s="6">
        <f t="shared" si="657"/>
        <v>0.22628893901833991</v>
      </c>
      <c r="I7036" s="6">
        <f t="shared" si="658"/>
        <v>1</v>
      </c>
    </row>
    <row r="7037" spans="1:9" x14ac:dyDescent="0.25">
      <c r="A7037" s="6">
        <v>7026</v>
      </c>
      <c r="B7037" s="6">
        <v>-1.0780422599054873</v>
      </c>
      <c r="C7037" s="6">
        <v>0.4051942503128147</v>
      </c>
      <c r="D7037" s="6">
        <f t="shared" si="654"/>
        <v>63.00625670160661</v>
      </c>
      <c r="E7037" s="6">
        <f t="shared" si="659"/>
        <v>-7.1148776910692588E-2</v>
      </c>
      <c r="F7037" s="6">
        <f t="shared" si="655"/>
        <v>0.20657789082493971</v>
      </c>
      <c r="G7037" s="6">
        <f t="shared" si="656"/>
        <v>-0.24092374670230149</v>
      </c>
      <c r="H7037" s="6">
        <f t="shared" si="657"/>
        <v>9.8626192880916327E-2</v>
      </c>
      <c r="I7037" s="6">
        <f t="shared" si="658"/>
        <v>1</v>
      </c>
    </row>
    <row r="7038" spans="1:9" x14ac:dyDescent="0.25">
      <c r="A7038" s="6">
        <v>7027</v>
      </c>
      <c r="B7038" s="6">
        <v>-1.5476462067454122</v>
      </c>
      <c r="C7038" s="6">
        <v>0.9838862269966735</v>
      </c>
      <c r="D7038" s="6">
        <f t="shared" si="654"/>
        <v>39.781310893244459</v>
      </c>
      <c r="E7038" s="6">
        <f t="shared" si="659"/>
        <v>-0.11651682834505839</v>
      </c>
      <c r="F7038" s="6">
        <f t="shared" si="655"/>
        <v>0.1304305275188343</v>
      </c>
      <c r="G7038" s="6">
        <f t="shared" si="656"/>
        <v>-0.25141975381701953</v>
      </c>
      <c r="H7038" s="6">
        <f t="shared" si="657"/>
        <v>1.8386097126902756E-2</v>
      </c>
      <c r="I7038" s="6">
        <f t="shared" si="658"/>
        <v>1</v>
      </c>
    </row>
    <row r="7039" spans="1:9" x14ac:dyDescent="0.25">
      <c r="A7039" s="6">
        <v>7028</v>
      </c>
      <c r="B7039" s="6">
        <v>0.88871274783741683</v>
      </c>
      <c r="C7039" s="6">
        <v>0.18256172368541521</v>
      </c>
      <c r="D7039" s="6">
        <f t="shared" si="654"/>
        <v>70.827626190380158</v>
      </c>
      <c r="E7039" s="6">
        <f t="shared" si="659"/>
        <v>0.11885780832035507</v>
      </c>
      <c r="F7039" s="6">
        <f t="shared" si="655"/>
        <v>0.23222172521436119</v>
      </c>
      <c r="G7039" s="6">
        <f t="shared" si="656"/>
        <v>-6.114661030111683E-2</v>
      </c>
      <c r="H7039" s="6">
        <f t="shared" si="657"/>
        <v>0.29886222694182696</v>
      </c>
      <c r="I7039" s="6">
        <f t="shared" si="658"/>
        <v>1</v>
      </c>
    </row>
    <row r="7040" spans="1:9" x14ac:dyDescent="0.25">
      <c r="A7040" s="6">
        <v>7029</v>
      </c>
      <c r="B7040" s="6">
        <v>-1.6815602066344582</v>
      </c>
      <c r="C7040" s="6">
        <v>0.15286721396526995</v>
      </c>
      <c r="D7040" s="6">
        <f t="shared" si="654"/>
        <v>72.284559541685411</v>
      </c>
      <c r="E7040" s="6">
        <f t="shared" si="659"/>
        <v>-0.12945414983826728</v>
      </c>
      <c r="F7040" s="6">
        <f t="shared" si="655"/>
        <v>0.2369985558743784</v>
      </c>
      <c r="G7040" s="6">
        <f t="shared" si="656"/>
        <v>-0.31130050146108434</v>
      </c>
      <c r="H7040" s="6">
        <f t="shared" si="657"/>
        <v>5.2392201784549758E-2</v>
      </c>
      <c r="I7040" s="6">
        <f t="shared" si="658"/>
        <v>1</v>
      </c>
    </row>
    <row r="7041" spans="1:9" x14ac:dyDescent="0.25">
      <c r="A7041" s="6">
        <v>7030</v>
      </c>
      <c r="B7041" s="6">
        <v>-0.55048303693183698</v>
      </c>
      <c r="C7041" s="6">
        <v>0.93081453901791433</v>
      </c>
      <c r="D7041" s="6">
        <f t="shared" si="654"/>
        <v>45.499762983309886</v>
      </c>
      <c r="E7041" s="6">
        <f t="shared" si="659"/>
        <v>-2.0181713870438427E-2</v>
      </c>
      <c r="F7041" s="6">
        <f t="shared" si="655"/>
        <v>0.14917955076495046</v>
      </c>
      <c r="G7041" s="6">
        <f t="shared" si="656"/>
        <v>-0.16445515481023337</v>
      </c>
      <c r="H7041" s="6">
        <f t="shared" si="657"/>
        <v>0.12409172706935651</v>
      </c>
      <c r="I7041" s="6">
        <f t="shared" si="658"/>
        <v>1</v>
      </c>
    </row>
    <row r="7042" spans="1:9" x14ac:dyDescent="0.25">
      <c r="A7042" s="6">
        <v>7031</v>
      </c>
      <c r="B7042" s="6">
        <v>2.0805327949346974</v>
      </c>
      <c r="C7042" s="6">
        <v>0.86584063234351638</v>
      </c>
      <c r="D7042" s="6">
        <f t="shared" si="654"/>
        <v>48.98820662882563</v>
      </c>
      <c r="E7042" s="6">
        <f t="shared" si="659"/>
        <v>0.23399856376134129</v>
      </c>
      <c r="F7042" s="6">
        <f t="shared" si="655"/>
        <v>0.1606170709141824</v>
      </c>
      <c r="G7042" s="6">
        <f t="shared" si="656"/>
        <v>8.4296566959728564E-2</v>
      </c>
      <c r="H7042" s="6">
        <f t="shared" si="657"/>
        <v>0.38370056056295399</v>
      </c>
      <c r="I7042" s="6">
        <f t="shared" si="658"/>
        <v>1</v>
      </c>
    </row>
    <row r="7043" spans="1:9" x14ac:dyDescent="0.25">
      <c r="A7043" s="6">
        <v>7032</v>
      </c>
      <c r="B7043" s="6">
        <v>-0.35814309740089811</v>
      </c>
      <c r="C7043" s="6">
        <v>0.74819177831354722</v>
      </c>
      <c r="D7043" s="6">
        <f t="shared" si="654"/>
        <v>53.289439837334307</v>
      </c>
      <c r="E7043" s="6">
        <f t="shared" si="659"/>
        <v>-1.5999103565575573E-3</v>
      </c>
      <c r="F7043" s="6">
        <f t="shared" si="655"/>
        <v>0.17471947487650591</v>
      </c>
      <c r="G7043" s="6">
        <f t="shared" si="656"/>
        <v>-0.1577356770861576</v>
      </c>
      <c r="H7043" s="6">
        <f t="shared" si="657"/>
        <v>0.15453585637304251</v>
      </c>
      <c r="I7043" s="6">
        <f t="shared" si="658"/>
        <v>1</v>
      </c>
    </row>
    <row r="7044" spans="1:9" x14ac:dyDescent="0.25">
      <c r="A7044" s="6">
        <v>7033</v>
      </c>
      <c r="B7044" s="6">
        <v>-0.81237203630735166</v>
      </c>
      <c r="C7044" s="6">
        <v>5.7802056947538684E-2</v>
      </c>
      <c r="D7044" s="6">
        <f t="shared" si="654"/>
        <v>79.290649431989792</v>
      </c>
      <c r="E7044" s="6">
        <f t="shared" si="659"/>
        <v>-4.5482594907992779E-2</v>
      </c>
      <c r="F7044" s="6">
        <f t="shared" si="655"/>
        <v>0.25996934239996655</v>
      </c>
      <c r="G7044" s="6">
        <f t="shared" si="656"/>
        <v>-0.23593778416455233</v>
      </c>
      <c r="H7044" s="6">
        <f t="shared" si="657"/>
        <v>0.14497259434856677</v>
      </c>
      <c r="I7044" s="6">
        <f t="shared" si="658"/>
        <v>1</v>
      </c>
    </row>
    <row r="7045" spans="1:9" x14ac:dyDescent="0.25">
      <c r="A7045" s="6">
        <v>7034</v>
      </c>
      <c r="B7045" s="6">
        <v>-0.81077814684249461</v>
      </c>
      <c r="C7045" s="6">
        <v>0.7015900143436995</v>
      </c>
      <c r="D7045" s="6">
        <f t="shared" si="654"/>
        <v>54.714062453490136</v>
      </c>
      <c r="E7045" s="6">
        <f t="shared" si="659"/>
        <v>-4.5328610556479285E-2</v>
      </c>
      <c r="F7045" s="6">
        <f t="shared" si="655"/>
        <v>0.17939036869996766</v>
      </c>
      <c r="G7045" s="6">
        <f t="shared" si="656"/>
        <v>-0.20353765359946113</v>
      </c>
      <c r="H7045" s="6">
        <f t="shared" si="657"/>
        <v>0.11288043248650258</v>
      </c>
      <c r="I7045" s="6">
        <f t="shared" si="658"/>
        <v>1</v>
      </c>
    </row>
    <row r="7046" spans="1:9" x14ac:dyDescent="0.25">
      <c r="A7046" s="6">
        <v>7035</v>
      </c>
      <c r="B7046" s="6">
        <v>0.1862360932136653</v>
      </c>
      <c r="C7046" s="6">
        <v>0.22373119296853541</v>
      </c>
      <c r="D7046" s="6">
        <f t="shared" si="654"/>
        <v>69.060432393092555</v>
      </c>
      <c r="E7046" s="6">
        <f t="shared" si="659"/>
        <v>5.0992115936651192E-2</v>
      </c>
      <c r="F7046" s="6">
        <f t="shared" si="655"/>
        <v>0.2264276471904674</v>
      </c>
      <c r="G7046" s="6">
        <f t="shared" si="656"/>
        <v>-0.12675250610953276</v>
      </c>
      <c r="H7046" s="6">
        <f t="shared" si="657"/>
        <v>0.22873673798283517</v>
      </c>
      <c r="I7046" s="6">
        <f t="shared" si="658"/>
        <v>1</v>
      </c>
    </row>
    <row r="7047" spans="1:9" x14ac:dyDescent="0.25">
      <c r="A7047" s="6">
        <v>7036</v>
      </c>
      <c r="B7047" s="6">
        <v>1.1488509699120186</v>
      </c>
      <c r="C7047" s="6">
        <v>0.28281502731406599</v>
      </c>
      <c r="D7047" s="6">
        <f t="shared" si="654"/>
        <v>66.861403589564034</v>
      </c>
      <c r="E7047" s="6">
        <f t="shared" si="659"/>
        <v>0.14398954820146806</v>
      </c>
      <c r="F7047" s="6">
        <f t="shared" si="655"/>
        <v>0.21921771668709519</v>
      </c>
      <c r="G7047" s="6">
        <f t="shared" si="656"/>
        <v>-3.0902300042744302E-2</v>
      </c>
      <c r="H7047" s="6">
        <f t="shared" si="657"/>
        <v>0.31888139644568042</v>
      </c>
      <c r="I7047" s="6">
        <f t="shared" si="658"/>
        <v>1</v>
      </c>
    </row>
    <row r="7048" spans="1:9" x14ac:dyDescent="0.25">
      <c r="A7048" s="6">
        <v>7037</v>
      </c>
      <c r="B7048" s="6">
        <v>0.83102804637746885</v>
      </c>
      <c r="C7048" s="6">
        <v>0.77138584551530498</v>
      </c>
      <c r="D7048" s="6">
        <f t="shared" si="654"/>
        <v>52.539652220230089</v>
      </c>
      <c r="E7048" s="6">
        <f t="shared" si="659"/>
        <v>0.11328493671137127</v>
      </c>
      <c r="F7048" s="6">
        <f t="shared" si="655"/>
        <v>0.17226115482042653</v>
      </c>
      <c r="G7048" s="6">
        <f t="shared" si="656"/>
        <v>-4.1748516131772051E-2</v>
      </c>
      <c r="H7048" s="6">
        <f t="shared" si="657"/>
        <v>0.26831838955451459</v>
      </c>
      <c r="I7048" s="6">
        <f t="shared" si="658"/>
        <v>1</v>
      </c>
    </row>
    <row r="7049" spans="1:9" x14ac:dyDescent="0.25">
      <c r="A7049" s="6">
        <v>7038</v>
      </c>
      <c r="B7049" s="6">
        <v>-2.1415689843706787</v>
      </c>
      <c r="C7049" s="6">
        <v>0.18091372417371135</v>
      </c>
      <c r="D7049" s="6">
        <f t="shared" si="654"/>
        <v>70.903849888203823</v>
      </c>
      <c r="E7049" s="6">
        <f t="shared" si="659"/>
        <v>-0.17389521986979856</v>
      </c>
      <c r="F7049" s="6">
        <f t="shared" si="655"/>
        <v>0.23247163897771744</v>
      </c>
      <c r="G7049" s="6">
        <f t="shared" si="656"/>
        <v>-0.35399647156089864</v>
      </c>
      <c r="H7049" s="6">
        <f t="shared" si="657"/>
        <v>6.2060318213015275E-3</v>
      </c>
      <c r="I7049" s="6">
        <f t="shared" si="658"/>
        <v>1</v>
      </c>
    </row>
    <row r="7050" spans="1:9" x14ac:dyDescent="0.25">
      <c r="A7050" s="6">
        <v>7039</v>
      </c>
      <c r="B7050" s="6">
        <v>4.7638195610488765E-2</v>
      </c>
      <c r="C7050" s="6">
        <v>0.20886867885372479</v>
      </c>
      <c r="D7050" s="6">
        <f t="shared" si="654"/>
        <v>69.670808892237815</v>
      </c>
      <c r="E7050" s="6">
        <f t="shared" si="659"/>
        <v>3.7602286934001736E-2</v>
      </c>
      <c r="F7050" s="6">
        <f t="shared" si="655"/>
        <v>0.22842888161389446</v>
      </c>
      <c r="G7050" s="6">
        <f t="shared" si="656"/>
        <v>-0.14092608689847125</v>
      </c>
      <c r="H7050" s="6">
        <f t="shared" si="657"/>
        <v>0.21613066076647475</v>
      </c>
      <c r="I7050" s="6">
        <f t="shared" si="658"/>
        <v>1</v>
      </c>
    </row>
    <row r="7051" spans="1:9" x14ac:dyDescent="0.25">
      <c r="A7051" s="6">
        <v>7040</v>
      </c>
      <c r="B7051" s="6">
        <v>0.45056594899506308</v>
      </c>
      <c r="C7051" s="6">
        <v>0.20810571611682485</v>
      </c>
      <c r="D7051" s="6">
        <f t="shared" si="654"/>
        <v>69.702913409906984</v>
      </c>
      <c r="E7051" s="6">
        <f t="shared" si="659"/>
        <v>7.6528806105945563E-2</v>
      </c>
      <c r="F7051" s="6">
        <f t="shared" si="655"/>
        <v>0.22853414232756389</v>
      </c>
      <c r="G7051" s="6">
        <f t="shared" si="656"/>
        <v>-0.10204069619406289</v>
      </c>
      <c r="H7051" s="6">
        <f t="shared" si="657"/>
        <v>0.25509830840595404</v>
      </c>
      <c r="I7051" s="6">
        <f t="shared" si="658"/>
        <v>1</v>
      </c>
    </row>
    <row r="7052" spans="1:9" x14ac:dyDescent="0.25">
      <c r="A7052" s="6">
        <v>7041</v>
      </c>
      <c r="B7052" s="6">
        <v>-0.56227122513519134</v>
      </c>
      <c r="C7052" s="6">
        <v>0.90203558458204902</v>
      </c>
      <c r="D7052" s="6">
        <f t="shared" si="654"/>
        <v>47.232989008782255</v>
      </c>
      <c r="E7052" s="6">
        <f t="shared" si="659"/>
        <v>-2.1320561046503719E-2</v>
      </c>
      <c r="F7052" s="6">
        <f t="shared" si="655"/>
        <v>0.15486225904518772</v>
      </c>
      <c r="G7052" s="6">
        <f t="shared" si="656"/>
        <v>-0.16831622950046804</v>
      </c>
      <c r="H7052" s="6">
        <f t="shared" si="657"/>
        <v>0.12567510740746063</v>
      </c>
      <c r="I7052" s="6">
        <f t="shared" si="658"/>
        <v>1</v>
      </c>
    </row>
    <row r="7053" spans="1:9" x14ac:dyDescent="0.25">
      <c r="A7053" s="6">
        <v>7042</v>
      </c>
      <c r="B7053" s="6">
        <v>2.7580426831264049E-2</v>
      </c>
      <c r="C7053" s="6">
        <v>0.42280343028046508</v>
      </c>
      <c r="D7053" s="6">
        <f t="shared" ref="D7053:D7116" si="660">CHIINV(C7053,$B$5)</f>
        <v>62.497065585726908</v>
      </c>
      <c r="E7053" s="6">
        <f t="shared" si="659"/>
        <v>3.5664522373550396E-2</v>
      </c>
      <c r="F7053" s="6">
        <f t="shared" ref="F7053:F7116" si="661">$B$2/($B$5)*D7053</f>
        <v>0.20490841175648167</v>
      </c>
      <c r="G7053" s="6">
        <f t="shared" ref="G7053:G7116" si="662">E7053-$B$8*SQRT(F7053/$B$6*(1/$B$3+1/$B$4))</f>
        <v>-0.13342302937845377</v>
      </c>
      <c r="H7053" s="6">
        <f t="shared" ref="H7053:H7116" si="663">E7053+$B$8*SQRT(F7053/$B$6*(1/$B$3+1/$B$4))</f>
        <v>0.20475207412555455</v>
      </c>
      <c r="I7053" s="6">
        <f t="shared" ref="I7053:I7116" si="664">IF(-G7053&lt;$B$9,1,0)*IF(H7053&lt;$B$9,1,0)</f>
        <v>1</v>
      </c>
    </row>
    <row r="7054" spans="1:9" x14ac:dyDescent="0.25">
      <c r="A7054" s="6">
        <v>7043</v>
      </c>
      <c r="B7054" s="6">
        <v>-0.64479650063731242</v>
      </c>
      <c r="C7054" s="6">
        <v>0.52128666035950799</v>
      </c>
      <c r="D7054" s="6">
        <f t="shared" si="660"/>
        <v>59.750671404574312</v>
      </c>
      <c r="E7054" s="6">
        <f t="shared" ref="E7054:E7117" si="665">$B$1+B7054*SQRT($B$2/$B$6*(1/$B$3+1/$B$4))</f>
        <v>-2.9293260102399146E-2</v>
      </c>
      <c r="F7054" s="6">
        <f t="shared" si="661"/>
        <v>0.19590384067073546</v>
      </c>
      <c r="G7054" s="6">
        <f t="shared" si="662"/>
        <v>-0.19462385086641382</v>
      </c>
      <c r="H7054" s="6">
        <f t="shared" si="663"/>
        <v>0.1360373306616155</v>
      </c>
      <c r="I7054" s="6">
        <f t="shared" si="664"/>
        <v>1</v>
      </c>
    </row>
    <row r="7055" spans="1:9" x14ac:dyDescent="0.25">
      <c r="A7055" s="6">
        <v>7044</v>
      </c>
      <c r="B7055" s="6">
        <v>-0.20299694369896315</v>
      </c>
      <c r="C7055" s="6">
        <v>0.33860286263618883</v>
      </c>
      <c r="D7055" s="6">
        <f t="shared" si="660"/>
        <v>65.01937995906836</v>
      </c>
      <c r="E7055" s="6">
        <f t="shared" si="665"/>
        <v>1.3388632070222128E-2</v>
      </c>
      <c r="F7055" s="6">
        <f t="shared" si="661"/>
        <v>0.21317829494776511</v>
      </c>
      <c r="G7055" s="6">
        <f t="shared" si="662"/>
        <v>-0.159077266126114</v>
      </c>
      <c r="H7055" s="6">
        <f t="shared" si="663"/>
        <v>0.18585453026655824</v>
      </c>
      <c r="I7055" s="6">
        <f t="shared" si="664"/>
        <v>1</v>
      </c>
    </row>
    <row r="7056" spans="1:9" x14ac:dyDescent="0.25">
      <c r="A7056" s="6">
        <v>7045</v>
      </c>
      <c r="B7056" s="6">
        <v>-0.77206323112477548</v>
      </c>
      <c r="C7056" s="6">
        <v>0.76259651478621782</v>
      </c>
      <c r="D7056" s="6">
        <f t="shared" si="660"/>
        <v>52.827619446050612</v>
      </c>
      <c r="E7056" s="6">
        <f t="shared" si="665"/>
        <v>-4.1588394360729683E-2</v>
      </c>
      <c r="F7056" s="6">
        <f t="shared" si="661"/>
        <v>0.17320530965918232</v>
      </c>
      <c r="G7056" s="6">
        <f t="shared" si="662"/>
        <v>-0.19704613195708504</v>
      </c>
      <c r="H7056" s="6">
        <f t="shared" si="663"/>
        <v>0.11386934323562568</v>
      </c>
      <c r="I7056" s="6">
        <f t="shared" si="664"/>
        <v>1</v>
      </c>
    </row>
    <row r="7057" spans="1:9" x14ac:dyDescent="0.25">
      <c r="A7057" s="6">
        <v>7046</v>
      </c>
      <c r="B7057" s="6">
        <v>2.1476807887665927</v>
      </c>
      <c r="C7057" s="6">
        <v>0.71971800897244176</v>
      </c>
      <c r="D7057" s="6">
        <f t="shared" si="660"/>
        <v>54.170855859913324</v>
      </c>
      <c r="E7057" s="6">
        <f t="shared" si="665"/>
        <v>0.24048567627046663</v>
      </c>
      <c r="F7057" s="6">
        <f t="shared" si="661"/>
        <v>0.17760936347512565</v>
      </c>
      <c r="G7057" s="6">
        <f t="shared" si="662"/>
        <v>8.3063949710992929E-2</v>
      </c>
      <c r="H7057" s="6">
        <f t="shared" si="663"/>
        <v>0.3979074028299403</v>
      </c>
      <c r="I7057" s="6">
        <f t="shared" si="664"/>
        <v>1</v>
      </c>
    </row>
    <row r="7058" spans="1:9" x14ac:dyDescent="0.25">
      <c r="A7058" s="6">
        <v>7047</v>
      </c>
      <c r="B7058" s="6">
        <v>0.44980424718232825</v>
      </c>
      <c r="C7058" s="6">
        <v>9.0456862086855674E-2</v>
      </c>
      <c r="D7058" s="6">
        <f t="shared" si="660"/>
        <v>76.234239330710167</v>
      </c>
      <c r="E7058" s="6">
        <f t="shared" si="665"/>
        <v>7.6455218719701595E-2</v>
      </c>
      <c r="F7058" s="6">
        <f t="shared" si="661"/>
        <v>0.24994832567445957</v>
      </c>
      <c r="G7058" s="6">
        <f t="shared" si="662"/>
        <v>-0.11029316783694978</v>
      </c>
      <c r="H7058" s="6">
        <f t="shared" si="663"/>
        <v>0.263203605276353</v>
      </c>
      <c r="I7058" s="6">
        <f t="shared" si="664"/>
        <v>1</v>
      </c>
    </row>
    <row r="7059" spans="1:9" x14ac:dyDescent="0.25">
      <c r="A7059" s="6">
        <v>7048</v>
      </c>
      <c r="B7059" s="6">
        <v>0.60114075495221186</v>
      </c>
      <c r="C7059" s="6">
        <v>0.9642933439130833</v>
      </c>
      <c r="D7059" s="6">
        <f t="shared" si="660"/>
        <v>42.65171051936769</v>
      </c>
      <c r="E7059" s="6">
        <f t="shared" si="665"/>
        <v>9.1075714383341638E-2</v>
      </c>
      <c r="F7059" s="6">
        <f t="shared" si="661"/>
        <v>0.13984167383399243</v>
      </c>
      <c r="G7059" s="6">
        <f t="shared" si="662"/>
        <v>-4.860937473132354E-2</v>
      </c>
      <c r="H7059" s="6">
        <f t="shared" si="663"/>
        <v>0.23076080349800682</v>
      </c>
      <c r="I7059" s="6">
        <f t="shared" si="664"/>
        <v>1</v>
      </c>
    </row>
    <row r="7060" spans="1:9" x14ac:dyDescent="0.25">
      <c r="A7060" s="6">
        <v>7049</v>
      </c>
      <c r="B7060" s="6">
        <v>1.992930265259929E-2</v>
      </c>
      <c r="C7060" s="6">
        <v>0.74727622302926722</v>
      </c>
      <c r="D7060" s="6">
        <f t="shared" si="660"/>
        <v>53.318399521047063</v>
      </c>
      <c r="E7060" s="6">
        <f t="shared" si="665"/>
        <v>3.4925353553517662E-2</v>
      </c>
      <c r="F7060" s="6">
        <f t="shared" si="661"/>
        <v>0.17481442465917069</v>
      </c>
      <c r="G7060" s="6">
        <f t="shared" si="662"/>
        <v>-0.12125283272758799</v>
      </c>
      <c r="H7060" s="6">
        <f t="shared" si="663"/>
        <v>0.19110353983462333</v>
      </c>
      <c r="I7060" s="6">
        <f t="shared" si="664"/>
        <v>1</v>
      </c>
    </row>
    <row r="7061" spans="1:9" x14ac:dyDescent="0.25">
      <c r="A7061" s="6">
        <v>7050</v>
      </c>
      <c r="B7061" s="6">
        <v>1.5313798940042034</v>
      </c>
      <c r="C7061" s="6">
        <v>0.59654530472731715</v>
      </c>
      <c r="D7061" s="6">
        <f t="shared" si="660"/>
        <v>57.691877233519619</v>
      </c>
      <c r="E7061" s="6">
        <f t="shared" si="665"/>
        <v>0.1809453532370304</v>
      </c>
      <c r="F7061" s="6">
        <f t="shared" si="661"/>
        <v>0.1891536958476053</v>
      </c>
      <c r="G7061" s="6">
        <f t="shared" si="662"/>
        <v>1.848808055514703E-2</v>
      </c>
      <c r="H7061" s="6">
        <f t="shared" si="663"/>
        <v>0.3434026259189138</v>
      </c>
      <c r="I7061" s="6">
        <f t="shared" si="664"/>
        <v>1</v>
      </c>
    </row>
    <row r="7062" spans="1:9" x14ac:dyDescent="0.25">
      <c r="A7062" s="6">
        <v>7051</v>
      </c>
      <c r="B7062" s="6">
        <v>-1.6882040654309094</v>
      </c>
      <c r="C7062" s="6">
        <v>0.71916867580187382</v>
      </c>
      <c r="D7062" s="6">
        <f t="shared" si="660"/>
        <v>54.187503150067819</v>
      </c>
      <c r="E7062" s="6">
        <f t="shared" si="665"/>
        <v>-0.13009600757738635</v>
      </c>
      <c r="F7062" s="6">
        <f t="shared" si="661"/>
        <v>0.17766394475432071</v>
      </c>
      <c r="G7062" s="6">
        <f t="shared" si="662"/>
        <v>-0.28754192097874975</v>
      </c>
      <c r="H7062" s="6">
        <f t="shared" si="663"/>
        <v>2.7349905823977089E-2</v>
      </c>
      <c r="I7062" s="6">
        <f t="shared" si="664"/>
        <v>1</v>
      </c>
    </row>
    <row r="7063" spans="1:9" x14ac:dyDescent="0.25">
      <c r="A7063" s="6">
        <v>7052</v>
      </c>
      <c r="B7063" s="6">
        <v>1.1311226444377098</v>
      </c>
      <c r="C7063" s="6">
        <v>4.4557023834955904E-2</v>
      </c>
      <c r="D7063" s="6">
        <f t="shared" si="660"/>
        <v>80.96582411472211</v>
      </c>
      <c r="E7063" s="6">
        <f t="shared" si="665"/>
        <v>0.14227682924461954</v>
      </c>
      <c r="F7063" s="6">
        <f t="shared" si="661"/>
        <v>0.26546171840892496</v>
      </c>
      <c r="G7063" s="6">
        <f t="shared" si="662"/>
        <v>-5.0179719326350403E-2</v>
      </c>
      <c r="H7063" s="6">
        <f t="shared" si="663"/>
        <v>0.33473337781558948</v>
      </c>
      <c r="I7063" s="6">
        <f t="shared" si="664"/>
        <v>1</v>
      </c>
    </row>
    <row r="7064" spans="1:9" x14ac:dyDescent="0.25">
      <c r="A7064" s="6">
        <v>7053</v>
      </c>
      <c r="B7064" s="6">
        <v>-0.19145318219671026</v>
      </c>
      <c r="C7064" s="6">
        <v>0.37476729636524553</v>
      </c>
      <c r="D7064" s="6">
        <f t="shared" si="660"/>
        <v>63.906604173150797</v>
      </c>
      <c r="E7064" s="6">
        <f t="shared" si="665"/>
        <v>1.4503865383537491E-2</v>
      </c>
      <c r="F7064" s="6">
        <f t="shared" si="661"/>
        <v>0.2095298497480354</v>
      </c>
      <c r="G7064" s="6">
        <f t="shared" si="662"/>
        <v>-0.15647982769533988</v>
      </c>
      <c r="H7064" s="6">
        <f t="shared" si="663"/>
        <v>0.18548755846241485</v>
      </c>
      <c r="I7064" s="6">
        <f t="shared" si="664"/>
        <v>1</v>
      </c>
    </row>
    <row r="7065" spans="1:9" x14ac:dyDescent="0.25">
      <c r="A7065" s="6">
        <v>7054</v>
      </c>
      <c r="B7065" s="6">
        <v>0.61929540606797673</v>
      </c>
      <c r="C7065" s="6">
        <v>0.80632953886532177</v>
      </c>
      <c r="D7065" s="6">
        <f t="shared" si="660"/>
        <v>51.338534627373612</v>
      </c>
      <c r="E7065" s="6">
        <f t="shared" si="665"/>
        <v>9.2829620310102834E-2</v>
      </c>
      <c r="F7065" s="6">
        <f t="shared" si="661"/>
        <v>0.16832306435204464</v>
      </c>
      <c r="G7065" s="6">
        <f t="shared" si="662"/>
        <v>-6.0421464308458656E-2</v>
      </c>
      <c r="H7065" s="6">
        <f t="shared" si="663"/>
        <v>0.24608070492866432</v>
      </c>
      <c r="I7065" s="6">
        <f t="shared" si="664"/>
        <v>1</v>
      </c>
    </row>
    <row r="7066" spans="1:9" x14ac:dyDescent="0.25">
      <c r="A7066" s="6">
        <v>7055</v>
      </c>
      <c r="B7066" s="6">
        <v>-0.69516318035311997</v>
      </c>
      <c r="C7066" s="6">
        <v>0.72121341593676569</v>
      </c>
      <c r="D7066" s="6">
        <f t="shared" si="660"/>
        <v>54.125475417992114</v>
      </c>
      <c r="E7066" s="6">
        <f t="shared" si="665"/>
        <v>-3.4159143643841983E-2</v>
      </c>
      <c r="F7066" s="6">
        <f t="shared" si="661"/>
        <v>0.17746057514095775</v>
      </c>
      <c r="G7066" s="6">
        <f t="shared" si="662"/>
        <v>-0.19151491809505292</v>
      </c>
      <c r="H7066" s="6">
        <f t="shared" si="663"/>
        <v>0.12319663080736895</v>
      </c>
      <c r="I7066" s="6">
        <f t="shared" si="664"/>
        <v>1</v>
      </c>
    </row>
    <row r="7067" spans="1:9" x14ac:dyDescent="0.25">
      <c r="A7067" s="6">
        <v>7056</v>
      </c>
      <c r="B7067" s="6">
        <v>1.2313103070482612</v>
      </c>
      <c r="C7067" s="6">
        <v>0.41984313486129338</v>
      </c>
      <c r="D7067" s="6">
        <f t="shared" si="660"/>
        <v>62.582133725213104</v>
      </c>
      <c r="E7067" s="6">
        <f t="shared" si="665"/>
        <v>0.15195587700601698</v>
      </c>
      <c r="F7067" s="6">
        <f t="shared" si="661"/>
        <v>0.20518732368922329</v>
      </c>
      <c r="G7067" s="6">
        <f t="shared" si="662"/>
        <v>-1.7246712723639479E-2</v>
      </c>
      <c r="H7067" s="6">
        <f t="shared" si="663"/>
        <v>0.32115846673567344</v>
      </c>
      <c r="I7067" s="6">
        <f t="shared" si="664"/>
        <v>1</v>
      </c>
    </row>
    <row r="7068" spans="1:9" x14ac:dyDescent="0.25">
      <c r="A7068" s="6">
        <v>7057</v>
      </c>
      <c r="B7068" s="6">
        <v>-0.14853071661491413</v>
      </c>
      <c r="C7068" s="6">
        <v>0.27863399151585438</v>
      </c>
      <c r="D7068" s="6">
        <f t="shared" si="660"/>
        <v>67.007268891901461</v>
      </c>
      <c r="E7068" s="6">
        <f t="shared" si="665"/>
        <v>1.8650569514345204E-2</v>
      </c>
      <c r="F7068" s="6">
        <f t="shared" si="661"/>
        <v>0.21969596358000479</v>
      </c>
      <c r="G7068" s="6">
        <f t="shared" si="662"/>
        <v>-0.15643194743074604</v>
      </c>
      <c r="H7068" s="6">
        <f t="shared" si="663"/>
        <v>0.19373308645943646</v>
      </c>
      <c r="I7068" s="6">
        <f t="shared" si="664"/>
        <v>1</v>
      </c>
    </row>
    <row r="7069" spans="1:9" x14ac:dyDescent="0.25">
      <c r="A7069" s="6">
        <v>7058</v>
      </c>
      <c r="B7069" s="6">
        <v>0.53576627578877378</v>
      </c>
      <c r="C7069" s="6">
        <v>0.48402356028931548</v>
      </c>
      <c r="D7069" s="6">
        <f t="shared" si="660"/>
        <v>60.775339463495349</v>
      </c>
      <c r="E7069" s="6">
        <f t="shared" si="665"/>
        <v>8.4759939669053028E-2</v>
      </c>
      <c r="F7069" s="6">
        <f t="shared" si="661"/>
        <v>0.19926340807703394</v>
      </c>
      <c r="G7069" s="6">
        <f t="shared" si="662"/>
        <v>-8.198225729091034E-2</v>
      </c>
      <c r="H7069" s="6">
        <f t="shared" si="663"/>
        <v>0.25150213662901638</v>
      </c>
      <c r="I7069" s="6">
        <f t="shared" si="664"/>
        <v>1</v>
      </c>
    </row>
    <row r="7070" spans="1:9" x14ac:dyDescent="0.25">
      <c r="A7070" s="6">
        <v>7059</v>
      </c>
      <c r="B7070" s="6">
        <v>1.2430518836481497E-2</v>
      </c>
      <c r="C7070" s="6">
        <v>8.4536271248512221E-2</v>
      </c>
      <c r="D7070" s="6">
        <f t="shared" si="660"/>
        <v>76.712275481587128</v>
      </c>
      <c r="E7070" s="6">
        <f t="shared" si="665"/>
        <v>3.420090221073372E-2</v>
      </c>
      <c r="F7070" s="6">
        <f t="shared" si="661"/>
        <v>0.25151565731667913</v>
      </c>
      <c r="G7070" s="6">
        <f t="shared" si="662"/>
        <v>-0.15313208366267531</v>
      </c>
      <c r="H7070" s="6">
        <f t="shared" si="663"/>
        <v>0.22153388808414273</v>
      </c>
      <c r="I7070" s="6">
        <f t="shared" si="664"/>
        <v>1</v>
      </c>
    </row>
    <row r="7071" spans="1:9" x14ac:dyDescent="0.25">
      <c r="A7071" s="6">
        <v>7060</v>
      </c>
      <c r="B7071" s="6">
        <v>1.0085705071105622</v>
      </c>
      <c r="C7071" s="6">
        <v>0.44694357127597889</v>
      </c>
      <c r="D7071" s="6">
        <f t="shared" si="660"/>
        <v>61.810419238714452</v>
      </c>
      <c r="E7071" s="6">
        <f t="shared" si="665"/>
        <v>0.13043716795756327</v>
      </c>
      <c r="F7071" s="6">
        <f t="shared" si="661"/>
        <v>0.20265711225808017</v>
      </c>
      <c r="G7071" s="6">
        <f t="shared" si="662"/>
        <v>-3.7718947931223407E-2</v>
      </c>
      <c r="H7071" s="6">
        <f t="shared" si="663"/>
        <v>0.29859328384634998</v>
      </c>
      <c r="I7071" s="6">
        <f t="shared" si="664"/>
        <v>1</v>
      </c>
    </row>
    <row r="7072" spans="1:9" x14ac:dyDescent="0.25">
      <c r="A7072" s="6">
        <v>7061</v>
      </c>
      <c r="B7072" s="6">
        <v>0.17581555766810197</v>
      </c>
      <c r="C7072" s="6">
        <v>0.92614520706808678</v>
      </c>
      <c r="D7072" s="6">
        <f t="shared" si="660"/>
        <v>45.810847672425062</v>
      </c>
      <c r="E7072" s="6">
        <f t="shared" si="665"/>
        <v>4.9985396560065745E-2</v>
      </c>
      <c r="F7072" s="6">
        <f t="shared" si="661"/>
        <v>0.15019950056532808</v>
      </c>
      <c r="G7072" s="6">
        <f t="shared" si="662"/>
        <v>-9.4780407446418261E-2</v>
      </c>
      <c r="H7072" s="6">
        <f t="shared" si="663"/>
        <v>0.19475120056654976</v>
      </c>
      <c r="I7072" s="6">
        <f t="shared" si="664"/>
        <v>1</v>
      </c>
    </row>
    <row r="7073" spans="1:9" x14ac:dyDescent="0.25">
      <c r="A7073" s="6">
        <v>7062</v>
      </c>
      <c r="B7073" s="6">
        <v>0.72827560870791785</v>
      </c>
      <c r="C7073" s="6">
        <v>0.11511581774346141</v>
      </c>
      <c r="D7073" s="6">
        <f t="shared" si="660"/>
        <v>74.47760934946254</v>
      </c>
      <c r="E7073" s="6">
        <f t="shared" si="665"/>
        <v>0.10335810813897919</v>
      </c>
      <c r="F7073" s="6">
        <f t="shared" si="661"/>
        <v>0.24418888311299194</v>
      </c>
      <c r="G7073" s="6">
        <f t="shared" si="662"/>
        <v>-8.1226161139156344E-2</v>
      </c>
      <c r="H7073" s="6">
        <f t="shared" si="663"/>
        <v>0.2879423774171147</v>
      </c>
      <c r="I7073" s="6">
        <f t="shared" si="664"/>
        <v>1</v>
      </c>
    </row>
    <row r="7074" spans="1:9" x14ac:dyDescent="0.25">
      <c r="A7074" s="6">
        <v>7063</v>
      </c>
      <c r="B7074" s="6">
        <v>0.65632889345579315</v>
      </c>
      <c r="C7074" s="6">
        <v>0.1912900173955504</v>
      </c>
      <c r="D7074" s="6">
        <f t="shared" si="660"/>
        <v>70.431759642144144</v>
      </c>
      <c r="E7074" s="6">
        <f t="shared" si="665"/>
        <v>9.6407395096516843E-2</v>
      </c>
      <c r="F7074" s="6">
        <f t="shared" si="661"/>
        <v>0.23092380210539062</v>
      </c>
      <c r="G7074" s="6">
        <f t="shared" si="662"/>
        <v>-8.3093282410481237E-2</v>
      </c>
      <c r="H7074" s="6">
        <f t="shared" si="663"/>
        <v>0.27590807260351491</v>
      </c>
      <c r="I7074" s="6">
        <f t="shared" si="664"/>
        <v>1</v>
      </c>
    </row>
    <row r="7075" spans="1:9" x14ac:dyDescent="0.25">
      <c r="A7075" s="6">
        <v>7064</v>
      </c>
      <c r="B7075" s="6">
        <v>4.0746499507804401E-2</v>
      </c>
      <c r="C7075" s="6">
        <v>0.96441541795098729</v>
      </c>
      <c r="D7075" s="6">
        <f t="shared" si="660"/>
        <v>42.638206404366969</v>
      </c>
      <c r="E7075" s="6">
        <f t="shared" si="665"/>
        <v>3.6936485836373441E-2</v>
      </c>
      <c r="F7075" s="6">
        <f t="shared" si="661"/>
        <v>0.13979739804710481</v>
      </c>
      <c r="G7075" s="6">
        <f t="shared" si="662"/>
        <v>-0.10272648842267496</v>
      </c>
      <c r="H7075" s="6">
        <f t="shared" si="663"/>
        <v>0.17659946009542182</v>
      </c>
      <c r="I7075" s="6">
        <f t="shared" si="664"/>
        <v>1</v>
      </c>
    </row>
    <row r="7076" spans="1:9" x14ac:dyDescent="0.25">
      <c r="A7076" s="6">
        <v>7065</v>
      </c>
      <c r="B7076" s="6">
        <v>-0.3639388523879461</v>
      </c>
      <c r="C7076" s="6">
        <v>0.34684286019470811</v>
      </c>
      <c r="D7076" s="6">
        <f t="shared" si="660"/>
        <v>64.761104705745367</v>
      </c>
      <c r="E7076" s="6">
        <f t="shared" si="665"/>
        <v>-2.1598334835303476E-3</v>
      </c>
      <c r="F7076" s="6">
        <f t="shared" si="661"/>
        <v>0.21233149083850941</v>
      </c>
      <c r="G7076" s="6">
        <f t="shared" si="662"/>
        <v>-0.17428284932196059</v>
      </c>
      <c r="H7076" s="6">
        <f t="shared" si="663"/>
        <v>0.16996318235489988</v>
      </c>
      <c r="I7076" s="6">
        <f t="shared" si="664"/>
        <v>1</v>
      </c>
    </row>
    <row r="7077" spans="1:9" x14ac:dyDescent="0.25">
      <c r="A7077" s="6">
        <v>7066</v>
      </c>
      <c r="B7077" s="6">
        <v>-1.6828198567964137</v>
      </c>
      <c r="C7077" s="6">
        <v>0.47456282235175634</v>
      </c>
      <c r="D7077" s="6">
        <f t="shared" si="660"/>
        <v>61.037604383111479</v>
      </c>
      <c r="E7077" s="6">
        <f t="shared" si="665"/>
        <v>-0.12957584360536925</v>
      </c>
      <c r="F7077" s="6">
        <f t="shared" si="661"/>
        <v>0.2001232930593819</v>
      </c>
      <c r="G7077" s="6">
        <f t="shared" si="662"/>
        <v>-0.29667742607345937</v>
      </c>
      <c r="H7077" s="6">
        <f t="shared" si="663"/>
        <v>3.7525738862720842E-2</v>
      </c>
      <c r="I7077" s="6">
        <f t="shared" si="664"/>
        <v>1</v>
      </c>
    </row>
    <row r="7078" spans="1:9" x14ac:dyDescent="0.25">
      <c r="A7078" s="6">
        <v>7067</v>
      </c>
      <c r="B7078" s="6">
        <v>0.77309323387453333</v>
      </c>
      <c r="C7078" s="6">
        <v>0.62535477767265846</v>
      </c>
      <c r="D7078" s="6">
        <f t="shared" si="660"/>
        <v>56.895060280407556</v>
      </c>
      <c r="E7078" s="6">
        <f t="shared" si="665"/>
        <v>0.1076879020800387</v>
      </c>
      <c r="F7078" s="6">
        <f t="shared" si="661"/>
        <v>0.1865411812472379</v>
      </c>
      <c r="G7078" s="6">
        <f t="shared" si="662"/>
        <v>-5.3643572636698278E-2</v>
      </c>
      <c r="H7078" s="6">
        <f t="shared" si="663"/>
        <v>0.26901937679677568</v>
      </c>
      <c r="I7078" s="6">
        <f t="shared" si="664"/>
        <v>1</v>
      </c>
    </row>
    <row r="7079" spans="1:9" x14ac:dyDescent="0.25">
      <c r="A7079" s="6">
        <v>7068</v>
      </c>
      <c r="B7079" s="6">
        <v>-0.34544655136414804</v>
      </c>
      <c r="C7079" s="6">
        <v>0.99450666829432055</v>
      </c>
      <c r="D7079" s="6">
        <f t="shared" si="660"/>
        <v>36.555001127762559</v>
      </c>
      <c r="E7079" s="6">
        <f t="shared" si="665"/>
        <v>-3.7330747659833352E-4</v>
      </c>
      <c r="F7079" s="6">
        <f t="shared" si="661"/>
        <v>0.11985246271397561</v>
      </c>
      <c r="G7079" s="6">
        <f t="shared" si="662"/>
        <v>-0.1296901891456104</v>
      </c>
      <c r="H7079" s="6">
        <f t="shared" si="663"/>
        <v>0.12894357419241373</v>
      </c>
      <c r="I7079" s="6">
        <f t="shared" si="664"/>
        <v>1</v>
      </c>
    </row>
    <row r="7080" spans="1:9" x14ac:dyDescent="0.25">
      <c r="A7080" s="6">
        <v>7069</v>
      </c>
      <c r="B7080" s="6">
        <v>-0.83622580859810114</v>
      </c>
      <c r="C7080" s="6">
        <v>0.65242469557786797</v>
      </c>
      <c r="D7080" s="6">
        <f t="shared" si="660"/>
        <v>56.13556270863559</v>
      </c>
      <c r="E7080" s="6">
        <f t="shared" si="665"/>
        <v>-4.778708824854655E-2</v>
      </c>
      <c r="F7080" s="6">
        <f t="shared" si="661"/>
        <v>0.18405102527421505</v>
      </c>
      <c r="G7080" s="6">
        <f t="shared" si="662"/>
        <v>-0.20803813055107001</v>
      </c>
      <c r="H7080" s="6">
        <f t="shared" si="663"/>
        <v>0.11246395405397691</v>
      </c>
      <c r="I7080" s="6">
        <f t="shared" si="664"/>
        <v>1</v>
      </c>
    </row>
    <row r="7081" spans="1:9" x14ac:dyDescent="0.25">
      <c r="A7081" s="6">
        <v>7070</v>
      </c>
      <c r="B7081" s="6">
        <v>0.17084516912291292</v>
      </c>
      <c r="C7081" s="6">
        <v>0.19272438734092226</v>
      </c>
      <c r="D7081" s="6">
        <f t="shared" si="660"/>
        <v>70.367913810531078</v>
      </c>
      <c r="E7081" s="6">
        <f t="shared" si="665"/>
        <v>4.9505211406843885E-2</v>
      </c>
      <c r="F7081" s="6">
        <f t="shared" si="661"/>
        <v>0.23071447150993796</v>
      </c>
      <c r="G7081" s="6">
        <f t="shared" si="662"/>
        <v>-0.12991408968381693</v>
      </c>
      <c r="H7081" s="6">
        <f t="shared" si="663"/>
        <v>0.2289245124975047</v>
      </c>
      <c r="I7081" s="6">
        <f t="shared" si="664"/>
        <v>1</v>
      </c>
    </row>
    <row r="7082" spans="1:9" x14ac:dyDescent="0.25">
      <c r="A7082" s="6">
        <v>7071</v>
      </c>
      <c r="B7082" s="6">
        <v>-0.26266434360877611</v>
      </c>
      <c r="C7082" s="6">
        <v>9.9337748344370855E-2</v>
      </c>
      <c r="D7082" s="6">
        <f t="shared" si="660"/>
        <v>75.562253435313721</v>
      </c>
      <c r="E7082" s="6">
        <f t="shared" si="665"/>
        <v>7.6242135931644667E-3</v>
      </c>
      <c r="F7082" s="6">
        <f t="shared" si="661"/>
        <v>0.24774509323053678</v>
      </c>
      <c r="G7082" s="6">
        <f t="shared" si="662"/>
        <v>-0.17829928080030549</v>
      </c>
      <c r="H7082" s="6">
        <f t="shared" si="663"/>
        <v>0.19354770798663445</v>
      </c>
      <c r="I7082" s="6">
        <f t="shared" si="664"/>
        <v>1</v>
      </c>
    </row>
    <row r="7083" spans="1:9" x14ac:dyDescent="0.25">
      <c r="A7083" s="6">
        <v>7072</v>
      </c>
      <c r="B7083" s="6">
        <v>1.7484489944763482</v>
      </c>
      <c r="C7083" s="6">
        <v>8.731345561082797E-2</v>
      </c>
      <c r="D7083" s="6">
        <f t="shared" si="660"/>
        <v>76.484787432655466</v>
      </c>
      <c r="E7083" s="6">
        <f t="shared" si="665"/>
        <v>0.20191622066968573</v>
      </c>
      <c r="F7083" s="6">
        <f t="shared" si="661"/>
        <v>0.25076979486116546</v>
      </c>
      <c r="G7083" s="6">
        <f t="shared" si="662"/>
        <v>1.4861206322113213E-2</v>
      </c>
      <c r="H7083" s="6">
        <f t="shared" si="663"/>
        <v>0.38897123501725828</v>
      </c>
      <c r="I7083" s="6">
        <f t="shared" si="664"/>
        <v>1</v>
      </c>
    </row>
    <row r="7084" spans="1:9" x14ac:dyDescent="0.25">
      <c r="A7084" s="6">
        <v>7073</v>
      </c>
      <c r="B7084" s="6">
        <v>-1.137382241722662</v>
      </c>
      <c r="C7084" s="6">
        <v>0.6283761101107822</v>
      </c>
      <c r="D7084" s="6">
        <f t="shared" si="660"/>
        <v>56.810891338466973</v>
      </c>
      <c r="E7084" s="6">
        <f t="shared" si="665"/>
        <v>-7.6881563794857319E-2</v>
      </c>
      <c r="F7084" s="6">
        <f t="shared" si="661"/>
        <v>0.1862652175031704</v>
      </c>
      <c r="G7084" s="6">
        <f t="shared" si="662"/>
        <v>-0.23809365973500285</v>
      </c>
      <c r="H7084" s="6">
        <f t="shared" si="663"/>
        <v>8.4330532145288198E-2</v>
      </c>
      <c r="I7084" s="6">
        <f t="shared" si="664"/>
        <v>1</v>
      </c>
    </row>
    <row r="7085" spans="1:9" x14ac:dyDescent="0.25">
      <c r="A7085" s="6">
        <v>7074</v>
      </c>
      <c r="B7085" s="6">
        <v>8.4210114437155426E-2</v>
      </c>
      <c r="C7085" s="6">
        <v>0.10492263557847835</v>
      </c>
      <c r="D7085" s="6">
        <f t="shared" si="660"/>
        <v>75.163777318409657</v>
      </c>
      <c r="E7085" s="6">
        <f t="shared" si="665"/>
        <v>4.1135469960990309E-2</v>
      </c>
      <c r="F7085" s="6">
        <f t="shared" si="661"/>
        <v>0.24643861415872018</v>
      </c>
      <c r="G7085" s="6">
        <f t="shared" si="662"/>
        <v>-0.14429714439661445</v>
      </c>
      <c r="H7085" s="6">
        <f t="shared" si="663"/>
        <v>0.2265680843185951</v>
      </c>
      <c r="I7085" s="6">
        <f t="shared" si="664"/>
        <v>1</v>
      </c>
    </row>
    <row r="7086" spans="1:9" x14ac:dyDescent="0.25">
      <c r="A7086" s="6">
        <v>7075</v>
      </c>
      <c r="B7086" s="6">
        <v>0.34707113627518993</v>
      </c>
      <c r="C7086" s="6">
        <v>3.1800286873989073E-2</v>
      </c>
      <c r="D7086" s="6">
        <f t="shared" si="660"/>
        <v>83.046416057552463</v>
      </c>
      <c r="E7086" s="6">
        <f t="shared" si="665"/>
        <v>6.6530257289945549E-2</v>
      </c>
      <c r="F7086" s="6">
        <f t="shared" si="661"/>
        <v>0.27228333133623761</v>
      </c>
      <c r="G7086" s="6">
        <f t="shared" si="662"/>
        <v>-0.12838339983343719</v>
      </c>
      <c r="H7086" s="6">
        <f t="shared" si="663"/>
        <v>0.26144391441332826</v>
      </c>
      <c r="I7086" s="6">
        <f t="shared" si="664"/>
        <v>1</v>
      </c>
    </row>
    <row r="7087" spans="1:9" x14ac:dyDescent="0.25">
      <c r="A7087" s="6">
        <v>7076</v>
      </c>
      <c r="B7087" s="6">
        <v>0.59775288718810771</v>
      </c>
      <c r="C7087" s="6">
        <v>0.71422467726676231</v>
      </c>
      <c r="D7087" s="6">
        <f t="shared" si="660"/>
        <v>54.336783040128189</v>
      </c>
      <c r="E7087" s="6">
        <f t="shared" si="665"/>
        <v>9.0748415262435628E-2</v>
      </c>
      <c r="F7087" s="6">
        <f t="shared" si="661"/>
        <v>0.17815338701681374</v>
      </c>
      <c r="G7087" s="6">
        <f t="shared" si="662"/>
        <v>-6.6914221019843512E-2</v>
      </c>
      <c r="H7087" s="6">
        <f t="shared" si="663"/>
        <v>0.24841105154471477</v>
      </c>
      <c r="I7087" s="6">
        <f t="shared" si="664"/>
        <v>1</v>
      </c>
    </row>
    <row r="7088" spans="1:9" x14ac:dyDescent="0.25">
      <c r="A7088" s="6">
        <v>7077</v>
      </c>
      <c r="B7088" s="6">
        <v>0.53832877711101901</v>
      </c>
      <c r="C7088" s="6">
        <v>0.17966246528519547</v>
      </c>
      <c r="D7088" s="6">
        <f t="shared" si="660"/>
        <v>70.96205078693508</v>
      </c>
      <c r="E7088" s="6">
        <f t="shared" si="665"/>
        <v>8.5007500816208115E-2</v>
      </c>
      <c r="F7088" s="6">
        <f t="shared" si="661"/>
        <v>0.23266246159650847</v>
      </c>
      <c r="G7088" s="6">
        <f t="shared" si="662"/>
        <v>-9.5167653100093785E-2</v>
      </c>
      <c r="H7088" s="6">
        <f t="shared" si="663"/>
        <v>0.26518265473251001</v>
      </c>
      <c r="I7088" s="6">
        <f t="shared" si="664"/>
        <v>1</v>
      </c>
    </row>
    <row r="7089" spans="1:9" x14ac:dyDescent="0.25">
      <c r="A7089" s="6">
        <v>7078</v>
      </c>
      <c r="B7089" s="6">
        <v>-0.78116499935276806</v>
      </c>
      <c r="C7089" s="6">
        <v>3.9857173375652331E-2</v>
      </c>
      <c r="D7089" s="6">
        <f t="shared" si="660"/>
        <v>81.663975269877568</v>
      </c>
      <c r="E7089" s="6">
        <f t="shared" si="665"/>
        <v>-4.2467708710385271E-2</v>
      </c>
      <c r="F7089" s="6">
        <f t="shared" si="661"/>
        <v>0.2677507385897625</v>
      </c>
      <c r="G7089" s="6">
        <f t="shared" si="662"/>
        <v>-0.23575223228005052</v>
      </c>
      <c r="H7089" s="6">
        <f t="shared" si="663"/>
        <v>0.15081681485927997</v>
      </c>
      <c r="I7089" s="6">
        <f t="shared" si="664"/>
        <v>1</v>
      </c>
    </row>
    <row r="7090" spans="1:9" x14ac:dyDescent="0.25">
      <c r="A7090" s="6">
        <v>7079</v>
      </c>
      <c r="B7090" s="6">
        <v>-0.70886471803532913</v>
      </c>
      <c r="C7090" s="6">
        <v>0.80629902035584577</v>
      </c>
      <c r="D7090" s="6">
        <f t="shared" si="660"/>
        <v>51.339629060574381</v>
      </c>
      <c r="E7090" s="6">
        <f t="shared" si="665"/>
        <v>-3.5482837940875339E-2</v>
      </c>
      <c r="F7090" s="6">
        <f t="shared" si="661"/>
        <v>0.16832665265762092</v>
      </c>
      <c r="G7090" s="6">
        <f t="shared" si="662"/>
        <v>-0.188735556051534</v>
      </c>
      <c r="H7090" s="6">
        <f t="shared" si="663"/>
        <v>0.11776988016978332</v>
      </c>
      <c r="I7090" s="6">
        <f t="shared" si="664"/>
        <v>1</v>
      </c>
    </row>
    <row r="7091" spans="1:9" x14ac:dyDescent="0.25">
      <c r="A7091" s="6">
        <v>7080</v>
      </c>
      <c r="B7091" s="6">
        <v>-0.67889004640164785</v>
      </c>
      <c r="C7091" s="6">
        <v>0.61592455824457537</v>
      </c>
      <c r="D7091" s="6">
        <f t="shared" si="660"/>
        <v>57.156954067182014</v>
      </c>
      <c r="E7091" s="6">
        <f t="shared" si="665"/>
        <v>-3.2587009544295387E-2</v>
      </c>
      <c r="F7091" s="6">
        <f t="shared" si="661"/>
        <v>0.18739984940059676</v>
      </c>
      <c r="G7091" s="6">
        <f t="shared" si="662"/>
        <v>-0.19428937059087859</v>
      </c>
      <c r="H7091" s="6">
        <f t="shared" si="663"/>
        <v>0.12911535150228781</v>
      </c>
      <c r="I7091" s="6">
        <f t="shared" si="664"/>
        <v>1</v>
      </c>
    </row>
    <row r="7092" spans="1:9" x14ac:dyDescent="0.25">
      <c r="A7092" s="6">
        <v>7081</v>
      </c>
      <c r="B7092" s="6">
        <v>-0.72160901254392229</v>
      </c>
      <c r="C7092" s="6">
        <v>0.91076387829218419</v>
      </c>
      <c r="D7092" s="6">
        <f t="shared" si="660"/>
        <v>46.748632867618042</v>
      </c>
      <c r="E7092" s="6">
        <f t="shared" si="665"/>
        <v>-3.671405376146479E-2</v>
      </c>
      <c r="F7092" s="6">
        <f t="shared" si="661"/>
        <v>0.15327420612333784</v>
      </c>
      <c r="G7092" s="6">
        <f t="shared" si="662"/>
        <v>-0.18295408800894553</v>
      </c>
      <c r="H7092" s="6">
        <f t="shared" si="663"/>
        <v>0.10952598048601593</v>
      </c>
      <c r="I7092" s="6">
        <f t="shared" si="664"/>
        <v>1</v>
      </c>
    </row>
    <row r="7093" spans="1:9" x14ac:dyDescent="0.25">
      <c r="A7093" s="6">
        <v>7082</v>
      </c>
      <c r="B7093" s="6">
        <v>-2.2783569875173271</v>
      </c>
      <c r="C7093" s="6">
        <v>0.20413830988494522</v>
      </c>
      <c r="D7093" s="6">
        <f t="shared" si="660"/>
        <v>69.871149239641383</v>
      </c>
      <c r="E7093" s="6">
        <f t="shared" si="665"/>
        <v>-0.18711019645617877</v>
      </c>
      <c r="F7093" s="6">
        <f t="shared" si="661"/>
        <v>0.22908573521193895</v>
      </c>
      <c r="G7093" s="6">
        <f t="shared" si="662"/>
        <v>-0.36589506768016344</v>
      </c>
      <c r="H7093" s="6">
        <f t="shared" si="663"/>
        <v>-8.3253252321940918E-3</v>
      </c>
      <c r="I7093" s="6">
        <f t="shared" si="664"/>
        <v>1</v>
      </c>
    </row>
    <row r="7094" spans="1:9" x14ac:dyDescent="0.25">
      <c r="A7094" s="6">
        <v>7083</v>
      </c>
      <c r="B7094" s="6">
        <v>0.3387958713574335</v>
      </c>
      <c r="C7094" s="6">
        <v>0.24283577990050967</v>
      </c>
      <c r="D7094" s="6">
        <f t="shared" si="660"/>
        <v>68.313556211126524</v>
      </c>
      <c r="E7094" s="6">
        <f t="shared" si="665"/>
        <v>6.5730790745960666E-2</v>
      </c>
      <c r="F7094" s="6">
        <f t="shared" si="661"/>
        <v>0.22397887282336565</v>
      </c>
      <c r="G7094" s="6">
        <f t="shared" si="662"/>
        <v>-0.11105008042495526</v>
      </c>
      <c r="H7094" s="6">
        <f t="shared" si="663"/>
        <v>0.24251166191687659</v>
      </c>
      <c r="I7094" s="6">
        <f t="shared" si="664"/>
        <v>1</v>
      </c>
    </row>
    <row r="7095" spans="1:9" x14ac:dyDescent="0.25">
      <c r="A7095" s="6">
        <v>7084</v>
      </c>
      <c r="B7095" s="6">
        <v>1.6183184925466776</v>
      </c>
      <c r="C7095" s="6">
        <v>0.51216162602618487</v>
      </c>
      <c r="D7095" s="6">
        <f t="shared" si="660"/>
        <v>60.000647629988855</v>
      </c>
      <c r="E7095" s="6">
        <f t="shared" si="665"/>
        <v>0.18934441980546179</v>
      </c>
      <c r="F7095" s="6">
        <f t="shared" si="661"/>
        <v>0.19672343485242247</v>
      </c>
      <c r="G7095" s="6">
        <f t="shared" si="662"/>
        <v>2.3668346890688113E-2</v>
      </c>
      <c r="H7095" s="6">
        <f t="shared" si="663"/>
        <v>0.3550204927202355</v>
      </c>
      <c r="I7095" s="6">
        <f t="shared" si="664"/>
        <v>1</v>
      </c>
    </row>
    <row r="7096" spans="1:9" x14ac:dyDescent="0.25">
      <c r="A7096" s="6">
        <v>7085</v>
      </c>
      <c r="B7096" s="6">
        <v>1.2161058293713722</v>
      </c>
      <c r="C7096" s="6">
        <v>0.62187566759239477</v>
      </c>
      <c r="D7096" s="6">
        <f t="shared" si="660"/>
        <v>56.991820364678418</v>
      </c>
      <c r="E7096" s="6">
        <f t="shared" si="665"/>
        <v>0.1504869849110515</v>
      </c>
      <c r="F7096" s="6">
        <f t="shared" si="661"/>
        <v>0.18685842742517514</v>
      </c>
      <c r="G7096" s="6">
        <f t="shared" si="662"/>
        <v>-1.0981617840794322E-2</v>
      </c>
      <c r="H7096" s="6">
        <f t="shared" si="663"/>
        <v>0.31195558766289733</v>
      </c>
      <c r="I7096" s="6">
        <f t="shared" si="664"/>
        <v>1</v>
      </c>
    </row>
    <row r="7097" spans="1:9" x14ac:dyDescent="0.25">
      <c r="A7097" s="6">
        <v>7086</v>
      </c>
      <c r="B7097" s="6">
        <v>0.39460246625822037</v>
      </c>
      <c r="C7097" s="6">
        <v>0.81862849818414873</v>
      </c>
      <c r="D7097" s="6">
        <f t="shared" si="660"/>
        <v>50.889867899465557</v>
      </c>
      <c r="E7097" s="6">
        <f t="shared" si="665"/>
        <v>7.1122220023489183E-2</v>
      </c>
      <c r="F7097" s="6">
        <f t="shared" si="661"/>
        <v>0.16685202589988707</v>
      </c>
      <c r="G7097" s="6">
        <f t="shared" si="662"/>
        <v>-8.145773568402577E-2</v>
      </c>
      <c r="H7097" s="6">
        <f t="shared" si="663"/>
        <v>0.22370217573100415</v>
      </c>
      <c r="I7097" s="6">
        <f t="shared" si="664"/>
        <v>1</v>
      </c>
    </row>
    <row r="7098" spans="1:9" x14ac:dyDescent="0.25">
      <c r="A7098" s="6">
        <v>7087</v>
      </c>
      <c r="B7098" s="6">
        <v>-0.33571950552868657</v>
      </c>
      <c r="C7098" s="6">
        <v>0.31427961058381909</v>
      </c>
      <c r="D7098" s="6">
        <f t="shared" si="660"/>
        <v>65.80078557775515</v>
      </c>
      <c r="E7098" s="6">
        <f t="shared" si="665"/>
        <v>5.6641442892916422E-4</v>
      </c>
      <c r="F7098" s="6">
        <f t="shared" si="661"/>
        <v>0.21574028058280376</v>
      </c>
      <c r="G7098" s="6">
        <f t="shared" si="662"/>
        <v>-0.17293273978747417</v>
      </c>
      <c r="H7098" s="6">
        <f t="shared" si="663"/>
        <v>0.17406556864533249</v>
      </c>
      <c r="I7098" s="6">
        <f t="shared" si="664"/>
        <v>1</v>
      </c>
    </row>
    <row r="7099" spans="1:9" x14ac:dyDescent="0.25">
      <c r="A7099" s="6">
        <v>7088</v>
      </c>
      <c r="B7099" s="6">
        <v>-0.3464219844317995</v>
      </c>
      <c r="C7099" s="6">
        <v>7.8829309976500742E-2</v>
      </c>
      <c r="D7099" s="6">
        <f t="shared" si="660"/>
        <v>77.199462615077195</v>
      </c>
      <c r="E7099" s="6">
        <f t="shared" si="665"/>
        <v>-4.6754326375852279E-4</v>
      </c>
      <c r="F7099" s="6">
        <f t="shared" si="661"/>
        <v>0.25311299218058098</v>
      </c>
      <c r="G7099" s="6">
        <f t="shared" si="662"/>
        <v>-0.18839444825846693</v>
      </c>
      <c r="H7099" s="6">
        <f t="shared" si="663"/>
        <v>0.18745936173094987</v>
      </c>
      <c r="I7099" s="6">
        <f t="shared" si="664"/>
        <v>1</v>
      </c>
    </row>
    <row r="7100" spans="1:9" x14ac:dyDescent="0.25">
      <c r="A7100" s="6">
        <v>7089</v>
      </c>
      <c r="B7100" s="6">
        <v>1.4513898349832743</v>
      </c>
      <c r="C7100" s="6">
        <v>2.533036286507767E-3</v>
      </c>
      <c r="D7100" s="6">
        <f t="shared" si="660"/>
        <v>96.536085479881407</v>
      </c>
      <c r="E7100" s="6">
        <f t="shared" si="665"/>
        <v>0.17321757936221566</v>
      </c>
      <c r="F7100" s="6">
        <f t="shared" si="661"/>
        <v>0.31651175567174233</v>
      </c>
      <c r="G7100" s="6">
        <f t="shared" si="662"/>
        <v>-3.6931099879844109E-2</v>
      </c>
      <c r="H7100" s="6">
        <f t="shared" si="663"/>
        <v>0.38336625860427542</v>
      </c>
      <c r="I7100" s="6">
        <f t="shared" si="664"/>
        <v>1</v>
      </c>
    </row>
    <row r="7101" spans="1:9" x14ac:dyDescent="0.25">
      <c r="A7101" s="6">
        <v>7090</v>
      </c>
      <c r="B7101" s="6">
        <v>-0.96366193247376941</v>
      </c>
      <c r="C7101" s="6">
        <v>0.16281624805444503</v>
      </c>
      <c r="D7101" s="6">
        <f t="shared" si="660"/>
        <v>71.775297538248239</v>
      </c>
      <c r="E7101" s="6">
        <f t="shared" si="665"/>
        <v>-6.009858746292239E-2</v>
      </c>
      <c r="F7101" s="6">
        <f t="shared" si="661"/>
        <v>0.23532884438769913</v>
      </c>
      <c r="G7101" s="6">
        <f t="shared" si="662"/>
        <v>-0.2413032313307511</v>
      </c>
      <c r="H7101" s="6">
        <f t="shared" si="663"/>
        <v>0.12110605640490633</v>
      </c>
      <c r="I7101" s="6">
        <f t="shared" si="664"/>
        <v>1</v>
      </c>
    </row>
    <row r="7102" spans="1:9" x14ac:dyDescent="0.25">
      <c r="A7102" s="6">
        <v>7091</v>
      </c>
      <c r="B7102" s="6">
        <v>-0.17682623365544714</v>
      </c>
      <c r="C7102" s="6">
        <v>0.63734855189672535</v>
      </c>
      <c r="D7102" s="6">
        <f t="shared" si="660"/>
        <v>56.560106117556941</v>
      </c>
      <c r="E7102" s="6">
        <f t="shared" si="665"/>
        <v>1.5916962863261289E-2</v>
      </c>
      <c r="F7102" s="6">
        <f t="shared" si="661"/>
        <v>0.18544297087723588</v>
      </c>
      <c r="G7102" s="6">
        <f t="shared" si="662"/>
        <v>-0.1449389132845732</v>
      </c>
      <c r="H7102" s="6">
        <f t="shared" si="663"/>
        <v>0.17677283901109575</v>
      </c>
      <c r="I7102" s="6">
        <f t="shared" si="664"/>
        <v>1</v>
      </c>
    </row>
    <row r="7103" spans="1:9" x14ac:dyDescent="0.25">
      <c r="A7103" s="6">
        <v>7092</v>
      </c>
      <c r="B7103" s="6">
        <v>1.2090845302736852</v>
      </c>
      <c r="C7103" s="6">
        <v>0.59910885952330084</v>
      </c>
      <c r="D7103" s="6">
        <f t="shared" si="660"/>
        <v>57.62133105703542</v>
      </c>
      <c r="E7103" s="6">
        <f t="shared" si="665"/>
        <v>0.14980866297456974</v>
      </c>
      <c r="F7103" s="6">
        <f t="shared" si="661"/>
        <v>0.18892239690831286</v>
      </c>
      <c r="G7103" s="6">
        <f t="shared" si="662"/>
        <v>-1.2549252174689024E-2</v>
      </c>
      <c r="H7103" s="6">
        <f t="shared" si="663"/>
        <v>0.31216657812382853</v>
      </c>
      <c r="I7103" s="6">
        <f t="shared" si="664"/>
        <v>1</v>
      </c>
    </row>
    <row r="7104" spans="1:9" x14ac:dyDescent="0.25">
      <c r="A7104" s="6">
        <v>7093</v>
      </c>
      <c r="B7104" s="6">
        <v>0.49461959861218929</v>
      </c>
      <c r="C7104" s="6">
        <v>0.30350657673879206</v>
      </c>
      <c r="D7104" s="6">
        <f t="shared" si="660"/>
        <v>66.157022230484543</v>
      </c>
      <c r="E7104" s="6">
        <f t="shared" si="665"/>
        <v>8.0784792996921567E-2</v>
      </c>
      <c r="F7104" s="6">
        <f t="shared" si="661"/>
        <v>0.21690826960814605</v>
      </c>
      <c r="G7104" s="6">
        <f t="shared" si="662"/>
        <v>-9.3183377886288526E-2</v>
      </c>
      <c r="H7104" s="6">
        <f t="shared" si="663"/>
        <v>0.25475296388013169</v>
      </c>
      <c r="I7104" s="6">
        <f t="shared" si="664"/>
        <v>1</v>
      </c>
    </row>
    <row r="7105" spans="1:9" x14ac:dyDescent="0.25">
      <c r="A7105" s="6">
        <v>7094</v>
      </c>
      <c r="B7105" s="6">
        <v>0.12335931387497112</v>
      </c>
      <c r="C7105" s="6">
        <v>0.68425550096133303</v>
      </c>
      <c r="D7105" s="6">
        <f t="shared" si="660"/>
        <v>55.22287162765555</v>
      </c>
      <c r="E7105" s="6">
        <f t="shared" si="665"/>
        <v>4.4917641950090938E-2</v>
      </c>
      <c r="F7105" s="6">
        <f t="shared" si="661"/>
        <v>0.18105859550051001</v>
      </c>
      <c r="G7105" s="6">
        <f t="shared" si="662"/>
        <v>-0.11402532512785865</v>
      </c>
      <c r="H7105" s="6">
        <f t="shared" si="663"/>
        <v>0.20386060902804051</v>
      </c>
      <c r="I7105" s="6">
        <f t="shared" si="664"/>
        <v>1</v>
      </c>
    </row>
    <row r="7106" spans="1:9" x14ac:dyDescent="0.25">
      <c r="A7106" s="6">
        <v>7095</v>
      </c>
      <c r="B7106" s="6">
        <v>-0.52344375944812782</v>
      </c>
      <c r="C7106" s="6">
        <v>0.77068391979735706</v>
      </c>
      <c r="D7106" s="6">
        <f t="shared" si="660"/>
        <v>52.562834449011227</v>
      </c>
      <c r="E7106" s="6">
        <f t="shared" si="665"/>
        <v>-1.7569471490697181E-2</v>
      </c>
      <c r="F7106" s="6">
        <f t="shared" si="661"/>
        <v>0.17233716212790567</v>
      </c>
      <c r="G7106" s="6">
        <f t="shared" si="662"/>
        <v>-0.17263712350016486</v>
      </c>
      <c r="H7106" s="6">
        <f t="shared" si="663"/>
        <v>0.1374981805187705</v>
      </c>
      <c r="I7106" s="6">
        <f t="shared" si="664"/>
        <v>1</v>
      </c>
    </row>
    <row r="7107" spans="1:9" x14ac:dyDescent="0.25">
      <c r="A7107" s="6">
        <v>7096</v>
      </c>
      <c r="B7107" s="6">
        <v>-1.0185431165155023</v>
      </c>
      <c r="C7107" s="6">
        <v>0.19431134983367412</v>
      </c>
      <c r="D7107" s="6">
        <f t="shared" si="660"/>
        <v>70.297657368554979</v>
      </c>
      <c r="E7107" s="6">
        <f t="shared" si="665"/>
        <v>-6.5400613557760459E-2</v>
      </c>
      <c r="F7107" s="6">
        <f t="shared" si="661"/>
        <v>0.2304841225198524</v>
      </c>
      <c r="G7107" s="6">
        <f t="shared" si="662"/>
        <v>-0.24473032474193079</v>
      </c>
      <c r="H7107" s="6">
        <f t="shared" si="663"/>
        <v>0.11392909762640989</v>
      </c>
      <c r="I7107" s="6">
        <f t="shared" si="664"/>
        <v>1</v>
      </c>
    </row>
    <row r="7108" spans="1:9" x14ac:dyDescent="0.25">
      <c r="A7108" s="6">
        <v>7097</v>
      </c>
      <c r="B7108" s="6">
        <v>-5.4685642680851743E-2</v>
      </c>
      <c r="C7108" s="6">
        <v>0.26862392040772731</v>
      </c>
      <c r="D7108" s="6">
        <f t="shared" si="660"/>
        <v>67.361788168453799</v>
      </c>
      <c r="E7108" s="6">
        <f t="shared" si="665"/>
        <v>2.771686499536187E-2</v>
      </c>
      <c r="F7108" s="6">
        <f t="shared" si="661"/>
        <v>0.22085832186378296</v>
      </c>
      <c r="G7108" s="6">
        <f t="shared" si="662"/>
        <v>-0.14782820060471225</v>
      </c>
      <c r="H7108" s="6">
        <f t="shared" si="663"/>
        <v>0.20326193059543596</v>
      </c>
      <c r="I7108" s="6">
        <f t="shared" si="664"/>
        <v>1</v>
      </c>
    </row>
    <row r="7109" spans="1:9" x14ac:dyDescent="0.25">
      <c r="A7109" s="6">
        <v>7098</v>
      </c>
      <c r="B7109" s="6">
        <v>0.59473677538335323</v>
      </c>
      <c r="C7109" s="6">
        <v>0.32773827326273386</v>
      </c>
      <c r="D7109" s="6">
        <f t="shared" si="660"/>
        <v>65.364730666546279</v>
      </c>
      <c r="E7109" s="6">
        <f t="shared" si="665"/>
        <v>9.0457031179293435E-2</v>
      </c>
      <c r="F7109" s="6">
        <f t="shared" si="661"/>
        <v>0.21431059234933206</v>
      </c>
      <c r="G7109" s="6">
        <f t="shared" si="662"/>
        <v>-8.2466287092617885E-2</v>
      </c>
      <c r="H7109" s="6">
        <f t="shared" si="663"/>
        <v>0.26338034945120475</v>
      </c>
      <c r="I7109" s="6">
        <f t="shared" si="664"/>
        <v>1</v>
      </c>
    </row>
    <row r="7110" spans="1:9" x14ac:dyDescent="0.25">
      <c r="A7110" s="6">
        <v>7099</v>
      </c>
      <c r="B7110" s="6">
        <v>-0.80685140346758999</v>
      </c>
      <c r="C7110" s="6">
        <v>0.85073397015289776</v>
      </c>
      <c r="D7110" s="6">
        <f t="shared" si="660"/>
        <v>49.633566698645616</v>
      </c>
      <c r="E7110" s="6">
        <f t="shared" si="665"/>
        <v>-4.4949251105603633E-2</v>
      </c>
      <c r="F7110" s="6">
        <f t="shared" si="661"/>
        <v>0.16273300556932987</v>
      </c>
      <c r="G7110" s="6">
        <f t="shared" si="662"/>
        <v>-0.19563409246402605</v>
      </c>
      <c r="H7110" s="6">
        <f t="shared" si="663"/>
        <v>0.10573559025281878</v>
      </c>
      <c r="I7110" s="6">
        <f t="shared" si="664"/>
        <v>1</v>
      </c>
    </row>
    <row r="7111" spans="1:9" x14ac:dyDescent="0.25">
      <c r="A7111" s="6">
        <v>7100</v>
      </c>
      <c r="B7111" s="6">
        <v>1.6740568753448315</v>
      </c>
      <c r="C7111" s="6">
        <v>4.1535691396832178E-2</v>
      </c>
      <c r="D7111" s="6">
        <f t="shared" si="660"/>
        <v>81.406882934669568</v>
      </c>
      <c r="E7111" s="6">
        <f t="shared" si="665"/>
        <v>0.19472925916780429</v>
      </c>
      <c r="F7111" s="6">
        <f t="shared" si="661"/>
        <v>0.26690781290055599</v>
      </c>
      <c r="G7111" s="6">
        <f t="shared" si="662"/>
        <v>1.7492220058508978E-3</v>
      </c>
      <c r="H7111" s="6">
        <f t="shared" si="663"/>
        <v>0.3877092963297577</v>
      </c>
      <c r="I7111" s="6">
        <f t="shared" si="664"/>
        <v>1</v>
      </c>
    </row>
    <row r="7112" spans="1:9" x14ac:dyDescent="0.25">
      <c r="A7112" s="6">
        <v>7101</v>
      </c>
      <c r="B7112" s="6">
        <v>-2.3328902898356318</v>
      </c>
      <c r="C7112" s="6">
        <v>0.10739463484603412</v>
      </c>
      <c r="D7112" s="6">
        <f t="shared" si="660"/>
        <v>74.992729430901647</v>
      </c>
      <c r="E7112" s="6">
        <f t="shared" si="665"/>
        <v>-0.19237861398356809</v>
      </c>
      <c r="F7112" s="6">
        <f t="shared" si="661"/>
        <v>0.24587780141279228</v>
      </c>
      <c r="G7112" s="6">
        <f t="shared" si="662"/>
        <v>-0.37760011652979619</v>
      </c>
      <c r="H7112" s="6">
        <f t="shared" si="663"/>
        <v>-7.1571114373399913E-3</v>
      </c>
      <c r="I7112" s="6">
        <f t="shared" si="664"/>
        <v>1</v>
      </c>
    </row>
    <row r="7113" spans="1:9" x14ac:dyDescent="0.25">
      <c r="A7113" s="6">
        <v>7102</v>
      </c>
      <c r="B7113" s="6">
        <v>0.90138883024337701</v>
      </c>
      <c r="C7113" s="6">
        <v>0.74245429853205969</v>
      </c>
      <c r="D7113" s="6">
        <f t="shared" si="660"/>
        <v>53.470193291853931</v>
      </c>
      <c r="E7113" s="6">
        <f t="shared" si="665"/>
        <v>0.12008243422575848</v>
      </c>
      <c r="F7113" s="6">
        <f t="shared" si="661"/>
        <v>0.17531210915361944</v>
      </c>
      <c r="G7113" s="6">
        <f t="shared" si="662"/>
        <v>-3.6317908262636117E-2</v>
      </c>
      <c r="H7113" s="6">
        <f t="shared" si="663"/>
        <v>0.27648277671415311</v>
      </c>
      <c r="I7113" s="6">
        <f t="shared" si="664"/>
        <v>1</v>
      </c>
    </row>
    <row r="7114" spans="1:9" x14ac:dyDescent="0.25">
      <c r="A7114" s="6">
        <v>7103</v>
      </c>
      <c r="B7114" s="6">
        <v>-0.10326516530767549</v>
      </c>
      <c r="C7114" s="6">
        <v>0.59678945280312512</v>
      </c>
      <c r="D7114" s="6">
        <f t="shared" si="660"/>
        <v>57.685161029363464</v>
      </c>
      <c r="E7114" s="6">
        <f t="shared" si="665"/>
        <v>2.3023637231792956E-2</v>
      </c>
      <c r="F7114" s="6">
        <f t="shared" si="661"/>
        <v>0.18913167550610971</v>
      </c>
      <c r="G7114" s="6">
        <f t="shared" si="662"/>
        <v>-0.13942417893715336</v>
      </c>
      <c r="H7114" s="6">
        <f t="shared" si="663"/>
        <v>0.18547145340073928</v>
      </c>
      <c r="I7114" s="6">
        <f t="shared" si="664"/>
        <v>1</v>
      </c>
    </row>
    <row r="7115" spans="1:9" x14ac:dyDescent="0.25">
      <c r="A7115" s="6">
        <v>7104</v>
      </c>
      <c r="B7115" s="6">
        <v>1.100193003367167</v>
      </c>
      <c r="C7115" s="6">
        <v>0.48344370860927155</v>
      </c>
      <c r="D7115" s="6">
        <f t="shared" si="660"/>
        <v>60.791383438311129</v>
      </c>
      <c r="E7115" s="6">
        <f t="shared" si="665"/>
        <v>0.13928874203543523</v>
      </c>
      <c r="F7115" s="6">
        <f t="shared" si="661"/>
        <v>0.19931601127315124</v>
      </c>
      <c r="G7115" s="6">
        <f t="shared" si="662"/>
        <v>-2.7475462461629768E-2</v>
      </c>
      <c r="H7115" s="6">
        <f t="shared" si="663"/>
        <v>0.30605294653250026</v>
      </c>
      <c r="I7115" s="6">
        <f t="shared" si="664"/>
        <v>1</v>
      </c>
    </row>
    <row r="7116" spans="1:9" x14ac:dyDescent="0.25">
      <c r="A7116" s="6">
        <v>7105</v>
      </c>
      <c r="B7116" s="6">
        <v>0.23048755792842712</v>
      </c>
      <c r="C7116" s="6">
        <v>0.79030732139042326</v>
      </c>
      <c r="D7116" s="6">
        <f t="shared" si="660"/>
        <v>51.901486016755051</v>
      </c>
      <c r="E7116" s="6">
        <f t="shared" si="665"/>
        <v>5.5267213581666669E-2</v>
      </c>
      <c r="F7116" s="6">
        <f t="shared" si="661"/>
        <v>0.17016880661231165</v>
      </c>
      <c r="G7116" s="6">
        <f t="shared" si="662"/>
        <v>-9.882181561073955E-2</v>
      </c>
      <c r="H7116" s="6">
        <f t="shared" si="663"/>
        <v>0.20935624277407289</v>
      </c>
      <c r="I7116" s="6">
        <f t="shared" si="664"/>
        <v>1</v>
      </c>
    </row>
    <row r="7117" spans="1:9" x14ac:dyDescent="0.25">
      <c r="A7117" s="6">
        <v>7106</v>
      </c>
      <c r="B7117" s="6">
        <v>-0.66689835875877179</v>
      </c>
      <c r="C7117" s="6">
        <v>0.52140873439741198</v>
      </c>
      <c r="D7117" s="6">
        <f t="shared" ref="D7117:D7180" si="666">CHIINV(C7117,$B$5)</f>
        <v>59.747330187116681</v>
      </c>
      <c r="E7117" s="6">
        <f t="shared" si="665"/>
        <v>-3.1428502454591778E-2</v>
      </c>
      <c r="F7117" s="6">
        <f t="shared" ref="F7117:F7180" si="667">$B$2/($B$5)*D7117</f>
        <v>0.19589288585939896</v>
      </c>
      <c r="G7117" s="6">
        <f t="shared" ref="G7117:G7180" si="668">E7117-$B$8*SQRT(F7117/$B$6*(1/$B$3+1/$B$4))</f>
        <v>-0.19675447056612483</v>
      </c>
      <c r="H7117" s="6">
        <f t="shared" ref="H7117:H7180" si="669">E7117+$B$8*SQRT(F7117/$B$6*(1/$B$3+1/$B$4))</f>
        <v>0.13389746565694127</v>
      </c>
      <c r="I7117" s="6">
        <f t="shared" ref="I7117:I7180" si="670">IF(-G7117&lt;$B$9,1,0)*IF(H7117&lt;$B$9,1,0)</f>
        <v>1</v>
      </c>
    </row>
    <row r="7118" spans="1:9" x14ac:dyDescent="0.25">
      <c r="A7118" s="6">
        <v>7107</v>
      </c>
      <c r="B7118" s="6">
        <v>-0.74009449235745706</v>
      </c>
      <c r="C7118" s="6">
        <v>0.21628467665639209</v>
      </c>
      <c r="D7118" s="6">
        <f t="shared" si="666"/>
        <v>69.362768442341036</v>
      </c>
      <c r="E7118" s="6">
        <f t="shared" ref="E7118:E7181" si="671">$B$1+B7118*SQRT($B$2/$B$6*(1/$B$3+1/$B$4))</f>
        <v>-3.8499920776878194E-2</v>
      </c>
      <c r="F7118" s="6">
        <f t="shared" si="667"/>
        <v>0.22741891292570832</v>
      </c>
      <c r="G7118" s="6">
        <f t="shared" si="668"/>
        <v>-0.21663318736579548</v>
      </c>
      <c r="H7118" s="6">
        <f t="shared" si="669"/>
        <v>0.13963334581203909</v>
      </c>
      <c r="I7118" s="6">
        <f t="shared" si="670"/>
        <v>1</v>
      </c>
    </row>
    <row r="7119" spans="1:9" x14ac:dyDescent="0.25">
      <c r="A7119" s="6">
        <v>7108</v>
      </c>
      <c r="B7119" s="6">
        <v>-0.10703388397814706</v>
      </c>
      <c r="C7119" s="6">
        <v>0.43720816675313579</v>
      </c>
      <c r="D7119" s="6">
        <f t="shared" si="666"/>
        <v>62.085907148181889</v>
      </c>
      <c r="E7119" s="6">
        <f t="shared" si="671"/>
        <v>2.2659544417764944E-2</v>
      </c>
      <c r="F7119" s="6">
        <f t="shared" si="667"/>
        <v>0.20356035130551439</v>
      </c>
      <c r="G7119" s="6">
        <f t="shared" si="668"/>
        <v>-0.14587088922129643</v>
      </c>
      <c r="H7119" s="6">
        <f t="shared" si="669"/>
        <v>0.1911899780568263</v>
      </c>
      <c r="I7119" s="6">
        <f t="shared" si="670"/>
        <v>1</v>
      </c>
    </row>
    <row r="7120" spans="1:9" x14ac:dyDescent="0.25">
      <c r="A7120" s="6">
        <v>7109</v>
      </c>
      <c r="B7120" s="6">
        <v>0.43554450712690596</v>
      </c>
      <c r="C7120" s="6">
        <v>0.44712668233283487</v>
      </c>
      <c r="D7120" s="6">
        <f t="shared" si="666"/>
        <v>61.80525464582464</v>
      </c>
      <c r="E7120" s="6">
        <f t="shared" si="671"/>
        <v>7.5077596950062567E-2</v>
      </c>
      <c r="F7120" s="6">
        <f t="shared" si="667"/>
        <v>0.20264017916663815</v>
      </c>
      <c r="G7120" s="6">
        <f t="shared" si="668"/>
        <v>-9.3071493618130621E-2</v>
      </c>
      <c r="H7120" s="6">
        <f t="shared" si="669"/>
        <v>0.24322668751825577</v>
      </c>
      <c r="I7120" s="6">
        <f t="shared" si="670"/>
        <v>1</v>
      </c>
    </row>
    <row r="7121" spans="1:9" x14ac:dyDescent="0.25">
      <c r="A7121" s="6">
        <v>7110</v>
      </c>
      <c r="B7121" s="6">
        <v>0.62756384977546986</v>
      </c>
      <c r="C7121" s="6">
        <v>0.13116855372783592</v>
      </c>
      <c r="D7121" s="6">
        <f t="shared" si="666"/>
        <v>73.486898469864258</v>
      </c>
      <c r="E7121" s="6">
        <f t="shared" si="671"/>
        <v>9.3628427862569114E-2</v>
      </c>
      <c r="F7121" s="6">
        <f t="shared" si="667"/>
        <v>0.24094065072086643</v>
      </c>
      <c r="G7121" s="6">
        <f t="shared" si="668"/>
        <v>-8.9724049316827481E-2</v>
      </c>
      <c r="H7121" s="6">
        <f t="shared" si="669"/>
        <v>0.27698090504196571</v>
      </c>
      <c r="I7121" s="6">
        <f t="shared" si="670"/>
        <v>1</v>
      </c>
    </row>
    <row r="7122" spans="1:9" x14ac:dyDescent="0.25">
      <c r="A7122" s="6">
        <v>7111</v>
      </c>
      <c r="B7122" s="6">
        <v>0.8065353540587239</v>
      </c>
      <c r="C7122" s="6">
        <v>0.24192022461622975</v>
      </c>
      <c r="D7122" s="6">
        <f t="shared" si="666"/>
        <v>68.348474553526714</v>
      </c>
      <c r="E7122" s="6">
        <f t="shared" si="671"/>
        <v>0.11091871783190838</v>
      </c>
      <c r="F7122" s="6">
        <f t="shared" si="667"/>
        <v>0.22409335919189086</v>
      </c>
      <c r="G7122" s="6">
        <f t="shared" si="668"/>
        <v>-6.590732816752895E-2</v>
      </c>
      <c r="H7122" s="6">
        <f t="shared" si="669"/>
        <v>0.28774476383134573</v>
      </c>
      <c r="I7122" s="6">
        <f t="shared" si="670"/>
        <v>1</v>
      </c>
    </row>
    <row r="7123" spans="1:9" x14ac:dyDescent="0.25">
      <c r="A7123" s="6">
        <v>7112</v>
      </c>
      <c r="B7123" s="6">
        <v>-0.51897472985729109</v>
      </c>
      <c r="C7123" s="6">
        <v>8.3925901058992287E-3</v>
      </c>
      <c r="D7123" s="6">
        <f t="shared" si="666"/>
        <v>90.519614834828758</v>
      </c>
      <c r="E7123" s="6">
        <f t="shared" si="671"/>
        <v>-1.7137722214092627E-2</v>
      </c>
      <c r="F7123" s="6">
        <f t="shared" si="667"/>
        <v>0.29678562240927464</v>
      </c>
      <c r="G7123" s="6">
        <f t="shared" si="668"/>
        <v>-0.22063245447253921</v>
      </c>
      <c r="H7123" s="6">
        <f t="shared" si="669"/>
        <v>0.18635701004435395</v>
      </c>
      <c r="I7123" s="6">
        <f t="shared" si="670"/>
        <v>1</v>
      </c>
    </row>
    <row r="7124" spans="1:9" x14ac:dyDescent="0.25">
      <c r="A7124" s="6">
        <v>7113</v>
      </c>
      <c r="B7124" s="6">
        <v>1.3488852346199565</v>
      </c>
      <c r="C7124" s="6">
        <v>0.15045625171666616</v>
      </c>
      <c r="D7124" s="6">
        <f t="shared" si="666"/>
        <v>72.411612214533434</v>
      </c>
      <c r="E7124" s="6">
        <f t="shared" si="671"/>
        <v>0.1633146941483328</v>
      </c>
      <c r="F7124" s="6">
        <f t="shared" si="667"/>
        <v>0.23741512201486373</v>
      </c>
      <c r="G7124" s="6">
        <f t="shared" si="668"/>
        <v>-1.8691400590635759E-2</v>
      </c>
      <c r="H7124" s="6">
        <f t="shared" si="669"/>
        <v>0.34532078888730133</v>
      </c>
      <c r="I7124" s="6">
        <f t="shared" si="670"/>
        <v>1</v>
      </c>
    </row>
    <row r="7125" spans="1:9" x14ac:dyDescent="0.25">
      <c r="A7125" s="6">
        <v>7114</v>
      </c>
      <c r="B7125" s="6">
        <v>0.29623379305121489</v>
      </c>
      <c r="C7125" s="6">
        <v>0.68657490768150886</v>
      </c>
      <c r="D7125" s="6">
        <f t="shared" si="666"/>
        <v>55.155330153690237</v>
      </c>
      <c r="E7125" s="6">
        <f t="shared" si="671"/>
        <v>6.1618903333719138E-2</v>
      </c>
      <c r="F7125" s="6">
        <f t="shared" si="667"/>
        <v>0.18083714804488601</v>
      </c>
      <c r="G7125" s="6">
        <f t="shared" si="668"/>
        <v>-9.7226834765953785E-2</v>
      </c>
      <c r="H7125" s="6">
        <f t="shared" si="669"/>
        <v>0.22046464143339206</v>
      </c>
      <c r="I7125" s="6">
        <f t="shared" si="670"/>
        <v>1</v>
      </c>
    </row>
    <row r="7126" spans="1:9" x14ac:dyDescent="0.25">
      <c r="A7126" s="6">
        <v>7115</v>
      </c>
      <c r="B7126" s="6">
        <v>-9.8305008577881381E-3</v>
      </c>
      <c r="C7126" s="6">
        <v>0.83159886471144751</v>
      </c>
      <c r="D7126" s="6">
        <f t="shared" si="666"/>
        <v>50.398623445277856</v>
      </c>
      <c r="E7126" s="6">
        <f t="shared" si="671"/>
        <v>3.2050283389773691E-2</v>
      </c>
      <c r="F7126" s="6">
        <f t="shared" si="667"/>
        <v>0.1652413883451733</v>
      </c>
      <c r="G7126" s="6">
        <f t="shared" si="668"/>
        <v>-0.11979145248076398</v>
      </c>
      <c r="H7126" s="6">
        <f t="shared" si="669"/>
        <v>0.18389201926031137</v>
      </c>
      <c r="I7126" s="6">
        <f t="shared" si="670"/>
        <v>1</v>
      </c>
    </row>
    <row r="7127" spans="1:9" x14ac:dyDescent="0.25">
      <c r="A7127" s="6">
        <v>7116</v>
      </c>
      <c r="B7127" s="6">
        <v>0.21770119928987697</v>
      </c>
      <c r="C7127" s="6">
        <v>0.71611682485427408</v>
      </c>
      <c r="D7127" s="6">
        <f t="shared" si="666"/>
        <v>54.279765935113367</v>
      </c>
      <c r="E7127" s="6">
        <f t="shared" si="671"/>
        <v>5.403193398004584E-2</v>
      </c>
      <c r="F7127" s="6">
        <f t="shared" si="667"/>
        <v>0.17796644568889627</v>
      </c>
      <c r="G7127" s="6">
        <f t="shared" si="668"/>
        <v>-0.10354796068550905</v>
      </c>
      <c r="H7127" s="6">
        <f t="shared" si="669"/>
        <v>0.21161182864560074</v>
      </c>
      <c r="I7127" s="6">
        <f t="shared" si="670"/>
        <v>1</v>
      </c>
    </row>
    <row r="7128" spans="1:9" x14ac:dyDescent="0.25">
      <c r="A7128" s="6">
        <v>7117</v>
      </c>
      <c r="B7128" s="6">
        <v>-3.546460902725812E-2</v>
      </c>
      <c r="C7128" s="6">
        <v>0.86492507705923638</v>
      </c>
      <c r="D7128" s="6">
        <f t="shared" si="666"/>
        <v>49.028520033016761</v>
      </c>
      <c r="E7128" s="6">
        <f t="shared" si="671"/>
        <v>2.9573793262864613E-2</v>
      </c>
      <c r="F7128" s="6">
        <f t="shared" si="667"/>
        <v>0.16074924600989102</v>
      </c>
      <c r="G7128" s="6">
        <f t="shared" si="668"/>
        <v>-0.12018978729992502</v>
      </c>
      <c r="H7128" s="6">
        <f t="shared" si="669"/>
        <v>0.17933737382565423</v>
      </c>
      <c r="I7128" s="6">
        <f t="shared" si="670"/>
        <v>1</v>
      </c>
    </row>
    <row r="7129" spans="1:9" x14ac:dyDescent="0.25">
      <c r="A7129" s="6">
        <v>7118</v>
      </c>
      <c r="B7129" s="6">
        <v>0.54222368817136157</v>
      </c>
      <c r="C7129" s="6">
        <v>0.22779015472884304</v>
      </c>
      <c r="D7129" s="6">
        <f t="shared" si="666"/>
        <v>68.898406436804564</v>
      </c>
      <c r="E7129" s="6">
        <f t="shared" si="671"/>
        <v>8.5383784973330282E-2</v>
      </c>
      <c r="F7129" s="6">
        <f t="shared" si="667"/>
        <v>0.22589641454690021</v>
      </c>
      <c r="G7129" s="6">
        <f t="shared" si="668"/>
        <v>-9.2152207087309576E-2</v>
      </c>
      <c r="H7129" s="6">
        <f t="shared" si="669"/>
        <v>0.26291977703397013</v>
      </c>
      <c r="I7129" s="6">
        <f t="shared" si="670"/>
        <v>1</v>
      </c>
    </row>
    <row r="7130" spans="1:9" x14ac:dyDescent="0.25">
      <c r="A7130" s="6">
        <v>7119</v>
      </c>
      <c r="B7130" s="6">
        <v>-1.0322764865122736E-3</v>
      </c>
      <c r="C7130" s="6">
        <v>0.56233405560472427</v>
      </c>
      <c r="D7130" s="6">
        <f t="shared" si="666"/>
        <v>58.629166677142258</v>
      </c>
      <c r="E7130" s="6">
        <f t="shared" si="671"/>
        <v>3.2900272616851453E-2</v>
      </c>
      <c r="F7130" s="6">
        <f t="shared" si="667"/>
        <v>0.19222677599063034</v>
      </c>
      <c r="G7130" s="6">
        <f t="shared" si="668"/>
        <v>-0.13087136186937326</v>
      </c>
      <c r="H7130" s="6">
        <f t="shared" si="669"/>
        <v>0.19667190710307614</v>
      </c>
      <c r="I7130" s="6">
        <f t="shared" si="670"/>
        <v>1</v>
      </c>
    </row>
    <row r="7131" spans="1:9" x14ac:dyDescent="0.25">
      <c r="A7131" s="6">
        <v>7120</v>
      </c>
      <c r="B7131" s="6">
        <v>0.30287310437415726</v>
      </c>
      <c r="C7131" s="6">
        <v>0.23584704123050632</v>
      </c>
      <c r="D7131" s="6">
        <f t="shared" si="666"/>
        <v>68.582248098511599</v>
      </c>
      <c r="E7131" s="6">
        <f t="shared" si="671"/>
        <v>6.2260321745159129E-2</v>
      </c>
      <c r="F7131" s="6">
        <f t="shared" si="667"/>
        <v>0.22485982983118558</v>
      </c>
      <c r="G7131" s="6">
        <f t="shared" si="668"/>
        <v>-0.11486786680806346</v>
      </c>
      <c r="H7131" s="6">
        <f t="shared" si="669"/>
        <v>0.23938851029838173</v>
      </c>
      <c r="I7131" s="6">
        <f t="shared" si="670"/>
        <v>1</v>
      </c>
    </row>
    <row r="7132" spans="1:9" x14ac:dyDescent="0.25">
      <c r="A7132" s="6">
        <v>7121</v>
      </c>
      <c r="B7132" s="6">
        <v>0.44921080188942142</v>
      </c>
      <c r="C7132" s="6">
        <v>0.84377574999237037</v>
      </c>
      <c r="D7132" s="6">
        <f t="shared" si="666"/>
        <v>49.917914291210373</v>
      </c>
      <c r="E7132" s="6">
        <f t="shared" si="671"/>
        <v>7.639788645758315E-2</v>
      </c>
      <c r="F7132" s="6">
        <f t="shared" si="667"/>
        <v>0.16366529275806679</v>
      </c>
      <c r="G7132" s="6">
        <f t="shared" si="668"/>
        <v>-7.4717970472735276E-2</v>
      </c>
      <c r="H7132" s="6">
        <f t="shared" si="669"/>
        <v>0.22751374338790159</v>
      </c>
      <c r="I7132" s="6">
        <f t="shared" si="670"/>
        <v>1</v>
      </c>
    </row>
    <row r="7133" spans="1:9" x14ac:dyDescent="0.25">
      <c r="A7133" s="6">
        <v>7122</v>
      </c>
      <c r="B7133" s="6">
        <v>-1.7781394490157254</v>
      </c>
      <c r="C7133" s="6">
        <v>0.65569017609179969</v>
      </c>
      <c r="D7133" s="6">
        <f t="shared" si="666"/>
        <v>56.043022703775371</v>
      </c>
      <c r="E7133" s="6">
        <f t="shared" si="671"/>
        <v>-0.13878459108632388</v>
      </c>
      <c r="F7133" s="6">
        <f t="shared" si="667"/>
        <v>0.18374761542221432</v>
      </c>
      <c r="G7133" s="6">
        <f t="shared" si="668"/>
        <v>-0.29890349122924614</v>
      </c>
      <c r="H7133" s="6">
        <f t="shared" si="669"/>
        <v>2.1334309056598388E-2</v>
      </c>
      <c r="I7133" s="6">
        <f t="shared" si="670"/>
        <v>1</v>
      </c>
    </row>
    <row r="7134" spans="1:9" x14ac:dyDescent="0.25">
      <c r="A7134" s="6">
        <v>7123</v>
      </c>
      <c r="B7134" s="6">
        <v>0.16898297872103285</v>
      </c>
      <c r="C7134" s="6">
        <v>0.24991607409894101</v>
      </c>
      <c r="D7134" s="6">
        <f t="shared" si="666"/>
        <v>68.046271907924037</v>
      </c>
      <c r="E7134" s="6">
        <f t="shared" si="671"/>
        <v>4.9325306722265337E-2</v>
      </c>
      <c r="F7134" s="6">
        <f t="shared" si="667"/>
        <v>0.22310253084565257</v>
      </c>
      <c r="G7134" s="6">
        <f t="shared" si="668"/>
        <v>-0.12710938820140236</v>
      </c>
      <c r="H7134" s="6">
        <f t="shared" si="669"/>
        <v>0.22576000164593304</v>
      </c>
      <c r="I7134" s="6">
        <f t="shared" si="670"/>
        <v>1</v>
      </c>
    </row>
    <row r="7135" spans="1:9" x14ac:dyDescent="0.25">
      <c r="A7135" s="6">
        <v>7124</v>
      </c>
      <c r="B7135" s="6">
        <v>2.8353679226711392</v>
      </c>
      <c r="C7135" s="6">
        <v>6.6072573015533917E-2</v>
      </c>
      <c r="D7135" s="6">
        <f t="shared" si="666"/>
        <v>78.402856573222337</v>
      </c>
      <c r="E7135" s="6">
        <f t="shared" si="671"/>
        <v>0.30692256520992001</v>
      </c>
      <c r="F7135" s="6">
        <f t="shared" si="667"/>
        <v>0.25705854614171258</v>
      </c>
      <c r="G7135" s="6">
        <f t="shared" si="668"/>
        <v>0.11753661125376902</v>
      </c>
      <c r="H7135" s="6">
        <f t="shared" si="669"/>
        <v>0.49630851916607099</v>
      </c>
      <c r="I7135" s="6">
        <f t="shared" si="670"/>
        <v>0</v>
      </c>
    </row>
    <row r="7136" spans="1:9" x14ac:dyDescent="0.25">
      <c r="A7136" s="6">
        <v>7125</v>
      </c>
      <c r="B7136" s="6">
        <v>-2.2760104911867529E-2</v>
      </c>
      <c r="C7136" s="6">
        <v>0.25406659138767662</v>
      </c>
      <c r="D7136" s="6">
        <f t="shared" si="666"/>
        <v>67.891775469622075</v>
      </c>
      <c r="E7136" s="6">
        <f t="shared" si="671"/>
        <v>3.0801164966262208E-2</v>
      </c>
      <c r="F7136" s="6">
        <f t="shared" si="667"/>
        <v>0.22259598514630188</v>
      </c>
      <c r="G7136" s="6">
        <f t="shared" si="668"/>
        <v>-0.14543312205007161</v>
      </c>
      <c r="H7136" s="6">
        <f t="shared" si="669"/>
        <v>0.20703545198259601</v>
      </c>
      <c r="I7136" s="6">
        <f t="shared" si="670"/>
        <v>1</v>
      </c>
    </row>
    <row r="7137" spans="1:9" x14ac:dyDescent="0.25">
      <c r="A7137" s="6">
        <v>7126</v>
      </c>
      <c r="B7137" s="6">
        <v>0.33814785638242029</v>
      </c>
      <c r="C7137" s="6">
        <v>0.98117007965330971</v>
      </c>
      <c r="D7137" s="6">
        <f t="shared" si="666"/>
        <v>40.305083974610938</v>
      </c>
      <c r="E7137" s="6">
        <f t="shared" si="671"/>
        <v>6.5668186551693403E-2</v>
      </c>
      <c r="F7137" s="6">
        <f t="shared" si="667"/>
        <v>0.13214781631019978</v>
      </c>
      <c r="G7137" s="6">
        <f t="shared" si="668"/>
        <v>-7.0119921685603825E-2</v>
      </c>
      <c r="H7137" s="6">
        <f t="shared" si="669"/>
        <v>0.20145629478899063</v>
      </c>
      <c r="I7137" s="6">
        <f t="shared" si="670"/>
        <v>1</v>
      </c>
    </row>
    <row r="7138" spans="1:9" x14ac:dyDescent="0.25">
      <c r="A7138" s="6">
        <v>7127</v>
      </c>
      <c r="B7138" s="6">
        <v>1.3819180821883492</v>
      </c>
      <c r="C7138" s="6">
        <v>0.82488479262672809</v>
      </c>
      <c r="D7138" s="6">
        <f t="shared" si="666"/>
        <v>50.65539733807443</v>
      </c>
      <c r="E7138" s="6">
        <f t="shared" si="671"/>
        <v>0.16650597040908632</v>
      </c>
      <c r="F7138" s="6">
        <f t="shared" si="667"/>
        <v>0.16608326996089978</v>
      </c>
      <c r="G7138" s="6">
        <f t="shared" si="668"/>
        <v>1.4277919831975266E-2</v>
      </c>
      <c r="H7138" s="6">
        <f t="shared" si="669"/>
        <v>0.31873402098619741</v>
      </c>
      <c r="I7138" s="6">
        <f t="shared" si="670"/>
        <v>1</v>
      </c>
    </row>
    <row r="7139" spans="1:9" x14ac:dyDescent="0.25">
      <c r="A7139" s="6">
        <v>7128</v>
      </c>
      <c r="B7139" s="6">
        <v>0.5930951374466531</v>
      </c>
      <c r="C7139" s="6">
        <v>2.5086214789269694E-2</v>
      </c>
      <c r="D7139" s="6">
        <f t="shared" si="666"/>
        <v>84.456265326961372</v>
      </c>
      <c r="E7139" s="6">
        <f t="shared" si="671"/>
        <v>9.0298433887149726E-2</v>
      </c>
      <c r="F7139" s="6">
        <f t="shared" si="667"/>
        <v>0.2769057879572504</v>
      </c>
      <c r="G7139" s="6">
        <f t="shared" si="668"/>
        <v>-0.10626274997843499</v>
      </c>
      <c r="H7139" s="6">
        <f t="shared" si="669"/>
        <v>0.28685961775273444</v>
      </c>
      <c r="I7139" s="6">
        <f t="shared" si="670"/>
        <v>1</v>
      </c>
    </row>
    <row r="7140" spans="1:9" x14ac:dyDescent="0.25">
      <c r="A7140" s="6">
        <v>7129</v>
      </c>
      <c r="B7140" s="6">
        <v>-7.3849832915584557E-2</v>
      </c>
      <c r="C7140" s="6">
        <v>0.31168553727835935</v>
      </c>
      <c r="D7140" s="6">
        <f t="shared" si="666"/>
        <v>65.885955895722446</v>
      </c>
      <c r="E7140" s="6">
        <f t="shared" si="671"/>
        <v>2.5865428323847486E-2</v>
      </c>
      <c r="F7140" s="6">
        <f t="shared" si="667"/>
        <v>0.21601952752695885</v>
      </c>
      <c r="G7140" s="6">
        <f t="shared" si="668"/>
        <v>-0.14774597530864225</v>
      </c>
      <c r="H7140" s="6">
        <f t="shared" si="669"/>
        <v>0.1994768319563372</v>
      </c>
      <c r="I7140" s="6">
        <f t="shared" si="670"/>
        <v>1</v>
      </c>
    </row>
    <row r="7141" spans="1:9" x14ac:dyDescent="0.25">
      <c r="A7141" s="6">
        <v>7130</v>
      </c>
      <c r="B7141" s="6">
        <v>0.79682877185405232</v>
      </c>
      <c r="C7141" s="6">
        <v>4.5594653157139807E-2</v>
      </c>
      <c r="D7141" s="6">
        <f t="shared" si="666"/>
        <v>80.820257044646013</v>
      </c>
      <c r="E7141" s="6">
        <f t="shared" si="671"/>
        <v>0.10998097290093668</v>
      </c>
      <c r="F7141" s="6">
        <f t="shared" si="667"/>
        <v>0.26498444932670823</v>
      </c>
      <c r="G7141" s="6">
        <f t="shared" si="668"/>
        <v>-8.2302490670254344E-2</v>
      </c>
      <c r="H7141" s="6">
        <f t="shared" si="669"/>
        <v>0.3022644364721277</v>
      </c>
      <c r="I7141" s="6">
        <f t="shared" si="670"/>
        <v>1</v>
      </c>
    </row>
    <row r="7142" spans="1:9" x14ac:dyDescent="0.25">
      <c r="A7142" s="6">
        <v>7131</v>
      </c>
      <c r="B7142" s="6">
        <v>-5.7060560720856301E-2</v>
      </c>
      <c r="C7142" s="6">
        <v>0.79659413434247872</v>
      </c>
      <c r="D7142" s="6">
        <f t="shared" si="666"/>
        <v>51.683278395879164</v>
      </c>
      <c r="E7142" s="6">
        <f t="shared" si="671"/>
        <v>2.7487426114968353E-2</v>
      </c>
      <c r="F7142" s="6">
        <f t="shared" si="667"/>
        <v>0.16945337178976774</v>
      </c>
      <c r="G7142" s="6">
        <f t="shared" si="668"/>
        <v>-0.12627734631759313</v>
      </c>
      <c r="H7142" s="6">
        <f t="shared" si="669"/>
        <v>0.18125219854752983</v>
      </c>
      <c r="I7142" s="6">
        <f t="shared" si="670"/>
        <v>1</v>
      </c>
    </row>
    <row r="7143" spans="1:9" x14ac:dyDescent="0.25">
      <c r="A7143" s="6">
        <v>7132</v>
      </c>
      <c r="B7143" s="6">
        <v>-1.6926696844166145</v>
      </c>
      <c r="C7143" s="6">
        <v>0.98379467146824551</v>
      </c>
      <c r="D7143" s="6">
        <f t="shared" si="666"/>
        <v>39.800072678070606</v>
      </c>
      <c r="E7143" s="6">
        <f t="shared" si="671"/>
        <v>-0.13052742735823161</v>
      </c>
      <c r="F7143" s="6">
        <f t="shared" si="667"/>
        <v>0.13049204156744462</v>
      </c>
      <c r="G7143" s="6">
        <f t="shared" si="668"/>
        <v>-0.26546216074767737</v>
      </c>
      <c r="H7143" s="6">
        <f t="shared" si="669"/>
        <v>4.4073060312141421E-3</v>
      </c>
      <c r="I7143" s="6">
        <f t="shared" si="670"/>
        <v>1</v>
      </c>
    </row>
    <row r="7144" spans="1:9" x14ac:dyDescent="0.25">
      <c r="A7144" s="6">
        <v>7133</v>
      </c>
      <c r="B7144" s="6">
        <v>-0.66670736487139948</v>
      </c>
      <c r="C7144" s="6">
        <v>0.70690023499252297</v>
      </c>
      <c r="D7144" s="6">
        <f t="shared" si="666"/>
        <v>54.556204893944724</v>
      </c>
      <c r="E7144" s="6">
        <f t="shared" si="671"/>
        <v>-3.1410050692070896E-2</v>
      </c>
      <c r="F7144" s="6">
        <f t="shared" si="667"/>
        <v>0.1788728029309663</v>
      </c>
      <c r="G7144" s="6">
        <f t="shared" si="668"/>
        <v>-0.18939070150778017</v>
      </c>
      <c r="H7144" s="6">
        <f t="shared" si="669"/>
        <v>0.12657060012363838</v>
      </c>
      <c r="I7144" s="6">
        <f t="shared" si="670"/>
        <v>1</v>
      </c>
    </row>
    <row r="7145" spans="1:9" x14ac:dyDescent="0.25">
      <c r="A7145" s="6">
        <v>7134</v>
      </c>
      <c r="B7145" s="6">
        <v>1.4051465768716298</v>
      </c>
      <c r="C7145" s="6">
        <v>0.36838892788476213</v>
      </c>
      <c r="D7145" s="6">
        <f t="shared" si="666"/>
        <v>64.099170984527106</v>
      </c>
      <c r="E7145" s="6">
        <f t="shared" si="671"/>
        <v>0.16875005619376818</v>
      </c>
      <c r="F7145" s="6">
        <f t="shared" si="667"/>
        <v>0.21016121634271182</v>
      </c>
      <c r="G7145" s="6">
        <f t="shared" si="668"/>
        <v>-2.4910517396691256E-3</v>
      </c>
      <c r="H7145" s="6">
        <f t="shared" si="669"/>
        <v>0.33999116412720548</v>
      </c>
      <c r="I7145" s="6">
        <f t="shared" si="670"/>
        <v>1</v>
      </c>
    </row>
    <row r="7146" spans="1:9" x14ac:dyDescent="0.25">
      <c r="A7146" s="6">
        <v>7135</v>
      </c>
      <c r="B7146" s="6">
        <v>-4.7408548198291101E-2</v>
      </c>
      <c r="C7146" s="6">
        <v>0.33622241889706106</v>
      </c>
      <c r="D7146" s="6">
        <f t="shared" si="666"/>
        <v>65.094565927359469</v>
      </c>
      <c r="E7146" s="6">
        <f t="shared" si="671"/>
        <v>2.8419899113791221E-2</v>
      </c>
      <c r="F7146" s="6">
        <f t="shared" si="667"/>
        <v>0.21342480631921137</v>
      </c>
      <c r="G7146" s="6">
        <f t="shared" si="668"/>
        <v>-0.14414568681476159</v>
      </c>
      <c r="H7146" s="6">
        <f t="shared" si="669"/>
        <v>0.20098548504234404</v>
      </c>
      <c r="I7146" s="6">
        <f t="shared" si="670"/>
        <v>1</v>
      </c>
    </row>
    <row r="7147" spans="1:9" x14ac:dyDescent="0.25">
      <c r="A7147" s="6">
        <v>7136</v>
      </c>
      <c r="B7147" s="6">
        <v>-0.48582023737253621</v>
      </c>
      <c r="C7147" s="6">
        <v>0.7414777062288278</v>
      </c>
      <c r="D7147" s="6">
        <f t="shared" si="666"/>
        <v>53.500790614709658</v>
      </c>
      <c r="E7147" s="6">
        <f t="shared" si="671"/>
        <v>-1.3934693937924028E-2</v>
      </c>
      <c r="F7147" s="6">
        <f t="shared" si="667"/>
        <v>0.17541242824494971</v>
      </c>
      <c r="G7147" s="6">
        <f t="shared" si="668"/>
        <v>-0.17037977861894532</v>
      </c>
      <c r="H7147" s="6">
        <f t="shared" si="669"/>
        <v>0.14251039074309729</v>
      </c>
      <c r="I7147" s="6">
        <f t="shared" si="670"/>
        <v>1</v>
      </c>
    </row>
    <row r="7148" spans="1:9" x14ac:dyDescent="0.25">
      <c r="A7148" s="6">
        <v>7137</v>
      </c>
      <c r="B7148" s="6">
        <v>-1.0397184269095305</v>
      </c>
      <c r="C7148" s="6">
        <v>0.6028626361888485</v>
      </c>
      <c r="D7148" s="6">
        <f t="shared" si="666"/>
        <v>57.517922883721603</v>
      </c>
      <c r="E7148" s="6">
        <f t="shared" si="671"/>
        <v>-6.744634289534289E-2</v>
      </c>
      <c r="F7148" s="6">
        <f t="shared" si="667"/>
        <v>0.18858335371712001</v>
      </c>
      <c r="G7148" s="6">
        <f t="shared" si="668"/>
        <v>-0.22965850755254763</v>
      </c>
      <c r="H7148" s="6">
        <f t="shared" si="669"/>
        <v>9.4765821761861838E-2</v>
      </c>
      <c r="I7148" s="6">
        <f t="shared" si="670"/>
        <v>1</v>
      </c>
    </row>
    <row r="7149" spans="1:9" x14ac:dyDescent="0.25">
      <c r="A7149" s="6">
        <v>7138</v>
      </c>
      <c r="B7149" s="6">
        <v>4.5520209823735058E-3</v>
      </c>
      <c r="C7149" s="6">
        <v>0.27698599200415053</v>
      </c>
      <c r="D7149" s="6">
        <f t="shared" si="666"/>
        <v>67.06511322157003</v>
      </c>
      <c r="E7149" s="6">
        <f t="shared" si="671"/>
        <v>3.3439767006747563E-2</v>
      </c>
      <c r="F7149" s="6">
        <f t="shared" si="667"/>
        <v>0.21988561711990173</v>
      </c>
      <c r="G7149" s="6">
        <f t="shared" si="668"/>
        <v>-0.14171830402583627</v>
      </c>
      <c r="H7149" s="6">
        <f t="shared" si="669"/>
        <v>0.20859783803933138</v>
      </c>
      <c r="I7149" s="6">
        <f t="shared" si="670"/>
        <v>1</v>
      </c>
    </row>
    <row r="7150" spans="1:9" x14ac:dyDescent="0.25">
      <c r="A7150" s="6">
        <v>7139</v>
      </c>
      <c r="B7150" s="6">
        <v>0.80146037362283096</v>
      </c>
      <c r="C7150" s="6">
        <v>0.51045258949552907</v>
      </c>
      <c r="D7150" s="6">
        <f t="shared" si="666"/>
        <v>60.047520038723491</v>
      </c>
      <c r="E7150" s="6">
        <f t="shared" si="671"/>
        <v>0.11042842814206795</v>
      </c>
      <c r="F7150" s="6">
        <f t="shared" si="667"/>
        <v>0.19687711488106063</v>
      </c>
      <c r="G7150" s="6">
        <f t="shared" si="668"/>
        <v>-5.5312345079121653E-2</v>
      </c>
      <c r="H7150" s="6">
        <f t="shared" si="669"/>
        <v>0.27616920136325757</v>
      </c>
      <c r="I7150" s="6">
        <f t="shared" si="670"/>
        <v>1</v>
      </c>
    </row>
    <row r="7151" spans="1:9" x14ac:dyDescent="0.25">
      <c r="A7151" s="6">
        <v>7140</v>
      </c>
      <c r="B7151" s="6">
        <v>0.31820718504604883</v>
      </c>
      <c r="C7151" s="6">
        <v>0.4502395702993866</v>
      </c>
      <c r="D7151" s="6">
        <f t="shared" si="666"/>
        <v>61.717548189516094</v>
      </c>
      <c r="E7151" s="6">
        <f t="shared" si="671"/>
        <v>6.3741734678978076E-2</v>
      </c>
      <c r="F7151" s="6">
        <f t="shared" si="667"/>
        <v>0.20235261701480686</v>
      </c>
      <c r="G7151" s="6">
        <f t="shared" si="668"/>
        <v>-0.10428800522299807</v>
      </c>
      <c r="H7151" s="6">
        <f t="shared" si="669"/>
        <v>0.23177147458095421</v>
      </c>
      <c r="I7151" s="6">
        <f t="shared" si="670"/>
        <v>1</v>
      </c>
    </row>
    <row r="7152" spans="1:9" x14ac:dyDescent="0.25">
      <c r="A7152" s="6">
        <v>7141</v>
      </c>
      <c r="B7152" s="6">
        <v>-0.42162355384789407</v>
      </c>
      <c r="C7152" s="6">
        <v>0.98712118900112922</v>
      </c>
      <c r="D7152" s="6">
        <f t="shared" si="666"/>
        <v>39.055830514843201</v>
      </c>
      <c r="E7152" s="6">
        <f t="shared" si="671"/>
        <v>-7.7327050925141486E-3</v>
      </c>
      <c r="F7152" s="6">
        <f t="shared" si="667"/>
        <v>0.12805190332735475</v>
      </c>
      <c r="G7152" s="6">
        <f t="shared" si="668"/>
        <v>-0.14139987760651601</v>
      </c>
      <c r="H7152" s="6">
        <f t="shared" si="669"/>
        <v>0.12593446742148773</v>
      </c>
      <c r="I7152" s="6">
        <f t="shared" si="670"/>
        <v>1</v>
      </c>
    </row>
    <row r="7153" spans="1:9" x14ac:dyDescent="0.25">
      <c r="A7153" s="6">
        <v>7142</v>
      </c>
      <c r="B7153" s="6">
        <v>-1.2314740160945803</v>
      </c>
      <c r="C7153" s="6">
        <v>0.97723319193090608</v>
      </c>
      <c r="D7153" s="6">
        <f t="shared" si="666"/>
        <v>40.966872581125557</v>
      </c>
      <c r="E7153" s="6">
        <f t="shared" si="671"/>
        <v>-8.5971692802463459E-2</v>
      </c>
      <c r="F7153" s="6">
        <f t="shared" si="667"/>
        <v>0.1343176150200838</v>
      </c>
      <c r="G7153" s="6">
        <f t="shared" si="668"/>
        <v>-0.22287004738691046</v>
      </c>
      <c r="H7153" s="6">
        <f t="shared" si="669"/>
        <v>5.0926661781983532E-2</v>
      </c>
      <c r="I7153" s="6">
        <f t="shared" si="670"/>
        <v>1</v>
      </c>
    </row>
    <row r="7154" spans="1:9" x14ac:dyDescent="0.25">
      <c r="A7154" s="6">
        <v>7143</v>
      </c>
      <c r="B7154" s="6">
        <v>1.0738131095422432</v>
      </c>
      <c r="C7154" s="6">
        <v>0.69652394177068389</v>
      </c>
      <c r="D7154" s="6">
        <f t="shared" si="666"/>
        <v>54.863757280383361</v>
      </c>
      <c r="E7154" s="6">
        <f t="shared" si="671"/>
        <v>0.13674020216915889</v>
      </c>
      <c r="F7154" s="6">
        <f t="shared" si="667"/>
        <v>0.179881171411093</v>
      </c>
      <c r="G7154" s="6">
        <f t="shared" si="668"/>
        <v>-2.1685118896844296E-2</v>
      </c>
      <c r="H7154" s="6">
        <f t="shared" si="669"/>
        <v>0.2951655232351621</v>
      </c>
      <c r="I7154" s="6">
        <f t="shared" si="670"/>
        <v>1</v>
      </c>
    </row>
    <row r="7155" spans="1:9" x14ac:dyDescent="0.25">
      <c r="A7155" s="6">
        <v>7144</v>
      </c>
      <c r="B7155" s="6">
        <v>9.6729309007059783E-2</v>
      </c>
      <c r="C7155" s="6">
        <v>0.49455244605853449</v>
      </c>
      <c r="D7155" s="6">
        <f t="shared" si="666"/>
        <v>60.484634044677833</v>
      </c>
      <c r="E7155" s="6">
        <f t="shared" si="671"/>
        <v>4.2344939061465858E-2</v>
      </c>
      <c r="F7155" s="6">
        <f t="shared" si="667"/>
        <v>0.19831027555632078</v>
      </c>
      <c r="G7155" s="6">
        <f t="shared" si="668"/>
        <v>-0.12399799263331504</v>
      </c>
      <c r="H7155" s="6">
        <f t="shared" si="669"/>
        <v>0.20868787075624676</v>
      </c>
      <c r="I7155" s="6">
        <f t="shared" si="670"/>
        <v>1</v>
      </c>
    </row>
    <row r="7156" spans="1:9" x14ac:dyDescent="0.25">
      <c r="A7156" s="6">
        <v>7145</v>
      </c>
      <c r="B7156" s="6">
        <v>0.94735923994448967</v>
      </c>
      <c r="C7156" s="6">
        <v>0.65807061983092741</v>
      </c>
      <c r="D7156" s="6">
        <f t="shared" si="666"/>
        <v>55.97542140027106</v>
      </c>
      <c r="E7156" s="6">
        <f t="shared" si="671"/>
        <v>0.12452359773346186</v>
      </c>
      <c r="F7156" s="6">
        <f t="shared" si="667"/>
        <v>0.18352597180416741</v>
      </c>
      <c r="G7156" s="6">
        <f t="shared" si="668"/>
        <v>-3.5498702404934329E-2</v>
      </c>
      <c r="H7156" s="6">
        <f t="shared" si="669"/>
        <v>0.28454589787185802</v>
      </c>
      <c r="I7156" s="6">
        <f t="shared" si="670"/>
        <v>1</v>
      </c>
    </row>
    <row r="7157" spans="1:9" x14ac:dyDescent="0.25">
      <c r="A7157" s="6">
        <v>7146</v>
      </c>
      <c r="B7157" s="6">
        <v>-1.147075181506807</v>
      </c>
      <c r="C7157" s="6">
        <v>0.71880245368816187</v>
      </c>
      <c r="D7157" s="6">
        <f t="shared" si="666"/>
        <v>54.198594507723563</v>
      </c>
      <c r="E7157" s="6">
        <f t="shared" si="671"/>
        <v>-7.7817990742791818E-2</v>
      </c>
      <c r="F7157" s="6">
        <f t="shared" si="667"/>
        <v>0.17770030986138874</v>
      </c>
      <c r="G7157" s="6">
        <f t="shared" si="668"/>
        <v>-0.23528001671149007</v>
      </c>
      <c r="H7157" s="6">
        <f t="shared" si="669"/>
        <v>7.964403522590642E-2</v>
      </c>
      <c r="I7157" s="6">
        <f t="shared" si="670"/>
        <v>1</v>
      </c>
    </row>
    <row r="7158" spans="1:9" x14ac:dyDescent="0.25">
      <c r="A7158" s="6">
        <v>7147</v>
      </c>
      <c r="B7158" s="6">
        <v>0.72677948992350139</v>
      </c>
      <c r="C7158" s="6">
        <v>0.71028778954435867</v>
      </c>
      <c r="D7158" s="6">
        <f t="shared" si="666"/>
        <v>54.454972305093648</v>
      </c>
      <c r="E7158" s="6">
        <f t="shared" si="671"/>
        <v>0.10321356933256566</v>
      </c>
      <c r="F7158" s="6">
        <f t="shared" si="667"/>
        <v>0.17854089280358573</v>
      </c>
      <c r="G7158" s="6">
        <f t="shared" si="668"/>
        <v>-5.462044173695442E-2</v>
      </c>
      <c r="H7158" s="6">
        <f t="shared" si="669"/>
        <v>0.26104758040208575</v>
      </c>
      <c r="I7158" s="6">
        <f t="shared" si="670"/>
        <v>1</v>
      </c>
    </row>
    <row r="7159" spans="1:9" x14ac:dyDescent="0.25">
      <c r="A7159" s="6">
        <v>7148</v>
      </c>
      <c r="B7159" s="6">
        <v>0.37877498471061699</v>
      </c>
      <c r="C7159" s="6">
        <v>0.23187963499862665</v>
      </c>
      <c r="D7159" s="6">
        <f t="shared" si="666"/>
        <v>68.737047331954088</v>
      </c>
      <c r="E7159" s="6">
        <f t="shared" si="671"/>
        <v>6.9593140036491308E-2</v>
      </c>
      <c r="F7159" s="6">
        <f t="shared" si="667"/>
        <v>0.22536736830148882</v>
      </c>
      <c r="G7159" s="6">
        <f t="shared" si="668"/>
        <v>-0.10773483675459042</v>
      </c>
      <c r="H7159" s="6">
        <f t="shared" si="669"/>
        <v>0.24692111682757303</v>
      </c>
      <c r="I7159" s="6">
        <f t="shared" si="670"/>
        <v>1</v>
      </c>
    </row>
    <row r="7160" spans="1:9" x14ac:dyDescent="0.25">
      <c r="A7160" s="6">
        <v>7149</v>
      </c>
      <c r="B7160" s="6">
        <v>1.219959813170135</v>
      </c>
      <c r="C7160" s="6">
        <v>0.6275826288644063</v>
      </c>
      <c r="D7160" s="6">
        <f t="shared" si="666"/>
        <v>56.83300931057564</v>
      </c>
      <c r="E7160" s="6">
        <f t="shared" si="671"/>
        <v>0.15085931511906203</v>
      </c>
      <c r="F7160" s="6">
        <f t="shared" si="667"/>
        <v>0.18633773544451029</v>
      </c>
      <c r="G7160" s="6">
        <f t="shared" si="668"/>
        <v>-1.0384159818767363E-2</v>
      </c>
      <c r="H7160" s="6">
        <f t="shared" si="669"/>
        <v>0.31210279005689145</v>
      </c>
      <c r="I7160" s="6">
        <f t="shared" si="670"/>
        <v>1</v>
      </c>
    </row>
    <row r="7161" spans="1:9" x14ac:dyDescent="0.25">
      <c r="A7161" s="6">
        <v>7150</v>
      </c>
      <c r="B7161" s="6">
        <v>-1.1408951650082599</v>
      </c>
      <c r="C7161" s="6">
        <v>0.71288186284981836</v>
      </c>
      <c r="D7161" s="6">
        <f t="shared" si="666"/>
        <v>54.377162221253549</v>
      </c>
      <c r="E7161" s="6">
        <f t="shared" si="671"/>
        <v>-7.7220944426937735E-2</v>
      </c>
      <c r="F7161" s="6">
        <f t="shared" si="667"/>
        <v>0.17828577777460181</v>
      </c>
      <c r="G7161" s="6">
        <f t="shared" si="668"/>
        <v>-0.23494215158412557</v>
      </c>
      <c r="H7161" s="6">
        <f t="shared" si="669"/>
        <v>8.0500262730250113E-2</v>
      </c>
      <c r="I7161" s="6">
        <f t="shared" si="670"/>
        <v>1</v>
      </c>
    </row>
    <row r="7162" spans="1:9" x14ac:dyDescent="0.25">
      <c r="A7162" s="6">
        <v>7151</v>
      </c>
      <c r="B7162" s="6">
        <v>-0.92718209998565726</v>
      </c>
      <c r="C7162" s="6">
        <v>0.67848750267036961</v>
      </c>
      <c r="D7162" s="6">
        <f t="shared" si="666"/>
        <v>55.390169602878174</v>
      </c>
      <c r="E7162" s="6">
        <f t="shared" si="671"/>
        <v>-5.6574300821434956E-2</v>
      </c>
      <c r="F7162" s="6">
        <f t="shared" si="667"/>
        <v>0.1816071134520596</v>
      </c>
      <c r="G7162" s="6">
        <f t="shared" si="668"/>
        <v>-0.2157578451001349</v>
      </c>
      <c r="H7162" s="6">
        <f t="shared" si="669"/>
        <v>0.10260924345726501</v>
      </c>
      <c r="I7162" s="6">
        <f t="shared" si="670"/>
        <v>1</v>
      </c>
    </row>
    <row r="7163" spans="1:9" x14ac:dyDescent="0.25">
      <c r="A7163" s="6">
        <v>7152</v>
      </c>
      <c r="B7163" s="6">
        <v>-0.57251554608228616</v>
      </c>
      <c r="C7163" s="6">
        <v>0.50144962920010983</v>
      </c>
      <c r="D7163" s="6">
        <f t="shared" si="666"/>
        <v>60.294773896738015</v>
      </c>
      <c r="E7163" s="6">
        <f t="shared" si="671"/>
        <v>-2.2310256475525259E-2</v>
      </c>
      <c r="F7163" s="6">
        <f t="shared" si="667"/>
        <v>0.19768778326799349</v>
      </c>
      <c r="G7163" s="6">
        <f t="shared" si="668"/>
        <v>-0.18839190927824623</v>
      </c>
      <c r="H7163" s="6">
        <f t="shared" si="669"/>
        <v>0.14377139632719571</v>
      </c>
      <c r="I7163" s="6">
        <f t="shared" si="670"/>
        <v>1</v>
      </c>
    </row>
    <row r="7164" spans="1:9" x14ac:dyDescent="0.25">
      <c r="A7164" s="6">
        <v>7153</v>
      </c>
      <c r="B7164" s="6">
        <v>-1.7102365745813586</v>
      </c>
      <c r="C7164" s="6">
        <v>0.22049623096407972</v>
      </c>
      <c r="D7164" s="6">
        <f t="shared" si="666"/>
        <v>69.190948015694943</v>
      </c>
      <c r="E7164" s="6">
        <f t="shared" si="671"/>
        <v>-0.1322245501824732</v>
      </c>
      <c r="F7164" s="6">
        <f t="shared" si="667"/>
        <v>0.22685556726457359</v>
      </c>
      <c r="G7164" s="6">
        <f t="shared" si="668"/>
        <v>-0.31013705055642049</v>
      </c>
      <c r="H7164" s="6">
        <f t="shared" si="669"/>
        <v>4.5687950191474119E-2</v>
      </c>
      <c r="I7164" s="6">
        <f t="shared" si="670"/>
        <v>1</v>
      </c>
    </row>
    <row r="7165" spans="1:9" x14ac:dyDescent="0.25">
      <c r="A7165" s="6">
        <v>7154</v>
      </c>
      <c r="B7165" s="6">
        <v>-5.882270670554135E-2</v>
      </c>
      <c r="C7165" s="6">
        <v>0.95797601245155184</v>
      </c>
      <c r="D7165" s="6">
        <f t="shared" si="666"/>
        <v>43.307484815092316</v>
      </c>
      <c r="E7165" s="6">
        <f t="shared" si="671"/>
        <v>2.7317186639329312E-2</v>
      </c>
      <c r="F7165" s="6">
        <f t="shared" si="667"/>
        <v>0.14199175349210597</v>
      </c>
      <c r="G7165" s="6">
        <f t="shared" si="668"/>
        <v>-0.1134376423967573</v>
      </c>
      <c r="H7165" s="6">
        <f t="shared" si="669"/>
        <v>0.16807201567541591</v>
      </c>
      <c r="I7165" s="6">
        <f t="shared" si="670"/>
        <v>1</v>
      </c>
    </row>
    <row r="7166" spans="1:9" x14ac:dyDescent="0.25">
      <c r="A7166" s="6">
        <v>7155</v>
      </c>
      <c r="B7166" s="6">
        <v>0.46713921619812027</v>
      </c>
      <c r="C7166" s="6">
        <v>0.18616290780358288</v>
      </c>
      <c r="D7166" s="6">
        <f t="shared" si="666"/>
        <v>70.662729101807557</v>
      </c>
      <c r="E7166" s="6">
        <f t="shared" si="671"/>
        <v>7.8129935832310676E-2</v>
      </c>
      <c r="F7166" s="6">
        <f t="shared" si="667"/>
        <v>0.23168107902231985</v>
      </c>
      <c r="G7166" s="6">
        <f t="shared" si="668"/>
        <v>-0.10166482236124386</v>
      </c>
      <c r="H7166" s="6">
        <f t="shared" si="669"/>
        <v>0.25792469402586521</v>
      </c>
      <c r="I7166" s="6">
        <f t="shared" si="670"/>
        <v>1</v>
      </c>
    </row>
    <row r="7167" spans="1:9" x14ac:dyDescent="0.25">
      <c r="A7167" s="6">
        <v>7156</v>
      </c>
      <c r="B7167" s="6">
        <v>-1.0911298886639997</v>
      </c>
      <c r="C7167" s="6">
        <v>0.30613116855372785</v>
      </c>
      <c r="D7167" s="6">
        <f t="shared" si="666"/>
        <v>66.069610931201481</v>
      </c>
      <c r="E7167" s="6">
        <f t="shared" si="671"/>
        <v>-7.2413161971051715E-2</v>
      </c>
      <c r="F7167" s="6">
        <f t="shared" si="667"/>
        <v>0.21662167518426714</v>
      </c>
      <c r="G7167" s="6">
        <f t="shared" si="668"/>
        <v>-0.24626636538953531</v>
      </c>
      <c r="H7167" s="6">
        <f t="shared" si="669"/>
        <v>0.10144004144743188</v>
      </c>
      <c r="I7167" s="6">
        <f t="shared" si="670"/>
        <v>1</v>
      </c>
    </row>
    <row r="7168" spans="1:9" x14ac:dyDescent="0.25">
      <c r="A7168" s="6">
        <v>7157</v>
      </c>
      <c r="B7168" s="6">
        <v>-0.41161229091812856</v>
      </c>
      <c r="C7168" s="6">
        <v>0.6530655842768639</v>
      </c>
      <c r="D7168" s="6">
        <f t="shared" si="666"/>
        <v>56.117418109183724</v>
      </c>
      <c r="E7168" s="6">
        <f t="shared" si="671"/>
        <v>-6.7655252070448688E-3</v>
      </c>
      <c r="F7168" s="6">
        <f t="shared" si="667"/>
        <v>0.18399153478420893</v>
      </c>
      <c r="G7168" s="6">
        <f t="shared" si="668"/>
        <v>-0.1669906665847895</v>
      </c>
      <c r="H7168" s="6">
        <f t="shared" si="669"/>
        <v>0.15345961617069975</v>
      </c>
      <c r="I7168" s="6">
        <f t="shared" si="670"/>
        <v>1</v>
      </c>
    </row>
    <row r="7169" spans="1:9" x14ac:dyDescent="0.25">
      <c r="A7169" s="6">
        <v>7158</v>
      </c>
      <c r="B7169" s="6">
        <v>-0.96524672699160874</v>
      </c>
      <c r="C7169" s="6">
        <v>0.630085146641438</v>
      </c>
      <c r="D7169" s="6">
        <f t="shared" si="666"/>
        <v>56.763220462913139</v>
      </c>
      <c r="E7169" s="6">
        <f t="shared" si="671"/>
        <v>-6.025169315907776E-2</v>
      </c>
      <c r="F7169" s="6">
        <f t="shared" si="667"/>
        <v>0.18610891955053488</v>
      </c>
      <c r="G7169" s="6">
        <f t="shared" si="668"/>
        <v>-0.22139613715402073</v>
      </c>
      <c r="H7169" s="6">
        <f t="shared" si="669"/>
        <v>0.1008927508358652</v>
      </c>
      <c r="I7169" s="6">
        <f t="shared" si="670"/>
        <v>1</v>
      </c>
    </row>
    <row r="7170" spans="1:9" x14ac:dyDescent="0.25">
      <c r="A7170" s="6">
        <v>7159</v>
      </c>
      <c r="B7170" s="6">
        <v>-0.27742089514504187</v>
      </c>
      <c r="C7170" s="6">
        <v>0.73116245002594071</v>
      </c>
      <c r="D7170" s="6">
        <f t="shared" si="666"/>
        <v>53.821125925072138</v>
      </c>
      <c r="E7170" s="6">
        <f t="shared" si="671"/>
        <v>6.1985952745872153E-3</v>
      </c>
      <c r="F7170" s="6">
        <f t="shared" si="667"/>
        <v>0.1764627079510562</v>
      </c>
      <c r="G7170" s="6">
        <f t="shared" si="668"/>
        <v>-0.15071414691542676</v>
      </c>
      <c r="H7170" s="6">
        <f t="shared" si="669"/>
        <v>0.16311133746460119</v>
      </c>
      <c r="I7170" s="6">
        <f t="shared" si="670"/>
        <v>1</v>
      </c>
    </row>
    <row r="7171" spans="1:9" x14ac:dyDescent="0.25">
      <c r="A7171" s="6">
        <v>7160</v>
      </c>
      <c r="B7171" s="6">
        <v>-1.4074066712055355</v>
      </c>
      <c r="C7171" s="6">
        <v>0.57512131107516706</v>
      </c>
      <c r="D7171" s="6">
        <f t="shared" si="666"/>
        <v>58.279539328461759</v>
      </c>
      <c r="E7171" s="6">
        <f t="shared" si="671"/>
        <v>-0.10296840205026522</v>
      </c>
      <c r="F7171" s="6">
        <f t="shared" si="667"/>
        <v>0.19108045681462871</v>
      </c>
      <c r="G7171" s="6">
        <f t="shared" si="668"/>
        <v>-0.26625099102139682</v>
      </c>
      <c r="H7171" s="6">
        <f t="shared" si="669"/>
        <v>6.0314186920866347E-2</v>
      </c>
      <c r="I7171" s="6">
        <f t="shared" si="670"/>
        <v>1</v>
      </c>
    </row>
    <row r="7172" spans="1:9" x14ac:dyDescent="0.25">
      <c r="A7172" s="6">
        <v>7161</v>
      </c>
      <c r="B7172" s="6">
        <v>-2.0981678972020745</v>
      </c>
      <c r="C7172" s="6">
        <v>0.37079989013336589</v>
      </c>
      <c r="D7172" s="6">
        <f t="shared" si="666"/>
        <v>64.026211852546766</v>
      </c>
      <c r="E7172" s="6">
        <f t="shared" si="671"/>
        <v>-0.16970227650076888</v>
      </c>
      <c r="F7172" s="6">
        <f t="shared" si="667"/>
        <v>0.20992200607392383</v>
      </c>
      <c r="G7172" s="6">
        <f t="shared" si="668"/>
        <v>-0.34084590142816668</v>
      </c>
      <c r="H7172" s="6">
        <f t="shared" si="669"/>
        <v>1.4413484266289078E-3</v>
      </c>
      <c r="I7172" s="6">
        <f t="shared" si="670"/>
        <v>1</v>
      </c>
    </row>
    <row r="7173" spans="1:9" x14ac:dyDescent="0.25">
      <c r="A7173" s="6">
        <v>7162</v>
      </c>
      <c r="B7173" s="6">
        <v>-0.15781893125677016</v>
      </c>
      <c r="C7173" s="6">
        <v>0.19379253517258216</v>
      </c>
      <c r="D7173" s="6">
        <f t="shared" si="666"/>
        <v>70.320582110190969</v>
      </c>
      <c r="E7173" s="6">
        <f t="shared" si="671"/>
        <v>1.775324272984781E-2</v>
      </c>
      <c r="F7173" s="6">
        <f t="shared" si="667"/>
        <v>0.2305592856071835</v>
      </c>
      <c r="G7173" s="6">
        <f t="shared" si="668"/>
        <v>-0.16160570664190094</v>
      </c>
      <c r="H7173" s="6">
        <f t="shared" si="669"/>
        <v>0.19711219210159653</v>
      </c>
      <c r="I7173" s="6">
        <f t="shared" si="670"/>
        <v>1</v>
      </c>
    </row>
    <row r="7174" spans="1:9" x14ac:dyDescent="0.25">
      <c r="A7174" s="6">
        <v>7163</v>
      </c>
      <c r="B7174" s="6">
        <v>-0.74503304858808406</v>
      </c>
      <c r="C7174" s="6">
        <v>1.586962492751854E-2</v>
      </c>
      <c r="D7174" s="6">
        <f t="shared" si="666"/>
        <v>87.07272756747426</v>
      </c>
      <c r="E7174" s="6">
        <f t="shared" si="671"/>
        <v>-3.8977030636346582E-2</v>
      </c>
      <c r="F7174" s="6">
        <f t="shared" si="667"/>
        <v>0.28548435268024347</v>
      </c>
      <c r="G7174" s="6">
        <f t="shared" si="668"/>
        <v>-0.23855973232263566</v>
      </c>
      <c r="H7174" s="6">
        <f t="shared" si="669"/>
        <v>0.1606056710499425</v>
      </c>
      <c r="I7174" s="6">
        <f t="shared" si="670"/>
        <v>1</v>
      </c>
    </row>
    <row r="7175" spans="1:9" x14ac:dyDescent="0.25">
      <c r="A7175" s="6">
        <v>7164</v>
      </c>
      <c r="B7175" s="6">
        <v>1.6920330381253734</v>
      </c>
      <c r="C7175" s="6">
        <v>0.41227454451124607</v>
      </c>
      <c r="D7175" s="6">
        <f t="shared" si="666"/>
        <v>62.800584970200838</v>
      </c>
      <c r="E7175" s="6">
        <f t="shared" si="671"/>
        <v>0.19646592148316203</v>
      </c>
      <c r="F7175" s="6">
        <f t="shared" si="667"/>
        <v>0.205903557279347</v>
      </c>
      <c r="G7175" s="6">
        <f t="shared" si="668"/>
        <v>2.6968276961389814E-2</v>
      </c>
      <c r="H7175" s="6">
        <f t="shared" si="669"/>
        <v>0.36596356600493424</v>
      </c>
      <c r="I7175" s="6">
        <f t="shared" si="670"/>
        <v>1</v>
      </c>
    </row>
    <row r="7176" spans="1:9" x14ac:dyDescent="0.25">
      <c r="A7176" s="6">
        <v>7165</v>
      </c>
      <c r="B7176" s="6">
        <v>-0.70238911575870588</v>
      </c>
      <c r="C7176" s="6">
        <v>0.92773216956083859</v>
      </c>
      <c r="D7176" s="6">
        <f t="shared" si="666"/>
        <v>45.706695671842219</v>
      </c>
      <c r="E7176" s="6">
        <f t="shared" si="671"/>
        <v>-3.4857235325881808E-2</v>
      </c>
      <c r="F7176" s="6">
        <f t="shared" si="667"/>
        <v>0.14985801859620398</v>
      </c>
      <c r="G7176" s="6">
        <f t="shared" si="668"/>
        <v>-0.17945838152237997</v>
      </c>
      <c r="H7176" s="6">
        <f t="shared" si="669"/>
        <v>0.10974391087061636</v>
      </c>
      <c r="I7176" s="6">
        <f t="shared" si="670"/>
        <v>1</v>
      </c>
    </row>
    <row r="7177" spans="1:9" x14ac:dyDescent="0.25">
      <c r="A7177" s="6">
        <v>7166</v>
      </c>
      <c r="B7177" s="6">
        <v>-0.86478394223377109</v>
      </c>
      <c r="C7177" s="6">
        <v>0.89016388439588612</v>
      </c>
      <c r="D7177" s="6">
        <f t="shared" si="666"/>
        <v>47.848318259962937</v>
      </c>
      <c r="E7177" s="6">
        <f t="shared" si="671"/>
        <v>-5.0546066073096668E-2</v>
      </c>
      <c r="F7177" s="6">
        <f t="shared" si="667"/>
        <v>0.15687973199987848</v>
      </c>
      <c r="G7177" s="6">
        <f t="shared" si="668"/>
        <v>-0.19849613157488072</v>
      </c>
      <c r="H7177" s="6">
        <f t="shared" si="669"/>
        <v>9.7403999428687382E-2</v>
      </c>
      <c r="I7177" s="6">
        <f t="shared" si="670"/>
        <v>1</v>
      </c>
    </row>
    <row r="7178" spans="1:9" x14ac:dyDescent="0.25">
      <c r="A7178" s="6">
        <v>7167</v>
      </c>
      <c r="B7178" s="6">
        <v>0.73537421485525556</v>
      </c>
      <c r="C7178" s="6">
        <v>0.10889004181035798</v>
      </c>
      <c r="D7178" s="6">
        <f t="shared" si="666"/>
        <v>74.890752034402865</v>
      </c>
      <c r="E7178" s="6">
        <f t="shared" si="671"/>
        <v>0.10404389864600511</v>
      </c>
      <c r="F7178" s="6">
        <f t="shared" si="667"/>
        <v>0.24554344929312416</v>
      </c>
      <c r="G7178" s="6">
        <f t="shared" si="668"/>
        <v>-8.1051626139606425E-2</v>
      </c>
      <c r="H7178" s="6">
        <f t="shared" si="669"/>
        <v>0.28913942343161664</v>
      </c>
      <c r="I7178" s="6">
        <f t="shared" si="670"/>
        <v>1</v>
      </c>
    </row>
    <row r="7179" spans="1:9" x14ac:dyDescent="0.25">
      <c r="A7179" s="6">
        <v>7168</v>
      </c>
      <c r="B7179" s="6">
        <v>0.35749053495237604</v>
      </c>
      <c r="C7179" s="6">
        <v>0.73760185552537616</v>
      </c>
      <c r="D7179" s="6">
        <f t="shared" si="666"/>
        <v>53.621754385433171</v>
      </c>
      <c r="E7179" s="6">
        <f t="shared" si="671"/>
        <v>6.7536866834611242E-2</v>
      </c>
      <c r="F7179" s="6">
        <f t="shared" si="667"/>
        <v>0.17580903077191204</v>
      </c>
      <c r="G7179" s="6">
        <f t="shared" si="668"/>
        <v>-8.9084976941458699E-2</v>
      </c>
      <c r="H7179" s="6">
        <f t="shared" si="669"/>
        <v>0.22415871061068118</v>
      </c>
      <c r="I7179" s="6">
        <f t="shared" si="670"/>
        <v>1</v>
      </c>
    </row>
    <row r="7180" spans="1:9" x14ac:dyDescent="0.25">
      <c r="A7180" s="6">
        <v>7169</v>
      </c>
      <c r="B7180" s="6">
        <v>-1.5971454558894038</v>
      </c>
      <c r="C7180" s="6">
        <v>0.68739890743736076</v>
      </c>
      <c r="D7180" s="6">
        <f t="shared" si="666"/>
        <v>55.131296983744988</v>
      </c>
      <c r="E7180" s="6">
        <f t="shared" si="671"/>
        <v>-0.1212989101317189</v>
      </c>
      <c r="F7180" s="6">
        <f t="shared" si="667"/>
        <v>0.180758350766377</v>
      </c>
      <c r="G7180" s="6">
        <f t="shared" si="668"/>
        <v>-0.28011003704728921</v>
      </c>
      <c r="H7180" s="6">
        <f t="shared" si="669"/>
        <v>3.7512216783851443E-2</v>
      </c>
      <c r="I7180" s="6">
        <f t="shared" si="670"/>
        <v>1</v>
      </c>
    </row>
    <row r="7181" spans="1:9" x14ac:dyDescent="0.25">
      <c r="A7181" s="6">
        <v>7170</v>
      </c>
      <c r="B7181" s="6">
        <v>0.74634613156376872</v>
      </c>
      <c r="C7181" s="6">
        <v>0.7576219977416303</v>
      </c>
      <c r="D7181" s="6">
        <f t="shared" ref="D7181:D7244" si="672">CHIINV(C7181,$B$5)</f>
        <v>52.98846336979436</v>
      </c>
      <c r="E7181" s="6">
        <f t="shared" si="671"/>
        <v>0.10510388650367761</v>
      </c>
      <c r="F7181" s="6">
        <f t="shared" ref="F7181:F7244" si="673">$B$2/($B$5)*D7181</f>
        <v>0.17373266678621102</v>
      </c>
      <c r="G7181" s="6">
        <f t="shared" ref="G7181:G7244" si="674">E7181-$B$8*SQRT(F7181/$B$6*(1/$B$3+1/$B$4))</f>
        <v>-5.0590331829106383E-2</v>
      </c>
      <c r="H7181" s="6">
        <f t="shared" ref="H7181:H7244" si="675">E7181+$B$8*SQRT(F7181/$B$6*(1/$B$3+1/$B$4))</f>
        <v>0.2607981048364616</v>
      </c>
      <c r="I7181" s="6">
        <f t="shared" ref="I7181:I7244" si="676">IF(-G7181&lt;$B$9,1,0)*IF(H7181&lt;$B$9,1,0)</f>
        <v>1</v>
      </c>
    </row>
    <row r="7182" spans="1:9" x14ac:dyDescent="0.25">
      <c r="A7182" s="6">
        <v>7171</v>
      </c>
      <c r="B7182" s="6">
        <v>-1.3343969840207137</v>
      </c>
      <c r="C7182" s="6">
        <v>6.347849971007416E-3</v>
      </c>
      <c r="D7182" s="6">
        <f t="shared" si="672"/>
        <v>91.97085544777768</v>
      </c>
      <c r="E7182" s="6">
        <f t="shared" ref="E7182:E7245" si="677">$B$1+B7182*SQRT($B$2/$B$6*(1/$B$3+1/$B$4))</f>
        <v>-9.5914996162820593E-2</v>
      </c>
      <c r="F7182" s="6">
        <f t="shared" si="673"/>
        <v>0.30154378835336942</v>
      </c>
      <c r="G7182" s="6">
        <f t="shared" si="674"/>
        <v>-0.30103448979773045</v>
      </c>
      <c r="H7182" s="6">
        <f t="shared" si="675"/>
        <v>0.10920449747208927</v>
      </c>
      <c r="I7182" s="6">
        <f t="shared" si="676"/>
        <v>1</v>
      </c>
    </row>
    <row r="7183" spans="1:9" x14ac:dyDescent="0.25">
      <c r="A7183" s="6">
        <v>7172</v>
      </c>
      <c r="B7183" s="6">
        <v>-1.0732674127211794</v>
      </c>
      <c r="C7183" s="6">
        <v>0.72719504379406108</v>
      </c>
      <c r="D7183" s="6">
        <f t="shared" si="672"/>
        <v>53.943010988357052</v>
      </c>
      <c r="E7183" s="6">
        <f t="shared" si="677"/>
        <v>-7.068748284767068E-2</v>
      </c>
      <c r="F7183" s="6">
        <f t="shared" si="673"/>
        <v>0.17686233110936739</v>
      </c>
      <c r="G7183" s="6">
        <f t="shared" si="674"/>
        <v>-0.22777779939601039</v>
      </c>
      <c r="H7183" s="6">
        <f t="shared" si="675"/>
        <v>8.6402833700669035E-2</v>
      </c>
      <c r="I7183" s="6">
        <f t="shared" si="676"/>
        <v>1</v>
      </c>
    </row>
    <row r="7184" spans="1:9" x14ac:dyDescent="0.25">
      <c r="A7184" s="6">
        <v>7173</v>
      </c>
      <c r="B7184" s="6">
        <v>-0.78355469668167643</v>
      </c>
      <c r="C7184" s="6">
        <v>0.12793359172338023</v>
      </c>
      <c r="D7184" s="6">
        <f t="shared" si="672"/>
        <v>73.678753457114794</v>
      </c>
      <c r="E7184" s="6">
        <f t="shared" si="677"/>
        <v>-4.2698575405735767E-2</v>
      </c>
      <c r="F7184" s="6">
        <f t="shared" si="673"/>
        <v>0.24156968346595015</v>
      </c>
      <c r="G7184" s="6">
        <f t="shared" si="674"/>
        <v>-0.22629023914962199</v>
      </c>
      <c r="H7184" s="6">
        <f t="shared" si="675"/>
        <v>0.14089308833815045</v>
      </c>
      <c r="I7184" s="6">
        <f t="shared" si="676"/>
        <v>1</v>
      </c>
    </row>
    <row r="7185" spans="1:9" x14ac:dyDescent="0.25">
      <c r="A7185" s="6">
        <v>7174</v>
      </c>
      <c r="B7185" s="6">
        <v>-1.4848728824290447</v>
      </c>
      <c r="C7185" s="6">
        <v>0.84295175023651847</v>
      </c>
      <c r="D7185" s="6">
        <f t="shared" si="672"/>
        <v>49.951099900970355</v>
      </c>
      <c r="E7185" s="6">
        <f t="shared" si="677"/>
        <v>-0.11045234906319695</v>
      </c>
      <c r="F7185" s="6">
        <f t="shared" si="673"/>
        <v>0.16377409803596837</v>
      </c>
      <c r="G7185" s="6">
        <f t="shared" si="674"/>
        <v>-0.261618428831634</v>
      </c>
      <c r="H7185" s="6">
        <f t="shared" si="675"/>
        <v>4.071373070524012E-2</v>
      </c>
      <c r="I7185" s="6">
        <f t="shared" si="676"/>
        <v>1</v>
      </c>
    </row>
    <row r="7186" spans="1:9" x14ac:dyDescent="0.25">
      <c r="A7186" s="6">
        <v>7175</v>
      </c>
      <c r="B7186" s="6">
        <v>2.1000232663936913E-2</v>
      </c>
      <c r="C7186" s="6">
        <v>0.62532425916318246</v>
      </c>
      <c r="D7186" s="6">
        <f t="shared" si="672"/>
        <v>56.895909794393852</v>
      </c>
      <c r="E7186" s="6">
        <f t="shared" si="677"/>
        <v>3.5028815221938292E-2</v>
      </c>
      <c r="F7186" s="6">
        <f t="shared" si="673"/>
        <v>0.18654396653899624</v>
      </c>
      <c r="G7186" s="6">
        <f t="shared" si="674"/>
        <v>-0.12630386393005139</v>
      </c>
      <c r="H7186" s="6">
        <f t="shared" si="675"/>
        <v>0.19636149437392797</v>
      </c>
      <c r="I7186" s="6">
        <f t="shared" si="676"/>
        <v>1</v>
      </c>
    </row>
    <row r="7187" spans="1:9" x14ac:dyDescent="0.25">
      <c r="A7187" s="6">
        <v>7176</v>
      </c>
      <c r="B7187" s="6">
        <v>-2.1122014004504308</v>
      </c>
      <c r="C7187" s="6">
        <v>0.95837275307473979</v>
      </c>
      <c r="D7187" s="6">
        <f t="shared" si="672"/>
        <v>43.268559045374381</v>
      </c>
      <c r="E7187" s="6">
        <f t="shared" si="677"/>
        <v>-0.17105804171837424</v>
      </c>
      <c r="F7187" s="6">
        <f t="shared" si="673"/>
        <v>0.14186412801762091</v>
      </c>
      <c r="G7187" s="6">
        <f t="shared" si="674"/>
        <v>-0.31174959968481175</v>
      </c>
      <c r="H7187" s="6">
        <f t="shared" si="675"/>
        <v>-3.0366483751936735E-2</v>
      </c>
      <c r="I7187" s="6">
        <f t="shared" si="676"/>
        <v>1</v>
      </c>
    </row>
    <row r="7188" spans="1:9" x14ac:dyDescent="0.25">
      <c r="A7188" s="6">
        <v>7177</v>
      </c>
      <c r="B7188" s="6">
        <v>-1.5581190382363275</v>
      </c>
      <c r="C7188" s="6">
        <v>3.1464583269753106E-2</v>
      </c>
      <c r="D7188" s="6">
        <f t="shared" si="672"/>
        <v>83.110390350281406</v>
      </c>
      <c r="E7188" s="6">
        <f t="shared" si="677"/>
        <v>-0.11752859998995313</v>
      </c>
      <c r="F7188" s="6">
        <f t="shared" si="673"/>
        <v>0.27249308311567672</v>
      </c>
      <c r="G7188" s="6">
        <f t="shared" si="674"/>
        <v>-0.31251731792529236</v>
      </c>
      <c r="H7188" s="6">
        <f t="shared" si="675"/>
        <v>7.7460117945386125E-2</v>
      </c>
      <c r="I7188" s="6">
        <f t="shared" si="676"/>
        <v>1</v>
      </c>
    </row>
    <row r="7189" spans="1:9" x14ac:dyDescent="0.25">
      <c r="A7189" s="6">
        <v>7178</v>
      </c>
      <c r="B7189" s="6">
        <v>0.17270849639317021</v>
      </c>
      <c r="C7189" s="6">
        <v>0.75719473860896636</v>
      </c>
      <c r="D7189" s="6">
        <f t="shared" si="672"/>
        <v>53.002209375808796</v>
      </c>
      <c r="E7189" s="6">
        <f t="shared" si="677"/>
        <v>4.9685225923342194E-2</v>
      </c>
      <c r="F7189" s="6">
        <f t="shared" si="673"/>
        <v>0.1737777356583895</v>
      </c>
      <c r="G7189" s="6">
        <f t="shared" si="674"/>
        <v>-0.10602918581329986</v>
      </c>
      <c r="H7189" s="6">
        <f t="shared" si="675"/>
        <v>0.20539963765998426</v>
      </c>
      <c r="I7189" s="6">
        <f t="shared" si="676"/>
        <v>1</v>
      </c>
    </row>
    <row r="7190" spans="1:9" x14ac:dyDescent="0.25">
      <c r="A7190" s="6">
        <v>7179</v>
      </c>
      <c r="B7190" s="6">
        <v>0.26535644792602398</v>
      </c>
      <c r="C7190" s="6">
        <v>0.76003295999023412</v>
      </c>
      <c r="D7190" s="6">
        <f t="shared" si="672"/>
        <v>52.910694291732987</v>
      </c>
      <c r="E7190" s="6">
        <f t="shared" si="677"/>
        <v>5.8635868392844084E-2</v>
      </c>
      <c r="F7190" s="6">
        <f t="shared" si="673"/>
        <v>0.17347768620240323</v>
      </c>
      <c r="G7190" s="6">
        <f t="shared" si="674"/>
        <v>-9.6944054855760506E-2</v>
      </c>
      <c r="H7190" s="6">
        <f t="shared" si="675"/>
        <v>0.21421579164144866</v>
      </c>
      <c r="I7190" s="6">
        <f t="shared" si="676"/>
        <v>1</v>
      </c>
    </row>
    <row r="7191" spans="1:9" x14ac:dyDescent="0.25">
      <c r="A7191" s="6">
        <v>7180</v>
      </c>
      <c r="B7191" s="6">
        <v>1.2660029824473895</v>
      </c>
      <c r="C7191" s="6">
        <v>0.66618854335154276</v>
      </c>
      <c r="D7191" s="6">
        <f t="shared" si="672"/>
        <v>55.743932836043051</v>
      </c>
      <c r="E7191" s="6">
        <f t="shared" si="677"/>
        <v>0.15530750786963049</v>
      </c>
      <c r="F7191" s="6">
        <f t="shared" si="673"/>
        <v>0.18276699290505918</v>
      </c>
      <c r="G7191" s="6">
        <f t="shared" si="674"/>
        <v>-4.3835601894477993E-3</v>
      </c>
      <c r="H7191" s="6">
        <f t="shared" si="675"/>
        <v>0.31499857592870878</v>
      </c>
      <c r="I7191" s="6">
        <f t="shared" si="676"/>
        <v>1</v>
      </c>
    </row>
    <row r="7192" spans="1:9" x14ac:dyDescent="0.25">
      <c r="A7192" s="6">
        <v>7181</v>
      </c>
      <c r="B7192" s="6">
        <v>-1.6539024727535434</v>
      </c>
      <c r="C7192" s="6">
        <v>0.33979308450575274</v>
      </c>
      <c r="D7192" s="6">
        <f t="shared" si="672"/>
        <v>64.981885058368931</v>
      </c>
      <c r="E7192" s="6">
        <f t="shared" si="677"/>
        <v>-0.12678215889417274</v>
      </c>
      <c r="F7192" s="6">
        <f t="shared" si="673"/>
        <v>0.21305536084711124</v>
      </c>
      <c r="G7192" s="6">
        <f t="shared" si="674"/>
        <v>-0.29919832173255401</v>
      </c>
      <c r="H7192" s="6">
        <f t="shared" si="675"/>
        <v>4.5634003944208551E-2</v>
      </c>
      <c r="I7192" s="6">
        <f t="shared" si="676"/>
        <v>1</v>
      </c>
    </row>
    <row r="7193" spans="1:9" x14ac:dyDescent="0.25">
      <c r="A7193" s="6">
        <v>7182</v>
      </c>
      <c r="B7193" s="6">
        <v>-0.49981281335931271</v>
      </c>
      <c r="C7193" s="6">
        <v>0.23401593066194648</v>
      </c>
      <c r="D7193" s="6">
        <f t="shared" si="672"/>
        <v>68.65348453781462</v>
      </c>
      <c r="E7193" s="6">
        <f t="shared" si="677"/>
        <v>-1.5286505206417771E-2</v>
      </c>
      <c r="F7193" s="6">
        <f t="shared" si="673"/>
        <v>0.22509339192726105</v>
      </c>
      <c r="G7193" s="6">
        <f t="shared" si="674"/>
        <v>-0.19250666148398637</v>
      </c>
      <c r="H7193" s="6">
        <f t="shared" si="675"/>
        <v>0.16193365107115082</v>
      </c>
      <c r="I7193" s="6">
        <f t="shared" si="676"/>
        <v>1</v>
      </c>
    </row>
    <row r="7194" spans="1:9" x14ac:dyDescent="0.25">
      <c r="A7194" s="6">
        <v>7183</v>
      </c>
      <c r="B7194" s="6">
        <v>-7.0015175879234448E-2</v>
      </c>
      <c r="C7194" s="6">
        <v>3.2074953459273046E-2</v>
      </c>
      <c r="D7194" s="6">
        <f t="shared" si="672"/>
        <v>82.994510674022948</v>
      </c>
      <c r="E7194" s="6">
        <f t="shared" si="677"/>
        <v>2.6235891389221989E-2</v>
      </c>
      <c r="F7194" s="6">
        <f t="shared" si="673"/>
        <v>0.2721131497508949</v>
      </c>
      <c r="G7194" s="6">
        <f t="shared" si="674"/>
        <v>-0.16861684408373659</v>
      </c>
      <c r="H7194" s="6">
        <f t="shared" si="675"/>
        <v>0.22108862686218059</v>
      </c>
      <c r="I7194" s="6">
        <f t="shared" si="676"/>
        <v>1</v>
      </c>
    </row>
    <row r="7195" spans="1:9" x14ac:dyDescent="0.25">
      <c r="A7195" s="6">
        <v>7184</v>
      </c>
      <c r="B7195" s="6">
        <v>-0.27067017072113231</v>
      </c>
      <c r="C7195" s="6">
        <v>1.7456587420270394E-2</v>
      </c>
      <c r="D7195" s="6">
        <f t="shared" si="672"/>
        <v>86.538650858146411</v>
      </c>
      <c r="E7195" s="6">
        <f t="shared" si="677"/>
        <v>6.8507772141643865E-3</v>
      </c>
      <c r="F7195" s="6">
        <f t="shared" si="673"/>
        <v>0.28373328150211941</v>
      </c>
      <c r="G7195" s="6">
        <f t="shared" si="674"/>
        <v>-0.19211889425062278</v>
      </c>
      <c r="H7195" s="6">
        <f t="shared" si="675"/>
        <v>0.20582044867895155</v>
      </c>
      <c r="I7195" s="6">
        <f t="shared" si="676"/>
        <v>1</v>
      </c>
    </row>
    <row r="7196" spans="1:9" x14ac:dyDescent="0.25">
      <c r="A7196" s="6">
        <v>7185</v>
      </c>
      <c r="B7196" s="6">
        <v>-0.91072934083058499</v>
      </c>
      <c r="C7196" s="6">
        <v>0.95724356822412793</v>
      </c>
      <c r="D7196" s="6">
        <f t="shared" si="672"/>
        <v>43.378635069965739</v>
      </c>
      <c r="E7196" s="6">
        <f t="shared" si="677"/>
        <v>-5.4984813278565164E-2</v>
      </c>
      <c r="F7196" s="6">
        <f t="shared" si="673"/>
        <v>0.14222503301628112</v>
      </c>
      <c r="G7196" s="6">
        <f t="shared" si="674"/>
        <v>-0.19585521854877669</v>
      </c>
      <c r="H7196" s="6">
        <f t="shared" si="675"/>
        <v>8.5885591991646359E-2</v>
      </c>
      <c r="I7196" s="6">
        <f t="shared" si="676"/>
        <v>1</v>
      </c>
    </row>
    <row r="7197" spans="1:9" x14ac:dyDescent="0.25">
      <c r="A7197" s="6">
        <v>7186</v>
      </c>
      <c r="B7197" s="6">
        <v>-0.51652591537276749</v>
      </c>
      <c r="C7197" s="6">
        <v>0.84627826776940218</v>
      </c>
      <c r="D7197" s="6">
        <f t="shared" si="672"/>
        <v>49.816507955193664</v>
      </c>
      <c r="E7197" s="6">
        <f t="shared" si="677"/>
        <v>-1.6901144258914244E-2</v>
      </c>
      <c r="F7197" s="6">
        <f t="shared" si="673"/>
        <v>0.16333281296784807</v>
      </c>
      <c r="G7197" s="6">
        <f t="shared" si="674"/>
        <v>-0.16786343011077559</v>
      </c>
      <c r="H7197" s="6">
        <f t="shared" si="675"/>
        <v>0.13406114159294713</v>
      </c>
      <c r="I7197" s="6">
        <f t="shared" si="676"/>
        <v>1</v>
      </c>
    </row>
    <row r="7198" spans="1:9" x14ac:dyDescent="0.25">
      <c r="A7198" s="6">
        <v>7187</v>
      </c>
      <c r="B7198" s="6">
        <v>0.15619207260897383</v>
      </c>
      <c r="C7198" s="6">
        <v>0.36631366924039432</v>
      </c>
      <c r="D7198" s="6">
        <f t="shared" si="672"/>
        <v>64.162141152484608</v>
      </c>
      <c r="E7198" s="6">
        <f t="shared" si="677"/>
        <v>4.8089587792965439E-2</v>
      </c>
      <c r="F7198" s="6">
        <f t="shared" si="673"/>
        <v>0.21036767590978561</v>
      </c>
      <c r="G7198" s="6">
        <f t="shared" si="674"/>
        <v>-0.12323561197952013</v>
      </c>
      <c r="H7198" s="6">
        <f t="shared" si="675"/>
        <v>0.21941478756545099</v>
      </c>
      <c r="I7198" s="6">
        <f t="shared" si="676"/>
        <v>1</v>
      </c>
    </row>
    <row r="7199" spans="1:9" x14ac:dyDescent="0.25">
      <c r="A7199" s="6">
        <v>7188</v>
      </c>
      <c r="B7199" s="6">
        <v>-0.93900553110870533</v>
      </c>
      <c r="C7199" s="6">
        <v>0.80877101962340159</v>
      </c>
      <c r="D7199" s="6">
        <f t="shared" si="672"/>
        <v>51.250687852794776</v>
      </c>
      <c r="E7199" s="6">
        <f t="shared" si="677"/>
        <v>-5.7716552787013042E-2</v>
      </c>
      <c r="F7199" s="6">
        <f t="shared" si="673"/>
        <v>0.16803504214031073</v>
      </c>
      <c r="G7199" s="6">
        <f t="shared" si="674"/>
        <v>-0.21083646520153215</v>
      </c>
      <c r="H7199" s="6">
        <f t="shared" si="675"/>
        <v>9.5403359627506068E-2</v>
      </c>
      <c r="I7199" s="6">
        <f t="shared" si="676"/>
        <v>1</v>
      </c>
    </row>
    <row r="7200" spans="1:9" x14ac:dyDescent="0.25">
      <c r="A7200" s="6">
        <v>7189</v>
      </c>
      <c r="B7200" s="6">
        <v>1.2027521734125912</v>
      </c>
      <c r="C7200" s="6">
        <v>0.28189947202978605</v>
      </c>
      <c r="D7200" s="6">
        <f t="shared" si="672"/>
        <v>66.893237398040569</v>
      </c>
      <c r="E7200" s="6">
        <f t="shared" si="677"/>
        <v>0.14919689918146689</v>
      </c>
      <c r="F7200" s="6">
        <f t="shared" si="673"/>
        <v>0.21932208982964121</v>
      </c>
      <c r="G7200" s="6">
        <f t="shared" si="674"/>
        <v>-2.5736578543796129E-2</v>
      </c>
      <c r="H7200" s="6">
        <f t="shared" si="675"/>
        <v>0.32413037690672991</v>
      </c>
      <c r="I7200" s="6">
        <f t="shared" si="676"/>
        <v>1</v>
      </c>
    </row>
    <row r="7201" spans="1:9" x14ac:dyDescent="0.25">
      <c r="A7201" s="6">
        <v>7190</v>
      </c>
      <c r="B7201" s="6">
        <v>-9.8958707894780673E-2</v>
      </c>
      <c r="C7201" s="6">
        <v>0.53660695211645859</v>
      </c>
      <c r="D7201" s="6">
        <f t="shared" si="672"/>
        <v>59.33179404115905</v>
      </c>
      <c r="E7201" s="6">
        <f t="shared" si="677"/>
        <v>2.3439680543870814E-2</v>
      </c>
      <c r="F7201" s="6">
        <f t="shared" si="673"/>
        <v>0.19453047226609524</v>
      </c>
      <c r="G7201" s="6">
        <f t="shared" si="674"/>
        <v>-0.14131037245186839</v>
      </c>
      <c r="H7201" s="6">
        <f t="shared" si="675"/>
        <v>0.18818973353960999</v>
      </c>
      <c r="I7201" s="6">
        <f t="shared" si="676"/>
        <v>1</v>
      </c>
    </row>
    <row r="7202" spans="1:9" x14ac:dyDescent="0.25">
      <c r="A7202" s="6">
        <v>7191</v>
      </c>
      <c r="B7202" s="6">
        <v>-1.6217290976783261</v>
      </c>
      <c r="C7202" s="6">
        <v>2.2888882106997896E-2</v>
      </c>
      <c r="D7202" s="6">
        <f t="shared" si="672"/>
        <v>84.990657160473404</v>
      </c>
      <c r="E7202" s="6">
        <f t="shared" si="677"/>
        <v>-0.12367391556476318</v>
      </c>
      <c r="F7202" s="6">
        <f t="shared" si="673"/>
        <v>0.27865789232942101</v>
      </c>
      <c r="G7202" s="6">
        <f t="shared" si="674"/>
        <v>-0.32085598323937281</v>
      </c>
      <c r="H7202" s="6">
        <f t="shared" si="675"/>
        <v>7.3508152109846486E-2</v>
      </c>
      <c r="I7202" s="6">
        <f t="shared" si="676"/>
        <v>1</v>
      </c>
    </row>
    <row r="7203" spans="1:9" x14ac:dyDescent="0.25">
      <c r="A7203" s="6">
        <v>7192</v>
      </c>
      <c r="B7203" s="6">
        <v>-3.7914560380158946E-2</v>
      </c>
      <c r="C7203" s="6">
        <v>0.49403363139744255</v>
      </c>
      <c r="D7203" s="6">
        <f t="shared" si="672"/>
        <v>60.498932776309765</v>
      </c>
      <c r="E7203" s="6">
        <f t="shared" si="677"/>
        <v>2.9337105475766463E-2</v>
      </c>
      <c r="F7203" s="6">
        <f t="shared" si="673"/>
        <v>0.19835715664363857</v>
      </c>
      <c r="G7203" s="6">
        <f t="shared" si="674"/>
        <v>-0.13702548701735442</v>
      </c>
      <c r="H7203" s="6">
        <f t="shared" si="675"/>
        <v>0.19569969796888734</v>
      </c>
      <c r="I7203" s="6">
        <f t="shared" si="676"/>
        <v>1</v>
      </c>
    </row>
    <row r="7204" spans="1:9" x14ac:dyDescent="0.25">
      <c r="A7204" s="6">
        <v>7193</v>
      </c>
      <c r="B7204" s="6">
        <v>0.21347318579501007</v>
      </c>
      <c r="C7204" s="6">
        <v>0.74703207495345925</v>
      </c>
      <c r="D7204" s="6">
        <f t="shared" si="672"/>
        <v>53.326114552307942</v>
      </c>
      <c r="E7204" s="6">
        <f t="shared" si="677"/>
        <v>5.362346907043191E-2</v>
      </c>
      <c r="F7204" s="6">
        <f t="shared" si="673"/>
        <v>0.17483971984363259</v>
      </c>
      <c r="G7204" s="6">
        <f t="shared" si="674"/>
        <v>-0.10256601608701132</v>
      </c>
      <c r="H7204" s="6">
        <f t="shared" si="675"/>
        <v>0.20981295422787516</v>
      </c>
      <c r="I7204" s="6">
        <f t="shared" si="676"/>
        <v>1</v>
      </c>
    </row>
    <row r="7205" spans="1:9" x14ac:dyDescent="0.25">
      <c r="A7205" s="6">
        <v>7194</v>
      </c>
      <c r="B7205" s="6">
        <v>8.0141262515098788E-2</v>
      </c>
      <c r="C7205" s="6">
        <v>0.11923581652272103</v>
      </c>
      <c r="D7205" s="6">
        <f t="shared" si="672"/>
        <v>74.213667425652076</v>
      </c>
      <c r="E7205" s="6">
        <f t="shared" si="677"/>
        <v>4.0742381520143776E-2</v>
      </c>
      <c r="F7205" s="6">
        <f t="shared" si="673"/>
        <v>0.24332349975623632</v>
      </c>
      <c r="G7205" s="6">
        <f t="shared" si="674"/>
        <v>-0.14351452246914176</v>
      </c>
      <c r="H7205" s="6">
        <f t="shared" si="675"/>
        <v>0.22499928550942933</v>
      </c>
      <c r="I7205" s="6">
        <f t="shared" si="676"/>
        <v>1</v>
      </c>
    </row>
    <row r="7206" spans="1:9" x14ac:dyDescent="0.25">
      <c r="A7206" s="6">
        <v>7195</v>
      </c>
      <c r="B7206" s="6">
        <v>-1.0824305718415417</v>
      </c>
      <c r="C7206" s="6">
        <v>0.71791741691335798</v>
      </c>
      <c r="D7206" s="6">
        <f t="shared" si="672"/>
        <v>54.225376173949662</v>
      </c>
      <c r="E7206" s="6">
        <f t="shared" si="677"/>
        <v>-7.1572728120993689E-2</v>
      </c>
      <c r="F7206" s="6">
        <f t="shared" si="673"/>
        <v>0.17778811860311364</v>
      </c>
      <c r="G7206" s="6">
        <f t="shared" si="674"/>
        <v>-0.22907365338801688</v>
      </c>
      <c r="H7206" s="6">
        <f t="shared" si="675"/>
        <v>8.5928197146029506E-2</v>
      </c>
      <c r="I7206" s="6">
        <f t="shared" si="676"/>
        <v>1</v>
      </c>
    </row>
    <row r="7207" spans="1:9" x14ac:dyDescent="0.25">
      <c r="A7207" s="6">
        <v>7196</v>
      </c>
      <c r="B7207" s="6">
        <v>1.2821965356124565</v>
      </c>
      <c r="C7207" s="6">
        <v>0.94933927426984466</v>
      </c>
      <c r="D7207" s="6">
        <f t="shared" si="672"/>
        <v>44.094428652825194</v>
      </c>
      <c r="E7207" s="6">
        <f t="shared" si="677"/>
        <v>0.1568719537347934</v>
      </c>
      <c r="F7207" s="6">
        <f t="shared" si="673"/>
        <v>0.14457189722237768</v>
      </c>
      <c r="G7207" s="6">
        <f t="shared" si="674"/>
        <v>1.4844048219114753E-2</v>
      </c>
      <c r="H7207" s="6">
        <f t="shared" si="675"/>
        <v>0.29889985925047202</v>
      </c>
      <c r="I7207" s="6">
        <f t="shared" si="676"/>
        <v>1</v>
      </c>
    </row>
    <row r="7208" spans="1:9" x14ac:dyDescent="0.25">
      <c r="A7208" s="6">
        <v>7197</v>
      </c>
      <c r="B7208" s="6">
        <v>0.17402953744749539</v>
      </c>
      <c r="C7208" s="6">
        <v>0.15289773247474595</v>
      </c>
      <c r="D7208" s="6">
        <f t="shared" si="672"/>
        <v>72.282960773406018</v>
      </c>
      <c r="E7208" s="6">
        <f t="shared" si="677"/>
        <v>4.9812850614111594E-2</v>
      </c>
      <c r="F7208" s="6">
        <f t="shared" si="673"/>
        <v>0.23699331401116727</v>
      </c>
      <c r="G7208" s="6">
        <f t="shared" si="674"/>
        <v>-0.13203148998596331</v>
      </c>
      <c r="H7208" s="6">
        <f t="shared" si="675"/>
        <v>0.23165719121418649</v>
      </c>
      <c r="I7208" s="6">
        <f t="shared" si="676"/>
        <v>1</v>
      </c>
    </row>
    <row r="7209" spans="1:9" x14ac:dyDescent="0.25">
      <c r="A7209" s="6">
        <v>7198</v>
      </c>
      <c r="B7209" s="6">
        <v>-1.2370446711429395</v>
      </c>
      <c r="C7209" s="6">
        <v>0.4085512863551744</v>
      </c>
      <c r="D7209" s="6">
        <f t="shared" si="672"/>
        <v>62.9085762290985</v>
      </c>
      <c r="E7209" s="6">
        <f t="shared" si="677"/>
        <v>-8.6509869209322354E-2</v>
      </c>
      <c r="F7209" s="6">
        <f t="shared" si="673"/>
        <v>0.20625762698065081</v>
      </c>
      <c r="G7209" s="6">
        <f t="shared" si="674"/>
        <v>-0.25615318436315787</v>
      </c>
      <c r="H7209" s="6">
        <f t="shared" si="675"/>
        <v>8.3133445944513162E-2</v>
      </c>
      <c r="I7209" s="6">
        <f t="shared" si="676"/>
        <v>1</v>
      </c>
    </row>
    <row r="7210" spans="1:9" x14ac:dyDescent="0.25">
      <c r="A7210" s="6">
        <v>7199</v>
      </c>
      <c r="B7210" s="6">
        <v>-0.99618091553566046</v>
      </c>
      <c r="C7210" s="6">
        <v>0.86239204077272869</v>
      </c>
      <c r="D7210" s="6">
        <f t="shared" si="672"/>
        <v>49.139202673228439</v>
      </c>
      <c r="E7210" s="6">
        <f t="shared" si="677"/>
        <v>-6.3240219695941166E-2</v>
      </c>
      <c r="F7210" s="6">
        <f t="shared" si="673"/>
        <v>0.16111213991222439</v>
      </c>
      <c r="G7210" s="6">
        <f t="shared" si="674"/>
        <v>-0.2131727517564016</v>
      </c>
      <c r="H7210" s="6">
        <f t="shared" si="675"/>
        <v>8.6692312364519256E-2</v>
      </c>
      <c r="I7210" s="6">
        <f t="shared" si="676"/>
        <v>1</v>
      </c>
    </row>
    <row r="7211" spans="1:9" x14ac:dyDescent="0.25">
      <c r="A7211" s="6">
        <v>7200</v>
      </c>
      <c r="B7211" s="6">
        <v>0.20487277652136981</v>
      </c>
      <c r="C7211" s="6">
        <v>0.87932981353190709</v>
      </c>
      <c r="D7211" s="6">
        <f t="shared" si="672"/>
        <v>48.373679283165011</v>
      </c>
      <c r="E7211" s="6">
        <f t="shared" si="677"/>
        <v>5.2792590597393628E-2</v>
      </c>
      <c r="F7211" s="6">
        <f t="shared" si="673"/>
        <v>0.15860222715791808</v>
      </c>
      <c r="G7211" s="6">
        <f t="shared" si="674"/>
        <v>-9.596748253118767E-2</v>
      </c>
      <c r="H7211" s="6">
        <f t="shared" si="675"/>
        <v>0.20155266372597494</v>
      </c>
      <c r="I7211" s="6">
        <f t="shared" si="676"/>
        <v>1</v>
      </c>
    </row>
    <row r="7212" spans="1:9" x14ac:dyDescent="0.25">
      <c r="A7212" s="6">
        <v>7201</v>
      </c>
      <c r="B7212" s="6">
        <v>-0.40363147491007112</v>
      </c>
      <c r="C7212" s="6">
        <v>7.1504867702261415E-2</v>
      </c>
      <c r="D7212" s="6">
        <f t="shared" si="672"/>
        <v>77.868863706844593</v>
      </c>
      <c r="E7212" s="6">
        <f t="shared" si="677"/>
        <v>-5.9945051302796662E-3</v>
      </c>
      <c r="F7212" s="6">
        <f t="shared" si="673"/>
        <v>0.25530774985850685</v>
      </c>
      <c r="G7212" s="6">
        <f t="shared" si="674"/>
        <v>-0.19473441416388451</v>
      </c>
      <c r="H7212" s="6">
        <f t="shared" si="675"/>
        <v>0.18274540390332519</v>
      </c>
      <c r="I7212" s="6">
        <f t="shared" si="676"/>
        <v>1</v>
      </c>
    </row>
    <row r="7213" spans="1:9" x14ac:dyDescent="0.25">
      <c r="A7213" s="6">
        <v>7202</v>
      </c>
      <c r="B7213" s="6">
        <v>-0.8049460120673757</v>
      </c>
      <c r="C7213" s="6">
        <v>0.130558183538316</v>
      </c>
      <c r="D7213" s="6">
        <f t="shared" si="672"/>
        <v>73.522819761631553</v>
      </c>
      <c r="E7213" s="6">
        <f t="shared" si="677"/>
        <v>-4.4765172808073947E-2</v>
      </c>
      <c r="F7213" s="6">
        <f t="shared" si="673"/>
        <v>0.24105842544797229</v>
      </c>
      <c r="G7213" s="6">
        <f t="shared" si="674"/>
        <v>-0.22816245697553245</v>
      </c>
      <c r="H7213" s="6">
        <f t="shared" si="675"/>
        <v>0.13863211135938452</v>
      </c>
      <c r="I7213" s="6">
        <f t="shared" si="676"/>
        <v>1</v>
      </c>
    </row>
    <row r="7214" spans="1:9" x14ac:dyDescent="0.25">
      <c r="A7214" s="6">
        <v>7203</v>
      </c>
      <c r="B7214" s="6">
        <v>1.616053850739263</v>
      </c>
      <c r="C7214" s="6">
        <v>0.45231482894375441</v>
      </c>
      <c r="D7214" s="6">
        <f t="shared" si="672"/>
        <v>61.659171486223407</v>
      </c>
      <c r="E7214" s="6">
        <f t="shared" si="677"/>
        <v>0.18912563462128568</v>
      </c>
      <c r="F7214" s="6">
        <f t="shared" si="673"/>
        <v>0.20216121798761771</v>
      </c>
      <c r="G7214" s="6">
        <f t="shared" si="674"/>
        <v>2.1175380563838997E-2</v>
      </c>
      <c r="H7214" s="6">
        <f t="shared" si="675"/>
        <v>0.35707588867873236</v>
      </c>
      <c r="I7214" s="6">
        <f t="shared" si="676"/>
        <v>1</v>
      </c>
    </row>
    <row r="7215" spans="1:9" x14ac:dyDescent="0.25">
      <c r="A7215" s="6">
        <v>7204</v>
      </c>
      <c r="B7215" s="6">
        <v>0.94735923994448967</v>
      </c>
      <c r="C7215" s="6">
        <v>0.27314065981017488</v>
      </c>
      <c r="D7215" s="6">
        <f t="shared" si="672"/>
        <v>67.200873144770526</v>
      </c>
      <c r="E7215" s="6">
        <f t="shared" si="677"/>
        <v>0.12452359773346186</v>
      </c>
      <c r="F7215" s="6">
        <f t="shared" si="673"/>
        <v>0.22033073162219843</v>
      </c>
      <c r="G7215" s="6">
        <f t="shared" si="674"/>
        <v>-5.0811669930202447E-2</v>
      </c>
      <c r="H7215" s="6">
        <f t="shared" si="675"/>
        <v>0.29985886539712614</v>
      </c>
      <c r="I7215" s="6">
        <f t="shared" si="676"/>
        <v>1</v>
      </c>
    </row>
    <row r="7216" spans="1:9" x14ac:dyDescent="0.25">
      <c r="A7216" s="6">
        <v>7205</v>
      </c>
      <c r="B7216" s="6">
        <v>-1.3006888366362546</v>
      </c>
      <c r="C7216" s="6">
        <v>0.10425122837000642</v>
      </c>
      <c r="D7216" s="6">
        <f t="shared" si="672"/>
        <v>75.210782089894153</v>
      </c>
      <c r="E7216" s="6">
        <f t="shared" si="677"/>
        <v>-9.2658479741725419E-2</v>
      </c>
      <c r="F7216" s="6">
        <f t="shared" si="673"/>
        <v>0.24659272816358738</v>
      </c>
      <c r="G7216" s="6">
        <f t="shared" si="674"/>
        <v>-0.27814906654095589</v>
      </c>
      <c r="H7216" s="6">
        <f t="shared" si="675"/>
        <v>9.2832107057505053E-2</v>
      </c>
      <c r="I7216" s="6">
        <f t="shared" si="676"/>
        <v>1</v>
      </c>
    </row>
    <row r="7217" spans="1:9" x14ac:dyDescent="0.25">
      <c r="A7217" s="6">
        <v>7206</v>
      </c>
      <c r="B7217" s="6">
        <v>-2.3328539100475609E-3</v>
      </c>
      <c r="C7217" s="6">
        <v>0.27445295571764278</v>
      </c>
      <c r="D7217" s="6">
        <f t="shared" si="672"/>
        <v>67.15441668362736</v>
      </c>
      <c r="E7217" s="6">
        <f t="shared" si="677"/>
        <v>3.2774624900637865E-2</v>
      </c>
      <c r="F7217" s="6">
        <f t="shared" si="673"/>
        <v>0.22017841535615529</v>
      </c>
      <c r="G7217" s="6">
        <f t="shared" si="674"/>
        <v>-0.14250002700084716</v>
      </c>
      <c r="H7217" s="6">
        <f t="shared" si="675"/>
        <v>0.2080492768021229</v>
      </c>
      <c r="I7217" s="6">
        <f t="shared" si="676"/>
        <v>1</v>
      </c>
    </row>
    <row r="7218" spans="1:9" x14ac:dyDescent="0.25">
      <c r="A7218" s="6">
        <v>7207</v>
      </c>
      <c r="B7218" s="6">
        <v>-0.42723286242107861</v>
      </c>
      <c r="C7218" s="6">
        <v>0.63997314371166114</v>
      </c>
      <c r="D7218" s="6">
        <f t="shared" si="672"/>
        <v>56.486496497884218</v>
      </c>
      <c r="E7218" s="6">
        <f t="shared" si="677"/>
        <v>-8.2746157846451326E-3</v>
      </c>
      <c r="F7218" s="6">
        <f t="shared" si="673"/>
        <v>0.18520162786191546</v>
      </c>
      <c r="G7218" s="6">
        <f t="shared" si="674"/>
        <v>-0.16902578566840773</v>
      </c>
      <c r="H7218" s="6">
        <f t="shared" si="675"/>
        <v>0.15247655409911745</v>
      </c>
      <c r="I7218" s="6">
        <f t="shared" si="676"/>
        <v>1</v>
      </c>
    </row>
    <row r="7219" spans="1:9" x14ac:dyDescent="0.25">
      <c r="A7219" s="6">
        <v>7208</v>
      </c>
      <c r="B7219" s="6">
        <v>-0.82930228018085472</v>
      </c>
      <c r="C7219" s="6">
        <v>0.81514938810388504</v>
      </c>
      <c r="D7219" s="6">
        <f t="shared" si="672"/>
        <v>51.018376303304741</v>
      </c>
      <c r="E7219" s="6">
        <f t="shared" si="677"/>
        <v>-4.7118211857164777E-2</v>
      </c>
      <c r="F7219" s="6">
        <f t="shared" si="673"/>
        <v>0.16727336492886799</v>
      </c>
      <c r="G7219" s="6">
        <f t="shared" si="674"/>
        <v>-0.19989069551223501</v>
      </c>
      <c r="H7219" s="6">
        <f t="shared" si="675"/>
        <v>0.10565427179790546</v>
      </c>
      <c r="I7219" s="6">
        <f t="shared" si="676"/>
        <v>1</v>
      </c>
    </row>
    <row r="7220" spans="1:9" x14ac:dyDescent="0.25">
      <c r="A7220" s="6">
        <v>7209</v>
      </c>
      <c r="B7220" s="6">
        <v>-0.10003532224800438</v>
      </c>
      <c r="C7220" s="6">
        <v>0.27481917783135473</v>
      </c>
      <c r="D7220" s="6">
        <f t="shared" si="672"/>
        <v>67.141475469741991</v>
      </c>
      <c r="E7220" s="6">
        <f t="shared" si="677"/>
        <v>2.333566971585135E-2</v>
      </c>
      <c r="F7220" s="6">
        <f t="shared" si="673"/>
        <v>0.22013598514669505</v>
      </c>
      <c r="G7220" s="6">
        <f t="shared" si="674"/>
        <v>-0.15192209293128559</v>
      </c>
      <c r="H7220" s="6">
        <f t="shared" si="675"/>
        <v>0.19859343236298829</v>
      </c>
      <c r="I7220" s="6">
        <f t="shared" si="676"/>
        <v>1</v>
      </c>
    </row>
    <row r="7221" spans="1:9" x14ac:dyDescent="0.25">
      <c r="A7221" s="6">
        <v>7210</v>
      </c>
      <c r="B7221" s="6">
        <v>0.33434389479225501</v>
      </c>
      <c r="C7221" s="6">
        <v>3.9216284676656395E-2</v>
      </c>
      <c r="D7221" s="6">
        <f t="shared" si="672"/>
        <v>81.764604930294851</v>
      </c>
      <c r="E7221" s="6">
        <f t="shared" si="677"/>
        <v>6.5300688948152608E-2</v>
      </c>
      <c r="F7221" s="6">
        <f t="shared" si="673"/>
        <v>0.26808067190260609</v>
      </c>
      <c r="G7221" s="6">
        <f t="shared" si="674"/>
        <v>-0.12810288447046794</v>
      </c>
      <c r="H7221" s="6">
        <f t="shared" si="675"/>
        <v>0.25870426236677313</v>
      </c>
      <c r="I7221" s="6">
        <f t="shared" si="676"/>
        <v>1</v>
      </c>
    </row>
    <row r="7222" spans="1:9" x14ac:dyDescent="0.25">
      <c r="A7222" s="6">
        <v>7211</v>
      </c>
      <c r="B7222" s="6">
        <v>-0.82865426520584151</v>
      </c>
      <c r="C7222" s="6">
        <v>0.51817377239295637</v>
      </c>
      <c r="D7222" s="6">
        <f t="shared" si="672"/>
        <v>59.835897003289396</v>
      </c>
      <c r="E7222" s="6">
        <f t="shared" si="677"/>
        <v>-4.7055607662897514E-2</v>
      </c>
      <c r="F7222" s="6">
        <f t="shared" si="673"/>
        <v>0.19618326886324391</v>
      </c>
      <c r="G7222" s="6">
        <f t="shared" si="674"/>
        <v>-0.2125040663718184</v>
      </c>
      <c r="H7222" s="6">
        <f t="shared" si="675"/>
        <v>0.11839285104602337</v>
      </c>
      <c r="I7222" s="6">
        <f t="shared" si="676"/>
        <v>1</v>
      </c>
    </row>
    <row r="7223" spans="1:9" x14ac:dyDescent="0.25">
      <c r="A7223" s="6">
        <v>7212</v>
      </c>
      <c r="B7223" s="6">
        <v>-2.4439577828161418</v>
      </c>
      <c r="C7223" s="6">
        <v>0.65691091647083955</v>
      </c>
      <c r="D7223" s="6">
        <f t="shared" si="672"/>
        <v>56.008370611957176</v>
      </c>
      <c r="E7223" s="6">
        <f t="shared" si="677"/>
        <v>-0.20310875321713689</v>
      </c>
      <c r="F7223" s="6">
        <f t="shared" si="673"/>
        <v>0.18363400200641697</v>
      </c>
      <c r="G7223" s="6">
        <f t="shared" si="674"/>
        <v>-0.36317814396088138</v>
      </c>
      <c r="H7223" s="6">
        <f t="shared" si="675"/>
        <v>-4.3039362473392406E-2</v>
      </c>
      <c r="I7223" s="6">
        <f t="shared" si="676"/>
        <v>1</v>
      </c>
    </row>
    <row r="7224" spans="1:9" x14ac:dyDescent="0.25">
      <c r="A7224" s="6">
        <v>7213</v>
      </c>
      <c r="B7224" s="6">
        <v>-0.83981376519659534</v>
      </c>
      <c r="C7224" s="6">
        <v>0.33777886288033693</v>
      </c>
      <c r="D7224" s="6">
        <f t="shared" si="672"/>
        <v>65.045376119450424</v>
      </c>
      <c r="E7224" s="6">
        <f t="shared" si="677"/>
        <v>-4.8133717787331595E-2</v>
      </c>
      <c r="F7224" s="6">
        <f t="shared" si="673"/>
        <v>0.21326352826049319</v>
      </c>
      <c r="G7224" s="6">
        <f t="shared" si="674"/>
        <v>-0.22063409034421255</v>
      </c>
      <c r="H7224" s="6">
        <f t="shared" si="675"/>
        <v>0.12436665476954938</v>
      </c>
      <c r="I7224" s="6">
        <f t="shared" si="676"/>
        <v>1</v>
      </c>
    </row>
    <row r="7225" spans="1:9" x14ac:dyDescent="0.25">
      <c r="A7225" s="6">
        <v>7214</v>
      </c>
      <c r="B7225" s="6">
        <v>0.84231942309997976</v>
      </c>
      <c r="C7225" s="6">
        <v>3.2685323648792994E-2</v>
      </c>
      <c r="D7225" s="6">
        <f t="shared" si="672"/>
        <v>82.880540182768769</v>
      </c>
      <c r="E7225" s="6">
        <f t="shared" si="677"/>
        <v>0.11437578733849833</v>
      </c>
      <c r="F7225" s="6">
        <f t="shared" si="673"/>
        <v>0.27173947600907794</v>
      </c>
      <c r="G7225" s="6">
        <f t="shared" si="674"/>
        <v>-8.034311343245952E-2</v>
      </c>
      <c r="H7225" s="6">
        <f t="shared" si="675"/>
        <v>0.30909468810945617</v>
      </c>
      <c r="I7225" s="6">
        <f t="shared" si="676"/>
        <v>1</v>
      </c>
    </row>
    <row r="7226" spans="1:9" x14ac:dyDescent="0.25">
      <c r="A7226" s="6">
        <v>7215</v>
      </c>
      <c r="B7226" s="6">
        <v>2.2524727683048695</v>
      </c>
      <c r="C7226" s="6">
        <v>0.1488387707144383</v>
      </c>
      <c r="D7226" s="6">
        <f t="shared" si="672"/>
        <v>72.49769500899562</v>
      </c>
      <c r="E7226" s="6">
        <f t="shared" si="677"/>
        <v>0.25060954330692092</v>
      </c>
      <c r="F7226" s="6">
        <f t="shared" si="673"/>
        <v>0.23769736068523153</v>
      </c>
      <c r="G7226" s="6">
        <f t="shared" si="674"/>
        <v>6.8495296442006665E-2</v>
      </c>
      <c r="H7226" s="6">
        <f t="shared" si="675"/>
        <v>0.43272379017183515</v>
      </c>
      <c r="I7226" s="6">
        <f t="shared" si="676"/>
        <v>0</v>
      </c>
    </row>
    <row r="7227" spans="1:9" x14ac:dyDescent="0.25">
      <c r="A7227" s="6">
        <v>7216</v>
      </c>
      <c r="B7227" s="6">
        <v>-0.27877263164555188</v>
      </c>
      <c r="C7227" s="6">
        <v>0.45707571642200995</v>
      </c>
      <c r="D7227" s="6">
        <f t="shared" si="672"/>
        <v>61.525522976962897</v>
      </c>
      <c r="E7227" s="6">
        <f t="shared" si="677"/>
        <v>6.0680051219841047E-3</v>
      </c>
      <c r="F7227" s="6">
        <f t="shared" si="673"/>
        <v>0.20172302615397672</v>
      </c>
      <c r="G7227" s="6">
        <f t="shared" si="674"/>
        <v>-0.16170013103606434</v>
      </c>
      <c r="H7227" s="6">
        <f t="shared" si="675"/>
        <v>0.17383614128003255</v>
      </c>
      <c r="I7227" s="6">
        <f t="shared" si="676"/>
        <v>1</v>
      </c>
    </row>
    <row r="7228" spans="1:9" x14ac:dyDescent="0.25">
      <c r="A7228" s="6">
        <v>7217</v>
      </c>
      <c r="B7228" s="6">
        <v>-2.2814310796093196</v>
      </c>
      <c r="C7228" s="6">
        <v>0.28467665639210182</v>
      </c>
      <c r="D7228" s="6">
        <f t="shared" si="672"/>
        <v>66.796857769090451</v>
      </c>
      <c r="E7228" s="6">
        <f t="shared" si="677"/>
        <v>-0.18740718196722905</v>
      </c>
      <c r="F7228" s="6">
        <f t="shared" si="673"/>
        <v>0.2190060910461982</v>
      </c>
      <c r="G7228" s="6">
        <f t="shared" si="674"/>
        <v>-0.3622145923822504</v>
      </c>
      <c r="H7228" s="6">
        <f t="shared" si="675"/>
        <v>-1.2599771552207678E-2</v>
      </c>
      <c r="I7228" s="6">
        <f t="shared" si="676"/>
        <v>1</v>
      </c>
    </row>
    <row r="7229" spans="1:9" x14ac:dyDescent="0.25">
      <c r="A7229" s="6">
        <v>7218</v>
      </c>
      <c r="B7229" s="6">
        <v>2.3730899556539953</v>
      </c>
      <c r="C7229" s="6">
        <v>0.87847529526657919</v>
      </c>
      <c r="D7229" s="6">
        <f t="shared" si="672"/>
        <v>48.4138316894241</v>
      </c>
      <c r="E7229" s="6">
        <f t="shared" si="677"/>
        <v>0.26226227066653351</v>
      </c>
      <c r="F7229" s="6">
        <f t="shared" si="673"/>
        <v>0.15873387439155442</v>
      </c>
      <c r="G7229" s="6">
        <f t="shared" si="674"/>
        <v>0.11344047145042424</v>
      </c>
      <c r="H7229" s="6">
        <f t="shared" si="675"/>
        <v>0.41108406988264279</v>
      </c>
      <c r="I7229" s="6">
        <f t="shared" si="676"/>
        <v>0</v>
      </c>
    </row>
    <row r="7230" spans="1:9" x14ac:dyDescent="0.25">
      <c r="A7230" s="6">
        <v>7219</v>
      </c>
      <c r="B7230" s="6">
        <v>-1.7584170564077795</v>
      </c>
      <c r="C7230" s="6">
        <v>0.36671040986358228</v>
      </c>
      <c r="D7230" s="6">
        <f t="shared" si="672"/>
        <v>64.150090454180273</v>
      </c>
      <c r="E7230" s="6">
        <f t="shared" si="677"/>
        <v>-0.13687922694220384</v>
      </c>
      <c r="F7230" s="6">
        <f t="shared" si="673"/>
        <v>0.21032816542354188</v>
      </c>
      <c r="G7230" s="6">
        <f t="shared" si="674"/>
        <v>-0.30818833712348137</v>
      </c>
      <c r="H7230" s="6">
        <f t="shared" si="675"/>
        <v>3.4429883239073727E-2</v>
      </c>
      <c r="I7230" s="6">
        <f t="shared" si="676"/>
        <v>1</v>
      </c>
    </row>
    <row r="7231" spans="1:9" x14ac:dyDescent="0.25">
      <c r="A7231" s="6">
        <v>7220</v>
      </c>
      <c r="B7231" s="6">
        <v>1.1759084372897632</v>
      </c>
      <c r="C7231" s="6">
        <v>9.4637897885067296E-2</v>
      </c>
      <c r="D7231" s="6">
        <f t="shared" si="672"/>
        <v>75.911604073315999</v>
      </c>
      <c r="E7231" s="6">
        <f t="shared" si="677"/>
        <v>0.14660354789192559</v>
      </c>
      <c r="F7231" s="6">
        <f t="shared" si="673"/>
        <v>0.2488905051584131</v>
      </c>
      <c r="G7231" s="6">
        <f t="shared" si="674"/>
        <v>-3.9749245437070757E-2</v>
      </c>
      <c r="H7231" s="6">
        <f t="shared" si="675"/>
        <v>0.33295634122092194</v>
      </c>
      <c r="I7231" s="6">
        <f t="shared" si="676"/>
        <v>1</v>
      </c>
    </row>
    <row r="7232" spans="1:9" x14ac:dyDescent="0.25">
      <c r="A7232" s="6">
        <v>7221</v>
      </c>
      <c r="B7232" s="6">
        <v>-1.5955083654262125</v>
      </c>
      <c r="C7232" s="6">
        <v>0.82842493972594378</v>
      </c>
      <c r="D7232" s="6">
        <f t="shared" si="672"/>
        <v>50.520696888755168</v>
      </c>
      <c r="E7232" s="6">
        <f t="shared" si="677"/>
        <v>-0.12114075216725426</v>
      </c>
      <c r="F7232" s="6">
        <f t="shared" si="673"/>
        <v>0.16564162914345956</v>
      </c>
      <c r="G7232" s="6">
        <f t="shared" si="674"/>
        <v>-0.27316626917784093</v>
      </c>
      <c r="H7232" s="6">
        <f t="shared" si="675"/>
        <v>3.0884764843332441E-2</v>
      </c>
      <c r="I7232" s="6">
        <f t="shared" si="676"/>
        <v>1</v>
      </c>
    </row>
    <row r="7233" spans="1:9" x14ac:dyDescent="0.25">
      <c r="A7233" s="6">
        <v>7222</v>
      </c>
      <c r="B7233" s="6">
        <v>1.969547156477347</v>
      </c>
      <c r="C7233" s="6">
        <v>0.88747825556199833</v>
      </c>
      <c r="D7233" s="6">
        <f t="shared" si="672"/>
        <v>47.981503518392799</v>
      </c>
      <c r="E7233" s="6">
        <f t="shared" si="677"/>
        <v>0.2232763324259957</v>
      </c>
      <c r="F7233" s="6">
        <f t="shared" si="673"/>
        <v>0.15731640497833704</v>
      </c>
      <c r="G7233" s="6">
        <f t="shared" si="674"/>
        <v>7.512050133541967E-2</v>
      </c>
      <c r="H7233" s="6">
        <f t="shared" si="675"/>
        <v>0.37143216351657171</v>
      </c>
      <c r="I7233" s="6">
        <f t="shared" si="676"/>
        <v>1</v>
      </c>
    </row>
    <row r="7234" spans="1:9" x14ac:dyDescent="0.25">
      <c r="A7234" s="6">
        <v>7223</v>
      </c>
      <c r="B7234" s="6">
        <v>0.71349404606735334</v>
      </c>
      <c r="C7234" s="6">
        <v>0.38984344004638816</v>
      </c>
      <c r="D7234" s="6">
        <f t="shared" si="672"/>
        <v>63.456936953734427</v>
      </c>
      <c r="E7234" s="6">
        <f t="shared" si="677"/>
        <v>0.10193007351816707</v>
      </c>
      <c r="F7234" s="6">
        <f t="shared" si="673"/>
        <v>0.20805553099585058</v>
      </c>
      <c r="G7234" s="6">
        <f t="shared" si="674"/>
        <v>-6.8451009791869299E-2</v>
      </c>
      <c r="H7234" s="6">
        <f t="shared" si="675"/>
        <v>0.27231115682820345</v>
      </c>
      <c r="I7234" s="6">
        <f t="shared" si="676"/>
        <v>1</v>
      </c>
    </row>
    <row r="7235" spans="1:9" x14ac:dyDescent="0.25">
      <c r="A7235" s="6">
        <v>7224</v>
      </c>
      <c r="B7235" s="6">
        <v>0.27209807740291581</v>
      </c>
      <c r="C7235" s="6">
        <v>0.96279793694875937</v>
      </c>
      <c r="D7235" s="6">
        <f t="shared" si="672"/>
        <v>42.8143719079698</v>
      </c>
      <c r="E7235" s="6">
        <f t="shared" si="677"/>
        <v>5.928717167706312E-2</v>
      </c>
      <c r="F7235" s="6">
        <f t="shared" si="673"/>
        <v>0.14037498986219607</v>
      </c>
      <c r="G7235" s="6">
        <f t="shared" si="674"/>
        <v>-8.0664023395593698E-2</v>
      </c>
      <c r="H7235" s="6">
        <f t="shared" si="675"/>
        <v>0.19923836674971995</v>
      </c>
      <c r="I7235" s="6">
        <f t="shared" si="676"/>
        <v>1</v>
      </c>
    </row>
    <row r="7236" spans="1:9" x14ac:dyDescent="0.25">
      <c r="A7236" s="6">
        <v>7225</v>
      </c>
      <c r="B7236" s="6">
        <v>-0.21331629795895424</v>
      </c>
      <c r="C7236" s="6">
        <v>0.14758751182592242</v>
      </c>
      <c r="D7236" s="6">
        <f t="shared" si="672"/>
        <v>72.56476364317956</v>
      </c>
      <c r="E7236" s="6">
        <f t="shared" si="677"/>
        <v>1.2391687734495956E-2</v>
      </c>
      <c r="F7236" s="6">
        <f t="shared" si="673"/>
        <v>0.23791725784649037</v>
      </c>
      <c r="G7236" s="6">
        <f t="shared" si="674"/>
        <v>-0.16980677787858556</v>
      </c>
      <c r="H7236" s="6">
        <f t="shared" si="675"/>
        <v>0.19459015334757745</v>
      </c>
      <c r="I7236" s="6">
        <f t="shared" si="676"/>
        <v>1</v>
      </c>
    </row>
    <row r="7237" spans="1:9" x14ac:dyDescent="0.25">
      <c r="A7237" s="6">
        <v>7226</v>
      </c>
      <c r="B7237" s="6">
        <v>0.21488176571438089</v>
      </c>
      <c r="C7237" s="6">
        <v>0.95013275551622056</v>
      </c>
      <c r="D7237" s="6">
        <f t="shared" si="672"/>
        <v>44.026445218581799</v>
      </c>
      <c r="E7237" s="6">
        <f t="shared" si="677"/>
        <v>5.375955081902338E-2</v>
      </c>
      <c r="F7237" s="6">
        <f t="shared" si="673"/>
        <v>0.14434900071666162</v>
      </c>
      <c r="G7237" s="6">
        <f t="shared" si="674"/>
        <v>-8.8158825334355942E-2</v>
      </c>
      <c r="H7237" s="6">
        <f t="shared" si="675"/>
        <v>0.19567792697240272</v>
      </c>
      <c r="I7237" s="6">
        <f t="shared" si="676"/>
        <v>1</v>
      </c>
    </row>
    <row r="7238" spans="1:9" x14ac:dyDescent="0.25">
      <c r="A7238" s="6">
        <v>7227</v>
      </c>
      <c r="B7238" s="6">
        <v>1.4030956663191319</v>
      </c>
      <c r="C7238" s="6">
        <v>0.76808984649189738</v>
      </c>
      <c r="D7238" s="6">
        <f t="shared" si="672"/>
        <v>52.648224525071093</v>
      </c>
      <c r="E7238" s="6">
        <f t="shared" si="677"/>
        <v>0.16855191941050829</v>
      </c>
      <c r="F7238" s="6">
        <f t="shared" si="673"/>
        <v>0.17261712959039702</v>
      </c>
      <c r="G7238" s="6">
        <f t="shared" si="674"/>
        <v>1.3358362230651399E-2</v>
      </c>
      <c r="H7238" s="6">
        <f t="shared" si="675"/>
        <v>0.32374547659036518</v>
      </c>
      <c r="I7238" s="6">
        <f t="shared" si="676"/>
        <v>1</v>
      </c>
    </row>
    <row r="7239" spans="1:9" x14ac:dyDescent="0.25">
      <c r="A7239" s="6">
        <v>7228</v>
      </c>
      <c r="B7239" s="6">
        <v>-2.4657492758706212</v>
      </c>
      <c r="C7239" s="6">
        <v>0.24851222266304512</v>
      </c>
      <c r="D7239" s="6">
        <f t="shared" si="672"/>
        <v>68.098888024607149</v>
      </c>
      <c r="E7239" s="6">
        <f t="shared" si="677"/>
        <v>-0.2052140114552331</v>
      </c>
      <c r="F7239" s="6">
        <f t="shared" si="673"/>
        <v>0.22327504270362999</v>
      </c>
      <c r="G7239" s="6">
        <f t="shared" si="674"/>
        <v>-0.38171690640199785</v>
      </c>
      <c r="H7239" s="6">
        <f t="shared" si="675"/>
        <v>-2.8711116508468387E-2</v>
      </c>
      <c r="I7239" s="6">
        <f t="shared" si="676"/>
        <v>1</v>
      </c>
    </row>
    <row r="7240" spans="1:9" x14ac:dyDescent="0.25">
      <c r="A7240" s="6">
        <v>7229</v>
      </c>
      <c r="B7240" s="6">
        <v>-1.224966581503395</v>
      </c>
      <c r="C7240" s="6">
        <v>0.6718039490951262</v>
      </c>
      <c r="D7240" s="6">
        <f t="shared" si="672"/>
        <v>55.582891798533701</v>
      </c>
      <c r="E7240" s="6">
        <f t="shared" si="677"/>
        <v>-8.5343014893716443E-2</v>
      </c>
      <c r="F7240" s="6">
        <f t="shared" si="673"/>
        <v>0.18223898950338918</v>
      </c>
      <c r="G7240" s="6">
        <f t="shared" si="674"/>
        <v>-0.24480324692767036</v>
      </c>
      <c r="H7240" s="6">
        <f t="shared" si="675"/>
        <v>7.411721714023746E-2</v>
      </c>
      <c r="I7240" s="6">
        <f t="shared" si="676"/>
        <v>1</v>
      </c>
    </row>
    <row r="7241" spans="1:9" x14ac:dyDescent="0.25">
      <c r="A7241" s="6">
        <v>7230</v>
      </c>
      <c r="B7241" s="6">
        <v>-0.55172904467326589</v>
      </c>
      <c r="C7241" s="6">
        <v>0.30567339091158791</v>
      </c>
      <c r="D7241" s="6">
        <f t="shared" si="672"/>
        <v>66.084827558996508</v>
      </c>
      <c r="E7241" s="6">
        <f t="shared" si="677"/>
        <v>-2.030208965450319E-2</v>
      </c>
      <c r="F7241" s="6">
        <f t="shared" si="673"/>
        <v>0.21667156576720167</v>
      </c>
      <c r="G7241" s="6">
        <f t="shared" si="674"/>
        <v>-0.19417531216457326</v>
      </c>
      <c r="H7241" s="6">
        <f t="shared" si="675"/>
        <v>0.15357113285556687</v>
      </c>
      <c r="I7241" s="6">
        <f t="shared" si="676"/>
        <v>1</v>
      </c>
    </row>
    <row r="7242" spans="1:9" x14ac:dyDescent="0.25">
      <c r="A7242" s="6">
        <v>7231</v>
      </c>
      <c r="B7242" s="6">
        <v>-2.0251900423318148</v>
      </c>
      <c r="C7242" s="6">
        <v>0.70036927396465953</v>
      </c>
      <c r="D7242" s="6">
        <f t="shared" si="672"/>
        <v>54.750212588157261</v>
      </c>
      <c r="E7242" s="6">
        <f t="shared" si="677"/>
        <v>-0.16265194590707777</v>
      </c>
      <c r="F7242" s="6">
        <f t="shared" si="673"/>
        <v>0.17950889373166315</v>
      </c>
      <c r="G7242" s="6">
        <f t="shared" si="674"/>
        <v>-0.32091324547764</v>
      </c>
      <c r="H7242" s="6">
        <f t="shared" si="675"/>
        <v>-4.390646336515508E-3</v>
      </c>
      <c r="I7242" s="6">
        <f t="shared" si="676"/>
        <v>1</v>
      </c>
    </row>
    <row r="7243" spans="1:9" x14ac:dyDescent="0.25">
      <c r="A7243" s="6">
        <v>7232</v>
      </c>
      <c r="B7243" s="6">
        <v>-0.57431861932855099</v>
      </c>
      <c r="C7243" s="6">
        <v>0.10534989471114231</v>
      </c>
      <c r="D7243" s="6">
        <f t="shared" si="672"/>
        <v>75.133988445994447</v>
      </c>
      <c r="E7243" s="6">
        <f t="shared" si="677"/>
        <v>-2.248444990027592E-2</v>
      </c>
      <c r="F7243" s="6">
        <f t="shared" si="673"/>
        <v>0.24634094572457196</v>
      </c>
      <c r="G7243" s="6">
        <f t="shared" si="674"/>
        <v>-0.20788031533375426</v>
      </c>
      <c r="H7243" s="6">
        <f t="shared" si="675"/>
        <v>0.1629114155332024</v>
      </c>
      <c r="I7243" s="6">
        <f t="shared" si="676"/>
        <v>1</v>
      </c>
    </row>
    <row r="7244" spans="1:9" x14ac:dyDescent="0.25">
      <c r="A7244" s="6">
        <v>7233</v>
      </c>
      <c r="B7244" s="6">
        <v>0.95144287115545012</v>
      </c>
      <c r="C7244" s="6">
        <v>0.18903164769432662</v>
      </c>
      <c r="D7244" s="6">
        <f t="shared" si="672"/>
        <v>70.532958783502863</v>
      </c>
      <c r="E7244" s="6">
        <f t="shared" si="677"/>
        <v>0.12491811398926536</v>
      </c>
      <c r="F7244" s="6">
        <f t="shared" si="673"/>
        <v>0.23125560256886185</v>
      </c>
      <c r="G7244" s="6">
        <f t="shared" si="674"/>
        <v>-5.4711474069251642E-2</v>
      </c>
      <c r="H7244" s="6">
        <f t="shared" si="675"/>
        <v>0.30454770204778236</v>
      </c>
      <c r="I7244" s="6">
        <f t="shared" si="676"/>
        <v>1</v>
      </c>
    </row>
    <row r="7245" spans="1:9" x14ac:dyDescent="0.25">
      <c r="A7245" s="6">
        <v>7234</v>
      </c>
      <c r="B7245" s="6">
        <v>0.30375531423487701</v>
      </c>
      <c r="C7245" s="6">
        <v>0.34427930539872431</v>
      </c>
      <c r="D7245" s="6">
        <f t="shared" ref="D7245:D7308" si="678">CHIINV(C7245,$B$5)</f>
        <v>64.841133877559713</v>
      </c>
      <c r="E7245" s="6">
        <f t="shared" si="677"/>
        <v>6.2345551314898412E-2</v>
      </c>
      <c r="F7245" s="6">
        <f t="shared" ref="F7245:F7308" si="679">$B$2/($B$5)*D7245</f>
        <v>0.21259388156576955</v>
      </c>
      <c r="G7245" s="6">
        <f t="shared" ref="G7245:G7308" si="680">E7245-$B$8*SQRT(F7245/$B$6*(1/$B$3+1/$B$4))</f>
        <v>-0.10988378304212662</v>
      </c>
      <c r="H7245" s="6">
        <f t="shared" ref="H7245:H7308" si="681">E7245+$B$8*SQRT(F7245/$B$6*(1/$B$3+1/$B$4))</f>
        <v>0.23457488567192344</v>
      </c>
      <c r="I7245" s="6">
        <f t="shared" ref="I7245:I7308" si="682">IF(-G7245&lt;$B$9,1,0)*IF(H7245&lt;$B$9,1,0)</f>
        <v>1</v>
      </c>
    </row>
    <row r="7246" spans="1:9" x14ac:dyDescent="0.25">
      <c r="A7246" s="6">
        <v>7235</v>
      </c>
      <c r="B7246" s="6">
        <v>-0.85140754890744574</v>
      </c>
      <c r="C7246" s="6">
        <v>0.25281533249916072</v>
      </c>
      <c r="D7246" s="6">
        <f t="shared" si="678"/>
        <v>67.938186169733925</v>
      </c>
      <c r="E7246" s="6">
        <f t="shared" ref="E7246:E7309" si="683">$B$1+B7246*SQRT($B$2/$B$6*(1/$B$3+1/$B$4))</f>
        <v>-4.925378370511671E-2</v>
      </c>
      <c r="F7246" s="6">
        <f t="shared" si="679"/>
        <v>0.22274815137617679</v>
      </c>
      <c r="G7246" s="6">
        <f t="shared" si="680"/>
        <v>-0.22554829715720665</v>
      </c>
      <c r="H7246" s="6">
        <f t="shared" si="681"/>
        <v>0.12704072974697322</v>
      </c>
      <c r="I7246" s="6">
        <f t="shared" si="682"/>
        <v>1</v>
      </c>
    </row>
    <row r="7247" spans="1:9" x14ac:dyDescent="0.25">
      <c r="A7247" s="6">
        <v>7236</v>
      </c>
      <c r="B7247" s="6">
        <v>-0.22326616999635007</v>
      </c>
      <c r="C7247" s="6">
        <v>0.12451551866206854</v>
      </c>
      <c r="D7247" s="6">
        <f t="shared" si="678"/>
        <v>73.885533726540487</v>
      </c>
      <c r="E7247" s="6">
        <f t="shared" si="683"/>
        <v>1.1430438772694097E-2</v>
      </c>
      <c r="F7247" s="6">
        <f t="shared" si="679"/>
        <v>0.24224765156242783</v>
      </c>
      <c r="G7247" s="6">
        <f t="shared" si="680"/>
        <v>-0.17241867052524959</v>
      </c>
      <c r="H7247" s="6">
        <f t="shared" si="681"/>
        <v>0.19527954807063777</v>
      </c>
      <c r="I7247" s="6">
        <f t="shared" si="682"/>
        <v>1</v>
      </c>
    </row>
    <row r="7248" spans="1:9" x14ac:dyDescent="0.25">
      <c r="A7248" s="6">
        <v>7237</v>
      </c>
      <c r="B7248" s="6">
        <v>-1.6812464309623465</v>
      </c>
      <c r="C7248" s="6">
        <v>5.6947538682210759E-2</v>
      </c>
      <c r="D7248" s="6">
        <f t="shared" si="678"/>
        <v>79.388336765144757</v>
      </c>
      <c r="E7248" s="6">
        <f t="shared" si="683"/>
        <v>-0.12942383622841155</v>
      </c>
      <c r="F7248" s="6">
        <f t="shared" si="679"/>
        <v>0.26028962873817951</v>
      </c>
      <c r="G7248" s="6">
        <f t="shared" si="680"/>
        <v>-0.31999631127309791</v>
      </c>
      <c r="H7248" s="6">
        <f t="shared" si="681"/>
        <v>6.1148638816274775E-2</v>
      </c>
      <c r="I7248" s="6">
        <f t="shared" si="682"/>
        <v>1</v>
      </c>
    </row>
    <row r="7249" spans="1:9" x14ac:dyDescent="0.25">
      <c r="A7249" s="6">
        <v>7238</v>
      </c>
      <c r="B7249" s="6">
        <v>-0.14822148841631133</v>
      </c>
      <c r="C7249" s="6">
        <v>9.9154637287514877E-2</v>
      </c>
      <c r="D7249" s="6">
        <f t="shared" si="678"/>
        <v>75.575615627074029</v>
      </c>
      <c r="E7249" s="6">
        <f t="shared" si="683"/>
        <v>1.868044379652186E-2</v>
      </c>
      <c r="F7249" s="6">
        <f t="shared" si="679"/>
        <v>0.24778890369532469</v>
      </c>
      <c r="G7249" s="6">
        <f t="shared" si="680"/>
        <v>-0.16725948893388645</v>
      </c>
      <c r="H7249" s="6">
        <f t="shared" si="681"/>
        <v>0.20462037652693019</v>
      </c>
      <c r="I7249" s="6">
        <f t="shared" si="682"/>
        <v>1</v>
      </c>
    </row>
    <row r="7250" spans="1:9" x14ac:dyDescent="0.25">
      <c r="A7250" s="6">
        <v>7239</v>
      </c>
      <c r="B7250" s="6">
        <v>-9.1888523456873372E-2</v>
      </c>
      <c r="C7250" s="6">
        <v>0.50822473830378123</v>
      </c>
      <c r="D7250" s="6">
        <f t="shared" si="678"/>
        <v>60.108650486343116</v>
      </c>
      <c r="E7250" s="6">
        <f t="shared" si="683"/>
        <v>2.4122725252902551E-2</v>
      </c>
      <c r="F7250" s="6">
        <f t="shared" si="679"/>
        <v>0.19707754257817414</v>
      </c>
      <c r="G7250" s="6">
        <f t="shared" si="680"/>
        <v>-0.14170239142101065</v>
      </c>
      <c r="H7250" s="6">
        <f t="shared" si="681"/>
        <v>0.18994784192681574</v>
      </c>
      <c r="I7250" s="6">
        <f t="shared" si="682"/>
        <v>1</v>
      </c>
    </row>
    <row r="7251" spans="1:9" x14ac:dyDescent="0.25">
      <c r="A7251" s="6">
        <v>7240</v>
      </c>
      <c r="B7251" s="6">
        <v>1.8549690139479935</v>
      </c>
      <c r="C7251" s="6">
        <v>1.1383404034546954E-2</v>
      </c>
      <c r="D7251" s="6">
        <f t="shared" si="678"/>
        <v>88.895670545549507</v>
      </c>
      <c r="E7251" s="6">
        <f t="shared" si="683"/>
        <v>0.21220703222418605</v>
      </c>
      <c r="F7251" s="6">
        <f t="shared" si="679"/>
        <v>0.29146121490344101</v>
      </c>
      <c r="G7251" s="6">
        <f t="shared" si="680"/>
        <v>1.0545934073562274E-2</v>
      </c>
      <c r="H7251" s="6">
        <f t="shared" si="681"/>
        <v>0.41386813037480985</v>
      </c>
      <c r="I7251" s="6">
        <f t="shared" si="682"/>
        <v>0</v>
      </c>
    </row>
    <row r="7252" spans="1:9" x14ac:dyDescent="0.25">
      <c r="A7252" s="6">
        <v>7241</v>
      </c>
      <c r="B7252" s="6">
        <v>0.42849023884627968</v>
      </c>
      <c r="C7252" s="6">
        <v>0.79851680043946649</v>
      </c>
      <c r="D7252" s="6">
        <f t="shared" si="678"/>
        <v>51.61587175061841</v>
      </c>
      <c r="E7252" s="6">
        <f t="shared" si="683"/>
        <v>7.4396089887907579E-2</v>
      </c>
      <c r="F7252" s="6">
        <f t="shared" si="679"/>
        <v>0.16923236639547021</v>
      </c>
      <c r="G7252" s="6">
        <f t="shared" si="680"/>
        <v>-7.9268377866867745E-2</v>
      </c>
      <c r="H7252" s="6">
        <f t="shared" si="681"/>
        <v>0.2280605576426829</v>
      </c>
      <c r="I7252" s="6">
        <f t="shared" si="682"/>
        <v>1</v>
      </c>
    </row>
    <row r="7253" spans="1:9" x14ac:dyDescent="0.25">
      <c r="A7253" s="6">
        <v>7242</v>
      </c>
      <c r="B7253" s="6">
        <v>0.39840870158514008</v>
      </c>
      <c r="C7253" s="6">
        <v>0.58378856776635024</v>
      </c>
      <c r="D7253" s="6">
        <f t="shared" si="678"/>
        <v>58.042152573993263</v>
      </c>
      <c r="E7253" s="6">
        <f t="shared" si="683"/>
        <v>7.1489937290869512E-2</v>
      </c>
      <c r="F7253" s="6">
        <f t="shared" si="679"/>
        <v>0.19030213958686315</v>
      </c>
      <c r="G7253" s="6">
        <f t="shared" si="680"/>
        <v>-9.145976748307609E-2</v>
      </c>
      <c r="H7253" s="6">
        <f t="shared" si="681"/>
        <v>0.2344396420648151</v>
      </c>
      <c r="I7253" s="6">
        <f t="shared" si="682"/>
        <v>1</v>
      </c>
    </row>
    <row r="7254" spans="1:9" x14ac:dyDescent="0.25">
      <c r="A7254" s="6">
        <v>7243</v>
      </c>
      <c r="B7254" s="6">
        <v>0.79714482126291841</v>
      </c>
      <c r="C7254" s="6">
        <v>0.17831965086825161</v>
      </c>
      <c r="D7254" s="6">
        <f t="shared" si="678"/>
        <v>71.024829566114406</v>
      </c>
      <c r="E7254" s="6">
        <f t="shared" si="683"/>
        <v>0.11001150617463194</v>
      </c>
      <c r="F7254" s="6">
        <f t="shared" si="679"/>
        <v>0.23286829365939149</v>
      </c>
      <c r="G7254" s="6">
        <f t="shared" si="680"/>
        <v>-7.024332889156755E-2</v>
      </c>
      <c r="H7254" s="6">
        <f t="shared" si="681"/>
        <v>0.29026634124083145</v>
      </c>
      <c r="I7254" s="6">
        <f t="shared" si="682"/>
        <v>1</v>
      </c>
    </row>
    <row r="7255" spans="1:9" x14ac:dyDescent="0.25">
      <c r="A7255" s="6">
        <v>7244</v>
      </c>
      <c r="B7255" s="6">
        <v>0.14103193279879633</v>
      </c>
      <c r="C7255" s="6">
        <v>0.87328714865565971</v>
      </c>
      <c r="D7255" s="6">
        <f t="shared" si="678"/>
        <v>48.653929537375916</v>
      </c>
      <c r="E7255" s="6">
        <f t="shared" si="683"/>
        <v>4.6624979142870858E-2</v>
      </c>
      <c r="F7255" s="6">
        <f t="shared" si="679"/>
        <v>0.15952108045041283</v>
      </c>
      <c r="G7255" s="6">
        <f t="shared" si="680"/>
        <v>-0.10256538832093734</v>
      </c>
      <c r="H7255" s="6">
        <f t="shared" si="681"/>
        <v>0.19581534660667907</v>
      </c>
      <c r="I7255" s="6">
        <f t="shared" si="682"/>
        <v>1</v>
      </c>
    </row>
    <row r="7256" spans="1:9" x14ac:dyDescent="0.25">
      <c r="A7256" s="6">
        <v>7245</v>
      </c>
      <c r="B7256" s="6">
        <v>1.0710937203839421</v>
      </c>
      <c r="C7256" s="6">
        <v>0.8639484847560045</v>
      </c>
      <c r="D7256" s="6">
        <f t="shared" si="678"/>
        <v>49.071339633927487</v>
      </c>
      <c r="E7256" s="6">
        <f t="shared" si="683"/>
        <v>0.13647748421707595</v>
      </c>
      <c r="F7256" s="6">
        <f t="shared" si="679"/>
        <v>0.16088963814402454</v>
      </c>
      <c r="G7256" s="6">
        <f t="shared" si="680"/>
        <v>-1.3351480913525476E-2</v>
      </c>
      <c r="H7256" s="6">
        <f t="shared" si="681"/>
        <v>0.28630644934767735</v>
      </c>
      <c r="I7256" s="6">
        <f t="shared" si="682"/>
        <v>1</v>
      </c>
    </row>
    <row r="7257" spans="1:9" x14ac:dyDescent="0.25">
      <c r="A7257" s="6">
        <v>7246</v>
      </c>
      <c r="B7257" s="6">
        <v>-0.50432618081686087</v>
      </c>
      <c r="C7257" s="6">
        <v>0.63161107211523793</v>
      </c>
      <c r="D7257" s="6">
        <f t="shared" si="678"/>
        <v>56.720619342114986</v>
      </c>
      <c r="E7257" s="6">
        <f t="shared" si="683"/>
        <v>-1.572253792789325E-2</v>
      </c>
      <c r="F7257" s="6">
        <f t="shared" si="679"/>
        <v>0.1859692437446393</v>
      </c>
      <c r="G7257" s="6">
        <f t="shared" si="680"/>
        <v>-0.17680650066054018</v>
      </c>
      <c r="H7257" s="6">
        <f t="shared" si="681"/>
        <v>0.1453614248047537</v>
      </c>
      <c r="I7257" s="6">
        <f t="shared" si="682"/>
        <v>1</v>
      </c>
    </row>
    <row r="7258" spans="1:9" x14ac:dyDescent="0.25">
      <c r="A7258" s="6">
        <v>7247</v>
      </c>
      <c r="B7258" s="6">
        <v>1.0724534149630927</v>
      </c>
      <c r="C7258" s="6">
        <v>0.71059297463911864</v>
      </c>
      <c r="D7258" s="6">
        <f t="shared" si="678"/>
        <v>54.445831371205649</v>
      </c>
      <c r="E7258" s="6">
        <f t="shared" si="683"/>
        <v>0.13660884319311742</v>
      </c>
      <c r="F7258" s="6">
        <f t="shared" si="679"/>
        <v>0.17851092252854311</v>
      </c>
      <c r="G7258" s="6">
        <f t="shared" si="680"/>
        <v>-2.1211920134733775E-2</v>
      </c>
      <c r="H7258" s="6">
        <f t="shared" si="681"/>
        <v>0.29442960652096861</v>
      </c>
      <c r="I7258" s="6">
        <f t="shared" si="682"/>
        <v>1</v>
      </c>
    </row>
    <row r="7259" spans="1:9" x14ac:dyDescent="0.25">
      <c r="A7259" s="6">
        <v>7248</v>
      </c>
      <c r="B7259" s="6">
        <v>-1.1649831321847159</v>
      </c>
      <c r="C7259" s="6">
        <v>2.4506363109225746E-2</v>
      </c>
      <c r="D7259" s="6">
        <f t="shared" si="678"/>
        <v>84.593133817571641</v>
      </c>
      <c r="E7259" s="6">
        <f t="shared" si="683"/>
        <v>-7.9548063142963532E-2</v>
      </c>
      <c r="F7259" s="6">
        <f t="shared" si="679"/>
        <v>0.27735453710679225</v>
      </c>
      <c r="G7259" s="6">
        <f t="shared" si="680"/>
        <v>-0.27626845450848703</v>
      </c>
      <c r="H7259" s="6">
        <f t="shared" si="681"/>
        <v>0.11717232822255993</v>
      </c>
      <c r="I7259" s="6">
        <f t="shared" si="682"/>
        <v>1</v>
      </c>
    </row>
    <row r="7260" spans="1:9" x14ac:dyDescent="0.25">
      <c r="A7260" s="6">
        <v>7249</v>
      </c>
      <c r="B7260" s="6">
        <v>-0.70621126724290662</v>
      </c>
      <c r="C7260" s="6">
        <v>0.83980834376049074</v>
      </c>
      <c r="D7260" s="6">
        <f t="shared" si="678"/>
        <v>50.076792226551518</v>
      </c>
      <c r="E7260" s="6">
        <f t="shared" si="683"/>
        <v>-3.522649024013888E-2</v>
      </c>
      <c r="F7260" s="6">
        <f t="shared" si="679"/>
        <v>0.16418620402148038</v>
      </c>
      <c r="G7260" s="6">
        <f t="shared" si="680"/>
        <v>-0.18658264068214725</v>
      </c>
      <c r="H7260" s="6">
        <f t="shared" si="681"/>
        <v>0.11612966020186949</v>
      </c>
      <c r="I7260" s="6">
        <f t="shared" si="682"/>
        <v>1</v>
      </c>
    </row>
    <row r="7261" spans="1:9" x14ac:dyDescent="0.25">
      <c r="A7261" s="6">
        <v>7250</v>
      </c>
      <c r="B7261" s="6">
        <v>0.44785792852053419</v>
      </c>
      <c r="C7261" s="6">
        <v>0.39365825373088781</v>
      </c>
      <c r="D7261" s="6">
        <f t="shared" si="678"/>
        <v>63.344297418577625</v>
      </c>
      <c r="E7261" s="6">
        <f t="shared" si="683"/>
        <v>7.6267186473060272E-2</v>
      </c>
      <c r="F7261" s="6">
        <f t="shared" si="679"/>
        <v>0.20768622104451681</v>
      </c>
      <c r="G7261" s="6">
        <f t="shared" si="680"/>
        <v>-9.3962611799691176E-2</v>
      </c>
      <c r="H7261" s="6">
        <f t="shared" si="681"/>
        <v>0.24649698474581172</v>
      </c>
      <c r="I7261" s="6">
        <f t="shared" si="682"/>
        <v>1</v>
      </c>
    </row>
    <row r="7262" spans="1:9" x14ac:dyDescent="0.25">
      <c r="A7262" s="6">
        <v>7251</v>
      </c>
      <c r="B7262" s="6">
        <v>1.8571063264971599</v>
      </c>
      <c r="C7262" s="6">
        <v>0.42005676442762535</v>
      </c>
      <c r="D7262" s="6">
        <f t="shared" si="678"/>
        <v>62.575987904445469</v>
      </c>
      <c r="E7262" s="6">
        <f t="shared" si="683"/>
        <v>0.21241351623334823</v>
      </c>
      <c r="F7262" s="6">
        <f t="shared" si="679"/>
        <v>0.20516717345719826</v>
      </c>
      <c r="G7262" s="6">
        <f t="shared" si="680"/>
        <v>4.3219234899871201E-2</v>
      </c>
      <c r="H7262" s="6">
        <f t="shared" si="681"/>
        <v>0.38160779756682528</v>
      </c>
      <c r="I7262" s="6">
        <f t="shared" si="682"/>
        <v>1</v>
      </c>
    </row>
    <row r="7263" spans="1:9" x14ac:dyDescent="0.25">
      <c r="A7263" s="6">
        <v>7252</v>
      </c>
      <c r="B7263" s="6">
        <v>1.5254772733896971</v>
      </c>
      <c r="C7263" s="6">
        <v>0.71590319528794211</v>
      </c>
      <c r="D7263" s="6">
        <f t="shared" si="678"/>
        <v>54.286210398908288</v>
      </c>
      <c r="E7263" s="6">
        <f t="shared" si="683"/>
        <v>0.18037510590959949</v>
      </c>
      <c r="F7263" s="6">
        <f t="shared" si="679"/>
        <v>0.17798757507838783</v>
      </c>
      <c r="G7263" s="6">
        <f t="shared" si="680"/>
        <v>2.2785857042087659E-2</v>
      </c>
      <c r="H7263" s="6">
        <f t="shared" si="681"/>
        <v>0.33796435477711129</v>
      </c>
      <c r="I7263" s="6">
        <f t="shared" si="682"/>
        <v>1</v>
      </c>
    </row>
    <row r="7264" spans="1:9" x14ac:dyDescent="0.25">
      <c r="A7264" s="6">
        <v>7253</v>
      </c>
      <c r="B7264" s="6">
        <v>-1.5545219866908155</v>
      </c>
      <c r="C7264" s="6">
        <v>0.88656270027771844</v>
      </c>
      <c r="D7264" s="6">
        <f t="shared" si="678"/>
        <v>48.026444520167281</v>
      </c>
      <c r="E7264" s="6">
        <f t="shared" si="683"/>
        <v>-0.11718109179580993</v>
      </c>
      <c r="F7264" s="6">
        <f t="shared" si="679"/>
        <v>0.15746375252513864</v>
      </c>
      <c r="G7264" s="6">
        <f t="shared" si="680"/>
        <v>-0.26540629037825625</v>
      </c>
      <c r="H7264" s="6">
        <f t="shared" si="681"/>
        <v>3.1044106786636355E-2</v>
      </c>
      <c r="I7264" s="6">
        <f t="shared" si="682"/>
        <v>1</v>
      </c>
    </row>
    <row r="7265" spans="1:9" x14ac:dyDescent="0.25">
      <c r="A7265" s="6">
        <v>7254</v>
      </c>
      <c r="B7265" s="6">
        <v>-0.43579689190664794</v>
      </c>
      <c r="C7265" s="6">
        <v>0.15066988128299813</v>
      </c>
      <c r="D7265" s="6">
        <f t="shared" si="678"/>
        <v>72.400293997099794</v>
      </c>
      <c r="E7265" s="6">
        <f t="shared" si="683"/>
        <v>-9.1019796362508676E-3</v>
      </c>
      <c r="F7265" s="6">
        <f t="shared" si="679"/>
        <v>0.23737801310524523</v>
      </c>
      <c r="G7265" s="6">
        <f t="shared" si="680"/>
        <v>-0.19109384968808918</v>
      </c>
      <c r="H7265" s="6">
        <f t="shared" si="681"/>
        <v>0.17288989041558744</v>
      </c>
      <c r="I7265" s="6">
        <f t="shared" si="682"/>
        <v>1</v>
      </c>
    </row>
    <row r="7266" spans="1:9" x14ac:dyDescent="0.25">
      <c r="A7266" s="6">
        <v>7255</v>
      </c>
      <c r="B7266" s="6">
        <v>1.3525050235330127</v>
      </c>
      <c r="C7266" s="6">
        <v>0.67793816949980168</v>
      </c>
      <c r="D7266" s="6">
        <f t="shared" si="678"/>
        <v>55.406054574308897</v>
      </c>
      <c r="E7266" s="6">
        <f t="shared" si="683"/>
        <v>0.16366439898087135</v>
      </c>
      <c r="F7266" s="6">
        <f t="shared" si="679"/>
        <v>0.18165919532560293</v>
      </c>
      <c r="G7266" s="6">
        <f t="shared" si="680"/>
        <v>4.4580307533972074E-3</v>
      </c>
      <c r="H7266" s="6">
        <f t="shared" si="681"/>
        <v>0.32287076720834551</v>
      </c>
      <c r="I7266" s="6">
        <f t="shared" si="682"/>
        <v>1</v>
      </c>
    </row>
    <row r="7267" spans="1:9" x14ac:dyDescent="0.25">
      <c r="A7267" s="6">
        <v>7256</v>
      </c>
      <c r="B7267" s="6">
        <v>5.3230451158015057E-2</v>
      </c>
      <c r="C7267" s="6">
        <v>0.69353312784203625</v>
      </c>
      <c r="D7267" s="6">
        <f t="shared" si="678"/>
        <v>54.951734309347465</v>
      </c>
      <c r="E7267" s="6">
        <f t="shared" si="683"/>
        <v>3.8142550147336217E-2</v>
      </c>
      <c r="F7267" s="6">
        <f t="shared" si="679"/>
        <v>0.18016962068638512</v>
      </c>
      <c r="G7267" s="6">
        <f t="shared" si="680"/>
        <v>-0.12040974186200726</v>
      </c>
      <c r="H7267" s="6">
        <f t="shared" si="681"/>
        <v>0.19669484215667971</v>
      </c>
      <c r="I7267" s="6">
        <f t="shared" si="682"/>
        <v>1</v>
      </c>
    </row>
    <row r="7268" spans="1:9" x14ac:dyDescent="0.25">
      <c r="A7268" s="6">
        <v>7257</v>
      </c>
      <c r="B7268" s="6">
        <v>9.4655661087017506E-2</v>
      </c>
      <c r="C7268" s="6">
        <v>0.68608661152989292</v>
      </c>
      <c r="D7268" s="6">
        <f t="shared" si="678"/>
        <v>55.169562529978307</v>
      </c>
      <c r="E7268" s="6">
        <f t="shared" si="683"/>
        <v>4.214460563981063E-2</v>
      </c>
      <c r="F7268" s="6">
        <f t="shared" si="679"/>
        <v>0.18088381157369937</v>
      </c>
      <c r="G7268" s="6">
        <f t="shared" si="680"/>
        <v>-0.11672162555170676</v>
      </c>
      <c r="H7268" s="6">
        <f t="shared" si="681"/>
        <v>0.201010836831328</v>
      </c>
      <c r="I7268" s="6">
        <f t="shared" si="682"/>
        <v>1</v>
      </c>
    </row>
    <row r="7269" spans="1:9" x14ac:dyDescent="0.25">
      <c r="A7269" s="6">
        <v>7258</v>
      </c>
      <c r="B7269" s="6">
        <v>0.72827560870791785</v>
      </c>
      <c r="C7269" s="6">
        <v>0.59587389751884523</v>
      </c>
      <c r="D7269" s="6">
        <f t="shared" si="678"/>
        <v>57.710344166603697</v>
      </c>
      <c r="E7269" s="6">
        <f t="shared" si="683"/>
        <v>0.10335810813897919</v>
      </c>
      <c r="F7269" s="6">
        <f t="shared" si="679"/>
        <v>0.18921424316919244</v>
      </c>
      <c r="G7269" s="6">
        <f t="shared" si="680"/>
        <v>-5.9125163415596288E-2</v>
      </c>
      <c r="H7269" s="6">
        <f t="shared" si="681"/>
        <v>0.2658413796935547</v>
      </c>
      <c r="I7269" s="6">
        <f t="shared" si="682"/>
        <v>1</v>
      </c>
    </row>
    <row r="7270" spans="1:9" x14ac:dyDescent="0.25">
      <c r="A7270" s="6">
        <v>7259</v>
      </c>
      <c r="B7270" s="6">
        <v>-0.50120092964789364</v>
      </c>
      <c r="C7270" s="6">
        <v>0.68816187017426067</v>
      </c>
      <c r="D7270" s="6">
        <f t="shared" si="678"/>
        <v>55.109025967595848</v>
      </c>
      <c r="E7270" s="6">
        <f t="shared" si="683"/>
        <v>-1.5420609980453429E-2</v>
      </c>
      <c r="F7270" s="6">
        <f t="shared" si="679"/>
        <v>0.18068533104129786</v>
      </c>
      <c r="G7270" s="6">
        <f t="shared" si="680"/>
        <v>-0.17419965672894289</v>
      </c>
      <c r="H7270" s="6">
        <f t="shared" si="681"/>
        <v>0.14335843676803606</v>
      </c>
      <c r="I7270" s="6">
        <f t="shared" si="682"/>
        <v>1</v>
      </c>
    </row>
    <row r="7271" spans="1:9" x14ac:dyDescent="0.25">
      <c r="A7271" s="6">
        <v>7260</v>
      </c>
      <c r="B7271" s="6">
        <v>-0.50615085456229281</v>
      </c>
      <c r="C7271" s="6">
        <v>0.99468977935117653</v>
      </c>
      <c r="D7271" s="6">
        <f t="shared" si="678"/>
        <v>36.462861192455421</v>
      </c>
      <c r="E7271" s="6">
        <f t="shared" si="683"/>
        <v>-1.5898818159119484E-2</v>
      </c>
      <c r="F7271" s="6">
        <f t="shared" si="679"/>
        <v>0.11955036456542761</v>
      </c>
      <c r="G7271" s="6">
        <f t="shared" si="680"/>
        <v>-0.14505261999546565</v>
      </c>
      <c r="H7271" s="6">
        <f t="shared" si="681"/>
        <v>0.11325498367722669</v>
      </c>
      <c r="I7271" s="6">
        <f t="shared" si="682"/>
        <v>1</v>
      </c>
    </row>
    <row r="7272" spans="1:9" x14ac:dyDescent="0.25">
      <c r="A7272" s="6">
        <v>7261</v>
      </c>
      <c r="B7272" s="6">
        <v>-2.0445986592676491</v>
      </c>
      <c r="C7272" s="6">
        <v>0.67992187261574144</v>
      </c>
      <c r="D7272" s="6">
        <f t="shared" si="678"/>
        <v>55.34865327344211</v>
      </c>
      <c r="E7272" s="6">
        <f t="shared" si="683"/>
        <v>-0.16452699644134208</v>
      </c>
      <c r="F7272" s="6">
        <f t="shared" si="679"/>
        <v>0.18147099433915445</v>
      </c>
      <c r="G7272" s="6">
        <f t="shared" si="680"/>
        <v>-0.32365087349635691</v>
      </c>
      <c r="H7272" s="6">
        <f t="shared" si="681"/>
        <v>-5.4031193863272597E-3</v>
      </c>
      <c r="I7272" s="6">
        <f t="shared" si="682"/>
        <v>1</v>
      </c>
    </row>
    <row r="7273" spans="1:9" x14ac:dyDescent="0.25">
      <c r="A7273" s="6">
        <v>7262</v>
      </c>
      <c r="B7273" s="6">
        <v>6.1735363487969153E-2</v>
      </c>
      <c r="C7273" s="6">
        <v>0.24485000152592548</v>
      </c>
      <c r="D7273" s="6">
        <f t="shared" si="678"/>
        <v>68.237026805533006</v>
      </c>
      <c r="E7273" s="6">
        <f t="shared" si="683"/>
        <v>3.8964202739114058E-2</v>
      </c>
      <c r="F7273" s="6">
        <f t="shared" si="679"/>
        <v>0.22372795673945248</v>
      </c>
      <c r="G7273" s="6">
        <f t="shared" si="680"/>
        <v>-0.13771761981781208</v>
      </c>
      <c r="H7273" s="6">
        <f t="shared" si="681"/>
        <v>0.21564602529604018</v>
      </c>
      <c r="I7273" s="6">
        <f t="shared" si="682"/>
        <v>1</v>
      </c>
    </row>
    <row r="7274" spans="1:9" x14ac:dyDescent="0.25">
      <c r="A7274" s="6">
        <v>7263</v>
      </c>
      <c r="B7274" s="6">
        <v>-0.66136635723523796</v>
      </c>
      <c r="C7274" s="6">
        <v>0.88290047914059877</v>
      </c>
      <c r="D7274" s="6">
        <f t="shared" si="678"/>
        <v>48.203947150646805</v>
      </c>
      <c r="E7274" s="6">
        <f t="shared" si="683"/>
        <v>-3.0894060333004958E-2</v>
      </c>
      <c r="F7274" s="6">
        <f t="shared" si="679"/>
        <v>0.15804572836277642</v>
      </c>
      <c r="G7274" s="6">
        <f t="shared" si="680"/>
        <v>-0.17939292165882345</v>
      </c>
      <c r="H7274" s="6">
        <f t="shared" si="681"/>
        <v>0.11760480099281354</v>
      </c>
      <c r="I7274" s="6">
        <f t="shared" si="682"/>
        <v>1</v>
      </c>
    </row>
    <row r="7275" spans="1:9" x14ac:dyDescent="0.25">
      <c r="A7275" s="6">
        <v>7264</v>
      </c>
      <c r="B7275" s="6">
        <v>-0.53638359531760216</v>
      </c>
      <c r="C7275" s="6">
        <v>0.88567766350291455</v>
      </c>
      <c r="D7275" s="6">
        <f t="shared" si="678"/>
        <v>48.069669239109309</v>
      </c>
      <c r="E7275" s="6">
        <f t="shared" si="683"/>
        <v>-1.881957840148657E-2</v>
      </c>
      <c r="F7275" s="6">
        <f t="shared" si="679"/>
        <v>0.15760547291511248</v>
      </c>
      <c r="G7275" s="6">
        <f t="shared" si="680"/>
        <v>-0.16711146473957719</v>
      </c>
      <c r="H7275" s="6">
        <f t="shared" si="681"/>
        <v>0.12947230793660405</v>
      </c>
      <c r="I7275" s="6">
        <f t="shared" si="682"/>
        <v>1</v>
      </c>
    </row>
    <row r="7276" spans="1:9" x14ac:dyDescent="0.25">
      <c r="A7276" s="6">
        <v>7265</v>
      </c>
      <c r="B7276" s="6">
        <v>-1.2257760317879729</v>
      </c>
      <c r="C7276" s="6">
        <v>0.880062257759331</v>
      </c>
      <c r="D7276" s="6">
        <f t="shared" si="678"/>
        <v>48.339121460291814</v>
      </c>
      <c r="E7276" s="6">
        <f t="shared" si="683"/>
        <v>-8.5421215220590638E-2</v>
      </c>
      <c r="F7276" s="6">
        <f t="shared" si="679"/>
        <v>0.1584889228206289</v>
      </c>
      <c r="G7276" s="6">
        <f t="shared" si="680"/>
        <v>-0.23412814227051482</v>
      </c>
      <c r="H7276" s="6">
        <f t="shared" si="681"/>
        <v>6.3285711829333527E-2</v>
      </c>
      <c r="I7276" s="6">
        <f t="shared" si="682"/>
        <v>1</v>
      </c>
    </row>
    <row r="7277" spans="1:9" x14ac:dyDescent="0.25">
      <c r="A7277" s="6">
        <v>7266</v>
      </c>
      <c r="B7277" s="6">
        <v>-0.10495682545297313</v>
      </c>
      <c r="C7277" s="6">
        <v>0.12854396191290018</v>
      </c>
      <c r="D7277" s="6">
        <f t="shared" si="678"/>
        <v>73.642273826311012</v>
      </c>
      <c r="E7277" s="6">
        <f t="shared" si="683"/>
        <v>2.2860207335179475E-2</v>
      </c>
      <c r="F7277" s="6">
        <f t="shared" si="679"/>
        <v>0.2414500781190525</v>
      </c>
      <c r="G7277" s="6">
        <f t="shared" si="680"/>
        <v>-0.1606860010705165</v>
      </c>
      <c r="H7277" s="6">
        <f t="shared" si="681"/>
        <v>0.20640641574087548</v>
      </c>
      <c r="I7277" s="6">
        <f t="shared" si="682"/>
        <v>1</v>
      </c>
    </row>
    <row r="7278" spans="1:9" x14ac:dyDescent="0.25">
      <c r="A7278" s="6">
        <v>7267</v>
      </c>
      <c r="B7278" s="6">
        <v>0.56630824474268593</v>
      </c>
      <c r="C7278" s="6">
        <v>0.46873378704184088</v>
      </c>
      <c r="D7278" s="6">
        <f t="shared" si="678"/>
        <v>61.199757716474991</v>
      </c>
      <c r="E7278" s="6">
        <f t="shared" si="683"/>
        <v>8.7710574193596777E-2</v>
      </c>
      <c r="F7278" s="6">
        <f t="shared" si="679"/>
        <v>0.20065494333270489</v>
      </c>
      <c r="G7278" s="6">
        <f t="shared" si="680"/>
        <v>-7.9612823226051496E-2</v>
      </c>
      <c r="H7278" s="6">
        <f t="shared" si="681"/>
        <v>0.25503397161324504</v>
      </c>
      <c r="I7278" s="6">
        <f t="shared" si="682"/>
        <v>1</v>
      </c>
    </row>
    <row r="7279" spans="1:9" x14ac:dyDescent="0.25">
      <c r="A7279" s="6">
        <v>7268</v>
      </c>
      <c r="B7279" s="6">
        <v>6.2194658312364481E-2</v>
      </c>
      <c r="C7279" s="6">
        <v>0.34891811883907592</v>
      </c>
      <c r="D7279" s="6">
        <f t="shared" si="678"/>
        <v>64.696527359022312</v>
      </c>
      <c r="E7279" s="6">
        <f t="shared" si="683"/>
        <v>3.900857483469998E-2</v>
      </c>
      <c r="F7279" s="6">
        <f t="shared" si="679"/>
        <v>0.21211976183286005</v>
      </c>
      <c r="G7279" s="6">
        <f t="shared" si="680"/>
        <v>-0.13302860228901997</v>
      </c>
      <c r="H7279" s="6">
        <f t="shared" si="681"/>
        <v>0.21104575195841996</v>
      </c>
      <c r="I7279" s="6">
        <f t="shared" si="682"/>
        <v>1</v>
      </c>
    </row>
    <row r="7280" spans="1:9" x14ac:dyDescent="0.25">
      <c r="A7280" s="6">
        <v>7269</v>
      </c>
      <c r="B7280" s="6">
        <v>-0.21073446987429634</v>
      </c>
      <c r="C7280" s="6">
        <v>3.3112582781456956E-2</v>
      </c>
      <c r="D7280" s="6">
        <f t="shared" si="678"/>
        <v>82.801860221430985</v>
      </c>
      <c r="E7280" s="6">
        <f t="shared" si="683"/>
        <v>1.2641116024287091E-2</v>
      </c>
      <c r="F7280" s="6">
        <f t="shared" si="679"/>
        <v>0.27148150892272455</v>
      </c>
      <c r="G7280" s="6">
        <f t="shared" si="680"/>
        <v>-0.18198533775442727</v>
      </c>
      <c r="H7280" s="6">
        <f t="shared" si="681"/>
        <v>0.20726756980300143</v>
      </c>
      <c r="I7280" s="6">
        <f t="shared" si="682"/>
        <v>1</v>
      </c>
    </row>
    <row r="7281" spans="1:9" x14ac:dyDescent="0.25">
      <c r="A7281" s="6">
        <v>7270</v>
      </c>
      <c r="B7281" s="6">
        <v>-1.3262433640193194</v>
      </c>
      <c r="C7281" s="6">
        <v>0.42570268868068484</v>
      </c>
      <c r="D7281" s="6">
        <f t="shared" si="678"/>
        <v>62.413947246781653</v>
      </c>
      <c r="E7281" s="6">
        <f t="shared" si="683"/>
        <v>-9.5127281634250799E-2</v>
      </c>
      <c r="F7281" s="6">
        <f t="shared" si="679"/>
        <v>0.20463589261239887</v>
      </c>
      <c r="G7281" s="6">
        <f t="shared" si="680"/>
        <v>-0.26410235648587588</v>
      </c>
      <c r="H7281" s="6">
        <f t="shared" si="681"/>
        <v>7.3847793217374252E-2</v>
      </c>
      <c r="I7281" s="6">
        <f t="shared" si="682"/>
        <v>1</v>
      </c>
    </row>
    <row r="7282" spans="1:9" x14ac:dyDescent="0.25">
      <c r="A7282" s="6">
        <v>7271</v>
      </c>
      <c r="B7282" s="6">
        <v>0.13122644304530695</v>
      </c>
      <c r="C7282" s="6">
        <v>0.15417950987273782</v>
      </c>
      <c r="D7282" s="6">
        <f t="shared" si="678"/>
        <v>72.21602341950549</v>
      </c>
      <c r="E7282" s="6">
        <f t="shared" si="683"/>
        <v>4.5677678834879429E-2</v>
      </c>
      <c r="F7282" s="6">
        <f t="shared" si="679"/>
        <v>0.23677384727706718</v>
      </c>
      <c r="G7282" s="6">
        <f t="shared" si="680"/>
        <v>-0.13608244414214465</v>
      </c>
      <c r="H7282" s="6">
        <f t="shared" si="681"/>
        <v>0.22743780181190348</v>
      </c>
      <c r="I7282" s="6">
        <f t="shared" si="682"/>
        <v>1</v>
      </c>
    </row>
    <row r="7283" spans="1:9" x14ac:dyDescent="0.25">
      <c r="A7283" s="6">
        <v>7272</v>
      </c>
      <c r="B7283" s="6">
        <v>0.22538415578310378</v>
      </c>
      <c r="C7283" s="6">
        <v>2.4933622241889705E-2</v>
      </c>
      <c r="D7283" s="6">
        <f t="shared" si="678"/>
        <v>84.492010099029201</v>
      </c>
      <c r="E7283" s="6">
        <f t="shared" si="683"/>
        <v>5.4774178093832053E-2</v>
      </c>
      <c r="F7283" s="6">
        <f t="shared" si="679"/>
        <v>0.27702298393124331</v>
      </c>
      <c r="G7283" s="6">
        <f t="shared" si="680"/>
        <v>-0.14182859707010312</v>
      </c>
      <c r="H7283" s="6">
        <f t="shared" si="681"/>
        <v>0.25137695325776721</v>
      </c>
      <c r="I7283" s="6">
        <f t="shared" si="682"/>
        <v>1</v>
      </c>
    </row>
    <row r="7284" spans="1:9" x14ac:dyDescent="0.25">
      <c r="A7284" s="6">
        <v>7273</v>
      </c>
      <c r="B7284" s="6">
        <v>-1.317084752372466</v>
      </c>
      <c r="C7284" s="6">
        <v>0.41920224616229745</v>
      </c>
      <c r="D7284" s="6">
        <f t="shared" si="678"/>
        <v>62.600577683113706</v>
      </c>
      <c r="E7284" s="6">
        <f t="shared" si="683"/>
        <v>-9.4242475688606858E-2</v>
      </c>
      <c r="F7284" s="6">
        <f t="shared" si="679"/>
        <v>0.20524779568234003</v>
      </c>
      <c r="G7284" s="6">
        <f t="shared" si="680"/>
        <v>-0.2634699969390894</v>
      </c>
      <c r="H7284" s="6">
        <f t="shared" si="681"/>
        <v>7.4985045561875685E-2</v>
      </c>
      <c r="I7284" s="6">
        <f t="shared" si="682"/>
        <v>1</v>
      </c>
    </row>
    <row r="7285" spans="1:9" x14ac:dyDescent="0.25">
      <c r="A7285" s="6">
        <v>7274</v>
      </c>
      <c r="B7285" s="6">
        <v>0.35447442314762156</v>
      </c>
      <c r="C7285" s="6">
        <v>0.19086275826288643</v>
      </c>
      <c r="D7285" s="6">
        <f t="shared" si="678"/>
        <v>70.450841601515066</v>
      </c>
      <c r="E7285" s="6">
        <f t="shared" si="683"/>
        <v>6.7245482751469049E-2</v>
      </c>
      <c r="F7285" s="6">
        <f t="shared" si="679"/>
        <v>0.23098636590660676</v>
      </c>
      <c r="G7285" s="6">
        <f t="shared" si="680"/>
        <v>-0.11227950901862899</v>
      </c>
      <c r="H7285" s="6">
        <f t="shared" si="681"/>
        <v>0.24677047452156708</v>
      </c>
      <c r="I7285" s="6">
        <f t="shared" si="682"/>
        <v>1</v>
      </c>
    </row>
    <row r="7286" spans="1:9" x14ac:dyDescent="0.25">
      <c r="A7286" s="6">
        <v>7275</v>
      </c>
      <c r="B7286" s="6">
        <v>0.2811589183693286</v>
      </c>
      <c r="C7286" s="6">
        <v>0.59031952879421368</v>
      </c>
      <c r="D7286" s="6">
        <f t="shared" si="678"/>
        <v>57.862975254401661</v>
      </c>
      <c r="E7286" s="6">
        <f t="shared" si="683"/>
        <v>6.0162532077607092E-2</v>
      </c>
      <c r="F7286" s="6">
        <f t="shared" si="679"/>
        <v>0.18971467296525135</v>
      </c>
      <c r="G7286" s="6">
        <f t="shared" si="680"/>
        <v>-0.10253546374231205</v>
      </c>
      <c r="H7286" s="6">
        <f t="shared" si="681"/>
        <v>0.22286052789752625</v>
      </c>
      <c r="I7286" s="6">
        <f t="shared" si="682"/>
        <v>1</v>
      </c>
    </row>
    <row r="7287" spans="1:9" x14ac:dyDescent="0.25">
      <c r="A7287" s="6">
        <v>7276</v>
      </c>
      <c r="B7287" s="6">
        <v>-1.9070012058364227</v>
      </c>
      <c r="C7287" s="6">
        <v>1.5686513870662559E-2</v>
      </c>
      <c r="D7287" s="6">
        <f t="shared" si="678"/>
        <v>87.137406350001157</v>
      </c>
      <c r="E7287" s="6">
        <f t="shared" si="683"/>
        <v>-0.1512338195280877</v>
      </c>
      <c r="F7287" s="6">
        <f t="shared" si="679"/>
        <v>0.28569641426229886</v>
      </c>
      <c r="G7287" s="6">
        <f t="shared" si="680"/>
        <v>-0.35089063379938529</v>
      </c>
      <c r="H7287" s="6">
        <f t="shared" si="681"/>
        <v>4.842299474320988E-2</v>
      </c>
      <c r="I7287" s="6">
        <f t="shared" si="682"/>
        <v>1</v>
      </c>
    </row>
    <row r="7288" spans="1:9" x14ac:dyDescent="0.25">
      <c r="A7288" s="6">
        <v>7277</v>
      </c>
      <c r="B7288" s="6">
        <v>0.90587718659662642</v>
      </c>
      <c r="C7288" s="6">
        <v>6.6957609790337838E-2</v>
      </c>
      <c r="D7288" s="6">
        <f t="shared" si="678"/>
        <v>78.313436012034018</v>
      </c>
      <c r="E7288" s="6">
        <f t="shared" si="683"/>
        <v>0.12051605064499908</v>
      </c>
      <c r="F7288" s="6">
        <f t="shared" si="679"/>
        <v>0.256765363973882</v>
      </c>
      <c r="G7288" s="6">
        <f t="shared" si="680"/>
        <v>-6.8761872618872941E-2</v>
      </c>
      <c r="H7288" s="6">
        <f t="shared" si="681"/>
        <v>0.30979397390887109</v>
      </c>
      <c r="I7288" s="6">
        <f t="shared" si="682"/>
        <v>1</v>
      </c>
    </row>
    <row r="7289" spans="1:9" x14ac:dyDescent="0.25">
      <c r="A7289" s="6">
        <v>7278</v>
      </c>
      <c r="B7289" s="6">
        <v>0.49782101996243</v>
      </c>
      <c r="C7289" s="6">
        <v>0.83474227118747524</v>
      </c>
      <c r="D7289" s="6">
        <f t="shared" si="678"/>
        <v>50.276457319264658</v>
      </c>
      <c r="E7289" s="6">
        <f t="shared" si="683"/>
        <v>8.1094079682985779E-2</v>
      </c>
      <c r="F7289" s="6">
        <f t="shared" si="679"/>
        <v>0.16484084366972018</v>
      </c>
      <c r="G7289" s="6">
        <f t="shared" si="680"/>
        <v>-7.0563512551759203E-2</v>
      </c>
      <c r="H7289" s="6">
        <f t="shared" si="681"/>
        <v>0.23275167191773077</v>
      </c>
      <c r="I7289" s="6">
        <f t="shared" si="682"/>
        <v>1</v>
      </c>
    </row>
    <row r="7290" spans="1:9" x14ac:dyDescent="0.25">
      <c r="A7290" s="6">
        <v>7279</v>
      </c>
      <c r="B7290" s="6">
        <v>0.66986331148655154</v>
      </c>
      <c r="C7290" s="6">
        <v>0.55546739097262487</v>
      </c>
      <c r="D7290" s="6">
        <f t="shared" si="678"/>
        <v>58.816731195317473</v>
      </c>
      <c r="E7290" s="6">
        <f t="shared" si="683"/>
        <v>9.7714944101344431E-2</v>
      </c>
      <c r="F7290" s="6">
        <f t="shared" si="679"/>
        <v>0.1928417416239917</v>
      </c>
      <c r="G7290" s="6">
        <f t="shared" si="680"/>
        <v>-6.6318447637015998E-2</v>
      </c>
      <c r="H7290" s="6">
        <f t="shared" si="681"/>
        <v>0.26174833583970486</v>
      </c>
      <c r="I7290" s="6">
        <f t="shared" si="682"/>
        <v>1</v>
      </c>
    </row>
    <row r="7291" spans="1:9" x14ac:dyDescent="0.25">
      <c r="A7291" s="6">
        <v>7280</v>
      </c>
      <c r="B7291" s="6">
        <v>1.0066628419735935</v>
      </c>
      <c r="C7291" s="6">
        <v>0.45548875392925808</v>
      </c>
      <c r="D7291" s="6">
        <f t="shared" si="678"/>
        <v>61.570030842246346</v>
      </c>
      <c r="E7291" s="6">
        <f t="shared" si="683"/>
        <v>0.13025286999619404</v>
      </c>
      <c r="F7291" s="6">
        <f t="shared" si="679"/>
        <v>0.20186895358113557</v>
      </c>
      <c r="G7291" s="6">
        <f t="shared" si="680"/>
        <v>-3.7575937337925525E-2</v>
      </c>
      <c r="H7291" s="6">
        <f t="shared" si="681"/>
        <v>0.2980816773303136</v>
      </c>
      <c r="I7291" s="6">
        <f t="shared" si="682"/>
        <v>1</v>
      </c>
    </row>
    <row r="7292" spans="1:9" x14ac:dyDescent="0.25">
      <c r="A7292" s="6">
        <v>7281</v>
      </c>
      <c r="B7292" s="6">
        <v>-0.37163317756494507</v>
      </c>
      <c r="C7292" s="6">
        <v>0.66582232123783069</v>
      </c>
      <c r="D7292" s="6">
        <f t="shared" si="678"/>
        <v>55.75440882147543</v>
      </c>
      <c r="E7292" s="6">
        <f t="shared" si="683"/>
        <v>-2.9031759165142335E-3</v>
      </c>
      <c r="F7292" s="6">
        <f t="shared" si="679"/>
        <v>0.18280134039828011</v>
      </c>
      <c r="G7292" s="6">
        <f t="shared" si="680"/>
        <v>-0.16260924868217413</v>
      </c>
      <c r="H7292" s="6">
        <f t="shared" si="681"/>
        <v>0.15680289684914567</v>
      </c>
      <c r="I7292" s="6">
        <f t="shared" si="682"/>
        <v>1</v>
      </c>
    </row>
    <row r="7293" spans="1:9" x14ac:dyDescent="0.25">
      <c r="A7293" s="6">
        <v>7282</v>
      </c>
      <c r="B7293" s="6">
        <v>-1.1020165402442217</v>
      </c>
      <c r="C7293" s="6">
        <v>0.51225318155461286</v>
      </c>
      <c r="D7293" s="6">
        <f t="shared" si="678"/>
        <v>59.998137132532854</v>
      </c>
      <c r="E7293" s="6">
        <f t="shared" si="683"/>
        <v>-7.346491243474168E-2</v>
      </c>
      <c r="F7293" s="6">
        <f t="shared" si="679"/>
        <v>0.19671520371322246</v>
      </c>
      <c r="G7293" s="6">
        <f t="shared" si="680"/>
        <v>-0.23913751927267421</v>
      </c>
      <c r="H7293" s="6">
        <f t="shared" si="681"/>
        <v>9.2207694403190849E-2</v>
      </c>
      <c r="I7293" s="6">
        <f t="shared" si="682"/>
        <v>1</v>
      </c>
    </row>
    <row r="7294" spans="1:9" x14ac:dyDescent="0.25">
      <c r="A7294" s="6">
        <v>7283</v>
      </c>
      <c r="B7294" s="6">
        <v>-0.71616113928030245</v>
      </c>
      <c r="C7294" s="6">
        <v>0.41526535843989382</v>
      </c>
      <c r="D7294" s="6">
        <f t="shared" si="678"/>
        <v>62.714093200650694</v>
      </c>
      <c r="E7294" s="6">
        <f t="shared" si="683"/>
        <v>-3.6187739201940738E-2</v>
      </c>
      <c r="F7294" s="6">
        <f t="shared" si="679"/>
        <v>0.20561997770705145</v>
      </c>
      <c r="G7294" s="6">
        <f t="shared" si="680"/>
        <v>-0.20556862364616868</v>
      </c>
      <c r="H7294" s="6">
        <f t="shared" si="681"/>
        <v>0.1331931452422872</v>
      </c>
      <c r="I7294" s="6">
        <f t="shared" si="682"/>
        <v>1</v>
      </c>
    </row>
    <row r="7295" spans="1:9" x14ac:dyDescent="0.25">
      <c r="A7295" s="6">
        <v>7284</v>
      </c>
      <c r="B7295" s="6">
        <v>1.4669149095425382</v>
      </c>
      <c r="C7295" s="6">
        <v>0.25568407238990448</v>
      </c>
      <c r="D7295" s="6">
        <f t="shared" si="678"/>
        <v>67.831989320842098</v>
      </c>
      <c r="E7295" s="6">
        <f t="shared" si="683"/>
        <v>0.17471744405855549</v>
      </c>
      <c r="F7295" s="6">
        <f t="shared" si="679"/>
        <v>0.22239996498636752</v>
      </c>
      <c r="G7295" s="6">
        <f t="shared" si="680"/>
        <v>-1.4392290652290585E-3</v>
      </c>
      <c r="H7295" s="6">
        <f t="shared" si="681"/>
        <v>0.35087411718234007</v>
      </c>
      <c r="I7295" s="6">
        <f t="shared" si="682"/>
        <v>1</v>
      </c>
    </row>
    <row r="7296" spans="1:9" x14ac:dyDescent="0.25">
      <c r="A7296" s="6">
        <v>7285</v>
      </c>
      <c r="B7296" s="6">
        <v>-0.27630790100374725</v>
      </c>
      <c r="C7296" s="6">
        <v>0.956602679525132</v>
      </c>
      <c r="D7296" s="6">
        <f t="shared" si="678"/>
        <v>43.4401522825531</v>
      </c>
      <c r="E7296" s="6">
        <f t="shared" si="683"/>
        <v>6.3061207240392263E-3</v>
      </c>
      <c r="F7296" s="6">
        <f t="shared" si="679"/>
        <v>0.14242672879525606</v>
      </c>
      <c r="G7296" s="6">
        <f t="shared" si="680"/>
        <v>-0.13466413651748202</v>
      </c>
      <c r="H7296" s="6">
        <f t="shared" si="681"/>
        <v>0.14727637796556045</v>
      </c>
      <c r="I7296" s="6">
        <f t="shared" si="682"/>
        <v>1</v>
      </c>
    </row>
    <row r="7297" spans="1:9" x14ac:dyDescent="0.25">
      <c r="A7297" s="6">
        <v>7286</v>
      </c>
      <c r="B7297" s="6">
        <v>-0.51268330025777686</v>
      </c>
      <c r="C7297" s="6">
        <v>7.5472273934141063E-2</v>
      </c>
      <c r="D7297" s="6">
        <f t="shared" si="678"/>
        <v>77.499643211671568</v>
      </c>
      <c r="E7297" s="6">
        <f t="shared" si="683"/>
        <v>-1.6529912370101367E-2</v>
      </c>
      <c r="F7297" s="6">
        <f t="shared" si="679"/>
        <v>0.25409719085793958</v>
      </c>
      <c r="G7297" s="6">
        <f t="shared" si="680"/>
        <v>-0.2048218281894795</v>
      </c>
      <c r="H7297" s="6">
        <f t="shared" si="681"/>
        <v>0.17176200344927675</v>
      </c>
      <c r="I7297" s="6">
        <f t="shared" si="682"/>
        <v>1</v>
      </c>
    </row>
    <row r="7298" spans="1:9" x14ac:dyDescent="0.25">
      <c r="A7298" s="6">
        <v>7287</v>
      </c>
      <c r="B7298" s="6">
        <v>-0.19028448150493205</v>
      </c>
      <c r="C7298" s="6">
        <v>0.88937040314951021</v>
      </c>
      <c r="D7298" s="6">
        <f t="shared" si="678"/>
        <v>47.887882671826155</v>
      </c>
      <c r="E7298" s="6">
        <f t="shared" si="683"/>
        <v>1.4616772597058091E-2</v>
      </c>
      <c r="F7298" s="6">
        <f t="shared" si="679"/>
        <v>0.15700945138303657</v>
      </c>
      <c r="G7298" s="6">
        <f t="shared" si="680"/>
        <v>-0.13339444811356688</v>
      </c>
      <c r="H7298" s="6">
        <f t="shared" si="681"/>
        <v>0.16262799330768307</v>
      </c>
      <c r="I7298" s="6">
        <f t="shared" si="682"/>
        <v>1</v>
      </c>
    </row>
    <row r="7299" spans="1:9" x14ac:dyDescent="0.25">
      <c r="A7299" s="6">
        <v>7288</v>
      </c>
      <c r="B7299" s="6">
        <v>0.54639258451061323</v>
      </c>
      <c r="C7299" s="6">
        <v>0.92965483565782647</v>
      </c>
      <c r="D7299" s="6">
        <f t="shared" si="678"/>
        <v>45.578359308270763</v>
      </c>
      <c r="E7299" s="6">
        <f t="shared" si="683"/>
        <v>8.5786538623116332E-2</v>
      </c>
      <c r="F7299" s="6">
        <f t="shared" si="679"/>
        <v>0.14943724363367464</v>
      </c>
      <c r="G7299" s="6">
        <f t="shared" si="680"/>
        <v>-5.8611457576127457E-2</v>
      </c>
      <c r="H7299" s="6">
        <f t="shared" si="681"/>
        <v>0.23018453482236012</v>
      </c>
      <c r="I7299" s="6">
        <f t="shared" si="682"/>
        <v>1</v>
      </c>
    </row>
    <row r="7300" spans="1:9" x14ac:dyDescent="0.25">
      <c r="A7300" s="6">
        <v>7289</v>
      </c>
      <c r="B7300" s="6">
        <v>0.70248688643914647</v>
      </c>
      <c r="C7300" s="6">
        <v>0.88222907193212685</v>
      </c>
      <c r="D7300" s="6">
        <f t="shared" si="678"/>
        <v>48.236107953732279</v>
      </c>
      <c r="E7300" s="6">
        <f t="shared" si="683"/>
        <v>0.10086668087098179</v>
      </c>
      <c r="F7300" s="6">
        <f t="shared" si="679"/>
        <v>0.15815117361879436</v>
      </c>
      <c r="G7300" s="6">
        <f t="shared" si="680"/>
        <v>-4.7681710074260072E-2</v>
      </c>
      <c r="H7300" s="6">
        <f t="shared" si="681"/>
        <v>0.24941507181622363</v>
      </c>
      <c r="I7300" s="6">
        <f t="shared" si="682"/>
        <v>1</v>
      </c>
    </row>
    <row r="7301" spans="1:9" x14ac:dyDescent="0.25">
      <c r="A7301" s="6">
        <v>7290</v>
      </c>
      <c r="B7301" s="6">
        <v>1.3021144695812836</v>
      </c>
      <c r="C7301" s="6">
        <v>0.74712363048188724</v>
      </c>
      <c r="D7301" s="6">
        <f t="shared" si="678"/>
        <v>53.323221786908057</v>
      </c>
      <c r="E7301" s="6">
        <f t="shared" si="683"/>
        <v>0.15879620896911339</v>
      </c>
      <c r="F7301" s="6">
        <f t="shared" si="679"/>
        <v>0.17483023536691167</v>
      </c>
      <c r="G7301" s="6">
        <f t="shared" si="680"/>
        <v>2.6109602507008167E-3</v>
      </c>
      <c r="H7301" s="6">
        <f t="shared" si="681"/>
        <v>0.31498145768752595</v>
      </c>
      <c r="I7301" s="6">
        <f t="shared" si="682"/>
        <v>1</v>
      </c>
    </row>
    <row r="7302" spans="1:9" x14ac:dyDescent="0.25">
      <c r="A7302" s="6">
        <v>7291</v>
      </c>
      <c r="B7302" s="6">
        <v>-1.4357738109538332</v>
      </c>
      <c r="C7302" s="6">
        <v>0.65611743522446364</v>
      </c>
      <c r="D7302" s="6">
        <f t="shared" si="678"/>
        <v>56.030898094667414</v>
      </c>
      <c r="E7302" s="6">
        <f t="shared" si="683"/>
        <v>-0.10570892811229446</v>
      </c>
      <c r="F7302" s="6">
        <f t="shared" si="679"/>
        <v>0.18370786260546693</v>
      </c>
      <c r="G7302" s="6">
        <f t="shared" si="680"/>
        <v>-0.26581050688322005</v>
      </c>
      <c r="H7302" s="6">
        <f t="shared" si="681"/>
        <v>5.4392650658631109E-2</v>
      </c>
      <c r="I7302" s="6">
        <f t="shared" si="682"/>
        <v>1</v>
      </c>
    </row>
    <row r="7303" spans="1:9" x14ac:dyDescent="0.25">
      <c r="A7303" s="6">
        <v>7292</v>
      </c>
      <c r="B7303" s="6">
        <v>0.63241486714105122</v>
      </c>
      <c r="C7303" s="6">
        <v>0.9038361766411328</v>
      </c>
      <c r="D7303" s="6">
        <f t="shared" si="678"/>
        <v>47.135481717624614</v>
      </c>
      <c r="E7303" s="6">
        <f t="shared" si="683"/>
        <v>9.4097080664215418E-2</v>
      </c>
      <c r="F7303" s="6">
        <f t="shared" si="679"/>
        <v>0.1545425630086053</v>
      </c>
      <c r="G7303" s="6">
        <f t="shared" si="680"/>
        <v>-5.2746781237905868E-2</v>
      </c>
      <c r="H7303" s="6">
        <f t="shared" si="681"/>
        <v>0.24094094256633669</v>
      </c>
      <c r="I7303" s="6">
        <f t="shared" si="682"/>
        <v>1</v>
      </c>
    </row>
    <row r="7304" spans="1:9" x14ac:dyDescent="0.25">
      <c r="A7304" s="6">
        <v>7293</v>
      </c>
      <c r="B7304" s="6">
        <v>0.63185439103108365</v>
      </c>
      <c r="C7304" s="6">
        <v>0.27906125064851833</v>
      </c>
      <c r="D7304" s="6">
        <f t="shared" si="678"/>
        <v>66.992304842148712</v>
      </c>
      <c r="E7304" s="6">
        <f t="shared" si="683"/>
        <v>9.4042933527770226E-2</v>
      </c>
      <c r="F7304" s="6">
        <f t="shared" si="679"/>
        <v>0.21964690112179905</v>
      </c>
      <c r="G7304" s="6">
        <f t="shared" si="680"/>
        <v>-8.1020032629582808E-2</v>
      </c>
      <c r="H7304" s="6">
        <f t="shared" si="681"/>
        <v>0.26910589968512327</v>
      </c>
      <c r="I7304" s="6">
        <f t="shared" si="682"/>
        <v>1</v>
      </c>
    </row>
    <row r="7305" spans="1:9" x14ac:dyDescent="0.25">
      <c r="A7305" s="6">
        <v>7294</v>
      </c>
      <c r="B7305" s="6">
        <v>0.67408109316602349</v>
      </c>
      <c r="C7305" s="6">
        <v>0.17065950498977631</v>
      </c>
      <c r="D7305" s="6">
        <f t="shared" si="678"/>
        <v>71.38952391919851</v>
      </c>
      <c r="E7305" s="6">
        <f t="shared" si="683"/>
        <v>9.8122420523680462E-2</v>
      </c>
      <c r="F7305" s="6">
        <f t="shared" si="679"/>
        <v>0.23406401284983119</v>
      </c>
      <c r="G7305" s="6">
        <f t="shared" si="680"/>
        <v>-8.2594603258557456E-2</v>
      </c>
      <c r="H7305" s="6">
        <f t="shared" si="681"/>
        <v>0.27883944430591839</v>
      </c>
      <c r="I7305" s="6">
        <f t="shared" si="682"/>
        <v>1</v>
      </c>
    </row>
    <row r="7306" spans="1:9" x14ac:dyDescent="0.25">
      <c r="A7306" s="6">
        <v>7295</v>
      </c>
      <c r="B7306" s="6">
        <v>-0.55726104619679973</v>
      </c>
      <c r="C7306" s="6">
        <v>0.82622760704367204</v>
      </c>
      <c r="D7306" s="6">
        <f t="shared" si="678"/>
        <v>50.604481349267857</v>
      </c>
      <c r="E7306" s="6">
        <f t="shared" si="683"/>
        <v>-2.083653177609001E-2</v>
      </c>
      <c r="F7306" s="6">
        <f t="shared" si="679"/>
        <v>0.16591633229268149</v>
      </c>
      <c r="G7306" s="6">
        <f t="shared" si="680"/>
        <v>-0.17298805753269939</v>
      </c>
      <c r="H7306" s="6">
        <f t="shared" si="681"/>
        <v>0.13131499398051935</v>
      </c>
      <c r="I7306" s="6">
        <f t="shared" si="682"/>
        <v>1</v>
      </c>
    </row>
    <row r="7307" spans="1:9" x14ac:dyDescent="0.25">
      <c r="A7307" s="6">
        <v>7296</v>
      </c>
      <c r="B7307" s="6">
        <v>0.19496042114042211</v>
      </c>
      <c r="C7307" s="6">
        <v>0.22144230475783563</v>
      </c>
      <c r="D7307" s="6">
        <f t="shared" si="678"/>
        <v>69.152649003665815</v>
      </c>
      <c r="E7307" s="6">
        <f t="shared" si="683"/>
        <v>5.1834966088944084E-2</v>
      </c>
      <c r="F7307" s="6">
        <f t="shared" si="679"/>
        <v>0.22672999673333055</v>
      </c>
      <c r="G7307" s="6">
        <f t="shared" si="680"/>
        <v>-0.12602828784191358</v>
      </c>
      <c r="H7307" s="6">
        <f t="shared" si="681"/>
        <v>0.22969822001980175</v>
      </c>
      <c r="I7307" s="6">
        <f t="shared" si="682"/>
        <v>1</v>
      </c>
    </row>
    <row r="7308" spans="1:9" x14ac:dyDescent="0.25">
      <c r="A7308" s="6">
        <v>7297</v>
      </c>
      <c r="B7308" s="6">
        <v>0.16122839952004142</v>
      </c>
      <c r="C7308" s="6">
        <v>0.39091158787804803</v>
      </c>
      <c r="D7308" s="6">
        <f t="shared" si="678"/>
        <v>63.425353396557462</v>
      </c>
      <c r="E7308" s="6">
        <f t="shared" si="683"/>
        <v>4.857614319753379E-2</v>
      </c>
      <c r="F7308" s="6">
        <f t="shared" si="679"/>
        <v>0.20795197834936874</v>
      </c>
      <c r="G7308" s="6">
        <f t="shared" si="680"/>
        <v>-0.12176253410699278</v>
      </c>
      <c r="H7308" s="6">
        <f t="shared" si="681"/>
        <v>0.21891482050206035</v>
      </c>
      <c r="I7308" s="6">
        <f t="shared" si="682"/>
        <v>1</v>
      </c>
    </row>
    <row r="7309" spans="1:9" x14ac:dyDescent="0.25">
      <c r="A7309" s="6">
        <v>7298</v>
      </c>
      <c r="B7309" s="6">
        <v>1.0047597243101336</v>
      </c>
      <c r="C7309" s="6">
        <v>0.99435407574694057</v>
      </c>
      <c r="D7309" s="6">
        <f t="shared" ref="D7309:D7372" si="684">CHIINV(C7309,$B$5)</f>
        <v>36.629841402493874</v>
      </c>
      <c r="E7309" s="6">
        <f t="shared" si="683"/>
        <v>0.13006901136250387</v>
      </c>
      <c r="F7309" s="6">
        <f t="shared" ref="F7309:F7372" si="685">$B$2/($B$5)*D7309</f>
        <v>0.12009784066391434</v>
      </c>
      <c r="G7309" s="6">
        <f t="shared" ref="G7309:G7372" si="686">E7309-$B$8*SQRT(F7309/$B$6*(1/$B$3+1/$B$4))</f>
        <v>6.1981999389579268E-4</v>
      </c>
      <c r="H7309" s="6">
        <f t="shared" ref="H7309:H7372" si="687">E7309+$B$8*SQRT(F7309/$B$6*(1/$B$3+1/$B$4))</f>
        <v>0.25951820273111192</v>
      </c>
      <c r="I7309" s="6">
        <f t="shared" ref="I7309:I7372" si="688">IF(-G7309&lt;$B$9,1,0)*IF(H7309&lt;$B$9,1,0)</f>
        <v>1</v>
      </c>
    </row>
    <row r="7310" spans="1:9" x14ac:dyDescent="0.25">
      <c r="A7310" s="6">
        <v>7299</v>
      </c>
      <c r="B7310" s="6">
        <v>-0.24851601665432099</v>
      </c>
      <c r="C7310" s="6">
        <v>0.81704153569139681</v>
      </c>
      <c r="D7310" s="6">
        <f t="shared" si="684"/>
        <v>50.948647584357246</v>
      </c>
      <c r="E7310" s="6">
        <f t="shared" ref="E7310:E7373" si="689">$B$1+B7310*SQRT($B$2/$B$6*(1/$B$3+1/$B$4))</f>
        <v>8.9910718346663046E-3</v>
      </c>
      <c r="F7310" s="6">
        <f t="shared" si="685"/>
        <v>0.16704474617822049</v>
      </c>
      <c r="G7310" s="6">
        <f t="shared" si="686"/>
        <v>-0.14367697619667472</v>
      </c>
      <c r="H7310" s="6">
        <f t="shared" si="687"/>
        <v>0.16165911986600731</v>
      </c>
      <c r="I7310" s="6">
        <f t="shared" si="688"/>
        <v>1</v>
      </c>
    </row>
    <row r="7311" spans="1:9" x14ac:dyDescent="0.25">
      <c r="A7311" s="6">
        <v>7300</v>
      </c>
      <c r="B7311" s="6">
        <v>0.54470660870720167</v>
      </c>
      <c r="C7311" s="6">
        <v>4.5228431043427837E-2</v>
      </c>
      <c r="D7311" s="6">
        <f t="shared" si="684"/>
        <v>80.87130695175891</v>
      </c>
      <c r="E7311" s="6">
        <f t="shared" si="689"/>
        <v>8.5623657886101684E-2</v>
      </c>
      <c r="F7311" s="6">
        <f t="shared" si="685"/>
        <v>0.26515182607134069</v>
      </c>
      <c r="G7311" s="6">
        <f t="shared" si="686"/>
        <v>-0.10672052377565078</v>
      </c>
      <c r="H7311" s="6">
        <f t="shared" si="687"/>
        <v>0.27796783954785415</v>
      </c>
      <c r="I7311" s="6">
        <f t="shared" si="688"/>
        <v>1</v>
      </c>
    </row>
    <row r="7312" spans="1:9" x14ac:dyDescent="0.25">
      <c r="A7312" s="6">
        <v>7301</v>
      </c>
      <c r="B7312" s="6">
        <v>0.99141743703512475</v>
      </c>
      <c r="C7312" s="6">
        <v>0.98614459669789722</v>
      </c>
      <c r="D7312" s="6">
        <f t="shared" si="684"/>
        <v>39.288981179783761</v>
      </c>
      <c r="E7312" s="6">
        <f t="shared" si="689"/>
        <v>0.12878002395211691</v>
      </c>
      <c r="F7312" s="6">
        <f t="shared" si="685"/>
        <v>0.12881633173699594</v>
      </c>
      <c r="G7312" s="6">
        <f t="shared" si="686"/>
        <v>-5.2855297693052694E-3</v>
      </c>
      <c r="H7312" s="6">
        <f t="shared" si="687"/>
        <v>0.26284557767353911</v>
      </c>
      <c r="I7312" s="6">
        <f t="shared" si="688"/>
        <v>1</v>
      </c>
    </row>
    <row r="7313" spans="1:9" x14ac:dyDescent="0.25">
      <c r="A7313" s="6">
        <v>7302</v>
      </c>
      <c r="B7313" s="6">
        <v>0.86600721260765567</v>
      </c>
      <c r="C7313" s="6">
        <v>0.64394054994354077</v>
      </c>
      <c r="D7313" s="6">
        <f t="shared" si="684"/>
        <v>56.374995584650044</v>
      </c>
      <c r="E7313" s="6">
        <f t="shared" si="689"/>
        <v>0.1166642452187661</v>
      </c>
      <c r="F7313" s="6">
        <f t="shared" si="685"/>
        <v>0.18483605109721327</v>
      </c>
      <c r="G7313" s="6">
        <f t="shared" si="686"/>
        <v>-4.3928189770184325E-2</v>
      </c>
      <c r="H7313" s="6">
        <f t="shared" si="687"/>
        <v>0.27725668020771654</v>
      </c>
      <c r="I7313" s="6">
        <f t="shared" si="688"/>
        <v>1</v>
      </c>
    </row>
    <row r="7314" spans="1:9" x14ac:dyDescent="0.25">
      <c r="A7314" s="6">
        <v>7303</v>
      </c>
      <c r="B7314" s="6">
        <v>0.80568725024932064</v>
      </c>
      <c r="C7314" s="6">
        <v>0.65816217535935539</v>
      </c>
      <c r="D7314" s="6">
        <f t="shared" si="684"/>
        <v>55.972818901483244</v>
      </c>
      <c r="E7314" s="6">
        <f t="shared" si="689"/>
        <v>0.11083678321976211</v>
      </c>
      <c r="F7314" s="6">
        <f t="shared" si="685"/>
        <v>0.18351743902125653</v>
      </c>
      <c r="G7314" s="6">
        <f t="shared" si="686"/>
        <v>-4.9181796869079406E-2</v>
      </c>
      <c r="H7314" s="6">
        <f t="shared" si="687"/>
        <v>0.2708553633086036</v>
      </c>
      <c r="I7314" s="6">
        <f t="shared" si="688"/>
        <v>1</v>
      </c>
    </row>
    <row r="7315" spans="1:9" x14ac:dyDescent="0.25">
      <c r="A7315" s="6">
        <v>7304</v>
      </c>
      <c r="B7315" s="6">
        <v>0.67494511313270777</v>
      </c>
      <c r="C7315" s="6">
        <v>0.86483352153080839</v>
      </c>
      <c r="D7315" s="6">
        <f t="shared" si="684"/>
        <v>49.032542285541545</v>
      </c>
      <c r="E7315" s="6">
        <f t="shared" si="689"/>
        <v>9.8205892782703474E-2</v>
      </c>
      <c r="F7315" s="6">
        <f t="shared" si="685"/>
        <v>0.16076243372308704</v>
      </c>
      <c r="G7315" s="6">
        <f t="shared" si="686"/>
        <v>-5.156383088399108E-2</v>
      </c>
      <c r="H7315" s="6">
        <f t="shared" si="687"/>
        <v>0.24797561644939803</v>
      </c>
      <c r="I7315" s="6">
        <f t="shared" si="688"/>
        <v>1</v>
      </c>
    </row>
    <row r="7316" spans="1:9" x14ac:dyDescent="0.25">
      <c r="A7316" s="6">
        <v>7305</v>
      </c>
      <c r="B7316" s="6">
        <v>1.5795922081451863</v>
      </c>
      <c r="C7316" s="6">
        <v>0.35978270821253089</v>
      </c>
      <c r="D7316" s="6">
        <f t="shared" si="684"/>
        <v>64.361367822349138</v>
      </c>
      <c r="E7316" s="6">
        <f t="shared" si="689"/>
        <v>0.18560310529051455</v>
      </c>
      <c r="F7316" s="6">
        <f t="shared" si="685"/>
        <v>0.21102087810606274</v>
      </c>
      <c r="G7316" s="6">
        <f t="shared" si="686"/>
        <v>1.4012124999813136E-2</v>
      </c>
      <c r="H7316" s="6">
        <f t="shared" si="687"/>
        <v>0.35719408558121596</v>
      </c>
      <c r="I7316" s="6">
        <f t="shared" si="688"/>
        <v>1</v>
      </c>
    </row>
    <row r="7317" spans="1:9" x14ac:dyDescent="0.25">
      <c r="A7317" s="6">
        <v>7306</v>
      </c>
      <c r="B7317" s="6">
        <v>-0.71754584496375173</v>
      </c>
      <c r="C7317" s="6">
        <v>0.44175542466505935</v>
      </c>
      <c r="D7317" s="6">
        <f t="shared" si="684"/>
        <v>61.957005976198666</v>
      </c>
      <c r="E7317" s="6">
        <f t="shared" si="689"/>
        <v>-3.6321514480217088E-2</v>
      </c>
      <c r="F7317" s="6">
        <f t="shared" si="685"/>
        <v>0.20313772451212678</v>
      </c>
      <c r="G7317" s="6">
        <f t="shared" si="686"/>
        <v>-0.20467690793130655</v>
      </c>
      <c r="H7317" s="6">
        <f t="shared" si="687"/>
        <v>0.13203387897087238</v>
      </c>
      <c r="I7317" s="6">
        <f t="shared" si="688"/>
        <v>1</v>
      </c>
    </row>
    <row r="7318" spans="1:9" x14ac:dyDescent="0.25">
      <c r="A7318" s="6">
        <v>7307</v>
      </c>
      <c r="B7318" s="6">
        <v>1.753055585140828</v>
      </c>
      <c r="C7318" s="6">
        <v>0.26026184881130404</v>
      </c>
      <c r="D7318" s="6">
        <f t="shared" si="684"/>
        <v>67.664029275090527</v>
      </c>
      <c r="E7318" s="6">
        <f t="shared" si="689"/>
        <v>0.20236125960858209</v>
      </c>
      <c r="F7318" s="6">
        <f t="shared" si="685"/>
        <v>0.22184927631177223</v>
      </c>
      <c r="G7318" s="6">
        <f t="shared" si="686"/>
        <v>2.6422814059200883E-2</v>
      </c>
      <c r="H7318" s="6">
        <f t="shared" si="687"/>
        <v>0.3782997051579633</v>
      </c>
      <c r="I7318" s="6">
        <f t="shared" si="688"/>
        <v>1</v>
      </c>
    </row>
    <row r="7319" spans="1:9" x14ac:dyDescent="0.25">
      <c r="A7319" s="6">
        <v>7308</v>
      </c>
      <c r="B7319" s="6">
        <v>0.89543163994676434</v>
      </c>
      <c r="C7319" s="6">
        <v>0.81591235084078495</v>
      </c>
      <c r="D7319" s="6">
        <f t="shared" si="684"/>
        <v>50.990305844354282</v>
      </c>
      <c r="E7319" s="6">
        <f t="shared" si="689"/>
        <v>0.11950691496617877</v>
      </c>
      <c r="F7319" s="6">
        <f t="shared" si="685"/>
        <v>0.16718133063722715</v>
      </c>
      <c r="G7319" s="6">
        <f t="shared" si="686"/>
        <v>-3.3223534974022667E-2</v>
      </c>
      <c r="H7319" s="6">
        <f t="shared" si="687"/>
        <v>0.27223736490638017</v>
      </c>
      <c r="I7319" s="6">
        <f t="shared" si="688"/>
        <v>1</v>
      </c>
    </row>
    <row r="7320" spans="1:9" x14ac:dyDescent="0.25">
      <c r="A7320" s="6">
        <v>7309</v>
      </c>
      <c r="B7320" s="6">
        <v>-1.0088251656270586</v>
      </c>
      <c r="C7320" s="6">
        <v>1.7700735496078372E-3</v>
      </c>
      <c r="D7320" s="6">
        <f t="shared" si="684"/>
        <v>98.242400798050312</v>
      </c>
      <c r="E7320" s="6">
        <f t="shared" si="689"/>
        <v>-6.4461770307591107E-2</v>
      </c>
      <c r="F7320" s="6">
        <f t="shared" si="685"/>
        <v>0.32210623212475514</v>
      </c>
      <c r="G7320" s="6">
        <f t="shared" si="686"/>
        <v>-0.27645954694791069</v>
      </c>
      <c r="H7320" s="6">
        <f t="shared" si="687"/>
        <v>0.14753600633272851</v>
      </c>
      <c r="I7320" s="6">
        <f t="shared" si="688"/>
        <v>1</v>
      </c>
    </row>
    <row r="7321" spans="1:9" x14ac:dyDescent="0.25">
      <c r="A7321" s="6">
        <v>7310</v>
      </c>
      <c r="B7321" s="6">
        <v>1.8662012735148892</v>
      </c>
      <c r="C7321" s="6">
        <v>0.72722556230353708</v>
      </c>
      <c r="D7321" s="6">
        <f t="shared" si="684"/>
        <v>53.942076087098911</v>
      </c>
      <c r="E7321" s="6">
        <f t="shared" si="689"/>
        <v>0.2132921715914852</v>
      </c>
      <c r="F7321" s="6">
        <f t="shared" si="685"/>
        <v>0.1768592658593407</v>
      </c>
      <c r="G7321" s="6">
        <f t="shared" si="686"/>
        <v>5.6203216336927875E-2</v>
      </c>
      <c r="H7321" s="6">
        <f t="shared" si="687"/>
        <v>0.37038112684604252</v>
      </c>
      <c r="I7321" s="6">
        <f t="shared" si="688"/>
        <v>1</v>
      </c>
    </row>
    <row r="7322" spans="1:9" x14ac:dyDescent="0.25">
      <c r="A7322" s="6">
        <v>7311</v>
      </c>
      <c r="B7322" s="6">
        <v>1.0593566912575625</v>
      </c>
      <c r="C7322" s="6">
        <v>0.67787713248084969</v>
      </c>
      <c r="D7322" s="6">
        <f t="shared" si="684"/>
        <v>55.407819065360947</v>
      </c>
      <c r="E7322" s="6">
        <f t="shared" si="689"/>
        <v>0.13534357947740017</v>
      </c>
      <c r="F7322" s="6">
        <f t="shared" si="685"/>
        <v>0.18166498054216704</v>
      </c>
      <c r="G7322" s="6">
        <f t="shared" si="686"/>
        <v>-2.3865323815761202E-2</v>
      </c>
      <c r="H7322" s="6">
        <f t="shared" si="687"/>
        <v>0.29455248277056156</v>
      </c>
      <c r="I7322" s="6">
        <f t="shared" si="688"/>
        <v>1</v>
      </c>
    </row>
    <row r="7323" spans="1:9" x14ac:dyDescent="0.25">
      <c r="A7323" s="6">
        <v>7312</v>
      </c>
      <c r="B7323" s="6">
        <v>-0.79504388850182295</v>
      </c>
      <c r="C7323" s="6">
        <v>1.6754661702322458E-2</v>
      </c>
      <c r="D7323" s="6">
        <f t="shared" si="684"/>
        <v>86.769264621999412</v>
      </c>
      <c r="E7323" s="6">
        <f t="shared" si="689"/>
        <v>-4.3808536786902302E-2</v>
      </c>
      <c r="F7323" s="6">
        <f t="shared" si="685"/>
        <v>0.28448939220327674</v>
      </c>
      <c r="G7323" s="6">
        <f t="shared" si="686"/>
        <v>-0.24304314545383501</v>
      </c>
      <c r="H7323" s="6">
        <f t="shared" si="687"/>
        <v>0.15542607188003041</v>
      </c>
      <c r="I7323" s="6">
        <f t="shared" si="688"/>
        <v>1</v>
      </c>
    </row>
    <row r="7324" spans="1:9" x14ac:dyDescent="0.25">
      <c r="A7324" s="6">
        <v>7313</v>
      </c>
      <c r="B7324" s="6">
        <v>0.31909166864352301</v>
      </c>
      <c r="C7324" s="6">
        <v>0.21213415936765648</v>
      </c>
      <c r="D7324" s="6">
        <f t="shared" si="684"/>
        <v>69.534284057977089</v>
      </c>
      <c r="E7324" s="6">
        <f t="shared" si="689"/>
        <v>6.3827183912556901E-2</v>
      </c>
      <c r="F7324" s="6">
        <f t="shared" si="685"/>
        <v>0.22798125920648227</v>
      </c>
      <c r="G7324" s="6">
        <f t="shared" si="686"/>
        <v>-0.11452618471204873</v>
      </c>
      <c r="H7324" s="6">
        <f t="shared" si="687"/>
        <v>0.24218055253716253</v>
      </c>
      <c r="I7324" s="6">
        <f t="shared" si="688"/>
        <v>1</v>
      </c>
    </row>
    <row r="7325" spans="1:9" x14ac:dyDescent="0.25">
      <c r="A7325" s="6">
        <v>7314</v>
      </c>
      <c r="B7325" s="6">
        <v>0.92260734163573943</v>
      </c>
      <c r="C7325" s="6">
        <v>0.13577684865871151</v>
      </c>
      <c r="D7325" s="6">
        <f t="shared" si="684"/>
        <v>73.219704455113501</v>
      </c>
      <c r="E7325" s="6">
        <f t="shared" si="689"/>
        <v>0.12213233717629206</v>
      </c>
      <c r="F7325" s="6">
        <f t="shared" si="685"/>
        <v>0.24006460477086394</v>
      </c>
      <c r="G7325" s="6">
        <f t="shared" si="686"/>
        <v>-6.0886507080348581E-2</v>
      </c>
      <c r="H7325" s="6">
        <f t="shared" si="687"/>
        <v>0.30515118143293268</v>
      </c>
      <c r="I7325" s="6">
        <f t="shared" si="688"/>
        <v>1</v>
      </c>
    </row>
    <row r="7326" spans="1:9" x14ac:dyDescent="0.25">
      <c r="A7326" s="6">
        <v>7315</v>
      </c>
      <c r="B7326" s="6">
        <v>0.7207165708678076</v>
      </c>
      <c r="C7326" s="6">
        <v>0.89748832667012546</v>
      </c>
      <c r="D7326" s="6">
        <f t="shared" si="684"/>
        <v>47.474115516989372</v>
      </c>
      <c r="E7326" s="6">
        <f t="shared" si="689"/>
        <v>0.1026278357044476</v>
      </c>
      <c r="F7326" s="6">
        <f t="shared" si="685"/>
        <v>0.15565283776062089</v>
      </c>
      <c r="G7326" s="6">
        <f t="shared" si="686"/>
        <v>-4.4742564812796828E-2</v>
      </c>
      <c r="H7326" s="6">
        <f t="shared" si="687"/>
        <v>0.24999823622169204</v>
      </c>
      <c r="I7326" s="6">
        <f t="shared" si="688"/>
        <v>1</v>
      </c>
    </row>
    <row r="7327" spans="1:9" x14ac:dyDescent="0.25">
      <c r="A7327" s="6">
        <v>7316</v>
      </c>
      <c r="B7327" s="6">
        <v>-0.38601683627348393</v>
      </c>
      <c r="C7327" s="6">
        <v>0.32853175450910976</v>
      </c>
      <c r="D7327" s="6">
        <f t="shared" si="684"/>
        <v>65.339314416462088</v>
      </c>
      <c r="E7327" s="6">
        <f t="shared" si="689"/>
        <v>-4.2927693654078725E-3</v>
      </c>
      <c r="F7327" s="6">
        <f t="shared" si="685"/>
        <v>0.21422726038184292</v>
      </c>
      <c r="G7327" s="6">
        <f t="shared" si="686"/>
        <v>-0.17718246484424741</v>
      </c>
      <c r="H7327" s="6">
        <f t="shared" si="687"/>
        <v>0.16859692611343166</v>
      </c>
      <c r="I7327" s="6">
        <f t="shared" si="688"/>
        <v>1</v>
      </c>
    </row>
    <row r="7328" spans="1:9" x14ac:dyDescent="0.25">
      <c r="A7328" s="6">
        <v>7317</v>
      </c>
      <c r="B7328" s="6">
        <v>0.92038362708990462</v>
      </c>
      <c r="C7328" s="6">
        <v>0.44499038666951507</v>
      </c>
      <c r="D7328" s="6">
        <f t="shared" si="684"/>
        <v>61.86554620712063</v>
      </c>
      <c r="E7328" s="6">
        <f t="shared" si="689"/>
        <v>0.12191750594122758</v>
      </c>
      <c r="F7328" s="6">
        <f t="shared" si="685"/>
        <v>0.20283785641678895</v>
      </c>
      <c r="G7328" s="6">
        <f t="shared" si="686"/>
        <v>-4.6313580082242511E-2</v>
      </c>
      <c r="H7328" s="6">
        <f t="shared" si="687"/>
        <v>0.29014859196469767</v>
      </c>
      <c r="I7328" s="6">
        <f t="shared" si="688"/>
        <v>1</v>
      </c>
    </row>
    <row r="7329" spans="1:9" x14ac:dyDescent="0.25">
      <c r="A7329" s="6">
        <v>7318</v>
      </c>
      <c r="B7329" s="6">
        <v>0.93544485935126431</v>
      </c>
      <c r="C7329" s="6">
        <v>0.69246498001037626</v>
      </c>
      <c r="D7329" s="6">
        <f t="shared" si="684"/>
        <v>54.983085366877525</v>
      </c>
      <c r="E7329" s="6">
        <f t="shared" si="689"/>
        <v>0.12337255921430242</v>
      </c>
      <c r="F7329" s="6">
        <f t="shared" si="685"/>
        <v>0.1802724110389427</v>
      </c>
      <c r="G7329" s="6">
        <f t="shared" si="686"/>
        <v>-3.5224954964190383E-2</v>
      </c>
      <c r="H7329" s="6">
        <f t="shared" si="687"/>
        <v>0.28197007339279523</v>
      </c>
      <c r="I7329" s="6">
        <f t="shared" si="688"/>
        <v>1</v>
      </c>
    </row>
    <row r="7330" spans="1:9" x14ac:dyDescent="0.25">
      <c r="A7330" s="6">
        <v>7319</v>
      </c>
      <c r="B7330" s="6">
        <v>0.68884446591255255</v>
      </c>
      <c r="C7330" s="6">
        <v>0.18256172368541521</v>
      </c>
      <c r="D7330" s="6">
        <f t="shared" si="684"/>
        <v>70.827626190380158</v>
      </c>
      <c r="E7330" s="6">
        <f t="shared" si="689"/>
        <v>9.9548697833776317E-2</v>
      </c>
      <c r="F7330" s="6">
        <f t="shared" si="685"/>
        <v>0.23222172521436119</v>
      </c>
      <c r="G7330" s="6">
        <f t="shared" si="686"/>
        <v>-8.0455720787695584E-2</v>
      </c>
      <c r="H7330" s="6">
        <f t="shared" si="687"/>
        <v>0.27955311645524822</v>
      </c>
      <c r="I7330" s="6">
        <f t="shared" si="688"/>
        <v>1</v>
      </c>
    </row>
    <row r="7331" spans="1:9" x14ac:dyDescent="0.25">
      <c r="A7331" s="6">
        <v>7320</v>
      </c>
      <c r="B7331" s="6">
        <v>-1.6143621905939654</v>
      </c>
      <c r="C7331" s="6">
        <v>0.44581438642536697</v>
      </c>
      <c r="D7331" s="6">
        <f t="shared" si="684"/>
        <v>61.842281008580933</v>
      </c>
      <c r="E7331" s="6">
        <f t="shared" si="689"/>
        <v>-0.1229622047246722</v>
      </c>
      <c r="F7331" s="6">
        <f t="shared" si="685"/>
        <v>0.20276157707731454</v>
      </c>
      <c r="G7331" s="6">
        <f t="shared" si="686"/>
        <v>-0.29116165522647619</v>
      </c>
      <c r="H7331" s="6">
        <f t="shared" si="687"/>
        <v>4.5237245777131785E-2</v>
      </c>
      <c r="I7331" s="6">
        <f t="shared" si="688"/>
        <v>1</v>
      </c>
    </row>
    <row r="7332" spans="1:9" x14ac:dyDescent="0.25">
      <c r="A7332" s="6">
        <v>7321</v>
      </c>
      <c r="B7332" s="6">
        <v>0.43445197661640123</v>
      </c>
      <c r="C7332" s="6">
        <v>0.66203802606280704</v>
      </c>
      <c r="D7332" s="6">
        <f t="shared" si="684"/>
        <v>55.862476012279096</v>
      </c>
      <c r="E7332" s="6">
        <f t="shared" si="689"/>
        <v>7.4972048475166364E-2</v>
      </c>
      <c r="F7332" s="6">
        <f t="shared" si="685"/>
        <v>0.18315565905665276</v>
      </c>
      <c r="G7332" s="6">
        <f t="shared" si="686"/>
        <v>-8.4888726240946788E-2</v>
      </c>
      <c r="H7332" s="6">
        <f t="shared" si="687"/>
        <v>0.23483282319127952</v>
      </c>
      <c r="I7332" s="6">
        <f t="shared" si="688"/>
        <v>1</v>
      </c>
    </row>
    <row r="7333" spans="1:9" x14ac:dyDescent="0.25">
      <c r="A7333" s="6">
        <v>7322</v>
      </c>
      <c r="B7333" s="6">
        <v>-5.5067630455596372E-2</v>
      </c>
      <c r="C7333" s="6">
        <v>0.8758201849421674</v>
      </c>
      <c r="D7333" s="6">
        <f t="shared" si="684"/>
        <v>48.537481526509914</v>
      </c>
      <c r="E7333" s="6">
        <f t="shared" si="689"/>
        <v>2.7679961470320119E-2</v>
      </c>
      <c r="F7333" s="6">
        <f t="shared" si="685"/>
        <v>0.15913928369347513</v>
      </c>
      <c r="G7333" s="6">
        <f t="shared" si="686"/>
        <v>-0.121331763392411</v>
      </c>
      <c r="H7333" s="6">
        <f t="shared" si="687"/>
        <v>0.17669168633305124</v>
      </c>
      <c r="I7333" s="6">
        <f t="shared" si="688"/>
        <v>1</v>
      </c>
    </row>
    <row r="7334" spans="1:9" x14ac:dyDescent="0.25">
      <c r="A7334" s="6">
        <v>7323</v>
      </c>
      <c r="B7334" s="6">
        <v>-1.9775870896410197</v>
      </c>
      <c r="C7334" s="6">
        <v>0.50614947965941348</v>
      </c>
      <c r="D7334" s="6">
        <f t="shared" si="684"/>
        <v>60.1656248976726</v>
      </c>
      <c r="E7334" s="6">
        <f t="shared" si="689"/>
        <v>-0.15805306376258882</v>
      </c>
      <c r="F7334" s="6">
        <f t="shared" si="685"/>
        <v>0.1972643439267954</v>
      </c>
      <c r="G7334" s="6">
        <f t="shared" si="686"/>
        <v>-0.32395675107984345</v>
      </c>
      <c r="H7334" s="6">
        <f t="shared" si="687"/>
        <v>7.8506235546658421E-3</v>
      </c>
      <c r="I7334" s="6">
        <f t="shared" si="688"/>
        <v>1</v>
      </c>
    </row>
    <row r="7335" spans="1:9" x14ac:dyDescent="0.25">
      <c r="A7335" s="6">
        <v>7324</v>
      </c>
      <c r="B7335" s="6">
        <v>-1.0757207746792119</v>
      </c>
      <c r="C7335" s="6">
        <v>0.72331919309060944</v>
      </c>
      <c r="D7335" s="6">
        <f t="shared" si="684"/>
        <v>54.061414482601336</v>
      </c>
      <c r="E7335" s="6">
        <f t="shared" si="689"/>
        <v>-7.0924500130528131E-2</v>
      </c>
      <c r="F7335" s="6">
        <f t="shared" si="685"/>
        <v>0.17725053928721748</v>
      </c>
      <c r="G7335" s="6">
        <f t="shared" si="686"/>
        <v>-0.22818712673892644</v>
      </c>
      <c r="H7335" s="6">
        <f t="shared" si="687"/>
        <v>8.6338126477870161E-2</v>
      </c>
      <c r="I7335" s="6">
        <f t="shared" si="688"/>
        <v>1</v>
      </c>
    </row>
    <row r="7336" spans="1:9" x14ac:dyDescent="0.25">
      <c r="A7336" s="6">
        <v>7325</v>
      </c>
      <c r="B7336" s="6">
        <v>1.9727485778275877</v>
      </c>
      <c r="C7336" s="6">
        <v>0.47730948820459607</v>
      </c>
      <c r="D7336" s="6">
        <f t="shared" si="684"/>
        <v>60.961350964315756</v>
      </c>
      <c r="E7336" s="6">
        <f t="shared" si="689"/>
        <v>0.22358561911205993</v>
      </c>
      <c r="F7336" s="6">
        <f t="shared" si="685"/>
        <v>0.19987328185021558</v>
      </c>
      <c r="G7336" s="6">
        <f t="shared" si="686"/>
        <v>5.6588448089890164E-2</v>
      </c>
      <c r="H7336" s="6">
        <f t="shared" si="687"/>
        <v>0.3905827901342297</v>
      </c>
      <c r="I7336" s="6">
        <f t="shared" si="688"/>
        <v>1</v>
      </c>
    </row>
    <row r="7337" spans="1:9" x14ac:dyDescent="0.25">
      <c r="A7337" s="6">
        <v>7326</v>
      </c>
      <c r="B7337" s="6">
        <v>-1.5363411876023747</v>
      </c>
      <c r="C7337" s="6">
        <v>0.30893887142551957</v>
      </c>
      <c r="D7337" s="6">
        <f t="shared" si="684"/>
        <v>65.976551420024649</v>
      </c>
      <c r="E7337" s="6">
        <f t="shared" si="689"/>
        <v>-0.11542465973489413</v>
      </c>
      <c r="F7337" s="6">
        <f t="shared" si="685"/>
        <v>0.2163165620328677</v>
      </c>
      <c r="G7337" s="6">
        <f t="shared" si="686"/>
        <v>-0.28915538328051893</v>
      </c>
      <c r="H7337" s="6">
        <f t="shared" si="687"/>
        <v>5.8306063810730668E-2</v>
      </c>
      <c r="I7337" s="6">
        <f t="shared" si="688"/>
        <v>1</v>
      </c>
    </row>
    <row r="7338" spans="1:9" x14ac:dyDescent="0.25">
      <c r="A7338" s="6">
        <v>7327</v>
      </c>
      <c r="B7338" s="6">
        <v>-1.3588328329205979</v>
      </c>
      <c r="C7338" s="6">
        <v>0.10284737693411054</v>
      </c>
      <c r="D7338" s="6">
        <f t="shared" si="684"/>
        <v>75.309841677462813</v>
      </c>
      <c r="E7338" s="6">
        <f t="shared" si="689"/>
        <v>-9.8275723446295121E-2</v>
      </c>
      <c r="F7338" s="6">
        <f t="shared" si="685"/>
        <v>0.24691751369659939</v>
      </c>
      <c r="G7338" s="6">
        <f t="shared" si="686"/>
        <v>-0.28388842421792521</v>
      </c>
      <c r="H7338" s="6">
        <f t="shared" si="687"/>
        <v>8.7336977325334963E-2</v>
      </c>
      <c r="I7338" s="6">
        <f t="shared" si="688"/>
        <v>1</v>
      </c>
    </row>
    <row r="7339" spans="1:9" x14ac:dyDescent="0.25">
      <c r="A7339" s="6">
        <v>7328</v>
      </c>
      <c r="B7339" s="6">
        <v>-2.3142092686612159E-2</v>
      </c>
      <c r="C7339" s="6">
        <v>0.64525284585100862</v>
      </c>
      <c r="D7339" s="6">
        <f t="shared" si="684"/>
        <v>56.338051349979992</v>
      </c>
      <c r="E7339" s="6">
        <f t="shared" si="689"/>
        <v>3.0764261441220454E-2</v>
      </c>
      <c r="F7339" s="6">
        <f t="shared" si="685"/>
        <v>0.1847149224589508</v>
      </c>
      <c r="G7339" s="6">
        <f t="shared" si="686"/>
        <v>-0.12977554439118452</v>
      </c>
      <c r="H7339" s="6">
        <f t="shared" si="687"/>
        <v>0.19130406727362545</v>
      </c>
      <c r="I7339" s="6">
        <f t="shared" si="688"/>
        <v>1</v>
      </c>
    </row>
    <row r="7340" spans="1:9" x14ac:dyDescent="0.25">
      <c r="A7340" s="6">
        <v>7329</v>
      </c>
      <c r="B7340" s="6">
        <v>-0.3843683771265205</v>
      </c>
      <c r="C7340" s="6">
        <v>0.3741874446852016</v>
      </c>
      <c r="D7340" s="6">
        <f t="shared" si="684"/>
        <v>63.924050771499687</v>
      </c>
      <c r="E7340" s="6">
        <f t="shared" si="689"/>
        <v>-4.1335130817455393E-3</v>
      </c>
      <c r="F7340" s="6">
        <f t="shared" si="685"/>
        <v>0.20958705170983505</v>
      </c>
      <c r="G7340" s="6">
        <f t="shared" si="686"/>
        <v>-0.17514054396965809</v>
      </c>
      <c r="H7340" s="6">
        <f t="shared" si="687"/>
        <v>0.16687351780616702</v>
      </c>
      <c r="I7340" s="6">
        <f t="shared" si="688"/>
        <v>1</v>
      </c>
    </row>
    <row r="7341" spans="1:9" x14ac:dyDescent="0.25">
      <c r="A7341" s="6">
        <v>7330</v>
      </c>
      <c r="B7341" s="6">
        <v>0.11041947800549679</v>
      </c>
      <c r="C7341" s="6">
        <v>0.23386333811456647</v>
      </c>
      <c r="D7341" s="6">
        <f t="shared" si="684"/>
        <v>68.659437012305972</v>
      </c>
      <c r="E7341" s="6">
        <f t="shared" si="689"/>
        <v>4.3667535039301549E-2</v>
      </c>
      <c r="F7341" s="6">
        <f t="shared" si="685"/>
        <v>0.22511290823706875</v>
      </c>
      <c r="G7341" s="6">
        <f t="shared" si="686"/>
        <v>-0.13356030384609044</v>
      </c>
      <c r="H7341" s="6">
        <f t="shared" si="687"/>
        <v>0.22089537392469352</v>
      </c>
      <c r="I7341" s="6">
        <f t="shared" si="688"/>
        <v>1</v>
      </c>
    </row>
    <row r="7342" spans="1:9" x14ac:dyDescent="0.25">
      <c r="A7342" s="6">
        <v>7331</v>
      </c>
      <c r="B7342" s="6">
        <v>-0.86156205725274049</v>
      </c>
      <c r="C7342" s="6">
        <v>0.67104098635822629</v>
      </c>
      <c r="D7342" s="6">
        <f t="shared" si="684"/>
        <v>55.604818341374674</v>
      </c>
      <c r="E7342" s="6">
        <f t="shared" si="689"/>
        <v>-5.0234802412476645E-2</v>
      </c>
      <c r="F7342" s="6">
        <f t="shared" si="685"/>
        <v>0.18231087980778582</v>
      </c>
      <c r="G7342" s="6">
        <f t="shared" si="686"/>
        <v>-0.20972648357353313</v>
      </c>
      <c r="H7342" s="6">
        <f t="shared" si="687"/>
        <v>0.10925687874857985</v>
      </c>
      <c r="I7342" s="6">
        <f t="shared" si="688"/>
        <v>1</v>
      </c>
    </row>
    <row r="7343" spans="1:9" x14ac:dyDescent="0.25">
      <c r="A7343" s="6">
        <v>7332</v>
      </c>
      <c r="B7343" s="6">
        <v>-0.24331257009180263</v>
      </c>
      <c r="C7343" s="6">
        <v>0.3435773796807764</v>
      </c>
      <c r="D7343" s="6">
        <f t="shared" si="684"/>
        <v>64.863096876173273</v>
      </c>
      <c r="E7343" s="6">
        <f t="shared" si="689"/>
        <v>9.4937725314404239E-3</v>
      </c>
      <c r="F7343" s="6">
        <f t="shared" si="685"/>
        <v>0.21266589139728942</v>
      </c>
      <c r="G7343" s="6">
        <f t="shared" si="686"/>
        <v>-0.162764728129001</v>
      </c>
      <c r="H7343" s="6">
        <f t="shared" si="687"/>
        <v>0.18175227319188186</v>
      </c>
      <c r="I7343" s="6">
        <f t="shared" si="688"/>
        <v>1</v>
      </c>
    </row>
    <row r="7344" spans="1:9" x14ac:dyDescent="0.25">
      <c r="A7344" s="6">
        <v>7333</v>
      </c>
      <c r="B7344" s="6">
        <v>-0.74594254328985699</v>
      </c>
      <c r="C7344" s="6">
        <v>0.77559739982299269</v>
      </c>
      <c r="D7344" s="6">
        <f t="shared" si="684"/>
        <v>52.399855929287249</v>
      </c>
      <c r="E7344" s="6">
        <f t="shared" si="689"/>
        <v>-3.9064896172160274E-2</v>
      </c>
      <c r="F7344" s="6">
        <f t="shared" si="685"/>
        <v>0.17180280632553196</v>
      </c>
      <c r="G7344" s="6">
        <f t="shared" si="686"/>
        <v>-0.19389195692098196</v>
      </c>
      <c r="H7344" s="6">
        <f t="shared" si="687"/>
        <v>0.11576216457666141</v>
      </c>
      <c r="I7344" s="6">
        <f t="shared" si="688"/>
        <v>1</v>
      </c>
    </row>
    <row r="7345" spans="1:9" x14ac:dyDescent="0.25">
      <c r="A7345" s="6">
        <v>7334</v>
      </c>
      <c r="B7345" s="6">
        <v>-1.3158091860532295</v>
      </c>
      <c r="C7345" s="6">
        <v>0.42506179998168891</v>
      </c>
      <c r="D7345" s="6">
        <f t="shared" si="684"/>
        <v>62.432304361915968</v>
      </c>
      <c r="E7345" s="6">
        <f t="shared" si="689"/>
        <v>-9.4119244274628144E-2</v>
      </c>
      <c r="F7345" s="6">
        <f t="shared" si="685"/>
        <v>0.20469607987513433</v>
      </c>
      <c r="G7345" s="6">
        <f t="shared" si="686"/>
        <v>-0.26311916667229729</v>
      </c>
      <c r="H7345" s="6">
        <f t="shared" si="687"/>
        <v>7.4880678123041028E-2</v>
      </c>
      <c r="I7345" s="6">
        <f t="shared" si="688"/>
        <v>1</v>
      </c>
    </row>
    <row r="7346" spans="1:9" x14ac:dyDescent="0.25">
      <c r="A7346" s="6">
        <v>7335</v>
      </c>
      <c r="B7346" s="6">
        <v>1.2597229215316474</v>
      </c>
      <c r="C7346" s="6">
        <v>0.25675222022156435</v>
      </c>
      <c r="D7346" s="6">
        <f t="shared" si="684"/>
        <v>67.792635178307776</v>
      </c>
      <c r="E7346" s="6">
        <f t="shared" si="689"/>
        <v>0.15470079634483691</v>
      </c>
      <c r="F7346" s="6">
        <f t="shared" si="685"/>
        <v>0.22227093501084516</v>
      </c>
      <c r="G7346" s="6">
        <f t="shared" si="686"/>
        <v>-2.1404768882131275E-2</v>
      </c>
      <c r="H7346" s="6">
        <f t="shared" si="687"/>
        <v>0.3308063615718051</v>
      </c>
      <c r="I7346" s="6">
        <f t="shared" si="688"/>
        <v>1</v>
      </c>
    </row>
    <row r="7347" spans="1:9" x14ac:dyDescent="0.25">
      <c r="A7347" s="6">
        <v>7336</v>
      </c>
      <c r="B7347" s="6">
        <v>0.10364942681917455</v>
      </c>
      <c r="C7347" s="6">
        <v>7.1260719626453445E-2</v>
      </c>
      <c r="D7347" s="6">
        <f t="shared" si="684"/>
        <v>77.892131009637978</v>
      </c>
      <c r="E7347" s="6">
        <f t="shared" si="689"/>
        <v>4.3013485957088336E-2</v>
      </c>
      <c r="F7347" s="6">
        <f t="shared" si="685"/>
        <v>0.25538403609717369</v>
      </c>
      <c r="G7347" s="6">
        <f t="shared" si="686"/>
        <v>-0.14575461881746304</v>
      </c>
      <c r="H7347" s="6">
        <f t="shared" si="687"/>
        <v>0.23178159073163973</v>
      </c>
      <c r="I7347" s="6">
        <f t="shared" si="688"/>
        <v>1</v>
      </c>
    </row>
    <row r="7348" spans="1:9" x14ac:dyDescent="0.25">
      <c r="A7348" s="6">
        <v>7337</v>
      </c>
      <c r="B7348" s="6">
        <v>-0.86901536633376963</v>
      </c>
      <c r="C7348" s="6">
        <v>0.24939725943784904</v>
      </c>
      <c r="D7348" s="6">
        <f t="shared" si="684"/>
        <v>68.065695514270843</v>
      </c>
      <c r="E7348" s="6">
        <f t="shared" si="689"/>
        <v>-5.0954860478469907E-2</v>
      </c>
      <c r="F7348" s="6">
        <f t="shared" si="685"/>
        <v>0.223166214800888</v>
      </c>
      <c r="G7348" s="6">
        <f t="shared" si="686"/>
        <v>-0.22741473498540005</v>
      </c>
      <c r="H7348" s="6">
        <f t="shared" si="687"/>
        <v>0.1255050140284602</v>
      </c>
      <c r="I7348" s="6">
        <f t="shared" si="688"/>
        <v>1</v>
      </c>
    </row>
    <row r="7349" spans="1:9" x14ac:dyDescent="0.25">
      <c r="A7349" s="6">
        <v>7338</v>
      </c>
      <c r="B7349" s="6">
        <v>0.70532905738218687</v>
      </c>
      <c r="C7349" s="6">
        <v>0.69905697805719169</v>
      </c>
      <c r="D7349" s="6">
        <f t="shared" si="684"/>
        <v>54.789017511176809</v>
      </c>
      <c r="E7349" s="6">
        <f t="shared" si="689"/>
        <v>0.10114126067039959</v>
      </c>
      <c r="F7349" s="6">
        <f t="shared" si="685"/>
        <v>0.17963612298746495</v>
      </c>
      <c r="G7349" s="6">
        <f t="shared" si="686"/>
        <v>-5.7176113839942797E-2</v>
      </c>
      <c r="H7349" s="6">
        <f t="shared" si="687"/>
        <v>0.25945863518074197</v>
      </c>
      <c r="I7349" s="6">
        <f t="shared" si="688"/>
        <v>1</v>
      </c>
    </row>
    <row r="7350" spans="1:9" x14ac:dyDescent="0.25">
      <c r="A7350" s="6">
        <v>7339</v>
      </c>
      <c r="B7350" s="6">
        <v>-1.0218900570180267</v>
      </c>
      <c r="C7350" s="6">
        <v>0.35053559984130372</v>
      </c>
      <c r="D7350" s="6">
        <f t="shared" si="684"/>
        <v>64.646322117150703</v>
      </c>
      <c r="E7350" s="6">
        <f t="shared" si="689"/>
        <v>-6.5723958729554874E-2</v>
      </c>
      <c r="F7350" s="6">
        <f t="shared" si="685"/>
        <v>0.21195515448246133</v>
      </c>
      <c r="G7350" s="6">
        <f t="shared" si="686"/>
        <v>-0.23769437149414524</v>
      </c>
      <c r="H7350" s="6">
        <f t="shared" si="687"/>
        <v>0.10624645403503548</v>
      </c>
      <c r="I7350" s="6">
        <f t="shared" si="688"/>
        <v>1</v>
      </c>
    </row>
    <row r="7351" spans="1:9" x14ac:dyDescent="0.25">
      <c r="A7351" s="6">
        <v>7340</v>
      </c>
      <c r="B7351" s="6">
        <v>-0.79767005445319228</v>
      </c>
      <c r="C7351" s="6">
        <v>3.6805322428052616E-2</v>
      </c>
      <c r="D7351" s="6">
        <f t="shared" si="684"/>
        <v>82.156358178133047</v>
      </c>
      <c r="E7351" s="6">
        <f t="shared" si="689"/>
        <v>-4.4062248521564359E-2</v>
      </c>
      <c r="F7351" s="6">
        <f t="shared" si="685"/>
        <v>0.26936510878076408</v>
      </c>
      <c r="G7351" s="6">
        <f t="shared" si="686"/>
        <v>-0.23792858905775627</v>
      </c>
      <c r="H7351" s="6">
        <f t="shared" si="687"/>
        <v>0.14980409201462752</v>
      </c>
      <c r="I7351" s="6">
        <f t="shared" si="688"/>
        <v>1</v>
      </c>
    </row>
    <row r="7352" spans="1:9" x14ac:dyDescent="0.25">
      <c r="A7352" s="6">
        <v>7341</v>
      </c>
      <c r="B7352" s="6">
        <v>-0.72658167482586578</v>
      </c>
      <c r="C7352" s="6">
        <v>0.62956633198034606</v>
      </c>
      <c r="D7352" s="6">
        <f t="shared" si="684"/>
        <v>56.77769666677063</v>
      </c>
      <c r="E7352" s="6">
        <f t="shared" si="689"/>
        <v>-3.7194458578526185E-2</v>
      </c>
      <c r="F7352" s="6">
        <f t="shared" si="685"/>
        <v>0.18615638251400207</v>
      </c>
      <c r="G7352" s="6">
        <f t="shared" si="686"/>
        <v>-0.19835944942662523</v>
      </c>
      <c r="H7352" s="6">
        <f t="shared" si="687"/>
        <v>0.12397053226957286</v>
      </c>
      <c r="I7352" s="6">
        <f t="shared" si="688"/>
        <v>1</v>
      </c>
    </row>
    <row r="7353" spans="1:9" x14ac:dyDescent="0.25">
      <c r="A7353" s="6">
        <v>7342</v>
      </c>
      <c r="B7353" s="6">
        <v>-0.47886032916721888</v>
      </c>
      <c r="C7353" s="6">
        <v>0.67555772576067386</v>
      </c>
      <c r="D7353" s="6">
        <f t="shared" si="684"/>
        <v>55.474795530262853</v>
      </c>
      <c r="E7353" s="6">
        <f t="shared" si="689"/>
        <v>-1.3262302925109701E-2</v>
      </c>
      <c r="F7353" s="6">
        <f t="shared" si="685"/>
        <v>0.18188457550905854</v>
      </c>
      <c r="G7353" s="6">
        <f t="shared" si="686"/>
        <v>-0.17256740228987089</v>
      </c>
      <c r="H7353" s="6">
        <f t="shared" si="687"/>
        <v>0.14604279643965146</v>
      </c>
      <c r="I7353" s="6">
        <f t="shared" si="688"/>
        <v>1</v>
      </c>
    </row>
    <row r="7354" spans="1:9" x14ac:dyDescent="0.25">
      <c r="A7354" s="6">
        <v>7343</v>
      </c>
      <c r="B7354" s="6">
        <v>1.3181761460145935</v>
      </c>
      <c r="C7354" s="6">
        <v>0.22843104342783899</v>
      </c>
      <c r="D7354" s="6">
        <f t="shared" si="684"/>
        <v>68.872995571669591</v>
      </c>
      <c r="E7354" s="6">
        <f t="shared" si="689"/>
        <v>0.1603479143315833</v>
      </c>
      <c r="F7354" s="6">
        <f t="shared" si="685"/>
        <v>0.22581310023498227</v>
      </c>
      <c r="G7354" s="6">
        <f t="shared" si="686"/>
        <v>-1.7155335613343758E-2</v>
      </c>
      <c r="H7354" s="6">
        <f t="shared" si="687"/>
        <v>0.33785116427651035</v>
      </c>
      <c r="I7354" s="6">
        <f t="shared" si="688"/>
        <v>1</v>
      </c>
    </row>
    <row r="7355" spans="1:9" x14ac:dyDescent="0.25">
      <c r="A7355" s="6">
        <v>7344</v>
      </c>
      <c r="B7355" s="6">
        <v>-0.52493533075903542</v>
      </c>
      <c r="C7355" s="6">
        <v>0.50645466475417344</v>
      </c>
      <c r="D7355" s="6">
        <f t="shared" si="684"/>
        <v>60.157244371625332</v>
      </c>
      <c r="E7355" s="6">
        <f t="shared" si="689"/>
        <v>-1.7713570969431644E-2</v>
      </c>
      <c r="F7355" s="6">
        <f t="shared" si="685"/>
        <v>0.19723686679221419</v>
      </c>
      <c r="G7355" s="6">
        <f t="shared" si="686"/>
        <v>-0.18360570344457522</v>
      </c>
      <c r="H7355" s="6">
        <f t="shared" si="687"/>
        <v>0.1481785615057119</v>
      </c>
      <c r="I7355" s="6">
        <f t="shared" si="688"/>
        <v>1</v>
      </c>
    </row>
    <row r="7356" spans="1:9" x14ac:dyDescent="0.25">
      <c r="A7356" s="6">
        <v>7345</v>
      </c>
      <c r="B7356" s="6">
        <v>-1.2795908332918771</v>
      </c>
      <c r="C7356" s="6">
        <v>0.33454390087588121</v>
      </c>
      <c r="D7356" s="6">
        <f t="shared" si="684"/>
        <v>65.14774103798193</v>
      </c>
      <c r="E7356" s="6">
        <f t="shared" si="689"/>
        <v>-9.0620218974687153E-2</v>
      </c>
      <c r="F7356" s="6">
        <f t="shared" si="685"/>
        <v>0.21359915094420304</v>
      </c>
      <c r="G7356" s="6">
        <f t="shared" si="686"/>
        <v>-0.26325627407966062</v>
      </c>
      <c r="H7356" s="6">
        <f t="shared" si="687"/>
        <v>8.2015836130286332E-2</v>
      </c>
      <c r="I7356" s="6">
        <f t="shared" si="688"/>
        <v>1</v>
      </c>
    </row>
    <row r="7357" spans="1:9" x14ac:dyDescent="0.25">
      <c r="A7357" s="6">
        <v>7346</v>
      </c>
      <c r="B7357" s="6">
        <v>0.96475787358940579</v>
      </c>
      <c r="C7357" s="6">
        <v>0.94717246009704881</v>
      </c>
      <c r="D7357" s="6">
        <f t="shared" si="684"/>
        <v>44.276205325306357</v>
      </c>
      <c r="E7357" s="6">
        <f t="shared" si="689"/>
        <v>0.12620446543357788</v>
      </c>
      <c r="F7357" s="6">
        <f t="shared" si="685"/>
        <v>0.14516788631247987</v>
      </c>
      <c r="G7357" s="6">
        <f t="shared" si="686"/>
        <v>-1.6115889807844369E-2</v>
      </c>
      <c r="H7357" s="6">
        <f t="shared" si="687"/>
        <v>0.26852482067500016</v>
      </c>
      <c r="I7357" s="6">
        <f t="shared" si="688"/>
        <v>1</v>
      </c>
    </row>
    <row r="7358" spans="1:9" x14ac:dyDescent="0.25">
      <c r="A7358" s="6">
        <v>7347</v>
      </c>
      <c r="B7358" s="6">
        <v>3.0217961466405541E-3</v>
      </c>
      <c r="C7358" s="6">
        <v>6.8147831659901736E-2</v>
      </c>
      <c r="D7358" s="6">
        <f t="shared" si="684"/>
        <v>78.194714005811051</v>
      </c>
      <c r="E7358" s="6">
        <f t="shared" si="689"/>
        <v>3.3291933242741011E-2</v>
      </c>
      <c r="F7358" s="6">
        <f t="shared" si="685"/>
        <v>0.25637611149446243</v>
      </c>
      <c r="G7358" s="6">
        <f t="shared" si="686"/>
        <v>-0.1558424643441339</v>
      </c>
      <c r="H7358" s="6">
        <f t="shared" si="687"/>
        <v>0.22242633082961594</v>
      </c>
      <c r="I7358" s="6">
        <f t="shared" si="688"/>
        <v>1</v>
      </c>
    </row>
    <row r="7359" spans="1:9" x14ac:dyDescent="0.25">
      <c r="A7359" s="6">
        <v>7348</v>
      </c>
      <c r="B7359" s="6">
        <v>0.24804194254102185</v>
      </c>
      <c r="C7359" s="6">
        <v>0.58021790215765867</v>
      </c>
      <c r="D7359" s="6">
        <f t="shared" si="684"/>
        <v>58.139998891840413</v>
      </c>
      <c r="E7359" s="6">
        <f t="shared" si="689"/>
        <v>5.6963128254790808E-2</v>
      </c>
      <c r="F7359" s="6">
        <f t="shared" si="685"/>
        <v>0.19062294718636202</v>
      </c>
      <c r="G7359" s="6">
        <f t="shared" si="686"/>
        <v>-0.10612386738471669</v>
      </c>
      <c r="H7359" s="6">
        <f t="shared" si="687"/>
        <v>0.22005012389429829</v>
      </c>
      <c r="I7359" s="6">
        <f t="shared" si="688"/>
        <v>1</v>
      </c>
    </row>
    <row r="7360" spans="1:9" x14ac:dyDescent="0.25">
      <c r="A7360" s="6">
        <v>7349</v>
      </c>
      <c r="B7360" s="6">
        <v>-0.24173687052098103</v>
      </c>
      <c r="C7360" s="6">
        <v>0.66451002533036285</v>
      </c>
      <c r="D7360" s="6">
        <f t="shared" si="684"/>
        <v>55.791921637071248</v>
      </c>
      <c r="E7360" s="6">
        <f t="shared" si="689"/>
        <v>9.6459995722376589E-3</v>
      </c>
      <c r="F7360" s="6">
        <f t="shared" si="685"/>
        <v>0.18292433323629917</v>
      </c>
      <c r="G7360" s="6">
        <f t="shared" si="686"/>
        <v>-0.15011379107151293</v>
      </c>
      <c r="H7360" s="6">
        <f t="shared" si="687"/>
        <v>0.16940579021598826</v>
      </c>
      <c r="I7360" s="6">
        <f t="shared" si="688"/>
        <v>1</v>
      </c>
    </row>
    <row r="7361" spans="1:9" x14ac:dyDescent="0.25">
      <c r="A7361" s="6">
        <v>7350</v>
      </c>
      <c r="B7361" s="6">
        <v>2.1193773136474192</v>
      </c>
      <c r="C7361" s="6">
        <v>0.31333353679006315</v>
      </c>
      <c r="D7361" s="6">
        <f t="shared" si="684"/>
        <v>65.831804062383085</v>
      </c>
      <c r="E7361" s="6">
        <f t="shared" si="689"/>
        <v>0.23775130079594434</v>
      </c>
      <c r="F7361" s="6">
        <f t="shared" si="685"/>
        <v>0.21584198053240355</v>
      </c>
      <c r="G7361" s="6">
        <f t="shared" si="686"/>
        <v>6.4211257654589377E-2</v>
      </c>
      <c r="H7361" s="6">
        <f t="shared" si="687"/>
        <v>0.41129134393729927</v>
      </c>
      <c r="I7361" s="6">
        <f t="shared" si="688"/>
        <v>0</v>
      </c>
    </row>
    <row r="7362" spans="1:9" x14ac:dyDescent="0.25">
      <c r="A7362" s="6">
        <v>7351</v>
      </c>
      <c r="B7362" s="6">
        <v>1.2132250049035065</v>
      </c>
      <c r="C7362" s="6">
        <v>0.87224951933347572</v>
      </c>
      <c r="D7362" s="6">
        <f t="shared" si="684"/>
        <v>48.701216861989096</v>
      </c>
      <c r="E7362" s="6">
        <f t="shared" si="689"/>
        <v>0.15020867082636161</v>
      </c>
      <c r="F7362" s="6">
        <f t="shared" si="685"/>
        <v>0.15967612085898064</v>
      </c>
      <c r="G7362" s="6">
        <f t="shared" si="686"/>
        <v>9.4582103614074264E-4</v>
      </c>
      <c r="H7362" s="6">
        <f t="shared" si="687"/>
        <v>0.29947152061658244</v>
      </c>
      <c r="I7362" s="6">
        <f t="shared" si="688"/>
        <v>1</v>
      </c>
    </row>
    <row r="7363" spans="1:9" x14ac:dyDescent="0.25">
      <c r="A7363" s="6">
        <v>7352</v>
      </c>
      <c r="B7363" s="6">
        <v>1.0426128937979229</v>
      </c>
      <c r="C7363" s="6">
        <v>0.54795983764152956</v>
      </c>
      <c r="D7363" s="6">
        <f t="shared" si="684"/>
        <v>59.021740991740607</v>
      </c>
      <c r="E7363" s="6">
        <f t="shared" si="689"/>
        <v>0.13372597496306998</v>
      </c>
      <c r="F7363" s="6">
        <f t="shared" si="685"/>
        <v>0.1935139048909528</v>
      </c>
      <c r="G7363" s="6">
        <f t="shared" si="686"/>
        <v>-3.0593042981874458E-2</v>
      </c>
      <c r="H7363" s="6">
        <f t="shared" si="687"/>
        <v>0.29804499290801445</v>
      </c>
      <c r="I7363" s="6">
        <f t="shared" si="688"/>
        <v>1</v>
      </c>
    </row>
    <row r="7364" spans="1:9" x14ac:dyDescent="0.25">
      <c r="A7364" s="6">
        <v>7353</v>
      </c>
      <c r="B7364" s="6">
        <v>0.34690856409724802</v>
      </c>
      <c r="C7364" s="6">
        <v>0.35779900509659107</v>
      </c>
      <c r="D7364" s="6">
        <f t="shared" si="684"/>
        <v>64.422206766842862</v>
      </c>
      <c r="E7364" s="6">
        <f t="shared" si="689"/>
        <v>6.6514551325418864E-2</v>
      </c>
      <c r="F7364" s="6">
        <f t="shared" si="685"/>
        <v>0.21122035005522249</v>
      </c>
      <c r="G7364" s="6">
        <f t="shared" si="686"/>
        <v>-0.10515750981101898</v>
      </c>
      <c r="H7364" s="6">
        <f t="shared" si="687"/>
        <v>0.23818661246185671</v>
      </c>
      <c r="I7364" s="6">
        <f t="shared" si="688"/>
        <v>1</v>
      </c>
    </row>
    <row r="7365" spans="1:9" x14ac:dyDescent="0.25">
      <c r="A7365" s="6">
        <v>7354</v>
      </c>
      <c r="B7365" s="6">
        <v>0.32957359508145601</v>
      </c>
      <c r="C7365" s="6">
        <v>0.23514511551255837</v>
      </c>
      <c r="D7365" s="6">
        <f t="shared" si="684"/>
        <v>68.609513391910141</v>
      </c>
      <c r="E7365" s="6">
        <f t="shared" si="689"/>
        <v>6.4839834212809769E-2</v>
      </c>
      <c r="F7365" s="6">
        <f t="shared" si="685"/>
        <v>0.22494922423577096</v>
      </c>
      <c r="G7365" s="6">
        <f t="shared" si="686"/>
        <v>-0.11232356004061049</v>
      </c>
      <c r="H7365" s="6">
        <f t="shared" si="687"/>
        <v>0.24200322846623001</v>
      </c>
      <c r="I7365" s="6">
        <f t="shared" si="688"/>
        <v>1</v>
      </c>
    </row>
    <row r="7366" spans="1:9" x14ac:dyDescent="0.25">
      <c r="A7366" s="6">
        <v>7355</v>
      </c>
      <c r="B7366" s="6">
        <v>2.2189487935975194</v>
      </c>
      <c r="C7366" s="6">
        <v>0.728812524796289</v>
      </c>
      <c r="D7366" s="6">
        <f t="shared" si="684"/>
        <v>53.893404472868433</v>
      </c>
      <c r="E7366" s="6">
        <f t="shared" si="689"/>
        <v>0.247370819656828</v>
      </c>
      <c r="F7366" s="6">
        <f t="shared" si="685"/>
        <v>0.17669968679628995</v>
      </c>
      <c r="G7366" s="6">
        <f t="shared" si="686"/>
        <v>9.0352750610655314E-2</v>
      </c>
      <c r="H7366" s="6">
        <f t="shared" si="687"/>
        <v>0.40438888870300072</v>
      </c>
      <c r="I7366" s="6">
        <f t="shared" si="688"/>
        <v>0</v>
      </c>
    </row>
    <row r="7367" spans="1:9" x14ac:dyDescent="0.25">
      <c r="A7367" s="6">
        <v>7356</v>
      </c>
      <c r="B7367" s="6">
        <v>-0.61162154452176765</v>
      </c>
      <c r="C7367" s="6">
        <v>0.23166600543229468</v>
      </c>
      <c r="D7367" s="6">
        <f t="shared" si="684"/>
        <v>68.745430817084028</v>
      </c>
      <c r="E7367" s="6">
        <f t="shared" si="689"/>
        <v>-2.6088254851674743E-2</v>
      </c>
      <c r="F7367" s="6">
        <f t="shared" si="685"/>
        <v>0.22539485513798041</v>
      </c>
      <c r="G7367" s="6">
        <f t="shared" si="686"/>
        <v>-0.20342704517918311</v>
      </c>
      <c r="H7367" s="6">
        <f t="shared" si="687"/>
        <v>0.15125053547583364</v>
      </c>
      <c r="I7367" s="6">
        <f t="shared" si="688"/>
        <v>1</v>
      </c>
    </row>
    <row r="7368" spans="1:9" x14ac:dyDescent="0.25">
      <c r="A7368" s="6">
        <v>7357</v>
      </c>
      <c r="B7368" s="6">
        <v>0.63774905356694944</v>
      </c>
      <c r="C7368" s="6">
        <v>0.18897061067537463</v>
      </c>
      <c r="D7368" s="6">
        <f t="shared" si="684"/>
        <v>70.535705521864642</v>
      </c>
      <c r="E7368" s="6">
        <f t="shared" si="689"/>
        <v>9.4612412031762766E-2</v>
      </c>
      <c r="F7368" s="6">
        <f t="shared" si="685"/>
        <v>0.23126460826840867</v>
      </c>
      <c r="G7368" s="6">
        <f t="shared" si="686"/>
        <v>-8.5020673616289039E-2</v>
      </c>
      <c r="H7368" s="6">
        <f t="shared" si="687"/>
        <v>0.27424549767981454</v>
      </c>
      <c r="I7368" s="6">
        <f t="shared" si="688"/>
        <v>1</v>
      </c>
    </row>
    <row r="7369" spans="1:9" x14ac:dyDescent="0.25">
      <c r="A7369" s="6">
        <v>7358</v>
      </c>
      <c r="B7369" s="6">
        <v>0.56505086831748486</v>
      </c>
      <c r="C7369" s="6">
        <v>0.16675313577684867</v>
      </c>
      <c r="D7369" s="6">
        <f t="shared" si="684"/>
        <v>71.580025551954748</v>
      </c>
      <c r="E7369" s="6">
        <f t="shared" si="689"/>
        <v>8.758910009033434E-2</v>
      </c>
      <c r="F7369" s="6">
        <f t="shared" si="685"/>
        <v>0.23468860836706473</v>
      </c>
      <c r="G7369" s="6">
        <f t="shared" si="686"/>
        <v>-9.3368883078669265E-2</v>
      </c>
      <c r="H7369" s="6">
        <f t="shared" si="687"/>
        <v>0.26854708325933796</v>
      </c>
      <c r="I7369" s="6">
        <f t="shared" si="688"/>
        <v>1</v>
      </c>
    </row>
    <row r="7370" spans="1:9" x14ac:dyDescent="0.25">
      <c r="A7370" s="6">
        <v>7359</v>
      </c>
      <c r="B7370" s="6">
        <v>-1.0674352779460605</v>
      </c>
      <c r="C7370" s="6">
        <v>0.44157231360820337</v>
      </c>
      <c r="D7370" s="6">
        <f t="shared" si="684"/>
        <v>61.962188862918211</v>
      </c>
      <c r="E7370" s="6">
        <f t="shared" si="689"/>
        <v>-7.0124045099265342E-2</v>
      </c>
      <c r="F7370" s="6">
        <f t="shared" si="685"/>
        <v>0.20315471758333839</v>
      </c>
      <c r="G7370" s="6">
        <f t="shared" si="686"/>
        <v>-0.23848648011628987</v>
      </c>
      <c r="H7370" s="6">
        <f t="shared" si="687"/>
        <v>9.8238389917759184E-2</v>
      </c>
      <c r="I7370" s="6">
        <f t="shared" si="688"/>
        <v>1</v>
      </c>
    </row>
    <row r="7371" spans="1:9" x14ac:dyDescent="0.25">
      <c r="A7371" s="6">
        <v>7360</v>
      </c>
      <c r="B7371" s="6">
        <v>0.86344925875891931</v>
      </c>
      <c r="C7371" s="6">
        <v>0.2206793420209357</v>
      </c>
      <c r="D7371" s="6">
        <f t="shared" si="684"/>
        <v>69.183526879195895</v>
      </c>
      <c r="E7371" s="6">
        <f t="shared" si="689"/>
        <v>0.11641712339929007</v>
      </c>
      <c r="F7371" s="6">
        <f t="shared" si="685"/>
        <v>0.22683123566949473</v>
      </c>
      <c r="G7371" s="6">
        <f t="shared" si="686"/>
        <v>-6.1485835637294747E-2</v>
      </c>
      <c r="H7371" s="6">
        <f t="shared" si="687"/>
        <v>0.29432008243587487</v>
      </c>
      <c r="I7371" s="6">
        <f t="shared" si="688"/>
        <v>1</v>
      </c>
    </row>
    <row r="7372" spans="1:9" x14ac:dyDescent="0.25">
      <c r="A7372" s="6">
        <v>7361</v>
      </c>
      <c r="B7372" s="6">
        <v>-0.22821041056886315</v>
      </c>
      <c r="C7372" s="6">
        <v>0.88872951445051429</v>
      </c>
      <c r="D7372" s="6">
        <f t="shared" si="684"/>
        <v>47.919706449763183</v>
      </c>
      <c r="E7372" s="6">
        <f t="shared" si="689"/>
        <v>1.0952779753626882E-2</v>
      </c>
      <c r="F7372" s="6">
        <f t="shared" si="685"/>
        <v>0.15711379163856781</v>
      </c>
      <c r="G7372" s="6">
        <f t="shared" si="686"/>
        <v>-0.13710761304048286</v>
      </c>
      <c r="H7372" s="6">
        <f t="shared" si="687"/>
        <v>0.15901317254773661</v>
      </c>
      <c r="I7372" s="6">
        <f t="shared" si="688"/>
        <v>1</v>
      </c>
    </row>
    <row r="7373" spans="1:9" x14ac:dyDescent="0.25">
      <c r="A7373" s="6">
        <v>7362</v>
      </c>
      <c r="B7373" s="6">
        <v>2.3482789401896298</v>
      </c>
      <c r="C7373" s="6">
        <v>0.92065187536240733</v>
      </c>
      <c r="D7373" s="6">
        <f t="shared" ref="D7373:D7436" si="690">CHIINV(C7373,$B$5)</f>
        <v>46.159862358830843</v>
      </c>
      <c r="E7373" s="6">
        <f t="shared" si="689"/>
        <v>0.25986529884953591</v>
      </c>
      <c r="F7373" s="6">
        <f t="shared" ref="F7373:F7436" si="691">$B$2/($B$5)*D7373</f>
        <v>0.15134381101256014</v>
      </c>
      <c r="G7373" s="6">
        <f t="shared" ref="G7373:G7436" si="692">E7373-$B$8*SQRT(F7373/$B$6*(1/$B$3+1/$B$4))</f>
        <v>0.11454908455964782</v>
      </c>
      <c r="H7373" s="6">
        <f t="shared" ref="H7373:H7436" si="693">E7373+$B$8*SQRT(F7373/$B$6*(1/$B$3+1/$B$4))</f>
        <v>0.40518151313942397</v>
      </c>
      <c r="I7373" s="6">
        <f t="shared" ref="I7373:I7436" si="694">IF(-G7373&lt;$B$9,1,0)*IF(H7373&lt;$B$9,1,0)</f>
        <v>0</v>
      </c>
    </row>
    <row r="7374" spans="1:9" x14ac:dyDescent="0.25">
      <c r="A7374" s="6">
        <v>7363</v>
      </c>
      <c r="B7374" s="6">
        <v>-1.569287633174099</v>
      </c>
      <c r="C7374" s="6">
        <v>6.0274056215094456E-2</v>
      </c>
      <c r="D7374" s="6">
        <f t="shared" si="690"/>
        <v>79.014726407767768</v>
      </c>
      <c r="E7374" s="6">
        <f t="shared" ref="E7374:E7437" si="695">$B$1+B7374*SQRT($B$2/$B$6*(1/$B$3+1/$B$4))</f>
        <v>-0.11860758876974534</v>
      </c>
      <c r="F7374" s="6">
        <f t="shared" si="691"/>
        <v>0.25906467674677958</v>
      </c>
      <c r="G7374" s="6">
        <f t="shared" si="692"/>
        <v>-0.30873110733219916</v>
      </c>
      <c r="H7374" s="6">
        <f t="shared" si="693"/>
        <v>7.1515929792708488E-2</v>
      </c>
      <c r="I7374" s="6">
        <f t="shared" si="694"/>
        <v>1</v>
      </c>
    </row>
    <row r="7375" spans="1:9" x14ac:dyDescent="0.25">
      <c r="A7375" s="6">
        <v>7364</v>
      </c>
      <c r="B7375" s="6">
        <v>1.8406262825010344</v>
      </c>
      <c r="C7375" s="6">
        <v>0.40534684286019473</v>
      </c>
      <c r="D7375" s="6">
        <f t="shared" si="690"/>
        <v>63.001810145558828</v>
      </c>
      <c r="E7375" s="6">
        <f t="shared" si="695"/>
        <v>0.21082139272440401</v>
      </c>
      <c r="F7375" s="6">
        <f t="shared" si="691"/>
        <v>0.2065633119526519</v>
      </c>
      <c r="G7375" s="6">
        <f t="shared" si="692"/>
        <v>4.1052413823841949E-2</v>
      </c>
      <c r="H7375" s="6">
        <f t="shared" si="693"/>
        <v>0.38059037162496606</v>
      </c>
      <c r="I7375" s="6">
        <f t="shared" si="694"/>
        <v>1</v>
      </c>
    </row>
    <row r="7376" spans="1:9" x14ac:dyDescent="0.25">
      <c r="A7376" s="6">
        <v>7365</v>
      </c>
      <c r="B7376" s="6">
        <v>0.76189962783246301</v>
      </c>
      <c r="C7376" s="6">
        <v>0.16739402447584459</v>
      </c>
      <c r="D7376" s="6">
        <f t="shared" si="690"/>
        <v>71.54855294715307</v>
      </c>
      <c r="E7376" s="6">
        <f t="shared" si="695"/>
        <v>0.10660649699801161</v>
      </c>
      <c r="F7376" s="6">
        <f t="shared" si="691"/>
        <v>0.23458541949886252</v>
      </c>
      <c r="G7376" s="6">
        <f t="shared" si="692"/>
        <v>-7.4311699615956822E-2</v>
      </c>
      <c r="H7376" s="6">
        <f t="shared" si="693"/>
        <v>0.28752469361198008</v>
      </c>
      <c r="I7376" s="6">
        <f t="shared" si="694"/>
        <v>1</v>
      </c>
    </row>
    <row r="7377" spans="1:9" x14ac:dyDescent="0.25">
      <c r="A7377" s="6">
        <v>7366</v>
      </c>
      <c r="B7377" s="6">
        <v>0.30776277526456397</v>
      </c>
      <c r="C7377" s="6">
        <v>0.72148808252204966</v>
      </c>
      <c r="D7377" s="6">
        <f t="shared" si="690"/>
        <v>54.117130172661987</v>
      </c>
      <c r="E7377" s="6">
        <f t="shared" si="695"/>
        <v>6.2732708832077516E-2</v>
      </c>
      <c r="F7377" s="6">
        <f t="shared" si="691"/>
        <v>0.17743321368085899</v>
      </c>
      <c r="G7377" s="6">
        <f t="shared" si="692"/>
        <v>-9.4610934333883789E-2</v>
      </c>
      <c r="H7377" s="6">
        <f t="shared" si="693"/>
        <v>0.22007635199803882</v>
      </c>
      <c r="I7377" s="6">
        <f t="shared" si="694"/>
        <v>1</v>
      </c>
    </row>
    <row r="7378" spans="1:9" x14ac:dyDescent="0.25">
      <c r="A7378" s="6">
        <v>7367</v>
      </c>
      <c r="B7378" s="6">
        <v>-1.1633255780907348</v>
      </c>
      <c r="C7378" s="6">
        <v>0.34275337992492444</v>
      </c>
      <c r="D7378" s="6">
        <f t="shared" si="690"/>
        <v>64.888907381414867</v>
      </c>
      <c r="E7378" s="6">
        <f t="shared" si="695"/>
        <v>-7.9387928203943067E-2</v>
      </c>
      <c r="F7378" s="6">
        <f t="shared" si="691"/>
        <v>0.2127505160046389</v>
      </c>
      <c r="G7378" s="6">
        <f t="shared" si="692"/>
        <v>-0.25168069824818851</v>
      </c>
      <c r="H7378" s="6">
        <f t="shared" si="693"/>
        <v>9.2904841840302385E-2</v>
      </c>
      <c r="I7378" s="6">
        <f t="shared" si="694"/>
        <v>1</v>
      </c>
    </row>
    <row r="7379" spans="1:9" x14ac:dyDescent="0.25">
      <c r="A7379" s="6">
        <v>7368</v>
      </c>
      <c r="B7379" s="6">
        <v>-0.10326516530767549</v>
      </c>
      <c r="C7379" s="6">
        <v>0.71584215826899011</v>
      </c>
      <c r="D7379" s="6">
        <f t="shared" si="690"/>
        <v>54.288051343024641</v>
      </c>
      <c r="E7379" s="6">
        <f t="shared" si="695"/>
        <v>2.3023637231792956E-2</v>
      </c>
      <c r="F7379" s="6">
        <f t="shared" si="691"/>
        <v>0.17799361096073651</v>
      </c>
      <c r="G7379" s="6">
        <f t="shared" si="692"/>
        <v>-0.13456828368207141</v>
      </c>
      <c r="H7379" s="6">
        <f t="shared" si="693"/>
        <v>0.18061555814565733</v>
      </c>
      <c r="I7379" s="6">
        <f t="shared" si="694"/>
        <v>1</v>
      </c>
    </row>
    <row r="7380" spans="1:9" x14ac:dyDescent="0.25">
      <c r="A7380" s="6">
        <v>7369</v>
      </c>
      <c r="B7380" s="6">
        <v>0.26258476282237098</v>
      </c>
      <c r="C7380" s="6">
        <v>0.12347788933988464</v>
      </c>
      <c r="D7380" s="6">
        <f t="shared" si="690"/>
        <v>73.949165915267315</v>
      </c>
      <c r="E7380" s="6">
        <f t="shared" si="695"/>
        <v>5.8368098172451838E-2</v>
      </c>
      <c r="F7380" s="6">
        <f t="shared" si="691"/>
        <v>0.24245628168940103</v>
      </c>
      <c r="G7380" s="6">
        <f t="shared" si="692"/>
        <v>-0.12556016196126235</v>
      </c>
      <c r="H7380" s="6">
        <f t="shared" si="693"/>
        <v>0.24229635830616603</v>
      </c>
      <c r="I7380" s="6">
        <f t="shared" si="694"/>
        <v>1</v>
      </c>
    </row>
    <row r="7381" spans="1:9" x14ac:dyDescent="0.25">
      <c r="A7381" s="6">
        <v>7370</v>
      </c>
      <c r="B7381" s="6">
        <v>-0.93449671112466604</v>
      </c>
      <c r="C7381" s="6">
        <v>0.1065095980712302</v>
      </c>
      <c r="D7381" s="6">
        <f t="shared" si="690"/>
        <v>75.053609547478516</v>
      </c>
      <c r="E7381" s="6">
        <f t="shared" si="695"/>
        <v>-5.7280959393216632E-2</v>
      </c>
      <c r="F7381" s="6">
        <f t="shared" si="691"/>
        <v>0.24607740835238859</v>
      </c>
      <c r="G7381" s="6">
        <f t="shared" si="692"/>
        <v>-0.24257762935311838</v>
      </c>
      <c r="H7381" s="6">
        <f t="shared" si="693"/>
        <v>0.12801571056668509</v>
      </c>
      <c r="I7381" s="6">
        <f t="shared" si="694"/>
        <v>1</v>
      </c>
    </row>
    <row r="7382" spans="1:9" x14ac:dyDescent="0.25">
      <c r="A7382" s="6">
        <v>7371</v>
      </c>
      <c r="B7382" s="6">
        <v>9.8574446383281611E-2</v>
      </c>
      <c r="C7382" s="6">
        <v>0.67973876155888546</v>
      </c>
      <c r="D7382" s="6">
        <f t="shared" si="690"/>
        <v>55.353956382691962</v>
      </c>
      <c r="E7382" s="6">
        <f t="shared" si="695"/>
        <v>4.2523196267247904E-2</v>
      </c>
      <c r="F7382" s="6">
        <f t="shared" si="691"/>
        <v>0.18148838158259659</v>
      </c>
      <c r="G7382" s="6">
        <f t="shared" si="692"/>
        <v>-0.11660830365700045</v>
      </c>
      <c r="H7382" s="6">
        <f t="shared" si="693"/>
        <v>0.20165469619149626</v>
      </c>
      <c r="I7382" s="6">
        <f t="shared" si="694"/>
        <v>1</v>
      </c>
    </row>
    <row r="7383" spans="1:9" x14ac:dyDescent="0.25">
      <c r="A7383" s="6">
        <v>7372</v>
      </c>
      <c r="B7383" s="6">
        <v>-0.18896116671385244</v>
      </c>
      <c r="C7383" s="6">
        <v>0.47260963774529252</v>
      </c>
      <c r="D7383" s="6">
        <f t="shared" si="690"/>
        <v>61.09188793799288</v>
      </c>
      <c r="E7383" s="6">
        <f t="shared" si="695"/>
        <v>1.4744616951667022E-2</v>
      </c>
      <c r="F7383" s="6">
        <f t="shared" si="691"/>
        <v>0.2003012719278455</v>
      </c>
      <c r="G7383" s="6">
        <f t="shared" si="692"/>
        <v>-0.15243125457253376</v>
      </c>
      <c r="H7383" s="6">
        <f t="shared" si="693"/>
        <v>0.18192048847586778</v>
      </c>
      <c r="I7383" s="6">
        <f t="shared" si="694"/>
        <v>1</v>
      </c>
    </row>
    <row r="7384" spans="1:9" x14ac:dyDescent="0.25">
      <c r="A7384" s="6">
        <v>7373</v>
      </c>
      <c r="B7384" s="6">
        <v>0.49315076466882601</v>
      </c>
      <c r="C7384" s="6">
        <v>0.81774346140934473</v>
      </c>
      <c r="D7384" s="6">
        <f t="shared" si="690"/>
        <v>50.922682678869776</v>
      </c>
      <c r="E7384" s="6">
        <f t="shared" si="695"/>
        <v>8.0642890156582436E-2</v>
      </c>
      <c r="F7384" s="6">
        <f t="shared" si="691"/>
        <v>0.16695961534055664</v>
      </c>
      <c r="G7384" s="6">
        <f t="shared" si="692"/>
        <v>-7.1986250889013753E-2</v>
      </c>
      <c r="H7384" s="6">
        <f t="shared" si="693"/>
        <v>0.23327203120217863</v>
      </c>
      <c r="I7384" s="6">
        <f t="shared" si="694"/>
        <v>1</v>
      </c>
    </row>
    <row r="7385" spans="1:9" x14ac:dyDescent="0.25">
      <c r="A7385" s="6">
        <v>7374</v>
      </c>
      <c r="B7385" s="6">
        <v>-1.5375871953438036</v>
      </c>
      <c r="C7385" s="6">
        <v>0.3274330881679739</v>
      </c>
      <c r="D7385" s="6">
        <f t="shared" si="690"/>
        <v>65.374514521694252</v>
      </c>
      <c r="E7385" s="6">
        <f t="shared" si="695"/>
        <v>-0.11554503551895889</v>
      </c>
      <c r="F7385" s="6">
        <f t="shared" si="691"/>
        <v>0.21434267056293196</v>
      </c>
      <c r="G7385" s="6">
        <f t="shared" si="692"/>
        <v>-0.28848129497012304</v>
      </c>
      <c r="H7385" s="6">
        <f t="shared" si="693"/>
        <v>5.7391223932205249E-2</v>
      </c>
      <c r="I7385" s="6">
        <f t="shared" si="694"/>
        <v>1</v>
      </c>
    </row>
    <row r="7386" spans="1:9" x14ac:dyDescent="0.25">
      <c r="A7386" s="6">
        <v>7375</v>
      </c>
      <c r="B7386" s="6">
        <v>-0.99241788120707497</v>
      </c>
      <c r="C7386" s="6">
        <v>0.51402325510422076</v>
      </c>
      <c r="D7386" s="6">
        <f t="shared" si="690"/>
        <v>59.949610994348838</v>
      </c>
      <c r="E7386" s="6">
        <f t="shared" si="695"/>
        <v>-6.2876676041511995E-2</v>
      </c>
      <c r="F7386" s="6">
        <f t="shared" si="691"/>
        <v>0.19655610162081585</v>
      </c>
      <c r="G7386" s="6">
        <f t="shared" si="692"/>
        <v>-0.22848227181526826</v>
      </c>
      <c r="H7386" s="6">
        <f t="shared" si="693"/>
        <v>0.10272891973224425</v>
      </c>
      <c r="I7386" s="6">
        <f t="shared" si="694"/>
        <v>1</v>
      </c>
    </row>
    <row r="7387" spans="1:9" x14ac:dyDescent="0.25">
      <c r="A7387" s="6">
        <v>7376</v>
      </c>
      <c r="B7387" s="6">
        <v>0.19012873053725343</v>
      </c>
      <c r="C7387" s="6">
        <v>0.25391399884029664</v>
      </c>
      <c r="D7387" s="6">
        <f t="shared" si="690"/>
        <v>67.897427752266765</v>
      </c>
      <c r="E7387" s="6">
        <f t="shared" si="695"/>
        <v>5.1368180429933817E-2</v>
      </c>
      <c r="F7387" s="6">
        <f t="shared" si="691"/>
        <v>0.22261451722054676</v>
      </c>
      <c r="G7387" s="6">
        <f t="shared" si="692"/>
        <v>-0.12487344256533803</v>
      </c>
      <c r="H7387" s="6">
        <f t="shared" si="693"/>
        <v>0.22760980342520568</v>
      </c>
      <c r="I7387" s="6">
        <f t="shared" si="694"/>
        <v>1</v>
      </c>
    </row>
    <row r="7388" spans="1:9" x14ac:dyDescent="0.25">
      <c r="A7388" s="6">
        <v>7377</v>
      </c>
      <c r="B7388" s="6">
        <v>0.28442400434869342</v>
      </c>
      <c r="C7388" s="6">
        <v>0.29499191259498886</v>
      </c>
      <c r="D7388" s="6">
        <f t="shared" si="690"/>
        <v>66.443504075749402</v>
      </c>
      <c r="E7388" s="6">
        <f t="shared" si="695"/>
        <v>6.047796935117826E-2</v>
      </c>
      <c r="F7388" s="6">
        <f t="shared" si="691"/>
        <v>0.21784755434671935</v>
      </c>
      <c r="G7388" s="6">
        <f t="shared" si="692"/>
        <v>-0.1138664645717644</v>
      </c>
      <c r="H7388" s="6">
        <f t="shared" si="693"/>
        <v>0.23482240327412091</v>
      </c>
      <c r="I7388" s="6">
        <f t="shared" si="694"/>
        <v>1</v>
      </c>
    </row>
    <row r="7389" spans="1:9" x14ac:dyDescent="0.25">
      <c r="A7389" s="6">
        <v>7378</v>
      </c>
      <c r="B7389" s="6">
        <v>1.4302213457995094</v>
      </c>
      <c r="C7389" s="6">
        <v>0.41050447096163822</v>
      </c>
      <c r="D7389" s="6">
        <f t="shared" si="690"/>
        <v>62.851880498421103</v>
      </c>
      <c r="E7389" s="6">
        <f t="shared" si="695"/>
        <v>0.17117250901615183</v>
      </c>
      <c r="F7389" s="6">
        <f t="shared" si="691"/>
        <v>0.2060717393390856</v>
      </c>
      <c r="G7389" s="6">
        <f t="shared" si="692"/>
        <v>1.6056557718391595E-3</v>
      </c>
      <c r="H7389" s="6">
        <f t="shared" si="693"/>
        <v>0.34073936226046453</v>
      </c>
      <c r="I7389" s="6">
        <f t="shared" si="694"/>
        <v>1</v>
      </c>
    </row>
    <row r="7390" spans="1:9" x14ac:dyDescent="0.25">
      <c r="A7390" s="6">
        <v>7379</v>
      </c>
      <c r="B7390" s="6">
        <v>-0.17915681382874027</v>
      </c>
      <c r="C7390" s="6">
        <v>0.78493606372264779</v>
      </c>
      <c r="D7390" s="6">
        <f t="shared" si="690"/>
        <v>52.085366181043035</v>
      </c>
      <c r="E7390" s="6">
        <f t="shared" si="695"/>
        <v>1.5691807427738687E-2</v>
      </c>
      <c r="F7390" s="6">
        <f t="shared" si="691"/>
        <v>0.17077169239686241</v>
      </c>
      <c r="G7390" s="6">
        <f t="shared" si="692"/>
        <v>-0.13866993904788005</v>
      </c>
      <c r="H7390" s="6">
        <f t="shared" si="693"/>
        <v>0.17005355390335741</v>
      </c>
      <c r="I7390" s="6">
        <f t="shared" si="694"/>
        <v>1</v>
      </c>
    </row>
    <row r="7391" spans="1:9" x14ac:dyDescent="0.25">
      <c r="A7391" s="6">
        <v>7380</v>
      </c>
      <c r="B7391" s="6">
        <v>2.0204515749355778</v>
      </c>
      <c r="C7391" s="6">
        <v>0.68773461104159672</v>
      </c>
      <c r="D7391" s="6">
        <f t="shared" si="690"/>
        <v>55.121499886928532</v>
      </c>
      <c r="E7391" s="6">
        <f t="shared" si="695"/>
        <v>0.2281941664654884</v>
      </c>
      <c r="F7391" s="6">
        <f t="shared" si="691"/>
        <v>0.18072622913747061</v>
      </c>
      <c r="G7391" s="6">
        <f t="shared" si="692"/>
        <v>6.9397150927659829E-2</v>
      </c>
      <c r="H7391" s="6">
        <f t="shared" si="693"/>
        <v>0.38699118200331695</v>
      </c>
      <c r="I7391" s="6">
        <f t="shared" si="694"/>
        <v>1</v>
      </c>
    </row>
    <row r="7392" spans="1:9" x14ac:dyDescent="0.25">
      <c r="A7392" s="6">
        <v>7381</v>
      </c>
      <c r="B7392" s="6">
        <v>-6.0432512327679433E-2</v>
      </c>
      <c r="C7392" s="6">
        <v>0.83413190099795531</v>
      </c>
      <c r="D7392" s="6">
        <f t="shared" si="690"/>
        <v>50.300279749130311</v>
      </c>
      <c r="E7392" s="6">
        <f t="shared" si="695"/>
        <v>2.7161664640939068E-2</v>
      </c>
      <c r="F7392" s="6">
        <f t="shared" si="691"/>
        <v>0.16491894999714857</v>
      </c>
      <c r="G7392" s="6">
        <f t="shared" si="692"/>
        <v>-0.12453185320074277</v>
      </c>
      <c r="H7392" s="6">
        <f t="shared" si="693"/>
        <v>0.17885518248262089</v>
      </c>
      <c r="I7392" s="6">
        <f t="shared" si="694"/>
        <v>1</v>
      </c>
    </row>
    <row r="7393" spans="1:9" x14ac:dyDescent="0.25">
      <c r="A7393" s="6">
        <v>7382</v>
      </c>
      <c r="B7393" s="6">
        <v>-2.0186871552141383</v>
      </c>
      <c r="C7393" s="6">
        <v>0.53117465742973113</v>
      </c>
      <c r="D7393" s="6">
        <f t="shared" si="690"/>
        <v>59.480232464366644</v>
      </c>
      <c r="E7393" s="6">
        <f t="shared" si="695"/>
        <v>-0.16202370732600982</v>
      </c>
      <c r="F7393" s="6">
        <f t="shared" si="691"/>
        <v>0.19501715562087424</v>
      </c>
      <c r="G7393" s="6">
        <f t="shared" si="692"/>
        <v>-0.32697972039627243</v>
      </c>
      <c r="H7393" s="6">
        <f t="shared" si="693"/>
        <v>2.9323057442527944E-3</v>
      </c>
      <c r="I7393" s="6">
        <f t="shared" si="694"/>
        <v>1</v>
      </c>
    </row>
    <row r="7394" spans="1:9" x14ac:dyDescent="0.25">
      <c r="A7394" s="6">
        <v>7383</v>
      </c>
      <c r="B7394" s="6">
        <v>-0.41202838474418968</v>
      </c>
      <c r="C7394" s="6">
        <v>0.42933439130832851</v>
      </c>
      <c r="D7394" s="6">
        <f t="shared" si="690"/>
        <v>62.310095950791734</v>
      </c>
      <c r="E7394" s="6">
        <f t="shared" si="695"/>
        <v>-6.8057236896796325E-3</v>
      </c>
      <c r="F7394" s="6">
        <f t="shared" si="691"/>
        <v>0.20429539655997289</v>
      </c>
      <c r="G7394" s="6">
        <f t="shared" si="692"/>
        <v>-0.17564016021394085</v>
      </c>
      <c r="H7394" s="6">
        <f t="shared" si="693"/>
        <v>0.16202871283458159</v>
      </c>
      <c r="I7394" s="6">
        <f t="shared" si="694"/>
        <v>1</v>
      </c>
    </row>
    <row r="7395" spans="1:9" x14ac:dyDescent="0.25">
      <c r="A7395" s="6">
        <v>7384</v>
      </c>
      <c r="B7395" s="6">
        <v>0.84734665506402962</v>
      </c>
      <c r="C7395" s="6">
        <v>7.3152867213965272E-2</v>
      </c>
      <c r="D7395" s="6">
        <f t="shared" si="690"/>
        <v>77.713499040806653</v>
      </c>
      <c r="E7395" s="6">
        <f t="shared" si="695"/>
        <v>0.11486146408770855</v>
      </c>
      <c r="F7395" s="6">
        <f t="shared" si="691"/>
        <v>0.25479835751084151</v>
      </c>
      <c r="G7395" s="6">
        <f t="shared" si="692"/>
        <v>-7.3690063141004972E-2</v>
      </c>
      <c r="H7395" s="6">
        <f t="shared" si="693"/>
        <v>0.30341299131642208</v>
      </c>
      <c r="I7395" s="6">
        <f t="shared" si="694"/>
        <v>1</v>
      </c>
    </row>
    <row r="7396" spans="1:9" x14ac:dyDescent="0.25">
      <c r="A7396" s="6">
        <v>7385</v>
      </c>
      <c r="B7396" s="6">
        <v>0.89030436356551945</v>
      </c>
      <c r="C7396" s="6">
        <v>0.70809045686208683</v>
      </c>
      <c r="D7396" s="6">
        <f t="shared" si="690"/>
        <v>54.520684755181975</v>
      </c>
      <c r="E7396" s="6">
        <f t="shared" si="695"/>
        <v>0.11901157300802905</v>
      </c>
      <c r="F7396" s="6">
        <f t="shared" si="691"/>
        <v>0.17875634345961303</v>
      </c>
      <c r="G7396" s="6">
        <f t="shared" si="692"/>
        <v>-3.8917640869186684E-2</v>
      </c>
      <c r="H7396" s="6">
        <f t="shared" si="693"/>
        <v>0.27694078688524476</v>
      </c>
      <c r="I7396" s="6">
        <f t="shared" si="694"/>
        <v>1</v>
      </c>
    </row>
    <row r="7397" spans="1:9" x14ac:dyDescent="0.25">
      <c r="A7397" s="6">
        <v>7386</v>
      </c>
      <c r="B7397" s="6">
        <v>-1.0278404261043761</v>
      </c>
      <c r="C7397" s="6">
        <v>0.85952330088198492</v>
      </c>
      <c r="D7397" s="6">
        <f t="shared" si="690"/>
        <v>49.263088271739122</v>
      </c>
      <c r="E7397" s="6">
        <f t="shared" si="695"/>
        <v>-6.6298818997615999E-2</v>
      </c>
      <c r="F7397" s="6">
        <f t="shared" si="691"/>
        <v>0.16151832220242335</v>
      </c>
      <c r="G7397" s="6">
        <f t="shared" si="692"/>
        <v>-0.21642023069075603</v>
      </c>
      <c r="H7397" s="6">
        <f t="shared" si="693"/>
        <v>8.3822592695524029E-2</v>
      </c>
      <c r="I7397" s="6">
        <f t="shared" si="694"/>
        <v>1</v>
      </c>
    </row>
    <row r="7398" spans="1:9" x14ac:dyDescent="0.25">
      <c r="A7398" s="6">
        <v>7387</v>
      </c>
      <c r="B7398" s="6">
        <v>0.94724100563325919</v>
      </c>
      <c r="C7398" s="6">
        <v>0.47074800866725669</v>
      </c>
      <c r="D7398" s="6">
        <f t="shared" si="690"/>
        <v>61.143673933412671</v>
      </c>
      <c r="E7398" s="6">
        <f t="shared" si="695"/>
        <v>0.12451217521380607</v>
      </c>
      <c r="F7398" s="6">
        <f t="shared" si="691"/>
        <v>0.20047106207676285</v>
      </c>
      <c r="G7398" s="6">
        <f t="shared" si="692"/>
        <v>-4.2734536607937343E-2</v>
      </c>
      <c r="H7398" s="6">
        <f t="shared" si="693"/>
        <v>0.29175888703554947</v>
      </c>
      <c r="I7398" s="6">
        <f t="shared" si="694"/>
        <v>1</v>
      </c>
    </row>
    <row r="7399" spans="1:9" x14ac:dyDescent="0.25">
      <c r="A7399" s="6">
        <v>7388</v>
      </c>
      <c r="B7399" s="6">
        <v>0.7757785169815179</v>
      </c>
      <c r="C7399" s="6">
        <v>0.23874629963072602</v>
      </c>
      <c r="D7399" s="6">
        <f t="shared" si="690"/>
        <v>68.470176242526861</v>
      </c>
      <c r="E7399" s="6">
        <f t="shared" si="695"/>
        <v>0.10794732507452864</v>
      </c>
      <c r="F7399" s="6">
        <f t="shared" si="691"/>
        <v>0.22449238112303888</v>
      </c>
      <c r="G7399" s="6">
        <f t="shared" si="692"/>
        <v>-6.9036079647582543E-2</v>
      </c>
      <c r="H7399" s="6">
        <f t="shared" si="693"/>
        <v>0.2849307297966398</v>
      </c>
      <c r="I7399" s="6">
        <f t="shared" si="694"/>
        <v>1</v>
      </c>
    </row>
    <row r="7400" spans="1:9" x14ac:dyDescent="0.25">
      <c r="A7400" s="6">
        <v>7389</v>
      </c>
      <c r="B7400" s="6">
        <v>-0.51277083912282251</v>
      </c>
      <c r="C7400" s="6">
        <v>0.23459578234199041</v>
      </c>
      <c r="D7400" s="6">
        <f t="shared" si="690"/>
        <v>68.630887814924108</v>
      </c>
      <c r="E7400" s="6">
        <f t="shared" si="695"/>
        <v>-1.6538369427923437E-2</v>
      </c>
      <c r="F7400" s="6">
        <f t="shared" si="691"/>
        <v>0.22501930431122658</v>
      </c>
      <c r="G7400" s="6">
        <f t="shared" si="692"/>
        <v>-0.19372935803568636</v>
      </c>
      <c r="H7400" s="6">
        <f t="shared" si="693"/>
        <v>0.16065261917983947</v>
      </c>
      <c r="I7400" s="6">
        <f t="shared" si="694"/>
        <v>1</v>
      </c>
    </row>
    <row r="7401" spans="1:9" x14ac:dyDescent="0.25">
      <c r="A7401" s="6">
        <v>7390</v>
      </c>
      <c r="B7401" s="6">
        <v>-1.2081318345735781</v>
      </c>
      <c r="C7401" s="6">
        <v>0.53248695333719898</v>
      </c>
      <c r="D7401" s="6">
        <f t="shared" si="690"/>
        <v>59.444366630456237</v>
      </c>
      <c r="E7401" s="6">
        <f t="shared" si="695"/>
        <v>-8.3716623825804901E-2</v>
      </c>
      <c r="F7401" s="6">
        <f t="shared" si="691"/>
        <v>0.19489956272280734</v>
      </c>
      <c r="G7401" s="6">
        <f t="shared" si="692"/>
        <v>-0.24862289619354722</v>
      </c>
      <c r="H7401" s="6">
        <f t="shared" si="693"/>
        <v>8.1189648541937401E-2</v>
      </c>
      <c r="I7401" s="6">
        <f t="shared" si="694"/>
        <v>1</v>
      </c>
    </row>
    <row r="7402" spans="1:9" x14ac:dyDescent="0.25">
      <c r="A7402" s="6">
        <v>7391</v>
      </c>
      <c r="B7402" s="6">
        <v>-4.848061507800594E-2</v>
      </c>
      <c r="C7402" s="6">
        <v>0.72734763634144106</v>
      </c>
      <c r="D7402" s="6">
        <f t="shared" si="690"/>
        <v>53.938336072153973</v>
      </c>
      <c r="E7402" s="6">
        <f t="shared" si="695"/>
        <v>2.8316327613450827E-2</v>
      </c>
      <c r="F7402" s="6">
        <f t="shared" si="691"/>
        <v>0.17684700351525892</v>
      </c>
      <c r="G7402" s="6">
        <f t="shared" si="692"/>
        <v>-0.12876718175111684</v>
      </c>
      <c r="H7402" s="6">
        <f t="shared" si="693"/>
        <v>0.18539983697801848</v>
      </c>
      <c r="I7402" s="6">
        <f t="shared" si="694"/>
        <v>1</v>
      </c>
    </row>
    <row r="7403" spans="1:9" x14ac:dyDescent="0.25">
      <c r="A7403" s="6">
        <v>7392</v>
      </c>
      <c r="B7403" s="6">
        <v>0.52204086387064308</v>
      </c>
      <c r="C7403" s="6">
        <v>0.54283272804956206</v>
      </c>
      <c r="D7403" s="6">
        <f t="shared" si="690"/>
        <v>59.161747679623829</v>
      </c>
      <c r="E7403" s="6">
        <f t="shared" si="695"/>
        <v>8.3433938901704557E-2</v>
      </c>
      <c r="F7403" s="6">
        <f t="shared" si="691"/>
        <v>0.19397294321188141</v>
      </c>
      <c r="G7403" s="6">
        <f t="shared" si="692"/>
        <v>-8.1079855867167538E-2</v>
      </c>
      <c r="H7403" s="6">
        <f t="shared" si="693"/>
        <v>0.24794773367057665</v>
      </c>
      <c r="I7403" s="6">
        <f t="shared" si="694"/>
        <v>1</v>
      </c>
    </row>
    <row r="7404" spans="1:9" x14ac:dyDescent="0.25">
      <c r="A7404" s="6">
        <v>7393</v>
      </c>
      <c r="B7404" s="6">
        <v>-8.9892182586481795E-2</v>
      </c>
      <c r="C7404" s="6">
        <v>0.39957884456923126</v>
      </c>
      <c r="D7404" s="6">
        <f t="shared" si="690"/>
        <v>63.170334175926634</v>
      </c>
      <c r="E7404" s="6">
        <f t="shared" si="695"/>
        <v>2.4315590104013619E-2</v>
      </c>
      <c r="F7404" s="6">
        <f t="shared" si="691"/>
        <v>0.20711584975713651</v>
      </c>
      <c r="G7404" s="6">
        <f t="shared" si="692"/>
        <v>-0.14568029533824897</v>
      </c>
      <c r="H7404" s="6">
        <f t="shared" si="693"/>
        <v>0.19431147554627623</v>
      </c>
      <c r="I7404" s="6">
        <f t="shared" si="694"/>
        <v>1</v>
      </c>
    </row>
    <row r="7405" spans="1:9" x14ac:dyDescent="0.25">
      <c r="A7405" s="6">
        <v>7394</v>
      </c>
      <c r="B7405" s="6">
        <v>-0.62337676354218274</v>
      </c>
      <c r="C7405" s="6">
        <v>0.90939054536576436</v>
      </c>
      <c r="D7405" s="6">
        <f t="shared" si="690"/>
        <v>46.826869884377714</v>
      </c>
      <c r="E7405" s="6">
        <f t="shared" si="695"/>
        <v>-2.722391690206679E-2</v>
      </c>
      <c r="F7405" s="6">
        <f t="shared" si="691"/>
        <v>0.15353072093238596</v>
      </c>
      <c r="G7405" s="6">
        <f t="shared" si="692"/>
        <v>-0.17358627131515156</v>
      </c>
      <c r="H7405" s="6">
        <f t="shared" si="693"/>
        <v>0.11913843751101796</v>
      </c>
      <c r="I7405" s="6">
        <f t="shared" si="694"/>
        <v>1</v>
      </c>
    </row>
    <row r="7406" spans="1:9" x14ac:dyDescent="0.25">
      <c r="A7406" s="6">
        <v>7395</v>
      </c>
      <c r="B7406" s="6">
        <v>2.3519169189967215</v>
      </c>
      <c r="C7406" s="6">
        <v>0.67058320871608634</v>
      </c>
      <c r="D7406" s="6">
        <f t="shared" si="690"/>
        <v>55.617967218756249</v>
      </c>
      <c r="E7406" s="6">
        <f t="shared" si="695"/>
        <v>0.26021676099279067</v>
      </c>
      <c r="F7406" s="6">
        <f t="shared" si="691"/>
        <v>0.18235399088116802</v>
      </c>
      <c r="G7406" s="6">
        <f t="shared" si="692"/>
        <v>0.10070622343890123</v>
      </c>
      <c r="H7406" s="6">
        <f t="shared" si="693"/>
        <v>0.41972729854668012</v>
      </c>
      <c r="I7406" s="6">
        <f t="shared" si="694"/>
        <v>0</v>
      </c>
    </row>
    <row r="7407" spans="1:9" x14ac:dyDescent="0.25">
      <c r="A7407" s="6">
        <v>7396</v>
      </c>
      <c r="B7407" s="6">
        <v>0.39865767575975042</v>
      </c>
      <c r="C7407" s="6">
        <v>0.42313913388470109</v>
      </c>
      <c r="D7407" s="6">
        <f t="shared" si="690"/>
        <v>62.487431539161754</v>
      </c>
      <c r="E7407" s="6">
        <f t="shared" si="695"/>
        <v>7.1513990481298501E-2</v>
      </c>
      <c r="F7407" s="6">
        <f t="shared" si="691"/>
        <v>0.20487682471856314</v>
      </c>
      <c r="G7407" s="6">
        <f t="shared" si="692"/>
        <v>-9.7560528177751404E-2</v>
      </c>
      <c r="H7407" s="6">
        <f t="shared" si="693"/>
        <v>0.24058850914034841</v>
      </c>
      <c r="I7407" s="6">
        <f t="shared" si="694"/>
        <v>1</v>
      </c>
    </row>
    <row r="7408" spans="1:9" x14ac:dyDescent="0.25">
      <c r="A7408" s="6">
        <v>7397</v>
      </c>
      <c r="B7408" s="6">
        <v>1.7777711036615074</v>
      </c>
      <c r="C7408" s="6">
        <v>0.83367412335581526</v>
      </c>
      <c r="D7408" s="6">
        <f t="shared" si="690"/>
        <v>50.318114411382631</v>
      </c>
      <c r="E7408" s="6">
        <f t="shared" si="695"/>
        <v>0.20474900554431935</v>
      </c>
      <c r="F7408" s="6">
        <f t="shared" si="691"/>
        <v>0.16497742429961518</v>
      </c>
      <c r="G7408" s="6">
        <f t="shared" si="692"/>
        <v>5.302859756501746E-2</v>
      </c>
      <c r="H7408" s="6">
        <f t="shared" si="693"/>
        <v>0.35646941352362127</v>
      </c>
      <c r="I7408" s="6">
        <f t="shared" si="694"/>
        <v>1</v>
      </c>
    </row>
    <row r="7409" spans="1:9" x14ac:dyDescent="0.25">
      <c r="A7409" s="6">
        <v>7398</v>
      </c>
      <c r="B7409" s="6">
        <v>-0.8085476110863965</v>
      </c>
      <c r="C7409" s="6">
        <v>0.76677755058442942</v>
      </c>
      <c r="D7409" s="6">
        <f t="shared" si="690"/>
        <v>52.69125448446038</v>
      </c>
      <c r="E7409" s="6">
        <f t="shared" si="695"/>
        <v>-4.5113120329896186E-2</v>
      </c>
      <c r="F7409" s="6">
        <f t="shared" si="691"/>
        <v>0.17275821142446027</v>
      </c>
      <c r="G7409" s="6">
        <f t="shared" si="692"/>
        <v>-0.20037008523703947</v>
      </c>
      <c r="H7409" s="6">
        <f t="shared" si="693"/>
        <v>0.11014384457724712</v>
      </c>
      <c r="I7409" s="6">
        <f t="shared" si="694"/>
        <v>1</v>
      </c>
    </row>
    <row r="7410" spans="1:9" x14ac:dyDescent="0.25">
      <c r="A7410" s="6">
        <v>7399</v>
      </c>
      <c r="B7410" s="6">
        <v>-0.67120481617166661</v>
      </c>
      <c r="C7410" s="6">
        <v>0.46525467696157718</v>
      </c>
      <c r="D7410" s="6">
        <f t="shared" si="690"/>
        <v>61.296763848045678</v>
      </c>
      <c r="E7410" s="6">
        <f t="shared" si="695"/>
        <v>-3.1844545766669632E-2</v>
      </c>
      <c r="F7410" s="6">
        <f t="shared" si="691"/>
        <v>0.20097299622310058</v>
      </c>
      <c r="G7410" s="6">
        <f t="shared" si="692"/>
        <v>-0.19930050064416588</v>
      </c>
      <c r="H7410" s="6">
        <f t="shared" si="693"/>
        <v>0.13561140911082659</v>
      </c>
      <c r="I7410" s="6">
        <f t="shared" si="694"/>
        <v>1</v>
      </c>
    </row>
    <row r="7411" spans="1:9" x14ac:dyDescent="0.25">
      <c r="A7411" s="6">
        <v>7400</v>
      </c>
      <c r="B7411" s="6">
        <v>-0.23905840862425976</v>
      </c>
      <c r="C7411" s="6">
        <v>0.40134891811883905</v>
      </c>
      <c r="D7411" s="6">
        <f t="shared" si="690"/>
        <v>63.118519680145425</v>
      </c>
      <c r="E7411" s="6">
        <f t="shared" si="695"/>
        <v>9.9047635752089989E-3</v>
      </c>
      <c r="F7411" s="6">
        <f t="shared" si="691"/>
        <v>0.20694596616441124</v>
      </c>
      <c r="G7411" s="6">
        <f t="shared" si="692"/>
        <v>-0.16002138930862025</v>
      </c>
      <c r="H7411" s="6">
        <f t="shared" si="693"/>
        <v>0.17983091645903826</v>
      </c>
      <c r="I7411" s="6">
        <f t="shared" si="694"/>
        <v>1</v>
      </c>
    </row>
    <row r="7412" spans="1:9" x14ac:dyDescent="0.25">
      <c r="A7412" s="6">
        <v>7401</v>
      </c>
      <c r="B7412" s="6">
        <v>0.57847273637889884</v>
      </c>
      <c r="C7412" s="6">
        <v>0.42362743003631703</v>
      </c>
      <c r="D7412" s="6">
        <f t="shared" si="690"/>
        <v>62.473423000556551</v>
      </c>
      <c r="E7412" s="6">
        <f t="shared" si="695"/>
        <v>8.8885775735104977E-2</v>
      </c>
      <c r="F7412" s="6">
        <f t="shared" si="691"/>
        <v>0.20483089508379196</v>
      </c>
      <c r="G7412" s="6">
        <f t="shared" si="692"/>
        <v>-8.0169790155194598E-2</v>
      </c>
      <c r="H7412" s="6">
        <f t="shared" si="693"/>
        <v>0.25794134162540455</v>
      </c>
      <c r="I7412" s="6">
        <f t="shared" si="694"/>
        <v>1</v>
      </c>
    </row>
    <row r="7413" spans="1:9" x14ac:dyDescent="0.25">
      <c r="A7413" s="6">
        <v>7402</v>
      </c>
      <c r="B7413" s="6">
        <v>-1.2491364032030106</v>
      </c>
      <c r="C7413" s="6">
        <v>0.58922086245307781</v>
      </c>
      <c r="D7413" s="6">
        <f t="shared" si="690"/>
        <v>57.89313793040327</v>
      </c>
      <c r="E7413" s="6">
        <f t="shared" si="695"/>
        <v>-8.7678041507965473E-2</v>
      </c>
      <c r="F7413" s="6">
        <f t="shared" si="691"/>
        <v>0.18981356698492877</v>
      </c>
      <c r="G7413" s="6">
        <f t="shared" si="692"/>
        <v>-0.25041843721787205</v>
      </c>
      <c r="H7413" s="6">
        <f t="shared" si="693"/>
        <v>7.5062354201941114E-2</v>
      </c>
      <c r="I7413" s="6">
        <f t="shared" si="694"/>
        <v>1</v>
      </c>
    </row>
    <row r="7414" spans="1:9" x14ac:dyDescent="0.25">
      <c r="A7414" s="6">
        <v>7403</v>
      </c>
      <c r="B7414" s="6">
        <v>-5.3933035815134645E-3</v>
      </c>
      <c r="C7414" s="6">
        <v>0.72270882290108951</v>
      </c>
      <c r="D7414" s="6">
        <f t="shared" si="690"/>
        <v>54.080002051750107</v>
      </c>
      <c r="E7414" s="6">
        <f t="shared" si="695"/>
        <v>3.2478957372624774E-2</v>
      </c>
      <c r="F7414" s="6">
        <f t="shared" si="691"/>
        <v>0.17731148213688561</v>
      </c>
      <c r="G7414" s="6">
        <f t="shared" si="692"/>
        <v>-0.1248107021830038</v>
      </c>
      <c r="H7414" s="6">
        <f t="shared" si="693"/>
        <v>0.18976861692825334</v>
      </c>
      <c r="I7414" s="6">
        <f t="shared" si="694"/>
        <v>1</v>
      </c>
    </row>
    <row r="7415" spans="1:9" x14ac:dyDescent="0.25">
      <c r="A7415" s="6">
        <v>7404</v>
      </c>
      <c r="B7415" s="6">
        <v>0.15596015146002173</v>
      </c>
      <c r="C7415" s="6">
        <v>0.94872890408032473</v>
      </c>
      <c r="D7415" s="6">
        <f t="shared" si="690"/>
        <v>44.146196906219643</v>
      </c>
      <c r="E7415" s="6">
        <f t="shared" si="695"/>
        <v>4.8067182081332947E-2</v>
      </c>
      <c r="F7415" s="6">
        <f t="shared" si="691"/>
        <v>0.14474162920072015</v>
      </c>
      <c r="G7415" s="6">
        <f t="shared" si="692"/>
        <v>-9.4044071603997137E-2</v>
      </c>
      <c r="H7415" s="6">
        <f t="shared" si="693"/>
        <v>0.19017843576666305</v>
      </c>
      <c r="I7415" s="6">
        <f t="shared" si="694"/>
        <v>1</v>
      </c>
    </row>
    <row r="7416" spans="1:9" x14ac:dyDescent="0.25">
      <c r="A7416" s="6">
        <v>7405</v>
      </c>
      <c r="B7416" s="6">
        <v>-0.14211423149390612</v>
      </c>
      <c r="C7416" s="6">
        <v>0.34000671407208471</v>
      </c>
      <c r="D7416" s="6">
        <f t="shared" si="690"/>
        <v>64.975162059156048</v>
      </c>
      <c r="E7416" s="6">
        <f t="shared" si="695"/>
        <v>1.9270460869510841E-2</v>
      </c>
      <c r="F7416" s="6">
        <f t="shared" si="691"/>
        <v>0.21303331822674115</v>
      </c>
      <c r="G7416" s="6">
        <f t="shared" si="692"/>
        <v>-0.15313678268537359</v>
      </c>
      <c r="H7416" s="6">
        <f t="shared" si="693"/>
        <v>0.19167770442439527</v>
      </c>
      <c r="I7416" s="6">
        <f t="shared" si="694"/>
        <v>1</v>
      </c>
    </row>
    <row r="7417" spans="1:9" x14ac:dyDescent="0.25">
      <c r="A7417" s="6">
        <v>7406</v>
      </c>
      <c r="B7417" s="6">
        <v>0.5065862751507666</v>
      </c>
      <c r="C7417" s="6">
        <v>0.61186559648426775</v>
      </c>
      <c r="D7417" s="6">
        <f t="shared" si="690"/>
        <v>57.269329576037173</v>
      </c>
      <c r="E7417" s="6">
        <f t="shared" si="695"/>
        <v>8.1940883784390295E-2</v>
      </c>
      <c r="F7417" s="6">
        <f t="shared" si="691"/>
        <v>0.18776829369192516</v>
      </c>
      <c r="G7417" s="6">
        <f t="shared" si="692"/>
        <v>-7.992035961118546E-2</v>
      </c>
      <c r="H7417" s="6">
        <f t="shared" si="693"/>
        <v>0.24380212717996605</v>
      </c>
      <c r="I7417" s="6">
        <f t="shared" si="694"/>
        <v>1</v>
      </c>
    </row>
    <row r="7418" spans="1:9" x14ac:dyDescent="0.25">
      <c r="A7418" s="6">
        <v>7407</v>
      </c>
      <c r="B7418" s="6">
        <v>-0.23198026610771194</v>
      </c>
      <c r="C7418" s="6">
        <v>0.99780266731772815</v>
      </c>
      <c r="D7418" s="6">
        <f t="shared" si="690"/>
        <v>34.22772529689221</v>
      </c>
      <c r="E7418" s="6">
        <f t="shared" si="695"/>
        <v>1.0588577107679104E-2</v>
      </c>
      <c r="F7418" s="6">
        <f t="shared" si="691"/>
        <v>0.11222205015374495</v>
      </c>
      <c r="G7418" s="6">
        <f t="shared" si="692"/>
        <v>-0.11454413042432646</v>
      </c>
      <c r="H7418" s="6">
        <f t="shared" si="693"/>
        <v>0.13572128463968466</v>
      </c>
      <c r="I7418" s="6">
        <f t="shared" si="694"/>
        <v>1</v>
      </c>
    </row>
    <row r="7419" spans="1:9" x14ac:dyDescent="0.25">
      <c r="A7419" s="6">
        <v>7408</v>
      </c>
      <c r="B7419" s="6">
        <v>1.3994213077239692</v>
      </c>
      <c r="C7419" s="6">
        <v>0.11975463118381298</v>
      </c>
      <c r="D7419" s="6">
        <f t="shared" si="690"/>
        <v>74.180932831376126</v>
      </c>
      <c r="E7419" s="6">
        <f t="shared" si="695"/>
        <v>0.16819694264582094</v>
      </c>
      <c r="F7419" s="6">
        <f t="shared" si="691"/>
        <v>0.24321617321762665</v>
      </c>
      <c r="G7419" s="6">
        <f t="shared" si="692"/>
        <v>-1.6019320310208113E-2</v>
      </c>
      <c r="H7419" s="6">
        <f t="shared" si="693"/>
        <v>0.35241320560184997</v>
      </c>
      <c r="I7419" s="6">
        <f t="shared" si="694"/>
        <v>1</v>
      </c>
    </row>
    <row r="7420" spans="1:9" x14ac:dyDescent="0.25">
      <c r="A7420" s="6">
        <v>7409</v>
      </c>
      <c r="B7420" s="6">
        <v>0.74715444497996941</v>
      </c>
      <c r="C7420" s="6">
        <v>0.76165044099246193</v>
      </c>
      <c r="D7420" s="6">
        <f t="shared" si="690"/>
        <v>52.858324658427236</v>
      </c>
      <c r="E7420" s="6">
        <f t="shared" si="695"/>
        <v>0.10518197699863203</v>
      </c>
      <c r="F7420" s="6">
        <f t="shared" si="691"/>
        <v>0.17330598248664666</v>
      </c>
      <c r="G7420" s="6">
        <f t="shared" si="692"/>
        <v>-5.0320932701726426E-2</v>
      </c>
      <c r="H7420" s="6">
        <f t="shared" si="693"/>
        <v>0.26068488669899048</v>
      </c>
      <c r="I7420" s="6">
        <f t="shared" si="694"/>
        <v>1</v>
      </c>
    </row>
    <row r="7421" spans="1:9" x14ac:dyDescent="0.25">
      <c r="A7421" s="6">
        <v>7410</v>
      </c>
      <c r="B7421" s="6">
        <v>1.8169430404668674E-2</v>
      </c>
      <c r="C7421" s="6">
        <v>0.77114169743949701</v>
      </c>
      <c r="D7421" s="6">
        <f t="shared" si="690"/>
        <v>52.547719345435503</v>
      </c>
      <c r="E7421" s="6">
        <f t="shared" si="695"/>
        <v>3.4755333741718152E-2</v>
      </c>
      <c r="F7421" s="6">
        <f t="shared" si="691"/>
        <v>0.17228760441126395</v>
      </c>
      <c r="G7421" s="6">
        <f t="shared" si="692"/>
        <v>-0.12029002083866272</v>
      </c>
      <c r="H7421" s="6">
        <f t="shared" si="693"/>
        <v>0.18980068832209904</v>
      </c>
      <c r="I7421" s="6">
        <f t="shared" si="694"/>
        <v>1</v>
      </c>
    </row>
    <row r="7422" spans="1:9" x14ac:dyDescent="0.25">
      <c r="A7422" s="6">
        <v>7411</v>
      </c>
      <c r="B7422" s="6">
        <v>0.15232217265293002</v>
      </c>
      <c r="C7422" s="6">
        <v>0.56172368541520434</v>
      </c>
      <c r="D7422" s="6">
        <f t="shared" si="690"/>
        <v>58.645842753523979</v>
      </c>
      <c r="E7422" s="6">
        <f t="shared" si="695"/>
        <v>4.7715719938078154E-2</v>
      </c>
      <c r="F7422" s="6">
        <f t="shared" si="691"/>
        <v>0.1922814516508983</v>
      </c>
      <c r="G7422" s="6">
        <f t="shared" si="692"/>
        <v>-0.11607920393009308</v>
      </c>
      <c r="H7422" s="6">
        <f t="shared" si="693"/>
        <v>0.2115106438062494</v>
      </c>
      <c r="I7422" s="6">
        <f t="shared" si="694"/>
        <v>1</v>
      </c>
    </row>
    <row r="7423" spans="1:9" x14ac:dyDescent="0.25">
      <c r="A7423" s="6">
        <v>7412</v>
      </c>
      <c r="B7423" s="6">
        <v>0.53038775149616413</v>
      </c>
      <c r="C7423" s="6">
        <v>0.35929441206091495</v>
      </c>
      <c r="D7423" s="6">
        <f t="shared" si="690"/>
        <v>64.376329203441756</v>
      </c>
      <c r="E7423" s="6">
        <f t="shared" si="695"/>
        <v>8.4240324856634768E-2</v>
      </c>
      <c r="F7423" s="6">
        <f t="shared" si="691"/>
        <v>0.21106993181456313</v>
      </c>
      <c r="G7423" s="6">
        <f t="shared" si="692"/>
        <v>-8.7370598211527456E-2</v>
      </c>
      <c r="H7423" s="6">
        <f t="shared" si="693"/>
        <v>0.25585124792479697</v>
      </c>
      <c r="I7423" s="6">
        <f t="shared" si="694"/>
        <v>1</v>
      </c>
    </row>
    <row r="7424" spans="1:9" x14ac:dyDescent="0.25">
      <c r="A7424" s="6">
        <v>7413</v>
      </c>
      <c r="B7424" s="6">
        <v>0.39071892388164997</v>
      </c>
      <c r="C7424" s="6">
        <v>7.9103976561784722E-2</v>
      </c>
      <c r="D7424" s="6">
        <f t="shared" si="690"/>
        <v>77.175367825625926</v>
      </c>
      <c r="E7424" s="6">
        <f t="shared" si="695"/>
        <v>7.0747034185564689E-2</v>
      </c>
      <c r="F7424" s="6">
        <f t="shared" si="691"/>
        <v>0.25303399287090467</v>
      </c>
      <c r="G7424" s="6">
        <f t="shared" si="692"/>
        <v>-0.11715054150798068</v>
      </c>
      <c r="H7424" s="6">
        <f t="shared" si="693"/>
        <v>0.25864460987911009</v>
      </c>
      <c r="I7424" s="6">
        <f t="shared" si="694"/>
        <v>1</v>
      </c>
    </row>
    <row r="7425" spans="1:9" x14ac:dyDescent="0.25">
      <c r="A7425" s="6">
        <v>7414</v>
      </c>
      <c r="B7425" s="6">
        <v>-0.40637246456753928</v>
      </c>
      <c r="C7425" s="6">
        <v>0.22016052735984373</v>
      </c>
      <c r="D7425" s="6">
        <f t="shared" si="690"/>
        <v>69.20456397720038</v>
      </c>
      <c r="E7425" s="6">
        <f t="shared" si="695"/>
        <v>-6.2593098888382021E-3</v>
      </c>
      <c r="F7425" s="6">
        <f t="shared" si="691"/>
        <v>0.22690020976131273</v>
      </c>
      <c r="G7425" s="6">
        <f t="shared" si="692"/>
        <v>-0.18418931494121704</v>
      </c>
      <c r="H7425" s="6">
        <f t="shared" si="693"/>
        <v>0.17167069516354067</v>
      </c>
      <c r="I7425" s="6">
        <f t="shared" si="694"/>
        <v>1</v>
      </c>
    </row>
    <row r="7426" spans="1:9" x14ac:dyDescent="0.25">
      <c r="A7426" s="6">
        <v>7415</v>
      </c>
      <c r="B7426" s="6">
        <v>-0.99141743703512475</v>
      </c>
      <c r="C7426" s="6">
        <v>0.48106326487014373</v>
      </c>
      <c r="D7426" s="6">
        <f t="shared" si="690"/>
        <v>60.857288307853366</v>
      </c>
      <c r="E7426" s="6">
        <f t="shared" si="695"/>
        <v>-6.2780023952116917E-2</v>
      </c>
      <c r="F7426" s="6">
        <f t="shared" si="691"/>
        <v>0.19953209281263398</v>
      </c>
      <c r="G7426" s="6">
        <f t="shared" si="692"/>
        <v>-0.22963459977626527</v>
      </c>
      <c r="H7426" s="6">
        <f t="shared" si="693"/>
        <v>0.10407455187203145</v>
      </c>
      <c r="I7426" s="6">
        <f t="shared" si="694"/>
        <v>1</v>
      </c>
    </row>
    <row r="7427" spans="1:9" x14ac:dyDescent="0.25">
      <c r="A7427" s="6">
        <v>7416</v>
      </c>
      <c r="B7427" s="6">
        <v>-2.3470784071832895</v>
      </c>
      <c r="C7427" s="6">
        <v>0.38993499557481615</v>
      </c>
      <c r="D7427" s="6">
        <f t="shared" si="690"/>
        <v>63.454228421912752</v>
      </c>
      <c r="E7427" s="6">
        <f t="shared" si="695"/>
        <v>-0.19374931634226178</v>
      </c>
      <c r="F7427" s="6">
        <f t="shared" si="691"/>
        <v>0.20804665056364838</v>
      </c>
      <c r="G7427" s="6">
        <f t="shared" si="692"/>
        <v>-0.36412676342643713</v>
      </c>
      <c r="H7427" s="6">
        <f t="shared" si="693"/>
        <v>-2.3371869258086431E-2</v>
      </c>
      <c r="I7427" s="6">
        <f t="shared" si="694"/>
        <v>1</v>
      </c>
    </row>
    <row r="7428" spans="1:9" x14ac:dyDescent="0.25">
      <c r="A7428" s="6">
        <v>7417</v>
      </c>
      <c r="B7428" s="6">
        <v>-1.1079328032792546</v>
      </c>
      <c r="C7428" s="6">
        <v>0.85763115329447315</v>
      </c>
      <c r="D7428" s="6">
        <f t="shared" si="690"/>
        <v>49.343976275358116</v>
      </c>
      <c r="E7428" s="6">
        <f t="shared" si="695"/>
        <v>-7.4036477745209786E-2</v>
      </c>
      <c r="F7428" s="6">
        <f t="shared" si="691"/>
        <v>0.16178352877166596</v>
      </c>
      <c r="G7428" s="6">
        <f t="shared" si="692"/>
        <v>-0.22428108553930926</v>
      </c>
      <c r="H7428" s="6">
        <f t="shared" si="693"/>
        <v>7.6208130048889697E-2</v>
      </c>
      <c r="I7428" s="6">
        <f t="shared" si="694"/>
        <v>1</v>
      </c>
    </row>
    <row r="7429" spans="1:9" x14ac:dyDescent="0.25">
      <c r="A7429" s="6">
        <v>7418</v>
      </c>
      <c r="B7429" s="6">
        <v>-4.7043613449204713E-3</v>
      </c>
      <c r="C7429" s="6">
        <v>0.56459242530594811</v>
      </c>
      <c r="D7429" s="6">
        <f t="shared" si="690"/>
        <v>58.567457234608341</v>
      </c>
      <c r="E7429" s="6">
        <f t="shared" si="695"/>
        <v>3.2545515516003647E-2</v>
      </c>
      <c r="F7429" s="6">
        <f t="shared" si="691"/>
        <v>0.19202444994953555</v>
      </c>
      <c r="G7429" s="6">
        <f t="shared" si="692"/>
        <v>-0.13113990832161571</v>
      </c>
      <c r="H7429" s="6">
        <f t="shared" si="693"/>
        <v>0.19623093935362301</v>
      </c>
      <c r="I7429" s="6">
        <f t="shared" si="694"/>
        <v>1</v>
      </c>
    </row>
    <row r="7430" spans="1:9" x14ac:dyDescent="0.25">
      <c r="A7430" s="6">
        <v>7419</v>
      </c>
      <c r="B7430" s="6">
        <v>-0.14025999917066656</v>
      </c>
      <c r="C7430" s="6">
        <v>0.53498947111423079</v>
      </c>
      <c r="D7430" s="6">
        <f t="shared" si="690"/>
        <v>59.375984320209788</v>
      </c>
      <c r="E7430" s="6">
        <f t="shared" si="695"/>
        <v>1.9449596730651018E-2</v>
      </c>
      <c r="F7430" s="6">
        <f t="shared" si="691"/>
        <v>0.19467535842691733</v>
      </c>
      <c r="G7430" s="6">
        <f t="shared" si="692"/>
        <v>-0.1453617977080503</v>
      </c>
      <c r="H7430" s="6">
        <f t="shared" si="693"/>
        <v>0.18426099116935235</v>
      </c>
      <c r="I7430" s="6">
        <f t="shared" si="694"/>
        <v>1</v>
      </c>
    </row>
    <row r="7431" spans="1:9" x14ac:dyDescent="0.25">
      <c r="A7431" s="6">
        <v>7420</v>
      </c>
      <c r="B7431" s="6">
        <v>-0.72031980380415916</v>
      </c>
      <c r="C7431" s="6">
        <v>0.58558915982543414</v>
      </c>
      <c r="D7431" s="6">
        <f t="shared" si="690"/>
        <v>57.992781803741934</v>
      </c>
      <c r="E7431" s="6">
        <f t="shared" si="695"/>
        <v>-3.6589504364448869E-2</v>
      </c>
      <c r="F7431" s="6">
        <f t="shared" si="691"/>
        <v>0.19014026820898994</v>
      </c>
      <c r="G7431" s="6">
        <f t="shared" si="692"/>
        <v>-0.19946989172362628</v>
      </c>
      <c r="H7431" s="6">
        <f t="shared" si="693"/>
        <v>0.12629088299472851</v>
      </c>
      <c r="I7431" s="6">
        <f t="shared" si="694"/>
        <v>1</v>
      </c>
    </row>
    <row r="7432" spans="1:9" x14ac:dyDescent="0.25">
      <c r="A7432" s="6">
        <v>7421</v>
      </c>
      <c r="B7432" s="6">
        <v>-0.72180796450993512</v>
      </c>
      <c r="C7432" s="6">
        <v>0.34098330637531665</v>
      </c>
      <c r="D7432" s="6">
        <f t="shared" si="690"/>
        <v>64.944454754655681</v>
      </c>
      <c r="E7432" s="6">
        <f t="shared" si="695"/>
        <v>-3.673327434742403E-2</v>
      </c>
      <c r="F7432" s="6">
        <f t="shared" si="691"/>
        <v>0.2129326385398547</v>
      </c>
      <c r="G7432" s="6">
        <f t="shared" si="692"/>
        <v>-0.20909977319916312</v>
      </c>
      <c r="H7432" s="6">
        <f t="shared" si="693"/>
        <v>0.13563322450431503</v>
      </c>
      <c r="I7432" s="6">
        <f t="shared" si="694"/>
        <v>1</v>
      </c>
    </row>
    <row r="7433" spans="1:9" x14ac:dyDescent="0.25">
      <c r="A7433" s="6">
        <v>7422</v>
      </c>
      <c r="B7433" s="6">
        <v>0.93674998424830846</v>
      </c>
      <c r="C7433" s="6">
        <v>0.47563097018341627</v>
      </c>
      <c r="D7433" s="6">
        <f t="shared" si="690"/>
        <v>61.007938935467557</v>
      </c>
      <c r="E7433" s="6">
        <f t="shared" si="695"/>
        <v>0.12349864625819507</v>
      </c>
      <c r="F7433" s="6">
        <f t="shared" si="691"/>
        <v>0.20002602929661495</v>
      </c>
      <c r="G7433" s="6">
        <f t="shared" si="692"/>
        <v>-4.3562323986011564E-2</v>
      </c>
      <c r="H7433" s="6">
        <f t="shared" si="693"/>
        <v>0.2905596165024017</v>
      </c>
      <c r="I7433" s="6">
        <f t="shared" si="694"/>
        <v>1</v>
      </c>
    </row>
    <row r="7434" spans="1:9" x14ac:dyDescent="0.25">
      <c r="A7434" s="6">
        <v>7423</v>
      </c>
      <c r="B7434" s="6">
        <v>0.4025537236884702</v>
      </c>
      <c r="C7434" s="6">
        <v>1.434369945371868E-3</v>
      </c>
      <c r="D7434" s="6">
        <f t="shared" si="690"/>
        <v>99.226630856083233</v>
      </c>
      <c r="E7434" s="6">
        <f t="shared" si="695"/>
        <v>7.1890384470340435E-2</v>
      </c>
      <c r="F7434" s="6">
        <f t="shared" si="691"/>
        <v>0.32533321592158437</v>
      </c>
      <c r="G7434" s="6">
        <f t="shared" si="692"/>
        <v>-0.14116668321133299</v>
      </c>
      <c r="H7434" s="6">
        <f t="shared" si="693"/>
        <v>0.28494745215201389</v>
      </c>
      <c r="I7434" s="6">
        <f t="shared" si="694"/>
        <v>1</v>
      </c>
    </row>
    <row r="7435" spans="1:9" x14ac:dyDescent="0.25">
      <c r="A7435" s="6">
        <v>7424</v>
      </c>
      <c r="B7435" s="6">
        <v>0.68207100412109867</v>
      </c>
      <c r="C7435" s="6">
        <v>0.73784600360118413</v>
      </c>
      <c r="D7435" s="6">
        <f t="shared" si="690"/>
        <v>53.614156427511652</v>
      </c>
      <c r="E7435" s="6">
        <f t="shared" si="695"/>
        <v>9.8894319255803803E-2</v>
      </c>
      <c r="F7435" s="6">
        <f t="shared" si="691"/>
        <v>0.17578411943446443</v>
      </c>
      <c r="G7435" s="6">
        <f t="shared" si="692"/>
        <v>-5.7716427826864009E-2</v>
      </c>
      <c r="H7435" s="6">
        <f t="shared" si="693"/>
        <v>0.25550506633847159</v>
      </c>
      <c r="I7435" s="6">
        <f t="shared" si="694"/>
        <v>1</v>
      </c>
    </row>
    <row r="7436" spans="1:9" x14ac:dyDescent="0.25">
      <c r="A7436" s="6">
        <v>7425</v>
      </c>
      <c r="B7436" s="6">
        <v>-2.1244613890303299</v>
      </c>
      <c r="C7436" s="6">
        <v>0.77816095461897639</v>
      </c>
      <c r="D7436" s="6">
        <f t="shared" si="690"/>
        <v>52.314157867261954</v>
      </c>
      <c r="E7436" s="6">
        <f t="shared" si="695"/>
        <v>-0.17224246914114291</v>
      </c>
      <c r="F7436" s="6">
        <f t="shared" si="691"/>
        <v>0.17152182907299002</v>
      </c>
      <c r="G7436" s="6">
        <f t="shared" si="692"/>
        <v>-0.32694287106382258</v>
      </c>
      <c r="H7436" s="6">
        <f t="shared" si="693"/>
        <v>-1.754206721846327E-2</v>
      </c>
      <c r="I7436" s="6">
        <f t="shared" si="694"/>
        <v>1</v>
      </c>
    </row>
    <row r="7437" spans="1:9" x14ac:dyDescent="0.25">
      <c r="A7437" s="6">
        <v>7426</v>
      </c>
      <c r="B7437" s="6">
        <v>-1.2141845218138769</v>
      </c>
      <c r="C7437" s="6">
        <v>0.83608508560441908</v>
      </c>
      <c r="D7437" s="6">
        <f t="shared" ref="D7437:D7500" si="696">CHIINV(C7437,$B$5)</f>
        <v>50.223873795316806</v>
      </c>
      <c r="E7437" s="6">
        <f t="shared" si="695"/>
        <v>-8.4301368966645057E-2</v>
      </c>
      <c r="F7437" s="6">
        <f t="shared" ref="F7437:F7500" si="697">$B$2/($B$5)*D7437</f>
        <v>0.16466843867316985</v>
      </c>
      <c r="G7437" s="6">
        <f t="shared" ref="G7437:G7500" si="698">E7437-$B$8*SQRT(F7437/$B$6*(1/$B$3+1/$B$4))</f>
        <v>-0.23587963205503465</v>
      </c>
      <c r="H7437" s="6">
        <f t="shared" ref="H7437:H7500" si="699">E7437+$B$8*SQRT(F7437/$B$6*(1/$B$3+1/$B$4))</f>
        <v>6.7276894121744535E-2</v>
      </c>
      <c r="I7437" s="6">
        <f t="shared" ref="I7437:I7500" si="700">IF(-G7437&lt;$B$9,1,0)*IF(H7437&lt;$B$9,1,0)</f>
        <v>1</v>
      </c>
    </row>
    <row r="7438" spans="1:9" x14ac:dyDescent="0.25">
      <c r="A7438" s="6">
        <v>7427</v>
      </c>
      <c r="B7438" s="6">
        <v>-2.0520747057162225</v>
      </c>
      <c r="C7438" s="6">
        <v>0.84392834253975035</v>
      </c>
      <c r="D7438" s="6">
        <f t="shared" si="696"/>
        <v>49.911757811528787</v>
      </c>
      <c r="E7438" s="6">
        <f t="shared" ref="E7438:E7501" si="701">$B$1+B7438*SQRT($B$2/$B$6*(1/$B$3+1/$B$4))</f>
        <v>-0.16524925114573069</v>
      </c>
      <c r="F7438" s="6">
        <f t="shared" si="697"/>
        <v>0.16364510757878289</v>
      </c>
      <c r="G7438" s="6">
        <f t="shared" si="698"/>
        <v>-0.31635578907301204</v>
      </c>
      <c r="H7438" s="6">
        <f t="shared" si="699"/>
        <v>-1.4142713218449343E-2</v>
      </c>
      <c r="I7438" s="6">
        <f t="shared" si="700"/>
        <v>1</v>
      </c>
    </row>
    <row r="7439" spans="1:9" x14ac:dyDescent="0.25">
      <c r="A7439" s="6">
        <v>7428</v>
      </c>
      <c r="B7439" s="6">
        <v>0.3357990863150917</v>
      </c>
      <c r="C7439" s="6">
        <v>0.62086855677968689</v>
      </c>
      <c r="D7439" s="6">
        <f t="shared" si="696"/>
        <v>57.019798741558716</v>
      </c>
      <c r="E7439" s="6">
        <f t="shared" si="701"/>
        <v>6.5441273805454531E-2</v>
      </c>
      <c r="F7439" s="6">
        <f t="shared" si="697"/>
        <v>0.18695015980838922</v>
      </c>
      <c r="G7439" s="6">
        <f t="shared" si="698"/>
        <v>-9.6066958099150057E-2</v>
      </c>
      <c r="H7439" s="6">
        <f t="shared" si="699"/>
        <v>0.22694950571005912</v>
      </c>
      <c r="I7439" s="6">
        <f t="shared" si="700"/>
        <v>1</v>
      </c>
    </row>
    <row r="7440" spans="1:9" x14ac:dyDescent="0.25">
      <c r="A7440" s="6">
        <v>7429</v>
      </c>
      <c r="B7440" s="6">
        <v>0.10295707397744991</v>
      </c>
      <c r="C7440" s="6">
        <v>0.35276345103305157</v>
      </c>
      <c r="D7440" s="6">
        <f t="shared" si="696"/>
        <v>64.577351045490303</v>
      </c>
      <c r="E7440" s="6">
        <f t="shared" si="701"/>
        <v>4.2946598317950155E-2</v>
      </c>
      <c r="F7440" s="6">
        <f t="shared" si="697"/>
        <v>0.21172901982127967</v>
      </c>
      <c r="G7440" s="6">
        <f t="shared" si="698"/>
        <v>-0.12893205246715528</v>
      </c>
      <c r="H7440" s="6">
        <f t="shared" si="699"/>
        <v>0.21482524910305562</v>
      </c>
      <c r="I7440" s="6">
        <f t="shared" si="700"/>
        <v>1</v>
      </c>
    </row>
    <row r="7441" spans="1:9" x14ac:dyDescent="0.25">
      <c r="A7441" s="6">
        <v>7430</v>
      </c>
      <c r="B7441" s="6">
        <v>0.98842065199278295</v>
      </c>
      <c r="C7441" s="6">
        <v>7.5838496047853018E-2</v>
      </c>
      <c r="D7441" s="6">
        <f t="shared" si="696"/>
        <v>77.466371154795823</v>
      </c>
      <c r="E7441" s="6">
        <f t="shared" si="701"/>
        <v>0.1284905070116108</v>
      </c>
      <c r="F7441" s="6">
        <f t="shared" si="697"/>
        <v>0.25398810214687156</v>
      </c>
      <c r="G7441" s="6">
        <f t="shared" si="698"/>
        <v>-5.9760985835333874E-2</v>
      </c>
      <c r="H7441" s="6">
        <f t="shared" si="699"/>
        <v>0.31674199985855545</v>
      </c>
      <c r="I7441" s="6">
        <f t="shared" si="700"/>
        <v>1</v>
      </c>
    </row>
    <row r="7442" spans="1:9" x14ac:dyDescent="0.25">
      <c r="A7442" s="6">
        <v>7431</v>
      </c>
      <c r="B7442" s="6">
        <v>0.24268160814244766</v>
      </c>
      <c r="C7442" s="6">
        <v>0.32956938383129369</v>
      </c>
      <c r="D7442" s="6">
        <f t="shared" si="696"/>
        <v>65.306124978147793</v>
      </c>
      <c r="E7442" s="6">
        <f t="shared" si="701"/>
        <v>5.6445270753088819E-2</v>
      </c>
      <c r="F7442" s="6">
        <f t="shared" si="697"/>
        <v>0.21411844255130424</v>
      </c>
      <c r="G7442" s="6">
        <f t="shared" si="698"/>
        <v>-0.11640050904653478</v>
      </c>
      <c r="H7442" s="6">
        <f t="shared" si="699"/>
        <v>0.22929105055271243</v>
      </c>
      <c r="I7442" s="6">
        <f t="shared" si="700"/>
        <v>1</v>
      </c>
    </row>
    <row r="7443" spans="1:9" x14ac:dyDescent="0.25">
      <c r="A7443" s="6">
        <v>7432</v>
      </c>
      <c r="B7443" s="6">
        <v>0.49617710828897543</v>
      </c>
      <c r="C7443" s="6">
        <v>0.26175725577562792</v>
      </c>
      <c r="D7443" s="6">
        <f t="shared" si="696"/>
        <v>67.609552852298279</v>
      </c>
      <c r="E7443" s="6">
        <f t="shared" si="701"/>
        <v>8.0935262727002522E-2</v>
      </c>
      <c r="F7443" s="6">
        <f t="shared" si="697"/>
        <v>0.22167066508950256</v>
      </c>
      <c r="G7443" s="6">
        <f t="shared" si="698"/>
        <v>-9.4932344393537871E-2</v>
      </c>
      <c r="H7443" s="6">
        <f t="shared" si="699"/>
        <v>0.25680286984754291</v>
      </c>
      <c r="I7443" s="6">
        <f t="shared" si="700"/>
        <v>1</v>
      </c>
    </row>
    <row r="7444" spans="1:9" x14ac:dyDescent="0.25">
      <c r="A7444" s="6">
        <v>7433</v>
      </c>
      <c r="B7444" s="6">
        <v>1.0840813047252595</v>
      </c>
      <c r="C7444" s="6">
        <v>0.99783318582720415</v>
      </c>
      <c r="D7444" s="6">
        <f t="shared" si="696"/>
        <v>34.194598867627725</v>
      </c>
      <c r="E7444" s="6">
        <f t="shared" si="701"/>
        <v>0.13773220406849557</v>
      </c>
      <c r="F7444" s="6">
        <f t="shared" si="697"/>
        <v>0.11211343891025484</v>
      </c>
      <c r="G7444" s="6">
        <f t="shared" si="698"/>
        <v>1.2660064441468E-2</v>
      </c>
      <c r="H7444" s="6">
        <f t="shared" si="699"/>
        <v>0.26280434369552313</v>
      </c>
      <c r="I7444" s="6">
        <f t="shared" si="700"/>
        <v>1</v>
      </c>
    </row>
    <row r="7445" spans="1:9" x14ac:dyDescent="0.25">
      <c r="A7445" s="6">
        <v>7434</v>
      </c>
      <c r="B7445" s="6">
        <v>0.96074472821783274</v>
      </c>
      <c r="C7445" s="6">
        <v>0.85345011749626143</v>
      </c>
      <c r="D7445" s="6">
        <f t="shared" si="696"/>
        <v>49.520483154221502</v>
      </c>
      <c r="E7445" s="6">
        <f t="shared" si="701"/>
        <v>0.12581675875679996</v>
      </c>
      <c r="F7445" s="6">
        <f t="shared" si="697"/>
        <v>0.16236223984990655</v>
      </c>
      <c r="G7445" s="6">
        <f t="shared" si="698"/>
        <v>-2.4696326933094453E-2</v>
      </c>
      <c r="H7445" s="6">
        <f t="shared" si="699"/>
        <v>0.27632984444669439</v>
      </c>
      <c r="I7445" s="6">
        <f t="shared" si="700"/>
        <v>1</v>
      </c>
    </row>
    <row r="7446" spans="1:9" x14ac:dyDescent="0.25">
      <c r="A7446" s="6">
        <v>7435</v>
      </c>
      <c r="B7446" s="6">
        <v>-0.14961415217840113</v>
      </c>
      <c r="C7446" s="6">
        <v>0.6105227820673238</v>
      </c>
      <c r="D7446" s="6">
        <f t="shared" si="696"/>
        <v>57.306463844389128</v>
      </c>
      <c r="E7446" s="6">
        <f t="shared" si="701"/>
        <v>1.8545899694807133E-2</v>
      </c>
      <c r="F7446" s="6">
        <f t="shared" si="697"/>
        <v>0.18789004539143978</v>
      </c>
      <c r="G7446" s="6">
        <f t="shared" si="698"/>
        <v>-0.14336781179205149</v>
      </c>
      <c r="H7446" s="6">
        <f t="shared" si="699"/>
        <v>0.18045961118166576</v>
      </c>
      <c r="I7446" s="6">
        <f t="shared" si="700"/>
        <v>1</v>
      </c>
    </row>
    <row r="7447" spans="1:9" x14ac:dyDescent="0.25">
      <c r="A7447" s="6">
        <v>7436</v>
      </c>
      <c r="B7447" s="6">
        <v>0.35610355553217232</v>
      </c>
      <c r="C7447" s="6">
        <v>0.3218482009338664</v>
      </c>
      <c r="D7447" s="6">
        <f t="shared" si="696"/>
        <v>65.554394864128724</v>
      </c>
      <c r="E7447" s="6">
        <f t="shared" si="701"/>
        <v>6.7402871892495345E-2</v>
      </c>
      <c r="F7447" s="6">
        <f t="shared" si="697"/>
        <v>0.21493244217747123</v>
      </c>
      <c r="G7447" s="6">
        <f t="shared" si="698"/>
        <v>-0.10577114430993008</v>
      </c>
      <c r="H7447" s="6">
        <f t="shared" si="699"/>
        <v>0.24057688809492078</v>
      </c>
      <c r="I7447" s="6">
        <f t="shared" si="700"/>
        <v>1</v>
      </c>
    </row>
    <row r="7448" spans="1:9" x14ac:dyDescent="0.25">
      <c r="A7448" s="6">
        <v>7437</v>
      </c>
      <c r="B7448" s="6">
        <v>0.52318000598461367</v>
      </c>
      <c r="C7448" s="6">
        <v>0.87630848109378334</v>
      </c>
      <c r="D7448" s="6">
        <f t="shared" si="696"/>
        <v>48.514865335430173</v>
      </c>
      <c r="E7448" s="6">
        <f t="shared" si="701"/>
        <v>8.354399048531122E-2</v>
      </c>
      <c r="F7448" s="6">
        <f t="shared" si="697"/>
        <v>0.15906513224731203</v>
      </c>
      <c r="G7448" s="6">
        <f t="shared" si="698"/>
        <v>-6.5433014093191577E-2</v>
      </c>
      <c r="H7448" s="6">
        <f t="shared" si="699"/>
        <v>0.23252099506381402</v>
      </c>
      <c r="I7448" s="6">
        <f t="shared" si="700"/>
        <v>1</v>
      </c>
    </row>
    <row r="7449" spans="1:9" x14ac:dyDescent="0.25">
      <c r="A7449" s="6">
        <v>7438</v>
      </c>
      <c r="B7449" s="6">
        <v>1.053342657542089</v>
      </c>
      <c r="C7449" s="6">
        <v>0.73897518845179599</v>
      </c>
      <c r="D7449" s="6">
        <f t="shared" si="696"/>
        <v>53.578978034381649</v>
      </c>
      <c r="E7449" s="6">
        <f t="shared" si="701"/>
        <v>0.13476256862183209</v>
      </c>
      <c r="F7449" s="6">
        <f t="shared" si="697"/>
        <v>0.17566878044059556</v>
      </c>
      <c r="G7449" s="6">
        <f t="shared" si="698"/>
        <v>-2.1796790741495958E-2</v>
      </c>
      <c r="H7449" s="6">
        <f t="shared" si="699"/>
        <v>0.2913219279851601</v>
      </c>
      <c r="I7449" s="6">
        <f t="shared" si="700"/>
        <v>1</v>
      </c>
    </row>
    <row r="7450" spans="1:9" x14ac:dyDescent="0.25">
      <c r="A7450" s="6">
        <v>7439</v>
      </c>
      <c r="B7450" s="6">
        <v>1.898124537547119</v>
      </c>
      <c r="C7450" s="6">
        <v>0.29914242988372447</v>
      </c>
      <c r="D7450" s="6">
        <f t="shared" si="696"/>
        <v>66.303292435206814</v>
      </c>
      <c r="E7450" s="6">
        <f t="shared" si="701"/>
        <v>0.21637625189854601</v>
      </c>
      <c r="F7450" s="6">
        <f t="shared" si="697"/>
        <v>0.21738784404985839</v>
      </c>
      <c r="G7450" s="6">
        <f t="shared" si="698"/>
        <v>4.2215869293508429E-2</v>
      </c>
      <c r="H7450" s="6">
        <f t="shared" si="699"/>
        <v>0.39053663450358356</v>
      </c>
      <c r="I7450" s="6">
        <f t="shared" si="700"/>
        <v>1</v>
      </c>
    </row>
    <row r="7451" spans="1:9" x14ac:dyDescent="0.25">
      <c r="A7451" s="6">
        <v>7440</v>
      </c>
      <c r="B7451" s="6">
        <v>0.29623379305121489</v>
      </c>
      <c r="C7451" s="6">
        <v>0.49580370494705039</v>
      </c>
      <c r="D7451" s="6">
        <f t="shared" si="696"/>
        <v>60.450159142681834</v>
      </c>
      <c r="E7451" s="6">
        <f t="shared" si="701"/>
        <v>6.1618903333719138E-2</v>
      </c>
      <c r="F7451" s="6">
        <f t="shared" si="697"/>
        <v>0.19819724309076012</v>
      </c>
      <c r="G7451" s="6">
        <f t="shared" si="698"/>
        <v>-0.10467661571032635</v>
      </c>
      <c r="H7451" s="6">
        <f t="shared" si="699"/>
        <v>0.22791442237776463</v>
      </c>
      <c r="I7451" s="6">
        <f t="shared" si="700"/>
        <v>1</v>
      </c>
    </row>
    <row r="7452" spans="1:9" x14ac:dyDescent="0.25">
      <c r="A7452" s="6">
        <v>7441</v>
      </c>
      <c r="B7452" s="6">
        <v>1.9748949853237718</v>
      </c>
      <c r="C7452" s="6">
        <v>0.80901516769920956</v>
      </c>
      <c r="D7452" s="6">
        <f t="shared" si="696"/>
        <v>51.241871127736992</v>
      </c>
      <c r="E7452" s="6">
        <f t="shared" si="701"/>
        <v>0.22379298177658027</v>
      </c>
      <c r="F7452" s="6">
        <f t="shared" si="697"/>
        <v>0.16800613484503932</v>
      </c>
      <c r="G7452" s="6">
        <f t="shared" si="698"/>
        <v>7.0686240641232856E-2</v>
      </c>
      <c r="H7452" s="6">
        <f t="shared" si="699"/>
        <v>0.37689972291192769</v>
      </c>
      <c r="I7452" s="6">
        <f t="shared" si="700"/>
        <v>1</v>
      </c>
    </row>
    <row r="7453" spans="1:9" x14ac:dyDescent="0.25">
      <c r="A7453" s="6">
        <v>7442</v>
      </c>
      <c r="B7453" s="6">
        <v>0.39071892388164997</v>
      </c>
      <c r="C7453" s="6">
        <v>5.5696279793694875E-2</v>
      </c>
      <c r="D7453" s="6">
        <f t="shared" si="696"/>
        <v>79.533628069475299</v>
      </c>
      <c r="E7453" s="6">
        <f t="shared" si="701"/>
        <v>7.0747034185564689E-2</v>
      </c>
      <c r="F7453" s="6">
        <f t="shared" si="697"/>
        <v>0.26076599367041081</v>
      </c>
      <c r="G7453" s="6">
        <f t="shared" si="698"/>
        <v>-0.11999974773937477</v>
      </c>
      <c r="H7453" s="6">
        <f t="shared" si="699"/>
        <v>0.26149381611050415</v>
      </c>
      <c r="I7453" s="6">
        <f t="shared" si="700"/>
        <v>1</v>
      </c>
    </row>
    <row r="7454" spans="1:9" x14ac:dyDescent="0.25">
      <c r="A7454" s="6">
        <v>7443</v>
      </c>
      <c r="B7454" s="6">
        <v>1.5568321032333188</v>
      </c>
      <c r="C7454" s="6">
        <v>0.56871242408520772</v>
      </c>
      <c r="D7454" s="6">
        <f t="shared" si="696"/>
        <v>58.45484152294032</v>
      </c>
      <c r="E7454" s="6">
        <f t="shared" si="701"/>
        <v>0.18340427025677675</v>
      </c>
      <c r="F7454" s="6">
        <f t="shared" si="697"/>
        <v>0.19165521810800104</v>
      </c>
      <c r="G7454" s="6">
        <f t="shared" si="698"/>
        <v>1.9876292388956385E-2</v>
      </c>
      <c r="H7454" s="6">
        <f t="shared" si="699"/>
        <v>0.34693224812459711</v>
      </c>
      <c r="I7454" s="6">
        <f t="shared" si="700"/>
        <v>1</v>
      </c>
    </row>
    <row r="7455" spans="1:9" x14ac:dyDescent="0.25">
      <c r="A7455" s="6">
        <v>7444</v>
      </c>
      <c r="B7455" s="6">
        <v>1.2087684808648191</v>
      </c>
      <c r="C7455" s="6">
        <v>0.33445234534745322</v>
      </c>
      <c r="D7455" s="6">
        <f t="shared" si="696"/>
        <v>65.150645329672685</v>
      </c>
      <c r="E7455" s="6">
        <f t="shared" si="701"/>
        <v>0.14977812970087451</v>
      </c>
      <c r="F7455" s="6">
        <f t="shared" si="697"/>
        <v>0.21360867321204158</v>
      </c>
      <c r="G7455" s="6">
        <f t="shared" si="698"/>
        <v>-2.2861773426029991E-2</v>
      </c>
      <c r="H7455" s="6">
        <f t="shared" si="699"/>
        <v>0.32241803282777903</v>
      </c>
      <c r="I7455" s="6">
        <f t="shared" si="700"/>
        <v>1</v>
      </c>
    </row>
    <row r="7456" spans="1:9" x14ac:dyDescent="0.25">
      <c r="A7456" s="6">
        <v>7445</v>
      </c>
      <c r="B7456" s="6">
        <v>0.9559016689308919</v>
      </c>
      <c r="C7456" s="6">
        <v>0.43095187231055637</v>
      </c>
      <c r="D7456" s="6">
        <f t="shared" si="696"/>
        <v>62.263935402508892</v>
      </c>
      <c r="E7456" s="6">
        <f t="shared" si="701"/>
        <v>0.12534887477859202</v>
      </c>
      <c r="F7456" s="6">
        <f t="shared" si="697"/>
        <v>0.20414405050002915</v>
      </c>
      <c r="G7456" s="6">
        <f t="shared" si="698"/>
        <v>-4.3423012218439694E-2</v>
      </c>
      <c r="H7456" s="6">
        <f t="shared" si="699"/>
        <v>0.29412076177562374</v>
      </c>
      <c r="I7456" s="6">
        <f t="shared" si="700"/>
        <v>1</v>
      </c>
    </row>
    <row r="7457" spans="1:9" x14ac:dyDescent="0.25">
      <c r="A7457" s="6">
        <v>7446</v>
      </c>
      <c r="B7457" s="6">
        <v>3.1741365091875196E-3</v>
      </c>
      <c r="C7457" s="6">
        <v>0.53587450788903468</v>
      </c>
      <c r="D7457" s="6">
        <f t="shared" si="696"/>
        <v>59.351804013751256</v>
      </c>
      <c r="E7457" s="6">
        <f t="shared" si="701"/>
        <v>3.3306650719989811E-2</v>
      </c>
      <c r="F7457" s="6">
        <f t="shared" si="697"/>
        <v>0.19459607873361068</v>
      </c>
      <c r="G7457" s="6">
        <f t="shared" si="698"/>
        <v>-0.13147118136276609</v>
      </c>
      <c r="H7457" s="6">
        <f t="shared" si="699"/>
        <v>0.19808448280274571</v>
      </c>
      <c r="I7457" s="6">
        <f t="shared" si="700"/>
        <v>1</v>
      </c>
    </row>
    <row r="7458" spans="1:9" x14ac:dyDescent="0.25">
      <c r="A7458" s="6">
        <v>7447</v>
      </c>
      <c r="B7458" s="6">
        <v>1.4653460311819799</v>
      </c>
      <c r="C7458" s="6">
        <v>0.81087679677724545</v>
      </c>
      <c r="D7458" s="6">
        <f t="shared" si="696"/>
        <v>51.17444882954522</v>
      </c>
      <c r="E7458" s="6">
        <f t="shared" si="701"/>
        <v>0.17456587600927684</v>
      </c>
      <c r="F7458" s="6">
        <f t="shared" si="697"/>
        <v>0.16778507812965646</v>
      </c>
      <c r="G7458" s="6">
        <f t="shared" si="698"/>
        <v>2.1559894330638041E-2</v>
      </c>
      <c r="H7458" s="6">
        <f t="shared" si="699"/>
        <v>0.32757185768791564</v>
      </c>
      <c r="I7458" s="6">
        <f t="shared" si="700"/>
        <v>1</v>
      </c>
    </row>
    <row r="7459" spans="1:9" x14ac:dyDescent="0.25">
      <c r="A7459" s="6">
        <v>7448</v>
      </c>
      <c r="B7459" s="6">
        <v>2.2270978661254048</v>
      </c>
      <c r="C7459" s="6">
        <v>0.39786980803857541</v>
      </c>
      <c r="D7459" s="6">
        <f t="shared" si="696"/>
        <v>63.220446183338808</v>
      </c>
      <c r="E7459" s="6">
        <f t="shared" si="701"/>
        <v>0.24815809485771873</v>
      </c>
      <c r="F7459" s="6">
        <f t="shared" si="697"/>
        <v>0.20728015142078299</v>
      </c>
      <c r="G7459" s="6">
        <f t="shared" si="698"/>
        <v>7.8094795285163859E-2</v>
      </c>
      <c r="H7459" s="6">
        <f t="shared" si="699"/>
        <v>0.41822139443027362</v>
      </c>
      <c r="I7459" s="6">
        <f t="shared" si="700"/>
        <v>0</v>
      </c>
    </row>
    <row r="7460" spans="1:9" x14ac:dyDescent="0.25">
      <c r="A7460" s="6">
        <v>7449</v>
      </c>
      <c r="B7460" s="6">
        <v>-0.49133745960716624</v>
      </c>
      <c r="C7460" s="6">
        <v>0.35743278298287912</v>
      </c>
      <c r="D7460" s="6">
        <f t="shared" si="696"/>
        <v>64.433455577119105</v>
      </c>
      <c r="E7460" s="6">
        <f t="shared" si="701"/>
        <v>-1.4467708244553873E-2</v>
      </c>
      <c r="F7460" s="6">
        <f t="shared" si="697"/>
        <v>0.21125723140039052</v>
      </c>
      <c r="G7460" s="6">
        <f t="shared" si="698"/>
        <v>-0.18615475662104247</v>
      </c>
      <c r="H7460" s="6">
        <f t="shared" si="699"/>
        <v>0.15721934013193473</v>
      </c>
      <c r="I7460" s="6">
        <f t="shared" si="700"/>
        <v>1</v>
      </c>
    </row>
    <row r="7461" spans="1:9" x14ac:dyDescent="0.25">
      <c r="A7461" s="6">
        <v>7450</v>
      </c>
      <c r="B7461" s="6">
        <v>0.7557787284895312</v>
      </c>
      <c r="C7461" s="6">
        <v>0.9473555711539049</v>
      </c>
      <c r="D7461" s="6">
        <f t="shared" si="696"/>
        <v>44.261055913885173</v>
      </c>
      <c r="E7461" s="6">
        <f t="shared" si="701"/>
        <v>0.10601516194198543</v>
      </c>
      <c r="F7461" s="6">
        <f t="shared" si="697"/>
        <v>0.14511821611109893</v>
      </c>
      <c r="G7461" s="6">
        <f t="shared" si="698"/>
        <v>-3.6280843266959684E-2</v>
      </c>
      <c r="H7461" s="6">
        <f t="shared" si="699"/>
        <v>0.24831116715093055</v>
      </c>
      <c r="I7461" s="6">
        <f t="shared" si="700"/>
        <v>1</v>
      </c>
    </row>
    <row r="7462" spans="1:9" x14ac:dyDescent="0.25">
      <c r="A7462" s="6">
        <v>7451</v>
      </c>
      <c r="B7462" s="6">
        <v>0.71211388785741292</v>
      </c>
      <c r="C7462" s="6">
        <v>0.38074892422254097</v>
      </c>
      <c r="D7462" s="6">
        <f t="shared" si="696"/>
        <v>63.72730058949648</v>
      </c>
      <c r="E7462" s="6">
        <f t="shared" si="701"/>
        <v>0.10179673756756978</v>
      </c>
      <c r="F7462" s="6">
        <f t="shared" si="697"/>
        <v>0.20894196914589011</v>
      </c>
      <c r="G7462" s="6">
        <f t="shared" si="698"/>
        <v>-6.8946921449791268E-2</v>
      </c>
      <c r="H7462" s="6">
        <f t="shared" si="699"/>
        <v>0.27254039658493084</v>
      </c>
      <c r="I7462" s="6">
        <f t="shared" si="700"/>
        <v>1</v>
      </c>
    </row>
    <row r="7463" spans="1:9" x14ac:dyDescent="0.25">
      <c r="A7463" s="6">
        <v>7452</v>
      </c>
      <c r="B7463" s="6">
        <v>-1.2629425327759236</v>
      </c>
      <c r="C7463" s="6">
        <v>0.14450514236884671</v>
      </c>
      <c r="D7463" s="6">
        <f t="shared" si="696"/>
        <v>72.731801201008281</v>
      </c>
      <c r="E7463" s="6">
        <f t="shared" si="701"/>
        <v>-8.901184034161741E-2</v>
      </c>
      <c r="F7463" s="6">
        <f t="shared" si="697"/>
        <v>0.23846492197051897</v>
      </c>
      <c r="G7463" s="6">
        <f t="shared" si="698"/>
        <v>-0.27141988765291669</v>
      </c>
      <c r="H7463" s="6">
        <f t="shared" si="699"/>
        <v>9.3396206969681872E-2</v>
      </c>
      <c r="I7463" s="6">
        <f t="shared" si="700"/>
        <v>1</v>
      </c>
    </row>
    <row r="7464" spans="1:9" x14ac:dyDescent="0.25">
      <c r="A7464" s="6">
        <v>7453</v>
      </c>
      <c r="B7464" s="6">
        <v>-0.31973627301340457</v>
      </c>
      <c r="C7464" s="6">
        <v>0.14120914334543902</v>
      </c>
      <c r="D7464" s="6">
        <f t="shared" si="696"/>
        <v>72.913379440496243</v>
      </c>
      <c r="E7464" s="6">
        <f t="shared" si="701"/>
        <v>2.110541388935145E-3</v>
      </c>
      <c r="F7464" s="6">
        <f t="shared" si="697"/>
        <v>0.23906026046064341</v>
      </c>
      <c r="G7464" s="6">
        <f t="shared" si="698"/>
        <v>-0.18052505896718204</v>
      </c>
      <c r="H7464" s="6">
        <f t="shared" si="699"/>
        <v>0.18474614174505236</v>
      </c>
      <c r="I7464" s="6">
        <f t="shared" si="700"/>
        <v>1</v>
      </c>
    </row>
    <row r="7465" spans="1:9" x14ac:dyDescent="0.25">
      <c r="A7465" s="6">
        <v>7454</v>
      </c>
      <c r="B7465" s="6">
        <v>0.17900219972943887</v>
      </c>
      <c r="C7465" s="6">
        <v>0.34708700827051608</v>
      </c>
      <c r="D7465" s="6">
        <f t="shared" si="696"/>
        <v>64.753497772956933</v>
      </c>
      <c r="E7465" s="6">
        <f t="shared" si="701"/>
        <v>5.0293255431172988E-2</v>
      </c>
      <c r="F7465" s="6">
        <f t="shared" si="697"/>
        <v>0.21230655007526864</v>
      </c>
      <c r="G7465" s="6">
        <f t="shared" si="698"/>
        <v>-0.12181965120150845</v>
      </c>
      <c r="H7465" s="6">
        <f t="shared" si="699"/>
        <v>0.22240616206385444</v>
      </c>
      <c r="I7465" s="6">
        <f t="shared" si="700"/>
        <v>1</v>
      </c>
    </row>
    <row r="7466" spans="1:9" x14ac:dyDescent="0.25">
      <c r="A7466" s="6">
        <v>7455</v>
      </c>
      <c r="B7466" s="6">
        <v>0.69711177275166847</v>
      </c>
      <c r="C7466" s="6">
        <v>0.46140934476760154</v>
      </c>
      <c r="D7466" s="6">
        <f t="shared" si="696"/>
        <v>61.404186958038082</v>
      </c>
      <c r="E7466" s="6">
        <f t="shared" si="701"/>
        <v>0.10034739555432283</v>
      </c>
      <c r="F7466" s="6">
        <f t="shared" si="697"/>
        <v>0.20132520314110847</v>
      </c>
      <c r="G7466" s="6">
        <f t="shared" si="698"/>
        <v>-6.725522909754432E-2</v>
      </c>
      <c r="H7466" s="6">
        <f t="shared" si="699"/>
        <v>0.26795002020618996</v>
      </c>
      <c r="I7466" s="6">
        <f t="shared" si="700"/>
        <v>1</v>
      </c>
    </row>
    <row r="7467" spans="1:9" x14ac:dyDescent="0.25">
      <c r="A7467" s="6">
        <v>7456</v>
      </c>
      <c r="B7467" s="6">
        <v>1.6875674191396683</v>
      </c>
      <c r="C7467" s="6">
        <v>0.46317941831720938</v>
      </c>
      <c r="D7467" s="6">
        <f t="shared" si="696"/>
        <v>61.354710749646038</v>
      </c>
      <c r="E7467" s="6">
        <f t="shared" si="701"/>
        <v>0.19603450170231676</v>
      </c>
      <c r="F7467" s="6">
        <f t="shared" si="697"/>
        <v>0.20116298606441324</v>
      </c>
      <c r="G7467" s="6">
        <f t="shared" si="698"/>
        <v>2.8499413271104557E-2</v>
      </c>
      <c r="H7467" s="6">
        <f t="shared" si="699"/>
        <v>0.36356959013352896</v>
      </c>
      <c r="I7467" s="6">
        <f t="shared" si="700"/>
        <v>1</v>
      </c>
    </row>
    <row r="7468" spans="1:9" x14ac:dyDescent="0.25">
      <c r="A7468" s="6">
        <v>7457</v>
      </c>
      <c r="B7468" s="6">
        <v>-0.37967879507050384</v>
      </c>
      <c r="C7468" s="6">
        <v>0.30198065126499224</v>
      </c>
      <c r="D7468" s="6">
        <f t="shared" si="696"/>
        <v>66.208033108795206</v>
      </c>
      <c r="E7468" s="6">
        <f t="shared" si="701"/>
        <v>-3.6804564127061595E-3</v>
      </c>
      <c r="F7468" s="6">
        <f t="shared" si="697"/>
        <v>0.21707551838949249</v>
      </c>
      <c r="G7468" s="6">
        <f t="shared" si="698"/>
        <v>-0.1777156841170337</v>
      </c>
      <c r="H7468" s="6">
        <f t="shared" si="699"/>
        <v>0.17035477129162135</v>
      </c>
      <c r="I7468" s="6">
        <f t="shared" si="700"/>
        <v>1</v>
      </c>
    </row>
    <row r="7469" spans="1:9" x14ac:dyDescent="0.25">
      <c r="A7469" s="6">
        <v>7458</v>
      </c>
      <c r="B7469" s="6">
        <v>1.4379202184500173</v>
      </c>
      <c r="C7469" s="6">
        <v>0.11795403912472915</v>
      </c>
      <c r="D7469" s="6">
        <f t="shared" si="696"/>
        <v>74.295015561373347</v>
      </c>
      <c r="E7469" s="6">
        <f t="shared" si="701"/>
        <v>0.17191629077681478</v>
      </c>
      <c r="F7469" s="6">
        <f t="shared" si="697"/>
        <v>0.24359021495532246</v>
      </c>
      <c r="G7469" s="6">
        <f t="shared" si="698"/>
        <v>-1.2441570697299176E-2</v>
      </c>
      <c r="H7469" s="6">
        <f t="shared" si="699"/>
        <v>0.35627415225092873</v>
      </c>
      <c r="I7469" s="6">
        <f t="shared" si="700"/>
        <v>1</v>
      </c>
    </row>
    <row r="7470" spans="1:9" x14ac:dyDescent="0.25">
      <c r="A7470" s="6">
        <v>7459</v>
      </c>
      <c r="B7470" s="6">
        <v>-0.81888060776691418</v>
      </c>
      <c r="C7470" s="6">
        <v>0.57863093966490675</v>
      </c>
      <c r="D7470" s="6">
        <f t="shared" si="696"/>
        <v>58.183462939856504</v>
      </c>
      <c r="E7470" s="6">
        <f t="shared" si="701"/>
        <v>-4.6111382648659563E-2</v>
      </c>
      <c r="F7470" s="6">
        <f t="shared" si="697"/>
        <v>0.19076545226182459</v>
      </c>
      <c r="G7470" s="6">
        <f t="shared" si="698"/>
        <v>-0.20925932683354509</v>
      </c>
      <c r="H7470" s="6">
        <f t="shared" si="699"/>
        <v>0.11703656153622595</v>
      </c>
      <c r="I7470" s="6">
        <f t="shared" si="700"/>
        <v>1</v>
      </c>
    </row>
    <row r="7471" spans="1:9" x14ac:dyDescent="0.25">
      <c r="A7471" s="6">
        <v>7460</v>
      </c>
      <c r="B7471" s="6">
        <v>1.8443915905663744</v>
      </c>
      <c r="C7471" s="6">
        <v>0.25363933225501267</v>
      </c>
      <c r="D7471" s="6">
        <f t="shared" si="696"/>
        <v>67.907607139887304</v>
      </c>
      <c r="E7471" s="6">
        <f t="shared" si="701"/>
        <v>0.21118515604267274</v>
      </c>
      <c r="F7471" s="6">
        <f t="shared" si="697"/>
        <v>0.22264789226192558</v>
      </c>
      <c r="G7471" s="6">
        <f t="shared" si="698"/>
        <v>3.4930322204088371E-2</v>
      </c>
      <c r="H7471" s="6">
        <f t="shared" si="699"/>
        <v>0.38743998988125711</v>
      </c>
      <c r="I7471" s="6">
        <f t="shared" si="700"/>
        <v>1</v>
      </c>
    </row>
    <row r="7472" spans="1:9" x14ac:dyDescent="0.25">
      <c r="A7472" s="6">
        <v>7461</v>
      </c>
      <c r="B7472" s="6">
        <v>0.12929831427754834</v>
      </c>
      <c r="C7472" s="6">
        <v>0.20926541947691274</v>
      </c>
      <c r="D7472" s="6">
        <f t="shared" si="696"/>
        <v>69.65414569729117</v>
      </c>
      <c r="E7472" s="6">
        <f t="shared" si="701"/>
        <v>4.549140389895439E-2</v>
      </c>
      <c r="F7472" s="6">
        <f t="shared" si="697"/>
        <v>0.22837424818783991</v>
      </c>
      <c r="G7472" s="6">
        <f t="shared" si="698"/>
        <v>-0.13301561930590675</v>
      </c>
      <c r="H7472" s="6">
        <f t="shared" si="699"/>
        <v>0.22399842710381554</v>
      </c>
      <c r="I7472" s="6">
        <f t="shared" si="700"/>
        <v>1</v>
      </c>
    </row>
    <row r="7473" spans="1:9" x14ac:dyDescent="0.25">
      <c r="A7473" s="6">
        <v>7462</v>
      </c>
      <c r="B7473" s="6">
        <v>0.36712890505441464</v>
      </c>
      <c r="C7473" s="6">
        <v>0.44486831263161108</v>
      </c>
      <c r="D7473" s="6">
        <f t="shared" si="696"/>
        <v>61.86899396722373</v>
      </c>
      <c r="E7473" s="6">
        <f t="shared" si="701"/>
        <v>6.8468021850396896E-2</v>
      </c>
      <c r="F7473" s="6">
        <f t="shared" si="697"/>
        <v>0.20284916054827454</v>
      </c>
      <c r="G7473" s="6">
        <f t="shared" si="698"/>
        <v>-9.9767751857747097E-2</v>
      </c>
      <c r="H7473" s="6">
        <f t="shared" si="699"/>
        <v>0.23670379555854087</v>
      </c>
      <c r="I7473" s="6">
        <f t="shared" si="700"/>
        <v>1</v>
      </c>
    </row>
    <row r="7474" spans="1:9" x14ac:dyDescent="0.25">
      <c r="A7474" s="6">
        <v>7463</v>
      </c>
      <c r="B7474" s="6">
        <v>-2.9111106414347887</v>
      </c>
      <c r="C7474" s="6">
        <v>0.79729606006042664</v>
      </c>
      <c r="D7474" s="6">
        <f t="shared" si="696"/>
        <v>51.658707057925156</v>
      </c>
      <c r="E7474" s="6">
        <f t="shared" si="701"/>
        <v>-0.24824000703248481</v>
      </c>
      <c r="F7474" s="6">
        <f t="shared" si="697"/>
        <v>0.16937281002598412</v>
      </c>
      <c r="G7474" s="6">
        <f t="shared" si="698"/>
        <v>-0.40196822358592094</v>
      </c>
      <c r="H7474" s="6">
        <f t="shared" si="699"/>
        <v>-9.4511790479048674E-2</v>
      </c>
      <c r="I7474" s="6">
        <f t="shared" si="700"/>
        <v>0</v>
      </c>
    </row>
    <row r="7475" spans="1:9" x14ac:dyDescent="0.25">
      <c r="A7475" s="6">
        <v>7464</v>
      </c>
      <c r="B7475" s="6">
        <v>-1.9165145204169676</v>
      </c>
      <c r="C7475" s="6">
        <v>0.96246223334452341</v>
      </c>
      <c r="D7475" s="6">
        <f t="shared" si="696"/>
        <v>42.850208013565556</v>
      </c>
      <c r="E7475" s="6">
        <f t="shared" si="701"/>
        <v>-0.15215289303269899</v>
      </c>
      <c r="F7475" s="6">
        <f t="shared" si="697"/>
        <v>0.14049248529037886</v>
      </c>
      <c r="G7475" s="6">
        <f t="shared" si="698"/>
        <v>-0.29216264620808752</v>
      </c>
      <c r="H7475" s="6">
        <f t="shared" si="699"/>
        <v>-1.2143139857310442E-2</v>
      </c>
      <c r="I7475" s="6">
        <f t="shared" si="700"/>
        <v>1</v>
      </c>
    </row>
    <row r="7476" spans="1:9" x14ac:dyDescent="0.25">
      <c r="A7476" s="6">
        <v>7465</v>
      </c>
      <c r="B7476" s="6">
        <v>-1.1024371815437917</v>
      </c>
      <c r="C7476" s="6">
        <v>0.10010071108127079</v>
      </c>
      <c r="D7476" s="6">
        <f t="shared" si="696"/>
        <v>75.506787167938143</v>
      </c>
      <c r="E7476" s="6">
        <f t="shared" si="701"/>
        <v>-7.3505550245055506E-2</v>
      </c>
      <c r="F7476" s="6">
        <f t="shared" si="697"/>
        <v>0.24756323661619062</v>
      </c>
      <c r="G7476" s="6">
        <f t="shared" si="698"/>
        <v>-0.25936079379276711</v>
      </c>
      <c r="H7476" s="6">
        <f t="shared" si="699"/>
        <v>0.11234969330265607</v>
      </c>
      <c r="I7476" s="6">
        <f t="shared" si="700"/>
        <v>1</v>
      </c>
    </row>
    <row r="7477" spans="1:9" x14ac:dyDescent="0.25">
      <c r="A7477" s="6">
        <v>7466</v>
      </c>
      <c r="B7477" s="6">
        <v>-0.5585116014117375</v>
      </c>
      <c r="C7477" s="6">
        <v>0.38673055207983642</v>
      </c>
      <c r="D7477" s="6">
        <f t="shared" si="696"/>
        <v>63.549181618912847</v>
      </c>
      <c r="E7477" s="6">
        <f t="shared" si="701"/>
        <v>-2.0957346887833843E-2</v>
      </c>
      <c r="F7477" s="6">
        <f t="shared" si="697"/>
        <v>0.20835797252102572</v>
      </c>
      <c r="G7477" s="6">
        <f t="shared" si="698"/>
        <v>-0.19146222311313155</v>
      </c>
      <c r="H7477" s="6">
        <f t="shared" si="699"/>
        <v>0.14954752933746385</v>
      </c>
      <c r="I7477" s="6">
        <f t="shared" si="700"/>
        <v>1</v>
      </c>
    </row>
    <row r="7478" spans="1:9" x14ac:dyDescent="0.25">
      <c r="A7478" s="6">
        <v>7467</v>
      </c>
      <c r="B7478" s="6">
        <v>0.87786474978202023</v>
      </c>
      <c r="C7478" s="6">
        <v>0.130558183538316</v>
      </c>
      <c r="D7478" s="6">
        <f t="shared" si="696"/>
        <v>73.522819761631553</v>
      </c>
      <c r="E7478" s="6">
        <f t="shared" si="701"/>
        <v>0.11780979214193718</v>
      </c>
      <c r="F7478" s="6">
        <f t="shared" si="697"/>
        <v>0.24105842544797229</v>
      </c>
      <c r="G7478" s="6">
        <f t="shared" si="698"/>
        <v>-6.5587492025521305E-2</v>
      </c>
      <c r="H7478" s="6">
        <f t="shared" si="699"/>
        <v>0.30120707630939569</v>
      </c>
      <c r="I7478" s="6">
        <f t="shared" si="700"/>
        <v>1</v>
      </c>
    </row>
    <row r="7479" spans="1:9" x14ac:dyDescent="0.25">
      <c r="A7479" s="6">
        <v>7468</v>
      </c>
      <c r="B7479" s="6">
        <v>0.19823573893518187</v>
      </c>
      <c r="C7479" s="6">
        <v>0.47996459852900786</v>
      </c>
      <c r="D7479" s="6">
        <f t="shared" si="696"/>
        <v>60.887728170348886</v>
      </c>
      <c r="E7479" s="6">
        <f t="shared" si="701"/>
        <v>5.2151391849793172E-2</v>
      </c>
      <c r="F7479" s="6">
        <f t="shared" si="697"/>
        <v>0.19963189564048814</v>
      </c>
      <c r="G7479" s="6">
        <f t="shared" si="698"/>
        <v>-0.11474490778042651</v>
      </c>
      <c r="H7479" s="6">
        <f t="shared" si="699"/>
        <v>0.21904769148001285</v>
      </c>
      <c r="I7479" s="6">
        <f t="shared" si="700"/>
        <v>1</v>
      </c>
    </row>
    <row r="7480" spans="1:9" x14ac:dyDescent="0.25">
      <c r="A7480" s="6">
        <v>7469</v>
      </c>
      <c r="B7480" s="6">
        <v>1.5622526916558854</v>
      </c>
      <c r="C7480" s="6">
        <v>1.2756736960966826E-2</v>
      </c>
      <c r="D7480" s="6">
        <f t="shared" si="696"/>
        <v>88.277252073154656</v>
      </c>
      <c r="E7480" s="6">
        <f t="shared" si="701"/>
        <v>0.18392794885022637</v>
      </c>
      <c r="F7480" s="6">
        <f t="shared" si="697"/>
        <v>0.28943361335460543</v>
      </c>
      <c r="G7480" s="6">
        <f t="shared" si="698"/>
        <v>-1.7030479537817611E-2</v>
      </c>
      <c r="H7480" s="6">
        <f t="shared" si="699"/>
        <v>0.38488637723827035</v>
      </c>
      <c r="I7480" s="6">
        <f t="shared" si="700"/>
        <v>1</v>
      </c>
    </row>
    <row r="7481" spans="1:9" x14ac:dyDescent="0.25">
      <c r="A7481" s="6">
        <v>7470</v>
      </c>
      <c r="B7481" s="6">
        <v>-0.40836766856955364</v>
      </c>
      <c r="C7481" s="6">
        <v>0.20026245918149357</v>
      </c>
      <c r="D7481" s="6">
        <f t="shared" si="696"/>
        <v>70.037656554186398</v>
      </c>
      <c r="E7481" s="6">
        <f t="shared" si="701"/>
        <v>-6.4520649080294992E-3</v>
      </c>
      <c r="F7481" s="6">
        <f t="shared" si="697"/>
        <v>0.22963166083339803</v>
      </c>
      <c r="G7481" s="6">
        <f t="shared" si="698"/>
        <v>-0.18544983712815657</v>
      </c>
      <c r="H7481" s="6">
        <f t="shared" si="699"/>
        <v>0.17254570731209759</v>
      </c>
      <c r="I7481" s="6">
        <f t="shared" si="700"/>
        <v>1</v>
      </c>
    </row>
    <row r="7482" spans="1:9" x14ac:dyDescent="0.25">
      <c r="A7482" s="6">
        <v>7471</v>
      </c>
      <c r="B7482" s="6">
        <v>0.52985910770075861</v>
      </c>
      <c r="C7482" s="6">
        <v>0.19363994262520218</v>
      </c>
      <c r="D7482" s="6">
        <f t="shared" si="696"/>
        <v>70.327332736541379</v>
      </c>
      <c r="E7482" s="6">
        <f t="shared" si="701"/>
        <v>8.4189253013943061E-2</v>
      </c>
      <c r="F7482" s="6">
        <f t="shared" si="697"/>
        <v>0.23058141880833238</v>
      </c>
      <c r="G7482" s="6">
        <f t="shared" si="698"/>
        <v>-9.5178305190075474E-2</v>
      </c>
      <c r="H7482" s="6">
        <f t="shared" si="699"/>
        <v>0.2635568112179616</v>
      </c>
      <c r="I7482" s="6">
        <f t="shared" si="700"/>
        <v>1</v>
      </c>
    </row>
    <row r="7483" spans="1:9" x14ac:dyDescent="0.25">
      <c r="A7483" s="6">
        <v>7472</v>
      </c>
      <c r="B7483" s="6">
        <v>-0.36108076528762467</v>
      </c>
      <c r="C7483" s="6">
        <v>0.30515457625049591</v>
      </c>
      <c r="D7483" s="6">
        <f t="shared" si="696"/>
        <v>66.102088089597146</v>
      </c>
      <c r="E7483" s="6">
        <f t="shared" si="701"/>
        <v>-1.8837160372358053E-3</v>
      </c>
      <c r="F7483" s="6">
        <f t="shared" si="697"/>
        <v>0.2167281576708103</v>
      </c>
      <c r="G7483" s="6">
        <f t="shared" si="698"/>
        <v>-0.1757796438205802</v>
      </c>
      <c r="H7483" s="6">
        <f t="shared" si="699"/>
        <v>0.17201221174610859</v>
      </c>
      <c r="I7483" s="6">
        <f t="shared" si="700"/>
        <v>1</v>
      </c>
    </row>
    <row r="7484" spans="1:9" x14ac:dyDescent="0.25">
      <c r="A7484" s="6">
        <v>7473</v>
      </c>
      <c r="B7484" s="6">
        <v>-0.26123871066374704</v>
      </c>
      <c r="C7484" s="6">
        <v>0.91781365398113957</v>
      </c>
      <c r="D7484" s="6">
        <f t="shared" si="696"/>
        <v>46.333724049605415</v>
      </c>
      <c r="E7484" s="6">
        <f t="shared" si="701"/>
        <v>7.7619428205524359E-3</v>
      </c>
      <c r="F7484" s="6">
        <f t="shared" si="697"/>
        <v>0.15191384934296856</v>
      </c>
      <c r="G7484" s="6">
        <f t="shared" si="698"/>
        <v>-0.13782768191686062</v>
      </c>
      <c r="H7484" s="6">
        <f t="shared" si="699"/>
        <v>0.15335156755796547</v>
      </c>
      <c r="I7484" s="6">
        <f t="shared" si="700"/>
        <v>1</v>
      </c>
    </row>
    <row r="7485" spans="1:9" x14ac:dyDescent="0.25">
      <c r="A7485" s="6">
        <v>7474</v>
      </c>
      <c r="B7485" s="6">
        <v>-1.3867020243196748</v>
      </c>
      <c r="C7485" s="6">
        <v>7.2023682363353381E-2</v>
      </c>
      <c r="D7485" s="6">
        <f t="shared" si="696"/>
        <v>77.819637327287367</v>
      </c>
      <c r="E7485" s="6">
        <f t="shared" si="701"/>
        <v>-0.10096814312746638</v>
      </c>
      <c r="F7485" s="6">
        <f t="shared" si="697"/>
        <v>0.25514635189274548</v>
      </c>
      <c r="G7485" s="6">
        <f t="shared" si="698"/>
        <v>-0.28964838485123567</v>
      </c>
      <c r="H7485" s="6">
        <f t="shared" si="699"/>
        <v>8.771209859630294E-2</v>
      </c>
      <c r="I7485" s="6">
        <f t="shared" si="700"/>
        <v>1</v>
      </c>
    </row>
    <row r="7486" spans="1:9" x14ac:dyDescent="0.25">
      <c r="A7486" s="6">
        <v>7475</v>
      </c>
      <c r="B7486" s="6">
        <v>0.36786559576285072</v>
      </c>
      <c r="C7486" s="6">
        <v>0.63231299783318584</v>
      </c>
      <c r="D7486" s="6">
        <f t="shared" si="696"/>
        <v>56.701010617419648</v>
      </c>
      <c r="E7486" s="6">
        <f t="shared" si="701"/>
        <v>6.8539192934405996E-2</v>
      </c>
      <c r="F7486" s="6">
        <f t="shared" si="697"/>
        <v>0.18590495284399886</v>
      </c>
      <c r="G7486" s="6">
        <f t="shared" si="698"/>
        <v>-9.2516923451057359E-2</v>
      </c>
      <c r="H7486" s="6">
        <f t="shared" si="699"/>
        <v>0.22959530931986935</v>
      </c>
      <c r="I7486" s="6">
        <f t="shared" si="700"/>
        <v>1</v>
      </c>
    </row>
    <row r="7487" spans="1:9" x14ac:dyDescent="0.25">
      <c r="A7487" s="6">
        <v>7476</v>
      </c>
      <c r="B7487" s="6">
        <v>0.13987346392241307</v>
      </c>
      <c r="C7487" s="6">
        <v>0.3839533677175207</v>
      </c>
      <c r="D7487" s="6">
        <f t="shared" si="696"/>
        <v>63.631736013302842</v>
      </c>
      <c r="E7487" s="6">
        <f t="shared" si="701"/>
        <v>4.6513060416628157E-2</v>
      </c>
      <c r="F7487" s="6">
        <f t="shared" si="697"/>
        <v>0.20862864266656669</v>
      </c>
      <c r="G7487" s="6">
        <f t="shared" si="698"/>
        <v>-0.12410252815795998</v>
      </c>
      <c r="H7487" s="6">
        <f t="shared" si="699"/>
        <v>0.21712864899121631</v>
      </c>
      <c r="I7487" s="6">
        <f t="shared" si="700"/>
        <v>1</v>
      </c>
    </row>
    <row r="7488" spans="1:9" x14ac:dyDescent="0.25">
      <c r="A7488" s="6">
        <v>7477</v>
      </c>
      <c r="B7488" s="6">
        <v>-0.87707803686498664</v>
      </c>
      <c r="C7488" s="6">
        <v>0.8274178289132359</v>
      </c>
      <c r="D7488" s="6">
        <f t="shared" si="696"/>
        <v>50.559170829545806</v>
      </c>
      <c r="E7488" s="6">
        <f t="shared" si="701"/>
        <v>-5.1733788453458329E-2</v>
      </c>
      <c r="F7488" s="6">
        <f t="shared" si="697"/>
        <v>0.16576777321162559</v>
      </c>
      <c r="G7488" s="6">
        <f t="shared" si="698"/>
        <v>-0.20381718181914724</v>
      </c>
      <c r="H7488" s="6">
        <f t="shared" si="699"/>
        <v>0.10034960491223058</v>
      </c>
      <c r="I7488" s="6">
        <f t="shared" si="700"/>
        <v>1</v>
      </c>
    </row>
    <row r="7489" spans="1:9" x14ac:dyDescent="0.25">
      <c r="A7489" s="6">
        <v>7478</v>
      </c>
      <c r="B7489" s="6">
        <v>-0.7995640771696344</v>
      </c>
      <c r="C7489" s="6">
        <v>0.91506698812829979</v>
      </c>
      <c r="D7489" s="6">
        <f t="shared" si="696"/>
        <v>46.498131493262981</v>
      </c>
      <c r="E7489" s="6">
        <f t="shared" si="701"/>
        <v>-4.4245228499896386E-2</v>
      </c>
      <c r="F7489" s="6">
        <f t="shared" si="697"/>
        <v>0.15245289014184585</v>
      </c>
      <c r="G7489" s="6">
        <f t="shared" si="698"/>
        <v>-0.19009292468385219</v>
      </c>
      <c r="H7489" s="6">
        <f t="shared" si="699"/>
        <v>0.10160246768405941</v>
      </c>
      <c r="I7489" s="6">
        <f t="shared" si="700"/>
        <v>1</v>
      </c>
    </row>
    <row r="7490" spans="1:9" x14ac:dyDescent="0.25">
      <c r="A7490" s="6">
        <v>7479</v>
      </c>
      <c r="B7490" s="6">
        <v>0.68777808337472379</v>
      </c>
      <c r="C7490" s="6">
        <v>0.35843989379558705</v>
      </c>
      <c r="D7490" s="6">
        <f t="shared" si="696"/>
        <v>64.402534147096929</v>
      </c>
      <c r="E7490" s="6">
        <f t="shared" si="701"/>
        <v>9.9445675493034749E-2</v>
      </c>
      <c r="F7490" s="6">
        <f t="shared" si="697"/>
        <v>0.21115584966261289</v>
      </c>
      <c r="G7490" s="6">
        <f t="shared" si="698"/>
        <v>-7.2200171879426081E-2</v>
      </c>
      <c r="H7490" s="6">
        <f t="shared" si="699"/>
        <v>0.27109152286549559</v>
      </c>
      <c r="I7490" s="6">
        <f t="shared" si="700"/>
        <v>1</v>
      </c>
    </row>
    <row r="7491" spans="1:9" x14ac:dyDescent="0.25">
      <c r="A7491" s="6">
        <v>7480</v>
      </c>
      <c r="B7491" s="6">
        <v>0.39187511902127881</v>
      </c>
      <c r="C7491" s="6">
        <v>0.52790917691579942</v>
      </c>
      <c r="D7491" s="6">
        <f t="shared" si="696"/>
        <v>59.569503377595616</v>
      </c>
      <c r="E7491" s="6">
        <f t="shared" si="701"/>
        <v>7.0858733247967848E-2</v>
      </c>
      <c r="F7491" s="6">
        <f t="shared" si="697"/>
        <v>0.19530984713965777</v>
      </c>
      <c r="G7491" s="6">
        <f t="shared" si="698"/>
        <v>-9.4221020535529221E-2</v>
      </c>
      <c r="H7491" s="6">
        <f t="shared" si="699"/>
        <v>0.23593848703146492</v>
      </c>
      <c r="I7491" s="6">
        <f t="shared" si="700"/>
        <v>1</v>
      </c>
    </row>
    <row r="7492" spans="1:9" x14ac:dyDescent="0.25">
      <c r="A7492" s="6">
        <v>7481</v>
      </c>
      <c r="B7492" s="6">
        <v>1.0012195161834825</v>
      </c>
      <c r="C7492" s="6">
        <v>0.16483046967986084</v>
      </c>
      <c r="D7492" s="6">
        <f t="shared" si="696"/>
        <v>71.674969740133974</v>
      </c>
      <c r="E7492" s="6">
        <f t="shared" si="701"/>
        <v>0.12972699476434907</v>
      </c>
      <c r="F7492" s="6">
        <f t="shared" si="697"/>
        <v>0.23499990078732449</v>
      </c>
      <c r="G7492" s="6">
        <f t="shared" si="698"/>
        <v>-5.1350960528396272E-2</v>
      </c>
      <c r="H7492" s="6">
        <f t="shared" si="699"/>
        <v>0.31080495005709441</v>
      </c>
      <c r="I7492" s="6">
        <f t="shared" si="700"/>
        <v>1</v>
      </c>
    </row>
    <row r="7493" spans="1:9" x14ac:dyDescent="0.25">
      <c r="A7493" s="6">
        <v>7482</v>
      </c>
      <c r="B7493" s="6">
        <v>0.66460643211030401</v>
      </c>
      <c r="C7493" s="6">
        <v>0.38590655232398452</v>
      </c>
      <c r="D7493" s="6">
        <f t="shared" si="696"/>
        <v>63.573650154101671</v>
      </c>
      <c r="E7493" s="6">
        <f t="shared" si="701"/>
        <v>9.7207081304341261E-2</v>
      </c>
      <c r="F7493" s="6">
        <f t="shared" si="697"/>
        <v>0.20843819722656284</v>
      </c>
      <c r="G7493" s="6">
        <f t="shared" si="698"/>
        <v>-7.3330616768106135E-2</v>
      </c>
      <c r="H7493" s="6">
        <f t="shared" si="699"/>
        <v>0.26774477937678864</v>
      </c>
      <c r="I7493" s="6">
        <f t="shared" si="700"/>
        <v>1</v>
      </c>
    </row>
    <row r="7494" spans="1:9" x14ac:dyDescent="0.25">
      <c r="A7494" s="6">
        <v>7483</v>
      </c>
      <c r="B7494" s="6">
        <v>0.64056393966893665</v>
      </c>
      <c r="C7494" s="6">
        <v>0.12347788933988464</v>
      </c>
      <c r="D7494" s="6">
        <f t="shared" si="696"/>
        <v>73.949165915267315</v>
      </c>
      <c r="E7494" s="6">
        <f t="shared" si="701"/>
        <v>9.4884355865106157E-2</v>
      </c>
      <c r="F7494" s="6">
        <f t="shared" si="697"/>
        <v>0.24245628168940103</v>
      </c>
      <c r="G7494" s="6">
        <f t="shared" si="698"/>
        <v>-8.9043904268608032E-2</v>
      </c>
      <c r="H7494" s="6">
        <f t="shared" si="699"/>
        <v>0.27881261599882035</v>
      </c>
      <c r="I7494" s="6">
        <f t="shared" si="700"/>
        <v>1</v>
      </c>
    </row>
    <row r="7495" spans="1:9" x14ac:dyDescent="0.25">
      <c r="A7495" s="6">
        <v>7484</v>
      </c>
      <c r="B7495" s="6">
        <v>0.70376017902162857</v>
      </c>
      <c r="C7495" s="6">
        <v>0.81911679433576468</v>
      </c>
      <c r="D7495" s="6">
        <f t="shared" si="696"/>
        <v>50.871726422652912</v>
      </c>
      <c r="E7495" s="6">
        <f t="shared" si="701"/>
        <v>0.10098969262112097</v>
      </c>
      <c r="F7495" s="6">
        <f t="shared" si="697"/>
        <v>0.16679254564804233</v>
      </c>
      <c r="G7495" s="6">
        <f t="shared" si="698"/>
        <v>-5.1563064426064051E-2</v>
      </c>
      <c r="H7495" s="6">
        <f t="shared" si="699"/>
        <v>0.25354244966830597</v>
      </c>
      <c r="I7495" s="6">
        <f t="shared" si="700"/>
        <v>1</v>
      </c>
    </row>
    <row r="7496" spans="1:9" x14ac:dyDescent="0.25">
      <c r="A7496" s="6">
        <v>7485</v>
      </c>
      <c r="B7496" s="6">
        <v>1.0216308510280214</v>
      </c>
      <c r="C7496" s="6">
        <v>0.17456587420270395</v>
      </c>
      <c r="D7496" s="6">
        <f t="shared" si="696"/>
        <v>71.20212039298606</v>
      </c>
      <c r="E7496" s="6">
        <f t="shared" si="701"/>
        <v>0.13169891705184797</v>
      </c>
      <c r="F7496" s="6">
        <f t="shared" si="697"/>
        <v>0.23344957505897068</v>
      </c>
      <c r="G7496" s="6">
        <f t="shared" si="698"/>
        <v>-4.8780752138275346E-2</v>
      </c>
      <c r="H7496" s="6">
        <f t="shared" si="699"/>
        <v>0.31217858624197126</v>
      </c>
      <c r="I7496" s="6">
        <f t="shared" si="700"/>
        <v>1</v>
      </c>
    </row>
    <row r="7497" spans="1:9" x14ac:dyDescent="0.25">
      <c r="A7497" s="6">
        <v>7486</v>
      </c>
      <c r="B7497" s="6">
        <v>-0.74836862040683627</v>
      </c>
      <c r="C7497" s="6">
        <v>0.7788933988464003</v>
      </c>
      <c r="D7497" s="6">
        <f t="shared" si="696"/>
        <v>52.289586559064652</v>
      </c>
      <c r="E7497" s="6">
        <f t="shared" si="701"/>
        <v>-3.9299277488943324E-2</v>
      </c>
      <c r="F7497" s="6">
        <f t="shared" si="697"/>
        <v>0.17144126740676935</v>
      </c>
      <c r="G7497" s="6">
        <f t="shared" si="698"/>
        <v>-0.19396334471890525</v>
      </c>
      <c r="H7497" s="6">
        <f t="shared" si="699"/>
        <v>0.1153647897410186</v>
      </c>
      <c r="I7497" s="6">
        <f t="shared" si="700"/>
        <v>1</v>
      </c>
    </row>
    <row r="7498" spans="1:9" x14ac:dyDescent="0.25">
      <c r="A7498" s="6">
        <v>7487</v>
      </c>
      <c r="B7498" s="6">
        <v>-0.24985752133943606</v>
      </c>
      <c r="C7498" s="6">
        <v>0.46098208563493759</v>
      </c>
      <c r="D7498" s="6">
        <f t="shared" si="696"/>
        <v>61.416136638310967</v>
      </c>
      <c r="E7498" s="6">
        <f t="shared" si="701"/>
        <v>8.8614701693410999E-3</v>
      </c>
      <c r="F7498" s="6">
        <f t="shared" si="697"/>
        <v>0.20136438242069168</v>
      </c>
      <c r="G7498" s="6">
        <f t="shared" si="698"/>
        <v>-0.15875746200524232</v>
      </c>
      <c r="H7498" s="6">
        <f t="shared" si="699"/>
        <v>0.17648040234392454</v>
      </c>
      <c r="I7498" s="6">
        <f t="shared" si="700"/>
        <v>1</v>
      </c>
    </row>
    <row r="7499" spans="1:9" x14ac:dyDescent="0.25">
      <c r="A7499" s="6">
        <v>7488</v>
      </c>
      <c r="B7499" s="6">
        <v>0.52291738938947674</v>
      </c>
      <c r="C7499" s="6">
        <v>0.90762047181615646</v>
      </c>
      <c r="D7499" s="6">
        <f t="shared" si="696"/>
        <v>46.926550028848652</v>
      </c>
      <c r="E7499" s="6">
        <f t="shared" si="701"/>
        <v>8.351861931184501E-2</v>
      </c>
      <c r="F7499" s="6">
        <f t="shared" si="697"/>
        <v>0.1538575410781923</v>
      </c>
      <c r="G7499" s="6">
        <f t="shared" si="698"/>
        <v>-6.2999432725418358E-2</v>
      </c>
      <c r="H7499" s="6">
        <f t="shared" si="699"/>
        <v>0.23003667134910838</v>
      </c>
      <c r="I7499" s="6">
        <f t="shared" si="700"/>
        <v>1</v>
      </c>
    </row>
    <row r="7500" spans="1:9" x14ac:dyDescent="0.25">
      <c r="A7500" s="6">
        <v>7489</v>
      </c>
      <c r="B7500" s="6">
        <v>8.9507921074982733E-2</v>
      </c>
      <c r="C7500" s="6">
        <v>0.65495773186437578</v>
      </c>
      <c r="D7500" s="6">
        <f t="shared" si="696"/>
        <v>56.063798738685456</v>
      </c>
      <c r="E7500" s="6">
        <f t="shared" si="701"/>
        <v>4.1647286707105095E-2</v>
      </c>
      <c r="F7500" s="6">
        <f t="shared" si="697"/>
        <v>0.18381573356946052</v>
      </c>
      <c r="G7500" s="6">
        <f t="shared" si="698"/>
        <v>-0.11850128999006657</v>
      </c>
      <c r="H7500" s="6">
        <f t="shared" si="699"/>
        <v>0.20179586340427677</v>
      </c>
      <c r="I7500" s="6">
        <f t="shared" si="700"/>
        <v>1</v>
      </c>
    </row>
    <row r="7501" spans="1:9" x14ac:dyDescent="0.25">
      <c r="A7501" s="6">
        <v>7490</v>
      </c>
      <c r="B7501" s="6">
        <v>0.69574753069900908</v>
      </c>
      <c r="C7501" s="6">
        <v>0.95355082857753226</v>
      </c>
      <c r="D7501" s="6">
        <f t="shared" ref="D7501:D7564" si="702">CHIINV(C7501,$B$5)</f>
        <v>43.724193788253054</v>
      </c>
      <c r="E7501" s="6">
        <f t="shared" si="701"/>
        <v>0.10021559725060228</v>
      </c>
      <c r="F7501" s="6">
        <f t="shared" ref="F7501:F7564" si="703">$B$2/($B$5)*D7501</f>
        <v>0.14335801242050181</v>
      </c>
      <c r="G7501" s="6">
        <f t="shared" ref="G7501:G7564" si="704">E7501-$B$8*SQRT(F7501/$B$6*(1/$B$3+1/$B$4))</f>
        <v>-4.1214789164139759E-2</v>
      </c>
      <c r="H7501" s="6">
        <f t="shared" ref="H7501:H7564" si="705">E7501+$B$8*SQRT(F7501/$B$6*(1/$B$3+1/$B$4))</f>
        <v>0.24164598366534432</v>
      </c>
      <c r="I7501" s="6">
        <f t="shared" ref="I7501:I7564" si="706">IF(-G7501&lt;$B$9,1,0)*IF(H7501&lt;$B$9,1,0)</f>
        <v>1</v>
      </c>
    </row>
    <row r="7502" spans="1:9" x14ac:dyDescent="0.25">
      <c r="A7502" s="6">
        <v>7491</v>
      </c>
      <c r="B7502" s="6">
        <v>0.36050892049388494</v>
      </c>
      <c r="C7502" s="6">
        <v>0.52928250984221925</v>
      </c>
      <c r="D7502" s="6">
        <f t="shared" si="702"/>
        <v>59.531955235417243</v>
      </c>
      <c r="E7502" s="6">
        <f t="shared" ref="E7502:E7565" si="707">$B$1+B7502*SQRT($B$2/$B$6*(1/$B$3+1/$B$4))</f>
        <v>6.7828470581592942E-2</v>
      </c>
      <c r="F7502" s="6">
        <f t="shared" si="703"/>
        <v>0.19518673847677784</v>
      </c>
      <c r="G7502" s="6">
        <f t="shared" si="704"/>
        <v>-9.7199248059928994E-2</v>
      </c>
      <c r="H7502" s="6">
        <f t="shared" si="705"/>
        <v>0.23285618922311488</v>
      </c>
      <c r="I7502" s="6">
        <f t="shared" si="706"/>
        <v>1</v>
      </c>
    </row>
    <row r="7503" spans="1:9" x14ac:dyDescent="0.25">
      <c r="A7503" s="6">
        <v>7492</v>
      </c>
      <c r="B7503" s="6">
        <v>0.35716311685973778</v>
      </c>
      <c r="C7503" s="6">
        <v>0.60783715323343612</v>
      </c>
      <c r="D7503" s="6">
        <f t="shared" si="702"/>
        <v>57.380671768202177</v>
      </c>
      <c r="E7503" s="6">
        <f t="shared" si="707"/>
        <v>6.7505235241718309E-2</v>
      </c>
      <c r="F7503" s="6">
        <f t="shared" si="703"/>
        <v>0.18813335005967927</v>
      </c>
      <c r="G7503" s="6">
        <f t="shared" si="704"/>
        <v>-9.4513275881488695E-2</v>
      </c>
      <c r="H7503" s="6">
        <f t="shared" si="705"/>
        <v>0.22952374636492531</v>
      </c>
      <c r="I7503" s="6">
        <f t="shared" si="706"/>
        <v>1</v>
      </c>
    </row>
    <row r="7504" spans="1:9" x14ac:dyDescent="0.25">
      <c r="A7504" s="6">
        <v>7493</v>
      </c>
      <c r="B7504" s="6">
        <v>-0.48694005272409413</v>
      </c>
      <c r="C7504" s="6">
        <v>0.79412213507492291</v>
      </c>
      <c r="D7504" s="6">
        <f t="shared" si="702"/>
        <v>51.769474624849522</v>
      </c>
      <c r="E7504" s="6">
        <f t="shared" si="707"/>
        <v>-1.4042878378894647E-2</v>
      </c>
      <c r="F7504" s="6">
        <f t="shared" si="703"/>
        <v>0.16973598237655582</v>
      </c>
      <c r="G7504" s="6">
        <f t="shared" si="704"/>
        <v>-0.16793582013805736</v>
      </c>
      <c r="H7504" s="6">
        <f t="shared" si="705"/>
        <v>0.13985006338026806</v>
      </c>
      <c r="I7504" s="6">
        <f t="shared" si="706"/>
        <v>1</v>
      </c>
    </row>
    <row r="7505" spans="1:9" x14ac:dyDescent="0.25">
      <c r="A7505" s="6">
        <v>7494</v>
      </c>
      <c r="B7505" s="6">
        <v>1.3710678103961982</v>
      </c>
      <c r="C7505" s="6">
        <v>0.95123142185735654</v>
      </c>
      <c r="D7505" s="6">
        <f t="shared" si="702"/>
        <v>43.930996578096369</v>
      </c>
      <c r="E7505" s="6">
        <f t="shared" si="707"/>
        <v>0.16545773456682891</v>
      </c>
      <c r="F7505" s="6">
        <f t="shared" si="703"/>
        <v>0.14403605435441433</v>
      </c>
      <c r="G7505" s="6">
        <f t="shared" si="704"/>
        <v>2.3693280286984475E-2</v>
      </c>
      <c r="H7505" s="6">
        <f t="shared" si="705"/>
        <v>0.30722218884667335</v>
      </c>
      <c r="I7505" s="6">
        <f t="shared" si="706"/>
        <v>1</v>
      </c>
    </row>
    <row r="7506" spans="1:9" x14ac:dyDescent="0.25">
      <c r="A7506" s="6">
        <v>7495</v>
      </c>
      <c r="B7506" s="6">
        <v>1.0155918062082492</v>
      </c>
      <c r="C7506" s="6">
        <v>0.88619647816400648</v>
      </c>
      <c r="D7506" s="6">
        <f t="shared" si="702"/>
        <v>48.044356447423631</v>
      </c>
      <c r="E7506" s="6">
        <f t="shared" si="707"/>
        <v>0.13111548989404503</v>
      </c>
      <c r="F7506" s="6">
        <f t="shared" si="703"/>
        <v>0.15752248015548731</v>
      </c>
      <c r="G7506" s="6">
        <f t="shared" si="704"/>
        <v>-1.7137347122761243E-2</v>
      </c>
      <c r="H7506" s="6">
        <f t="shared" si="705"/>
        <v>0.27936832691085134</v>
      </c>
      <c r="I7506" s="6">
        <f t="shared" si="706"/>
        <v>1</v>
      </c>
    </row>
    <row r="7507" spans="1:9" x14ac:dyDescent="0.25">
      <c r="A7507" s="6">
        <v>7496</v>
      </c>
      <c r="B7507" s="6">
        <v>9.9266799225006253E-2</v>
      </c>
      <c r="C7507" s="6">
        <v>0.69988097781304359</v>
      </c>
      <c r="D7507" s="6">
        <f t="shared" si="702"/>
        <v>54.76465842661873</v>
      </c>
      <c r="E7507" s="6">
        <f t="shared" si="707"/>
        <v>4.2590083906386078E-2</v>
      </c>
      <c r="F7507" s="6">
        <f t="shared" si="703"/>
        <v>0.17955625713645484</v>
      </c>
      <c r="G7507" s="6">
        <f t="shared" si="704"/>
        <v>-0.11569209290168425</v>
      </c>
      <c r="H7507" s="6">
        <f t="shared" si="705"/>
        <v>0.20087226071445641</v>
      </c>
      <c r="I7507" s="6">
        <f t="shared" si="706"/>
        <v>1</v>
      </c>
    </row>
    <row r="7508" spans="1:9" x14ac:dyDescent="0.25">
      <c r="A7508" s="6">
        <v>7497</v>
      </c>
      <c r="B7508" s="6">
        <v>-0.18265609469381161</v>
      </c>
      <c r="C7508" s="6">
        <v>0.39097262489700002</v>
      </c>
      <c r="D7508" s="6">
        <f t="shared" si="702"/>
        <v>63.423549674719254</v>
      </c>
      <c r="E7508" s="6">
        <f t="shared" si="707"/>
        <v>1.5353744778695486E-2</v>
      </c>
      <c r="F7508" s="6">
        <f t="shared" si="703"/>
        <v>0.20794606450727623</v>
      </c>
      <c r="G7508" s="6">
        <f t="shared" si="704"/>
        <v>-0.15498251042047329</v>
      </c>
      <c r="H7508" s="6">
        <f t="shared" si="705"/>
        <v>0.18568999997786428</v>
      </c>
      <c r="I7508" s="6">
        <f t="shared" si="706"/>
        <v>1</v>
      </c>
    </row>
    <row r="7509" spans="1:9" x14ac:dyDescent="0.25">
      <c r="A7509" s="6">
        <v>7498</v>
      </c>
      <c r="B7509" s="6">
        <v>-1.4932174963178113</v>
      </c>
      <c r="C7509" s="6">
        <v>0.45789971617786185</v>
      </c>
      <c r="D7509" s="6">
        <f t="shared" si="702"/>
        <v>61.502429193173697</v>
      </c>
      <c r="E7509" s="6">
        <f t="shared" si="707"/>
        <v>-0.11125851535428763</v>
      </c>
      <c r="F7509" s="6">
        <f t="shared" si="703"/>
        <v>0.2016473088300777</v>
      </c>
      <c r="G7509" s="6">
        <f t="shared" si="704"/>
        <v>-0.27899516242853117</v>
      </c>
      <c r="H7509" s="6">
        <f t="shared" si="705"/>
        <v>5.6478131719955915E-2</v>
      </c>
      <c r="I7509" s="6">
        <f t="shared" si="706"/>
        <v>1</v>
      </c>
    </row>
    <row r="7510" spans="1:9" x14ac:dyDescent="0.25">
      <c r="A7510" s="6">
        <v>7499</v>
      </c>
      <c r="B7510" s="6">
        <v>-1.4049419405637309</v>
      </c>
      <c r="C7510" s="6">
        <v>0.72649311807611316</v>
      </c>
      <c r="D7510" s="6">
        <f t="shared" si="702"/>
        <v>53.964502434263565</v>
      </c>
      <c r="E7510" s="6">
        <f t="shared" si="707"/>
        <v>-0.10273028644821008</v>
      </c>
      <c r="F7510" s="6">
        <f t="shared" si="703"/>
        <v>0.17693279486643793</v>
      </c>
      <c r="G7510" s="6">
        <f t="shared" si="704"/>
        <v>-0.2598518930726661</v>
      </c>
      <c r="H7510" s="6">
        <f t="shared" si="705"/>
        <v>5.43913201762459E-2</v>
      </c>
      <c r="I7510" s="6">
        <f t="shared" si="706"/>
        <v>1</v>
      </c>
    </row>
    <row r="7511" spans="1:9" x14ac:dyDescent="0.25">
      <c r="A7511" s="6">
        <v>7500</v>
      </c>
      <c r="B7511" s="6">
        <v>-0.81077814684249461</v>
      </c>
      <c r="C7511" s="6">
        <v>0.34220404675435651</v>
      </c>
      <c r="D7511" s="6">
        <f t="shared" si="702"/>
        <v>64.906131186803023</v>
      </c>
      <c r="E7511" s="6">
        <f t="shared" si="707"/>
        <v>-4.5328610556479285E-2</v>
      </c>
      <c r="F7511" s="6">
        <f t="shared" si="703"/>
        <v>0.21280698749771482</v>
      </c>
      <c r="G7511" s="6">
        <f t="shared" si="704"/>
        <v>-0.21764424537349286</v>
      </c>
      <c r="H7511" s="6">
        <f t="shared" si="705"/>
        <v>0.12698702426053432</v>
      </c>
      <c r="I7511" s="6">
        <f t="shared" si="706"/>
        <v>1</v>
      </c>
    </row>
    <row r="7512" spans="1:9" x14ac:dyDescent="0.25">
      <c r="A7512" s="6">
        <v>7501</v>
      </c>
      <c r="B7512" s="6">
        <v>1.4929855751688592</v>
      </c>
      <c r="C7512" s="6">
        <v>0.24188970610675375</v>
      </c>
      <c r="D7512" s="6">
        <f t="shared" si="702"/>
        <v>68.349639934077445</v>
      </c>
      <c r="E7512" s="6">
        <f t="shared" si="707"/>
        <v>0.17723610964265513</v>
      </c>
      <c r="F7512" s="6">
        <f t="shared" si="703"/>
        <v>0.22409718011172933</v>
      </c>
      <c r="G7512" s="6">
        <f t="shared" si="704"/>
        <v>4.0855615707549586E-4</v>
      </c>
      <c r="H7512" s="6">
        <f t="shared" si="705"/>
        <v>0.35406366312823478</v>
      </c>
      <c r="I7512" s="6">
        <f t="shared" si="706"/>
        <v>1</v>
      </c>
    </row>
    <row r="7513" spans="1:9" x14ac:dyDescent="0.25">
      <c r="A7513" s="6">
        <v>7502</v>
      </c>
      <c r="B7513" s="6">
        <v>-1.2161058293713722</v>
      </c>
      <c r="C7513" s="6">
        <v>0.76842555009613334</v>
      </c>
      <c r="D7513" s="6">
        <f t="shared" si="702"/>
        <v>52.637198930558995</v>
      </c>
      <c r="E7513" s="6">
        <f t="shared" si="707"/>
        <v>-8.4486984911051499E-2</v>
      </c>
      <c r="F7513" s="6">
        <f t="shared" si="703"/>
        <v>0.17258098010019343</v>
      </c>
      <c r="G7513" s="6">
        <f t="shared" si="704"/>
        <v>-0.23966429091775007</v>
      </c>
      <c r="H7513" s="6">
        <f t="shared" si="705"/>
        <v>7.0690321095647074E-2</v>
      </c>
      <c r="I7513" s="6">
        <f t="shared" si="706"/>
        <v>1</v>
      </c>
    </row>
    <row r="7514" spans="1:9" x14ac:dyDescent="0.25">
      <c r="A7514" s="6">
        <v>7503</v>
      </c>
      <c r="B7514" s="6">
        <v>2.1577670850092545</v>
      </c>
      <c r="C7514" s="6">
        <v>0.61326944792016358</v>
      </c>
      <c r="D7514" s="6">
        <f t="shared" si="702"/>
        <v>57.230485087867301</v>
      </c>
      <c r="E7514" s="6">
        <f t="shared" si="707"/>
        <v>0.24146010506264054</v>
      </c>
      <c r="F7514" s="6">
        <f t="shared" si="703"/>
        <v>0.18764093471431903</v>
      </c>
      <c r="G7514" s="6">
        <f t="shared" si="704"/>
        <v>7.9653764384764236E-2</v>
      </c>
      <c r="H7514" s="6">
        <f t="shared" si="705"/>
        <v>0.40326644574051684</v>
      </c>
      <c r="I7514" s="6">
        <f t="shared" si="706"/>
        <v>0</v>
      </c>
    </row>
    <row r="7515" spans="1:9" x14ac:dyDescent="0.25">
      <c r="A7515" s="6">
        <v>7504</v>
      </c>
      <c r="B7515" s="6">
        <v>-0.69117504608584568</v>
      </c>
      <c r="C7515" s="6">
        <v>2.1362956633198035E-3</v>
      </c>
      <c r="D7515" s="6">
        <f t="shared" si="702"/>
        <v>97.351799548588431</v>
      </c>
      <c r="E7515" s="6">
        <f t="shared" si="707"/>
        <v>-3.3773853269298909E-2</v>
      </c>
      <c r="F7515" s="6">
        <f t="shared" si="703"/>
        <v>0.31918622802815877</v>
      </c>
      <c r="G7515" s="6">
        <f t="shared" si="704"/>
        <v>-0.24480852573816408</v>
      </c>
      <c r="H7515" s="6">
        <f t="shared" si="705"/>
        <v>0.17726081919956627</v>
      </c>
      <c r="I7515" s="6">
        <f t="shared" si="706"/>
        <v>1</v>
      </c>
    </row>
    <row r="7516" spans="1:9" x14ac:dyDescent="0.25">
      <c r="A7516" s="6">
        <v>7505</v>
      </c>
      <c r="B7516" s="6">
        <v>2.4189648684114218</v>
      </c>
      <c r="C7516" s="6">
        <v>0.97494430372020635</v>
      </c>
      <c r="D7516" s="6">
        <f t="shared" si="702"/>
        <v>41.311219854601283</v>
      </c>
      <c r="E7516" s="6">
        <f t="shared" si="707"/>
        <v>0.26669420829297652</v>
      </c>
      <c r="F7516" s="6">
        <f t="shared" si="703"/>
        <v>0.13544662247410258</v>
      </c>
      <c r="G7516" s="6">
        <f t="shared" si="704"/>
        <v>0.129221707743263</v>
      </c>
      <c r="H7516" s="6">
        <f t="shared" si="705"/>
        <v>0.40416670884269001</v>
      </c>
      <c r="I7516" s="6">
        <f t="shared" si="706"/>
        <v>0</v>
      </c>
    </row>
    <row r="7517" spans="1:9" x14ac:dyDescent="0.25">
      <c r="A7517" s="6">
        <v>7506</v>
      </c>
      <c r="B7517" s="6">
        <v>-0.91270067059667781</v>
      </c>
      <c r="C7517" s="6">
        <v>0.40928373058259837</v>
      </c>
      <c r="D7517" s="6">
        <f t="shared" si="702"/>
        <v>62.887303699400498</v>
      </c>
      <c r="E7517" s="6">
        <f t="shared" si="707"/>
        <v>-5.5175261827441355E-2</v>
      </c>
      <c r="F7517" s="6">
        <f t="shared" si="703"/>
        <v>0.20618788098164098</v>
      </c>
      <c r="G7517" s="6">
        <f t="shared" si="704"/>
        <v>-0.22478989211983513</v>
      </c>
      <c r="H7517" s="6">
        <f t="shared" si="705"/>
        <v>0.11443936846495244</v>
      </c>
      <c r="I7517" s="6">
        <f t="shared" si="706"/>
        <v>1</v>
      </c>
    </row>
    <row r="7518" spans="1:9" x14ac:dyDescent="0.25">
      <c r="A7518" s="6">
        <v>7507</v>
      </c>
      <c r="B7518" s="6">
        <v>0.76200194598641247</v>
      </c>
      <c r="C7518" s="6">
        <v>0.23514511551255837</v>
      </c>
      <c r="D7518" s="6">
        <f t="shared" si="702"/>
        <v>68.609513391910141</v>
      </c>
      <c r="E7518" s="6">
        <f t="shared" si="707"/>
        <v>0.10661638187079066</v>
      </c>
      <c r="F7518" s="6">
        <f t="shared" si="703"/>
        <v>0.22494922423577096</v>
      </c>
      <c r="G7518" s="6">
        <f t="shared" si="704"/>
        <v>-7.0547012382629601E-2</v>
      </c>
      <c r="H7518" s="6">
        <f t="shared" si="705"/>
        <v>0.2837797761242109</v>
      </c>
      <c r="I7518" s="6">
        <f t="shared" si="706"/>
        <v>1</v>
      </c>
    </row>
    <row r="7519" spans="1:9" x14ac:dyDescent="0.25">
      <c r="A7519" s="6">
        <v>7508</v>
      </c>
      <c r="B7519" s="6">
        <v>0.35586026569944806</v>
      </c>
      <c r="C7519" s="6">
        <v>0.30973235267189553</v>
      </c>
      <c r="D7519" s="6">
        <f t="shared" si="702"/>
        <v>65.950334999508115</v>
      </c>
      <c r="E7519" s="6">
        <f t="shared" si="707"/>
        <v>6.7379367861665179E-2</v>
      </c>
      <c r="F7519" s="6">
        <f t="shared" si="703"/>
        <v>0.21623060655576432</v>
      </c>
      <c r="G7519" s="6">
        <f t="shared" si="704"/>
        <v>-0.10631683546313611</v>
      </c>
      <c r="H7519" s="6">
        <f t="shared" si="705"/>
        <v>0.24107557118646647</v>
      </c>
      <c r="I7519" s="6">
        <f t="shared" si="706"/>
        <v>1</v>
      </c>
    </row>
    <row r="7520" spans="1:9" x14ac:dyDescent="0.25">
      <c r="A7520" s="6">
        <v>7509</v>
      </c>
      <c r="B7520" s="6">
        <v>-0.87214402810786851</v>
      </c>
      <c r="C7520" s="6">
        <v>0.11239967040009766</v>
      </c>
      <c r="D7520" s="6">
        <f t="shared" si="702"/>
        <v>74.655654355473359</v>
      </c>
      <c r="E7520" s="6">
        <f t="shared" si="707"/>
        <v>-5.1257117921669024E-2</v>
      </c>
      <c r="F7520" s="6">
        <f t="shared" si="703"/>
        <v>0.24477263723106019</v>
      </c>
      <c r="G7520" s="6">
        <f t="shared" si="704"/>
        <v>-0.23606188762830549</v>
      </c>
      <c r="H7520" s="6">
        <f t="shared" si="705"/>
        <v>0.13354765178496741</v>
      </c>
      <c r="I7520" s="6">
        <f t="shared" si="706"/>
        <v>1</v>
      </c>
    </row>
    <row r="7521" spans="1:9" x14ac:dyDescent="0.25">
      <c r="A7521" s="6">
        <v>7510</v>
      </c>
      <c r="B7521" s="6">
        <v>-0.40222175812232308</v>
      </c>
      <c r="C7521" s="6">
        <v>7.5746940519425029E-2</v>
      </c>
      <c r="D7521" s="6">
        <f t="shared" si="702"/>
        <v>77.474676800156374</v>
      </c>
      <c r="E7521" s="6">
        <f t="shared" si="707"/>
        <v>-5.858313549768436E-3</v>
      </c>
      <c r="F7521" s="6">
        <f t="shared" si="703"/>
        <v>0.25401533377100449</v>
      </c>
      <c r="G7521" s="6">
        <f t="shared" si="704"/>
        <v>-0.1941198979255124</v>
      </c>
      <c r="H7521" s="6">
        <f t="shared" si="705"/>
        <v>0.18240327082597554</v>
      </c>
      <c r="I7521" s="6">
        <f t="shared" si="706"/>
        <v>1</v>
      </c>
    </row>
    <row r="7522" spans="1:9" x14ac:dyDescent="0.25">
      <c r="A7522" s="6">
        <v>7511</v>
      </c>
      <c r="B7522" s="6">
        <v>-0.58436171457287855</v>
      </c>
      <c r="C7522" s="6">
        <v>0.21970274971770379</v>
      </c>
      <c r="D7522" s="6">
        <f t="shared" si="702"/>
        <v>69.223153256027715</v>
      </c>
      <c r="E7522" s="6">
        <f t="shared" si="707"/>
        <v>-2.3454705079498678E-2</v>
      </c>
      <c r="F7522" s="6">
        <f t="shared" si="703"/>
        <v>0.2269611582164843</v>
      </c>
      <c r="G7522" s="6">
        <f t="shared" si="704"/>
        <v>-0.2014086057263266</v>
      </c>
      <c r="H7522" s="6">
        <f t="shared" si="705"/>
        <v>0.15449919556732924</v>
      </c>
      <c r="I7522" s="6">
        <f t="shared" si="706"/>
        <v>1</v>
      </c>
    </row>
    <row r="7523" spans="1:9" x14ac:dyDescent="0.25">
      <c r="A7523" s="6">
        <v>7512</v>
      </c>
      <c r="B7523" s="6">
        <v>-0.4394166808197042</v>
      </c>
      <c r="C7523" s="6">
        <v>0.74217963194677572</v>
      </c>
      <c r="D7523" s="6">
        <f t="shared" si="702"/>
        <v>53.478803670275333</v>
      </c>
      <c r="E7523" s="6">
        <f t="shared" si="707"/>
        <v>-9.4516844687893842E-3</v>
      </c>
      <c r="F7523" s="6">
        <f t="shared" si="703"/>
        <v>0.17534033990254208</v>
      </c>
      <c r="G7523" s="6">
        <f t="shared" si="704"/>
        <v>-0.16586461913089473</v>
      </c>
      <c r="H7523" s="6">
        <f t="shared" si="705"/>
        <v>0.14696125019331596</v>
      </c>
      <c r="I7523" s="6">
        <f t="shared" si="706"/>
        <v>1</v>
      </c>
    </row>
    <row r="7524" spans="1:9" x14ac:dyDescent="0.25">
      <c r="A7524" s="6">
        <v>7513</v>
      </c>
      <c r="B7524" s="6">
        <v>-3.220047801733017</v>
      </c>
      <c r="C7524" s="6">
        <v>0.64333017975402085</v>
      </c>
      <c r="D7524" s="6">
        <f t="shared" si="702"/>
        <v>56.392168100117878</v>
      </c>
      <c r="E7524" s="6">
        <f t="shared" si="707"/>
        <v>-0.27808617223768173</v>
      </c>
      <c r="F7524" s="6">
        <f t="shared" si="703"/>
        <v>0.184892354426616</v>
      </c>
      <c r="G7524" s="6">
        <f t="shared" si="704"/>
        <v>-0.43870306457748548</v>
      </c>
      <c r="H7524" s="6">
        <f t="shared" si="705"/>
        <v>-0.11746927989787798</v>
      </c>
      <c r="I7524" s="6">
        <f t="shared" si="706"/>
        <v>0</v>
      </c>
    </row>
    <row r="7525" spans="1:9" x14ac:dyDescent="0.25">
      <c r="A7525" s="6">
        <v>7514</v>
      </c>
      <c r="B7525" s="6">
        <v>0.96841858976404183</v>
      </c>
      <c r="C7525" s="6">
        <v>3.9674062318796353E-2</v>
      </c>
      <c r="D7525" s="6">
        <f t="shared" si="702"/>
        <v>81.6925833078528</v>
      </c>
      <c r="E7525" s="6">
        <f t="shared" si="707"/>
        <v>0.12655812421522805</v>
      </c>
      <c r="F7525" s="6">
        <f t="shared" si="703"/>
        <v>0.26784453543558295</v>
      </c>
      <c r="G7525" s="6">
        <f t="shared" si="704"/>
        <v>-6.6760251532170661E-2</v>
      </c>
      <c r="H7525" s="6">
        <f t="shared" si="705"/>
        <v>0.31987649996262679</v>
      </c>
      <c r="I7525" s="6">
        <f t="shared" si="706"/>
        <v>1</v>
      </c>
    </row>
    <row r="7526" spans="1:9" x14ac:dyDescent="0.25">
      <c r="A7526" s="6">
        <v>7515</v>
      </c>
      <c r="B7526" s="6">
        <v>-0.34325466913287528</v>
      </c>
      <c r="C7526" s="6">
        <v>0.53498947111423079</v>
      </c>
      <c r="D7526" s="6">
        <f t="shared" si="702"/>
        <v>59.375984320209788</v>
      </c>
      <c r="E7526" s="6">
        <f t="shared" si="707"/>
        <v>-1.6155153528732424E-4</v>
      </c>
      <c r="F7526" s="6">
        <f t="shared" si="703"/>
        <v>0.19467535842691733</v>
      </c>
      <c r="G7526" s="6">
        <f t="shared" si="704"/>
        <v>-0.16497294597398865</v>
      </c>
      <c r="H7526" s="6">
        <f t="shared" si="705"/>
        <v>0.164649842903414</v>
      </c>
      <c r="I7526" s="6">
        <f t="shared" si="706"/>
        <v>1</v>
      </c>
    </row>
    <row r="7527" spans="1:9" x14ac:dyDescent="0.25">
      <c r="A7527" s="6">
        <v>7516</v>
      </c>
      <c r="B7527" s="6">
        <v>-3.7990730561432429E-2</v>
      </c>
      <c r="C7527" s="6">
        <v>0.54414502395702991</v>
      </c>
      <c r="D7527" s="6">
        <f t="shared" si="702"/>
        <v>59.12591100622722</v>
      </c>
      <c r="E7527" s="6">
        <f t="shared" si="707"/>
        <v>2.9329746737142066E-2</v>
      </c>
      <c r="F7527" s="6">
        <f t="shared" si="703"/>
        <v>0.19385544592205645</v>
      </c>
      <c r="G7527" s="6">
        <f t="shared" si="704"/>
        <v>-0.13513421414041221</v>
      </c>
      <c r="H7527" s="6">
        <f t="shared" si="705"/>
        <v>0.19379370761469633</v>
      </c>
      <c r="I7527" s="6">
        <f t="shared" si="706"/>
        <v>1</v>
      </c>
    </row>
    <row r="7528" spans="1:9" x14ac:dyDescent="0.25">
      <c r="A7528" s="6">
        <v>7517</v>
      </c>
      <c r="B7528" s="6">
        <v>-1.585212885402143</v>
      </c>
      <c r="C7528" s="6">
        <v>0.88662373729667043</v>
      </c>
      <c r="D7528" s="6">
        <f t="shared" si="702"/>
        <v>48.023455634117461</v>
      </c>
      <c r="E7528" s="6">
        <f t="shared" si="707"/>
        <v>-0.12014611430184319</v>
      </c>
      <c r="F7528" s="6">
        <f t="shared" si="703"/>
        <v>0.15745395289874578</v>
      </c>
      <c r="G7528" s="6">
        <f t="shared" si="704"/>
        <v>-0.26836670047621108</v>
      </c>
      <c r="H7528" s="6">
        <f t="shared" si="705"/>
        <v>2.8074471872524709E-2</v>
      </c>
      <c r="I7528" s="6">
        <f t="shared" si="706"/>
        <v>1</v>
      </c>
    </row>
    <row r="7529" spans="1:9" x14ac:dyDescent="0.25">
      <c r="A7529" s="6">
        <v>7518</v>
      </c>
      <c r="B7529" s="6">
        <v>0.94377128334599547</v>
      </c>
      <c r="C7529" s="6">
        <v>0.68440809350871301</v>
      </c>
      <c r="D7529" s="6">
        <f t="shared" si="702"/>
        <v>55.218432933233515</v>
      </c>
      <c r="E7529" s="6">
        <f t="shared" si="707"/>
        <v>0.12417696819467682</v>
      </c>
      <c r="F7529" s="6">
        <f t="shared" si="703"/>
        <v>0.18104404240404431</v>
      </c>
      <c r="G7529" s="6">
        <f t="shared" si="704"/>
        <v>-3.4759611009754124E-2</v>
      </c>
      <c r="H7529" s="6">
        <f t="shared" si="705"/>
        <v>0.28311354739910777</v>
      </c>
      <c r="I7529" s="6">
        <f t="shared" si="706"/>
        <v>1</v>
      </c>
    </row>
    <row r="7530" spans="1:9" x14ac:dyDescent="0.25">
      <c r="A7530" s="6">
        <v>7519</v>
      </c>
      <c r="B7530" s="6">
        <v>0.63934407990018371</v>
      </c>
      <c r="C7530" s="6">
        <v>0.51017792291024511</v>
      </c>
      <c r="D7530" s="6">
        <f t="shared" si="702"/>
        <v>60.055054870132857</v>
      </c>
      <c r="E7530" s="6">
        <f t="shared" si="707"/>
        <v>9.4766506215196028E-2</v>
      </c>
      <c r="F7530" s="6">
        <f t="shared" si="703"/>
        <v>0.19690181924633723</v>
      </c>
      <c r="G7530" s="6">
        <f t="shared" si="704"/>
        <v>-7.098466535058312E-2</v>
      </c>
      <c r="H7530" s="6">
        <f t="shared" si="705"/>
        <v>0.26051767778097518</v>
      </c>
      <c r="I7530" s="6">
        <f t="shared" si="706"/>
        <v>1</v>
      </c>
    </row>
    <row r="7531" spans="1:9" x14ac:dyDescent="0.25">
      <c r="A7531" s="6">
        <v>7520</v>
      </c>
      <c r="B7531" s="6">
        <v>0.80357267506769858</v>
      </c>
      <c r="C7531" s="6">
        <v>0.79110080263679927</v>
      </c>
      <c r="D7531" s="6">
        <f t="shared" si="702"/>
        <v>51.87412646854564</v>
      </c>
      <c r="E7531" s="6">
        <f t="shared" si="707"/>
        <v>0.11063249584899526</v>
      </c>
      <c r="F7531" s="6">
        <f t="shared" si="703"/>
        <v>0.17007910317555947</v>
      </c>
      <c r="G7531" s="6">
        <f t="shared" si="704"/>
        <v>-4.3415914449070281E-2</v>
      </c>
      <c r="H7531" s="6">
        <f t="shared" si="705"/>
        <v>0.2646809061470608</v>
      </c>
      <c r="I7531" s="6">
        <f t="shared" si="706"/>
        <v>1</v>
      </c>
    </row>
    <row r="7532" spans="1:9" x14ac:dyDescent="0.25">
      <c r="A7532" s="6">
        <v>7521</v>
      </c>
      <c r="B7532" s="6">
        <v>-0.2161345946660731</v>
      </c>
      <c r="C7532" s="6">
        <v>0.92712179937131867</v>
      </c>
      <c r="D7532" s="6">
        <f t="shared" si="702"/>
        <v>45.74694015722455</v>
      </c>
      <c r="E7532" s="6">
        <f t="shared" si="707"/>
        <v>1.2119414405393259E-2</v>
      </c>
      <c r="F7532" s="6">
        <f t="shared" si="703"/>
        <v>0.14998996772860509</v>
      </c>
      <c r="G7532" s="6">
        <f t="shared" si="704"/>
        <v>-0.13254537802723759</v>
      </c>
      <c r="H7532" s="6">
        <f t="shared" si="705"/>
        <v>0.15678420683802413</v>
      </c>
      <c r="I7532" s="6">
        <f t="shared" si="706"/>
        <v>1</v>
      </c>
    </row>
    <row r="7533" spans="1:9" x14ac:dyDescent="0.25">
      <c r="A7533" s="6">
        <v>7522</v>
      </c>
      <c r="B7533" s="6">
        <v>-0.47483126763836481</v>
      </c>
      <c r="C7533" s="6">
        <v>0.32251960814233832</v>
      </c>
      <c r="D7533" s="6">
        <f t="shared" si="702"/>
        <v>65.532684961403106</v>
      </c>
      <c r="E7533" s="6">
        <f t="shared" si="707"/>
        <v>-1.2873058601455017E-2</v>
      </c>
      <c r="F7533" s="6">
        <f t="shared" si="703"/>
        <v>0.21486126216853477</v>
      </c>
      <c r="G7533" s="6">
        <f t="shared" si="704"/>
        <v>-0.18601839707468101</v>
      </c>
      <c r="H7533" s="6">
        <f t="shared" si="705"/>
        <v>0.16027227987177098</v>
      </c>
      <c r="I7533" s="6">
        <f t="shared" si="706"/>
        <v>1</v>
      </c>
    </row>
    <row r="7534" spans="1:9" x14ac:dyDescent="0.25">
      <c r="A7534" s="6">
        <v>7523</v>
      </c>
      <c r="B7534" s="6">
        <v>-0.13740191207034513</v>
      </c>
      <c r="C7534" s="6">
        <v>6.5919980468153935E-3</v>
      </c>
      <c r="D7534" s="6">
        <f t="shared" si="702"/>
        <v>91.776623083209913</v>
      </c>
      <c r="E7534" s="6">
        <f t="shared" si="707"/>
        <v>1.9725714176945568E-2</v>
      </c>
      <c r="F7534" s="6">
        <f t="shared" si="703"/>
        <v>0.30090696092855707</v>
      </c>
      <c r="G7534" s="6">
        <f t="shared" si="704"/>
        <v>-0.18517707003850464</v>
      </c>
      <c r="H7534" s="6">
        <f t="shared" si="705"/>
        <v>0.22462849839239579</v>
      </c>
      <c r="I7534" s="6">
        <f t="shared" si="706"/>
        <v>1</v>
      </c>
    </row>
    <row r="7535" spans="1:9" x14ac:dyDescent="0.25">
      <c r="A7535" s="6">
        <v>7524</v>
      </c>
      <c r="B7535" s="6">
        <v>7.7302502177190036E-2</v>
      </c>
      <c r="C7535" s="6">
        <v>1.0681478316599017E-3</v>
      </c>
      <c r="D7535" s="6">
        <f t="shared" si="702"/>
        <v>100.5867205179697</v>
      </c>
      <c r="E7535" s="6">
        <f t="shared" si="707"/>
        <v>4.0468131216485272E-2</v>
      </c>
      <c r="F7535" s="6">
        <f t="shared" si="703"/>
        <v>0.3297925262884252</v>
      </c>
      <c r="G7535" s="6">
        <f t="shared" si="704"/>
        <v>-0.17404414297101811</v>
      </c>
      <c r="H7535" s="6">
        <f t="shared" si="705"/>
        <v>0.25498040540398864</v>
      </c>
      <c r="I7535" s="6">
        <f t="shared" si="706"/>
        <v>1</v>
      </c>
    </row>
    <row r="7536" spans="1:9" x14ac:dyDescent="0.25">
      <c r="A7536" s="6">
        <v>7525</v>
      </c>
      <c r="B7536" s="6">
        <v>-0.18405671653454192</v>
      </c>
      <c r="C7536" s="6">
        <v>0.40440076906643879</v>
      </c>
      <c r="D7536" s="6">
        <f t="shared" si="702"/>
        <v>63.029388946257036</v>
      </c>
      <c r="E7536" s="6">
        <f t="shared" si="707"/>
        <v>1.5218431853542391E-2</v>
      </c>
      <c r="F7536" s="6">
        <f t="shared" si="703"/>
        <v>0.20665373425002306</v>
      </c>
      <c r="G7536" s="6">
        <f t="shared" si="704"/>
        <v>-0.15458770084109744</v>
      </c>
      <c r="H7536" s="6">
        <f t="shared" si="705"/>
        <v>0.1850245645481822</v>
      </c>
      <c r="I7536" s="6">
        <f t="shared" si="706"/>
        <v>1</v>
      </c>
    </row>
    <row r="7537" spans="1:9" x14ac:dyDescent="0.25">
      <c r="A7537" s="6">
        <v>7526</v>
      </c>
      <c r="B7537" s="6">
        <v>-1.2775103641615715</v>
      </c>
      <c r="C7537" s="6">
        <v>0.95358134708700826</v>
      </c>
      <c r="D7537" s="6">
        <f t="shared" si="702"/>
        <v>43.721422587968902</v>
      </c>
      <c r="E7537" s="6">
        <f t="shared" si="707"/>
        <v>-9.0419226561513313E-2</v>
      </c>
      <c r="F7537" s="6">
        <f t="shared" si="703"/>
        <v>0.14334892651793082</v>
      </c>
      <c r="G7537" s="6">
        <f t="shared" si="704"/>
        <v>-0.23184513103955934</v>
      </c>
      <c r="H7537" s="6">
        <f t="shared" si="705"/>
        <v>5.1006677916532697E-2</v>
      </c>
      <c r="I7537" s="6">
        <f t="shared" si="706"/>
        <v>1</v>
      </c>
    </row>
    <row r="7538" spans="1:9" x14ac:dyDescent="0.25">
      <c r="A7538" s="6">
        <v>7527</v>
      </c>
      <c r="B7538" s="6">
        <v>-1.8364789866609499</v>
      </c>
      <c r="C7538" s="6">
        <v>0.7704092532120731</v>
      </c>
      <c r="D7538" s="6">
        <f t="shared" si="702"/>
        <v>52.571896798299875</v>
      </c>
      <c r="E7538" s="6">
        <f t="shared" si="707"/>
        <v>-0.14442072588109356</v>
      </c>
      <c r="F7538" s="6">
        <f t="shared" si="703"/>
        <v>0.17236687474852419</v>
      </c>
      <c r="G7538" s="6">
        <f t="shared" si="704"/>
        <v>-0.29950174490810255</v>
      </c>
      <c r="H7538" s="6">
        <f t="shared" si="705"/>
        <v>1.0660293145915406E-2</v>
      </c>
      <c r="I7538" s="6">
        <f t="shared" si="706"/>
        <v>1</v>
      </c>
    </row>
    <row r="7539" spans="1:9" x14ac:dyDescent="0.25">
      <c r="A7539" s="6">
        <v>7528</v>
      </c>
      <c r="B7539" s="6">
        <v>0.68506778916344047</v>
      </c>
      <c r="C7539" s="6">
        <v>0.20181890316476944</v>
      </c>
      <c r="D7539" s="6">
        <f t="shared" si="702"/>
        <v>69.97053025431326</v>
      </c>
      <c r="E7539" s="6">
        <f t="shared" si="707"/>
        <v>9.9183836196309938E-2</v>
      </c>
      <c r="F7539" s="6">
        <f t="shared" si="703"/>
        <v>0.22941157460430578</v>
      </c>
      <c r="G7539" s="6">
        <f t="shared" si="704"/>
        <v>-7.9728136904421931E-2</v>
      </c>
      <c r="H7539" s="6">
        <f t="shared" si="705"/>
        <v>0.27809580929704181</v>
      </c>
      <c r="I7539" s="6">
        <f t="shared" si="706"/>
        <v>1</v>
      </c>
    </row>
    <row r="7540" spans="1:9" x14ac:dyDescent="0.25">
      <c r="A7540" s="6">
        <v>7529</v>
      </c>
      <c r="B7540" s="6">
        <v>-0.2400042831141036</v>
      </c>
      <c r="C7540" s="6">
        <v>0.93704031495101781</v>
      </c>
      <c r="D7540" s="6">
        <f t="shared" si="702"/>
        <v>45.061207718076169</v>
      </c>
      <c r="E7540" s="6">
        <f t="shared" si="707"/>
        <v>9.8133834179627531E-3</v>
      </c>
      <c r="F7540" s="6">
        <f t="shared" si="703"/>
        <v>0.14774166464943006</v>
      </c>
      <c r="G7540" s="6">
        <f t="shared" si="704"/>
        <v>-0.13376307499117585</v>
      </c>
      <c r="H7540" s="6">
        <f t="shared" si="705"/>
        <v>0.15338984182710136</v>
      </c>
      <c r="I7540" s="6">
        <f t="shared" si="706"/>
        <v>1</v>
      </c>
    </row>
    <row r="7541" spans="1:9" x14ac:dyDescent="0.25">
      <c r="A7541" s="6">
        <v>7530</v>
      </c>
      <c r="B7541" s="6">
        <v>-0.20627794583560899</v>
      </c>
      <c r="C7541" s="6">
        <v>0.11700796533097324</v>
      </c>
      <c r="D7541" s="6">
        <f t="shared" si="702"/>
        <v>74.355498043486989</v>
      </c>
      <c r="E7541" s="6">
        <f t="shared" si="707"/>
        <v>1.3071657149774211E-2</v>
      </c>
      <c r="F7541" s="6">
        <f t="shared" si="703"/>
        <v>0.24378851817536717</v>
      </c>
      <c r="G7541" s="6">
        <f t="shared" si="704"/>
        <v>-0.17136123057306984</v>
      </c>
      <c r="H7541" s="6">
        <f t="shared" si="705"/>
        <v>0.19750454487261826</v>
      </c>
      <c r="I7541" s="6">
        <f t="shared" si="706"/>
        <v>1</v>
      </c>
    </row>
    <row r="7542" spans="1:9" x14ac:dyDescent="0.25">
      <c r="A7542" s="6">
        <v>7531</v>
      </c>
      <c r="B7542" s="6">
        <v>0.69311909101088531</v>
      </c>
      <c r="C7542" s="6">
        <v>0.49803155613879818</v>
      </c>
      <c r="D7542" s="6">
        <f t="shared" si="702"/>
        <v>60.388812052999164</v>
      </c>
      <c r="E7542" s="6">
        <f t="shared" si="707"/>
        <v>9.9961665852100701E-2</v>
      </c>
      <c r="F7542" s="6">
        <f t="shared" si="703"/>
        <v>0.19799610509180054</v>
      </c>
      <c r="G7542" s="6">
        <f t="shared" si="704"/>
        <v>-6.6249450306508223E-2</v>
      </c>
      <c r="H7542" s="6">
        <f t="shared" si="705"/>
        <v>0.2661727820107096</v>
      </c>
      <c r="I7542" s="6">
        <f t="shared" si="706"/>
        <v>1</v>
      </c>
    </row>
    <row r="7543" spans="1:9" x14ac:dyDescent="0.25">
      <c r="A7543" s="6">
        <v>7532</v>
      </c>
      <c r="B7543" s="6">
        <v>-0.63026732277648989</v>
      </c>
      <c r="C7543" s="6">
        <v>0.85906552323984497</v>
      </c>
      <c r="D7543" s="6">
        <f t="shared" si="702"/>
        <v>49.282717081002716</v>
      </c>
      <c r="E7543" s="6">
        <f t="shared" si="707"/>
        <v>-2.7889608167775325E-2</v>
      </c>
      <c r="F7543" s="6">
        <f t="shared" si="703"/>
        <v>0.16158267895410727</v>
      </c>
      <c r="G7543" s="6">
        <f t="shared" si="704"/>
        <v>-0.17804092471656641</v>
      </c>
      <c r="H7543" s="6">
        <f t="shared" si="705"/>
        <v>0.12226170838101574</v>
      </c>
      <c r="I7543" s="6">
        <f t="shared" si="706"/>
        <v>1</v>
      </c>
    </row>
    <row r="7544" spans="1:9" x14ac:dyDescent="0.25">
      <c r="A7544" s="6">
        <v>7533</v>
      </c>
      <c r="B7544" s="6">
        <v>0.58272917158319615</v>
      </c>
      <c r="C7544" s="6">
        <v>0.96234015930661942</v>
      </c>
      <c r="D7544" s="6">
        <f t="shared" si="702"/>
        <v>42.863179517012028</v>
      </c>
      <c r="E7544" s="6">
        <f t="shared" si="707"/>
        <v>8.9296986442713097E-2</v>
      </c>
      <c r="F7544" s="6">
        <f t="shared" si="703"/>
        <v>0.14053501480987551</v>
      </c>
      <c r="G7544" s="6">
        <f t="shared" si="704"/>
        <v>-5.0733956823188139E-2</v>
      </c>
      <c r="H7544" s="6">
        <f t="shared" si="705"/>
        <v>0.22932792970861432</v>
      </c>
      <c r="I7544" s="6">
        <f t="shared" si="706"/>
        <v>1</v>
      </c>
    </row>
    <row r="7545" spans="1:9" x14ac:dyDescent="0.25">
      <c r="A7545" s="6">
        <v>7534</v>
      </c>
      <c r="B7545" s="6">
        <v>-0.59227431847830303</v>
      </c>
      <c r="C7545" s="6">
        <v>0.49742118594927826</v>
      </c>
      <c r="D7545" s="6">
        <f t="shared" si="702"/>
        <v>60.405615092447697</v>
      </c>
      <c r="E7545" s="6">
        <f t="shared" si="707"/>
        <v>-2.4219135241077855E-2</v>
      </c>
      <c r="F7545" s="6">
        <f t="shared" si="703"/>
        <v>0.19805119702441867</v>
      </c>
      <c r="G7545" s="6">
        <f t="shared" si="704"/>
        <v>-0.1904533737099097</v>
      </c>
      <c r="H7545" s="6">
        <f t="shared" si="705"/>
        <v>0.14201510322775399</v>
      </c>
      <c r="I7545" s="6">
        <f t="shared" si="706"/>
        <v>1</v>
      </c>
    </row>
    <row r="7546" spans="1:9" x14ac:dyDescent="0.25">
      <c r="A7546" s="6">
        <v>7535</v>
      </c>
      <c r="B7546" s="6">
        <v>0.62598019212600775</v>
      </c>
      <c r="C7546" s="6">
        <v>0.64610736411633651</v>
      </c>
      <c r="D7546" s="6">
        <f t="shared" si="702"/>
        <v>56.313977322225668</v>
      </c>
      <c r="E7546" s="6">
        <f t="shared" si="707"/>
        <v>9.3475431998333497E-2</v>
      </c>
      <c r="F7546" s="6">
        <f t="shared" si="703"/>
        <v>0.18463599122041202</v>
      </c>
      <c r="G7546" s="6">
        <f t="shared" si="704"/>
        <v>-6.703006973043496E-2</v>
      </c>
      <c r="H7546" s="6">
        <f t="shared" si="705"/>
        <v>0.25398093372710195</v>
      </c>
      <c r="I7546" s="6">
        <f t="shared" si="706"/>
        <v>1</v>
      </c>
    </row>
    <row r="7547" spans="1:9" x14ac:dyDescent="0.25">
      <c r="A7547" s="6">
        <v>7536</v>
      </c>
      <c r="B7547" s="6">
        <v>0.76456217357190326</v>
      </c>
      <c r="C7547" s="6">
        <v>0.57240516373180339</v>
      </c>
      <c r="D7547" s="6">
        <f t="shared" si="702"/>
        <v>58.353854554295474</v>
      </c>
      <c r="E7547" s="6">
        <f t="shared" si="707"/>
        <v>0.10686372335410621</v>
      </c>
      <c r="F7547" s="6">
        <f t="shared" si="703"/>
        <v>0.19132411329277205</v>
      </c>
      <c r="G7547" s="6">
        <f t="shared" si="704"/>
        <v>-5.6522937447251592E-2</v>
      </c>
      <c r="H7547" s="6">
        <f t="shared" si="705"/>
        <v>0.27025038415546399</v>
      </c>
      <c r="I7547" s="6">
        <f t="shared" si="706"/>
        <v>1</v>
      </c>
    </row>
    <row r="7548" spans="1:9" x14ac:dyDescent="0.25">
      <c r="A7548" s="6">
        <v>7537</v>
      </c>
      <c r="B7548" s="6">
        <v>-2.3328539100475609E-3</v>
      </c>
      <c r="C7548" s="6">
        <v>0.27365947447126682</v>
      </c>
      <c r="D7548" s="6">
        <f t="shared" si="702"/>
        <v>67.182490930291024</v>
      </c>
      <c r="E7548" s="6">
        <f t="shared" si="707"/>
        <v>3.2774624900637865E-2</v>
      </c>
      <c r="F7548" s="6">
        <f t="shared" si="703"/>
        <v>0.22027046206652795</v>
      </c>
      <c r="G7548" s="6">
        <f t="shared" si="704"/>
        <v>-0.14253666040398341</v>
      </c>
      <c r="H7548" s="6">
        <f t="shared" si="705"/>
        <v>0.20808591020525916</v>
      </c>
      <c r="I7548" s="6">
        <f t="shared" si="706"/>
        <v>1</v>
      </c>
    </row>
    <row r="7549" spans="1:9" x14ac:dyDescent="0.25">
      <c r="A7549" s="6">
        <v>7538</v>
      </c>
      <c r="B7549" s="6">
        <v>2.1237337932689115</v>
      </c>
      <c r="C7549" s="6">
        <v>0.43778801843317972</v>
      </c>
      <c r="D7549" s="6">
        <f t="shared" si="702"/>
        <v>62.069447441052915</v>
      </c>
      <c r="E7549" s="6">
        <f t="shared" si="707"/>
        <v>0.23817217671249194</v>
      </c>
      <c r="F7549" s="6">
        <f t="shared" si="703"/>
        <v>0.20350638505263252</v>
      </c>
      <c r="G7549" s="6">
        <f t="shared" si="704"/>
        <v>6.9664084258284825E-2</v>
      </c>
      <c r="H7549" s="6">
        <f t="shared" si="705"/>
        <v>0.40668026916669908</v>
      </c>
      <c r="I7549" s="6">
        <f t="shared" si="706"/>
        <v>0</v>
      </c>
    </row>
    <row r="7550" spans="1:9" x14ac:dyDescent="0.25">
      <c r="A7550" s="6">
        <v>7539</v>
      </c>
      <c r="B7550" s="6">
        <v>-5.3689745982410386E-2</v>
      </c>
      <c r="C7550" s="6">
        <v>0.51622058778649249</v>
      </c>
      <c r="D7550" s="6">
        <f t="shared" si="702"/>
        <v>59.889397479896914</v>
      </c>
      <c r="E7550" s="6">
        <f t="shared" si="707"/>
        <v>2.7813077757077871E-2</v>
      </c>
      <c r="F7550" s="6">
        <f t="shared" si="703"/>
        <v>0.1963586802619571</v>
      </c>
      <c r="G7550" s="6">
        <f t="shared" si="704"/>
        <v>-0.13770932981974884</v>
      </c>
      <c r="H7550" s="6">
        <f t="shared" si="705"/>
        <v>0.19333548533390457</v>
      </c>
      <c r="I7550" s="6">
        <f t="shared" si="706"/>
        <v>1</v>
      </c>
    </row>
    <row r="7551" spans="1:9" x14ac:dyDescent="0.25">
      <c r="A7551" s="6">
        <v>7540</v>
      </c>
      <c r="B7551" s="6">
        <v>1.9276740204077214</v>
      </c>
      <c r="C7551" s="6">
        <v>0.94515823847163305</v>
      </c>
      <c r="D7551" s="6">
        <f t="shared" si="702"/>
        <v>44.440388792553513</v>
      </c>
      <c r="E7551" s="6">
        <f t="shared" si="707"/>
        <v>0.21923100315713306</v>
      </c>
      <c r="F7551" s="6">
        <f t="shared" si="703"/>
        <v>0.14570619276247054</v>
      </c>
      <c r="G7551" s="6">
        <f t="shared" si="704"/>
        <v>7.66470184172586E-2</v>
      </c>
      <c r="H7551" s="6">
        <f t="shared" si="705"/>
        <v>0.3618149878970075</v>
      </c>
      <c r="I7551" s="6">
        <f t="shared" si="706"/>
        <v>1</v>
      </c>
    </row>
    <row r="7552" spans="1:9" x14ac:dyDescent="0.25">
      <c r="A7552" s="6">
        <v>7541</v>
      </c>
      <c r="B7552" s="6">
        <v>0.19145318219671026</v>
      </c>
      <c r="C7552" s="6">
        <v>3.6255989257484668E-2</v>
      </c>
      <c r="D7552" s="6">
        <f t="shared" si="702"/>
        <v>82.248716998839257</v>
      </c>
      <c r="E7552" s="6">
        <f t="shared" si="707"/>
        <v>5.1496134616462512E-2</v>
      </c>
      <c r="F7552" s="6">
        <f t="shared" si="703"/>
        <v>0.26966792458635824</v>
      </c>
      <c r="G7552" s="6">
        <f t="shared" si="704"/>
        <v>-0.14247914597993194</v>
      </c>
      <c r="H7552" s="6">
        <f t="shared" si="705"/>
        <v>0.24547141521285698</v>
      </c>
      <c r="I7552" s="6">
        <f t="shared" si="706"/>
        <v>1</v>
      </c>
    </row>
    <row r="7553" spans="1:9" x14ac:dyDescent="0.25">
      <c r="A7553" s="6">
        <v>7542</v>
      </c>
      <c r="B7553" s="6">
        <v>1.4207125786924735</v>
      </c>
      <c r="C7553" s="6">
        <v>1.718192083498642E-2</v>
      </c>
      <c r="D7553" s="6">
        <f t="shared" si="702"/>
        <v>86.627883355549585</v>
      </c>
      <c r="E7553" s="6">
        <f t="shared" si="707"/>
        <v>0.17025387483921961</v>
      </c>
      <c r="F7553" s="6">
        <f t="shared" si="703"/>
        <v>0.28402584706737571</v>
      </c>
      <c r="G7553" s="6">
        <f t="shared" si="704"/>
        <v>-2.8818351877264725E-2</v>
      </c>
      <c r="H7553" s="6">
        <f t="shared" si="705"/>
        <v>0.36932610155570395</v>
      </c>
      <c r="I7553" s="6">
        <f t="shared" si="706"/>
        <v>1</v>
      </c>
    </row>
    <row r="7554" spans="1:9" x14ac:dyDescent="0.25">
      <c r="A7554" s="6">
        <v>7543</v>
      </c>
      <c r="B7554" s="6">
        <v>0.46083414417807944</v>
      </c>
      <c r="C7554" s="6">
        <v>0.64690084536271253</v>
      </c>
      <c r="D7554" s="6">
        <f t="shared" si="702"/>
        <v>56.291610487809152</v>
      </c>
      <c r="E7554" s="6">
        <f t="shared" si="707"/>
        <v>7.7520808005282216E-2</v>
      </c>
      <c r="F7554" s="6">
        <f t="shared" si="703"/>
        <v>0.18456265733707919</v>
      </c>
      <c r="G7554" s="6">
        <f t="shared" si="704"/>
        <v>-8.2952815700556015E-2</v>
      </c>
      <c r="H7554" s="6">
        <f t="shared" si="705"/>
        <v>0.23799443171112045</v>
      </c>
      <c r="I7554" s="6">
        <f t="shared" si="706"/>
        <v>1</v>
      </c>
    </row>
    <row r="7555" spans="1:9" x14ac:dyDescent="0.25">
      <c r="A7555" s="6">
        <v>7544</v>
      </c>
      <c r="B7555" s="6">
        <v>0.67754172050626948</v>
      </c>
      <c r="C7555" s="6">
        <v>0.53410443433942689</v>
      </c>
      <c r="D7555" s="6">
        <f t="shared" si="702"/>
        <v>59.40016647800077</v>
      </c>
      <c r="E7555" s="6">
        <f t="shared" si="707"/>
        <v>9.8456748887451581E-2</v>
      </c>
      <c r="F7555" s="6">
        <f t="shared" si="703"/>
        <v>0.19475464419016647</v>
      </c>
      <c r="G7555" s="6">
        <f t="shared" si="704"/>
        <v>-6.6388203642786817E-2</v>
      </c>
      <c r="H7555" s="6">
        <f t="shared" si="705"/>
        <v>0.26330170141768999</v>
      </c>
      <c r="I7555" s="6">
        <f t="shared" si="706"/>
        <v>1</v>
      </c>
    </row>
    <row r="7556" spans="1:9" x14ac:dyDescent="0.25">
      <c r="A7556" s="6">
        <v>7545</v>
      </c>
      <c r="B7556" s="6">
        <v>1.0217604540230241</v>
      </c>
      <c r="C7556" s="6">
        <v>0.56266975920896023</v>
      </c>
      <c r="D7556" s="6">
        <f t="shared" si="702"/>
        <v>58.619994462787034</v>
      </c>
      <c r="E7556" s="6">
        <f t="shared" si="707"/>
        <v>0.13171143789070144</v>
      </c>
      <c r="F7556" s="6">
        <f t="shared" si="703"/>
        <v>0.19219670315667881</v>
      </c>
      <c r="G7556" s="6">
        <f t="shared" si="704"/>
        <v>-3.2047385503559206E-2</v>
      </c>
      <c r="H7556" s="6">
        <f t="shared" si="705"/>
        <v>0.29547026128496212</v>
      </c>
      <c r="I7556" s="6">
        <f t="shared" si="706"/>
        <v>1</v>
      </c>
    </row>
    <row r="7557" spans="1:9" x14ac:dyDescent="0.25">
      <c r="A7557" s="6">
        <v>7546</v>
      </c>
      <c r="B7557" s="6">
        <v>-1.2178702490928117</v>
      </c>
      <c r="C7557" s="6">
        <v>0.8494216742454298</v>
      </c>
      <c r="D7557" s="6">
        <f t="shared" si="702"/>
        <v>49.687772195073833</v>
      </c>
      <c r="E7557" s="6">
        <f t="shared" si="707"/>
        <v>-8.4657444050530065E-2</v>
      </c>
      <c r="F7557" s="6">
        <f t="shared" si="703"/>
        <v>0.1629107285084388</v>
      </c>
      <c r="G7557" s="6">
        <f t="shared" si="704"/>
        <v>-0.23542454544292313</v>
      </c>
      <c r="H7557" s="6">
        <f t="shared" si="705"/>
        <v>6.6109657341862985E-2</v>
      </c>
      <c r="I7557" s="6">
        <f t="shared" si="706"/>
        <v>1</v>
      </c>
    </row>
    <row r="7558" spans="1:9" x14ac:dyDescent="0.25">
      <c r="A7558" s="6">
        <v>7547</v>
      </c>
      <c r="B7558" s="6">
        <v>0.4187836566416081</v>
      </c>
      <c r="C7558" s="6">
        <v>4.3153172399060032E-2</v>
      </c>
      <c r="D7558" s="6">
        <f t="shared" si="702"/>
        <v>81.167460500936528</v>
      </c>
      <c r="E7558" s="6">
        <f t="shared" si="707"/>
        <v>7.3458344956935873E-2</v>
      </c>
      <c r="F7558" s="6">
        <f t="shared" si="703"/>
        <v>0.26612282131454601</v>
      </c>
      <c r="G7558" s="6">
        <f t="shared" si="704"/>
        <v>-0.11923770041876863</v>
      </c>
      <c r="H7558" s="6">
        <f t="shared" si="705"/>
        <v>0.26615439033264038</v>
      </c>
      <c r="I7558" s="6">
        <f t="shared" si="706"/>
        <v>1</v>
      </c>
    </row>
    <row r="7559" spans="1:9" x14ac:dyDescent="0.25">
      <c r="A7559" s="6">
        <v>7548</v>
      </c>
      <c r="B7559" s="6">
        <v>-8.0372046795673668E-2</v>
      </c>
      <c r="C7559" s="6">
        <v>0.2856837672048097</v>
      </c>
      <c r="D7559" s="6">
        <f t="shared" si="702"/>
        <v>66.7620407366378</v>
      </c>
      <c r="E7559" s="6">
        <f t="shared" si="707"/>
        <v>2.5235322600143502E-2</v>
      </c>
      <c r="F7559" s="6">
        <f t="shared" si="703"/>
        <v>0.2188919368414354</v>
      </c>
      <c r="G7559" s="6">
        <f t="shared" si="704"/>
        <v>-0.14952652378095252</v>
      </c>
      <c r="H7559" s="6">
        <f t="shared" si="705"/>
        <v>0.19999716898123951</v>
      </c>
      <c r="I7559" s="6">
        <f t="shared" si="706"/>
        <v>1</v>
      </c>
    </row>
    <row r="7560" spans="1:9" x14ac:dyDescent="0.25">
      <c r="A7560" s="6">
        <v>7549</v>
      </c>
      <c r="B7560" s="6">
        <v>0.49929440137930214</v>
      </c>
      <c r="C7560" s="6">
        <v>0.62916959135715811</v>
      </c>
      <c r="D7560" s="6">
        <f t="shared" si="702"/>
        <v>56.788763936998023</v>
      </c>
      <c r="E7560" s="6">
        <f t="shared" si="707"/>
        <v>8.1236421851003965E-2</v>
      </c>
      <c r="F7560" s="6">
        <f t="shared" si="703"/>
        <v>0.18619266864589515</v>
      </c>
      <c r="G7560" s="6">
        <f t="shared" si="704"/>
        <v>-7.9944275601089604E-2</v>
      </c>
      <c r="H7560" s="6">
        <f t="shared" si="705"/>
        <v>0.24241711930309753</v>
      </c>
      <c r="I7560" s="6">
        <f t="shared" si="706"/>
        <v>1</v>
      </c>
    </row>
    <row r="7561" spans="1:9" x14ac:dyDescent="0.25">
      <c r="A7561" s="6">
        <v>7550</v>
      </c>
      <c r="B7561" s="6">
        <v>0.15433442968060263</v>
      </c>
      <c r="C7561" s="6">
        <v>0.25818659016693624</v>
      </c>
      <c r="D7561" s="6">
        <f t="shared" si="702"/>
        <v>67.739945615152124</v>
      </c>
      <c r="E7561" s="6">
        <f t="shared" si="707"/>
        <v>4.7910122436065961E-2</v>
      </c>
      <c r="F7561" s="6">
        <f t="shared" si="703"/>
        <v>0.22209818234476106</v>
      </c>
      <c r="G7561" s="6">
        <f t="shared" si="704"/>
        <v>-0.12812699340173619</v>
      </c>
      <c r="H7561" s="6">
        <f t="shared" si="705"/>
        <v>0.22394723827386812</v>
      </c>
      <c r="I7561" s="6">
        <f t="shared" si="706"/>
        <v>1</v>
      </c>
    </row>
    <row r="7562" spans="1:9" x14ac:dyDescent="0.25">
      <c r="A7562" s="6">
        <v>7551</v>
      </c>
      <c r="B7562" s="6">
        <v>-0.12544205674203113</v>
      </c>
      <c r="C7562" s="6">
        <v>0.27521591845454269</v>
      </c>
      <c r="D7562" s="6">
        <f t="shared" si="702"/>
        <v>67.12746726982202</v>
      </c>
      <c r="E7562" s="6">
        <f t="shared" si="707"/>
        <v>2.0881145972895695E-2</v>
      </c>
      <c r="F7562" s="6">
        <f t="shared" si="703"/>
        <v>0.22009005662236727</v>
      </c>
      <c r="G7562" s="6">
        <f t="shared" si="704"/>
        <v>-0.15435833308852726</v>
      </c>
      <c r="H7562" s="6">
        <f t="shared" si="705"/>
        <v>0.19612062503431865</v>
      </c>
      <c r="I7562" s="6">
        <f t="shared" si="706"/>
        <v>1</v>
      </c>
    </row>
    <row r="7563" spans="1:9" x14ac:dyDescent="0.25">
      <c r="A7563" s="6">
        <v>7552</v>
      </c>
      <c r="B7563" s="6">
        <v>-0.17496176951681264</v>
      </c>
      <c r="C7563" s="6">
        <v>0.36481826227607045</v>
      </c>
      <c r="D7563" s="6">
        <f t="shared" si="702"/>
        <v>64.207615699224718</v>
      </c>
      <c r="E7563" s="6">
        <f t="shared" si="707"/>
        <v>1.6097087211679371E-2</v>
      </c>
      <c r="F7563" s="6">
        <f t="shared" si="703"/>
        <v>0.21051677278434333</v>
      </c>
      <c r="G7563" s="6">
        <f t="shared" si="704"/>
        <v>-0.15528881467975583</v>
      </c>
      <c r="H7563" s="6">
        <f t="shared" si="705"/>
        <v>0.18748298910311459</v>
      </c>
      <c r="I7563" s="6">
        <f t="shared" si="706"/>
        <v>1</v>
      </c>
    </row>
    <row r="7564" spans="1:9" x14ac:dyDescent="0.25">
      <c r="A7564" s="6">
        <v>7553</v>
      </c>
      <c r="B7564" s="6">
        <v>0.29663283385161776</v>
      </c>
      <c r="C7564" s="6">
        <v>0.6147953733939634</v>
      </c>
      <c r="D7564" s="6">
        <f t="shared" si="702"/>
        <v>57.188236326095982</v>
      </c>
      <c r="E7564" s="6">
        <f t="shared" si="707"/>
        <v>6.1657454337557392E-2</v>
      </c>
      <c r="F7564" s="6">
        <f t="shared" si="703"/>
        <v>0.18750241418392125</v>
      </c>
      <c r="G7564" s="6">
        <f t="shared" si="704"/>
        <v>-0.10008915087208334</v>
      </c>
      <c r="H7564" s="6">
        <f t="shared" si="705"/>
        <v>0.22340405954719814</v>
      </c>
      <c r="I7564" s="6">
        <f t="shared" si="706"/>
        <v>1</v>
      </c>
    </row>
    <row r="7565" spans="1:9" x14ac:dyDescent="0.25">
      <c r="A7565" s="6">
        <v>7554</v>
      </c>
      <c r="B7565" s="6">
        <v>1.9184335542377084</v>
      </c>
      <c r="C7565" s="6">
        <v>0.98593096713156525</v>
      </c>
      <c r="D7565" s="6">
        <f t="shared" ref="D7565:D7628" si="708">CHIINV(C7565,$B$5)</f>
        <v>39.338206854559687</v>
      </c>
      <c r="E7565" s="6">
        <f t="shared" si="707"/>
        <v>0.21833828931326588</v>
      </c>
      <c r="F7565" s="6">
        <f t="shared" ref="F7565:F7628" si="709">$B$2/($B$5)*D7565</f>
        <v>0.12897772739199898</v>
      </c>
      <c r="G7565" s="6">
        <f t="shared" ref="G7565:G7628" si="710">E7565-$B$8*SQRT(F7565/$B$6*(1/$B$3+1/$B$4))</f>
        <v>8.4188775645538033E-2</v>
      </c>
      <c r="H7565" s="6">
        <f t="shared" ref="H7565:H7628" si="711">E7565+$B$8*SQRT(F7565/$B$6*(1/$B$3+1/$B$4))</f>
        <v>0.35248780298099369</v>
      </c>
      <c r="I7565" s="6">
        <f t="shared" ref="I7565:I7628" si="712">IF(-G7565&lt;$B$9,1,0)*IF(H7565&lt;$B$9,1,0)</f>
        <v>1</v>
      </c>
    </row>
    <row r="7566" spans="1:9" x14ac:dyDescent="0.25">
      <c r="A7566" s="6">
        <v>7555</v>
      </c>
      <c r="B7566" s="6">
        <v>0.75151092460146174</v>
      </c>
      <c r="C7566" s="6">
        <v>0.97766045106357002</v>
      </c>
      <c r="D7566" s="6">
        <f t="shared" si="708"/>
        <v>40.8996233349025</v>
      </c>
      <c r="E7566" s="6">
        <f t="shared" ref="E7566:E7629" si="713">$B$1+B7566*SQRT($B$2/$B$6*(1/$B$3+1/$B$4))</f>
        <v>0.10560285291517965</v>
      </c>
      <c r="F7566" s="6">
        <f t="shared" si="709"/>
        <v>0.13409712568820492</v>
      </c>
      <c r="G7566" s="6">
        <f t="shared" si="710"/>
        <v>-3.1183092644142624E-2</v>
      </c>
      <c r="H7566" s="6">
        <f t="shared" si="711"/>
        <v>0.24238879847450193</v>
      </c>
      <c r="I7566" s="6">
        <f t="shared" si="712"/>
        <v>1</v>
      </c>
    </row>
    <row r="7567" spans="1:9" x14ac:dyDescent="0.25">
      <c r="A7567" s="6">
        <v>7556</v>
      </c>
      <c r="B7567" s="6">
        <v>-0.17480601854913402</v>
      </c>
      <c r="C7567" s="6">
        <v>0.78225043488876</v>
      </c>
      <c r="D7567" s="6">
        <f t="shared" si="708"/>
        <v>52.17646722679104</v>
      </c>
      <c r="E7567" s="6">
        <f t="shared" si="713"/>
        <v>1.6112134184687467E-2</v>
      </c>
      <c r="F7567" s="6">
        <f t="shared" si="709"/>
        <v>0.17107038435013455</v>
      </c>
      <c r="G7567" s="6">
        <f t="shared" si="710"/>
        <v>-0.13838454820328017</v>
      </c>
      <c r="H7567" s="6">
        <f t="shared" si="711"/>
        <v>0.17060881657265509</v>
      </c>
      <c r="I7567" s="6">
        <f t="shared" si="712"/>
        <v>1</v>
      </c>
    </row>
    <row r="7568" spans="1:9" x14ac:dyDescent="0.25">
      <c r="A7568" s="6">
        <v>7557</v>
      </c>
      <c r="B7568" s="6">
        <v>0.75547404776443727</v>
      </c>
      <c r="C7568" s="6">
        <v>0.24344615009002959</v>
      </c>
      <c r="D7568" s="6">
        <f t="shared" si="708"/>
        <v>68.290323423148408</v>
      </c>
      <c r="E7568" s="6">
        <f t="shared" si="713"/>
        <v>0.10598572698748783</v>
      </c>
      <c r="F7568" s="6">
        <f t="shared" si="709"/>
        <v>0.22390269974802757</v>
      </c>
      <c r="G7568" s="6">
        <f t="shared" si="710"/>
        <v>-7.0765080884259243E-2</v>
      </c>
      <c r="H7568" s="6">
        <f t="shared" si="711"/>
        <v>0.28273653485923489</v>
      </c>
      <c r="I7568" s="6">
        <f t="shared" si="712"/>
        <v>1</v>
      </c>
    </row>
    <row r="7569" spans="1:9" x14ac:dyDescent="0.25">
      <c r="A7569" s="6">
        <v>7558</v>
      </c>
      <c r="B7569" s="6">
        <v>0.8589040589868091</v>
      </c>
      <c r="C7569" s="6">
        <v>9.1738639484847562E-2</v>
      </c>
      <c r="D7569" s="6">
        <f t="shared" si="708"/>
        <v>76.134080775385144</v>
      </c>
      <c r="E7569" s="6">
        <f t="shared" si="713"/>
        <v>0.11597801538406112</v>
      </c>
      <c r="F7569" s="6">
        <f t="shared" si="709"/>
        <v>0.24961993696847587</v>
      </c>
      <c r="G7569" s="6">
        <f t="shared" si="710"/>
        <v>-7.0647653372755623E-2</v>
      </c>
      <c r="H7569" s="6">
        <f t="shared" si="711"/>
        <v>0.30260368414087785</v>
      </c>
      <c r="I7569" s="6">
        <f t="shared" si="712"/>
        <v>1</v>
      </c>
    </row>
    <row r="7570" spans="1:9" x14ac:dyDescent="0.25">
      <c r="A7570" s="6">
        <v>7559</v>
      </c>
      <c r="B7570" s="6">
        <v>-2.5949339033104479</v>
      </c>
      <c r="C7570" s="6">
        <v>0.78020569475386825</v>
      </c>
      <c r="D7570" s="6">
        <f t="shared" si="708"/>
        <v>52.245465740719958</v>
      </c>
      <c r="E7570" s="6">
        <f t="shared" si="713"/>
        <v>-0.21769443216221077</v>
      </c>
      <c r="F7570" s="6">
        <f t="shared" si="709"/>
        <v>0.17129660898596707</v>
      </c>
      <c r="G7570" s="6">
        <f t="shared" si="710"/>
        <v>-0.37229323453030205</v>
      </c>
      <c r="H7570" s="6">
        <f t="shared" si="711"/>
        <v>-6.3095629794119507E-2</v>
      </c>
      <c r="I7570" s="6">
        <f t="shared" si="712"/>
        <v>1</v>
      </c>
    </row>
    <row r="7571" spans="1:9" x14ac:dyDescent="0.25">
      <c r="A7571" s="6">
        <v>7560</v>
      </c>
      <c r="B7571" s="6">
        <v>0.26084308046847582</v>
      </c>
      <c r="C7571" s="6">
        <v>0.72737815485091706</v>
      </c>
      <c r="D7571" s="6">
        <f t="shared" si="708"/>
        <v>53.937400965880208</v>
      </c>
      <c r="E7571" s="6">
        <f t="shared" si="713"/>
        <v>5.8199835671368605E-2</v>
      </c>
      <c r="F7571" s="6">
        <f t="shared" si="709"/>
        <v>0.17684393759304987</v>
      </c>
      <c r="G7571" s="6">
        <f t="shared" si="710"/>
        <v>-9.8882312041890769E-2</v>
      </c>
      <c r="H7571" s="6">
        <f t="shared" si="711"/>
        <v>0.21528198338462798</v>
      </c>
      <c r="I7571" s="6">
        <f t="shared" si="712"/>
        <v>1</v>
      </c>
    </row>
    <row r="7572" spans="1:9" x14ac:dyDescent="0.25">
      <c r="A7572" s="6">
        <v>7561</v>
      </c>
      <c r="B7572" s="6">
        <v>4.1588918975321576E-2</v>
      </c>
      <c r="C7572" s="6">
        <v>0.21115756706442457</v>
      </c>
      <c r="D7572" s="6">
        <f t="shared" si="708"/>
        <v>69.574965435870538</v>
      </c>
      <c r="E7572" s="6">
        <f t="shared" si="713"/>
        <v>3.7017871288920881E-2</v>
      </c>
      <c r="F7572" s="6">
        <f t="shared" si="709"/>
        <v>0.22811464077334603</v>
      </c>
      <c r="G7572" s="6">
        <f t="shared" si="710"/>
        <v>-0.14138766296848099</v>
      </c>
      <c r="H7572" s="6">
        <f t="shared" si="711"/>
        <v>0.21542340554632272</v>
      </c>
      <c r="I7572" s="6">
        <f t="shared" si="712"/>
        <v>1</v>
      </c>
    </row>
    <row r="7573" spans="1:9" x14ac:dyDescent="0.25">
      <c r="A7573" s="6">
        <v>7562</v>
      </c>
      <c r="B7573" s="6">
        <v>-0.69185489337542094</v>
      </c>
      <c r="C7573" s="6">
        <v>0.19531846064638203</v>
      </c>
      <c r="D7573" s="6">
        <f t="shared" si="708"/>
        <v>70.253276529761735</v>
      </c>
      <c r="E7573" s="6">
        <f t="shared" si="713"/>
        <v>-3.3839532757319657E-2</v>
      </c>
      <c r="F7573" s="6">
        <f t="shared" si="709"/>
        <v>0.23033861157298929</v>
      </c>
      <c r="G7573" s="6">
        <f t="shared" si="710"/>
        <v>-0.21311262712202408</v>
      </c>
      <c r="H7573" s="6">
        <f t="shared" si="711"/>
        <v>0.14543356160738477</v>
      </c>
      <c r="I7573" s="6">
        <f t="shared" si="712"/>
        <v>1</v>
      </c>
    </row>
    <row r="7574" spans="1:9" x14ac:dyDescent="0.25">
      <c r="A7574" s="6">
        <v>7563</v>
      </c>
      <c r="B7574" s="6">
        <v>-0.32183038456423674</v>
      </c>
      <c r="C7574" s="6">
        <v>0.20139164403210547</v>
      </c>
      <c r="D7574" s="6">
        <f t="shared" si="708"/>
        <v>69.988921858237447</v>
      </c>
      <c r="E7574" s="6">
        <f t="shared" si="713"/>
        <v>1.9082309927241047E-3</v>
      </c>
      <c r="F7574" s="6">
        <f t="shared" si="709"/>
        <v>0.22947187494504082</v>
      </c>
      <c r="G7574" s="6">
        <f t="shared" si="710"/>
        <v>-0.17702725387745724</v>
      </c>
      <c r="H7574" s="6">
        <f t="shared" si="711"/>
        <v>0.18084371586290546</v>
      </c>
      <c r="I7574" s="6">
        <f t="shared" si="712"/>
        <v>1</v>
      </c>
    </row>
    <row r="7575" spans="1:9" x14ac:dyDescent="0.25">
      <c r="A7575" s="6">
        <v>7564</v>
      </c>
      <c r="B7575" s="6">
        <v>-0.28976501198485494</v>
      </c>
      <c r="C7575" s="6">
        <v>1.2176885280922881E-2</v>
      </c>
      <c r="D7575" s="6">
        <f t="shared" si="708"/>
        <v>88.530620553247246</v>
      </c>
      <c r="E7575" s="6">
        <f t="shared" si="713"/>
        <v>5.0060402897557955E-3</v>
      </c>
      <c r="F7575" s="6">
        <f t="shared" si="709"/>
        <v>0.29026432968277788</v>
      </c>
      <c r="G7575" s="6">
        <f t="shared" si="710"/>
        <v>-0.19624057134057893</v>
      </c>
      <c r="H7575" s="6">
        <f t="shared" si="711"/>
        <v>0.20625265192009051</v>
      </c>
      <c r="I7575" s="6">
        <f t="shared" si="712"/>
        <v>1</v>
      </c>
    </row>
    <row r="7576" spans="1:9" x14ac:dyDescent="0.25">
      <c r="A7576" s="6">
        <v>7565</v>
      </c>
      <c r="B7576" s="6">
        <v>0.33531478038639762</v>
      </c>
      <c r="C7576" s="6">
        <v>0.47898800622577592</v>
      </c>
      <c r="D7576" s="6">
        <f t="shared" si="708"/>
        <v>60.914797882570909</v>
      </c>
      <c r="E7576" s="6">
        <f t="shared" si="713"/>
        <v>6.5394485407633735E-2</v>
      </c>
      <c r="F7576" s="6">
        <f t="shared" si="709"/>
        <v>0.19972064879531445</v>
      </c>
      <c r="G7576" s="6">
        <f t="shared" si="710"/>
        <v>-0.10153890981565478</v>
      </c>
      <c r="H7576" s="6">
        <f t="shared" si="711"/>
        <v>0.23232788063092225</v>
      </c>
      <c r="I7576" s="6">
        <f t="shared" si="712"/>
        <v>1</v>
      </c>
    </row>
    <row r="7577" spans="1:9" x14ac:dyDescent="0.25">
      <c r="A7577" s="6">
        <v>7566</v>
      </c>
      <c r="B7577" s="6">
        <v>-1.259552391275065</v>
      </c>
      <c r="C7577" s="6">
        <v>0.72246467482528154</v>
      </c>
      <c r="D7577" s="6">
        <f t="shared" si="708"/>
        <v>54.087432677521342</v>
      </c>
      <c r="E7577" s="6">
        <f t="shared" si="713"/>
        <v>-8.8684321556871851E-2</v>
      </c>
      <c r="F7577" s="6">
        <f t="shared" si="709"/>
        <v>0.17733584484433226</v>
      </c>
      <c r="G7577" s="6">
        <f t="shared" si="710"/>
        <v>-0.24598478658965606</v>
      </c>
      <c r="H7577" s="6">
        <f t="shared" si="711"/>
        <v>6.861614347591237E-2</v>
      </c>
      <c r="I7577" s="6">
        <f t="shared" si="712"/>
        <v>1</v>
      </c>
    </row>
    <row r="7578" spans="1:9" x14ac:dyDescent="0.25">
      <c r="A7578" s="6">
        <v>7567</v>
      </c>
      <c r="B7578" s="6">
        <v>-0.2588649294921197</v>
      </c>
      <c r="C7578" s="6">
        <v>0.5365153965880306</v>
      </c>
      <c r="D7578" s="6">
        <f t="shared" si="708"/>
        <v>59.334295225131832</v>
      </c>
      <c r="E7578" s="6">
        <f t="shared" si="713"/>
        <v>7.991271869026189E-3</v>
      </c>
      <c r="F7578" s="6">
        <f t="shared" si="709"/>
        <v>0.1945386728692847</v>
      </c>
      <c r="G7578" s="6">
        <f t="shared" si="710"/>
        <v>-0.15676225368182467</v>
      </c>
      <c r="H7578" s="6">
        <f t="shared" si="711"/>
        <v>0.17274479741987703</v>
      </c>
      <c r="I7578" s="6">
        <f t="shared" si="712"/>
        <v>1</v>
      </c>
    </row>
    <row r="7579" spans="1:9" x14ac:dyDescent="0.25">
      <c r="A7579" s="6">
        <v>7568</v>
      </c>
      <c r="B7579" s="6">
        <v>1.1188785720150918</v>
      </c>
      <c r="C7579" s="6">
        <v>0.53273110141300695</v>
      </c>
      <c r="D7579" s="6">
        <f t="shared" si="708"/>
        <v>59.437694459126568</v>
      </c>
      <c r="E7579" s="6">
        <f t="shared" si="713"/>
        <v>0.14109393946872764</v>
      </c>
      <c r="F7579" s="6">
        <f t="shared" si="709"/>
        <v>0.19487768675123465</v>
      </c>
      <c r="G7579" s="6">
        <f t="shared" si="710"/>
        <v>-2.3803077911189574E-2</v>
      </c>
      <c r="H7579" s="6">
        <f t="shared" si="711"/>
        <v>0.30599095684864486</v>
      </c>
      <c r="I7579" s="6">
        <f t="shared" si="712"/>
        <v>1</v>
      </c>
    </row>
    <row r="7580" spans="1:9" x14ac:dyDescent="0.25">
      <c r="A7580" s="6">
        <v>7569</v>
      </c>
      <c r="B7580" s="6">
        <v>-0.16006538317014929</v>
      </c>
      <c r="C7580" s="6">
        <v>0.51344340342417671</v>
      </c>
      <c r="D7580" s="6">
        <f t="shared" si="708"/>
        <v>59.965505388235293</v>
      </c>
      <c r="E7580" s="6">
        <f t="shared" si="713"/>
        <v>1.7536214856387976E-2</v>
      </c>
      <c r="F7580" s="6">
        <f t="shared" si="709"/>
        <v>0.19660821438765669</v>
      </c>
      <c r="G7580" s="6">
        <f t="shared" si="710"/>
        <v>-0.14809133290404652</v>
      </c>
      <c r="H7580" s="6">
        <f t="shared" si="711"/>
        <v>0.18316376261682249</v>
      </c>
      <c r="I7580" s="6">
        <f t="shared" si="712"/>
        <v>1</v>
      </c>
    </row>
    <row r="7581" spans="1:9" x14ac:dyDescent="0.25">
      <c r="A7581" s="6">
        <v>7570</v>
      </c>
      <c r="B7581" s="6">
        <v>-0.90161847765557468</v>
      </c>
      <c r="C7581" s="6">
        <v>0.30912198248237555</v>
      </c>
      <c r="D7581" s="6">
        <f t="shared" si="708"/>
        <v>65.970498255158645</v>
      </c>
      <c r="E7581" s="6">
        <f t="shared" si="713"/>
        <v>-5.4104620273551438E-2</v>
      </c>
      <c r="F7581" s="6">
        <f t="shared" si="709"/>
        <v>0.21629671559068409</v>
      </c>
      <c r="G7581" s="6">
        <f t="shared" si="710"/>
        <v>-0.22782737398132324</v>
      </c>
      <c r="H7581" s="6">
        <f t="shared" si="711"/>
        <v>0.11961813343422036</v>
      </c>
      <c r="I7581" s="6">
        <f t="shared" si="712"/>
        <v>1</v>
      </c>
    </row>
    <row r="7582" spans="1:9" x14ac:dyDescent="0.25">
      <c r="A7582" s="6">
        <v>7571</v>
      </c>
      <c r="B7582" s="6">
        <v>1.3891076378058642</v>
      </c>
      <c r="C7582" s="6">
        <v>0.27060762352366713</v>
      </c>
      <c r="D7582" s="6">
        <f t="shared" si="708"/>
        <v>67.290919637517888</v>
      </c>
      <c r="E7582" s="6">
        <f t="shared" si="713"/>
        <v>0.16720054746969362</v>
      </c>
      <c r="F7582" s="6">
        <f t="shared" si="709"/>
        <v>0.22062596602464882</v>
      </c>
      <c r="G7582" s="6">
        <f t="shared" si="710"/>
        <v>-8.2521520053298603E-3</v>
      </c>
      <c r="H7582" s="6">
        <f t="shared" si="711"/>
        <v>0.3426532469447171</v>
      </c>
      <c r="I7582" s="6">
        <f t="shared" si="712"/>
        <v>1</v>
      </c>
    </row>
    <row r="7583" spans="1:9" x14ac:dyDescent="0.25">
      <c r="A7583" s="6">
        <v>7572</v>
      </c>
      <c r="B7583" s="6">
        <v>-0.52423388297029305</v>
      </c>
      <c r="C7583" s="6">
        <v>0.15460676900540177</v>
      </c>
      <c r="D7583" s="6">
        <f t="shared" si="708"/>
        <v>72.193801851575387</v>
      </c>
      <c r="E7583" s="6">
        <f t="shared" si="713"/>
        <v>-1.7645804674935331E-2</v>
      </c>
      <c r="F7583" s="6">
        <f t="shared" si="709"/>
        <v>0.23670098967729636</v>
      </c>
      <c r="G7583" s="6">
        <f t="shared" si="710"/>
        <v>-0.19937796082766124</v>
      </c>
      <c r="H7583" s="6">
        <f t="shared" si="711"/>
        <v>0.1640863514777906</v>
      </c>
      <c r="I7583" s="6">
        <f t="shared" si="712"/>
        <v>1</v>
      </c>
    </row>
    <row r="7584" spans="1:9" x14ac:dyDescent="0.25">
      <c r="A7584" s="6">
        <v>7573</v>
      </c>
      <c r="B7584" s="6">
        <v>-0.34260665415786207</v>
      </c>
      <c r="C7584" s="6">
        <v>0.25547044282357251</v>
      </c>
      <c r="D7584" s="6">
        <f t="shared" si="708"/>
        <v>67.839872250478919</v>
      </c>
      <c r="E7584" s="6">
        <f t="shared" si="713"/>
        <v>-9.8947341020061419E-5</v>
      </c>
      <c r="F7584" s="6">
        <f t="shared" si="709"/>
        <v>0.22242581065730793</v>
      </c>
      <c r="G7584" s="6">
        <f t="shared" si="710"/>
        <v>-0.17626585597707142</v>
      </c>
      <c r="H7584" s="6">
        <f t="shared" si="711"/>
        <v>0.1760679612950313</v>
      </c>
      <c r="I7584" s="6">
        <f t="shared" si="712"/>
        <v>1</v>
      </c>
    </row>
    <row r="7585" spans="1:9" x14ac:dyDescent="0.25">
      <c r="A7585" s="6">
        <v>7574</v>
      </c>
      <c r="B7585" s="6">
        <v>-1.1293832358205691</v>
      </c>
      <c r="C7585" s="6">
        <v>1.9928586687826166E-2</v>
      </c>
      <c r="D7585" s="6">
        <f t="shared" si="708"/>
        <v>85.78764372738847</v>
      </c>
      <c r="E7585" s="6">
        <f t="shared" si="713"/>
        <v>-7.6108786407375853E-2</v>
      </c>
      <c r="F7585" s="6">
        <f t="shared" si="709"/>
        <v>0.28127096304061794</v>
      </c>
      <c r="G7585" s="6">
        <f t="shared" si="710"/>
        <v>-0.27421321876264354</v>
      </c>
      <c r="H7585" s="6">
        <f t="shared" si="711"/>
        <v>0.12199564594789185</v>
      </c>
      <c r="I7585" s="6">
        <f t="shared" si="712"/>
        <v>1</v>
      </c>
    </row>
    <row r="7586" spans="1:9" x14ac:dyDescent="0.25">
      <c r="A7586" s="6">
        <v>7575</v>
      </c>
      <c r="B7586" s="6">
        <v>0.39261863093997817</v>
      </c>
      <c r="C7586" s="6">
        <v>4.8432874538407542E-2</v>
      </c>
      <c r="D7586" s="6">
        <f t="shared" si="708"/>
        <v>80.436073393926463</v>
      </c>
      <c r="E7586" s="6">
        <f t="shared" si="713"/>
        <v>7.0930563323495552E-2</v>
      </c>
      <c r="F7586" s="6">
        <f t="shared" si="709"/>
        <v>0.26372483079975889</v>
      </c>
      <c r="G7586" s="6">
        <f t="shared" si="710"/>
        <v>-0.12089534069602868</v>
      </c>
      <c r="H7586" s="6">
        <f t="shared" si="711"/>
        <v>0.26275646734301977</v>
      </c>
      <c r="I7586" s="6">
        <f t="shared" si="712"/>
        <v>1</v>
      </c>
    </row>
    <row r="7587" spans="1:9" x14ac:dyDescent="0.25">
      <c r="A7587" s="6">
        <v>7576</v>
      </c>
      <c r="B7587" s="6">
        <v>-1.6280273484881036</v>
      </c>
      <c r="C7587" s="6">
        <v>0.92834253975035863</v>
      </c>
      <c r="D7587" s="6">
        <f t="shared" si="708"/>
        <v>45.666214273397472</v>
      </c>
      <c r="E7587" s="6">
        <f t="shared" si="713"/>
        <v>-0.12428238440027303</v>
      </c>
      <c r="F7587" s="6">
        <f t="shared" si="709"/>
        <v>0.14972529269966384</v>
      </c>
      <c r="G7587" s="6">
        <f t="shared" si="710"/>
        <v>-0.26881948141080214</v>
      </c>
      <c r="H7587" s="6">
        <f t="shared" si="711"/>
        <v>2.0254712610256104E-2</v>
      </c>
      <c r="I7587" s="6">
        <f t="shared" si="712"/>
        <v>1</v>
      </c>
    </row>
    <row r="7588" spans="1:9" x14ac:dyDescent="0.25">
      <c r="A7588" s="6">
        <v>7577</v>
      </c>
      <c r="B7588" s="6">
        <v>-0.77764070738339797</v>
      </c>
      <c r="C7588" s="6">
        <v>9.887997070223091E-2</v>
      </c>
      <c r="D7588" s="6">
        <f t="shared" si="708"/>
        <v>75.59569570303708</v>
      </c>
      <c r="E7588" s="6">
        <f t="shared" si="713"/>
        <v>-4.2127229759107196E-2</v>
      </c>
      <c r="F7588" s="6">
        <f t="shared" si="709"/>
        <v>0.24785474000995764</v>
      </c>
      <c r="G7588" s="6">
        <f t="shared" si="710"/>
        <v>-0.22809186251987612</v>
      </c>
      <c r="H7588" s="6">
        <f t="shared" si="711"/>
        <v>0.1438374030016617</v>
      </c>
      <c r="I7588" s="6">
        <f t="shared" si="712"/>
        <v>1</v>
      </c>
    </row>
    <row r="7589" spans="1:9" x14ac:dyDescent="0.25">
      <c r="A7589" s="6">
        <v>7578</v>
      </c>
      <c r="B7589" s="6">
        <v>-0.48521769713261165</v>
      </c>
      <c r="C7589" s="6">
        <v>0.53697317423017055</v>
      </c>
      <c r="D7589" s="6">
        <f t="shared" si="708"/>
        <v>59.321789478874152</v>
      </c>
      <c r="E7589" s="6">
        <f t="shared" si="713"/>
        <v>-1.3876483020447451E-2</v>
      </c>
      <c r="F7589" s="6">
        <f t="shared" si="709"/>
        <v>0.19449767042253821</v>
      </c>
      <c r="G7589" s="6">
        <f t="shared" si="710"/>
        <v>-0.17861264530479448</v>
      </c>
      <c r="H7589" s="6">
        <f t="shared" si="711"/>
        <v>0.15085967926389959</v>
      </c>
      <c r="I7589" s="6">
        <f t="shared" si="712"/>
        <v>1</v>
      </c>
    </row>
    <row r="7590" spans="1:9" x14ac:dyDescent="0.25">
      <c r="A7590" s="6">
        <v>7579</v>
      </c>
      <c r="B7590" s="6">
        <v>0.4704691036749864</v>
      </c>
      <c r="C7590" s="6">
        <v>0.73229163487655258</v>
      </c>
      <c r="D7590" s="6">
        <f t="shared" si="708"/>
        <v>53.786305302515551</v>
      </c>
      <c r="E7590" s="6">
        <f t="shared" si="713"/>
        <v>7.8451633525308567E-2</v>
      </c>
      <c r="F7590" s="6">
        <f t="shared" si="709"/>
        <v>0.17634854197546082</v>
      </c>
      <c r="G7590" s="6">
        <f t="shared" si="710"/>
        <v>-7.8410341579383841E-2</v>
      </c>
      <c r="H7590" s="6">
        <f t="shared" si="711"/>
        <v>0.23531360863000098</v>
      </c>
      <c r="I7590" s="6">
        <f t="shared" si="712"/>
        <v>1</v>
      </c>
    </row>
    <row r="7591" spans="1:9" x14ac:dyDescent="0.25">
      <c r="A7591" s="6">
        <v>7580</v>
      </c>
      <c r="B7591" s="6">
        <v>0.85085730461287312</v>
      </c>
      <c r="C7591" s="6">
        <v>4.1108432264168215E-2</v>
      </c>
      <c r="D7591" s="6">
        <f t="shared" si="708"/>
        <v>81.471463652627762</v>
      </c>
      <c r="E7591" s="6">
        <f t="shared" si="713"/>
        <v>0.11520062505594943</v>
      </c>
      <c r="F7591" s="6">
        <f t="shared" si="709"/>
        <v>0.26711955295943529</v>
      </c>
      <c r="G7591" s="6">
        <f t="shared" si="710"/>
        <v>-7.7855943218455112E-2</v>
      </c>
      <c r="H7591" s="6">
        <f t="shared" si="711"/>
        <v>0.30825719333035395</v>
      </c>
      <c r="I7591" s="6">
        <f t="shared" si="712"/>
        <v>1</v>
      </c>
    </row>
    <row r="7592" spans="1:9" x14ac:dyDescent="0.25">
      <c r="A7592" s="6">
        <v>7581</v>
      </c>
      <c r="B7592" s="6">
        <v>0.57928673413698561</v>
      </c>
      <c r="C7592" s="6">
        <v>0.66026795251319925</v>
      </c>
      <c r="D7592" s="6">
        <f t="shared" si="708"/>
        <v>55.912910486428899</v>
      </c>
      <c r="E7592" s="6">
        <f t="shared" si="713"/>
        <v>8.8964415389658241E-2</v>
      </c>
      <c r="F7592" s="6">
        <f t="shared" si="709"/>
        <v>0.18332101798829148</v>
      </c>
      <c r="G7592" s="6">
        <f t="shared" si="710"/>
        <v>-7.0968506819149735E-2</v>
      </c>
      <c r="H7592" s="6">
        <f t="shared" si="711"/>
        <v>0.24889733759846622</v>
      </c>
      <c r="I7592" s="6">
        <f t="shared" si="712"/>
        <v>1</v>
      </c>
    </row>
    <row r="7593" spans="1:9" x14ac:dyDescent="0.25">
      <c r="A7593" s="6">
        <v>7582</v>
      </c>
      <c r="B7593" s="6">
        <v>0.7555740921816323</v>
      </c>
      <c r="C7593" s="6">
        <v>0.97607348857081822</v>
      </c>
      <c r="D7593" s="6">
        <f t="shared" si="708"/>
        <v>41.144556435109301</v>
      </c>
      <c r="E7593" s="6">
        <f t="shared" si="713"/>
        <v>0.10599539219642734</v>
      </c>
      <c r="F7593" s="6">
        <f t="shared" si="709"/>
        <v>0.13490018503314524</v>
      </c>
      <c r="G7593" s="6">
        <f t="shared" si="710"/>
        <v>-3.1199522843090105E-2</v>
      </c>
      <c r="H7593" s="6">
        <f t="shared" si="711"/>
        <v>0.24319030723594479</v>
      </c>
      <c r="I7593" s="6">
        <f t="shared" si="712"/>
        <v>1</v>
      </c>
    </row>
    <row r="7594" spans="1:9" x14ac:dyDescent="0.25">
      <c r="A7594" s="6">
        <v>7583</v>
      </c>
      <c r="B7594" s="6">
        <v>0.66728034653351642</v>
      </c>
      <c r="C7594" s="6">
        <v>0.57866145817438275</v>
      </c>
      <c r="D7594" s="6">
        <f t="shared" si="708"/>
        <v>58.182627220068518</v>
      </c>
      <c r="E7594" s="6">
        <f t="shared" si="713"/>
        <v>9.7465405979633532E-2</v>
      </c>
      <c r="F7594" s="6">
        <f t="shared" si="709"/>
        <v>0.19076271219694596</v>
      </c>
      <c r="G7594" s="6">
        <f t="shared" si="710"/>
        <v>-6.5681366511027892E-2</v>
      </c>
      <c r="H7594" s="6">
        <f t="shared" si="711"/>
        <v>0.26061217847029494</v>
      </c>
      <c r="I7594" s="6">
        <f t="shared" si="712"/>
        <v>1</v>
      </c>
    </row>
    <row r="7595" spans="1:9" x14ac:dyDescent="0.25">
      <c r="A7595" s="6">
        <v>7584</v>
      </c>
      <c r="B7595" s="6">
        <v>-0.71537101575813722</v>
      </c>
      <c r="C7595" s="6">
        <v>0.41129795220801418</v>
      </c>
      <c r="D7595" s="6">
        <f t="shared" si="708"/>
        <v>62.828876040375881</v>
      </c>
      <c r="E7595" s="6">
        <f t="shared" si="713"/>
        <v>-3.6111406017702588E-2</v>
      </c>
      <c r="F7595" s="6">
        <f t="shared" si="709"/>
        <v>0.20599631488647829</v>
      </c>
      <c r="G7595" s="6">
        <f t="shared" si="710"/>
        <v>-0.20564722478437736</v>
      </c>
      <c r="H7595" s="6">
        <f t="shared" si="711"/>
        <v>0.13342441274897215</v>
      </c>
      <c r="I7595" s="6">
        <f t="shared" si="712"/>
        <v>1</v>
      </c>
    </row>
    <row r="7596" spans="1:9" x14ac:dyDescent="0.25">
      <c r="A7596" s="6">
        <v>7585</v>
      </c>
      <c r="B7596" s="6">
        <v>0.1297598828386981</v>
      </c>
      <c r="C7596" s="6">
        <v>0.62059389019440292</v>
      </c>
      <c r="D7596" s="6">
        <f t="shared" si="708"/>
        <v>57.027426841186276</v>
      </c>
      <c r="E7596" s="6">
        <f t="shared" si="713"/>
        <v>4.5535995658379839E-2</v>
      </c>
      <c r="F7596" s="6">
        <f t="shared" si="709"/>
        <v>0.18697516997110256</v>
      </c>
      <c r="G7596" s="6">
        <f t="shared" si="710"/>
        <v>-0.11598303915775166</v>
      </c>
      <c r="H7596" s="6">
        <f t="shared" si="711"/>
        <v>0.20705503047451135</v>
      </c>
      <c r="I7596" s="6">
        <f t="shared" si="712"/>
        <v>1</v>
      </c>
    </row>
    <row r="7597" spans="1:9" x14ac:dyDescent="0.25">
      <c r="A7597" s="6">
        <v>7586</v>
      </c>
      <c r="B7597" s="6">
        <v>0.65405401983298361</v>
      </c>
      <c r="C7597" s="6">
        <v>0.4859462263863033</v>
      </c>
      <c r="D7597" s="6">
        <f t="shared" si="708"/>
        <v>60.722167723512896</v>
      </c>
      <c r="E7597" s="6">
        <f t="shared" si="713"/>
        <v>9.6187621425062833E-2</v>
      </c>
      <c r="F7597" s="6">
        <f t="shared" si="709"/>
        <v>0.19908907450332097</v>
      </c>
      <c r="G7597" s="6">
        <f t="shared" si="710"/>
        <v>-7.0481619029385836E-2</v>
      </c>
      <c r="H7597" s="6">
        <f t="shared" si="711"/>
        <v>0.26285686187951152</v>
      </c>
      <c r="I7597" s="6">
        <f t="shared" si="712"/>
        <v>1</v>
      </c>
    </row>
    <row r="7598" spans="1:9" x14ac:dyDescent="0.25">
      <c r="A7598" s="6">
        <v>7587</v>
      </c>
      <c r="B7598" s="6">
        <v>0.88147089627454989</v>
      </c>
      <c r="C7598" s="6">
        <v>6.5736869411297957E-2</v>
      </c>
      <c r="D7598" s="6">
        <f t="shared" si="708"/>
        <v>78.437035043520993</v>
      </c>
      <c r="E7598" s="6">
        <f t="shared" si="713"/>
        <v>0.1181581789914385</v>
      </c>
      <c r="F7598" s="6">
        <f t="shared" si="709"/>
        <v>0.2571706067000688</v>
      </c>
      <c r="G7598" s="6">
        <f t="shared" si="710"/>
        <v>-7.1269050354393224E-2</v>
      </c>
      <c r="H7598" s="6">
        <f t="shared" si="711"/>
        <v>0.30758540833727022</v>
      </c>
      <c r="I7598" s="6">
        <f t="shared" si="712"/>
        <v>1</v>
      </c>
    </row>
    <row r="7599" spans="1:9" x14ac:dyDescent="0.25">
      <c r="A7599" s="6">
        <v>7588</v>
      </c>
      <c r="B7599" s="6">
        <v>-1.8182072381023318</v>
      </c>
      <c r="C7599" s="6">
        <v>0.33146153141880552</v>
      </c>
      <c r="D7599" s="6">
        <f t="shared" si="708"/>
        <v>65.245739460847687</v>
      </c>
      <c r="E7599" s="6">
        <f t="shared" si="713"/>
        <v>-0.14265550726659634</v>
      </c>
      <c r="F7599" s="6">
        <f t="shared" si="709"/>
        <v>0.21392045724868095</v>
      </c>
      <c r="G7599" s="6">
        <f t="shared" si="710"/>
        <v>-0.31542135738362453</v>
      </c>
      <c r="H7599" s="6">
        <f t="shared" si="711"/>
        <v>3.0110342850431848E-2</v>
      </c>
      <c r="I7599" s="6">
        <f t="shared" si="712"/>
        <v>1</v>
      </c>
    </row>
    <row r="7600" spans="1:9" x14ac:dyDescent="0.25">
      <c r="A7600" s="6">
        <v>7589</v>
      </c>
      <c r="B7600" s="6">
        <v>5.1544475354603492E-2</v>
      </c>
      <c r="C7600" s="6">
        <v>0.4209418012024293</v>
      </c>
      <c r="D7600" s="6">
        <f t="shared" si="708"/>
        <v>62.55053811845503</v>
      </c>
      <c r="E7600" s="6">
        <f t="shared" si="713"/>
        <v>3.7979669410321576E-2</v>
      </c>
      <c r="F7600" s="6">
        <f t="shared" si="709"/>
        <v>0.20508373153591813</v>
      </c>
      <c r="G7600" s="6">
        <f t="shared" si="710"/>
        <v>-0.13118020258904362</v>
      </c>
      <c r="H7600" s="6">
        <f t="shared" si="711"/>
        <v>0.20713954140968677</v>
      </c>
      <c r="I7600" s="6">
        <f t="shared" si="712"/>
        <v>1</v>
      </c>
    </row>
    <row r="7601" spans="1:9" x14ac:dyDescent="0.25">
      <c r="A7601" s="6">
        <v>7590</v>
      </c>
      <c r="B7601" s="6">
        <v>0.79598976299166679</v>
      </c>
      <c r="C7601" s="6">
        <v>0.2869655446028016</v>
      </c>
      <c r="D7601" s="6">
        <f t="shared" si="708"/>
        <v>66.717829788810462</v>
      </c>
      <c r="E7601" s="6">
        <f t="shared" si="713"/>
        <v>0.10989991694414855</v>
      </c>
      <c r="F7601" s="6">
        <f t="shared" si="709"/>
        <v>0.21874698291413266</v>
      </c>
      <c r="G7601" s="6">
        <f t="shared" si="710"/>
        <v>-6.4804054734894562E-2</v>
      </c>
      <c r="H7601" s="6">
        <f t="shared" si="711"/>
        <v>0.28460388862319164</v>
      </c>
      <c r="I7601" s="6">
        <f t="shared" si="712"/>
        <v>1</v>
      </c>
    </row>
    <row r="7602" spans="1:9" x14ac:dyDescent="0.25">
      <c r="A7602" s="6">
        <v>7591</v>
      </c>
      <c r="B7602" s="6">
        <v>0.61245145843713544</v>
      </c>
      <c r="C7602" s="6">
        <v>0.402172917874691</v>
      </c>
      <c r="D7602" s="6">
        <f t="shared" si="708"/>
        <v>63.094429047141602</v>
      </c>
      <c r="E7602" s="6">
        <f t="shared" si="713"/>
        <v>9.2168432153104746E-2</v>
      </c>
      <c r="F7602" s="6">
        <f t="shared" si="709"/>
        <v>0.20686698048243149</v>
      </c>
      <c r="G7602" s="6">
        <f t="shared" si="710"/>
        <v>-7.772528952599228E-2</v>
      </c>
      <c r="H7602" s="6">
        <f t="shared" si="711"/>
        <v>0.26206215383220177</v>
      </c>
      <c r="I7602" s="6">
        <f t="shared" si="712"/>
        <v>1</v>
      </c>
    </row>
    <row r="7603" spans="1:9" x14ac:dyDescent="0.25">
      <c r="A7603" s="6">
        <v>7592</v>
      </c>
      <c r="B7603" s="6">
        <v>-0.18078935681842268</v>
      </c>
      <c r="C7603" s="6">
        <v>6.677449873348186E-2</v>
      </c>
      <c r="D7603" s="6">
        <f t="shared" si="708"/>
        <v>78.331855984371316</v>
      </c>
      <c r="E7603" s="6">
        <f t="shared" si="713"/>
        <v>1.55340887909531E-2</v>
      </c>
      <c r="F7603" s="6">
        <f t="shared" si="709"/>
        <v>0.25682575732580759</v>
      </c>
      <c r="G7603" s="6">
        <f t="shared" si="710"/>
        <v>-0.17376609303606666</v>
      </c>
      <c r="H7603" s="6">
        <f t="shared" si="711"/>
        <v>0.20483427061797288</v>
      </c>
      <c r="I7603" s="6">
        <f t="shared" si="712"/>
        <v>1</v>
      </c>
    </row>
    <row r="7604" spans="1:9" x14ac:dyDescent="0.25">
      <c r="A7604" s="6">
        <v>7593</v>
      </c>
      <c r="B7604" s="6">
        <v>2.3873872123658657</v>
      </c>
      <c r="C7604" s="6">
        <v>9.256263924069949E-2</v>
      </c>
      <c r="D7604" s="6">
        <f t="shared" si="708"/>
        <v>76.070284469352202</v>
      </c>
      <c r="E7604" s="6">
        <f t="shared" si="713"/>
        <v>0.26364351688952492</v>
      </c>
      <c r="F7604" s="6">
        <f t="shared" si="709"/>
        <v>0.24941076875197443</v>
      </c>
      <c r="G7604" s="6">
        <f t="shared" si="710"/>
        <v>7.7096055706480038E-2</v>
      </c>
      <c r="H7604" s="6">
        <f t="shared" si="711"/>
        <v>0.4501909780725698</v>
      </c>
      <c r="I7604" s="6">
        <f t="shared" si="712"/>
        <v>0</v>
      </c>
    </row>
    <row r="7605" spans="1:9" x14ac:dyDescent="0.25">
      <c r="A7605" s="6">
        <v>7594</v>
      </c>
      <c r="B7605" s="6">
        <v>-1.24132839118829</v>
      </c>
      <c r="C7605" s="6">
        <v>0.30539872432630388</v>
      </c>
      <c r="D7605" s="6">
        <f t="shared" si="708"/>
        <v>66.093963495373458</v>
      </c>
      <c r="E7605" s="6">
        <f t="shared" si="713"/>
        <v>-8.6923715883004876E-2</v>
      </c>
      <c r="F7605" s="6">
        <f t="shared" si="709"/>
        <v>0.21670151965696216</v>
      </c>
      <c r="G7605" s="6">
        <f t="shared" si="710"/>
        <v>-0.26080895658136699</v>
      </c>
      <c r="H7605" s="6">
        <f t="shared" si="711"/>
        <v>8.6961524815357238E-2</v>
      </c>
      <c r="I7605" s="6">
        <f t="shared" si="712"/>
        <v>1</v>
      </c>
    </row>
    <row r="7606" spans="1:9" x14ac:dyDescent="0.25">
      <c r="A7606" s="6">
        <v>7595</v>
      </c>
      <c r="B7606" s="6">
        <v>3.7107383832335472E-3</v>
      </c>
      <c r="C7606" s="6">
        <v>0.2489089632862331</v>
      </c>
      <c r="D7606" s="6">
        <f t="shared" si="708"/>
        <v>68.083999534645983</v>
      </c>
      <c r="E7606" s="6">
        <f t="shared" si="713"/>
        <v>3.335849138611989E-2</v>
      </c>
      <c r="F7606" s="6">
        <f t="shared" si="709"/>
        <v>0.22322622798244585</v>
      </c>
      <c r="G7606" s="6">
        <f t="shared" si="710"/>
        <v>-0.14312510805300804</v>
      </c>
      <c r="H7606" s="6">
        <f t="shared" si="711"/>
        <v>0.2098420908252478</v>
      </c>
      <c r="I7606" s="6">
        <f t="shared" si="712"/>
        <v>1</v>
      </c>
    </row>
    <row r="7607" spans="1:9" x14ac:dyDescent="0.25">
      <c r="A7607" s="6">
        <v>7596</v>
      </c>
      <c r="B7607" s="6">
        <v>-1.1698216439981479</v>
      </c>
      <c r="C7607" s="6">
        <v>0.81453901791436512</v>
      </c>
      <c r="D7607" s="6">
        <f t="shared" si="708"/>
        <v>51.040788364837205</v>
      </c>
      <c r="E7607" s="6">
        <f t="shared" si="713"/>
        <v>-8.0015507793492396E-2</v>
      </c>
      <c r="F7607" s="6">
        <f t="shared" si="709"/>
        <v>0.16734684709782691</v>
      </c>
      <c r="G7607" s="6">
        <f t="shared" si="710"/>
        <v>-0.23282154377426467</v>
      </c>
      <c r="H7607" s="6">
        <f t="shared" si="711"/>
        <v>7.2790528187279879E-2</v>
      </c>
      <c r="I7607" s="6">
        <f t="shared" si="712"/>
        <v>1</v>
      </c>
    </row>
    <row r="7608" spans="1:9" x14ac:dyDescent="0.25">
      <c r="A7608" s="6">
        <v>7597</v>
      </c>
      <c r="B7608" s="6">
        <v>-0.59793592299683951</v>
      </c>
      <c r="C7608" s="6">
        <v>3.0823694570757164E-3</v>
      </c>
      <c r="D7608" s="6">
        <f t="shared" si="708"/>
        <v>95.585064363901807</v>
      </c>
      <c r="E7608" s="6">
        <f t="shared" si="713"/>
        <v>-2.4766098201518122E-2</v>
      </c>
      <c r="F7608" s="6">
        <f t="shared" si="709"/>
        <v>0.31339365365213706</v>
      </c>
      <c r="G7608" s="6">
        <f t="shared" si="710"/>
        <v>-0.23387708004879043</v>
      </c>
      <c r="H7608" s="6">
        <f t="shared" si="711"/>
        <v>0.18434488364575419</v>
      </c>
      <c r="I7608" s="6">
        <f t="shared" si="712"/>
        <v>1</v>
      </c>
    </row>
    <row r="7609" spans="1:9" x14ac:dyDescent="0.25">
      <c r="A7609" s="6">
        <v>7598</v>
      </c>
      <c r="B7609" s="6">
        <v>-2.1129199012648314</v>
      </c>
      <c r="C7609" s="6">
        <v>5.9938352610858489E-2</v>
      </c>
      <c r="D7609" s="6">
        <f t="shared" si="708"/>
        <v>79.051634244415126</v>
      </c>
      <c r="E7609" s="6">
        <f t="shared" si="713"/>
        <v>-0.17112745549166708</v>
      </c>
      <c r="F7609" s="6">
        <f t="shared" si="709"/>
        <v>0.25918568604726272</v>
      </c>
      <c r="G7609" s="6">
        <f t="shared" si="710"/>
        <v>-0.36129537228758435</v>
      </c>
      <c r="H7609" s="6">
        <f t="shared" si="711"/>
        <v>1.9040461304250161E-2</v>
      </c>
      <c r="I7609" s="6">
        <f t="shared" si="712"/>
        <v>1</v>
      </c>
    </row>
    <row r="7610" spans="1:9" x14ac:dyDescent="0.25">
      <c r="A7610" s="6">
        <v>7599</v>
      </c>
      <c r="B7610" s="6">
        <v>1.6737476471462287</v>
      </c>
      <c r="C7610" s="6">
        <v>0.68517105624561292</v>
      </c>
      <c r="D7610" s="6">
        <f t="shared" si="708"/>
        <v>55.196229319017789</v>
      </c>
      <c r="E7610" s="6">
        <f t="shared" si="713"/>
        <v>0.19469938488562763</v>
      </c>
      <c r="F7610" s="6">
        <f t="shared" si="709"/>
        <v>0.18097124366891079</v>
      </c>
      <c r="G7610" s="6">
        <f t="shared" si="710"/>
        <v>3.5794763499692711E-2</v>
      </c>
      <c r="H7610" s="6">
        <f t="shared" si="711"/>
        <v>0.35360400627156252</v>
      </c>
      <c r="I7610" s="6">
        <f t="shared" si="712"/>
        <v>1</v>
      </c>
    </row>
    <row r="7611" spans="1:9" x14ac:dyDescent="0.25">
      <c r="A7611" s="6">
        <v>7600</v>
      </c>
      <c r="B7611" s="6">
        <v>0.96768644652911462</v>
      </c>
      <c r="C7611" s="6">
        <v>0.93127231666005428</v>
      </c>
      <c r="D7611" s="6">
        <f t="shared" si="708"/>
        <v>45.468484462848238</v>
      </c>
      <c r="E7611" s="6">
        <f t="shared" si="713"/>
        <v>0.12648739245889801</v>
      </c>
      <c r="F7611" s="6">
        <f t="shared" si="709"/>
        <v>0.14907699823884668</v>
      </c>
      <c r="G7611" s="6">
        <f t="shared" si="710"/>
        <v>-1.7736450029223527E-2</v>
      </c>
      <c r="H7611" s="6">
        <f t="shared" si="711"/>
        <v>0.27071123494701954</v>
      </c>
      <c r="I7611" s="6">
        <f t="shared" si="712"/>
        <v>1</v>
      </c>
    </row>
    <row r="7612" spans="1:9" x14ac:dyDescent="0.25">
      <c r="A7612" s="6">
        <v>7601</v>
      </c>
      <c r="B7612" s="6">
        <v>-1.2576947483466938</v>
      </c>
      <c r="C7612" s="6">
        <v>0.80001220740379042</v>
      </c>
      <c r="D7612" s="6">
        <f t="shared" si="708"/>
        <v>51.56321891019811</v>
      </c>
      <c r="E7612" s="6">
        <f t="shared" si="713"/>
        <v>-8.8504856199972379E-2</v>
      </c>
      <c r="F7612" s="6">
        <f t="shared" si="709"/>
        <v>0.16905973413179709</v>
      </c>
      <c r="G7612" s="6">
        <f t="shared" si="710"/>
        <v>-0.24209092815485267</v>
      </c>
      <c r="H7612" s="6">
        <f t="shared" si="711"/>
        <v>6.5081215754907898E-2</v>
      </c>
      <c r="I7612" s="6">
        <f t="shared" si="712"/>
        <v>1</v>
      </c>
    </row>
    <row r="7613" spans="1:9" x14ac:dyDescent="0.25">
      <c r="A7613" s="6">
        <v>7602</v>
      </c>
      <c r="B7613" s="6">
        <v>-1.1164502211613581</v>
      </c>
      <c r="C7613" s="6">
        <v>0.95623645741142005</v>
      </c>
      <c r="D7613" s="6">
        <f t="shared" si="708"/>
        <v>43.475002817539426</v>
      </c>
      <c r="E7613" s="6">
        <f t="shared" si="713"/>
        <v>-7.4859338488105068E-2</v>
      </c>
      <c r="F7613" s="6">
        <f t="shared" si="709"/>
        <v>0.14254099284439156</v>
      </c>
      <c r="G7613" s="6">
        <f t="shared" si="710"/>
        <v>-0.21588613217872576</v>
      </c>
      <c r="H7613" s="6">
        <f t="shared" si="711"/>
        <v>6.6167455202515615E-2</v>
      </c>
      <c r="I7613" s="6">
        <f t="shared" si="712"/>
        <v>1</v>
      </c>
    </row>
    <row r="7614" spans="1:9" x14ac:dyDescent="0.25">
      <c r="A7614" s="6">
        <v>7603</v>
      </c>
      <c r="B7614" s="6">
        <v>-0.5406286618381273</v>
      </c>
      <c r="C7614" s="6">
        <v>0.9497970519119846</v>
      </c>
      <c r="D7614" s="6">
        <f t="shared" si="708"/>
        <v>44.055303136613986</v>
      </c>
      <c r="E7614" s="6">
        <f t="shared" si="713"/>
        <v>-1.922969078989701E-2</v>
      </c>
      <c r="F7614" s="6">
        <f t="shared" si="709"/>
        <v>0.14444361684135734</v>
      </c>
      <c r="G7614" s="6">
        <f t="shared" si="710"/>
        <v>-0.16119457078833818</v>
      </c>
      <c r="H7614" s="6">
        <f t="shared" si="711"/>
        <v>0.12273518920854418</v>
      </c>
      <c r="I7614" s="6">
        <f t="shared" si="712"/>
        <v>1</v>
      </c>
    </row>
    <row r="7615" spans="1:9" x14ac:dyDescent="0.25">
      <c r="A7615" s="6">
        <v>7604</v>
      </c>
      <c r="B7615" s="6">
        <v>-0.61642481341550592</v>
      </c>
      <c r="C7615" s="6">
        <v>0.83394878994109922</v>
      </c>
      <c r="D7615" s="6">
        <f t="shared" si="708"/>
        <v>50.307416911440583</v>
      </c>
      <c r="E7615" s="6">
        <f t="shared" si="713"/>
        <v>-2.6552294712690834E-2</v>
      </c>
      <c r="F7615" s="6">
        <f t="shared" si="709"/>
        <v>0.16494235052931339</v>
      </c>
      <c r="G7615" s="6">
        <f t="shared" si="710"/>
        <v>-0.17825657415312893</v>
      </c>
      <c r="H7615" s="6">
        <f t="shared" si="711"/>
        <v>0.12515198472774727</v>
      </c>
      <c r="I7615" s="6">
        <f t="shared" si="712"/>
        <v>1</v>
      </c>
    </row>
    <row r="7616" spans="1:9" x14ac:dyDescent="0.25">
      <c r="A7616" s="6">
        <v>7605</v>
      </c>
      <c r="B7616" s="6">
        <v>1.1062365956604481</v>
      </c>
      <c r="C7616" s="6">
        <v>0.33271279030732137</v>
      </c>
      <c r="D7616" s="6">
        <f t="shared" si="708"/>
        <v>65.205902851325661</v>
      </c>
      <c r="E7616" s="6">
        <f t="shared" si="713"/>
        <v>0.13987260852091724</v>
      </c>
      <c r="F7616" s="6">
        <f t="shared" si="709"/>
        <v>0.2137898454141825</v>
      </c>
      <c r="G7616" s="6">
        <f t="shared" si="710"/>
        <v>-3.2840491358145402E-2</v>
      </c>
      <c r="H7616" s="6">
        <f t="shared" si="711"/>
        <v>0.3125857083999799</v>
      </c>
      <c r="I7616" s="6">
        <f t="shared" si="712"/>
        <v>1</v>
      </c>
    </row>
    <row r="7617" spans="1:9" x14ac:dyDescent="0.25">
      <c r="A7617" s="6">
        <v>7606</v>
      </c>
      <c r="B7617" s="6">
        <v>-0.51521510613383725</v>
      </c>
      <c r="C7617" s="6">
        <v>0.64571062349314856</v>
      </c>
      <c r="D7617" s="6">
        <f t="shared" si="708"/>
        <v>56.325156260439478</v>
      </c>
      <c r="E7617" s="6">
        <f t="shared" si="713"/>
        <v>-1.677450805542275E-2</v>
      </c>
      <c r="F7617" s="6">
        <f t="shared" si="709"/>
        <v>0.18467264347685075</v>
      </c>
      <c r="G7617" s="6">
        <f t="shared" si="710"/>
        <v>-0.17729594003929722</v>
      </c>
      <c r="H7617" s="6">
        <f t="shared" si="711"/>
        <v>0.14374692392845173</v>
      </c>
      <c r="I7617" s="6">
        <f t="shared" si="712"/>
        <v>1</v>
      </c>
    </row>
    <row r="7618" spans="1:9" x14ac:dyDescent="0.25">
      <c r="A7618" s="6">
        <v>7607</v>
      </c>
      <c r="B7618" s="6">
        <v>-0.14961415217840113</v>
      </c>
      <c r="C7618" s="6">
        <v>0.98907437360759298</v>
      </c>
      <c r="D7618" s="6">
        <f t="shared" si="708"/>
        <v>38.542888445628861</v>
      </c>
      <c r="E7618" s="6">
        <f t="shared" si="713"/>
        <v>1.8545899694807133E-2</v>
      </c>
      <c r="F7618" s="6">
        <f t="shared" si="709"/>
        <v>0.12637012605124218</v>
      </c>
      <c r="G7618" s="6">
        <f t="shared" si="710"/>
        <v>-0.11424060882528261</v>
      </c>
      <c r="H7618" s="6">
        <f t="shared" si="711"/>
        <v>0.15133240821489688</v>
      </c>
      <c r="I7618" s="6">
        <f t="shared" si="712"/>
        <v>1</v>
      </c>
    </row>
    <row r="7619" spans="1:9" x14ac:dyDescent="0.25">
      <c r="A7619" s="6">
        <v>7608</v>
      </c>
      <c r="B7619" s="6">
        <v>0.75822299550054595</v>
      </c>
      <c r="C7619" s="6">
        <v>0.48078859828485976</v>
      </c>
      <c r="D7619" s="6">
        <f t="shared" si="708"/>
        <v>60.864896939266643</v>
      </c>
      <c r="E7619" s="6">
        <f t="shared" si="713"/>
        <v>0.10625130056948474</v>
      </c>
      <c r="F7619" s="6">
        <f t="shared" si="709"/>
        <v>0.19955703914513653</v>
      </c>
      <c r="G7619" s="6">
        <f t="shared" si="710"/>
        <v>-6.0613705355348449E-2</v>
      </c>
      <c r="H7619" s="6">
        <f t="shared" si="711"/>
        <v>0.27311630649431795</v>
      </c>
      <c r="I7619" s="6">
        <f t="shared" si="712"/>
        <v>1</v>
      </c>
    </row>
    <row r="7620" spans="1:9" x14ac:dyDescent="0.25">
      <c r="A7620" s="6">
        <v>7609</v>
      </c>
      <c r="B7620" s="6">
        <v>0.632976480119396</v>
      </c>
      <c r="C7620" s="6">
        <v>0.83431501205481129</v>
      </c>
      <c r="D7620" s="6">
        <f t="shared" si="708"/>
        <v>50.293138178995903</v>
      </c>
      <c r="E7620" s="6">
        <f t="shared" si="713"/>
        <v>9.4151337632580379E-2</v>
      </c>
      <c r="F7620" s="6">
        <f t="shared" si="709"/>
        <v>0.16489553501310134</v>
      </c>
      <c r="G7620" s="6">
        <f t="shared" si="710"/>
        <v>-5.7531411199891302E-2</v>
      </c>
      <c r="H7620" s="6">
        <f t="shared" si="711"/>
        <v>0.24583408646505206</v>
      </c>
      <c r="I7620" s="6">
        <f t="shared" si="712"/>
        <v>1</v>
      </c>
    </row>
    <row r="7621" spans="1:9" x14ac:dyDescent="0.25">
      <c r="A7621" s="6">
        <v>7610</v>
      </c>
      <c r="B7621" s="6">
        <v>0.94963979790918529</v>
      </c>
      <c r="C7621" s="6">
        <v>0.60554826502273629</v>
      </c>
      <c r="D7621" s="6">
        <f t="shared" si="708"/>
        <v>57.443855739611472</v>
      </c>
      <c r="E7621" s="6">
        <f t="shared" si="713"/>
        <v>0.12474392056451471</v>
      </c>
      <c r="F7621" s="6">
        <f t="shared" si="709"/>
        <v>0.18834051062167695</v>
      </c>
      <c r="G7621" s="6">
        <f t="shared" si="710"/>
        <v>-3.7363768291652569E-2</v>
      </c>
      <c r="H7621" s="6">
        <f t="shared" si="711"/>
        <v>0.286851609420682</v>
      </c>
      <c r="I7621" s="6">
        <f t="shared" si="712"/>
        <v>1</v>
      </c>
    </row>
    <row r="7622" spans="1:9" x14ac:dyDescent="0.25">
      <c r="A7622" s="6">
        <v>7611</v>
      </c>
      <c r="B7622" s="6">
        <v>1.235548552358523E-2</v>
      </c>
      <c r="C7622" s="6">
        <v>0.34281441694387649</v>
      </c>
      <c r="D7622" s="6">
        <f t="shared" si="708"/>
        <v>64.886994456605279</v>
      </c>
      <c r="E7622" s="6">
        <f t="shared" si="713"/>
        <v>3.4193653304029091E-2</v>
      </c>
      <c r="F7622" s="6">
        <f t="shared" si="709"/>
        <v>0.2127442441200173</v>
      </c>
      <c r="G7622" s="6">
        <f t="shared" si="710"/>
        <v>-0.13809657712630782</v>
      </c>
      <c r="H7622" s="6">
        <f t="shared" si="711"/>
        <v>0.20648388373436602</v>
      </c>
      <c r="I7622" s="6">
        <f t="shared" si="712"/>
        <v>1</v>
      </c>
    </row>
    <row r="7623" spans="1:9" x14ac:dyDescent="0.25">
      <c r="A7623" s="6">
        <v>7612</v>
      </c>
      <c r="B7623" s="6">
        <v>-2.7810074243461713E-2</v>
      </c>
      <c r="C7623" s="6">
        <v>0.83892330698568685</v>
      </c>
      <c r="D7623" s="6">
        <f t="shared" si="708"/>
        <v>50.111927856392086</v>
      </c>
      <c r="E7623" s="6">
        <f t="shared" si="713"/>
        <v>3.031329157865665E-2</v>
      </c>
      <c r="F7623" s="6">
        <f t="shared" si="709"/>
        <v>0.16430140280784292</v>
      </c>
      <c r="G7623" s="6">
        <f t="shared" si="710"/>
        <v>-0.12109594793859099</v>
      </c>
      <c r="H7623" s="6">
        <f t="shared" si="711"/>
        <v>0.18172253109590428</v>
      </c>
      <c r="I7623" s="6">
        <f t="shared" si="712"/>
        <v>1</v>
      </c>
    </row>
    <row r="7624" spans="1:9" x14ac:dyDescent="0.25">
      <c r="A7624" s="6">
        <v>7613</v>
      </c>
      <c r="B7624" s="6">
        <v>-0.28330873647064436</v>
      </c>
      <c r="C7624" s="6">
        <v>0.14419995727408674</v>
      </c>
      <c r="D7624" s="6">
        <f t="shared" si="708"/>
        <v>72.748483351326215</v>
      </c>
      <c r="E7624" s="6">
        <f t="shared" si="713"/>
        <v>5.6297757621132857E-3</v>
      </c>
      <c r="F7624" s="6">
        <f t="shared" si="709"/>
        <v>0.23851961754533185</v>
      </c>
      <c r="G7624" s="6">
        <f t="shared" si="710"/>
        <v>-0.1767991893866859</v>
      </c>
      <c r="H7624" s="6">
        <f t="shared" si="711"/>
        <v>0.18805874091091249</v>
      </c>
      <c r="I7624" s="6">
        <f t="shared" si="712"/>
        <v>1</v>
      </c>
    </row>
    <row r="7625" spans="1:9" x14ac:dyDescent="0.25">
      <c r="A7625" s="6">
        <v>7614</v>
      </c>
      <c r="B7625" s="6">
        <v>1.8912123778136447</v>
      </c>
      <c r="C7625" s="6">
        <v>0.59514145329142121</v>
      </c>
      <c r="D7625" s="6">
        <f t="shared" si="708"/>
        <v>57.730485568819667</v>
      </c>
      <c r="E7625" s="6">
        <f t="shared" si="713"/>
        <v>0.21570847382636191</v>
      </c>
      <c r="F7625" s="6">
        <f t="shared" si="709"/>
        <v>0.1892802805535071</v>
      </c>
      <c r="G7625" s="6">
        <f t="shared" si="710"/>
        <v>5.3196850721662081E-2</v>
      </c>
      <c r="H7625" s="6">
        <f t="shared" si="711"/>
        <v>0.37822009693106173</v>
      </c>
      <c r="I7625" s="6">
        <f t="shared" si="712"/>
        <v>1</v>
      </c>
    </row>
    <row r="7626" spans="1:9" x14ac:dyDescent="0.25">
      <c r="A7626" s="6">
        <v>7615</v>
      </c>
      <c r="B7626" s="6">
        <v>-0.31893137020233553</v>
      </c>
      <c r="C7626" s="6">
        <v>0.39927365947447124</v>
      </c>
      <c r="D7626" s="6">
        <f t="shared" si="708"/>
        <v>63.17927664463155</v>
      </c>
      <c r="E7626" s="6">
        <f t="shared" si="713"/>
        <v>2.1883023881302671E-3</v>
      </c>
      <c r="F7626" s="6">
        <f t="shared" si="709"/>
        <v>0.20714516932666083</v>
      </c>
      <c r="G7626" s="6">
        <f t="shared" si="710"/>
        <v>-0.16781961503963189</v>
      </c>
      <c r="H7626" s="6">
        <f t="shared" si="711"/>
        <v>0.17219621981589239</v>
      </c>
      <c r="I7626" s="6">
        <f t="shared" si="712"/>
        <v>1</v>
      </c>
    </row>
    <row r="7627" spans="1:9" x14ac:dyDescent="0.25">
      <c r="A7627" s="6">
        <v>7616</v>
      </c>
      <c r="B7627" s="6">
        <v>-0.74271270023018587</v>
      </c>
      <c r="C7627" s="6">
        <v>0.24420911282692953</v>
      </c>
      <c r="D7627" s="6">
        <f t="shared" si="708"/>
        <v>68.261333964533023</v>
      </c>
      <c r="E7627" s="6">
        <f t="shared" si="713"/>
        <v>-3.875286368810188E-2</v>
      </c>
      <c r="F7627" s="6">
        <f t="shared" si="709"/>
        <v>0.22380765234273123</v>
      </c>
      <c r="G7627" s="6">
        <f t="shared" si="710"/>
        <v>-0.21546615193871055</v>
      </c>
      <c r="H7627" s="6">
        <f t="shared" si="711"/>
        <v>0.13796042456250679</v>
      </c>
      <c r="I7627" s="6">
        <f t="shared" si="712"/>
        <v>1</v>
      </c>
    </row>
    <row r="7628" spans="1:9" x14ac:dyDescent="0.25">
      <c r="A7628" s="6">
        <v>7617</v>
      </c>
      <c r="B7628" s="6">
        <v>-0.22718950276612304</v>
      </c>
      <c r="C7628" s="6">
        <v>0.25336466566972871</v>
      </c>
      <c r="D7628" s="6">
        <f t="shared" si="708"/>
        <v>67.917793328089459</v>
      </c>
      <c r="E7628" s="6">
        <f t="shared" si="713"/>
        <v>1.1051408817577758E-2</v>
      </c>
      <c r="F7628" s="6">
        <f t="shared" si="709"/>
        <v>0.22268128960029332</v>
      </c>
      <c r="G7628" s="6">
        <f t="shared" si="710"/>
        <v>-0.16521664369902506</v>
      </c>
      <c r="H7628" s="6">
        <f t="shared" si="711"/>
        <v>0.18731946133418059</v>
      </c>
      <c r="I7628" s="6">
        <f t="shared" si="712"/>
        <v>1</v>
      </c>
    </row>
    <row r="7629" spans="1:9" x14ac:dyDescent="0.25">
      <c r="A7629" s="6">
        <v>7618</v>
      </c>
      <c r="B7629" s="6">
        <v>-0.50033349907607771</v>
      </c>
      <c r="C7629" s="6">
        <v>0.14612262337107457</v>
      </c>
      <c r="D7629" s="6">
        <f t="shared" ref="D7629:D7692" si="714">CHIINV(C7629,$B$5)</f>
        <v>72.643821137340609</v>
      </c>
      <c r="E7629" s="6">
        <f t="shared" si="713"/>
        <v>-1.5336808225671114E-2</v>
      </c>
      <c r="F7629" s="6">
        <f t="shared" ref="F7629:F7692" si="715">$B$2/($B$5)*D7629</f>
        <v>0.23817646274537904</v>
      </c>
      <c r="G7629" s="6">
        <f t="shared" ref="G7629:G7692" si="716">E7629-$B$8*SQRT(F7629/$B$6*(1/$B$3+1/$B$4))</f>
        <v>-0.19763449715529563</v>
      </c>
      <c r="H7629" s="6">
        <f t="shared" ref="H7629:H7692" si="717">E7629+$B$8*SQRT(F7629/$B$6*(1/$B$3+1/$B$4))</f>
        <v>0.16696088070395343</v>
      </c>
      <c r="I7629" s="6">
        <f t="shared" ref="I7629:I7692" si="718">IF(-G7629&lt;$B$9,1,0)*IF(H7629&lt;$B$9,1,0)</f>
        <v>1</v>
      </c>
    </row>
    <row r="7630" spans="1:9" x14ac:dyDescent="0.25">
      <c r="A7630" s="6">
        <v>7619</v>
      </c>
      <c r="B7630" s="6">
        <v>0.74816625783569179</v>
      </c>
      <c r="C7630" s="6">
        <v>0.55040131839960937</v>
      </c>
      <c r="D7630" s="6">
        <f t="shared" si="714"/>
        <v>58.955073833007539</v>
      </c>
      <c r="E7630" s="6">
        <f t="shared" ref="E7630:E7693" si="719">$B$1+B7630*SQRT($B$2/$B$6*(1/$B$3+1/$B$4))</f>
        <v>0.10527972740722477</v>
      </c>
      <c r="F7630" s="6">
        <f t="shared" si="715"/>
        <v>0.19329532404264768</v>
      </c>
      <c r="G7630" s="6">
        <f t="shared" si="716"/>
        <v>-5.8946462225285379E-2</v>
      </c>
      <c r="H7630" s="6">
        <f t="shared" si="717"/>
        <v>0.26950591703973492</v>
      </c>
      <c r="I7630" s="6">
        <f t="shared" si="718"/>
        <v>1</v>
      </c>
    </row>
    <row r="7631" spans="1:9" x14ac:dyDescent="0.25">
      <c r="A7631" s="6">
        <v>7620</v>
      </c>
      <c r="B7631" s="6">
        <v>1.59223418449983</v>
      </c>
      <c r="C7631" s="6">
        <v>6.0090945158238471E-2</v>
      </c>
      <c r="D7631" s="6">
        <f t="shared" si="714"/>
        <v>79.03483654962001</v>
      </c>
      <c r="E7631" s="6">
        <f t="shared" si="719"/>
        <v>0.18682443623832493</v>
      </c>
      <c r="F7631" s="6">
        <f t="shared" si="715"/>
        <v>0.25913061163809842</v>
      </c>
      <c r="G7631" s="6">
        <f t="shared" si="716"/>
        <v>-3.3232750781708731E-3</v>
      </c>
      <c r="H7631" s="6">
        <f t="shared" si="717"/>
        <v>0.37697214755482072</v>
      </c>
      <c r="I7631" s="6">
        <f t="shared" si="718"/>
        <v>1</v>
      </c>
    </row>
    <row r="7632" spans="1:9" x14ac:dyDescent="0.25">
      <c r="A7632" s="6">
        <v>7621</v>
      </c>
      <c r="B7632" s="6">
        <v>-1.236221578437835</v>
      </c>
      <c r="C7632" s="6">
        <v>0.95275734733115636</v>
      </c>
      <c r="D7632" s="6">
        <f t="shared" si="714"/>
        <v>43.795779058691352</v>
      </c>
      <c r="E7632" s="6">
        <f t="shared" si="719"/>
        <v>-8.6430350899410965E-2</v>
      </c>
      <c r="F7632" s="6">
        <f t="shared" si="715"/>
        <v>0.14359271822521755</v>
      </c>
      <c r="G7632" s="6">
        <f t="shared" si="716"/>
        <v>-0.22797646491346535</v>
      </c>
      <c r="H7632" s="6">
        <f t="shared" si="717"/>
        <v>5.5115763114643404E-2</v>
      </c>
      <c r="I7632" s="6">
        <f t="shared" si="718"/>
        <v>1</v>
      </c>
    </row>
    <row r="7633" spans="1:9" x14ac:dyDescent="0.25">
      <c r="A7633" s="6">
        <v>7622</v>
      </c>
      <c r="B7633" s="6">
        <v>1.7935917639988475</v>
      </c>
      <c r="C7633" s="6">
        <v>0.74156926175725579</v>
      </c>
      <c r="D7633" s="6">
        <f t="shared" si="714"/>
        <v>53.497924163321571</v>
      </c>
      <c r="E7633" s="6">
        <f t="shared" si="719"/>
        <v>0.20627742653979861</v>
      </c>
      <c r="F7633" s="6">
        <f t="shared" si="715"/>
        <v>0.17540303004367727</v>
      </c>
      <c r="G7633" s="6">
        <f t="shared" si="716"/>
        <v>4.9836532901860797E-2</v>
      </c>
      <c r="H7633" s="6">
        <f t="shared" si="717"/>
        <v>0.36271832017773642</v>
      </c>
      <c r="I7633" s="6">
        <f t="shared" si="718"/>
        <v>1</v>
      </c>
    </row>
    <row r="7634" spans="1:9" x14ac:dyDescent="0.25">
      <c r="A7634" s="6">
        <v>7623</v>
      </c>
      <c r="B7634" s="6">
        <v>0.55244299801415764</v>
      </c>
      <c r="C7634" s="6">
        <v>0.27915280617694632</v>
      </c>
      <c r="D7634" s="6">
        <f t="shared" si="714"/>
        <v>66.989099997869175</v>
      </c>
      <c r="E7634" s="6">
        <f t="shared" si="719"/>
        <v>8.637106410011694E-2</v>
      </c>
      <c r="F7634" s="6">
        <f t="shared" si="715"/>
        <v>0.21963639343563665</v>
      </c>
      <c r="G7634" s="6">
        <f t="shared" si="716"/>
        <v>-8.8687714589308686E-2</v>
      </c>
      <c r="H7634" s="6">
        <f t="shared" si="717"/>
        <v>0.26142984278954257</v>
      </c>
      <c r="I7634" s="6">
        <f t="shared" si="718"/>
        <v>1</v>
      </c>
    </row>
    <row r="7635" spans="1:9" x14ac:dyDescent="0.25">
      <c r="A7635" s="6">
        <v>7624</v>
      </c>
      <c r="B7635" s="6">
        <v>1.9748949853237718</v>
      </c>
      <c r="C7635" s="6">
        <v>0.54158146916104621</v>
      </c>
      <c r="D7635" s="6">
        <f t="shared" si="714"/>
        <v>59.195919160450856</v>
      </c>
      <c r="E7635" s="6">
        <f t="shared" si="719"/>
        <v>0.22379298177658027</v>
      </c>
      <c r="F7635" s="6">
        <f t="shared" si="715"/>
        <v>0.19408498085393724</v>
      </c>
      <c r="G7635" s="6">
        <f t="shared" si="716"/>
        <v>5.9231682761500731E-2</v>
      </c>
      <c r="H7635" s="6">
        <f t="shared" si="717"/>
        <v>0.38835428079165979</v>
      </c>
      <c r="I7635" s="6">
        <f t="shared" si="718"/>
        <v>1</v>
      </c>
    </row>
    <row r="7636" spans="1:9" x14ac:dyDescent="0.25">
      <c r="A7636" s="6">
        <v>7625</v>
      </c>
      <c r="B7636" s="6">
        <v>0.99806584330508485</v>
      </c>
      <c r="C7636" s="6">
        <v>0.86663411358989229</v>
      </c>
      <c r="D7636" s="6">
        <f t="shared" si="714"/>
        <v>48.953133535933247</v>
      </c>
      <c r="E7636" s="6">
        <f t="shared" si="719"/>
        <v>0.12942232101891504</v>
      </c>
      <c r="F7636" s="6">
        <f t="shared" si="715"/>
        <v>0.16050207716699424</v>
      </c>
      <c r="G7636" s="6">
        <f t="shared" si="716"/>
        <v>-2.0226076635947804E-2</v>
      </c>
      <c r="H7636" s="6">
        <f t="shared" si="717"/>
        <v>0.27907071867377786</v>
      </c>
      <c r="I7636" s="6">
        <f t="shared" si="718"/>
        <v>1</v>
      </c>
    </row>
    <row r="7637" spans="1:9" x14ac:dyDescent="0.25">
      <c r="A7637" s="6">
        <v>7626</v>
      </c>
      <c r="B7637" s="6">
        <v>-0.76057176556787454</v>
      </c>
      <c r="C7637" s="6">
        <v>0.84105960264900659</v>
      </c>
      <c r="D7637" s="6">
        <f t="shared" si="714"/>
        <v>50.02692916529633</v>
      </c>
      <c r="E7637" s="6">
        <f t="shared" si="719"/>
        <v>-4.0478213315723613E-2</v>
      </c>
      <c r="F7637" s="6">
        <f t="shared" si="715"/>
        <v>0.16402271857474207</v>
      </c>
      <c r="G7637" s="6">
        <f t="shared" si="716"/>
        <v>-0.19175898991369644</v>
      </c>
      <c r="H7637" s="6">
        <f t="shared" si="717"/>
        <v>0.11080256328224923</v>
      </c>
      <c r="I7637" s="6">
        <f t="shared" si="718"/>
        <v>1</v>
      </c>
    </row>
    <row r="7638" spans="1:9" x14ac:dyDescent="0.25">
      <c r="A7638" s="6">
        <v>7627</v>
      </c>
      <c r="B7638" s="6">
        <v>0.63662582761025988</v>
      </c>
      <c r="C7638" s="6">
        <v>0.70915860469374681</v>
      </c>
      <c r="D7638" s="6">
        <f t="shared" si="714"/>
        <v>54.488763532740769</v>
      </c>
      <c r="E7638" s="6">
        <f t="shared" si="719"/>
        <v>9.4503898095032846E-2</v>
      </c>
      <c r="F7638" s="6">
        <f t="shared" si="715"/>
        <v>0.17865168371390416</v>
      </c>
      <c r="G7638" s="6">
        <f t="shared" si="716"/>
        <v>-6.3379076160381909E-2</v>
      </c>
      <c r="H7638" s="6">
        <f t="shared" si="717"/>
        <v>0.2523868723504476</v>
      </c>
      <c r="I7638" s="6">
        <f t="shared" si="718"/>
        <v>1</v>
      </c>
    </row>
    <row r="7639" spans="1:9" x14ac:dyDescent="0.25">
      <c r="A7639" s="6">
        <v>7628</v>
      </c>
      <c r="B7639" s="6">
        <v>1.4240777090890333</v>
      </c>
      <c r="C7639" s="6">
        <v>0.31025116733298747</v>
      </c>
      <c r="D7639" s="6">
        <f t="shared" si="714"/>
        <v>65.93321306212809</v>
      </c>
      <c r="E7639" s="6">
        <f t="shared" si="719"/>
        <v>0.1705789773217303</v>
      </c>
      <c r="F7639" s="6">
        <f t="shared" si="715"/>
        <v>0.21617446905615767</v>
      </c>
      <c r="G7639" s="6">
        <f t="shared" si="716"/>
        <v>-3.0946771519617666E-3</v>
      </c>
      <c r="H7639" s="6">
        <f t="shared" si="717"/>
        <v>0.34425263179542237</v>
      </c>
      <c r="I7639" s="6">
        <f t="shared" si="718"/>
        <v>1</v>
      </c>
    </row>
    <row r="7640" spans="1:9" x14ac:dyDescent="0.25">
      <c r="A7640" s="6">
        <v>7629</v>
      </c>
      <c r="B7640" s="6">
        <v>0.10241933523502667</v>
      </c>
      <c r="C7640" s="6">
        <v>0.65202795495468002</v>
      </c>
      <c r="D7640" s="6">
        <f t="shared" si="714"/>
        <v>56.14679086822408</v>
      </c>
      <c r="E7640" s="6">
        <f t="shared" si="719"/>
        <v>4.2894647819900308E-2</v>
      </c>
      <c r="F7640" s="6">
        <f t="shared" si="715"/>
        <v>0.18408783891221009</v>
      </c>
      <c r="G7640" s="6">
        <f t="shared" si="716"/>
        <v>-0.11737242028003898</v>
      </c>
      <c r="H7640" s="6">
        <f t="shared" si="717"/>
        <v>0.20316171591983961</v>
      </c>
      <c r="I7640" s="6">
        <f t="shared" si="718"/>
        <v>1</v>
      </c>
    </row>
    <row r="7641" spans="1:9" x14ac:dyDescent="0.25">
      <c r="A7641" s="6">
        <v>7630</v>
      </c>
      <c r="B7641" s="6">
        <v>0.24638666218379512</v>
      </c>
      <c r="C7641" s="6">
        <v>0.40766624958037051</v>
      </c>
      <c r="D7641" s="6">
        <f t="shared" si="714"/>
        <v>62.934299312539395</v>
      </c>
      <c r="E7641" s="6">
        <f t="shared" si="719"/>
        <v>5.6803212979609878E-2</v>
      </c>
      <c r="F7641" s="6">
        <f t="shared" si="715"/>
        <v>0.20634196495914556</v>
      </c>
      <c r="G7641" s="6">
        <f t="shared" si="716"/>
        <v>-0.11287478189059666</v>
      </c>
      <c r="H7641" s="6">
        <f t="shared" si="717"/>
        <v>0.22648120784981643</v>
      </c>
      <c r="I7641" s="6">
        <f t="shared" si="718"/>
        <v>1</v>
      </c>
    </row>
    <row r="7642" spans="1:9" x14ac:dyDescent="0.25">
      <c r="A7642" s="6">
        <v>7631</v>
      </c>
      <c r="B7642" s="6">
        <v>1.3312364899320528</v>
      </c>
      <c r="C7642" s="6">
        <v>0.64894558549760428</v>
      </c>
      <c r="D7642" s="6">
        <f t="shared" si="714"/>
        <v>56.233917095251137</v>
      </c>
      <c r="E7642" s="6">
        <f t="shared" si="719"/>
        <v>0.16160966342586799</v>
      </c>
      <c r="F7642" s="6">
        <f t="shared" si="715"/>
        <v>0.18437349867295455</v>
      </c>
      <c r="G7642" s="6">
        <f t="shared" si="716"/>
        <v>1.2182956824055846E-3</v>
      </c>
      <c r="H7642" s="6">
        <f t="shared" si="717"/>
        <v>0.32200103116933043</v>
      </c>
      <c r="I7642" s="6">
        <f t="shared" si="718"/>
        <v>1</v>
      </c>
    </row>
    <row r="7643" spans="1:9" x14ac:dyDescent="0.25">
      <c r="A7643" s="6">
        <v>7632</v>
      </c>
      <c r="B7643" s="6">
        <v>-0.26464363145350944</v>
      </c>
      <c r="C7643" s="6">
        <v>0.34733115634632405</v>
      </c>
      <c r="D7643" s="6">
        <f t="shared" si="714"/>
        <v>64.745893410038633</v>
      </c>
      <c r="E7643" s="6">
        <f t="shared" si="719"/>
        <v>7.4329962208499051E-3</v>
      </c>
      <c r="F7643" s="6">
        <f t="shared" si="715"/>
        <v>0.21228161773783158</v>
      </c>
      <c r="G7643" s="6">
        <f t="shared" si="716"/>
        <v>-0.16466980402779513</v>
      </c>
      <c r="H7643" s="6">
        <f t="shared" si="717"/>
        <v>0.17953579646949491</v>
      </c>
      <c r="I7643" s="6">
        <f t="shared" si="718"/>
        <v>1</v>
      </c>
    </row>
    <row r="7644" spans="1:9" x14ac:dyDescent="0.25">
      <c r="A7644" s="6">
        <v>7633</v>
      </c>
      <c r="B7644" s="6">
        <v>0.21190771803958341</v>
      </c>
      <c r="C7644" s="6">
        <v>0.64528336436048461</v>
      </c>
      <c r="D7644" s="6">
        <f t="shared" si="714"/>
        <v>56.337191799770771</v>
      </c>
      <c r="E7644" s="6">
        <f t="shared" si="719"/>
        <v>5.3472230516912585E-2</v>
      </c>
      <c r="F7644" s="6">
        <f t="shared" si="715"/>
        <v>0.18471210426154352</v>
      </c>
      <c r="G7644" s="6">
        <f t="shared" si="716"/>
        <v>-0.10706635063211478</v>
      </c>
      <c r="H7644" s="6">
        <f t="shared" si="717"/>
        <v>0.21401081166593994</v>
      </c>
      <c r="I7644" s="6">
        <f t="shared" si="718"/>
        <v>1</v>
      </c>
    </row>
    <row r="7645" spans="1:9" x14ac:dyDescent="0.25">
      <c r="A7645" s="6">
        <v>7634</v>
      </c>
      <c r="B7645" s="6">
        <v>0.97270685728290118</v>
      </c>
      <c r="C7645" s="6">
        <v>9.3142490920743434E-2</v>
      </c>
      <c r="D7645" s="6">
        <f t="shared" si="714"/>
        <v>76.025663029336329</v>
      </c>
      <c r="E7645" s="6">
        <f t="shared" si="719"/>
        <v>0.12697241021658962</v>
      </c>
      <c r="F7645" s="6">
        <f t="shared" si="715"/>
        <v>0.24926446894864371</v>
      </c>
      <c r="G7645" s="6">
        <f t="shared" si="716"/>
        <v>-5.9520330273319183E-2</v>
      </c>
      <c r="H7645" s="6">
        <f t="shared" si="717"/>
        <v>0.31346515070649839</v>
      </c>
      <c r="I7645" s="6">
        <f t="shared" si="718"/>
        <v>1</v>
      </c>
    </row>
    <row r="7646" spans="1:9" x14ac:dyDescent="0.25">
      <c r="A7646" s="6">
        <v>7635</v>
      </c>
      <c r="B7646" s="6">
        <v>0.99718590718111955</v>
      </c>
      <c r="C7646" s="6">
        <v>0.66136661885433512</v>
      </c>
      <c r="D7646" s="6">
        <f t="shared" si="714"/>
        <v>55.881614674129956</v>
      </c>
      <c r="E7646" s="6">
        <f t="shared" si="719"/>
        <v>0.1293373111130153</v>
      </c>
      <c r="F7646" s="6">
        <f t="shared" si="715"/>
        <v>0.1832184087676392</v>
      </c>
      <c r="G7646" s="6">
        <f t="shared" si="716"/>
        <v>-3.0550845662785736E-2</v>
      </c>
      <c r="H7646" s="6">
        <f t="shared" si="717"/>
        <v>0.28922546788881631</v>
      </c>
      <c r="I7646" s="6">
        <f t="shared" si="718"/>
        <v>1</v>
      </c>
    </row>
    <row r="7647" spans="1:9" x14ac:dyDescent="0.25">
      <c r="A7647" s="6">
        <v>7636</v>
      </c>
      <c r="B7647" s="6">
        <v>-0.16572471395193134</v>
      </c>
      <c r="C7647" s="6">
        <v>0.91009247108371227</v>
      </c>
      <c r="D7647" s="6">
        <f t="shared" si="714"/>
        <v>46.786981890737636</v>
      </c>
      <c r="E7647" s="6">
        <f t="shared" si="719"/>
        <v>1.698947155978724E-2</v>
      </c>
      <c r="F7647" s="6">
        <f t="shared" si="715"/>
        <v>0.1533999406253693</v>
      </c>
      <c r="G7647" s="6">
        <f t="shared" si="716"/>
        <v>-0.12931053249273836</v>
      </c>
      <c r="H7647" s="6">
        <f t="shared" si="717"/>
        <v>0.16328947561231286</v>
      </c>
      <c r="I7647" s="6">
        <f t="shared" si="718"/>
        <v>1</v>
      </c>
    </row>
    <row r="7648" spans="1:9" x14ac:dyDescent="0.25">
      <c r="A7648" s="6">
        <v>7637</v>
      </c>
      <c r="B7648" s="6">
        <v>0.41311068343929946</v>
      </c>
      <c r="C7648" s="6">
        <v>0.73705252235480823</v>
      </c>
      <c r="D7648" s="6">
        <f t="shared" si="714"/>
        <v>53.63883921977898</v>
      </c>
      <c r="E7648" s="6">
        <f t="shared" si="719"/>
        <v>7.2910283677297932E-2</v>
      </c>
      <c r="F7648" s="6">
        <f t="shared" si="715"/>
        <v>0.17586504662222616</v>
      </c>
      <c r="G7648" s="6">
        <f t="shared" si="716"/>
        <v>-8.3736509349095767E-2</v>
      </c>
      <c r="H7648" s="6">
        <f t="shared" si="717"/>
        <v>0.22955707670369163</v>
      </c>
      <c r="I7648" s="6">
        <f t="shared" si="718"/>
        <v>1</v>
      </c>
    </row>
    <row r="7649" spans="1:9" x14ac:dyDescent="0.25">
      <c r="A7649" s="6">
        <v>7638</v>
      </c>
      <c r="B7649" s="6">
        <v>1.5395880836877041</v>
      </c>
      <c r="C7649" s="6">
        <v>0.73757133701590016</v>
      </c>
      <c r="D7649" s="6">
        <f t="shared" si="714"/>
        <v>53.622703926551772</v>
      </c>
      <c r="E7649" s="6">
        <f t="shared" si="719"/>
        <v>0.18173833969774902</v>
      </c>
      <c r="F7649" s="6">
        <f t="shared" si="715"/>
        <v>0.17581214402148121</v>
      </c>
      <c r="G7649" s="6">
        <f t="shared" si="716"/>
        <v>2.5115109187656054E-2</v>
      </c>
      <c r="H7649" s="6">
        <f t="shared" si="717"/>
        <v>0.33836157020784197</v>
      </c>
      <c r="I7649" s="6">
        <f t="shared" si="718"/>
        <v>1</v>
      </c>
    </row>
    <row r="7650" spans="1:9" x14ac:dyDescent="0.25">
      <c r="A7650" s="6">
        <v>7639</v>
      </c>
      <c r="B7650" s="6">
        <v>0.87035573415050749</v>
      </c>
      <c r="C7650" s="6">
        <v>0.18967253639332254</v>
      </c>
      <c r="D7650" s="6">
        <f t="shared" si="714"/>
        <v>70.504155186157433</v>
      </c>
      <c r="E7650" s="6">
        <f t="shared" si="719"/>
        <v>0.11708435231187535</v>
      </c>
      <c r="F7650" s="6">
        <f t="shared" si="715"/>
        <v>0.23116116454477847</v>
      </c>
      <c r="G7650" s="6">
        <f t="shared" si="716"/>
        <v>-6.2508554266463859E-2</v>
      </c>
      <c r="H7650" s="6">
        <f t="shared" si="717"/>
        <v>0.29667725889021457</v>
      </c>
      <c r="I7650" s="6">
        <f t="shared" si="718"/>
        <v>1</v>
      </c>
    </row>
    <row r="7651" spans="1:9" x14ac:dyDescent="0.25">
      <c r="A7651" s="6">
        <v>7640</v>
      </c>
      <c r="B7651" s="6">
        <v>1.1386964615667239</v>
      </c>
      <c r="C7651" s="6">
        <v>0.27860347300637839</v>
      </c>
      <c r="D7651" s="6">
        <f t="shared" si="714"/>
        <v>67.008338264471476</v>
      </c>
      <c r="E7651" s="6">
        <f t="shared" si="719"/>
        <v>0.14300852949410814</v>
      </c>
      <c r="F7651" s="6">
        <f t="shared" si="715"/>
        <v>0.2196994697195786</v>
      </c>
      <c r="G7651" s="6">
        <f t="shared" si="716"/>
        <v>-3.2075384521011607E-2</v>
      </c>
      <c r="H7651" s="6">
        <f t="shared" si="717"/>
        <v>0.31809244350922788</v>
      </c>
      <c r="I7651" s="6">
        <f t="shared" si="718"/>
        <v>1</v>
      </c>
    </row>
    <row r="7652" spans="1:9" x14ac:dyDescent="0.25">
      <c r="A7652" s="6">
        <v>7641</v>
      </c>
      <c r="B7652" s="6">
        <v>0.8515166882716585</v>
      </c>
      <c r="C7652" s="6">
        <v>0.75740836817529833</v>
      </c>
      <c r="D7652" s="6">
        <f t="shared" si="714"/>
        <v>52.995337710887661</v>
      </c>
      <c r="E7652" s="6">
        <f t="shared" si="719"/>
        <v>0.11526432756941435</v>
      </c>
      <c r="F7652" s="6">
        <f t="shared" si="715"/>
        <v>0.17375520560946775</v>
      </c>
      <c r="G7652" s="6">
        <f t="shared" si="716"/>
        <v>-4.043998975835994E-2</v>
      </c>
      <c r="H7652" s="6">
        <f t="shared" si="717"/>
        <v>0.27096864489718864</v>
      </c>
      <c r="I7652" s="6">
        <f t="shared" si="718"/>
        <v>1</v>
      </c>
    </row>
    <row r="7653" spans="1:9" x14ac:dyDescent="0.25">
      <c r="A7653" s="6">
        <v>7642</v>
      </c>
      <c r="B7653" s="6">
        <v>0.53029907576274127</v>
      </c>
      <c r="C7653" s="6">
        <v>0.33954893642994477</v>
      </c>
      <c r="D7653" s="6">
        <f t="shared" si="714"/>
        <v>64.989571034427996</v>
      </c>
      <c r="E7653" s="6">
        <f t="shared" si="719"/>
        <v>8.4231757966892945E-2</v>
      </c>
      <c r="F7653" s="6">
        <f t="shared" si="715"/>
        <v>0.21308056076861637</v>
      </c>
      <c r="G7653" s="6">
        <f t="shared" si="716"/>
        <v>-8.8194601154002711E-2</v>
      </c>
      <c r="H7653" s="6">
        <f t="shared" si="717"/>
        <v>0.25665811708778863</v>
      </c>
      <c r="I7653" s="6">
        <f t="shared" si="718"/>
        <v>1</v>
      </c>
    </row>
    <row r="7654" spans="1:9" x14ac:dyDescent="0.25">
      <c r="A7654" s="6">
        <v>7643</v>
      </c>
      <c r="B7654" s="6">
        <v>-0.67879341258958448</v>
      </c>
      <c r="C7654" s="6">
        <v>0.27149266029847102</v>
      </c>
      <c r="D7654" s="6">
        <f t="shared" si="714"/>
        <v>67.259401047395855</v>
      </c>
      <c r="E7654" s="6">
        <f t="shared" si="719"/>
        <v>-3.2577673831115178E-2</v>
      </c>
      <c r="F7654" s="6">
        <f t="shared" si="715"/>
        <v>0.22052262638490444</v>
      </c>
      <c r="G7654" s="6">
        <f t="shared" si="716"/>
        <v>-0.20798927809256601</v>
      </c>
      <c r="H7654" s="6">
        <f t="shared" si="717"/>
        <v>0.14283393043033565</v>
      </c>
      <c r="I7654" s="6">
        <f t="shared" si="718"/>
        <v>1</v>
      </c>
    </row>
    <row r="7655" spans="1:9" x14ac:dyDescent="0.25">
      <c r="A7655" s="6">
        <v>7644</v>
      </c>
      <c r="B7655" s="6">
        <v>-0.16758576748543419</v>
      </c>
      <c r="C7655" s="6">
        <v>0.73897518845179599</v>
      </c>
      <c r="D7655" s="6">
        <f t="shared" si="714"/>
        <v>53.578978034381649</v>
      </c>
      <c r="E7655" s="6">
        <f t="shared" si="719"/>
        <v>1.6809676707128463E-2</v>
      </c>
      <c r="F7655" s="6">
        <f t="shared" si="715"/>
        <v>0.17566878044059556</v>
      </c>
      <c r="G7655" s="6">
        <f t="shared" si="716"/>
        <v>-0.13974968265619958</v>
      </c>
      <c r="H7655" s="6">
        <f t="shared" si="717"/>
        <v>0.17336903607045651</v>
      </c>
      <c r="I7655" s="6">
        <f t="shared" si="718"/>
        <v>1</v>
      </c>
    </row>
    <row r="7656" spans="1:9" x14ac:dyDescent="0.25">
      <c r="A7656" s="6">
        <v>7645</v>
      </c>
      <c r="B7656" s="6">
        <v>-0.73637693276396021</v>
      </c>
      <c r="C7656" s="6">
        <v>0.15158543656727805</v>
      </c>
      <c r="D7656" s="6">
        <f t="shared" si="714"/>
        <v>72.35192107918202</v>
      </c>
      <c r="E7656" s="6">
        <f t="shared" si="719"/>
        <v>-3.8140770399239715E-2</v>
      </c>
      <c r="F7656" s="6">
        <f t="shared" si="715"/>
        <v>0.23721941337436728</v>
      </c>
      <c r="G7656" s="6">
        <f t="shared" si="716"/>
        <v>-0.220071833040864</v>
      </c>
      <c r="H7656" s="6">
        <f t="shared" si="717"/>
        <v>0.14379029224238457</v>
      </c>
      <c r="I7656" s="6">
        <f t="shared" si="718"/>
        <v>1</v>
      </c>
    </row>
    <row r="7657" spans="1:9" x14ac:dyDescent="0.25">
      <c r="A7657" s="6">
        <v>7646</v>
      </c>
      <c r="B7657" s="6">
        <v>0.86578438640572131</v>
      </c>
      <c r="C7657" s="6">
        <v>0.15372173223059785</v>
      </c>
      <c r="D7657" s="6">
        <f t="shared" si="714"/>
        <v>72.239882491660765</v>
      </c>
      <c r="E7657" s="6">
        <f t="shared" si="719"/>
        <v>0.11664271816249173</v>
      </c>
      <c r="F7657" s="6">
        <f t="shared" si="715"/>
        <v>0.23685207374315004</v>
      </c>
      <c r="G7657" s="6">
        <f t="shared" si="716"/>
        <v>-6.5147427720488441E-2</v>
      </c>
      <c r="H7657" s="6">
        <f t="shared" si="717"/>
        <v>0.29843286404547192</v>
      </c>
      <c r="I7657" s="6">
        <f t="shared" si="718"/>
        <v>1</v>
      </c>
    </row>
    <row r="7658" spans="1:9" x14ac:dyDescent="0.25">
      <c r="A7658" s="6">
        <v>7647</v>
      </c>
      <c r="B7658" s="6">
        <v>0.26987663659383543</v>
      </c>
      <c r="C7658" s="6">
        <v>0.87200537125766775</v>
      </c>
      <c r="D7658" s="6">
        <f t="shared" si="714"/>
        <v>48.712308966502953</v>
      </c>
      <c r="E7658" s="6">
        <f t="shared" si="719"/>
        <v>5.9072560105838168E-2</v>
      </c>
      <c r="F7658" s="6">
        <f t="shared" si="715"/>
        <v>0.15971248841476376</v>
      </c>
      <c r="G7658" s="6">
        <f t="shared" si="716"/>
        <v>-9.0207286640269446E-2</v>
      </c>
      <c r="H7658" s="6">
        <f t="shared" si="717"/>
        <v>0.20835240685194578</v>
      </c>
      <c r="I7658" s="6">
        <f t="shared" si="718"/>
        <v>1</v>
      </c>
    </row>
    <row r="7659" spans="1:9" x14ac:dyDescent="0.25">
      <c r="A7659" s="6">
        <v>7648</v>
      </c>
      <c r="B7659" s="6">
        <v>0.96013991424115375</v>
      </c>
      <c r="C7659" s="6">
        <v>0.70857875301370277</v>
      </c>
      <c r="D7659" s="6">
        <f t="shared" si="714"/>
        <v>54.506097409432883</v>
      </c>
      <c r="E7659" s="6">
        <f t="shared" si="719"/>
        <v>0.12575832817548385</v>
      </c>
      <c r="F7659" s="6">
        <f t="shared" si="715"/>
        <v>0.17870851609650126</v>
      </c>
      <c r="G7659" s="6">
        <f t="shared" si="716"/>
        <v>-3.2149756820331055E-2</v>
      </c>
      <c r="H7659" s="6">
        <f t="shared" si="717"/>
        <v>0.28366641317129876</v>
      </c>
      <c r="I7659" s="6">
        <f t="shared" si="718"/>
        <v>1</v>
      </c>
    </row>
    <row r="7660" spans="1:9" x14ac:dyDescent="0.25">
      <c r="A7660" s="6">
        <v>7649</v>
      </c>
      <c r="B7660" s="6">
        <v>-0.97800011644721963</v>
      </c>
      <c r="C7660" s="6">
        <v>0.22818689535203102</v>
      </c>
      <c r="D7660" s="6">
        <f t="shared" si="714"/>
        <v>68.88267043925245</v>
      </c>
      <c r="E7660" s="6">
        <f t="shared" si="719"/>
        <v>-6.1483787635025336E-2</v>
      </c>
      <c r="F7660" s="6">
        <f t="shared" si="715"/>
        <v>0.22584482111230311</v>
      </c>
      <c r="G7660" s="6">
        <f t="shared" si="716"/>
        <v>-0.23899950444101303</v>
      </c>
      <c r="H7660" s="6">
        <f t="shared" si="717"/>
        <v>0.11603192917096238</v>
      </c>
      <c r="I7660" s="6">
        <f t="shared" si="718"/>
        <v>1</v>
      </c>
    </row>
    <row r="7661" spans="1:9" x14ac:dyDescent="0.25">
      <c r="A7661" s="6">
        <v>7650</v>
      </c>
      <c r="B7661" s="6">
        <v>-2.9563670977950096</v>
      </c>
      <c r="C7661" s="6">
        <v>7.113864558854946E-2</v>
      </c>
      <c r="D7661" s="6">
        <f t="shared" si="714"/>
        <v>77.90378932318292</v>
      </c>
      <c r="E7661" s="6">
        <f t="shared" si="719"/>
        <v>-0.25261219609457441</v>
      </c>
      <c r="F7661" s="6">
        <f t="shared" si="715"/>
        <v>0.2554222600760096</v>
      </c>
      <c r="G7661" s="6">
        <f t="shared" si="716"/>
        <v>-0.44139442704197296</v>
      </c>
      <c r="H7661" s="6">
        <f t="shared" si="717"/>
        <v>-6.3829965147175843E-2</v>
      </c>
      <c r="I7661" s="6">
        <f t="shared" si="718"/>
        <v>0</v>
      </c>
    </row>
    <row r="7662" spans="1:9" x14ac:dyDescent="0.25">
      <c r="A7662" s="6">
        <v>7651</v>
      </c>
      <c r="B7662" s="6">
        <v>1.3209182725404389</v>
      </c>
      <c r="C7662" s="6">
        <v>0.36741233558153019</v>
      </c>
      <c r="D7662" s="6">
        <f t="shared" si="714"/>
        <v>64.128784249563225</v>
      </c>
      <c r="E7662" s="6">
        <f t="shared" si="719"/>
        <v>0.16061282892206161</v>
      </c>
      <c r="F7662" s="6">
        <f t="shared" si="715"/>
        <v>0.2102583090149614</v>
      </c>
      <c r="G7662" s="6">
        <f t="shared" si="716"/>
        <v>-1.0667830402455669E-2</v>
      </c>
      <c r="H7662" s="6">
        <f t="shared" si="717"/>
        <v>0.33189348824657888</v>
      </c>
      <c r="I7662" s="6">
        <f t="shared" si="718"/>
        <v>1</v>
      </c>
    </row>
    <row r="7663" spans="1:9" x14ac:dyDescent="0.25">
      <c r="A7663" s="6">
        <v>7652</v>
      </c>
      <c r="B7663" s="6">
        <v>0.43462023313622922</v>
      </c>
      <c r="C7663" s="6">
        <v>0.41080965605639819</v>
      </c>
      <c r="D7663" s="6">
        <f t="shared" si="714"/>
        <v>62.843030715731246</v>
      </c>
      <c r="E7663" s="6">
        <f t="shared" si="719"/>
        <v>7.49883035992919E-2</v>
      </c>
      <c r="F7663" s="6">
        <f t="shared" si="715"/>
        <v>0.20604272365813522</v>
      </c>
      <c r="G7663" s="6">
        <f t="shared" si="716"/>
        <v>-9.4566611397365913E-2</v>
      </c>
      <c r="H7663" s="6">
        <f t="shared" si="717"/>
        <v>0.24454321859594971</v>
      </c>
      <c r="I7663" s="6">
        <f t="shared" si="718"/>
        <v>1</v>
      </c>
    </row>
    <row r="7664" spans="1:9" x14ac:dyDescent="0.25">
      <c r="A7664" s="6">
        <v>7653</v>
      </c>
      <c r="B7664" s="6">
        <v>-0.63166680774884298</v>
      </c>
      <c r="C7664" s="6">
        <v>0.76091799676503802</v>
      </c>
      <c r="D7664" s="6">
        <f t="shared" si="714"/>
        <v>52.882058859478384</v>
      </c>
      <c r="E7664" s="6">
        <f t="shared" si="719"/>
        <v>-2.8024811261008649E-2</v>
      </c>
      <c r="F7664" s="6">
        <f t="shared" si="715"/>
        <v>0.17338379953927338</v>
      </c>
      <c r="G7664" s="6">
        <f t="shared" si="716"/>
        <v>-0.18356262864279893</v>
      </c>
      <c r="H7664" s="6">
        <f t="shared" si="717"/>
        <v>0.12751300612078165</v>
      </c>
      <c r="I7664" s="6">
        <f t="shared" si="718"/>
        <v>1</v>
      </c>
    </row>
    <row r="7665" spans="1:9" x14ac:dyDescent="0.25">
      <c r="A7665" s="6">
        <v>7654</v>
      </c>
      <c r="B7665" s="6">
        <v>-0.23528173187514767</v>
      </c>
      <c r="C7665" s="6">
        <v>0.93923764763328954</v>
      </c>
      <c r="D7665" s="6">
        <f t="shared" si="714"/>
        <v>44.899103393696215</v>
      </c>
      <c r="E7665" s="6">
        <f t="shared" si="719"/>
        <v>1.0269625212675378E-2</v>
      </c>
      <c r="F7665" s="6">
        <f t="shared" si="715"/>
        <v>0.14721017506129908</v>
      </c>
      <c r="G7665" s="6">
        <f t="shared" si="716"/>
        <v>-0.13304834773137014</v>
      </c>
      <c r="H7665" s="6">
        <f t="shared" si="717"/>
        <v>0.15358759815672091</v>
      </c>
      <c r="I7665" s="6">
        <f t="shared" si="718"/>
        <v>1</v>
      </c>
    </row>
    <row r="7666" spans="1:9" x14ac:dyDescent="0.25">
      <c r="A7666" s="6">
        <v>7655</v>
      </c>
      <c r="B7666" s="6">
        <v>1.9896287994924933</v>
      </c>
      <c r="C7666" s="6">
        <v>0.21018097476119266</v>
      </c>
      <c r="D7666" s="6">
        <f t="shared" si="714"/>
        <v>69.615772977154435</v>
      </c>
      <c r="E7666" s="6">
        <f t="shared" si="719"/>
        <v>0.22521640345676217</v>
      </c>
      <c r="F7666" s="6">
        <f t="shared" si="715"/>
        <v>0.22824843599067027</v>
      </c>
      <c r="G7666" s="6">
        <f t="shared" si="716"/>
        <v>4.675855710727797E-2</v>
      </c>
      <c r="H7666" s="6">
        <f t="shared" si="717"/>
        <v>0.40367424980624633</v>
      </c>
      <c r="I7666" s="6">
        <f t="shared" si="718"/>
        <v>0</v>
      </c>
    </row>
    <row r="7667" spans="1:9" x14ac:dyDescent="0.25">
      <c r="A7667" s="6">
        <v>7656</v>
      </c>
      <c r="B7667" s="6">
        <v>-0.25807366910157725</v>
      </c>
      <c r="C7667" s="6">
        <v>4.5472579119235816E-3</v>
      </c>
      <c r="D7667" s="6">
        <f t="shared" si="714"/>
        <v>93.663366909714284</v>
      </c>
      <c r="E7667" s="6">
        <f t="shared" si="719"/>
        <v>8.0677148851841067E-3</v>
      </c>
      <c r="F7667" s="6">
        <f t="shared" si="715"/>
        <v>0.30709300626135833</v>
      </c>
      <c r="G7667" s="6">
        <f t="shared" si="716"/>
        <v>-0.19893055012509311</v>
      </c>
      <c r="H7667" s="6">
        <f t="shared" si="717"/>
        <v>0.21506597989546131</v>
      </c>
      <c r="I7667" s="6">
        <f t="shared" si="718"/>
        <v>1</v>
      </c>
    </row>
    <row r="7668" spans="1:9" x14ac:dyDescent="0.25">
      <c r="A7668" s="6">
        <v>7657</v>
      </c>
      <c r="B7668" s="6">
        <v>1.0668941285985056</v>
      </c>
      <c r="C7668" s="6">
        <v>0.22495193334757529</v>
      </c>
      <c r="D7668" s="6">
        <f t="shared" si="714"/>
        <v>69.011502609331458</v>
      </c>
      <c r="E7668" s="6">
        <f t="shared" si="719"/>
        <v>0.13607176510545621</v>
      </c>
      <c r="F7668" s="6">
        <f t="shared" si="715"/>
        <v>0.22626722166993921</v>
      </c>
      <c r="G7668" s="6">
        <f t="shared" si="716"/>
        <v>-4.1609879149843404E-2</v>
      </c>
      <c r="H7668" s="6">
        <f t="shared" si="717"/>
        <v>0.3137534093607558</v>
      </c>
      <c r="I7668" s="6">
        <f t="shared" si="718"/>
        <v>1</v>
      </c>
    </row>
    <row r="7669" spans="1:9" x14ac:dyDescent="0.25">
      <c r="A7669" s="6">
        <v>7658</v>
      </c>
      <c r="B7669" s="6">
        <v>-8.4132807387504727E-2</v>
      </c>
      <c r="C7669" s="6">
        <v>0.97735526596881006</v>
      </c>
      <c r="D7669" s="6">
        <f t="shared" si="714"/>
        <v>40.94776009617101</v>
      </c>
      <c r="E7669" s="6">
        <f t="shared" si="719"/>
        <v>2.4871998609553862E-2</v>
      </c>
      <c r="F7669" s="6">
        <f t="shared" si="715"/>
        <v>0.13425495113498692</v>
      </c>
      <c r="G7669" s="6">
        <f t="shared" si="716"/>
        <v>-0.11199441830407331</v>
      </c>
      <c r="H7669" s="6">
        <f t="shared" si="717"/>
        <v>0.16173841552318102</v>
      </c>
      <c r="I7669" s="6">
        <f t="shared" si="718"/>
        <v>1</v>
      </c>
    </row>
    <row r="7670" spans="1:9" x14ac:dyDescent="0.25">
      <c r="A7670" s="6">
        <v>7659</v>
      </c>
      <c r="B7670" s="6">
        <v>0.56191311159636825</v>
      </c>
      <c r="C7670" s="6">
        <v>0.30698568681905575</v>
      </c>
      <c r="D7670" s="6">
        <f t="shared" si="714"/>
        <v>66.041239643214595</v>
      </c>
      <c r="E7670" s="6">
        <f t="shared" si="719"/>
        <v>8.7285963991777071E-2</v>
      </c>
      <c r="F7670" s="6">
        <f t="shared" si="715"/>
        <v>0.2165286545679167</v>
      </c>
      <c r="G7670" s="6">
        <f t="shared" si="716"/>
        <v>-8.6529907824009072E-2</v>
      </c>
      <c r="H7670" s="6">
        <f t="shared" si="717"/>
        <v>0.26110183580756319</v>
      </c>
      <c r="I7670" s="6">
        <f t="shared" si="718"/>
        <v>1</v>
      </c>
    </row>
    <row r="7671" spans="1:9" x14ac:dyDescent="0.25">
      <c r="A7671" s="6">
        <v>7660</v>
      </c>
      <c r="B7671" s="6">
        <v>-1.0330427357985172</v>
      </c>
      <c r="C7671" s="6">
        <v>0.5748466444898831</v>
      </c>
      <c r="D7671" s="6">
        <f t="shared" si="714"/>
        <v>58.287055843510657</v>
      </c>
      <c r="E7671" s="6">
        <f t="shared" si="719"/>
        <v>-6.6801409862470351E-2</v>
      </c>
      <c r="F7671" s="6">
        <f t="shared" si="715"/>
        <v>0.19110510112626444</v>
      </c>
      <c r="G7671" s="6">
        <f t="shared" si="716"/>
        <v>-0.23009452805604527</v>
      </c>
      <c r="H7671" s="6">
        <f t="shared" si="717"/>
        <v>9.649170833110457E-2</v>
      </c>
      <c r="I7671" s="6">
        <f t="shared" si="718"/>
        <v>1</v>
      </c>
    </row>
    <row r="7672" spans="1:9" x14ac:dyDescent="0.25">
      <c r="A7672" s="6">
        <v>7661</v>
      </c>
      <c r="B7672" s="6">
        <v>0.25325221031380352</v>
      </c>
      <c r="C7672" s="6">
        <v>0.44953764458143863</v>
      </c>
      <c r="D7672" s="6">
        <f t="shared" si="714"/>
        <v>61.737310166129205</v>
      </c>
      <c r="E7672" s="6">
        <f t="shared" si="719"/>
        <v>5.7466487943083532E-2</v>
      </c>
      <c r="F7672" s="6">
        <f t="shared" si="715"/>
        <v>0.20241741038075151</v>
      </c>
      <c r="G7672" s="6">
        <f t="shared" si="716"/>
        <v>-0.11059015139119305</v>
      </c>
      <c r="H7672" s="6">
        <f t="shared" si="717"/>
        <v>0.22552312727736012</v>
      </c>
      <c r="I7672" s="6">
        <f t="shared" si="718"/>
        <v>1</v>
      </c>
    </row>
    <row r="7673" spans="1:9" x14ac:dyDescent="0.25">
      <c r="A7673" s="6">
        <v>7662</v>
      </c>
      <c r="B7673" s="6">
        <v>0.20323113858466968</v>
      </c>
      <c r="C7673" s="6">
        <v>0.94454786828211312</v>
      </c>
      <c r="D7673" s="6">
        <f t="shared" si="714"/>
        <v>44.489278985573151</v>
      </c>
      <c r="E7673" s="6">
        <f t="shared" si="719"/>
        <v>5.2633993305249899E-2</v>
      </c>
      <c r="F7673" s="6">
        <f t="shared" si="715"/>
        <v>0.14586648847728903</v>
      </c>
      <c r="G7673" s="6">
        <f t="shared" si="716"/>
        <v>-9.0028400316038343E-2</v>
      </c>
      <c r="H7673" s="6">
        <f t="shared" si="717"/>
        <v>0.19529638692653814</v>
      </c>
      <c r="I7673" s="6">
        <f t="shared" si="718"/>
        <v>1</v>
      </c>
    </row>
    <row r="7674" spans="1:9" x14ac:dyDescent="0.25">
      <c r="A7674" s="6">
        <v>7663</v>
      </c>
      <c r="B7674" s="6">
        <v>-0.51067786444036756</v>
      </c>
      <c r="C7674" s="6">
        <v>0.14096499526963102</v>
      </c>
      <c r="D7674" s="6">
        <f t="shared" si="714"/>
        <v>72.926955239831713</v>
      </c>
      <c r="E7674" s="6">
        <f t="shared" si="719"/>
        <v>-1.6336168863632164E-2</v>
      </c>
      <c r="F7674" s="6">
        <f t="shared" si="715"/>
        <v>0.23910477127813676</v>
      </c>
      <c r="G7674" s="6">
        <f t="shared" si="716"/>
        <v>-0.19898877096126943</v>
      </c>
      <c r="H7674" s="6">
        <f t="shared" si="717"/>
        <v>0.16631643323400513</v>
      </c>
      <c r="I7674" s="6">
        <f t="shared" si="718"/>
        <v>1</v>
      </c>
    </row>
    <row r="7675" spans="1:9" x14ac:dyDescent="0.25">
      <c r="A7675" s="6">
        <v>7664</v>
      </c>
      <c r="B7675" s="6">
        <v>0.47980392992030829</v>
      </c>
      <c r="C7675" s="6">
        <v>0.89153721732230595</v>
      </c>
      <c r="D7675" s="6">
        <f t="shared" si="714"/>
        <v>47.779406873564227</v>
      </c>
      <c r="E7675" s="6">
        <f t="shared" si="719"/>
        <v>7.9353463418516415E-2</v>
      </c>
      <c r="F7675" s="6">
        <f t="shared" si="715"/>
        <v>0.15665379302807944</v>
      </c>
      <c r="G7675" s="6">
        <f t="shared" si="716"/>
        <v>-6.8490024485239567E-2</v>
      </c>
      <c r="H7675" s="6">
        <f t="shared" si="717"/>
        <v>0.22719695132227241</v>
      </c>
      <c r="I7675" s="6">
        <f t="shared" si="718"/>
        <v>1</v>
      </c>
    </row>
    <row r="7676" spans="1:9" x14ac:dyDescent="0.25">
      <c r="A7676" s="6">
        <v>7665</v>
      </c>
      <c r="B7676" s="6">
        <v>0.63681227402412333</v>
      </c>
      <c r="C7676" s="6">
        <v>0.96749778740806303</v>
      </c>
      <c r="D7676" s="6">
        <f t="shared" si="714"/>
        <v>42.28496729748823</v>
      </c>
      <c r="E7676" s="6">
        <f t="shared" si="719"/>
        <v>9.4521910529874659E-2</v>
      </c>
      <c r="F7676" s="6">
        <f t="shared" si="715"/>
        <v>0.13863923704094502</v>
      </c>
      <c r="G7676" s="6">
        <f t="shared" si="716"/>
        <v>-4.4561336853776862E-2</v>
      </c>
      <c r="H7676" s="6">
        <f t="shared" si="717"/>
        <v>0.23360515791352618</v>
      </c>
      <c r="I7676" s="6">
        <f t="shared" si="718"/>
        <v>1</v>
      </c>
    </row>
    <row r="7677" spans="1:9" x14ac:dyDescent="0.25">
      <c r="A7677" s="6">
        <v>7666</v>
      </c>
      <c r="B7677" s="6">
        <v>1.6806188796181232</v>
      </c>
      <c r="C7677" s="6">
        <v>0.21527756584368418</v>
      </c>
      <c r="D7677" s="6">
        <f t="shared" si="714"/>
        <v>69.404183561633701</v>
      </c>
      <c r="E7677" s="6">
        <f t="shared" si="719"/>
        <v>0.19536320900870011</v>
      </c>
      <c r="F7677" s="6">
        <f t="shared" si="715"/>
        <v>0.22755470020207771</v>
      </c>
      <c r="G7677" s="6">
        <f t="shared" si="716"/>
        <v>1.7176770453365825E-2</v>
      </c>
      <c r="H7677" s="6">
        <f t="shared" si="717"/>
        <v>0.37354964756403441</v>
      </c>
      <c r="I7677" s="6">
        <f t="shared" si="718"/>
        <v>1</v>
      </c>
    </row>
    <row r="7678" spans="1:9" x14ac:dyDescent="0.25">
      <c r="A7678" s="6">
        <v>7667</v>
      </c>
      <c r="B7678" s="6">
        <v>0.91281663117115386</v>
      </c>
      <c r="C7678" s="6">
        <v>0.16931669057283241</v>
      </c>
      <c r="D7678" s="6">
        <f t="shared" si="714"/>
        <v>71.454652265306592</v>
      </c>
      <c r="E7678" s="6">
        <f t="shared" si="719"/>
        <v>0.1211864646832576</v>
      </c>
      <c r="F7678" s="6">
        <f t="shared" si="715"/>
        <v>0.23427754841084128</v>
      </c>
      <c r="G7678" s="6">
        <f t="shared" si="716"/>
        <v>-5.9612973976304037E-2</v>
      </c>
      <c r="H7678" s="6">
        <f t="shared" si="717"/>
        <v>0.30198590334281922</v>
      </c>
      <c r="I7678" s="6">
        <f t="shared" si="718"/>
        <v>1</v>
      </c>
    </row>
    <row r="7679" spans="1:9" x14ac:dyDescent="0.25">
      <c r="A7679" s="6">
        <v>7668</v>
      </c>
      <c r="B7679" s="6">
        <v>-0.65149833972100168</v>
      </c>
      <c r="C7679" s="6">
        <v>0.34131900997955261</v>
      </c>
      <c r="D7679" s="6">
        <f t="shared" si="714"/>
        <v>64.933909087848292</v>
      </c>
      <c r="E7679" s="6">
        <f t="shared" si="719"/>
        <v>-2.9940719269426333E-2</v>
      </c>
      <c r="F7679" s="6">
        <f t="shared" si="715"/>
        <v>0.21289806258310914</v>
      </c>
      <c r="G7679" s="6">
        <f t="shared" si="716"/>
        <v>-0.20229322313522907</v>
      </c>
      <c r="H7679" s="6">
        <f t="shared" si="717"/>
        <v>0.14241178459637638</v>
      </c>
      <c r="I7679" s="6">
        <f t="shared" si="718"/>
        <v>1</v>
      </c>
    </row>
    <row r="7680" spans="1:9" x14ac:dyDescent="0.25">
      <c r="A7680" s="6">
        <v>7669</v>
      </c>
      <c r="B7680" s="6">
        <v>0.29527427614084445</v>
      </c>
      <c r="C7680" s="6">
        <v>0.84371471297341838</v>
      </c>
      <c r="D7680" s="6">
        <f t="shared" si="714"/>
        <v>49.920375917819761</v>
      </c>
      <c r="E7680" s="6">
        <f t="shared" si="719"/>
        <v>6.1526205193435685E-2</v>
      </c>
      <c r="F7680" s="6">
        <f t="shared" si="715"/>
        <v>0.16367336366498283</v>
      </c>
      <c r="G7680" s="6">
        <f t="shared" si="716"/>
        <v>-8.959337771616166E-2</v>
      </c>
      <c r="H7680" s="6">
        <f t="shared" si="717"/>
        <v>0.21264578810303303</v>
      </c>
      <c r="I7680" s="6">
        <f t="shared" si="718"/>
        <v>1</v>
      </c>
    </row>
    <row r="7681" spans="1:9" x14ac:dyDescent="0.25">
      <c r="A7681" s="6">
        <v>7670</v>
      </c>
      <c r="B7681" s="6">
        <v>0.48135007091332227</v>
      </c>
      <c r="C7681" s="6">
        <v>0.41972106082338939</v>
      </c>
      <c r="D7681" s="6">
        <f t="shared" si="714"/>
        <v>62.585646108085349</v>
      </c>
      <c r="E7681" s="6">
        <f t="shared" si="719"/>
        <v>7.950283482939971E-2</v>
      </c>
      <c r="F7681" s="6">
        <f t="shared" si="715"/>
        <v>0.2051988396986405</v>
      </c>
      <c r="G7681" s="6">
        <f t="shared" si="716"/>
        <v>-8.9704503028070759E-2</v>
      </c>
      <c r="H7681" s="6">
        <f t="shared" si="717"/>
        <v>0.24871017268687018</v>
      </c>
      <c r="I7681" s="6">
        <f t="shared" si="718"/>
        <v>1</v>
      </c>
    </row>
    <row r="7682" spans="1:9" x14ac:dyDescent="0.25">
      <c r="A7682" s="6">
        <v>7671</v>
      </c>
      <c r="B7682" s="6">
        <v>-1.6169042282854207</v>
      </c>
      <c r="C7682" s="6">
        <v>0.52748191778313547</v>
      </c>
      <c r="D7682" s="6">
        <f t="shared" si="714"/>
        <v>59.581186375839167</v>
      </c>
      <c r="E7682" s="6">
        <f t="shared" si="719"/>
        <v>-0.12320778889727149</v>
      </c>
      <c r="F7682" s="6">
        <f t="shared" si="715"/>
        <v>0.19534815205193171</v>
      </c>
      <c r="G7682" s="6">
        <f t="shared" si="716"/>
        <v>-0.28830372992265429</v>
      </c>
      <c r="H7682" s="6">
        <f t="shared" si="717"/>
        <v>4.1888152128111339E-2</v>
      </c>
      <c r="I7682" s="6">
        <f t="shared" si="718"/>
        <v>1</v>
      </c>
    </row>
    <row r="7683" spans="1:9" x14ac:dyDescent="0.25">
      <c r="A7683" s="6">
        <v>7672</v>
      </c>
      <c r="B7683" s="6">
        <v>0.51783672461169772</v>
      </c>
      <c r="C7683" s="6">
        <v>0.94024475844599753</v>
      </c>
      <c r="D7683" s="6">
        <f t="shared" si="714"/>
        <v>44.823407573035851</v>
      </c>
      <c r="E7683" s="6">
        <f t="shared" si="719"/>
        <v>8.3027780462405734E-2</v>
      </c>
      <c r="F7683" s="6">
        <f t="shared" si="715"/>
        <v>0.14696199204274049</v>
      </c>
      <c r="G7683" s="6">
        <f t="shared" si="716"/>
        <v>-6.0169330960555031E-2</v>
      </c>
      <c r="H7683" s="6">
        <f t="shared" si="717"/>
        <v>0.22622489188536649</v>
      </c>
      <c r="I7683" s="6">
        <f t="shared" si="718"/>
        <v>1</v>
      </c>
    </row>
    <row r="7684" spans="1:9" x14ac:dyDescent="0.25">
      <c r="A7684" s="6">
        <v>7673</v>
      </c>
      <c r="B7684" s="6">
        <v>0.25254166757804342</v>
      </c>
      <c r="C7684" s="6">
        <v>0.26297799615466783</v>
      </c>
      <c r="D7684" s="6">
        <f t="shared" si="714"/>
        <v>67.565222009207744</v>
      </c>
      <c r="E7684" s="6">
        <f t="shared" si="719"/>
        <v>5.739784299322908E-2</v>
      </c>
      <c r="F7684" s="6">
        <f t="shared" si="715"/>
        <v>0.22152531806297621</v>
      </c>
      <c r="G7684" s="6">
        <f t="shared" si="716"/>
        <v>-0.11841209744129574</v>
      </c>
      <c r="H7684" s="6">
        <f t="shared" si="717"/>
        <v>0.23320778342775392</v>
      </c>
      <c r="I7684" s="6">
        <f t="shared" si="718"/>
        <v>1</v>
      </c>
    </row>
    <row r="7685" spans="1:9" x14ac:dyDescent="0.25">
      <c r="A7685" s="6">
        <v>7674</v>
      </c>
      <c r="B7685" s="6">
        <v>0.34447225516487379</v>
      </c>
      <c r="C7685" s="6">
        <v>0.80468153935361797</v>
      </c>
      <c r="D7685" s="6">
        <f t="shared" si="714"/>
        <v>51.397506877453658</v>
      </c>
      <c r="E7685" s="6">
        <f t="shared" si="719"/>
        <v>6.6279181521357922E-2</v>
      </c>
      <c r="F7685" s="6">
        <f t="shared" si="715"/>
        <v>0.16851641599165135</v>
      </c>
      <c r="G7685" s="6">
        <f t="shared" si="716"/>
        <v>-8.705989711081269E-2</v>
      </c>
      <c r="H7685" s="6">
        <f t="shared" si="717"/>
        <v>0.21961826015352853</v>
      </c>
      <c r="I7685" s="6">
        <f t="shared" si="718"/>
        <v>1</v>
      </c>
    </row>
    <row r="7686" spans="1:9" x14ac:dyDescent="0.25">
      <c r="A7686" s="6">
        <v>7675</v>
      </c>
      <c r="B7686" s="6">
        <v>-1.5724435797892511</v>
      </c>
      <c r="C7686" s="6">
        <v>0.57127597888119142</v>
      </c>
      <c r="D7686" s="6">
        <f t="shared" si="714"/>
        <v>58.384740448514258</v>
      </c>
      <c r="E7686" s="6">
        <f t="shared" si="719"/>
        <v>-0.11891248217901887</v>
      </c>
      <c r="F7686" s="6">
        <f t="shared" si="715"/>
        <v>0.19142537851971889</v>
      </c>
      <c r="G7686" s="6">
        <f t="shared" si="716"/>
        <v>-0.28234237641883098</v>
      </c>
      <c r="H7686" s="6">
        <f t="shared" si="717"/>
        <v>4.451741206079321E-2</v>
      </c>
      <c r="I7686" s="6">
        <f t="shared" si="718"/>
        <v>1</v>
      </c>
    </row>
    <row r="7687" spans="1:9" x14ac:dyDescent="0.25">
      <c r="A7687" s="6">
        <v>7676</v>
      </c>
      <c r="B7687" s="6">
        <v>-0.12829445950046647</v>
      </c>
      <c r="C7687" s="6">
        <v>0.83227027191991942</v>
      </c>
      <c r="D7687" s="6">
        <f t="shared" si="714"/>
        <v>50.372637173902852</v>
      </c>
      <c r="E7687" s="6">
        <f t="shared" si="719"/>
        <v>2.0605577686199986E-2</v>
      </c>
      <c r="F7687" s="6">
        <f t="shared" si="715"/>
        <v>0.16515618745541918</v>
      </c>
      <c r="G7687" s="6">
        <f t="shared" si="716"/>
        <v>-0.13119700722103772</v>
      </c>
      <c r="H7687" s="6">
        <f t="shared" si="717"/>
        <v>0.17240816259343766</v>
      </c>
      <c r="I7687" s="6">
        <f t="shared" si="718"/>
        <v>1</v>
      </c>
    </row>
    <row r="7688" spans="1:9" x14ac:dyDescent="0.25">
      <c r="A7688" s="6">
        <v>7677</v>
      </c>
      <c r="B7688" s="6">
        <v>-1.5769364836160094</v>
      </c>
      <c r="C7688" s="6">
        <v>0.65916928617206338</v>
      </c>
      <c r="D7688" s="6">
        <f t="shared" si="714"/>
        <v>55.944179283664226</v>
      </c>
      <c r="E7688" s="6">
        <f t="shared" si="719"/>
        <v>-0.11934653792593852</v>
      </c>
      <c r="F7688" s="6">
        <f t="shared" si="715"/>
        <v>0.18342353863496469</v>
      </c>
      <c r="G7688" s="6">
        <f t="shared" si="716"/>
        <v>-0.27932417441530466</v>
      </c>
      <c r="H7688" s="6">
        <f t="shared" si="717"/>
        <v>4.0631098563427615E-2</v>
      </c>
      <c r="I7688" s="6">
        <f t="shared" si="718"/>
        <v>1</v>
      </c>
    </row>
    <row r="7689" spans="1:9" x14ac:dyDescent="0.25">
      <c r="A7689" s="6">
        <v>7678</v>
      </c>
      <c r="B7689" s="6">
        <v>-1.2942973626195453</v>
      </c>
      <c r="C7689" s="6">
        <v>0.97143467513046666</v>
      </c>
      <c r="D7689" s="6">
        <f t="shared" si="714"/>
        <v>41.794515616045366</v>
      </c>
      <c r="E7689" s="6">
        <f t="shared" si="719"/>
        <v>-9.2041004688794642E-2</v>
      </c>
      <c r="F7689" s="6">
        <f t="shared" si="715"/>
        <v>0.13703119874113234</v>
      </c>
      <c r="G7689" s="6">
        <f t="shared" si="716"/>
        <v>-0.23031530541693981</v>
      </c>
      <c r="H7689" s="6">
        <f t="shared" si="717"/>
        <v>4.623329603935053E-2</v>
      </c>
      <c r="I7689" s="6">
        <f t="shared" si="718"/>
        <v>1</v>
      </c>
    </row>
    <row r="7690" spans="1:9" x14ac:dyDescent="0.25">
      <c r="A7690" s="6">
        <v>7679</v>
      </c>
      <c r="B7690" s="6">
        <v>-0.68072040448896587</v>
      </c>
      <c r="C7690" s="6">
        <v>0.28815576647236552</v>
      </c>
      <c r="D7690" s="6">
        <f t="shared" si="714"/>
        <v>66.676877761107662</v>
      </c>
      <c r="E7690" s="6">
        <f t="shared" si="719"/>
        <v>-3.2763838935120457E-2</v>
      </c>
      <c r="F7690" s="6">
        <f t="shared" si="715"/>
        <v>0.21861271397084478</v>
      </c>
      <c r="G7690" s="6">
        <f t="shared" si="716"/>
        <v>-0.20741418491830627</v>
      </c>
      <c r="H7690" s="6">
        <f t="shared" si="717"/>
        <v>0.14188650704806538</v>
      </c>
      <c r="I7690" s="6">
        <f t="shared" si="718"/>
        <v>1</v>
      </c>
    </row>
    <row r="7691" spans="1:9" x14ac:dyDescent="0.25">
      <c r="A7691" s="6">
        <v>7680</v>
      </c>
      <c r="B7691" s="6">
        <v>1.1624229045992251</v>
      </c>
      <c r="C7691" s="6">
        <v>0.18054750205999939</v>
      </c>
      <c r="D7691" s="6">
        <f t="shared" si="714"/>
        <v>70.920854833410985</v>
      </c>
      <c r="E7691" s="6">
        <f t="shared" si="719"/>
        <v>0.14530072165964797</v>
      </c>
      <c r="F7691" s="6">
        <f t="shared" si="715"/>
        <v>0.23252739289642946</v>
      </c>
      <c r="G7691" s="6">
        <f t="shared" si="716"/>
        <v>-3.4822125673411142E-2</v>
      </c>
      <c r="H7691" s="6">
        <f t="shared" si="717"/>
        <v>0.32542356899270708</v>
      </c>
      <c r="I7691" s="6">
        <f t="shared" si="718"/>
        <v>1</v>
      </c>
    </row>
    <row r="7692" spans="1:9" x14ac:dyDescent="0.25">
      <c r="A7692" s="6">
        <v>7681</v>
      </c>
      <c r="B7692" s="6">
        <v>0.16758576748543419</v>
      </c>
      <c r="C7692" s="6">
        <v>0.66640217291787474</v>
      </c>
      <c r="D7692" s="6">
        <f t="shared" si="714"/>
        <v>55.737820364733281</v>
      </c>
      <c r="E7692" s="6">
        <f t="shared" si="719"/>
        <v>4.9190323292871541E-2</v>
      </c>
      <c r="F7692" s="6">
        <f t="shared" si="715"/>
        <v>0.18274695201551897</v>
      </c>
      <c r="G7692" s="6">
        <f t="shared" si="716"/>
        <v>-0.11049198924984896</v>
      </c>
      <c r="H7692" s="6">
        <f t="shared" si="717"/>
        <v>0.20887263583559204</v>
      </c>
      <c r="I7692" s="6">
        <f t="shared" si="718"/>
        <v>1</v>
      </c>
    </row>
    <row r="7693" spans="1:9" x14ac:dyDescent="0.25">
      <c r="A7693" s="6">
        <v>7682</v>
      </c>
      <c r="B7693" s="6">
        <v>0.8906454240786843</v>
      </c>
      <c r="C7693" s="6">
        <v>0.14703817865535448</v>
      </c>
      <c r="D7693" s="6">
        <f t="shared" ref="D7693:D7756" si="720">CHIINV(C7693,$B$5)</f>
        <v>72.594341639564703</v>
      </c>
      <c r="E7693" s="6">
        <f t="shared" si="719"/>
        <v>0.11904452258395917</v>
      </c>
      <c r="F7693" s="6">
        <f t="shared" ref="F7693:F7756" si="721">$B$2/($B$5)*D7693</f>
        <v>0.2380142348838187</v>
      </c>
      <c r="G7693" s="6">
        <f t="shared" ref="G7693:G7756" si="722">E7693-$B$8*SQRT(F7693/$B$6*(1/$B$3+1/$B$4))</f>
        <v>-6.3191072044926605E-2</v>
      </c>
      <c r="H7693" s="6">
        <f t="shared" ref="H7693:H7756" si="723">E7693+$B$8*SQRT(F7693/$B$6*(1/$B$3+1/$B$4))</f>
        <v>0.30128011721284498</v>
      </c>
      <c r="I7693" s="6">
        <f t="shared" ref="I7693:I7756" si="724">IF(-G7693&lt;$B$9,1,0)*IF(H7693&lt;$B$9,1,0)</f>
        <v>1</v>
      </c>
    </row>
    <row r="7694" spans="1:9" x14ac:dyDescent="0.25">
      <c r="A7694" s="6">
        <v>7683</v>
      </c>
      <c r="B7694" s="6">
        <v>-2.1994992494001053E-2</v>
      </c>
      <c r="C7694" s="6">
        <v>0.10882900479140599</v>
      </c>
      <c r="D7694" s="6">
        <f t="shared" si="720"/>
        <v>74.894892813601402</v>
      </c>
      <c r="E7694" s="6">
        <f t="shared" ref="E7694:E7757" si="725">$B$1+B7694*SQRT($B$2/$B$6*(1/$B$3+1/$B$4))</f>
        <v>3.0875081848265481E-2</v>
      </c>
      <c r="F7694" s="6">
        <f t="shared" si="721"/>
        <v>0.24555702561836526</v>
      </c>
      <c r="G7694" s="6">
        <f t="shared" si="722"/>
        <v>-0.15422555991830803</v>
      </c>
      <c r="H7694" s="6">
        <f t="shared" si="723"/>
        <v>0.21597572361483899</v>
      </c>
      <c r="I7694" s="6">
        <f t="shared" si="724"/>
        <v>1</v>
      </c>
    </row>
    <row r="7695" spans="1:9" x14ac:dyDescent="0.25">
      <c r="A7695" s="6">
        <v>7684</v>
      </c>
      <c r="B7695" s="6">
        <v>0.3055981778743444</v>
      </c>
      <c r="C7695" s="6">
        <v>0.85747856074709317</v>
      </c>
      <c r="D7695" s="6">
        <f t="shared" si="720"/>
        <v>49.350471606079296</v>
      </c>
      <c r="E7695" s="6">
        <f t="shared" si="725"/>
        <v>6.2523588856840923E-2</v>
      </c>
      <c r="F7695" s="6">
        <f t="shared" si="721"/>
        <v>0.16180482493796491</v>
      </c>
      <c r="G7695" s="6">
        <f t="shared" si="722"/>
        <v>-8.7730907239514655E-2</v>
      </c>
      <c r="H7695" s="6">
        <f t="shared" si="723"/>
        <v>0.2127780849531965</v>
      </c>
      <c r="I7695" s="6">
        <f t="shared" si="724"/>
        <v>1</v>
      </c>
    </row>
    <row r="7696" spans="1:9" x14ac:dyDescent="0.25">
      <c r="A7696" s="6">
        <v>7685</v>
      </c>
      <c r="B7696" s="6">
        <v>2.5373446987941861</v>
      </c>
      <c r="C7696" s="6">
        <v>0.67387920773949406</v>
      </c>
      <c r="D7696" s="6">
        <f t="shared" si="720"/>
        <v>55.523176433200007</v>
      </c>
      <c r="E7696" s="6">
        <f t="shared" si="725"/>
        <v>0.27813078643448741</v>
      </c>
      <c r="F7696" s="6">
        <f t="shared" si="721"/>
        <v>0.1820432014203279</v>
      </c>
      <c r="G7696" s="6">
        <f t="shared" si="722"/>
        <v>0.11875623530543652</v>
      </c>
      <c r="H7696" s="6">
        <f t="shared" si="723"/>
        <v>0.43750533756353827</v>
      </c>
      <c r="I7696" s="6">
        <f t="shared" si="724"/>
        <v>0</v>
      </c>
    </row>
    <row r="7697" spans="1:9" x14ac:dyDescent="0.25">
      <c r="A7697" s="6">
        <v>7686</v>
      </c>
      <c r="B7697" s="6">
        <v>-0.39575979826622643</v>
      </c>
      <c r="C7697" s="6">
        <v>0.64482558671834467</v>
      </c>
      <c r="D7697" s="6">
        <f t="shared" si="720"/>
        <v>56.350083223217766</v>
      </c>
      <c r="E7697" s="6">
        <f t="shared" si="725"/>
        <v>-5.2340289178121127E-3</v>
      </c>
      <c r="F7697" s="6">
        <f t="shared" si="721"/>
        <v>0.18475437122366481</v>
      </c>
      <c r="G7697" s="6">
        <f t="shared" si="722"/>
        <v>-0.1657909767299941</v>
      </c>
      <c r="H7697" s="6">
        <f t="shared" si="723"/>
        <v>0.15532291889436989</v>
      </c>
      <c r="I7697" s="6">
        <f t="shared" si="724"/>
        <v>1</v>
      </c>
    </row>
    <row r="7698" spans="1:9" x14ac:dyDescent="0.25">
      <c r="A7698" s="6">
        <v>7687</v>
      </c>
      <c r="B7698" s="6">
        <v>-1.313087523158174</v>
      </c>
      <c r="C7698" s="6">
        <v>0.15063936277352213</v>
      </c>
      <c r="D7698" s="6">
        <f t="shared" si="720"/>
        <v>72.401910159481574</v>
      </c>
      <c r="E7698" s="6">
        <f t="shared" si="725"/>
        <v>-9.3856306658705646E-2</v>
      </c>
      <c r="F7698" s="6">
        <f t="shared" si="721"/>
        <v>0.23738331199830023</v>
      </c>
      <c r="G7698" s="6">
        <f t="shared" si="722"/>
        <v>-0.27585020796453835</v>
      </c>
      <c r="H7698" s="6">
        <f t="shared" si="723"/>
        <v>8.813759464712706E-2</v>
      </c>
      <c r="I7698" s="6">
        <f t="shared" si="724"/>
        <v>1</v>
      </c>
    </row>
    <row r="7699" spans="1:9" x14ac:dyDescent="0.25">
      <c r="A7699" s="6">
        <v>7688</v>
      </c>
      <c r="B7699" s="6">
        <v>-0.66165171119791921</v>
      </c>
      <c r="C7699" s="6">
        <v>0.83974730674153875</v>
      </c>
      <c r="D7699" s="6">
        <f t="shared" si="720"/>
        <v>50.07921890193078</v>
      </c>
      <c r="E7699" s="6">
        <f t="shared" si="725"/>
        <v>-3.0921628144866514E-2</v>
      </c>
      <c r="F7699" s="6">
        <f t="shared" si="721"/>
        <v>0.16419416033419929</v>
      </c>
      <c r="G7699" s="6">
        <f t="shared" si="722"/>
        <v>-0.18228144583249797</v>
      </c>
      <c r="H7699" s="6">
        <f t="shared" si="723"/>
        <v>0.12043818954276495</v>
      </c>
      <c r="I7699" s="6">
        <f t="shared" si="724"/>
        <v>1</v>
      </c>
    </row>
    <row r="7700" spans="1:9" x14ac:dyDescent="0.25">
      <c r="A7700" s="6">
        <v>7689</v>
      </c>
      <c r="B7700" s="6">
        <v>0.28793010642402805</v>
      </c>
      <c r="C7700" s="6">
        <v>0.26551103244117558</v>
      </c>
      <c r="D7700" s="6">
        <f t="shared" si="720"/>
        <v>67.473630371800212</v>
      </c>
      <c r="E7700" s="6">
        <f t="shared" si="725"/>
        <v>6.0816690991740072E-2</v>
      </c>
      <c r="F7700" s="6">
        <f t="shared" si="721"/>
        <v>0.22122501761245972</v>
      </c>
      <c r="G7700" s="6">
        <f t="shared" si="722"/>
        <v>-0.11487404476347544</v>
      </c>
      <c r="H7700" s="6">
        <f t="shared" si="723"/>
        <v>0.23650742674695557</v>
      </c>
      <c r="I7700" s="6">
        <f t="shared" si="724"/>
        <v>1</v>
      </c>
    </row>
    <row r="7701" spans="1:9" x14ac:dyDescent="0.25">
      <c r="A7701" s="6">
        <v>7690</v>
      </c>
      <c r="B7701" s="6">
        <v>-0.34293066164536867</v>
      </c>
      <c r="C7701" s="6">
        <v>0.67052217169713435</v>
      </c>
      <c r="D7701" s="6">
        <f t="shared" si="720"/>
        <v>55.619720004831031</v>
      </c>
      <c r="E7701" s="6">
        <f t="shared" si="725"/>
        <v>-1.3024943815369283E-4</v>
      </c>
      <c r="F7701" s="6">
        <f t="shared" si="721"/>
        <v>0.18235973772075748</v>
      </c>
      <c r="G7701" s="6">
        <f t="shared" si="722"/>
        <v>-0.15964330043922786</v>
      </c>
      <c r="H7701" s="6">
        <f t="shared" si="723"/>
        <v>0.15938280156292051</v>
      </c>
      <c r="I7701" s="6">
        <f t="shared" si="724"/>
        <v>1</v>
      </c>
    </row>
    <row r="7702" spans="1:9" x14ac:dyDescent="0.25">
      <c r="A7702" s="6">
        <v>7691</v>
      </c>
      <c r="B7702" s="6">
        <v>-1.352696017420385</v>
      </c>
      <c r="C7702" s="6">
        <v>0.42353587450788904</v>
      </c>
      <c r="D7702" s="6">
        <f t="shared" si="720"/>
        <v>62.476049185412592</v>
      </c>
      <c r="E7702" s="6">
        <f t="shared" si="725"/>
        <v>-9.7682850743392197E-2</v>
      </c>
      <c r="F7702" s="6">
        <f t="shared" si="721"/>
        <v>0.20483950552594293</v>
      </c>
      <c r="G7702" s="6">
        <f t="shared" si="722"/>
        <v>-0.26674196987665461</v>
      </c>
      <c r="H7702" s="6">
        <f t="shared" si="723"/>
        <v>7.1376268389870212E-2</v>
      </c>
      <c r="I7702" s="6">
        <f t="shared" si="724"/>
        <v>1</v>
      </c>
    </row>
    <row r="7703" spans="1:9" x14ac:dyDescent="0.25">
      <c r="A7703" s="6">
        <v>7692</v>
      </c>
      <c r="B7703" s="6">
        <v>-1.4682609617011622</v>
      </c>
      <c r="C7703" s="6">
        <v>0.71498764000366222</v>
      </c>
      <c r="D7703" s="6">
        <f t="shared" si="720"/>
        <v>54.313809157736344</v>
      </c>
      <c r="E7703" s="6">
        <f t="shared" si="725"/>
        <v>-0.10884748505155975</v>
      </c>
      <c r="F7703" s="6">
        <f t="shared" si="721"/>
        <v>0.1780780628122503</v>
      </c>
      <c r="G7703" s="6">
        <f t="shared" si="722"/>
        <v>-0.26647678750723891</v>
      </c>
      <c r="H7703" s="6">
        <f t="shared" si="723"/>
        <v>4.8781817404119382E-2</v>
      </c>
      <c r="I7703" s="6">
        <f t="shared" si="724"/>
        <v>1</v>
      </c>
    </row>
    <row r="7704" spans="1:9" x14ac:dyDescent="0.25">
      <c r="A7704" s="6">
        <v>7693</v>
      </c>
      <c r="B7704" s="6">
        <v>1.3098315321258269</v>
      </c>
      <c r="C7704" s="6">
        <v>0.32547990356151008</v>
      </c>
      <c r="D7704" s="6">
        <f t="shared" si="720"/>
        <v>65.43724222706696</v>
      </c>
      <c r="E7704" s="6">
        <f t="shared" si="725"/>
        <v>0.15954174804049262</v>
      </c>
      <c r="F7704" s="6">
        <f t="shared" si="721"/>
        <v>0.21454833517071134</v>
      </c>
      <c r="G7704" s="6">
        <f t="shared" si="722"/>
        <v>-1.3477458824382754E-2</v>
      </c>
      <c r="H7704" s="6">
        <f t="shared" si="723"/>
        <v>0.33256095490536797</v>
      </c>
      <c r="I7704" s="6">
        <f t="shared" si="724"/>
        <v>1</v>
      </c>
    </row>
    <row r="7705" spans="1:9" x14ac:dyDescent="0.25">
      <c r="A7705" s="6">
        <v>7694</v>
      </c>
      <c r="B7705" s="6">
        <v>1.0791382010211237</v>
      </c>
      <c r="C7705" s="6">
        <v>0.13074129459517198</v>
      </c>
      <c r="D7705" s="6">
        <f t="shared" si="720"/>
        <v>73.5120299981985</v>
      </c>
      <c r="E7705" s="6">
        <f t="shared" si="725"/>
        <v>0.13725465488134811</v>
      </c>
      <c r="F7705" s="6">
        <f t="shared" si="721"/>
        <v>0.2410230491744213</v>
      </c>
      <c r="G7705" s="6">
        <f t="shared" si="722"/>
        <v>-4.6129171655392209E-2</v>
      </c>
      <c r="H7705" s="6">
        <f t="shared" si="723"/>
        <v>0.32063848141808843</v>
      </c>
      <c r="I7705" s="6">
        <f t="shared" si="724"/>
        <v>1</v>
      </c>
    </row>
    <row r="7706" spans="1:9" x14ac:dyDescent="0.25">
      <c r="A7706" s="6">
        <v>7695</v>
      </c>
      <c r="B7706" s="6">
        <v>0.56370481615886092</v>
      </c>
      <c r="C7706" s="6">
        <v>3.0640583513901181E-2</v>
      </c>
      <c r="D7706" s="6">
        <f t="shared" si="720"/>
        <v>83.269984432671421</v>
      </c>
      <c r="E7706" s="6">
        <f t="shared" si="725"/>
        <v>8.7459059097330066E-2</v>
      </c>
      <c r="F7706" s="6">
        <f t="shared" si="721"/>
        <v>0.27301634240220141</v>
      </c>
      <c r="G7706" s="6">
        <f t="shared" si="722"/>
        <v>-0.1077167841811642</v>
      </c>
      <c r="H7706" s="6">
        <f t="shared" si="723"/>
        <v>0.28263490237582434</v>
      </c>
      <c r="I7706" s="6">
        <f t="shared" si="724"/>
        <v>1</v>
      </c>
    </row>
    <row r="7707" spans="1:9" x14ac:dyDescent="0.25">
      <c r="A7707" s="6">
        <v>7696</v>
      </c>
      <c r="B7707" s="6">
        <v>-0.72339730650128331</v>
      </c>
      <c r="C7707" s="6">
        <v>0.20569475386822109</v>
      </c>
      <c r="D7707" s="6">
        <f t="shared" si="720"/>
        <v>69.804887922871927</v>
      </c>
      <c r="E7707" s="6">
        <f t="shared" si="725"/>
        <v>-3.688681937125847E-2</v>
      </c>
      <c r="F7707" s="6">
        <f t="shared" si="721"/>
        <v>0.2288684849930227</v>
      </c>
      <c r="G7707" s="6">
        <f t="shared" si="722"/>
        <v>-0.21558689643436679</v>
      </c>
      <c r="H7707" s="6">
        <f t="shared" si="723"/>
        <v>0.14181325769184983</v>
      </c>
      <c r="I7707" s="6">
        <f t="shared" si="724"/>
        <v>1</v>
      </c>
    </row>
    <row r="7708" spans="1:9" x14ac:dyDescent="0.25">
      <c r="A7708" s="6">
        <v>7697</v>
      </c>
      <c r="B7708" s="6">
        <v>-0.80642848843126558</v>
      </c>
      <c r="C7708" s="6">
        <v>9.1097750785851625E-2</v>
      </c>
      <c r="D7708" s="6">
        <f t="shared" si="720"/>
        <v>76.184018631382727</v>
      </c>
      <c r="E7708" s="6">
        <f t="shared" si="725"/>
        <v>-4.4908393631450272E-2</v>
      </c>
      <c r="F7708" s="6">
        <f t="shared" si="721"/>
        <v>0.2497836676438778</v>
      </c>
      <c r="G7708" s="6">
        <f t="shared" si="722"/>
        <v>-0.23159525809678658</v>
      </c>
      <c r="H7708" s="6">
        <f t="shared" si="723"/>
        <v>0.14177847083388603</v>
      </c>
      <c r="I7708" s="6">
        <f t="shared" si="724"/>
        <v>1</v>
      </c>
    </row>
    <row r="7709" spans="1:9" x14ac:dyDescent="0.25">
      <c r="A7709" s="6">
        <v>7698</v>
      </c>
      <c r="B7709" s="6">
        <v>0.86879254013183527</v>
      </c>
      <c r="C7709" s="6">
        <v>0.59923093356120483</v>
      </c>
      <c r="D7709" s="6">
        <f t="shared" si="720"/>
        <v>57.617970254470073</v>
      </c>
      <c r="E7709" s="6">
        <f t="shared" si="725"/>
        <v>0.11693333342219554</v>
      </c>
      <c r="F7709" s="6">
        <f t="shared" si="721"/>
        <v>0.18891137788350842</v>
      </c>
      <c r="G7709" s="6">
        <f t="shared" si="722"/>
        <v>-4.5419846841176739E-2</v>
      </c>
      <c r="H7709" s="6">
        <f t="shared" si="723"/>
        <v>0.27928651368556784</v>
      </c>
      <c r="I7709" s="6">
        <f t="shared" si="724"/>
        <v>1</v>
      </c>
    </row>
    <row r="7710" spans="1:9" x14ac:dyDescent="0.25">
      <c r="A7710" s="6">
        <v>7699</v>
      </c>
      <c r="B7710" s="6">
        <v>6.1735363487969153E-2</v>
      </c>
      <c r="C7710" s="6">
        <v>0.89379558702352979</v>
      </c>
      <c r="D7710" s="6">
        <f t="shared" si="720"/>
        <v>47.664857235835477</v>
      </c>
      <c r="E7710" s="6">
        <f t="shared" si="725"/>
        <v>3.8964202739114058E-2</v>
      </c>
      <c r="F7710" s="6">
        <f t="shared" si="721"/>
        <v>0.15627822044536221</v>
      </c>
      <c r="G7710" s="6">
        <f t="shared" si="722"/>
        <v>-0.10870195373873151</v>
      </c>
      <c r="H7710" s="6">
        <f t="shared" si="723"/>
        <v>0.18663035921695961</v>
      </c>
      <c r="I7710" s="6">
        <f t="shared" si="724"/>
        <v>1</v>
      </c>
    </row>
    <row r="7711" spans="1:9" x14ac:dyDescent="0.25">
      <c r="A7711" s="6">
        <v>7700</v>
      </c>
      <c r="B7711" s="6">
        <v>-1.2493046597228386</v>
      </c>
      <c r="C7711" s="6">
        <v>0.11713003936887723</v>
      </c>
      <c r="D7711" s="6">
        <f t="shared" si="720"/>
        <v>74.347672619379907</v>
      </c>
      <c r="E7711" s="6">
        <f t="shared" si="725"/>
        <v>-8.7694296632091009E-2</v>
      </c>
      <c r="F7711" s="6">
        <f t="shared" si="721"/>
        <v>0.24376286104714723</v>
      </c>
      <c r="G7711" s="6">
        <f t="shared" si="722"/>
        <v>-0.2721174789291142</v>
      </c>
      <c r="H7711" s="6">
        <f t="shared" si="723"/>
        <v>9.6728885664932193E-2</v>
      </c>
      <c r="I7711" s="6">
        <f t="shared" si="724"/>
        <v>1</v>
      </c>
    </row>
    <row r="7712" spans="1:9" x14ac:dyDescent="0.25">
      <c r="A7712" s="6">
        <v>7701</v>
      </c>
      <c r="B7712" s="6">
        <v>1.1800420907093212</v>
      </c>
      <c r="C7712" s="6">
        <v>0.93414105655079804</v>
      </c>
      <c r="D7712" s="6">
        <f t="shared" si="720"/>
        <v>45.26906788489709</v>
      </c>
      <c r="E7712" s="6">
        <f t="shared" si="725"/>
        <v>0.14700289675219885</v>
      </c>
      <c r="F7712" s="6">
        <f t="shared" si="721"/>
        <v>0.14842317339310521</v>
      </c>
      <c r="G7712" s="6">
        <f t="shared" si="722"/>
        <v>3.0956716919573468E-3</v>
      </c>
      <c r="H7712" s="6">
        <f t="shared" si="723"/>
        <v>0.29091012181244036</v>
      </c>
      <c r="I7712" s="6">
        <f t="shared" si="724"/>
        <v>1</v>
      </c>
    </row>
    <row r="7713" spans="1:9" x14ac:dyDescent="0.25">
      <c r="A7713" s="6">
        <v>7702</v>
      </c>
      <c r="B7713" s="6">
        <v>-0.38486405173898675</v>
      </c>
      <c r="C7713" s="6">
        <v>9.7750785851619004E-2</v>
      </c>
      <c r="D7713" s="6">
        <f t="shared" si="720"/>
        <v>75.67871575537302</v>
      </c>
      <c r="E7713" s="6">
        <f t="shared" si="725"/>
        <v>-4.1813997987640086E-3</v>
      </c>
      <c r="F7713" s="6">
        <f t="shared" si="721"/>
        <v>0.24812693690286236</v>
      </c>
      <c r="G7713" s="6">
        <f t="shared" si="722"/>
        <v>-0.19024811877596484</v>
      </c>
      <c r="H7713" s="6">
        <f t="shared" si="723"/>
        <v>0.18188531917843684</v>
      </c>
      <c r="I7713" s="6">
        <f t="shared" si="724"/>
        <v>1</v>
      </c>
    </row>
    <row r="7714" spans="1:9" x14ac:dyDescent="0.25">
      <c r="A7714" s="6">
        <v>7703</v>
      </c>
      <c r="B7714" s="6">
        <v>-2.5775807444006205</v>
      </c>
      <c r="C7714" s="6">
        <v>3.5950804162724691E-2</v>
      </c>
      <c r="D7714" s="6">
        <f t="shared" si="720"/>
        <v>82.300552994003894</v>
      </c>
      <c r="E7714" s="6">
        <f t="shared" si="725"/>
        <v>-0.21601795773888544</v>
      </c>
      <c r="F7714" s="6">
        <f t="shared" si="721"/>
        <v>0.26983787866886522</v>
      </c>
      <c r="G7714" s="6">
        <f t="shared" si="722"/>
        <v>-0.41005435368355481</v>
      </c>
      <c r="H7714" s="6">
        <f t="shared" si="723"/>
        <v>-2.1981561794216065E-2</v>
      </c>
      <c r="I7714" s="6">
        <f t="shared" si="724"/>
        <v>0</v>
      </c>
    </row>
    <row r="7715" spans="1:9" x14ac:dyDescent="0.25">
      <c r="A7715" s="6">
        <v>7704</v>
      </c>
      <c r="B7715" s="6">
        <v>-2.2207495931070298</v>
      </c>
      <c r="C7715" s="6">
        <v>0.61531418805505544</v>
      </c>
      <c r="D7715" s="6">
        <f t="shared" si="720"/>
        <v>57.173865337876236</v>
      </c>
      <c r="E7715" s="6">
        <f t="shared" si="725"/>
        <v>-0.18154479341773913</v>
      </c>
      <c r="F7715" s="6">
        <f t="shared" si="721"/>
        <v>0.18745529618975815</v>
      </c>
      <c r="G7715" s="6">
        <f t="shared" si="722"/>
        <v>-0.34327107447720817</v>
      </c>
      <c r="H7715" s="6">
        <f t="shared" si="723"/>
        <v>-1.9818512358270063E-2</v>
      </c>
      <c r="I7715" s="6">
        <f t="shared" si="724"/>
        <v>1</v>
      </c>
    </row>
    <row r="7716" spans="1:9" x14ac:dyDescent="0.25">
      <c r="A7716" s="6">
        <v>7705</v>
      </c>
      <c r="B7716" s="6">
        <v>-1.3312364899320528</v>
      </c>
      <c r="C7716" s="6">
        <v>0.15204321420941802</v>
      </c>
      <c r="D7716" s="6">
        <f t="shared" si="720"/>
        <v>72.327815385142983</v>
      </c>
      <c r="E7716" s="6">
        <f t="shared" si="725"/>
        <v>-9.5609663425867991E-2</v>
      </c>
      <c r="F7716" s="6">
        <f t="shared" si="721"/>
        <v>0.23714037831194421</v>
      </c>
      <c r="G7716" s="6">
        <f t="shared" si="722"/>
        <v>-0.27751041629951206</v>
      </c>
      <c r="H7716" s="6">
        <f t="shared" si="723"/>
        <v>8.6291089447776081E-2</v>
      </c>
      <c r="I7716" s="6">
        <f t="shared" si="724"/>
        <v>1</v>
      </c>
    </row>
    <row r="7717" spans="1:9" x14ac:dyDescent="0.25">
      <c r="A7717" s="6">
        <v>7706</v>
      </c>
      <c r="B7717" s="6">
        <v>2.1617051970679313</v>
      </c>
      <c r="C7717" s="6">
        <v>0.84783471175267799</v>
      </c>
      <c r="D7717" s="6">
        <f t="shared" si="720"/>
        <v>49.752957506287764</v>
      </c>
      <c r="E7717" s="6">
        <f t="shared" si="725"/>
        <v>0.24184056283271385</v>
      </c>
      <c r="F7717" s="6">
        <f t="shared" si="721"/>
        <v>0.16312445084028776</v>
      </c>
      <c r="G7717" s="6">
        <f t="shared" si="722"/>
        <v>9.0974598291153508E-2</v>
      </c>
      <c r="H7717" s="6">
        <f t="shared" si="723"/>
        <v>0.39270652737427419</v>
      </c>
      <c r="I7717" s="6">
        <f t="shared" si="724"/>
        <v>1</v>
      </c>
    </row>
    <row r="7718" spans="1:9" x14ac:dyDescent="0.25">
      <c r="A7718" s="6">
        <v>7707</v>
      </c>
      <c r="B7718" s="6">
        <v>-1.2280497685424052</v>
      </c>
      <c r="C7718" s="6">
        <v>0.95144505142368851</v>
      </c>
      <c r="D7718" s="6">
        <f t="shared" si="720"/>
        <v>43.912254706550307</v>
      </c>
      <c r="E7718" s="6">
        <f t="shared" si="725"/>
        <v>-8.564087906012488E-2</v>
      </c>
      <c r="F7718" s="6">
        <f t="shared" si="721"/>
        <v>0.14397460559524691</v>
      </c>
      <c r="G7718" s="6">
        <f t="shared" si="722"/>
        <v>-0.22737509029024591</v>
      </c>
      <c r="H7718" s="6">
        <f t="shared" si="723"/>
        <v>5.6093332169996152E-2</v>
      </c>
      <c r="I7718" s="6">
        <f t="shared" si="724"/>
        <v>1</v>
      </c>
    </row>
    <row r="7719" spans="1:9" x14ac:dyDescent="0.25">
      <c r="A7719" s="6">
        <v>7708</v>
      </c>
      <c r="B7719" s="6">
        <v>-0.66070015236618929</v>
      </c>
      <c r="C7719" s="6">
        <v>0.24118778038880581</v>
      </c>
      <c r="D7719" s="6">
        <f t="shared" si="720"/>
        <v>68.376469376454125</v>
      </c>
      <c r="E7719" s="6">
        <f t="shared" si="725"/>
        <v>-3.0829698828021432E-2</v>
      </c>
      <c r="F7719" s="6">
        <f t="shared" si="721"/>
        <v>0.2241851454965709</v>
      </c>
      <c r="G7719" s="6">
        <f t="shared" si="722"/>
        <v>-0.20769195417297687</v>
      </c>
      <c r="H7719" s="6">
        <f t="shared" si="723"/>
        <v>0.14603255651693398</v>
      </c>
      <c r="I7719" s="6">
        <f t="shared" si="724"/>
        <v>1</v>
      </c>
    </row>
    <row r="7720" spans="1:9" x14ac:dyDescent="0.25">
      <c r="A7720" s="6">
        <v>7709</v>
      </c>
      <c r="B7720" s="6">
        <v>1.7681941244518384</v>
      </c>
      <c r="C7720" s="6">
        <v>0.55006561479537341</v>
      </c>
      <c r="D7720" s="6">
        <f t="shared" si="720"/>
        <v>58.964240611239283</v>
      </c>
      <c r="E7720" s="6">
        <f t="shared" si="725"/>
        <v>0.20382378145220109</v>
      </c>
      <c r="F7720" s="6">
        <f t="shared" si="721"/>
        <v>0.19332537905324354</v>
      </c>
      <c r="G7720" s="6">
        <f t="shared" si="722"/>
        <v>3.9584824754465009E-2</v>
      </c>
      <c r="H7720" s="6">
        <f t="shared" si="723"/>
        <v>0.36806273814993717</v>
      </c>
      <c r="I7720" s="6">
        <f t="shared" si="724"/>
        <v>1</v>
      </c>
    </row>
    <row r="7721" spans="1:9" x14ac:dyDescent="0.25">
      <c r="A7721" s="6">
        <v>7710</v>
      </c>
      <c r="B7721" s="6">
        <v>0.8961183084466029</v>
      </c>
      <c r="C7721" s="6">
        <v>0.64903714102603227</v>
      </c>
      <c r="D7721" s="6">
        <f t="shared" si="720"/>
        <v>56.231331906556981</v>
      </c>
      <c r="E7721" s="6">
        <f t="shared" si="725"/>
        <v>0.11957325344571811</v>
      </c>
      <c r="F7721" s="6">
        <f t="shared" si="721"/>
        <v>0.18436502264444912</v>
      </c>
      <c r="G7721" s="6">
        <f t="shared" si="722"/>
        <v>-4.0814427495032127E-2</v>
      </c>
      <c r="H7721" s="6">
        <f t="shared" si="723"/>
        <v>0.27996093438646835</v>
      </c>
      <c r="I7721" s="6">
        <f t="shared" si="724"/>
        <v>1</v>
      </c>
    </row>
    <row r="7722" spans="1:9" x14ac:dyDescent="0.25">
      <c r="A7722" s="6">
        <v>7711</v>
      </c>
      <c r="B7722" s="6">
        <v>0.35040443435718771</v>
      </c>
      <c r="C7722" s="6">
        <v>9.5248268074587236E-2</v>
      </c>
      <c r="D7722" s="6">
        <f t="shared" si="720"/>
        <v>75.865463093319946</v>
      </c>
      <c r="E7722" s="6">
        <f t="shared" si="725"/>
        <v>6.6852284478702756E-2</v>
      </c>
      <c r="F7722" s="6">
        <f t="shared" si="721"/>
        <v>0.24873922325678671</v>
      </c>
      <c r="G7722" s="6">
        <f t="shared" si="722"/>
        <v>-0.11944386528698347</v>
      </c>
      <c r="H7722" s="6">
        <f t="shared" si="723"/>
        <v>0.25314843424438899</v>
      </c>
      <c r="I7722" s="6">
        <f t="shared" si="724"/>
        <v>1</v>
      </c>
    </row>
    <row r="7723" spans="1:9" x14ac:dyDescent="0.25">
      <c r="A7723" s="6">
        <v>7712</v>
      </c>
      <c r="B7723" s="6">
        <v>0.26702082323026843</v>
      </c>
      <c r="C7723" s="6">
        <v>0.56767479476302374</v>
      </c>
      <c r="D7723" s="6">
        <f t="shared" si="720"/>
        <v>58.48320908610264</v>
      </c>
      <c r="E7723" s="6">
        <f t="shared" si="725"/>
        <v>5.8796662323383153E-2</v>
      </c>
      <c r="F7723" s="6">
        <f t="shared" si="721"/>
        <v>0.19174822651181195</v>
      </c>
      <c r="G7723" s="6">
        <f t="shared" si="722"/>
        <v>-0.10477098999615606</v>
      </c>
      <c r="H7723" s="6">
        <f t="shared" si="723"/>
        <v>0.22236431464292236</v>
      </c>
      <c r="I7723" s="6">
        <f t="shared" si="724"/>
        <v>1</v>
      </c>
    </row>
    <row r="7724" spans="1:9" x14ac:dyDescent="0.25">
      <c r="A7724" s="6">
        <v>7713</v>
      </c>
      <c r="B7724" s="6">
        <v>-1.0275789463776164</v>
      </c>
      <c r="C7724" s="6">
        <v>9.558397167882321E-2</v>
      </c>
      <c r="D7724" s="6">
        <f t="shared" si="720"/>
        <v>75.840186095615465</v>
      </c>
      <c r="E7724" s="6">
        <f t="shared" si="725"/>
        <v>-6.6273557656069557E-2</v>
      </c>
      <c r="F7724" s="6">
        <f t="shared" si="721"/>
        <v>0.24865634785447693</v>
      </c>
      <c r="G7724" s="6">
        <f t="shared" si="722"/>
        <v>-0.25253866958541826</v>
      </c>
      <c r="H7724" s="6">
        <f t="shared" si="723"/>
        <v>0.11999155427327916</v>
      </c>
      <c r="I7724" s="6">
        <f t="shared" si="724"/>
        <v>1</v>
      </c>
    </row>
    <row r="7725" spans="1:9" x14ac:dyDescent="0.25">
      <c r="A7725" s="6">
        <v>7714</v>
      </c>
      <c r="B7725" s="6">
        <v>-0.27758005671785213</v>
      </c>
      <c r="C7725" s="6">
        <v>4.098635822626423E-2</v>
      </c>
      <c r="D7725" s="6">
        <f t="shared" si="720"/>
        <v>81.490021373388515</v>
      </c>
      <c r="E7725" s="6">
        <f t="shared" si="725"/>
        <v>6.1832188058198179E-3</v>
      </c>
      <c r="F7725" s="6">
        <f t="shared" si="721"/>
        <v>0.26718039794553611</v>
      </c>
      <c r="G7725" s="6">
        <f t="shared" si="722"/>
        <v>-0.18689533560783977</v>
      </c>
      <c r="H7725" s="6">
        <f t="shared" si="723"/>
        <v>0.19926177321947941</v>
      </c>
      <c r="I7725" s="6">
        <f t="shared" si="724"/>
        <v>1</v>
      </c>
    </row>
    <row r="7726" spans="1:9" x14ac:dyDescent="0.25">
      <c r="A7726" s="6">
        <v>7715</v>
      </c>
      <c r="B7726" s="6">
        <v>0.97886413641390391</v>
      </c>
      <c r="C7726" s="6">
        <v>2.2949919125949889E-2</v>
      </c>
      <c r="D7726" s="6">
        <f t="shared" si="720"/>
        <v>84.975210949771707</v>
      </c>
      <c r="E7726" s="6">
        <f t="shared" si="725"/>
        <v>0.12756725989404835</v>
      </c>
      <c r="F7726" s="6">
        <f t="shared" si="721"/>
        <v>0.27860724901564493</v>
      </c>
      <c r="G7726" s="6">
        <f t="shared" si="722"/>
        <v>-6.9596889021838804E-2</v>
      </c>
      <c r="H7726" s="6">
        <f t="shared" si="723"/>
        <v>0.32473140880993551</v>
      </c>
      <c r="I7726" s="6">
        <f t="shared" si="724"/>
        <v>1</v>
      </c>
    </row>
    <row r="7727" spans="1:9" x14ac:dyDescent="0.25">
      <c r="A7727" s="6">
        <v>7716</v>
      </c>
      <c r="B7727" s="6">
        <v>-1.1707334124366753</v>
      </c>
      <c r="C7727" s="6">
        <v>0.90517899105807675</v>
      </c>
      <c r="D7727" s="6">
        <f t="shared" si="720"/>
        <v>47.061978128285155</v>
      </c>
      <c r="E7727" s="6">
        <f t="shared" si="725"/>
        <v>-8.0103592993145636E-2</v>
      </c>
      <c r="F7727" s="6">
        <f t="shared" si="721"/>
        <v>0.15430156763372183</v>
      </c>
      <c r="G7727" s="6">
        <f t="shared" si="722"/>
        <v>-0.2268329152564591</v>
      </c>
      <c r="H7727" s="6">
        <f t="shared" si="723"/>
        <v>6.6625729270167813E-2</v>
      </c>
      <c r="I7727" s="6">
        <f t="shared" si="724"/>
        <v>1</v>
      </c>
    </row>
    <row r="7728" spans="1:9" x14ac:dyDescent="0.25">
      <c r="A7728" s="6">
        <v>7717</v>
      </c>
      <c r="B7728" s="6">
        <v>0.22326616999635007</v>
      </c>
      <c r="C7728" s="6">
        <v>0.42625202185125277</v>
      </c>
      <c r="D7728" s="6">
        <f t="shared" si="720"/>
        <v>62.39821991049093</v>
      </c>
      <c r="E7728" s="6">
        <f t="shared" si="725"/>
        <v>5.4569561227305906E-2</v>
      </c>
      <c r="F7728" s="6">
        <f t="shared" si="721"/>
        <v>0.20458432757538009</v>
      </c>
      <c r="G7728" s="6">
        <f t="shared" si="722"/>
        <v>-0.11438422274800775</v>
      </c>
      <c r="H7728" s="6">
        <f t="shared" si="723"/>
        <v>0.22352334520261957</v>
      </c>
      <c r="I7728" s="6">
        <f t="shared" si="724"/>
        <v>1</v>
      </c>
    </row>
    <row r="7729" spans="1:9" x14ac:dyDescent="0.25">
      <c r="A7729" s="6">
        <v>7718</v>
      </c>
      <c r="B7729" s="6">
        <v>-0.97037855084636249</v>
      </c>
      <c r="C7729" s="6">
        <v>0.90447706534012884</v>
      </c>
      <c r="D7729" s="6">
        <f t="shared" si="720"/>
        <v>47.10048559113801</v>
      </c>
      <c r="E7729" s="6">
        <f t="shared" si="725"/>
        <v>-6.0747474444906552E-2</v>
      </c>
      <c r="F7729" s="6">
        <f t="shared" si="721"/>
        <v>0.15442782161028856</v>
      </c>
      <c r="G7729" s="6">
        <f t="shared" si="722"/>
        <v>-0.20753681350776909</v>
      </c>
      <c r="H7729" s="6">
        <f t="shared" si="723"/>
        <v>8.6041864617955988E-2</v>
      </c>
      <c r="I7729" s="6">
        <f t="shared" si="724"/>
        <v>1</v>
      </c>
    </row>
    <row r="7730" spans="1:9" x14ac:dyDescent="0.25">
      <c r="A7730" s="6">
        <v>7719</v>
      </c>
      <c r="B7730" s="6">
        <v>-1.0012195161834825</v>
      </c>
      <c r="C7730" s="6">
        <v>0.21204260383922849</v>
      </c>
      <c r="D7730" s="6">
        <f t="shared" si="720"/>
        <v>69.538092609795527</v>
      </c>
      <c r="E7730" s="6">
        <f t="shared" si="725"/>
        <v>-6.3726994764349051E-2</v>
      </c>
      <c r="F7730" s="6">
        <f t="shared" si="721"/>
        <v>0.22799374626162469</v>
      </c>
      <c r="G7730" s="6">
        <f t="shared" si="722"/>
        <v>-0.2420852477330922</v>
      </c>
      <c r="H7730" s="6">
        <f t="shared" si="723"/>
        <v>0.11463125820439408</v>
      </c>
      <c r="I7730" s="6">
        <f t="shared" si="724"/>
        <v>1</v>
      </c>
    </row>
    <row r="7731" spans="1:9" x14ac:dyDescent="0.25">
      <c r="A7731" s="6">
        <v>7720</v>
      </c>
      <c r="B7731" s="6">
        <v>2.1841515263076872E-2</v>
      </c>
      <c r="C7731" s="6">
        <v>0.96243171483504741</v>
      </c>
      <c r="D7731" s="6">
        <f t="shared" si="720"/>
        <v>42.85345386186308</v>
      </c>
      <c r="E7731" s="6">
        <f t="shared" si="725"/>
        <v>3.5110090842565958E-2</v>
      </c>
      <c r="F7731" s="6">
        <f t="shared" si="721"/>
        <v>0.14050312741594453</v>
      </c>
      <c r="G7731" s="6">
        <f t="shared" si="722"/>
        <v>-0.10490496501202025</v>
      </c>
      <c r="H7731" s="6">
        <f t="shared" si="723"/>
        <v>0.17512514669715218</v>
      </c>
      <c r="I7731" s="6">
        <f t="shared" si="724"/>
        <v>1</v>
      </c>
    </row>
    <row r="7732" spans="1:9" x14ac:dyDescent="0.25">
      <c r="A7732" s="6">
        <v>7721</v>
      </c>
      <c r="B7732" s="6">
        <v>-8.8970182332559489E-2</v>
      </c>
      <c r="C7732" s="6">
        <v>0.49241615039521469</v>
      </c>
      <c r="D7732" s="6">
        <f t="shared" si="720"/>
        <v>60.54352754591882</v>
      </c>
      <c r="E7732" s="6">
        <f t="shared" si="725"/>
        <v>2.4404663790944754E-2</v>
      </c>
      <c r="F7732" s="6">
        <f t="shared" si="721"/>
        <v>0.19850336900301252</v>
      </c>
      <c r="G7732" s="6">
        <f t="shared" si="722"/>
        <v>-0.14201923172437939</v>
      </c>
      <c r="H7732" s="6">
        <f t="shared" si="723"/>
        <v>0.19082855930626888</v>
      </c>
      <c r="I7732" s="6">
        <f t="shared" si="724"/>
        <v>1</v>
      </c>
    </row>
    <row r="7733" spans="1:9" x14ac:dyDescent="0.25">
      <c r="A7733" s="6">
        <v>7722</v>
      </c>
      <c r="B7733" s="6">
        <v>-1.2409986993588973</v>
      </c>
      <c r="C7733" s="6">
        <v>0.65819269386883139</v>
      </c>
      <c r="D7733" s="6">
        <f t="shared" si="720"/>
        <v>55.971951361193398</v>
      </c>
      <c r="E7733" s="6">
        <f t="shared" si="725"/>
        <v>-8.6891864626272408E-2</v>
      </c>
      <c r="F7733" s="6">
        <f t="shared" si="721"/>
        <v>0.18351459462686359</v>
      </c>
      <c r="G7733" s="6">
        <f t="shared" si="722"/>
        <v>-0.24690920462120772</v>
      </c>
      <c r="H7733" s="6">
        <f t="shared" si="723"/>
        <v>7.3125475368662901E-2</v>
      </c>
      <c r="I7733" s="6">
        <f t="shared" si="724"/>
        <v>1</v>
      </c>
    </row>
    <row r="7734" spans="1:9" x14ac:dyDescent="0.25">
      <c r="A7734" s="6">
        <v>7723</v>
      </c>
      <c r="B7734" s="6">
        <v>0.14103193279879633</v>
      </c>
      <c r="C7734" s="6">
        <v>9.6133304849391157E-2</v>
      </c>
      <c r="D7734" s="6">
        <f t="shared" si="720"/>
        <v>75.798976100849544</v>
      </c>
      <c r="E7734" s="6">
        <f t="shared" si="725"/>
        <v>4.6624979142870858E-2</v>
      </c>
      <c r="F7734" s="6">
        <f t="shared" si="721"/>
        <v>0.24852123311753949</v>
      </c>
      <c r="G7734" s="6">
        <f t="shared" si="722"/>
        <v>-0.13958951959768418</v>
      </c>
      <c r="H7734" s="6">
        <f t="shared" si="723"/>
        <v>0.2328394778834259</v>
      </c>
      <c r="I7734" s="6">
        <f t="shared" si="724"/>
        <v>1</v>
      </c>
    </row>
    <row r="7735" spans="1:9" x14ac:dyDescent="0.25">
      <c r="A7735" s="6">
        <v>7724</v>
      </c>
      <c r="B7735" s="6">
        <v>1.0605640454741661</v>
      </c>
      <c r="C7735" s="6">
        <v>0.86858729819635605</v>
      </c>
      <c r="D7735" s="6">
        <f t="shared" si="720"/>
        <v>48.866256996015188</v>
      </c>
      <c r="E7735" s="6">
        <f t="shared" si="725"/>
        <v>0.13546022097619287</v>
      </c>
      <c r="F7735" s="6">
        <f t="shared" si="721"/>
        <v>0.16021723605250882</v>
      </c>
      <c r="G7735" s="6">
        <f t="shared" si="722"/>
        <v>-1.4055328101592462E-2</v>
      </c>
      <c r="H7735" s="6">
        <f t="shared" si="723"/>
        <v>0.28497577005397823</v>
      </c>
      <c r="I7735" s="6">
        <f t="shared" si="724"/>
        <v>1</v>
      </c>
    </row>
    <row r="7736" spans="1:9" x14ac:dyDescent="0.25">
      <c r="A7736" s="6">
        <v>7725</v>
      </c>
      <c r="B7736" s="6">
        <v>-0.88113210949813947</v>
      </c>
      <c r="C7736" s="6">
        <v>0.11609241004669332</v>
      </c>
      <c r="D7736" s="6">
        <f t="shared" si="720"/>
        <v>74.414391327593805</v>
      </c>
      <c r="E7736" s="6">
        <f t="shared" si="725"/>
        <v>-5.2125449079347894E-2</v>
      </c>
      <c r="F7736" s="6">
        <f t="shared" si="721"/>
        <v>0.24398161091014361</v>
      </c>
      <c r="G7736" s="6">
        <f t="shared" si="722"/>
        <v>-0.23663136239416704</v>
      </c>
      <c r="H7736" s="6">
        <f t="shared" si="723"/>
        <v>0.13238046423547128</v>
      </c>
      <c r="I7736" s="6">
        <f t="shared" si="724"/>
        <v>1</v>
      </c>
    </row>
    <row r="7737" spans="1:9" x14ac:dyDescent="0.25">
      <c r="A7737" s="6">
        <v>7726</v>
      </c>
      <c r="B7737" s="6">
        <v>-4.0057557271211408E-2</v>
      </c>
      <c r="C7737" s="6">
        <v>0.70778527176732686</v>
      </c>
      <c r="D7737" s="6">
        <f t="shared" si="720"/>
        <v>54.529797407404608</v>
      </c>
      <c r="E7737" s="6">
        <f t="shared" si="725"/>
        <v>2.9130072307005438E-2</v>
      </c>
      <c r="F7737" s="6">
        <f t="shared" si="721"/>
        <v>0.17878622100788397</v>
      </c>
      <c r="G7737" s="6">
        <f t="shared" si="722"/>
        <v>-0.12881233925727043</v>
      </c>
      <c r="H7737" s="6">
        <f t="shared" si="723"/>
        <v>0.18707248387128128</v>
      </c>
      <c r="I7737" s="6">
        <f t="shared" si="724"/>
        <v>1</v>
      </c>
    </row>
    <row r="7738" spans="1:9" x14ac:dyDescent="0.25">
      <c r="A7738" s="6">
        <v>7727</v>
      </c>
      <c r="B7738" s="6">
        <v>-0.71487647801404819</v>
      </c>
      <c r="C7738" s="6">
        <v>0.3435773796807764</v>
      </c>
      <c r="D7738" s="6">
        <f t="shared" si="720"/>
        <v>64.863096876173273</v>
      </c>
      <c r="E7738" s="6">
        <f t="shared" si="725"/>
        <v>-3.6063629132603886E-2</v>
      </c>
      <c r="F7738" s="6">
        <f t="shared" si="721"/>
        <v>0.21266589139728942</v>
      </c>
      <c r="G7738" s="6">
        <f t="shared" si="722"/>
        <v>-0.20832212979304532</v>
      </c>
      <c r="H7738" s="6">
        <f t="shared" si="723"/>
        <v>0.13619487152783755</v>
      </c>
      <c r="I7738" s="6">
        <f t="shared" si="724"/>
        <v>1</v>
      </c>
    </row>
    <row r="7739" spans="1:9" x14ac:dyDescent="0.25">
      <c r="A7739" s="6">
        <v>7728</v>
      </c>
      <c r="B7739" s="6">
        <v>2.2773201635573059</v>
      </c>
      <c r="C7739" s="6">
        <v>0.46293527024140141</v>
      </c>
      <c r="D7739" s="6">
        <f t="shared" si="720"/>
        <v>61.361532240795157</v>
      </c>
      <c r="E7739" s="6">
        <f t="shared" si="725"/>
        <v>0.25301002974535114</v>
      </c>
      <c r="F7739" s="6">
        <f t="shared" si="721"/>
        <v>0.20118535160916445</v>
      </c>
      <c r="G7739" s="6">
        <f t="shared" si="722"/>
        <v>8.546562819583764E-2</v>
      </c>
      <c r="H7739" s="6">
        <f t="shared" si="723"/>
        <v>0.42055443129486464</v>
      </c>
      <c r="I7739" s="6">
        <f t="shared" si="724"/>
        <v>0</v>
      </c>
    </row>
    <row r="7740" spans="1:9" x14ac:dyDescent="0.25">
      <c r="A7740" s="6">
        <v>7729</v>
      </c>
      <c r="B7740" s="6">
        <v>-0.18825971892511006</v>
      </c>
      <c r="C7740" s="6">
        <v>0.74681844538712727</v>
      </c>
      <c r="D7740" s="6">
        <f t="shared" si="720"/>
        <v>53.332862607916503</v>
      </c>
      <c r="E7740" s="6">
        <f t="shared" si="725"/>
        <v>1.4812383246163338E-2</v>
      </c>
      <c r="F7740" s="6">
        <f t="shared" si="721"/>
        <v>0.17486184461611967</v>
      </c>
      <c r="G7740" s="6">
        <f t="shared" si="722"/>
        <v>-0.14138698395499266</v>
      </c>
      <c r="H7740" s="6">
        <f t="shared" si="723"/>
        <v>0.17101175044731937</v>
      </c>
      <c r="I7740" s="6">
        <f t="shared" si="724"/>
        <v>1</v>
      </c>
    </row>
    <row r="7741" spans="1:9" x14ac:dyDescent="0.25">
      <c r="A7741" s="6">
        <v>7730</v>
      </c>
      <c r="B7741" s="6">
        <v>-0.32844354791450314</v>
      </c>
      <c r="C7741" s="6">
        <v>0.30283516953032014</v>
      </c>
      <c r="D7741" s="6">
        <f t="shared" si="720"/>
        <v>66.179449625462894</v>
      </c>
      <c r="E7741" s="6">
        <f t="shared" si="725"/>
        <v>1.2693387154387517E-3</v>
      </c>
      <c r="F7741" s="6">
        <f t="shared" si="721"/>
        <v>0.216981802050698</v>
      </c>
      <c r="G7741" s="6">
        <f t="shared" si="722"/>
        <v>-0.17272831749025908</v>
      </c>
      <c r="H7741" s="6">
        <f t="shared" si="723"/>
        <v>0.17526699492113657</v>
      </c>
      <c r="I7741" s="6">
        <f t="shared" si="724"/>
        <v>1</v>
      </c>
    </row>
    <row r="7742" spans="1:9" x14ac:dyDescent="0.25">
      <c r="A7742" s="6">
        <v>7731</v>
      </c>
      <c r="B7742" s="6">
        <v>-0.57702663980307989</v>
      </c>
      <c r="C7742" s="6">
        <v>0.91122165593432414</v>
      </c>
      <c r="D7742" s="6">
        <f t="shared" si="720"/>
        <v>46.722374926272394</v>
      </c>
      <c r="E7742" s="6">
        <f t="shared" si="725"/>
        <v>-2.2746069533161203E-2</v>
      </c>
      <c r="F7742" s="6">
        <f t="shared" si="721"/>
        <v>0.1531881145123685</v>
      </c>
      <c r="G7742" s="6">
        <f t="shared" si="722"/>
        <v>-0.16894502769596809</v>
      </c>
      <c r="H7742" s="6">
        <f t="shared" si="723"/>
        <v>0.12345288862964567</v>
      </c>
      <c r="I7742" s="6">
        <f t="shared" si="724"/>
        <v>1</v>
      </c>
    </row>
    <row r="7743" spans="1:9" x14ac:dyDescent="0.25">
      <c r="A7743" s="6">
        <v>7732</v>
      </c>
      <c r="B7743" s="6">
        <v>-0.66460643211030401</v>
      </c>
      <c r="C7743" s="6">
        <v>0.25830866420484022</v>
      </c>
      <c r="D7743" s="6">
        <f t="shared" si="720"/>
        <v>67.735469668916664</v>
      </c>
      <c r="E7743" s="6">
        <f t="shared" si="725"/>
        <v>-3.1207081304341258E-2</v>
      </c>
      <c r="F7743" s="6">
        <f t="shared" si="721"/>
        <v>0.22208350711120217</v>
      </c>
      <c r="G7743" s="6">
        <f t="shared" si="722"/>
        <v>-0.20723838118174548</v>
      </c>
      <c r="H7743" s="6">
        <f t="shared" si="723"/>
        <v>0.14482421857306294</v>
      </c>
      <c r="I7743" s="6">
        <f t="shared" si="724"/>
        <v>1</v>
      </c>
    </row>
    <row r="7744" spans="1:9" x14ac:dyDescent="0.25">
      <c r="A7744" s="6">
        <v>7733</v>
      </c>
      <c r="B7744" s="6">
        <v>1.1947486200369895</v>
      </c>
      <c r="C7744" s="6">
        <v>0.19611194189275796</v>
      </c>
      <c r="D7744" s="6">
        <f t="shared" si="720"/>
        <v>70.218420603225837</v>
      </c>
      <c r="E7744" s="6">
        <f t="shared" si="725"/>
        <v>0.14842368246630633</v>
      </c>
      <c r="F7744" s="6">
        <f t="shared" si="721"/>
        <v>0.2302243298466421</v>
      </c>
      <c r="G7744" s="6">
        <f t="shared" si="722"/>
        <v>-3.0804933509775978E-2</v>
      </c>
      <c r="H7744" s="6">
        <f t="shared" si="723"/>
        <v>0.32765229844238863</v>
      </c>
      <c r="I7744" s="6">
        <f t="shared" si="724"/>
        <v>1</v>
      </c>
    </row>
    <row r="7745" spans="1:9" x14ac:dyDescent="0.25">
      <c r="A7745" s="6">
        <v>7734</v>
      </c>
      <c r="B7745" s="6">
        <v>1.2661757864407264</v>
      </c>
      <c r="C7745" s="6">
        <v>0.45841853083895384</v>
      </c>
      <c r="D7745" s="6">
        <f t="shared" si="720"/>
        <v>61.487894233143017</v>
      </c>
      <c r="E7745" s="6">
        <f t="shared" si="725"/>
        <v>0.15532420232143512</v>
      </c>
      <c r="F7745" s="6">
        <f t="shared" si="721"/>
        <v>0.20159965322341972</v>
      </c>
      <c r="G7745" s="6">
        <f t="shared" si="722"/>
        <v>-1.2392622856692792E-2</v>
      </c>
      <c r="H7745" s="6">
        <f t="shared" si="723"/>
        <v>0.32304102749956304</v>
      </c>
      <c r="I7745" s="6">
        <f t="shared" si="724"/>
        <v>1</v>
      </c>
    </row>
    <row r="7746" spans="1:9" x14ac:dyDescent="0.25">
      <c r="A7746" s="6">
        <v>7735</v>
      </c>
      <c r="B7746" s="6">
        <v>-1.9668914319481701</v>
      </c>
      <c r="C7746" s="6">
        <v>0.9047822504348888</v>
      </c>
      <c r="D7746" s="6">
        <f t="shared" si="720"/>
        <v>47.083766271238659</v>
      </c>
      <c r="E7746" s="6">
        <f t="shared" si="725"/>
        <v>-0.15701976506141971</v>
      </c>
      <c r="F7746" s="6">
        <f t="shared" si="721"/>
        <v>0.1543730041679956</v>
      </c>
      <c r="G7746" s="6">
        <f t="shared" si="722"/>
        <v>-0.30378304881169166</v>
      </c>
      <c r="H7746" s="6">
        <f t="shared" si="723"/>
        <v>-1.0256481311147758E-2</v>
      </c>
      <c r="I7746" s="6">
        <f t="shared" si="724"/>
        <v>1</v>
      </c>
    </row>
    <row r="7747" spans="1:9" x14ac:dyDescent="0.25">
      <c r="A7747" s="6">
        <v>7736</v>
      </c>
      <c r="B7747" s="6">
        <v>2.2353924578055739</v>
      </c>
      <c r="C7747" s="6">
        <v>0.98474074526200139</v>
      </c>
      <c r="D7747" s="6">
        <f t="shared" si="720"/>
        <v>39.601956658206504</v>
      </c>
      <c r="E7747" s="6">
        <f t="shared" si="725"/>
        <v>0.24895942854433967</v>
      </c>
      <c r="F7747" s="6">
        <f t="shared" si="721"/>
        <v>0.12984248084657871</v>
      </c>
      <c r="G7747" s="6">
        <f t="shared" si="722"/>
        <v>0.11436095186241207</v>
      </c>
      <c r="H7747" s="6">
        <f t="shared" si="723"/>
        <v>0.38355790522626726</v>
      </c>
      <c r="I7747" s="6">
        <f t="shared" si="724"/>
        <v>1</v>
      </c>
    </row>
    <row r="7748" spans="1:9" x14ac:dyDescent="0.25">
      <c r="A7748" s="6">
        <v>7737</v>
      </c>
      <c r="B7748" s="6">
        <v>-1.9830258679576218</v>
      </c>
      <c r="C7748" s="6">
        <v>0.63188573870052189</v>
      </c>
      <c r="D7748" s="6">
        <f t="shared" si="720"/>
        <v>56.712947286766976</v>
      </c>
      <c r="E7748" s="6">
        <f t="shared" si="725"/>
        <v>-0.15857849966675472</v>
      </c>
      <c r="F7748" s="6">
        <f t="shared" si="721"/>
        <v>0.18594408946480975</v>
      </c>
      <c r="G7748" s="6">
        <f t="shared" si="722"/>
        <v>-0.31965156788797744</v>
      </c>
      <c r="H7748" s="6">
        <f t="shared" si="723"/>
        <v>2.4945685544680296E-3</v>
      </c>
      <c r="I7748" s="6">
        <f t="shared" si="724"/>
        <v>1</v>
      </c>
    </row>
    <row r="7749" spans="1:9" x14ac:dyDescent="0.25">
      <c r="A7749" s="6">
        <v>7738</v>
      </c>
      <c r="B7749" s="6">
        <v>0.72478997026337311</v>
      </c>
      <c r="C7749" s="6">
        <v>9.717093417157506E-2</v>
      </c>
      <c r="D7749" s="6">
        <f t="shared" si="720"/>
        <v>75.721644466279088</v>
      </c>
      <c r="E7749" s="6">
        <f t="shared" si="725"/>
        <v>0.10302136347297319</v>
      </c>
      <c r="F7749" s="6">
        <f t="shared" si="721"/>
        <v>0.24826768677468553</v>
      </c>
      <c r="G7749" s="6">
        <f t="shared" si="722"/>
        <v>-8.3098121145719961E-2</v>
      </c>
      <c r="H7749" s="6">
        <f t="shared" si="723"/>
        <v>0.28914084809166635</v>
      </c>
      <c r="I7749" s="6">
        <f t="shared" si="724"/>
        <v>1</v>
      </c>
    </row>
    <row r="7750" spans="1:9" x14ac:dyDescent="0.25">
      <c r="A7750" s="6">
        <v>7739</v>
      </c>
      <c r="B7750" s="6">
        <v>0.28538011065393221</v>
      </c>
      <c r="C7750" s="6">
        <v>0.77739799188207648</v>
      </c>
      <c r="D7750" s="6">
        <f t="shared" si="720"/>
        <v>52.33971202346973</v>
      </c>
      <c r="E7750" s="6">
        <f t="shared" si="725"/>
        <v>6.0570337995702411E-2</v>
      </c>
      <c r="F7750" s="6">
        <f t="shared" si="721"/>
        <v>0.17160561319170403</v>
      </c>
      <c r="G7750" s="6">
        <f t="shared" si="722"/>
        <v>-9.4167842950387715E-2</v>
      </c>
      <c r="H7750" s="6">
        <f t="shared" si="723"/>
        <v>0.21530851894179254</v>
      </c>
      <c r="I7750" s="6">
        <f t="shared" si="724"/>
        <v>1</v>
      </c>
    </row>
    <row r="7751" spans="1:9" x14ac:dyDescent="0.25">
      <c r="A7751" s="6">
        <v>7740</v>
      </c>
      <c r="B7751" s="6">
        <v>-6.2501612774212845E-2</v>
      </c>
      <c r="C7751" s="6">
        <v>0.11926633503219702</v>
      </c>
      <c r="D7751" s="6">
        <f t="shared" si="720"/>
        <v>74.211738819753236</v>
      </c>
      <c r="E7751" s="6">
        <f t="shared" si="725"/>
        <v>2.6961770546962902E-2</v>
      </c>
      <c r="F7751" s="6">
        <f t="shared" si="721"/>
        <v>0.24331717645820733</v>
      </c>
      <c r="G7751" s="6">
        <f t="shared" si="722"/>
        <v>-0.15729273926566362</v>
      </c>
      <c r="H7751" s="6">
        <f t="shared" si="723"/>
        <v>0.21121628035958939</v>
      </c>
      <c r="I7751" s="6">
        <f t="shared" si="724"/>
        <v>1</v>
      </c>
    </row>
    <row r="7752" spans="1:9" x14ac:dyDescent="0.25">
      <c r="A7752" s="6">
        <v>7741</v>
      </c>
      <c r="B7752" s="6">
        <v>-0.47551679926982615</v>
      </c>
      <c r="C7752" s="6">
        <v>0.61351359599597155</v>
      </c>
      <c r="D7752" s="6">
        <f t="shared" si="720"/>
        <v>57.223727157718159</v>
      </c>
      <c r="E7752" s="6">
        <f t="shared" si="725"/>
        <v>-1.2939287249074595E-2</v>
      </c>
      <c r="F7752" s="6">
        <f t="shared" si="721"/>
        <v>0.18761877756628906</v>
      </c>
      <c r="G7752" s="6">
        <f t="shared" si="722"/>
        <v>-0.1747360743801972</v>
      </c>
      <c r="H7752" s="6">
        <f t="shared" si="723"/>
        <v>0.14885749988204802</v>
      </c>
      <c r="I7752" s="6">
        <f t="shared" si="724"/>
        <v>1</v>
      </c>
    </row>
    <row r="7753" spans="1:9" x14ac:dyDescent="0.25">
      <c r="A7753" s="6">
        <v>7742</v>
      </c>
      <c r="B7753" s="6">
        <v>-1.370872269035317</v>
      </c>
      <c r="C7753" s="6">
        <v>6.8636127811517691E-2</v>
      </c>
      <c r="D7753" s="6">
        <f t="shared" si="720"/>
        <v>78.146504057490503</v>
      </c>
      <c r="E7753" s="6">
        <f t="shared" si="725"/>
        <v>-9.9438843476628958E-2</v>
      </c>
      <c r="F7753" s="6">
        <f t="shared" si="721"/>
        <v>0.25621804609013282</v>
      </c>
      <c r="G7753" s="6">
        <f t="shared" si="722"/>
        <v>-0.28851492788016564</v>
      </c>
      <c r="H7753" s="6">
        <f t="shared" si="723"/>
        <v>8.9637240926907724E-2</v>
      </c>
      <c r="I7753" s="6">
        <f t="shared" si="724"/>
        <v>1</v>
      </c>
    </row>
    <row r="7754" spans="1:9" x14ac:dyDescent="0.25">
      <c r="A7754" s="6">
        <v>7743</v>
      </c>
      <c r="B7754" s="6">
        <v>0.36304072636994533</v>
      </c>
      <c r="C7754" s="6">
        <v>0.89703054902798551</v>
      </c>
      <c r="D7754" s="6">
        <f t="shared" si="720"/>
        <v>47.498000524257812</v>
      </c>
      <c r="E7754" s="6">
        <f t="shared" si="725"/>
        <v>6.8073066266914325E-2</v>
      </c>
      <c r="F7754" s="6">
        <f t="shared" si="721"/>
        <v>0.15573114925986167</v>
      </c>
      <c r="G7754" s="6">
        <f t="shared" si="722"/>
        <v>-7.9334401823103404E-2</v>
      </c>
      <c r="H7754" s="6">
        <f t="shared" si="723"/>
        <v>0.21548053435693204</v>
      </c>
      <c r="I7754" s="6">
        <f t="shared" si="724"/>
        <v>1</v>
      </c>
    </row>
    <row r="7755" spans="1:9" x14ac:dyDescent="0.25">
      <c r="A7755" s="6">
        <v>7744</v>
      </c>
      <c r="B7755" s="6">
        <v>0.41161229091812856</v>
      </c>
      <c r="C7755" s="6">
        <v>0.30860316782128361</v>
      </c>
      <c r="D7755" s="6">
        <f t="shared" si="720"/>
        <v>65.987653924013017</v>
      </c>
      <c r="E7755" s="6">
        <f t="shared" si="725"/>
        <v>7.2765525207044879E-2</v>
      </c>
      <c r="F7755" s="6">
        <f t="shared" si="721"/>
        <v>0.21635296368528859</v>
      </c>
      <c r="G7755" s="6">
        <f t="shared" si="722"/>
        <v>-0.10097981538713768</v>
      </c>
      <c r="H7755" s="6">
        <f t="shared" si="723"/>
        <v>0.24651086580122744</v>
      </c>
      <c r="I7755" s="6">
        <f t="shared" si="724"/>
        <v>1</v>
      </c>
    </row>
    <row r="7756" spans="1:9" x14ac:dyDescent="0.25">
      <c r="A7756" s="6">
        <v>7745</v>
      </c>
      <c r="B7756" s="6">
        <v>-0.7183382422226714</v>
      </c>
      <c r="C7756" s="6">
        <v>0.44959868160039063</v>
      </c>
      <c r="D7756" s="6">
        <f t="shared" si="720"/>
        <v>61.735591390505306</v>
      </c>
      <c r="E7756" s="6">
        <f t="shared" si="725"/>
        <v>-3.6398067328294773E-2</v>
      </c>
      <c r="F7756" s="6">
        <f t="shared" si="721"/>
        <v>0.20241177505083707</v>
      </c>
      <c r="G7756" s="6">
        <f t="shared" si="722"/>
        <v>-0.20445236728574401</v>
      </c>
      <c r="H7756" s="6">
        <f t="shared" si="723"/>
        <v>0.13165623262915449</v>
      </c>
      <c r="I7756" s="6">
        <f t="shared" si="724"/>
        <v>1</v>
      </c>
    </row>
    <row r="7757" spans="1:9" x14ac:dyDescent="0.25">
      <c r="A7757" s="6">
        <v>7746</v>
      </c>
      <c r="B7757" s="6">
        <v>-1.7955062503460795</v>
      </c>
      <c r="C7757" s="6">
        <v>0.20154423657948545</v>
      </c>
      <c r="D7757" s="6">
        <f t="shared" ref="D7757:D7820" si="726">CHIINV(C7757,$B$5)</f>
        <v>69.982350381466105</v>
      </c>
      <c r="E7757" s="6">
        <f t="shared" si="725"/>
        <v>-0.14046238349268644</v>
      </c>
      <c r="F7757" s="6">
        <f t="shared" ref="F7757:F7820" si="727">$B$2/($B$5)*D7757</f>
        <v>0.22945032911956101</v>
      </c>
      <c r="G7757" s="6">
        <f t="shared" ref="G7757:G7820" si="728">E7757-$B$8*SQRT(F7757/$B$6*(1/$B$3+1/$B$4))</f>
        <v>-0.31938946776207272</v>
      </c>
      <c r="H7757" s="6">
        <f t="shared" ref="H7757:H7820" si="729">E7757+$B$8*SQRT(F7757/$B$6*(1/$B$3+1/$B$4))</f>
        <v>3.8464700776699834E-2</v>
      </c>
      <c r="I7757" s="6">
        <f t="shared" ref="I7757:I7820" si="730">IF(-G7757&lt;$B$9,1,0)*IF(H7757&lt;$B$9,1,0)</f>
        <v>1</v>
      </c>
    </row>
    <row r="7758" spans="1:9" x14ac:dyDescent="0.25">
      <c r="A7758" s="6">
        <v>7747</v>
      </c>
      <c r="B7758" s="6">
        <v>-0.57522129282006063</v>
      </c>
      <c r="C7758" s="6">
        <v>1.4313180944242684E-2</v>
      </c>
      <c r="D7758" s="6">
        <f t="shared" si="726"/>
        <v>87.645390591074644</v>
      </c>
      <c r="E7758" s="6">
        <f t="shared" ref="E7758:E7821" si="731">$B$1+B7758*SQRT($B$2/$B$6*(1/$B$3+1/$B$4))</f>
        <v>-2.2571656444571014E-2</v>
      </c>
      <c r="F7758" s="6">
        <f t="shared" si="727"/>
        <v>0.28736193636417917</v>
      </c>
      <c r="G7758" s="6">
        <f t="shared" si="728"/>
        <v>-0.22280959387126376</v>
      </c>
      <c r="H7758" s="6">
        <f t="shared" si="729"/>
        <v>0.17766628098212173</v>
      </c>
      <c r="I7758" s="6">
        <f t="shared" si="730"/>
        <v>1</v>
      </c>
    </row>
    <row r="7759" spans="1:9" x14ac:dyDescent="0.25">
      <c r="A7759" s="6">
        <v>7748</v>
      </c>
      <c r="B7759" s="6">
        <v>-0.26044745027320459</v>
      </c>
      <c r="C7759" s="6">
        <v>9.0273751029999696E-2</v>
      </c>
      <c r="D7759" s="6">
        <f t="shared" si="726"/>
        <v>76.248640592756928</v>
      </c>
      <c r="E7759" s="6">
        <f t="shared" si="731"/>
        <v>7.8383858367103536E-3</v>
      </c>
      <c r="F7759" s="6">
        <f t="shared" si="727"/>
        <v>0.24999554292707191</v>
      </c>
      <c r="G7759" s="6">
        <f t="shared" si="728"/>
        <v>-0.17892763902442405</v>
      </c>
      <c r="H7759" s="6">
        <f t="shared" si="729"/>
        <v>0.19460441069784473</v>
      </c>
      <c r="I7759" s="6">
        <f t="shared" si="730"/>
        <v>1</v>
      </c>
    </row>
    <row r="7760" spans="1:9" x14ac:dyDescent="0.25">
      <c r="A7760" s="6">
        <v>7749</v>
      </c>
      <c r="B7760" s="6">
        <v>0.29295733838807791</v>
      </c>
      <c r="C7760" s="6">
        <v>0.65886410107730342</v>
      </c>
      <c r="D7760" s="6">
        <f t="shared" si="726"/>
        <v>55.952860311450308</v>
      </c>
      <c r="E7760" s="6">
        <f t="shared" si="731"/>
        <v>6.1302367740950284E-2</v>
      </c>
      <c r="F7760" s="6">
        <f t="shared" si="727"/>
        <v>0.18345200102114856</v>
      </c>
      <c r="G7760" s="6">
        <f t="shared" si="728"/>
        <v>-9.8687680374205652E-2</v>
      </c>
      <c r="H7760" s="6">
        <f t="shared" si="729"/>
        <v>0.22129241585610621</v>
      </c>
      <c r="I7760" s="6">
        <f t="shared" si="730"/>
        <v>1</v>
      </c>
    </row>
    <row r="7761" spans="1:9" x14ac:dyDescent="0.25">
      <c r="A7761" s="6">
        <v>7750</v>
      </c>
      <c r="B7761" s="6">
        <v>-0.23347411115537398</v>
      </c>
      <c r="C7761" s="6">
        <v>4.5594653157139807E-2</v>
      </c>
      <c r="D7761" s="6">
        <f t="shared" si="726"/>
        <v>80.820257044646013</v>
      </c>
      <c r="E7761" s="6">
        <f t="shared" si="731"/>
        <v>1.0444257965105105E-2</v>
      </c>
      <c r="F7761" s="6">
        <f t="shared" si="727"/>
        <v>0.26498444932670823</v>
      </c>
      <c r="G7761" s="6">
        <f t="shared" si="728"/>
        <v>-0.18183920560608591</v>
      </c>
      <c r="H7761" s="6">
        <f t="shared" si="729"/>
        <v>0.20272772153629615</v>
      </c>
      <c r="I7761" s="6">
        <f t="shared" si="730"/>
        <v>1</v>
      </c>
    </row>
    <row r="7762" spans="1:9" x14ac:dyDescent="0.25">
      <c r="A7762" s="6">
        <v>7751</v>
      </c>
      <c r="B7762" s="6">
        <v>0.8213442015403416</v>
      </c>
      <c r="C7762" s="6">
        <v>0.66225165562913912</v>
      </c>
      <c r="D7762" s="6">
        <f t="shared" si="726"/>
        <v>55.856384283429023</v>
      </c>
      <c r="E7762" s="6">
        <f t="shared" si="731"/>
        <v>0.11234938841879492</v>
      </c>
      <c r="F7762" s="6">
        <f t="shared" si="727"/>
        <v>0.18313568617517711</v>
      </c>
      <c r="G7762" s="6">
        <f t="shared" si="728"/>
        <v>-4.7502669757048518E-2</v>
      </c>
      <c r="H7762" s="6">
        <f t="shared" si="729"/>
        <v>0.27220144659463835</v>
      </c>
      <c r="I7762" s="6">
        <f t="shared" si="730"/>
        <v>1</v>
      </c>
    </row>
    <row r="7763" spans="1:9" x14ac:dyDescent="0.25">
      <c r="A7763" s="6">
        <v>7752</v>
      </c>
      <c r="B7763" s="6">
        <v>8.3748545876005664E-2</v>
      </c>
      <c r="C7763" s="6">
        <v>0.81911679433576468</v>
      </c>
      <c r="D7763" s="6">
        <f t="shared" si="726"/>
        <v>50.871726422652912</v>
      </c>
      <c r="E7763" s="6">
        <f t="shared" si="731"/>
        <v>4.1090878201564852E-2</v>
      </c>
      <c r="F7763" s="6">
        <f t="shared" si="727"/>
        <v>0.16679254564804233</v>
      </c>
      <c r="G7763" s="6">
        <f t="shared" si="728"/>
        <v>-0.11146187884562017</v>
      </c>
      <c r="H7763" s="6">
        <f t="shared" si="729"/>
        <v>0.19364363524874986</v>
      </c>
      <c r="I7763" s="6">
        <f t="shared" si="730"/>
        <v>1</v>
      </c>
    </row>
    <row r="7764" spans="1:9" x14ac:dyDescent="0.25">
      <c r="A7764" s="6">
        <v>7753</v>
      </c>
      <c r="B7764" s="6">
        <v>0.1174271346826572</v>
      </c>
      <c r="C7764" s="6">
        <v>0.81606494338816493</v>
      </c>
      <c r="D7764" s="6">
        <f t="shared" si="726"/>
        <v>50.984684326556156</v>
      </c>
      <c r="E7764" s="6">
        <f t="shared" si="731"/>
        <v>4.4344538992746096E-2</v>
      </c>
      <c r="F7764" s="6">
        <f t="shared" si="727"/>
        <v>0.16716289943133167</v>
      </c>
      <c r="G7764" s="6">
        <f t="shared" si="728"/>
        <v>-0.10837749169409353</v>
      </c>
      <c r="H7764" s="6">
        <f t="shared" si="729"/>
        <v>0.19706656967958572</v>
      </c>
      <c r="I7764" s="6">
        <f t="shared" si="730"/>
        <v>1</v>
      </c>
    </row>
    <row r="7765" spans="1:9" x14ac:dyDescent="0.25">
      <c r="A7765" s="6">
        <v>7754</v>
      </c>
      <c r="B7765" s="6">
        <v>8.2674205259536393E-2</v>
      </c>
      <c r="C7765" s="6">
        <v>0.45912045655690176</v>
      </c>
      <c r="D7765" s="6">
        <f t="shared" si="726"/>
        <v>61.468236083260159</v>
      </c>
      <c r="E7765" s="6">
        <f t="shared" si="731"/>
        <v>4.098708703738492E-2</v>
      </c>
      <c r="F7765" s="6">
        <f t="shared" si="727"/>
        <v>0.20153520027298413</v>
      </c>
      <c r="G7765" s="6">
        <f t="shared" si="728"/>
        <v>-0.12670292582191417</v>
      </c>
      <c r="H7765" s="6">
        <f t="shared" si="729"/>
        <v>0.20867709989668398</v>
      </c>
      <c r="I7765" s="6">
        <f t="shared" si="730"/>
        <v>1</v>
      </c>
    </row>
    <row r="7766" spans="1:9" x14ac:dyDescent="0.25">
      <c r="A7766" s="6">
        <v>7755</v>
      </c>
      <c r="B7766" s="6">
        <v>0.99731096270261332</v>
      </c>
      <c r="C7766" s="6">
        <v>1.8372142704550311E-2</v>
      </c>
      <c r="D7766" s="6">
        <f t="shared" si="726"/>
        <v>86.250025926324582</v>
      </c>
      <c r="E7766" s="6">
        <f t="shared" si="731"/>
        <v>0.12934939262418971</v>
      </c>
      <c r="F7766" s="6">
        <f t="shared" si="727"/>
        <v>0.28278697025024452</v>
      </c>
      <c r="G7766" s="6">
        <f t="shared" si="728"/>
        <v>-6.9288198488921954E-2</v>
      </c>
      <c r="H7766" s="6">
        <f t="shared" si="729"/>
        <v>0.3279869837373014</v>
      </c>
      <c r="I7766" s="6">
        <f t="shared" si="730"/>
        <v>1</v>
      </c>
    </row>
    <row r="7767" spans="1:9" x14ac:dyDescent="0.25">
      <c r="A7767" s="6">
        <v>7756</v>
      </c>
      <c r="B7767" s="6">
        <v>0.20893594410154037</v>
      </c>
      <c r="C7767" s="6">
        <v>0.20484023560289316</v>
      </c>
      <c r="D7767" s="6">
        <f t="shared" si="726"/>
        <v>69.841224498667017</v>
      </c>
      <c r="E7767" s="6">
        <f t="shared" si="731"/>
        <v>5.3185129878641324E-2</v>
      </c>
      <c r="F7767" s="6">
        <f t="shared" si="727"/>
        <v>0.22898762130710498</v>
      </c>
      <c r="G7767" s="6">
        <f t="shared" si="728"/>
        <v>-0.12556145183684872</v>
      </c>
      <c r="H7767" s="6">
        <f t="shared" si="729"/>
        <v>0.23193171159413137</v>
      </c>
      <c r="I7767" s="6">
        <f t="shared" si="730"/>
        <v>1</v>
      </c>
    </row>
    <row r="7768" spans="1:9" x14ac:dyDescent="0.25">
      <c r="A7768" s="6">
        <v>7757</v>
      </c>
      <c r="B7768" s="6">
        <v>-8.113829608191736E-2</v>
      </c>
      <c r="C7768" s="6">
        <v>0.56379894405957209</v>
      </c>
      <c r="D7768" s="6">
        <f t="shared" si="726"/>
        <v>58.589140429371234</v>
      </c>
      <c r="E7768" s="6">
        <f t="shared" si="731"/>
        <v>2.5161295886220462E-2</v>
      </c>
      <c r="F7768" s="6">
        <f t="shared" si="727"/>
        <v>0.1920955423913811</v>
      </c>
      <c r="G7768" s="6">
        <f t="shared" si="728"/>
        <v>-0.13855442544636998</v>
      </c>
      <c r="H7768" s="6">
        <f t="shared" si="729"/>
        <v>0.18887701721881089</v>
      </c>
      <c r="I7768" s="6">
        <f t="shared" si="730"/>
        <v>1</v>
      </c>
    </row>
    <row r="7769" spans="1:9" x14ac:dyDescent="0.25">
      <c r="A7769" s="6">
        <v>7758</v>
      </c>
      <c r="B7769" s="6">
        <v>0.4090327365702251</v>
      </c>
      <c r="C7769" s="6">
        <v>0.69832453382976778</v>
      </c>
      <c r="D7769" s="6">
        <f t="shared" si="726"/>
        <v>54.810650900108463</v>
      </c>
      <c r="E7769" s="6">
        <f t="shared" si="731"/>
        <v>7.2516316581093268E-2</v>
      </c>
      <c r="F7769" s="6">
        <f t="shared" si="727"/>
        <v>0.17970705213150315</v>
      </c>
      <c r="G7769" s="6">
        <f t="shared" si="728"/>
        <v>-8.5832310573264695E-2</v>
      </c>
      <c r="H7769" s="6">
        <f t="shared" si="729"/>
        <v>0.23086494373545124</v>
      </c>
      <c r="I7769" s="6">
        <f t="shared" si="730"/>
        <v>1</v>
      </c>
    </row>
    <row r="7770" spans="1:9" x14ac:dyDescent="0.25">
      <c r="A7770" s="6">
        <v>7759</v>
      </c>
      <c r="B7770" s="6">
        <v>2.5974031814257614E-2</v>
      </c>
      <c r="C7770" s="6">
        <v>0.26166570024719993</v>
      </c>
      <c r="D7770" s="6">
        <f t="shared" si="726"/>
        <v>67.612882708208531</v>
      </c>
      <c r="E7770" s="6">
        <f t="shared" si="731"/>
        <v>3.5509329870919454E-2</v>
      </c>
      <c r="F7770" s="6">
        <f t="shared" si="727"/>
        <v>0.22168158264986404</v>
      </c>
      <c r="G7770" s="6">
        <f t="shared" si="728"/>
        <v>-0.14036260804723685</v>
      </c>
      <c r="H7770" s="6">
        <f t="shared" si="729"/>
        <v>0.21138126778907576</v>
      </c>
      <c r="I7770" s="6">
        <f t="shared" si="730"/>
        <v>1</v>
      </c>
    </row>
    <row r="7771" spans="1:9" x14ac:dyDescent="0.25">
      <c r="A7771" s="6">
        <v>7760</v>
      </c>
      <c r="B7771" s="6">
        <v>-0.54231236390478443</v>
      </c>
      <c r="C7771" s="6">
        <v>0.36759544663838617</v>
      </c>
      <c r="D7771" s="6">
        <f t="shared" si="726"/>
        <v>64.123229096179202</v>
      </c>
      <c r="E7771" s="6">
        <f t="shared" si="731"/>
        <v>-1.9392351863072116E-2</v>
      </c>
      <c r="F7771" s="6">
        <f t="shared" si="727"/>
        <v>0.21024009539730887</v>
      </c>
      <c r="G7771" s="6">
        <f t="shared" si="728"/>
        <v>-0.19066559243677419</v>
      </c>
      <c r="H7771" s="6">
        <f t="shared" si="729"/>
        <v>0.15188088871062996</v>
      </c>
      <c r="I7771" s="6">
        <f t="shared" si="730"/>
        <v>1</v>
      </c>
    </row>
    <row r="7772" spans="1:9" x14ac:dyDescent="0.25">
      <c r="A7772" s="6">
        <v>7761</v>
      </c>
      <c r="B7772" s="6">
        <v>0.22797394194640219</v>
      </c>
      <c r="C7772" s="6">
        <v>7.1596423230689418E-2</v>
      </c>
      <c r="D7772" s="6">
        <f t="shared" si="726"/>
        <v>77.860155353987125</v>
      </c>
      <c r="E7772" s="6">
        <f t="shared" si="731"/>
        <v>5.5024375207061563E-2</v>
      </c>
      <c r="F7772" s="6">
        <f t="shared" si="727"/>
        <v>0.25527919788192499</v>
      </c>
      <c r="G7772" s="6">
        <f t="shared" si="728"/>
        <v>-0.13370497980274437</v>
      </c>
      <c r="H7772" s="6">
        <f t="shared" si="729"/>
        <v>0.24375373021686747</v>
      </c>
      <c r="I7772" s="6">
        <f t="shared" si="730"/>
        <v>1</v>
      </c>
    </row>
    <row r="7773" spans="1:9" x14ac:dyDescent="0.25">
      <c r="A7773" s="6">
        <v>7762</v>
      </c>
      <c r="B7773" s="6">
        <v>-0.59455487644299865</v>
      </c>
      <c r="C7773" s="6">
        <v>0.16522721030304879</v>
      </c>
      <c r="D7773" s="6">
        <f t="shared" si="726"/>
        <v>71.655312871407872</v>
      </c>
      <c r="E7773" s="6">
        <f t="shared" si="731"/>
        <v>-2.4439458072130701E-2</v>
      </c>
      <c r="F7773" s="6">
        <f t="shared" si="727"/>
        <v>0.23493545203740285</v>
      </c>
      <c r="G7773" s="6">
        <f t="shared" si="728"/>
        <v>-0.20549258133714043</v>
      </c>
      <c r="H7773" s="6">
        <f t="shared" si="729"/>
        <v>0.15661366519287906</v>
      </c>
      <c r="I7773" s="6">
        <f t="shared" si="730"/>
        <v>1</v>
      </c>
    </row>
    <row r="7774" spans="1:9" x14ac:dyDescent="0.25">
      <c r="A7774" s="6">
        <v>7763</v>
      </c>
      <c r="B7774" s="6">
        <v>-0.13060912351647858</v>
      </c>
      <c r="C7774" s="6">
        <v>0.95422223578600418</v>
      </c>
      <c r="D7774" s="6">
        <f t="shared" si="726"/>
        <v>43.662914737663833</v>
      </c>
      <c r="E7774" s="6">
        <f t="shared" si="731"/>
        <v>2.0381959897554123E-2</v>
      </c>
      <c r="F7774" s="6">
        <f t="shared" si="727"/>
        <v>0.14315709750053715</v>
      </c>
      <c r="G7774" s="6">
        <f t="shared" si="728"/>
        <v>-0.1209492850835292</v>
      </c>
      <c r="H7774" s="6">
        <f t="shared" si="729"/>
        <v>0.16171320487863744</v>
      </c>
      <c r="I7774" s="6">
        <f t="shared" si="730"/>
        <v>1</v>
      </c>
    </row>
    <row r="7775" spans="1:9" x14ac:dyDescent="0.25">
      <c r="A7775" s="6">
        <v>7764</v>
      </c>
      <c r="B7775" s="6">
        <v>1.1719475878635421</v>
      </c>
      <c r="C7775" s="6">
        <v>0.81682790612506484</v>
      </c>
      <c r="D7775" s="6">
        <f t="shared" si="726"/>
        <v>50.956539376008614</v>
      </c>
      <c r="E7775" s="6">
        <f t="shared" si="731"/>
        <v>0.1462208934834569</v>
      </c>
      <c r="F7775" s="6">
        <f t="shared" si="727"/>
        <v>0.16707062090494629</v>
      </c>
      <c r="G7775" s="6">
        <f t="shared" si="728"/>
        <v>-6.4589779998470709E-3</v>
      </c>
      <c r="H7775" s="6">
        <f t="shared" si="729"/>
        <v>0.29890076496676088</v>
      </c>
      <c r="I7775" s="6">
        <f t="shared" si="730"/>
        <v>1</v>
      </c>
    </row>
    <row r="7776" spans="1:9" x14ac:dyDescent="0.25">
      <c r="A7776" s="6">
        <v>7765</v>
      </c>
      <c r="B7776" s="6">
        <v>-0.4263108621671563</v>
      </c>
      <c r="C7776" s="6">
        <v>0.7236548966948454</v>
      </c>
      <c r="D7776" s="6">
        <f t="shared" si="726"/>
        <v>54.051184593128504</v>
      </c>
      <c r="E7776" s="6">
        <f t="shared" si="731"/>
        <v>-8.1855420977139937E-3</v>
      </c>
      <c r="F7776" s="6">
        <f t="shared" si="727"/>
        <v>0.17721699866599511</v>
      </c>
      <c r="G7776" s="6">
        <f t="shared" si="728"/>
        <v>-0.16543328881980887</v>
      </c>
      <c r="H7776" s="6">
        <f t="shared" si="729"/>
        <v>0.14906220462438088</v>
      </c>
      <c r="I7776" s="6">
        <f t="shared" si="730"/>
        <v>1</v>
      </c>
    </row>
    <row r="7777" spans="1:9" x14ac:dyDescent="0.25">
      <c r="A7777" s="6">
        <v>7766</v>
      </c>
      <c r="B7777" s="6">
        <v>-0.13701537682209164</v>
      </c>
      <c r="C7777" s="6">
        <v>0.46971037934507276</v>
      </c>
      <c r="D7777" s="6">
        <f t="shared" si="726"/>
        <v>61.172558605490892</v>
      </c>
      <c r="E7777" s="6">
        <f t="shared" si="731"/>
        <v>1.9763057029666388E-2</v>
      </c>
      <c r="F7777" s="6">
        <f t="shared" si="727"/>
        <v>0.20056576591964226</v>
      </c>
      <c r="G7777" s="6">
        <f t="shared" si="728"/>
        <v>-0.14752315434875954</v>
      </c>
      <c r="H7777" s="6">
        <f t="shared" si="729"/>
        <v>0.1870492684080923</v>
      </c>
      <c r="I7777" s="6">
        <f t="shared" si="730"/>
        <v>1</v>
      </c>
    </row>
    <row r="7778" spans="1:9" x14ac:dyDescent="0.25">
      <c r="A7778" s="6">
        <v>7767</v>
      </c>
      <c r="B7778" s="6">
        <v>-2.6845373213291168</v>
      </c>
      <c r="C7778" s="6">
        <v>0.47987304300057987</v>
      </c>
      <c r="D7778" s="6">
        <f t="shared" si="726"/>
        <v>60.890265470937926</v>
      </c>
      <c r="E7778" s="6">
        <f t="shared" si="731"/>
        <v>-0.22635094475057629</v>
      </c>
      <c r="F7778" s="6">
        <f t="shared" si="727"/>
        <v>0.19964021465881288</v>
      </c>
      <c r="G7778" s="6">
        <f t="shared" si="728"/>
        <v>-0.39325072177829895</v>
      </c>
      <c r="H7778" s="6">
        <f t="shared" si="729"/>
        <v>-5.9451167722853637E-2</v>
      </c>
      <c r="I7778" s="6">
        <f t="shared" si="730"/>
        <v>1</v>
      </c>
    </row>
    <row r="7779" spans="1:9" x14ac:dyDescent="0.25">
      <c r="A7779" s="6">
        <v>7768</v>
      </c>
      <c r="B7779" s="6">
        <v>-0.86178488345467485</v>
      </c>
      <c r="C7779" s="6">
        <v>0.26065858943449199</v>
      </c>
      <c r="D7779" s="6">
        <f t="shared" si="726"/>
        <v>67.649557862297939</v>
      </c>
      <c r="E7779" s="6">
        <f t="shared" si="731"/>
        <v>-5.0256329468750999E-2</v>
      </c>
      <c r="F7779" s="6">
        <f t="shared" si="727"/>
        <v>0.22180182905671456</v>
      </c>
      <c r="G7779" s="6">
        <f t="shared" si="728"/>
        <v>-0.22617595989548217</v>
      </c>
      <c r="H7779" s="6">
        <f t="shared" si="729"/>
        <v>0.12566330095798017</v>
      </c>
      <c r="I7779" s="6">
        <f t="shared" si="730"/>
        <v>1</v>
      </c>
    </row>
    <row r="7780" spans="1:9" x14ac:dyDescent="0.25">
      <c r="A7780" s="6">
        <v>7769</v>
      </c>
      <c r="B7780" s="6">
        <v>1.4238685253076255</v>
      </c>
      <c r="C7780" s="6">
        <v>0.31598864711447494</v>
      </c>
      <c r="D7780" s="6">
        <f t="shared" si="726"/>
        <v>65.744877774495791</v>
      </c>
      <c r="E7780" s="6">
        <f t="shared" si="731"/>
        <v>0.17055876824849314</v>
      </c>
      <c r="F7780" s="6">
        <f t="shared" si="727"/>
        <v>0.21555697630982226</v>
      </c>
      <c r="G7780" s="6">
        <f t="shared" si="728"/>
        <v>-2.8666633081552984E-3</v>
      </c>
      <c r="H7780" s="6">
        <f t="shared" si="729"/>
        <v>0.34398419980514161</v>
      </c>
      <c r="I7780" s="6">
        <f t="shared" si="730"/>
        <v>1</v>
      </c>
    </row>
    <row r="7781" spans="1:9" x14ac:dyDescent="0.25">
      <c r="A7781" s="6">
        <v>7770</v>
      </c>
      <c r="B7781" s="6">
        <v>0.38000735003151931</v>
      </c>
      <c r="C7781" s="6">
        <v>0.96218756675923944</v>
      </c>
      <c r="D7781" s="6">
        <f t="shared" si="726"/>
        <v>42.879349487195817</v>
      </c>
      <c r="E7781" s="6">
        <f t="shared" si="731"/>
        <v>6.9712197837518863E-2</v>
      </c>
      <c r="F7781" s="6">
        <f t="shared" si="727"/>
        <v>0.14058803110556006</v>
      </c>
      <c r="G7781" s="6">
        <f t="shared" si="728"/>
        <v>-7.0345156006108245E-2</v>
      </c>
      <c r="H7781" s="6">
        <f t="shared" si="729"/>
        <v>0.20976955168114597</v>
      </c>
      <c r="I7781" s="6">
        <f t="shared" si="730"/>
        <v>1</v>
      </c>
    </row>
    <row r="7782" spans="1:9" x14ac:dyDescent="0.25">
      <c r="A7782" s="6">
        <v>7771</v>
      </c>
      <c r="B7782" s="6">
        <v>0.86045474745333195</v>
      </c>
      <c r="C7782" s="6">
        <v>7.0894497512741475E-2</v>
      </c>
      <c r="D7782" s="6">
        <f t="shared" si="726"/>
        <v>77.927155546232953</v>
      </c>
      <c r="E7782" s="6">
        <f t="shared" si="731"/>
        <v>0.11612782612262347</v>
      </c>
      <c r="F7782" s="6">
        <f t="shared" si="727"/>
        <v>0.25549887064338672</v>
      </c>
      <c r="G7782" s="6">
        <f t="shared" si="728"/>
        <v>-7.2682714083150676E-2</v>
      </c>
      <c r="H7782" s="6">
        <f t="shared" si="729"/>
        <v>0.3049383663283976</v>
      </c>
      <c r="I7782" s="6">
        <f t="shared" si="730"/>
        <v>1</v>
      </c>
    </row>
    <row r="7783" spans="1:9" x14ac:dyDescent="0.25">
      <c r="A7783" s="6">
        <v>7772</v>
      </c>
      <c r="B7783" s="6">
        <v>0.36500296118902043</v>
      </c>
      <c r="C7783" s="6">
        <v>0.6513565477462081</v>
      </c>
      <c r="D7783" s="6">
        <f t="shared" si="726"/>
        <v>56.165785081629657</v>
      </c>
      <c r="E7783" s="6">
        <f t="shared" si="731"/>
        <v>6.8262636160432377E-2</v>
      </c>
      <c r="F7783" s="6">
        <f t="shared" si="727"/>
        <v>0.18415011502173659</v>
      </c>
      <c r="G7783" s="6">
        <f t="shared" si="728"/>
        <v>-9.2031538470748131E-2</v>
      </c>
      <c r="H7783" s="6">
        <f t="shared" si="729"/>
        <v>0.22855681079161289</v>
      </c>
      <c r="I7783" s="6">
        <f t="shared" si="730"/>
        <v>1</v>
      </c>
    </row>
    <row r="7784" spans="1:9" x14ac:dyDescent="0.25">
      <c r="A7784" s="6">
        <v>7773</v>
      </c>
      <c r="B7784" s="6">
        <v>0.77257936936803162</v>
      </c>
      <c r="C7784" s="6">
        <v>0.5451216162602619</v>
      </c>
      <c r="D7784" s="6">
        <f t="shared" si="726"/>
        <v>59.099242762850324</v>
      </c>
      <c r="E7784" s="6">
        <f t="shared" si="731"/>
        <v>0.10763825805230397</v>
      </c>
      <c r="F7784" s="6">
        <f t="shared" si="727"/>
        <v>0.19376800905852565</v>
      </c>
      <c r="G7784" s="6">
        <f t="shared" si="728"/>
        <v>-5.6788608600946242E-2</v>
      </c>
      <c r="H7784" s="6">
        <f t="shared" si="729"/>
        <v>0.27206512470555416</v>
      </c>
      <c r="I7784" s="6">
        <f t="shared" si="730"/>
        <v>1</v>
      </c>
    </row>
    <row r="7785" spans="1:9" x14ac:dyDescent="0.25">
      <c r="A7785" s="6">
        <v>7774</v>
      </c>
      <c r="B7785" s="6">
        <v>-0.86979753177729435</v>
      </c>
      <c r="C7785" s="6">
        <v>0.39359721671193582</v>
      </c>
      <c r="D7785" s="6">
        <f t="shared" si="726"/>
        <v>63.346096202590466</v>
      </c>
      <c r="E7785" s="6">
        <f t="shared" si="731"/>
        <v>-5.1030424839269686E-2</v>
      </c>
      <c r="F7785" s="6">
        <f t="shared" si="727"/>
        <v>0.20769211869701792</v>
      </c>
      <c r="G7785" s="6">
        <f t="shared" si="728"/>
        <v>-0.22126264009727725</v>
      </c>
      <c r="H7785" s="6">
        <f t="shared" si="729"/>
        <v>0.11920179041873787</v>
      </c>
      <c r="I7785" s="6">
        <f t="shared" si="730"/>
        <v>1</v>
      </c>
    </row>
    <row r="7786" spans="1:9" x14ac:dyDescent="0.25">
      <c r="A7786" s="6">
        <v>7775</v>
      </c>
      <c r="B7786" s="6">
        <v>0.4174466994300019</v>
      </c>
      <c r="C7786" s="6">
        <v>0.45347453230384227</v>
      </c>
      <c r="D7786" s="6">
        <f t="shared" si="726"/>
        <v>61.626581287728868</v>
      </c>
      <c r="E7786" s="6">
        <f t="shared" si="731"/>
        <v>7.3329182619289751E-2</v>
      </c>
      <c r="F7786" s="6">
        <f t="shared" si="727"/>
        <v>0.20205436487779957</v>
      </c>
      <c r="G7786" s="6">
        <f t="shared" si="728"/>
        <v>-9.4576680186697903E-2</v>
      </c>
      <c r="H7786" s="6">
        <f t="shared" si="729"/>
        <v>0.24123504542527741</v>
      </c>
      <c r="I7786" s="6">
        <f t="shared" si="730"/>
        <v>1</v>
      </c>
    </row>
    <row r="7787" spans="1:9" x14ac:dyDescent="0.25">
      <c r="A7787" s="6">
        <v>7776</v>
      </c>
      <c r="B7787" s="6">
        <v>-1.3303088053362444</v>
      </c>
      <c r="C7787" s="6">
        <v>0.37339396343882564</v>
      </c>
      <c r="D7787" s="6">
        <f t="shared" si="726"/>
        <v>63.947944085134786</v>
      </c>
      <c r="E7787" s="6">
        <f t="shared" si="731"/>
        <v>-9.5520040579338023E-2</v>
      </c>
      <c r="F7787" s="6">
        <f t="shared" si="727"/>
        <v>0.20966539044306487</v>
      </c>
      <c r="G7787" s="6">
        <f t="shared" si="728"/>
        <v>-0.26655902769373419</v>
      </c>
      <c r="H7787" s="6">
        <f t="shared" si="729"/>
        <v>7.551894653505814E-2</v>
      </c>
      <c r="I7787" s="6">
        <f t="shared" si="730"/>
        <v>1</v>
      </c>
    </row>
    <row r="7788" spans="1:9" x14ac:dyDescent="0.25">
      <c r="A7788" s="6">
        <v>7777</v>
      </c>
      <c r="B7788" s="6">
        <v>1.3795352060697041</v>
      </c>
      <c r="C7788" s="6">
        <v>6.8483535264137696E-2</v>
      </c>
      <c r="D7788" s="6">
        <f t="shared" si="726"/>
        <v>78.161539078044342</v>
      </c>
      <c r="E7788" s="6">
        <f t="shared" si="731"/>
        <v>0.16627576270525443</v>
      </c>
      <c r="F7788" s="6">
        <f t="shared" si="727"/>
        <v>0.25626734123948963</v>
      </c>
      <c r="G7788" s="6">
        <f t="shared" si="728"/>
        <v>-2.2818509499061862E-2</v>
      </c>
      <c r="H7788" s="6">
        <f t="shared" si="729"/>
        <v>0.35537003490957075</v>
      </c>
      <c r="I7788" s="6">
        <f t="shared" si="730"/>
        <v>1</v>
      </c>
    </row>
    <row r="7789" spans="1:9" x14ac:dyDescent="0.25">
      <c r="A7789" s="6">
        <v>7778</v>
      </c>
      <c r="B7789" s="6">
        <v>0.55208602134371176</v>
      </c>
      <c r="C7789" s="6">
        <v>0.85842463454084905</v>
      </c>
      <c r="D7789" s="6">
        <f t="shared" si="726"/>
        <v>49.310133776091476</v>
      </c>
      <c r="E7789" s="6">
        <f t="shared" si="731"/>
        <v>8.633657687731007E-2</v>
      </c>
      <c r="F7789" s="6">
        <f t="shared" si="727"/>
        <v>0.16167256975767696</v>
      </c>
      <c r="G7789" s="6">
        <f t="shared" si="728"/>
        <v>-6.3856499549258275E-2</v>
      </c>
      <c r="H7789" s="6">
        <f t="shared" si="729"/>
        <v>0.23652965330387843</v>
      </c>
      <c r="I7789" s="6">
        <f t="shared" si="730"/>
        <v>1</v>
      </c>
    </row>
    <row r="7790" spans="1:9" x14ac:dyDescent="0.25">
      <c r="A7790" s="6">
        <v>7779</v>
      </c>
      <c r="B7790" s="6">
        <v>-0.8316783350892365</v>
      </c>
      <c r="C7790" s="6">
        <v>0.6436964018677328</v>
      </c>
      <c r="D7790" s="6">
        <f t="shared" si="726"/>
        <v>56.381865412104403</v>
      </c>
      <c r="E7790" s="6">
        <f t="shared" si="731"/>
        <v>-4.7347760569478065E-2</v>
      </c>
      <c r="F7790" s="6">
        <f t="shared" si="727"/>
        <v>0.18485857512165377</v>
      </c>
      <c r="G7790" s="6">
        <f t="shared" si="728"/>
        <v>-0.20794998011538787</v>
      </c>
      <c r="H7790" s="6">
        <f t="shared" si="729"/>
        <v>0.11325445897643174</v>
      </c>
      <c r="I7790" s="6">
        <f t="shared" si="730"/>
        <v>1</v>
      </c>
    </row>
    <row r="7791" spans="1:9" x14ac:dyDescent="0.25">
      <c r="A7791" s="6">
        <v>7780</v>
      </c>
      <c r="B7791" s="6">
        <v>0.20791958377230912</v>
      </c>
      <c r="C7791" s="6">
        <v>0.98052919095431379</v>
      </c>
      <c r="D7791" s="6">
        <f t="shared" si="726"/>
        <v>40.419829616529874</v>
      </c>
      <c r="E7791" s="6">
        <f t="shared" si="731"/>
        <v>5.3086940142369518E-2</v>
      </c>
      <c r="F7791" s="6">
        <f t="shared" si="727"/>
        <v>0.13252403152960615</v>
      </c>
      <c r="G7791" s="6">
        <f t="shared" si="728"/>
        <v>-8.2894320153015302E-2</v>
      </c>
      <c r="H7791" s="6">
        <f t="shared" si="729"/>
        <v>0.18906820043775435</v>
      </c>
      <c r="I7791" s="6">
        <f t="shared" si="730"/>
        <v>1</v>
      </c>
    </row>
    <row r="7792" spans="1:9" x14ac:dyDescent="0.25">
      <c r="A7792" s="6">
        <v>7781</v>
      </c>
      <c r="B7792" s="6">
        <v>1.4454917618422769</v>
      </c>
      <c r="C7792" s="6">
        <v>0.91888180181279944</v>
      </c>
      <c r="D7792" s="6">
        <f t="shared" si="726"/>
        <v>46.268780014644456</v>
      </c>
      <c r="E7792" s="6">
        <f t="shared" si="731"/>
        <v>0.17264777136246381</v>
      </c>
      <c r="F7792" s="6">
        <f t="shared" si="727"/>
        <v>0.15170091808080149</v>
      </c>
      <c r="G7792" s="6">
        <f t="shared" si="728"/>
        <v>2.7160215835202894E-2</v>
      </c>
      <c r="H7792" s="6">
        <f t="shared" si="729"/>
        <v>0.31813532688972473</v>
      </c>
      <c r="I7792" s="6">
        <f t="shared" si="730"/>
        <v>1</v>
      </c>
    </row>
    <row r="7793" spans="1:9" x14ac:dyDescent="0.25">
      <c r="A7793" s="6">
        <v>7782</v>
      </c>
      <c r="B7793" s="6">
        <v>0.73517412602086551</v>
      </c>
      <c r="C7793" s="6">
        <v>0.6768700216681417</v>
      </c>
      <c r="D7793" s="6">
        <f t="shared" si="726"/>
        <v>55.436918645499695</v>
      </c>
      <c r="E7793" s="6">
        <f t="shared" si="731"/>
        <v>0.1040245682281261</v>
      </c>
      <c r="F7793" s="6">
        <f t="shared" si="727"/>
        <v>0.18176038900163835</v>
      </c>
      <c r="G7793" s="6">
        <f t="shared" si="728"/>
        <v>-5.5226136964020858E-2</v>
      </c>
      <c r="H7793" s="6">
        <f t="shared" si="729"/>
        <v>0.26327527342027307</v>
      </c>
      <c r="I7793" s="6">
        <f t="shared" si="730"/>
        <v>1</v>
      </c>
    </row>
    <row r="7794" spans="1:9" x14ac:dyDescent="0.25">
      <c r="A7794" s="6">
        <v>7783</v>
      </c>
      <c r="B7794" s="6">
        <v>-0.99555109045468271</v>
      </c>
      <c r="C7794" s="6">
        <v>0.92532120731223488</v>
      </c>
      <c r="D7794" s="6">
        <f t="shared" si="726"/>
        <v>45.86431591515651</v>
      </c>
      <c r="E7794" s="6">
        <f t="shared" si="731"/>
        <v>-6.317937281239018E-2</v>
      </c>
      <c r="F7794" s="6">
        <f t="shared" si="727"/>
        <v>0.15037480627920166</v>
      </c>
      <c r="G7794" s="6">
        <f t="shared" si="728"/>
        <v>-0.20802963406327385</v>
      </c>
      <c r="H7794" s="6">
        <f t="shared" si="729"/>
        <v>8.1670888438493475E-2</v>
      </c>
      <c r="I7794" s="6">
        <f t="shared" si="730"/>
        <v>1</v>
      </c>
    </row>
    <row r="7795" spans="1:9" x14ac:dyDescent="0.25">
      <c r="A7795" s="6">
        <v>7784</v>
      </c>
      <c r="B7795" s="6">
        <v>-1.2501368473749608</v>
      </c>
      <c r="C7795" s="6">
        <v>0.38761558885464031</v>
      </c>
      <c r="D7795" s="6">
        <f t="shared" si="726"/>
        <v>63.522924443998861</v>
      </c>
      <c r="E7795" s="6">
        <f t="shared" si="731"/>
        <v>-8.7774693597360537E-2</v>
      </c>
      <c r="F7795" s="6">
        <f t="shared" si="727"/>
        <v>0.20827188342294709</v>
      </c>
      <c r="G7795" s="6">
        <f t="shared" si="728"/>
        <v>-0.2582443416829075</v>
      </c>
      <c r="H7795" s="6">
        <f t="shared" si="729"/>
        <v>8.2694954488186423E-2</v>
      </c>
      <c r="I7795" s="6">
        <f t="shared" si="730"/>
        <v>1</v>
      </c>
    </row>
    <row r="7796" spans="1:9" x14ac:dyDescent="0.25">
      <c r="A7796" s="6">
        <v>7785</v>
      </c>
      <c r="B7796" s="6">
        <v>0.76241121860221028</v>
      </c>
      <c r="C7796" s="6">
        <v>0.55311746574297316</v>
      </c>
      <c r="D7796" s="6">
        <f t="shared" si="726"/>
        <v>58.880904517452699</v>
      </c>
      <c r="E7796" s="6">
        <f t="shared" si="731"/>
        <v>0.10665592136190682</v>
      </c>
      <c r="F7796" s="6">
        <f t="shared" si="727"/>
        <v>0.1930521459588613</v>
      </c>
      <c r="G7796" s="6">
        <f t="shared" si="728"/>
        <v>-5.7466932148028699E-2</v>
      </c>
      <c r="H7796" s="6">
        <f t="shared" si="729"/>
        <v>0.27077877487184232</v>
      </c>
      <c r="I7796" s="6">
        <f t="shared" si="730"/>
        <v>1</v>
      </c>
    </row>
    <row r="7797" spans="1:9" x14ac:dyDescent="0.25">
      <c r="A7797" s="6">
        <v>7786</v>
      </c>
      <c r="B7797" s="6">
        <v>-1.0757207746792119</v>
      </c>
      <c r="C7797" s="6">
        <v>0.37333292641987365</v>
      </c>
      <c r="D7797" s="6">
        <f t="shared" si="726"/>
        <v>63.949782946220502</v>
      </c>
      <c r="E7797" s="6">
        <f t="shared" si="731"/>
        <v>-7.0924500130528131E-2</v>
      </c>
      <c r="F7797" s="6">
        <f t="shared" si="727"/>
        <v>0.20967141949580492</v>
      </c>
      <c r="G7797" s="6">
        <f t="shared" si="728"/>
        <v>-0.24196594639103952</v>
      </c>
      <c r="H7797" s="6">
        <f t="shared" si="729"/>
        <v>0.10011694612998324</v>
      </c>
      <c r="I7797" s="6">
        <f t="shared" si="730"/>
        <v>1</v>
      </c>
    </row>
    <row r="7798" spans="1:9" x14ac:dyDescent="0.25">
      <c r="A7798" s="6">
        <v>7787</v>
      </c>
      <c r="B7798" s="6">
        <v>0.51600181905087084</v>
      </c>
      <c r="C7798" s="6">
        <v>0.54017761772515027</v>
      </c>
      <c r="D7798" s="6">
        <f t="shared" si="726"/>
        <v>59.234260211579176</v>
      </c>
      <c r="E7798" s="6">
        <f t="shared" si="731"/>
        <v>8.2850511743901595E-2</v>
      </c>
      <c r="F7798" s="6">
        <f t="shared" si="727"/>
        <v>0.19421068921829238</v>
      </c>
      <c r="G7798" s="6">
        <f t="shared" si="728"/>
        <v>-8.1764071618690065E-2</v>
      </c>
      <c r="H7798" s="6">
        <f t="shared" si="729"/>
        <v>0.24746509510649325</v>
      </c>
      <c r="I7798" s="6">
        <f t="shared" si="730"/>
        <v>1</v>
      </c>
    </row>
    <row r="7799" spans="1:9" x14ac:dyDescent="0.25">
      <c r="A7799" s="6">
        <v>7788</v>
      </c>
      <c r="B7799" s="6">
        <v>-0.71527210820931941</v>
      </c>
      <c r="C7799" s="6">
        <v>0.92422254097109902</v>
      </c>
      <c r="D7799" s="6">
        <f t="shared" si="726"/>
        <v>45.934976324939662</v>
      </c>
      <c r="E7799" s="6">
        <f t="shared" si="731"/>
        <v>-3.6101850640682845E-2</v>
      </c>
      <c r="F7799" s="6">
        <f t="shared" si="727"/>
        <v>0.15060647975390054</v>
      </c>
      <c r="G7799" s="6">
        <f t="shared" si="728"/>
        <v>-0.18106365001728381</v>
      </c>
      <c r="H7799" s="6">
        <f t="shared" si="729"/>
        <v>0.10885994873591813</v>
      </c>
      <c r="I7799" s="6">
        <f t="shared" si="730"/>
        <v>1</v>
      </c>
    </row>
    <row r="7800" spans="1:9" x14ac:dyDescent="0.25">
      <c r="A7800" s="6">
        <v>7789</v>
      </c>
      <c r="B7800" s="6">
        <v>-1.7916863725986332</v>
      </c>
      <c r="C7800" s="6">
        <v>0.31727042451246679</v>
      </c>
      <c r="D7800" s="6">
        <f t="shared" si="726"/>
        <v>65.703051955922263</v>
      </c>
      <c r="E7800" s="6">
        <f t="shared" si="731"/>
        <v>-0.14009334824226893</v>
      </c>
      <c r="F7800" s="6">
        <f t="shared" si="727"/>
        <v>0.21541984247843365</v>
      </c>
      <c r="G7800" s="6">
        <f t="shared" si="728"/>
        <v>-0.31346360580731408</v>
      </c>
      <c r="H7800" s="6">
        <f t="shared" si="729"/>
        <v>3.3276909322776216E-2</v>
      </c>
      <c r="I7800" s="6">
        <f t="shared" si="730"/>
        <v>1</v>
      </c>
    </row>
    <row r="7801" spans="1:9" x14ac:dyDescent="0.25">
      <c r="A7801" s="6">
        <v>7790</v>
      </c>
      <c r="B7801" s="6">
        <v>0.66022494138451293</v>
      </c>
      <c r="C7801" s="6">
        <v>0.40632343516342662</v>
      </c>
      <c r="D7801" s="6">
        <f t="shared" si="726"/>
        <v>62.973367019110206</v>
      </c>
      <c r="E7801" s="6">
        <f t="shared" si="731"/>
        <v>9.6783789085558777E-2</v>
      </c>
      <c r="F7801" s="6">
        <f t="shared" si="727"/>
        <v>0.20647005580036132</v>
      </c>
      <c r="G7801" s="6">
        <f t="shared" si="728"/>
        <v>-7.2946863093515488E-2</v>
      </c>
      <c r="H7801" s="6">
        <f t="shared" si="729"/>
        <v>0.26651444126463303</v>
      </c>
      <c r="I7801" s="6">
        <f t="shared" si="730"/>
        <v>1</v>
      </c>
    </row>
    <row r="7802" spans="1:9" x14ac:dyDescent="0.25">
      <c r="A7802" s="6">
        <v>7791</v>
      </c>
      <c r="B7802" s="6">
        <v>0.51810047807521187</v>
      </c>
      <c r="C7802" s="6">
        <v>0.12305063020722068</v>
      </c>
      <c r="D7802" s="6">
        <f t="shared" si="726"/>
        <v>73.975486748597376</v>
      </c>
      <c r="E7802" s="6">
        <f t="shared" si="731"/>
        <v>8.3053261467791711E-2</v>
      </c>
      <c r="F7802" s="6">
        <f t="shared" si="727"/>
        <v>0.24254257950359795</v>
      </c>
      <c r="G7802" s="6">
        <f t="shared" si="728"/>
        <v>-0.10090772867928682</v>
      </c>
      <c r="H7802" s="6">
        <f t="shared" si="729"/>
        <v>0.26701425161487025</v>
      </c>
      <c r="I7802" s="6">
        <f t="shared" si="730"/>
        <v>1</v>
      </c>
    </row>
    <row r="7803" spans="1:9" x14ac:dyDescent="0.25">
      <c r="A7803" s="6">
        <v>7792</v>
      </c>
      <c r="B7803" s="6">
        <v>1.3078511074127164</v>
      </c>
      <c r="C7803" s="6">
        <v>0.15524765770439772</v>
      </c>
      <c r="D7803" s="6">
        <f t="shared" si="726"/>
        <v>72.160553856070422</v>
      </c>
      <c r="E7803" s="6">
        <f t="shared" si="731"/>
        <v>0.15935042083625828</v>
      </c>
      <c r="F7803" s="6">
        <f t="shared" si="727"/>
        <v>0.23659197985596861</v>
      </c>
      <c r="G7803" s="6">
        <f t="shared" si="728"/>
        <v>-2.2339883207385003E-2</v>
      </c>
      <c r="H7803" s="6">
        <f t="shared" si="729"/>
        <v>0.34104072487990156</v>
      </c>
      <c r="I7803" s="6">
        <f t="shared" si="730"/>
        <v>1</v>
      </c>
    </row>
    <row r="7804" spans="1:9" x14ac:dyDescent="0.25">
      <c r="A7804" s="6">
        <v>7793</v>
      </c>
      <c r="B7804" s="6">
        <v>0.501634076499613</v>
      </c>
      <c r="C7804" s="6">
        <v>0.60872219000824002</v>
      </c>
      <c r="D7804" s="6">
        <f t="shared" si="726"/>
        <v>57.356225646606134</v>
      </c>
      <c r="E7804" s="6">
        <f t="shared" si="731"/>
        <v>8.1462455941884698E-2</v>
      </c>
      <c r="F7804" s="6">
        <f t="shared" si="727"/>
        <v>0.18805319884133159</v>
      </c>
      <c r="G7804" s="6">
        <f t="shared" si="728"/>
        <v>-8.0521538801133441E-2</v>
      </c>
      <c r="H7804" s="6">
        <f t="shared" si="729"/>
        <v>0.24344645068490284</v>
      </c>
      <c r="I7804" s="6">
        <f t="shared" si="730"/>
        <v>1</v>
      </c>
    </row>
    <row r="7805" spans="1:9" x14ac:dyDescent="0.25">
      <c r="A7805" s="6">
        <v>7794</v>
      </c>
      <c r="B7805" s="6">
        <v>0.87483385868836194</v>
      </c>
      <c r="C7805" s="6">
        <v>0.80681783501693782</v>
      </c>
      <c r="D7805" s="6">
        <f t="shared" si="726"/>
        <v>51.321011520204685</v>
      </c>
      <c r="E7805" s="6">
        <f t="shared" si="731"/>
        <v>0.11751698024383804</v>
      </c>
      <c r="F7805" s="6">
        <f t="shared" si="727"/>
        <v>0.1682656115416547</v>
      </c>
      <c r="G7805" s="6">
        <f t="shared" si="728"/>
        <v>-3.5707947956455557E-2</v>
      </c>
      <c r="H7805" s="6">
        <f t="shared" si="729"/>
        <v>0.27074190844413165</v>
      </c>
      <c r="I7805" s="6">
        <f t="shared" si="730"/>
        <v>1</v>
      </c>
    </row>
    <row r="7806" spans="1:9" x14ac:dyDescent="0.25">
      <c r="A7806" s="6">
        <v>7795</v>
      </c>
      <c r="B7806" s="6">
        <v>-0.22546259970113169</v>
      </c>
      <c r="C7806" s="6">
        <v>0.41172521134067813</v>
      </c>
      <c r="D7806" s="6">
        <f t="shared" si="726"/>
        <v>62.816495706149297</v>
      </c>
      <c r="E7806" s="6">
        <f t="shared" si="731"/>
        <v>1.1218243503704019E-2</v>
      </c>
      <c r="F7806" s="6">
        <f t="shared" si="727"/>
        <v>0.20595572362671902</v>
      </c>
      <c r="G7806" s="6">
        <f t="shared" si="728"/>
        <v>-0.15830087105274973</v>
      </c>
      <c r="H7806" s="6">
        <f t="shared" si="729"/>
        <v>0.18073735806015775</v>
      </c>
      <c r="I7806" s="6">
        <f t="shared" si="730"/>
        <v>1</v>
      </c>
    </row>
    <row r="7807" spans="1:9" x14ac:dyDescent="0.25">
      <c r="A7807" s="6">
        <v>7796</v>
      </c>
      <c r="B7807" s="6">
        <v>-1.471189534640871</v>
      </c>
      <c r="C7807" s="6">
        <v>0.87594225898007139</v>
      </c>
      <c r="D7807" s="6">
        <f t="shared" si="726"/>
        <v>48.531832650492149</v>
      </c>
      <c r="E7807" s="6">
        <f t="shared" si="731"/>
        <v>-0.10913041207687985</v>
      </c>
      <c r="F7807" s="6">
        <f t="shared" si="727"/>
        <v>0.15912076278849885</v>
      </c>
      <c r="G7807" s="6">
        <f t="shared" si="728"/>
        <v>-0.25813346556622141</v>
      </c>
      <c r="H7807" s="6">
        <f t="shared" si="729"/>
        <v>3.987264141246169E-2</v>
      </c>
      <c r="I7807" s="6">
        <f t="shared" si="730"/>
        <v>1</v>
      </c>
    </row>
    <row r="7808" spans="1:9" x14ac:dyDescent="0.25">
      <c r="A7808" s="6">
        <v>7797</v>
      </c>
      <c r="B7808" s="6">
        <v>-0.75323669079807587</v>
      </c>
      <c r="C7808" s="6">
        <v>0.5169835505233924</v>
      </c>
      <c r="D7808" s="6">
        <f t="shared" si="726"/>
        <v>59.868496396111496</v>
      </c>
      <c r="E7808" s="6">
        <f t="shared" si="731"/>
        <v>-3.9769577769386139E-2</v>
      </c>
      <c r="F7808" s="6">
        <f t="shared" si="727"/>
        <v>0.19629015211839834</v>
      </c>
      <c r="G7808" s="6">
        <f t="shared" si="728"/>
        <v>-0.20526309960221861</v>
      </c>
      <c r="H7808" s="6">
        <f t="shared" si="729"/>
        <v>0.12572394406344634</v>
      </c>
      <c r="I7808" s="6">
        <f t="shared" si="730"/>
        <v>1</v>
      </c>
    </row>
    <row r="7809" spans="1:9" x14ac:dyDescent="0.25">
      <c r="A7809" s="6">
        <v>7798</v>
      </c>
      <c r="B7809" s="6">
        <v>-0.61115997596061788</v>
      </c>
      <c r="C7809" s="6">
        <v>0.38090151676992096</v>
      </c>
      <c r="D7809" s="6">
        <f t="shared" si="726"/>
        <v>63.722742256622354</v>
      </c>
      <c r="E7809" s="6">
        <f t="shared" si="731"/>
        <v>-2.6043663092249293E-2</v>
      </c>
      <c r="F7809" s="6">
        <f t="shared" si="727"/>
        <v>0.20892702379220443</v>
      </c>
      <c r="G7809" s="6">
        <f t="shared" si="728"/>
        <v>-0.19678121546187016</v>
      </c>
      <c r="H7809" s="6">
        <f t="shared" si="729"/>
        <v>0.14469388927737159</v>
      </c>
      <c r="I7809" s="6">
        <f t="shared" si="730"/>
        <v>1</v>
      </c>
    </row>
    <row r="7810" spans="1:9" x14ac:dyDescent="0.25">
      <c r="A7810" s="6">
        <v>7799</v>
      </c>
      <c r="B7810" s="6">
        <v>-0.34455297281965613</v>
      </c>
      <c r="C7810" s="6">
        <v>0.26343577379680777</v>
      </c>
      <c r="D7810" s="6">
        <f t="shared" si="726"/>
        <v>67.548630035156251</v>
      </c>
      <c r="E7810" s="6">
        <f t="shared" si="731"/>
        <v>-2.869795876613776E-4</v>
      </c>
      <c r="F7810" s="6">
        <f t="shared" si="727"/>
        <v>0.22147091814805328</v>
      </c>
      <c r="G7810" s="6">
        <f t="shared" si="728"/>
        <v>-0.17607533189601163</v>
      </c>
      <c r="H7810" s="6">
        <f t="shared" si="729"/>
        <v>0.17550137272068886</v>
      </c>
      <c r="I7810" s="6">
        <f t="shared" si="730"/>
        <v>1</v>
      </c>
    </row>
    <row r="7811" spans="1:9" x14ac:dyDescent="0.25">
      <c r="A7811" s="6">
        <v>7800</v>
      </c>
      <c r="B7811" s="6">
        <v>0.29311649996088818</v>
      </c>
      <c r="C7811" s="6">
        <v>0.18649861140781884</v>
      </c>
      <c r="D7811" s="6">
        <f t="shared" si="726"/>
        <v>70.647471468640674</v>
      </c>
      <c r="E7811" s="6">
        <f t="shared" si="731"/>
        <v>6.1317744209717681E-2</v>
      </c>
      <c r="F7811" s="6">
        <f t="shared" si="727"/>
        <v>0.23163105399554321</v>
      </c>
      <c r="G7811" s="6">
        <f t="shared" si="728"/>
        <v>-0.11845760211991467</v>
      </c>
      <c r="H7811" s="6">
        <f t="shared" si="729"/>
        <v>0.24109309053935002</v>
      </c>
      <c r="I7811" s="6">
        <f t="shared" si="730"/>
        <v>1</v>
      </c>
    </row>
    <row r="7812" spans="1:9" x14ac:dyDescent="0.25">
      <c r="A7812" s="6">
        <v>7801</v>
      </c>
      <c r="B7812" s="6">
        <v>-1.3017597666475922</v>
      </c>
      <c r="C7812" s="6">
        <v>0.22418897061067539</v>
      </c>
      <c r="D7812" s="6">
        <f t="shared" si="726"/>
        <v>69.042063321597098</v>
      </c>
      <c r="E7812" s="6">
        <f t="shared" si="731"/>
        <v>-9.2761941410146043E-2</v>
      </c>
      <c r="F7812" s="6">
        <f t="shared" si="727"/>
        <v>0.22636742072654786</v>
      </c>
      <c r="G7812" s="6">
        <f t="shared" si="728"/>
        <v>-0.27048292314090683</v>
      </c>
      <c r="H7812" s="6">
        <f t="shared" si="729"/>
        <v>8.495904032061477E-2</v>
      </c>
      <c r="I7812" s="6">
        <f t="shared" si="730"/>
        <v>1</v>
      </c>
    </row>
    <row r="7813" spans="1:9" x14ac:dyDescent="0.25">
      <c r="A7813" s="6">
        <v>7802</v>
      </c>
      <c r="B7813" s="6">
        <v>1.7286856746068224</v>
      </c>
      <c r="C7813" s="6">
        <v>0.6334727011932737</v>
      </c>
      <c r="D7813" s="6">
        <f t="shared" si="726"/>
        <v>56.668596473000726</v>
      </c>
      <c r="E7813" s="6">
        <f t="shared" si="731"/>
        <v>0.20000690257645407</v>
      </c>
      <c r="F7813" s="6">
        <f t="shared" si="727"/>
        <v>0.1857986769606581</v>
      </c>
      <c r="G7813" s="6">
        <f t="shared" si="728"/>
        <v>3.8996828073401657E-2</v>
      </c>
      <c r="H7813" s="6">
        <f t="shared" si="729"/>
        <v>0.36101697707950647</v>
      </c>
      <c r="I7813" s="6">
        <f t="shared" si="730"/>
        <v>1</v>
      </c>
    </row>
    <row r="7814" spans="1:9" x14ac:dyDescent="0.25">
      <c r="A7814" s="6">
        <v>7803</v>
      </c>
      <c r="B7814" s="6">
        <v>1.7414367903256789</v>
      </c>
      <c r="C7814" s="6">
        <v>0.50996429334391313</v>
      </c>
      <c r="D7814" s="6">
        <f t="shared" si="726"/>
        <v>60.06091563918536</v>
      </c>
      <c r="E7814" s="6">
        <f t="shared" si="731"/>
        <v>0.20123877738856211</v>
      </c>
      <c r="F7814" s="6">
        <f t="shared" si="727"/>
        <v>0.19692103488257495</v>
      </c>
      <c r="G7814" s="6">
        <f t="shared" si="728"/>
        <v>3.5479518196857407E-2</v>
      </c>
      <c r="H7814" s="6">
        <f t="shared" si="729"/>
        <v>0.36699803658026681</v>
      </c>
      <c r="I7814" s="6">
        <f t="shared" si="730"/>
        <v>1</v>
      </c>
    </row>
    <row r="7815" spans="1:9" x14ac:dyDescent="0.25">
      <c r="A7815" s="6">
        <v>7804</v>
      </c>
      <c r="B7815" s="6">
        <v>-0.86245108832372352</v>
      </c>
      <c r="C7815" s="6">
        <v>5.3437910092471085E-2</v>
      </c>
      <c r="D7815" s="6">
        <f t="shared" si="726"/>
        <v>79.802974845454457</v>
      </c>
      <c r="E7815" s="6">
        <f t="shared" si="731"/>
        <v>-5.0320690973734539E-2</v>
      </c>
      <c r="F7815" s="6">
        <f t="shared" si="727"/>
        <v>0.26164909785394902</v>
      </c>
      <c r="G7815" s="6">
        <f t="shared" si="728"/>
        <v>-0.24139018926038291</v>
      </c>
      <c r="H7815" s="6">
        <f t="shared" si="729"/>
        <v>0.14074880731291384</v>
      </c>
      <c r="I7815" s="6">
        <f t="shared" si="730"/>
        <v>1</v>
      </c>
    </row>
    <row r="7816" spans="1:9" x14ac:dyDescent="0.25">
      <c r="A7816" s="6">
        <v>7805</v>
      </c>
      <c r="B7816" s="6">
        <v>-0.56236103773699142</v>
      </c>
      <c r="C7816" s="6">
        <v>0.94668416394543287</v>
      </c>
      <c r="D7816" s="6">
        <f t="shared" si="726"/>
        <v>44.316418320598792</v>
      </c>
      <c r="E7816" s="6">
        <f t="shared" si="731"/>
        <v>-2.1329237768165324E-2</v>
      </c>
      <c r="F7816" s="6">
        <f t="shared" si="727"/>
        <v>0.14529973219868456</v>
      </c>
      <c r="G7816" s="6">
        <f t="shared" si="728"/>
        <v>-0.16371420817752524</v>
      </c>
      <c r="H7816" s="6">
        <f t="shared" si="729"/>
        <v>0.12105573264119461</v>
      </c>
      <c r="I7816" s="6">
        <f t="shared" si="730"/>
        <v>1</v>
      </c>
    </row>
    <row r="7817" spans="1:9" x14ac:dyDescent="0.25">
      <c r="A7817" s="6">
        <v>7806</v>
      </c>
      <c r="B7817" s="6">
        <v>0.19051867639063857</v>
      </c>
      <c r="C7817" s="6">
        <v>6.84530167546617E-2</v>
      </c>
      <c r="D7817" s="6">
        <f t="shared" si="726"/>
        <v>78.164549409528775</v>
      </c>
      <c r="E7817" s="6">
        <f t="shared" si="731"/>
        <v>5.1405852778413939E-2</v>
      </c>
      <c r="F7817" s="6">
        <f t="shared" si="727"/>
        <v>0.25627721117878288</v>
      </c>
      <c r="G7817" s="6">
        <f t="shared" si="728"/>
        <v>-0.13769206080097657</v>
      </c>
      <c r="H7817" s="6">
        <f t="shared" si="729"/>
        <v>0.24050376635780446</v>
      </c>
      <c r="I7817" s="6">
        <f t="shared" si="730"/>
        <v>1</v>
      </c>
    </row>
    <row r="7818" spans="1:9" x14ac:dyDescent="0.25">
      <c r="A7818" s="6">
        <v>7807</v>
      </c>
      <c r="B7818" s="6">
        <v>0.32723278309276793</v>
      </c>
      <c r="C7818" s="6">
        <v>0.68089846491897332</v>
      </c>
      <c r="D7818" s="6">
        <f t="shared" si="726"/>
        <v>55.320354311606103</v>
      </c>
      <c r="E7818" s="6">
        <f t="shared" si="731"/>
        <v>6.4613690290009268E-2</v>
      </c>
      <c r="F7818" s="6">
        <f t="shared" si="727"/>
        <v>0.18137821085772493</v>
      </c>
      <c r="G7818" s="6">
        <f t="shared" si="728"/>
        <v>-9.4469502701441138E-2</v>
      </c>
      <c r="H7818" s="6">
        <f t="shared" si="729"/>
        <v>0.22369688328145967</v>
      </c>
      <c r="I7818" s="6">
        <f t="shared" si="730"/>
        <v>1</v>
      </c>
    </row>
    <row r="7819" spans="1:9" x14ac:dyDescent="0.25">
      <c r="A7819" s="6">
        <v>7808</v>
      </c>
      <c r="B7819" s="6">
        <v>-0.36197889130562544</v>
      </c>
      <c r="C7819" s="6">
        <v>0.2631611072115238</v>
      </c>
      <c r="D7819" s="6">
        <f t="shared" si="726"/>
        <v>67.558583127161029</v>
      </c>
      <c r="E7819" s="6">
        <f t="shared" si="731"/>
        <v>-1.9704832538518305E-3</v>
      </c>
      <c r="F7819" s="6">
        <f t="shared" si="727"/>
        <v>0.22150355123659354</v>
      </c>
      <c r="G7819" s="6">
        <f t="shared" si="728"/>
        <v>-0.17777178603356428</v>
      </c>
      <c r="H7819" s="6">
        <f t="shared" si="729"/>
        <v>0.17383081952586063</v>
      </c>
      <c r="I7819" s="6">
        <f t="shared" si="730"/>
        <v>1</v>
      </c>
    </row>
    <row r="7820" spans="1:9" x14ac:dyDescent="0.25">
      <c r="A7820" s="6">
        <v>7809</v>
      </c>
      <c r="B7820" s="6">
        <v>-1.4779971024836414</v>
      </c>
      <c r="C7820" s="6">
        <v>0.69866023743400374</v>
      </c>
      <c r="D7820" s="6">
        <f t="shared" si="726"/>
        <v>54.800737822956584</v>
      </c>
      <c r="E7820" s="6">
        <f t="shared" si="731"/>
        <v>-0.10978808561244538</v>
      </c>
      <c r="F7820" s="6">
        <f t="shared" si="727"/>
        <v>0.17967455023920192</v>
      </c>
      <c r="G7820" s="6">
        <f t="shared" si="728"/>
        <v>-0.26812239261995541</v>
      </c>
      <c r="H7820" s="6">
        <f t="shared" si="729"/>
        <v>4.8546221395064648E-2</v>
      </c>
      <c r="I7820" s="6">
        <f t="shared" si="730"/>
        <v>1</v>
      </c>
    </row>
    <row r="7821" spans="1:9" x14ac:dyDescent="0.25">
      <c r="A7821" s="6">
        <v>7810</v>
      </c>
      <c r="B7821" s="6">
        <v>-1.9456365407677367</v>
      </c>
      <c r="C7821" s="6">
        <v>2.252265999328593E-2</v>
      </c>
      <c r="D7821" s="6">
        <f t="shared" ref="D7821:D7884" si="732">CHIINV(C7821,$B$5)</f>
        <v>85.084108987310501</v>
      </c>
      <c r="E7821" s="6">
        <f t="shared" si="731"/>
        <v>-0.15496634748945359</v>
      </c>
      <c r="F7821" s="6">
        <f t="shared" ref="F7821:F7884" si="733">$B$2/($B$5)*D7821</f>
        <v>0.27896429176167375</v>
      </c>
      <c r="G7821" s="6">
        <f t="shared" ref="G7821:G7884" si="734">E7821-$B$8*SQRT(F7821/$B$6*(1/$B$3+1/$B$4))</f>
        <v>-0.35225679155780143</v>
      </c>
      <c r="H7821" s="6">
        <f t="shared" ref="H7821:H7884" si="735">E7821+$B$8*SQRT(F7821/$B$6*(1/$B$3+1/$B$4))</f>
        <v>4.2324096578894271E-2</v>
      </c>
      <c r="I7821" s="6">
        <f t="shared" ref="I7821:I7884" si="736">IF(-G7821&lt;$B$9,1,0)*IF(H7821&lt;$B$9,1,0)</f>
        <v>1</v>
      </c>
    </row>
    <row r="7822" spans="1:9" x14ac:dyDescent="0.25">
      <c r="A7822" s="6">
        <v>7811</v>
      </c>
      <c r="B7822" s="6">
        <v>-3.377208486199379</v>
      </c>
      <c r="C7822" s="6">
        <v>0.12811670278023621</v>
      </c>
      <c r="D7822" s="6">
        <f t="shared" si="732"/>
        <v>73.667795654188183</v>
      </c>
      <c r="E7822" s="6">
        <f t="shared" ref="E7822:E7885" si="737">$B$1+B7822*SQRT($B$2/$B$6*(1/$B$3+1/$B$4))</f>
        <v>-0.29326933682628875</v>
      </c>
      <c r="F7822" s="6">
        <f t="shared" si="733"/>
        <v>0.24153375624323994</v>
      </c>
      <c r="G7822" s="6">
        <f t="shared" si="734"/>
        <v>-0.47684734781425309</v>
      </c>
      <c r="H7822" s="6">
        <f t="shared" si="735"/>
        <v>-0.10969132583832444</v>
      </c>
      <c r="I7822" s="6">
        <f t="shared" si="736"/>
        <v>0</v>
      </c>
    </row>
    <row r="7823" spans="1:9" x14ac:dyDescent="0.25">
      <c r="A7823" s="6">
        <v>7812</v>
      </c>
      <c r="B7823" s="6">
        <v>0.56927319747046567</v>
      </c>
      <c r="C7823" s="6">
        <v>0.17462691122165594</v>
      </c>
      <c r="D7823" s="6">
        <f t="shared" si="732"/>
        <v>71.199216057640228</v>
      </c>
      <c r="E7823" s="6">
        <f t="shared" si="737"/>
        <v>8.7997015840349441E-2</v>
      </c>
      <c r="F7823" s="6">
        <f t="shared" si="733"/>
        <v>0.23344005264800075</v>
      </c>
      <c r="G7823" s="6">
        <f t="shared" si="734"/>
        <v>-9.2478972428300582E-2</v>
      </c>
      <c r="H7823" s="6">
        <f t="shared" si="735"/>
        <v>0.26847300410899944</v>
      </c>
      <c r="I7823" s="6">
        <f t="shared" si="736"/>
        <v>1</v>
      </c>
    </row>
    <row r="7824" spans="1:9" x14ac:dyDescent="0.25">
      <c r="A7824" s="6">
        <v>7813</v>
      </c>
      <c r="B7824" s="6">
        <v>0.3915442903235089</v>
      </c>
      <c r="C7824" s="6">
        <v>0.65962706381420333</v>
      </c>
      <c r="D7824" s="6">
        <f t="shared" si="732"/>
        <v>55.931153879730225</v>
      </c>
      <c r="E7824" s="6">
        <f t="shared" si="737"/>
        <v>7.0826772159315626E-2</v>
      </c>
      <c r="F7824" s="6">
        <f t="shared" si="733"/>
        <v>0.18338083239255812</v>
      </c>
      <c r="G7824" s="6">
        <f t="shared" si="734"/>
        <v>-8.9132239562764753E-2</v>
      </c>
      <c r="H7824" s="6">
        <f t="shared" si="735"/>
        <v>0.23078578388139601</v>
      </c>
      <c r="I7824" s="6">
        <f t="shared" si="736"/>
        <v>1</v>
      </c>
    </row>
    <row r="7825" spans="1:9" x14ac:dyDescent="0.25">
      <c r="A7825" s="6">
        <v>7814</v>
      </c>
      <c r="B7825" s="6">
        <v>-1.263281319552334</v>
      </c>
      <c r="C7825" s="6">
        <v>0.68813135166478467</v>
      </c>
      <c r="D7825" s="6">
        <f t="shared" si="732"/>
        <v>55.109917143800082</v>
      </c>
      <c r="E7825" s="6">
        <f t="shared" si="737"/>
        <v>-8.9044570253708016E-2</v>
      </c>
      <c r="F7825" s="6">
        <f t="shared" si="733"/>
        <v>0.18068825293049207</v>
      </c>
      <c r="G7825" s="6">
        <f t="shared" si="734"/>
        <v>-0.24782490081672387</v>
      </c>
      <c r="H7825" s="6">
        <f t="shared" si="735"/>
        <v>6.9735760309307837E-2</v>
      </c>
      <c r="I7825" s="6">
        <f t="shared" si="736"/>
        <v>1</v>
      </c>
    </row>
    <row r="7826" spans="1:9" x14ac:dyDescent="0.25">
      <c r="A7826" s="6">
        <v>7815</v>
      </c>
      <c r="B7826" s="6">
        <v>1.5849400369916111</v>
      </c>
      <c r="C7826" s="6">
        <v>0.58153019806512651</v>
      </c>
      <c r="D7826" s="6">
        <f t="shared" si="732"/>
        <v>58.104046941852175</v>
      </c>
      <c r="E7826" s="6">
        <f t="shared" si="737"/>
        <v>0.18611975464109909</v>
      </c>
      <c r="F7826" s="6">
        <f t="shared" si="733"/>
        <v>0.19050507194049893</v>
      </c>
      <c r="G7826" s="6">
        <f t="shared" si="734"/>
        <v>2.308319073811177E-2</v>
      </c>
      <c r="H7826" s="6">
        <f t="shared" si="735"/>
        <v>0.34915631854408641</v>
      </c>
      <c r="I7826" s="6">
        <f t="shared" si="736"/>
        <v>1</v>
      </c>
    </row>
    <row r="7827" spans="1:9" x14ac:dyDescent="0.25">
      <c r="A7827" s="6">
        <v>7816</v>
      </c>
      <c r="B7827" s="6">
        <v>-0.22915173758519813</v>
      </c>
      <c r="C7827" s="6">
        <v>0.17697683645130771</v>
      </c>
      <c r="D7827" s="6">
        <f t="shared" si="732"/>
        <v>71.087943759847349</v>
      </c>
      <c r="E7827" s="6">
        <f t="shared" si="737"/>
        <v>1.0861838924059706E-2</v>
      </c>
      <c r="F7827" s="6">
        <f t="shared" si="733"/>
        <v>0.23307522544212245</v>
      </c>
      <c r="G7827" s="6">
        <f t="shared" si="734"/>
        <v>-0.16947306752275368</v>
      </c>
      <c r="H7827" s="6">
        <f t="shared" si="735"/>
        <v>0.19119674537087308</v>
      </c>
      <c r="I7827" s="6">
        <f t="shared" si="736"/>
        <v>1</v>
      </c>
    </row>
    <row r="7828" spans="1:9" x14ac:dyDescent="0.25">
      <c r="A7828" s="6">
        <v>7817</v>
      </c>
      <c r="B7828" s="6">
        <v>1.0541407391428947</v>
      </c>
      <c r="C7828" s="6">
        <v>0.42646565141758475</v>
      </c>
      <c r="D7828" s="6">
        <f t="shared" si="732"/>
        <v>62.392105544272702</v>
      </c>
      <c r="E7828" s="6">
        <f t="shared" si="737"/>
        <v>0.13483967062950861</v>
      </c>
      <c r="F7828" s="6">
        <f t="shared" si="733"/>
        <v>0.20456428047302525</v>
      </c>
      <c r="G7828" s="6">
        <f t="shared" si="734"/>
        <v>-3.4105835300223125E-2</v>
      </c>
      <c r="H7828" s="6">
        <f t="shared" si="735"/>
        <v>0.30378517655924031</v>
      </c>
      <c r="I7828" s="6">
        <f t="shared" si="736"/>
        <v>1</v>
      </c>
    </row>
    <row r="7829" spans="1:9" x14ac:dyDescent="0.25">
      <c r="A7829" s="6">
        <v>7818</v>
      </c>
      <c r="B7829" s="6">
        <v>-1.3650196706294082</v>
      </c>
      <c r="C7829" s="6">
        <v>0.48219244972075564</v>
      </c>
      <c r="D7829" s="6">
        <f t="shared" si="732"/>
        <v>60.826017618193305</v>
      </c>
      <c r="E7829" s="6">
        <f t="shared" si="737"/>
        <v>-9.8873428753667808E-2</v>
      </c>
      <c r="F7829" s="6">
        <f t="shared" si="733"/>
        <v>0.19942956596128952</v>
      </c>
      <c r="G7829" s="6">
        <f t="shared" si="734"/>
        <v>-0.26568513109271757</v>
      </c>
      <c r="H7829" s="6">
        <f t="shared" si="735"/>
        <v>6.7938273585381959E-2</v>
      </c>
      <c r="I7829" s="6">
        <f t="shared" si="736"/>
        <v>1</v>
      </c>
    </row>
    <row r="7830" spans="1:9" x14ac:dyDescent="0.25">
      <c r="A7830" s="6">
        <v>7819</v>
      </c>
      <c r="B7830" s="6">
        <v>1.3505996321327984</v>
      </c>
      <c r="C7830" s="6">
        <v>0.6675618762779626</v>
      </c>
      <c r="D7830" s="6">
        <f t="shared" si="732"/>
        <v>55.704619230192307</v>
      </c>
      <c r="E7830" s="6">
        <f t="shared" si="737"/>
        <v>0.16348032068334165</v>
      </c>
      <c r="F7830" s="6">
        <f t="shared" si="733"/>
        <v>0.1826380958366961</v>
      </c>
      <c r="G7830" s="6">
        <f t="shared" si="734"/>
        <v>3.8455739015720303E-3</v>
      </c>
      <c r="H7830" s="6">
        <f t="shared" si="735"/>
        <v>0.32311506746511126</v>
      </c>
      <c r="I7830" s="6">
        <f t="shared" si="736"/>
        <v>1</v>
      </c>
    </row>
    <row r="7831" spans="1:9" x14ac:dyDescent="0.25">
      <c r="A7831" s="6">
        <v>7820</v>
      </c>
      <c r="B7831" s="6">
        <v>0.55297732615144923</v>
      </c>
      <c r="C7831" s="6">
        <v>0.25836970122379221</v>
      </c>
      <c r="D7831" s="6">
        <f t="shared" si="732"/>
        <v>67.733232180182995</v>
      </c>
      <c r="E7831" s="6">
        <f t="shared" si="737"/>
        <v>8.6422685102407498E-2</v>
      </c>
      <c r="F7831" s="6">
        <f t="shared" si="733"/>
        <v>0.22207617108256719</v>
      </c>
      <c r="G7831" s="6">
        <f t="shared" si="734"/>
        <v>-8.9605707352158559E-2</v>
      </c>
      <c r="H7831" s="6">
        <f t="shared" si="735"/>
        <v>0.26245107755697356</v>
      </c>
      <c r="I7831" s="6">
        <f t="shared" si="736"/>
        <v>1</v>
      </c>
    </row>
    <row r="7832" spans="1:9" x14ac:dyDescent="0.25">
      <c r="A7832" s="6">
        <v>7821</v>
      </c>
      <c r="B7832" s="6">
        <v>-6.6794427766581066E-2</v>
      </c>
      <c r="C7832" s="6">
        <v>0.93142490920743426</v>
      </c>
      <c r="D7832" s="6">
        <f t="shared" si="732"/>
        <v>45.458025876285468</v>
      </c>
      <c r="E7832" s="6">
        <f t="shared" si="737"/>
        <v>2.6547045217922248E-2</v>
      </c>
      <c r="F7832" s="6">
        <f t="shared" si="733"/>
        <v>0.1490427077910999</v>
      </c>
      <c r="G7832" s="6">
        <f t="shared" si="734"/>
        <v>-0.11766020924986489</v>
      </c>
      <c r="H7832" s="6">
        <f t="shared" si="735"/>
        <v>0.1707542996857094</v>
      </c>
      <c r="I7832" s="6">
        <f t="shared" si="736"/>
        <v>1</v>
      </c>
    </row>
    <row r="7833" spans="1:9" x14ac:dyDescent="0.25">
      <c r="A7833" s="6">
        <v>7822</v>
      </c>
      <c r="B7833" s="6">
        <v>-0.63746824707777705</v>
      </c>
      <c r="C7833" s="6">
        <v>0.41703543198950166</v>
      </c>
      <c r="D7833" s="6">
        <f t="shared" si="732"/>
        <v>62.663008656556528</v>
      </c>
      <c r="E7833" s="6">
        <f t="shared" si="737"/>
        <v>-2.8585283547580276E-2</v>
      </c>
      <c r="F7833" s="6">
        <f t="shared" si="733"/>
        <v>0.20545248739854599</v>
      </c>
      <c r="G7833" s="6">
        <f t="shared" si="734"/>
        <v>-0.19789716828546852</v>
      </c>
      <c r="H7833" s="6">
        <f t="shared" si="735"/>
        <v>0.14072660119030797</v>
      </c>
      <c r="I7833" s="6">
        <f t="shared" si="736"/>
        <v>1</v>
      </c>
    </row>
    <row r="7834" spans="1:9" x14ac:dyDescent="0.25">
      <c r="A7834" s="6">
        <v>7823</v>
      </c>
      <c r="B7834" s="6">
        <v>-9.4473762146662921E-3</v>
      </c>
      <c r="C7834" s="6">
        <v>0.42213202307199316</v>
      </c>
      <c r="D7834" s="6">
        <f t="shared" si="732"/>
        <v>62.516341479397873</v>
      </c>
      <c r="E7834" s="6">
        <f t="shared" si="737"/>
        <v>3.208729674673521E-2</v>
      </c>
      <c r="F7834" s="6">
        <f t="shared" si="733"/>
        <v>0.20497161140786188</v>
      </c>
      <c r="G7834" s="6">
        <f t="shared" si="734"/>
        <v>-0.13702632872857362</v>
      </c>
      <c r="H7834" s="6">
        <f t="shared" si="735"/>
        <v>0.20120092222204405</v>
      </c>
      <c r="I7834" s="6">
        <f t="shared" si="736"/>
        <v>1</v>
      </c>
    </row>
    <row r="7835" spans="1:9" x14ac:dyDescent="0.25">
      <c r="A7835" s="6">
        <v>7824</v>
      </c>
      <c r="B7835" s="6">
        <v>2.0772131392732263</v>
      </c>
      <c r="C7835" s="6">
        <v>0.59279152806176949</v>
      </c>
      <c r="D7835" s="6">
        <f t="shared" si="732"/>
        <v>57.795076163864032</v>
      </c>
      <c r="E7835" s="6">
        <f t="shared" si="737"/>
        <v>0.23367785455562129</v>
      </c>
      <c r="F7835" s="6">
        <f t="shared" si="733"/>
        <v>0.1894920529962755</v>
      </c>
      <c r="G7835" s="6">
        <f t="shared" si="734"/>
        <v>7.107534543148078E-2</v>
      </c>
      <c r="H7835" s="6">
        <f t="shared" si="735"/>
        <v>0.39628036367976183</v>
      </c>
      <c r="I7835" s="6">
        <f t="shared" si="736"/>
        <v>1</v>
      </c>
    </row>
    <row r="7836" spans="1:9" x14ac:dyDescent="0.25">
      <c r="A7836" s="6">
        <v>7825</v>
      </c>
      <c r="B7836" s="6">
        <v>-6.5028871176764369E-4</v>
      </c>
      <c r="C7836" s="6">
        <v>0.30756553849909968</v>
      </c>
      <c r="D7836" s="6">
        <f t="shared" si="732"/>
        <v>66.022012116304396</v>
      </c>
      <c r="E7836" s="6">
        <f t="shared" si="737"/>
        <v>3.2937176141893204E-2</v>
      </c>
      <c r="F7836" s="6">
        <f t="shared" si="733"/>
        <v>0.21646561349607998</v>
      </c>
      <c r="G7836" s="6">
        <f t="shared" si="734"/>
        <v>-0.14085339108648029</v>
      </c>
      <c r="H7836" s="6">
        <f t="shared" si="735"/>
        <v>0.2067277433702667</v>
      </c>
      <c r="I7836" s="6">
        <f t="shared" si="736"/>
        <v>1</v>
      </c>
    </row>
    <row r="7837" spans="1:9" x14ac:dyDescent="0.25">
      <c r="A7837" s="6">
        <v>7826</v>
      </c>
      <c r="B7837" s="6">
        <v>1.3669659892912023</v>
      </c>
      <c r="C7837" s="6">
        <v>0.62910855433820612</v>
      </c>
      <c r="D7837" s="6">
        <f t="shared" si="732"/>
        <v>56.790466382010685</v>
      </c>
      <c r="E7837" s="6">
        <f t="shared" si="737"/>
        <v>0.16506146100030913</v>
      </c>
      <c r="F7837" s="6">
        <f t="shared" si="733"/>
        <v>0.18619825043282193</v>
      </c>
      <c r="G7837" s="6">
        <f t="shared" si="734"/>
        <v>3.8783475842203707E-3</v>
      </c>
      <c r="H7837" s="6">
        <f t="shared" si="735"/>
        <v>0.32624457441639787</v>
      </c>
      <c r="I7837" s="6">
        <f t="shared" si="736"/>
        <v>1</v>
      </c>
    </row>
    <row r="7838" spans="1:9" x14ac:dyDescent="0.25">
      <c r="A7838" s="6">
        <v>7827</v>
      </c>
      <c r="B7838" s="6">
        <v>0.22609128791373223</v>
      </c>
      <c r="C7838" s="6">
        <v>0.32889797662282172</v>
      </c>
      <c r="D7838" s="6">
        <f t="shared" si="732"/>
        <v>65.327594407374946</v>
      </c>
      <c r="E7838" s="6">
        <f t="shared" si="737"/>
        <v>5.484249354792721E-2</v>
      </c>
      <c r="F7838" s="6">
        <f t="shared" si="733"/>
        <v>0.21418883412254081</v>
      </c>
      <c r="G7838" s="6">
        <f t="shared" si="734"/>
        <v>-0.11803169549583541</v>
      </c>
      <c r="H7838" s="6">
        <f t="shared" si="735"/>
        <v>0.22771668259168981</v>
      </c>
      <c r="I7838" s="6">
        <f t="shared" si="736"/>
        <v>1</v>
      </c>
    </row>
    <row r="7839" spans="1:9" x14ac:dyDescent="0.25">
      <c r="A7839" s="6">
        <v>7828</v>
      </c>
      <c r="B7839" s="6">
        <v>0.91304855232010596</v>
      </c>
      <c r="C7839" s="6">
        <v>0.5501571703238014</v>
      </c>
      <c r="D7839" s="6">
        <f t="shared" si="732"/>
        <v>58.961740583614421</v>
      </c>
      <c r="E7839" s="6">
        <f t="shared" si="737"/>
        <v>0.12120887039489009</v>
      </c>
      <c r="F7839" s="6">
        <f t="shared" si="733"/>
        <v>0.19331718224135877</v>
      </c>
      <c r="G7839" s="6">
        <f t="shared" si="734"/>
        <v>-4.30266044782949E-2</v>
      </c>
      <c r="H7839" s="6">
        <f t="shared" si="735"/>
        <v>0.28544434526807505</v>
      </c>
      <c r="I7839" s="6">
        <f t="shared" si="736"/>
        <v>1</v>
      </c>
    </row>
    <row r="7840" spans="1:9" x14ac:dyDescent="0.25">
      <c r="A7840" s="6">
        <v>7829</v>
      </c>
      <c r="B7840" s="6">
        <v>0.94903953140601516</v>
      </c>
      <c r="C7840" s="6">
        <v>0.4825891903439436</v>
      </c>
      <c r="D7840" s="6">
        <f t="shared" si="732"/>
        <v>60.815034115200426</v>
      </c>
      <c r="E7840" s="6">
        <f t="shared" si="737"/>
        <v>0.12468592931087766</v>
      </c>
      <c r="F7840" s="6">
        <f t="shared" si="733"/>
        <v>0.19939355447606696</v>
      </c>
      <c r="G7840" s="6">
        <f t="shared" si="734"/>
        <v>-4.2110711549373514E-2</v>
      </c>
      <c r="H7840" s="6">
        <f t="shared" si="735"/>
        <v>0.29148257017112883</v>
      </c>
      <c r="I7840" s="6">
        <f t="shared" si="736"/>
        <v>1</v>
      </c>
    </row>
    <row r="7841" spans="1:9" x14ac:dyDescent="0.25">
      <c r="A7841" s="6">
        <v>7830</v>
      </c>
      <c r="B7841" s="6">
        <v>0.85702595242764801</v>
      </c>
      <c r="C7841" s="6">
        <v>0.72252571184423353</v>
      </c>
      <c r="D7841" s="6">
        <f t="shared" si="732"/>
        <v>54.085575256300693</v>
      </c>
      <c r="E7841" s="6">
        <f t="shared" si="737"/>
        <v>0.11579657305260582</v>
      </c>
      <c r="F7841" s="6">
        <f t="shared" si="733"/>
        <v>0.1773297549386908</v>
      </c>
      <c r="G7841" s="6">
        <f t="shared" si="734"/>
        <v>-4.1501191022527639E-2</v>
      </c>
      <c r="H7841" s="6">
        <f t="shared" si="735"/>
        <v>0.27309433712773928</v>
      </c>
      <c r="I7841" s="6">
        <f t="shared" si="736"/>
        <v>1</v>
      </c>
    </row>
    <row r="7842" spans="1:9" x14ac:dyDescent="0.25">
      <c r="A7842" s="6">
        <v>7831</v>
      </c>
      <c r="B7842" s="6">
        <v>-1.5249861462507397</v>
      </c>
      <c r="C7842" s="6">
        <v>0.91399884029663991</v>
      </c>
      <c r="D7842" s="6">
        <f t="shared" si="732"/>
        <v>46.561095803084235</v>
      </c>
      <c r="E7842" s="6">
        <f t="shared" si="737"/>
        <v>-0.11432765852026011</v>
      </c>
      <c r="F7842" s="6">
        <f t="shared" si="733"/>
        <v>0.15265933050191552</v>
      </c>
      <c r="G7842" s="6">
        <f t="shared" si="734"/>
        <v>-0.26027406934646202</v>
      </c>
      <c r="H7842" s="6">
        <f t="shared" si="735"/>
        <v>3.1618752305941827E-2</v>
      </c>
      <c r="I7842" s="6">
        <f t="shared" si="736"/>
        <v>1</v>
      </c>
    </row>
    <row r="7843" spans="1:9" x14ac:dyDescent="0.25">
      <c r="A7843" s="6">
        <v>7832</v>
      </c>
      <c r="B7843" s="6">
        <v>0.35016000765608624</v>
      </c>
      <c r="C7843" s="6">
        <v>3.6927396465956601E-2</v>
      </c>
      <c r="D7843" s="6">
        <f t="shared" si="732"/>
        <v>82.135996352262566</v>
      </c>
      <c r="E7843" s="6">
        <f t="shared" si="737"/>
        <v>6.6828670615952823E-2</v>
      </c>
      <c r="F7843" s="6">
        <f t="shared" si="733"/>
        <v>0.26929834869594282</v>
      </c>
      <c r="G7843" s="6">
        <f t="shared" si="734"/>
        <v>-0.12701364428562151</v>
      </c>
      <c r="H7843" s="6">
        <f t="shared" si="735"/>
        <v>0.26067098551752715</v>
      </c>
      <c r="I7843" s="6">
        <f t="shared" si="736"/>
        <v>1</v>
      </c>
    </row>
    <row r="7844" spans="1:9" x14ac:dyDescent="0.25">
      <c r="A7844" s="6">
        <v>7833</v>
      </c>
      <c r="B7844" s="6">
        <v>0.34293066164536867</v>
      </c>
      <c r="C7844" s="6">
        <v>0.78249458296456798</v>
      </c>
      <c r="D7844" s="6">
        <f t="shared" si="732"/>
        <v>52.168207825062083</v>
      </c>
      <c r="E7844" s="6">
        <f t="shared" si="737"/>
        <v>6.6130249438153696E-2</v>
      </c>
      <c r="F7844" s="6">
        <f t="shared" si="733"/>
        <v>0.17104330434446585</v>
      </c>
      <c r="G7844" s="6">
        <f t="shared" si="734"/>
        <v>-8.8354204250398985E-2</v>
      </c>
      <c r="H7844" s="6">
        <f t="shared" si="735"/>
        <v>0.22061470312670639</v>
      </c>
      <c r="I7844" s="6">
        <f t="shared" si="736"/>
        <v>1</v>
      </c>
    </row>
    <row r="7845" spans="1:9" x14ac:dyDescent="0.25">
      <c r="A7845" s="6">
        <v>7834</v>
      </c>
      <c r="B7845" s="6">
        <v>0.46338755055330694</v>
      </c>
      <c r="C7845" s="6">
        <v>8.2979827265236367E-2</v>
      </c>
      <c r="D7845" s="6">
        <f t="shared" si="732"/>
        <v>76.842426793373235</v>
      </c>
      <c r="E7845" s="6">
        <f t="shared" si="737"/>
        <v>7.7767490497079178E-2</v>
      </c>
      <c r="F7845" s="6">
        <f t="shared" si="733"/>
        <v>0.2519423829290926</v>
      </c>
      <c r="G7845" s="6">
        <f t="shared" si="734"/>
        <v>-0.10972434414526711</v>
      </c>
      <c r="H7845" s="6">
        <f t="shared" si="735"/>
        <v>0.26525932513942546</v>
      </c>
      <c r="I7845" s="6">
        <f t="shared" si="736"/>
        <v>1</v>
      </c>
    </row>
    <row r="7846" spans="1:9" x14ac:dyDescent="0.25">
      <c r="A7846" s="6">
        <v>7835</v>
      </c>
      <c r="B7846" s="6">
        <v>-0.3155525973852491</v>
      </c>
      <c r="C7846" s="6">
        <v>0.42875453962828458</v>
      </c>
      <c r="D7846" s="6">
        <f t="shared" si="732"/>
        <v>62.326657824137165</v>
      </c>
      <c r="E7846" s="6">
        <f t="shared" si="737"/>
        <v>2.5147228536781564E-3</v>
      </c>
      <c r="F7846" s="6">
        <f t="shared" si="733"/>
        <v>0.20434969778405629</v>
      </c>
      <c r="G7846" s="6">
        <f t="shared" si="734"/>
        <v>-0.16634215007297756</v>
      </c>
      <c r="H7846" s="6">
        <f t="shared" si="735"/>
        <v>0.17137159578033387</v>
      </c>
      <c r="I7846" s="6">
        <f t="shared" si="736"/>
        <v>1</v>
      </c>
    </row>
    <row r="7847" spans="1:9" x14ac:dyDescent="0.25">
      <c r="A7847" s="6">
        <v>7836</v>
      </c>
      <c r="B7847" s="6">
        <v>-6.4035248215077445E-2</v>
      </c>
      <c r="C7847" s="6">
        <v>0.57289345988341933</v>
      </c>
      <c r="D7847" s="6">
        <f t="shared" si="732"/>
        <v>58.340496870972927</v>
      </c>
      <c r="E7847" s="6">
        <f t="shared" si="737"/>
        <v>2.6813607287197054E-2</v>
      </c>
      <c r="F7847" s="6">
        <f t="shared" si="733"/>
        <v>0.19128031760974731</v>
      </c>
      <c r="G7847" s="6">
        <f t="shared" si="734"/>
        <v>-0.13655435216014294</v>
      </c>
      <c r="H7847" s="6">
        <f t="shared" si="735"/>
        <v>0.19018156673453707</v>
      </c>
      <c r="I7847" s="6">
        <f t="shared" si="736"/>
        <v>1</v>
      </c>
    </row>
    <row r="7848" spans="1:9" x14ac:dyDescent="0.25">
      <c r="A7848" s="6">
        <v>7837</v>
      </c>
      <c r="B7848" s="6">
        <v>-1.5916930351522751</v>
      </c>
      <c r="C7848" s="6">
        <v>0.32621234778893399</v>
      </c>
      <c r="D7848" s="6">
        <f t="shared" si="732"/>
        <v>65.413696743090469</v>
      </c>
      <c r="E7848" s="6">
        <f t="shared" si="737"/>
        <v>-0.12077215624451579</v>
      </c>
      <c r="F7848" s="6">
        <f t="shared" si="733"/>
        <v>0.2144711368625917</v>
      </c>
      <c r="G7848" s="6">
        <f t="shared" si="734"/>
        <v>-0.29376023261436673</v>
      </c>
      <c r="H7848" s="6">
        <f t="shared" si="735"/>
        <v>5.2215920125335158E-2</v>
      </c>
      <c r="I7848" s="6">
        <f t="shared" si="736"/>
        <v>1</v>
      </c>
    </row>
    <row r="7849" spans="1:9" x14ac:dyDescent="0.25">
      <c r="A7849" s="6">
        <v>7838</v>
      </c>
      <c r="B7849" s="6">
        <v>0.95904852059902623</v>
      </c>
      <c r="C7849" s="6">
        <v>0.81911679433576468</v>
      </c>
      <c r="D7849" s="6">
        <f t="shared" si="732"/>
        <v>50.871726422652912</v>
      </c>
      <c r="E7849" s="6">
        <f t="shared" si="737"/>
        <v>0.12565288953250742</v>
      </c>
      <c r="F7849" s="6">
        <f t="shared" si="733"/>
        <v>0.16679254564804233</v>
      </c>
      <c r="G7849" s="6">
        <f t="shared" si="734"/>
        <v>-2.68998675146776E-2</v>
      </c>
      <c r="H7849" s="6">
        <f t="shared" si="735"/>
        <v>0.27820564657969243</v>
      </c>
      <c r="I7849" s="6">
        <f t="shared" si="736"/>
        <v>1</v>
      </c>
    </row>
    <row r="7850" spans="1:9" x14ac:dyDescent="0.25">
      <c r="A7850" s="6">
        <v>7839</v>
      </c>
      <c r="B7850" s="6">
        <v>-2.7356509235687554</v>
      </c>
      <c r="C7850" s="6">
        <v>0.65178380687887205</v>
      </c>
      <c r="D7850" s="6">
        <f t="shared" si="732"/>
        <v>56.153698912221266</v>
      </c>
      <c r="E7850" s="6">
        <f t="shared" si="737"/>
        <v>-0.23128898786330612</v>
      </c>
      <c r="F7850" s="6">
        <f t="shared" si="733"/>
        <v>0.18411048823679105</v>
      </c>
      <c r="G7850" s="6">
        <f t="shared" si="734"/>
        <v>-0.39156591492302389</v>
      </c>
      <c r="H7850" s="6">
        <f t="shared" si="735"/>
        <v>-7.101206080358835E-2</v>
      </c>
      <c r="I7850" s="6">
        <f t="shared" si="736"/>
        <v>1</v>
      </c>
    </row>
    <row r="7851" spans="1:9" x14ac:dyDescent="0.25">
      <c r="A7851" s="6">
        <v>7840</v>
      </c>
      <c r="B7851" s="6">
        <v>-0.45633100853592623</v>
      </c>
      <c r="C7851" s="6">
        <v>1.043733024079104E-2</v>
      </c>
      <c r="D7851" s="6">
        <f t="shared" si="732"/>
        <v>89.362427072137379</v>
      </c>
      <c r="E7851" s="6">
        <f t="shared" si="737"/>
        <v>-1.1085763771084632E-2</v>
      </c>
      <c r="F7851" s="6">
        <f t="shared" si="733"/>
        <v>0.29299156417094224</v>
      </c>
      <c r="G7851" s="6">
        <f t="shared" si="734"/>
        <v>-0.2132755907162904</v>
      </c>
      <c r="H7851" s="6">
        <f t="shared" si="735"/>
        <v>0.19110406317412112</v>
      </c>
      <c r="I7851" s="6">
        <f t="shared" si="736"/>
        <v>1</v>
      </c>
    </row>
    <row r="7852" spans="1:9" x14ac:dyDescent="0.25">
      <c r="A7852" s="6">
        <v>7841</v>
      </c>
      <c r="B7852" s="6">
        <v>-0.36770188671653159</v>
      </c>
      <c r="C7852" s="6">
        <v>0.49262977996154667</v>
      </c>
      <c r="D7852" s="6">
        <f t="shared" si="732"/>
        <v>60.537636232956309</v>
      </c>
      <c r="E7852" s="6">
        <f t="shared" si="737"/>
        <v>-2.523377137959526E-3</v>
      </c>
      <c r="F7852" s="6">
        <f t="shared" si="733"/>
        <v>0.19848405322280757</v>
      </c>
      <c r="G7852" s="6">
        <f t="shared" si="734"/>
        <v>-0.16893917534589897</v>
      </c>
      <c r="H7852" s="6">
        <f t="shared" si="735"/>
        <v>0.16389242106997992</v>
      </c>
      <c r="I7852" s="6">
        <f t="shared" si="736"/>
        <v>1</v>
      </c>
    </row>
    <row r="7853" spans="1:9" x14ac:dyDescent="0.25">
      <c r="A7853" s="6">
        <v>7842</v>
      </c>
      <c r="B7853" s="6">
        <v>-0.65253857428615447</v>
      </c>
      <c r="C7853" s="6">
        <v>0.48622089297158727</v>
      </c>
      <c r="D7853" s="6">
        <f t="shared" si="732"/>
        <v>60.714575060454891</v>
      </c>
      <c r="E7853" s="6">
        <f t="shared" si="737"/>
        <v>-3.0041215476013253E-2</v>
      </c>
      <c r="F7853" s="6">
        <f t="shared" si="733"/>
        <v>0.1990641805260816</v>
      </c>
      <c r="G7853" s="6">
        <f t="shared" si="734"/>
        <v>-0.19670003549429327</v>
      </c>
      <c r="H7853" s="6">
        <f t="shared" si="735"/>
        <v>0.13661760454226674</v>
      </c>
      <c r="I7853" s="6">
        <f t="shared" si="736"/>
        <v>1</v>
      </c>
    </row>
    <row r="7854" spans="1:9" x14ac:dyDescent="0.25">
      <c r="A7854" s="6">
        <v>7843</v>
      </c>
      <c r="B7854" s="6">
        <v>-1.2256145964784082</v>
      </c>
      <c r="C7854" s="6">
        <v>0.34095278786584066</v>
      </c>
      <c r="D7854" s="6">
        <f t="shared" si="732"/>
        <v>64.945413703942265</v>
      </c>
      <c r="E7854" s="6">
        <f t="shared" si="737"/>
        <v>-8.5405619087983706E-2</v>
      </c>
      <c r="F7854" s="6">
        <f t="shared" si="733"/>
        <v>0.21293578263587629</v>
      </c>
      <c r="G7854" s="6">
        <f t="shared" si="734"/>
        <v>-0.25777339048963932</v>
      </c>
      <c r="H7854" s="6">
        <f t="shared" si="735"/>
        <v>8.6962152313671895E-2</v>
      </c>
      <c r="I7854" s="6">
        <f t="shared" si="736"/>
        <v>1</v>
      </c>
    </row>
    <row r="7855" spans="1:9" x14ac:dyDescent="0.25">
      <c r="A7855" s="6">
        <v>7844</v>
      </c>
      <c r="B7855" s="6">
        <v>0.64951336753438227</v>
      </c>
      <c r="C7855" s="6">
        <v>0.30286568803979613</v>
      </c>
      <c r="D7855" s="6">
        <f t="shared" si="732"/>
        <v>66.178429606887093</v>
      </c>
      <c r="E7855" s="6">
        <f t="shared" si="737"/>
        <v>9.5748952737512938E-2</v>
      </c>
      <c r="F7855" s="6">
        <f t="shared" si="733"/>
        <v>0.21697845772749866</v>
      </c>
      <c r="G7855" s="6">
        <f t="shared" si="734"/>
        <v>-7.8247362557023192E-2</v>
      </c>
      <c r="H7855" s="6">
        <f t="shared" si="735"/>
        <v>0.26974526803204907</v>
      </c>
      <c r="I7855" s="6">
        <f t="shared" si="736"/>
        <v>1</v>
      </c>
    </row>
    <row r="7856" spans="1:9" x14ac:dyDescent="0.25">
      <c r="A7856" s="6">
        <v>7845</v>
      </c>
      <c r="B7856" s="6">
        <v>-0.81375674199080095</v>
      </c>
      <c r="C7856" s="6">
        <v>0.24076052125614186</v>
      </c>
      <c r="D7856" s="6">
        <f t="shared" si="732"/>
        <v>68.392824530555615</v>
      </c>
      <c r="E7856" s="6">
        <f t="shared" si="737"/>
        <v>-4.5616370186269142E-2</v>
      </c>
      <c r="F7856" s="6">
        <f t="shared" si="733"/>
        <v>0.22423876895264136</v>
      </c>
      <c r="G7856" s="6">
        <f t="shared" si="734"/>
        <v>-0.22249977634900719</v>
      </c>
      <c r="H7856" s="6">
        <f t="shared" si="735"/>
        <v>0.13126703597646894</v>
      </c>
      <c r="I7856" s="6">
        <f t="shared" si="736"/>
        <v>1</v>
      </c>
    </row>
    <row r="7857" spans="1:9" x14ac:dyDescent="0.25">
      <c r="A7857" s="6">
        <v>7846</v>
      </c>
      <c r="B7857" s="6">
        <v>-0.19979665921709966</v>
      </c>
      <c r="C7857" s="6">
        <v>0.25052644428846094</v>
      </c>
      <c r="D7857" s="6">
        <f t="shared" si="732"/>
        <v>68.023452663537995</v>
      </c>
      <c r="E7857" s="6">
        <f t="shared" si="737"/>
        <v>1.3697808924366575E-2</v>
      </c>
      <c r="F7857" s="6">
        <f t="shared" si="733"/>
        <v>0.22302771365094426</v>
      </c>
      <c r="G7857" s="6">
        <f t="shared" si="734"/>
        <v>-0.16270729992571498</v>
      </c>
      <c r="H7857" s="6">
        <f t="shared" si="735"/>
        <v>0.1901029177744481</v>
      </c>
      <c r="I7857" s="6">
        <f t="shared" si="736"/>
        <v>1</v>
      </c>
    </row>
    <row r="7858" spans="1:9" x14ac:dyDescent="0.25">
      <c r="A7858" s="6">
        <v>7847</v>
      </c>
      <c r="B7858" s="6">
        <v>-0.34382310332148336</v>
      </c>
      <c r="C7858" s="6">
        <v>0.36753440961943418</v>
      </c>
      <c r="D7858" s="6">
        <f t="shared" si="732"/>
        <v>64.125080676939419</v>
      </c>
      <c r="E7858" s="6">
        <f t="shared" si="737"/>
        <v>-2.1646749517088143E-4</v>
      </c>
      <c r="F7858" s="6">
        <f t="shared" si="733"/>
        <v>0.21024616615389974</v>
      </c>
      <c r="G7858" s="6">
        <f t="shared" si="734"/>
        <v>-0.17149218083850887</v>
      </c>
      <c r="H7858" s="6">
        <f t="shared" si="735"/>
        <v>0.17105924584816712</v>
      </c>
      <c r="I7858" s="6">
        <f t="shared" si="736"/>
        <v>1</v>
      </c>
    </row>
    <row r="7859" spans="1:9" x14ac:dyDescent="0.25">
      <c r="A7859" s="6">
        <v>7848</v>
      </c>
      <c r="B7859" s="6">
        <v>-1.8166065274272114</v>
      </c>
      <c r="C7859" s="6">
        <v>0.22745445112460708</v>
      </c>
      <c r="D7859" s="6">
        <f t="shared" si="732"/>
        <v>68.911735417984389</v>
      </c>
      <c r="E7859" s="6">
        <f t="shared" si="737"/>
        <v>-0.14250086392356426</v>
      </c>
      <c r="F7859" s="6">
        <f t="shared" si="733"/>
        <v>0.22594011612453899</v>
      </c>
      <c r="G7859" s="6">
        <f t="shared" si="734"/>
        <v>-0.32005402807555994</v>
      </c>
      <c r="H7859" s="6">
        <f t="shared" si="735"/>
        <v>3.5052300228431449E-2</v>
      </c>
      <c r="I7859" s="6">
        <f t="shared" si="736"/>
        <v>1</v>
      </c>
    </row>
    <row r="7860" spans="1:9" x14ac:dyDescent="0.25">
      <c r="A7860" s="6">
        <v>7849</v>
      </c>
      <c r="B7860" s="6">
        <v>-0.65121412262669764</v>
      </c>
      <c r="C7860" s="6">
        <v>0.56526383251442003</v>
      </c>
      <c r="D7860" s="6">
        <f t="shared" si="732"/>
        <v>58.54910856332063</v>
      </c>
      <c r="E7860" s="6">
        <f t="shared" si="737"/>
        <v>-2.9913261289484558E-2</v>
      </c>
      <c r="F7860" s="6">
        <f t="shared" si="733"/>
        <v>0.19196429037154306</v>
      </c>
      <c r="G7860" s="6">
        <f t="shared" si="734"/>
        <v>-0.19357304251386115</v>
      </c>
      <c r="H7860" s="6">
        <f t="shared" si="735"/>
        <v>0.13374651993489206</v>
      </c>
      <c r="I7860" s="6">
        <f t="shared" si="736"/>
        <v>1</v>
      </c>
    </row>
    <row r="7861" spans="1:9" x14ac:dyDescent="0.25">
      <c r="A7861" s="6">
        <v>7850</v>
      </c>
      <c r="B7861" s="6">
        <v>-0.91910123956040479</v>
      </c>
      <c r="C7861" s="6">
        <v>0.64821314127018037</v>
      </c>
      <c r="D7861" s="6">
        <f t="shared" si="732"/>
        <v>56.254592703154763</v>
      </c>
      <c r="E7861" s="6">
        <f t="shared" si="737"/>
        <v>-5.5793615535730257E-2</v>
      </c>
      <c r="F7861" s="6">
        <f t="shared" si="733"/>
        <v>0.1844412875513271</v>
      </c>
      <c r="G7861" s="6">
        <f t="shared" si="734"/>
        <v>-0.21621446623575036</v>
      </c>
      <c r="H7861" s="6">
        <f t="shared" si="735"/>
        <v>0.10462723516428984</v>
      </c>
      <c r="I7861" s="6">
        <f t="shared" si="736"/>
        <v>1</v>
      </c>
    </row>
    <row r="7862" spans="1:9" x14ac:dyDescent="0.25">
      <c r="A7862" s="6">
        <v>7851</v>
      </c>
      <c r="B7862" s="6">
        <v>-0.51914980758738238</v>
      </c>
      <c r="C7862" s="6">
        <v>6.2898648030030216E-2</v>
      </c>
      <c r="D7862" s="6">
        <f t="shared" si="732"/>
        <v>78.731954122646201</v>
      </c>
      <c r="E7862" s="6">
        <f t="shared" si="737"/>
        <v>-1.715463632973676E-2</v>
      </c>
      <c r="F7862" s="6">
        <f t="shared" si="733"/>
        <v>0.25813755450047937</v>
      </c>
      <c r="G7862" s="6">
        <f t="shared" si="734"/>
        <v>-0.20693764970974199</v>
      </c>
      <c r="H7862" s="6">
        <f t="shared" si="735"/>
        <v>0.17262837705026846</v>
      </c>
      <c r="I7862" s="6">
        <f t="shared" si="736"/>
        <v>1</v>
      </c>
    </row>
    <row r="7863" spans="1:9" x14ac:dyDescent="0.25">
      <c r="A7863" s="6">
        <v>7852</v>
      </c>
      <c r="B7863" s="6">
        <v>0.83362465375103056</v>
      </c>
      <c r="C7863" s="6">
        <v>0.47029023102511675</v>
      </c>
      <c r="D7863" s="6">
        <f t="shared" si="732"/>
        <v>61.156415356983814</v>
      </c>
      <c r="E7863" s="6">
        <f t="shared" si="737"/>
        <v>0.11353579281611938</v>
      </c>
      <c r="F7863" s="6">
        <f t="shared" si="733"/>
        <v>0.20051283723601251</v>
      </c>
      <c r="G7863" s="6">
        <f t="shared" si="734"/>
        <v>-5.3728343949658378E-2</v>
      </c>
      <c r="H7863" s="6">
        <f t="shared" si="735"/>
        <v>0.28079992958189715</v>
      </c>
      <c r="I7863" s="6">
        <f t="shared" si="736"/>
        <v>1</v>
      </c>
    </row>
    <row r="7864" spans="1:9" x14ac:dyDescent="0.25">
      <c r="A7864" s="6">
        <v>7853</v>
      </c>
      <c r="B7864" s="6">
        <v>0.34926642911159433</v>
      </c>
      <c r="C7864" s="6">
        <v>0.86745811334574419</v>
      </c>
      <c r="D7864" s="6">
        <f t="shared" si="732"/>
        <v>48.916577367257183</v>
      </c>
      <c r="E7864" s="6">
        <f t="shared" si="737"/>
        <v>6.6742342727015874E-2</v>
      </c>
      <c r="F7864" s="6">
        <f t="shared" si="733"/>
        <v>0.16038222087625306</v>
      </c>
      <c r="G7864" s="6">
        <f t="shared" si="734"/>
        <v>-8.2850168885911402E-2</v>
      </c>
      <c r="H7864" s="6">
        <f t="shared" si="735"/>
        <v>0.21633485433994315</v>
      </c>
      <c r="I7864" s="6">
        <f t="shared" si="736"/>
        <v>1</v>
      </c>
    </row>
    <row r="7865" spans="1:9" x14ac:dyDescent="0.25">
      <c r="A7865" s="6">
        <v>7854</v>
      </c>
      <c r="B7865" s="6">
        <v>1.186667759611737</v>
      </c>
      <c r="C7865" s="6">
        <v>0.59685048982207711</v>
      </c>
      <c r="D7865" s="6">
        <f t="shared" si="732"/>
        <v>57.683481898102087</v>
      </c>
      <c r="E7865" s="6">
        <f t="shared" si="737"/>
        <v>0.14764299718060164</v>
      </c>
      <c r="F7865" s="6">
        <f t="shared" si="733"/>
        <v>0.18912617015771177</v>
      </c>
      <c r="G7865" s="6">
        <f t="shared" si="734"/>
        <v>-1.4802454661136194E-2</v>
      </c>
      <c r="H7865" s="6">
        <f t="shared" si="735"/>
        <v>0.31008844902233945</v>
      </c>
      <c r="I7865" s="6">
        <f t="shared" si="736"/>
        <v>1</v>
      </c>
    </row>
    <row r="7866" spans="1:9" x14ac:dyDescent="0.25">
      <c r="A7866" s="6">
        <v>7855</v>
      </c>
      <c r="B7866" s="6">
        <v>-1.110338416765444</v>
      </c>
      <c r="C7866" s="6">
        <v>0.8095339823603015</v>
      </c>
      <c r="D7866" s="6">
        <f t="shared" si="732"/>
        <v>51.223116015814618</v>
      </c>
      <c r="E7866" s="6">
        <f t="shared" si="737"/>
        <v>-7.426888208743701E-2</v>
      </c>
      <c r="F7866" s="6">
        <f t="shared" si="733"/>
        <v>0.16794464267480202</v>
      </c>
      <c r="G7866" s="6">
        <f t="shared" si="734"/>
        <v>-0.22734760124774184</v>
      </c>
      <c r="H7866" s="6">
        <f t="shared" si="735"/>
        <v>7.8809837072867817E-2</v>
      </c>
      <c r="I7866" s="6">
        <f t="shared" si="736"/>
        <v>1</v>
      </c>
    </row>
    <row r="7867" spans="1:9" x14ac:dyDescent="0.25">
      <c r="A7867" s="6">
        <v>7856</v>
      </c>
      <c r="B7867" s="6">
        <v>-1.3394469533523079</v>
      </c>
      <c r="C7867" s="6">
        <v>0.97827082125308995</v>
      </c>
      <c r="D7867" s="6">
        <f t="shared" si="732"/>
        <v>40.801781657578744</v>
      </c>
      <c r="E7867" s="6">
        <f t="shared" si="737"/>
        <v>-9.6402869550426151E-2</v>
      </c>
      <c r="F7867" s="6">
        <f t="shared" si="733"/>
        <v>0.13377633330353686</v>
      </c>
      <c r="G7867" s="6">
        <f t="shared" si="734"/>
        <v>-0.23302510480025082</v>
      </c>
      <c r="H7867" s="6">
        <f t="shared" si="735"/>
        <v>4.0219365699398518E-2</v>
      </c>
      <c r="I7867" s="6">
        <f t="shared" si="736"/>
        <v>1</v>
      </c>
    </row>
    <row r="7868" spans="1:9" x14ac:dyDescent="0.25">
      <c r="A7868" s="6">
        <v>7857</v>
      </c>
      <c r="B7868" s="6">
        <v>0.15952309695421718</v>
      </c>
      <c r="C7868" s="6">
        <v>0.52388073366496779</v>
      </c>
      <c r="D7868" s="6">
        <f t="shared" si="732"/>
        <v>59.679685125768501</v>
      </c>
      <c r="E7868" s="6">
        <f t="shared" si="737"/>
        <v>4.8411395317883105E-2</v>
      </c>
      <c r="F7868" s="6">
        <f t="shared" si="733"/>
        <v>0.19567109877301148</v>
      </c>
      <c r="G7868" s="6">
        <f t="shared" si="734"/>
        <v>-0.11682095645582777</v>
      </c>
      <c r="H7868" s="6">
        <f t="shared" si="735"/>
        <v>0.21364374709159398</v>
      </c>
      <c r="I7868" s="6">
        <f t="shared" si="736"/>
        <v>1</v>
      </c>
    </row>
    <row r="7869" spans="1:9" x14ac:dyDescent="0.25">
      <c r="A7869" s="6">
        <v>7858</v>
      </c>
      <c r="B7869" s="6">
        <v>-0.87438593254773878</v>
      </c>
      <c r="C7869" s="6">
        <v>0.81502731406598106</v>
      </c>
      <c r="D7869" s="6">
        <f t="shared" si="732"/>
        <v>51.022861855944988</v>
      </c>
      <c r="E7869" s="6">
        <f t="shared" si="737"/>
        <v>-5.1473706467449781E-2</v>
      </c>
      <c r="F7869" s="6">
        <f t="shared" si="733"/>
        <v>0.16728807165883602</v>
      </c>
      <c r="G7869" s="6">
        <f t="shared" si="734"/>
        <v>-0.20425290587873826</v>
      </c>
      <c r="H7869" s="6">
        <f t="shared" si="735"/>
        <v>0.1013054929438387</v>
      </c>
      <c r="I7869" s="6">
        <f t="shared" si="736"/>
        <v>1</v>
      </c>
    </row>
    <row r="7870" spans="1:9" x14ac:dyDescent="0.25">
      <c r="A7870" s="6">
        <v>7859</v>
      </c>
      <c r="B7870" s="6">
        <v>-0.16525973478564993</v>
      </c>
      <c r="C7870" s="6">
        <v>0.40720847193823051</v>
      </c>
      <c r="D7870" s="6">
        <f t="shared" si="732"/>
        <v>62.947612467589337</v>
      </c>
      <c r="E7870" s="6">
        <f t="shared" si="737"/>
        <v>1.7034392814971995E-2</v>
      </c>
      <c r="F7870" s="6">
        <f t="shared" si="733"/>
        <v>0.20638561464783389</v>
      </c>
      <c r="G7870" s="6">
        <f t="shared" si="734"/>
        <v>-0.15266154799271808</v>
      </c>
      <c r="H7870" s="6">
        <f t="shared" si="735"/>
        <v>0.18673033362266206</v>
      </c>
      <c r="I7870" s="6">
        <f t="shared" si="736"/>
        <v>1</v>
      </c>
    </row>
    <row r="7871" spans="1:9" x14ac:dyDescent="0.25">
      <c r="A7871" s="6">
        <v>7860</v>
      </c>
      <c r="B7871" s="6">
        <v>-1.9727485778275877</v>
      </c>
      <c r="C7871" s="6">
        <v>0.98522904141361733</v>
      </c>
      <c r="D7871" s="6">
        <f t="shared" si="732"/>
        <v>39.495823724864564</v>
      </c>
      <c r="E7871" s="6">
        <f t="shared" si="737"/>
        <v>-0.15758561911205993</v>
      </c>
      <c r="F7871" s="6">
        <f t="shared" si="733"/>
        <v>0.12949450401594939</v>
      </c>
      <c r="G7871" s="6">
        <f t="shared" si="734"/>
        <v>-0.2920036133588938</v>
      </c>
      <c r="H7871" s="6">
        <f t="shared" si="735"/>
        <v>-2.3167624865226083E-2</v>
      </c>
      <c r="I7871" s="6">
        <f t="shared" si="736"/>
        <v>1</v>
      </c>
    </row>
    <row r="7872" spans="1:9" x14ac:dyDescent="0.25">
      <c r="A7872" s="6">
        <v>7861</v>
      </c>
      <c r="B7872" s="6">
        <v>0.51879965212719981</v>
      </c>
      <c r="C7872" s="6">
        <v>0.43321024201178016</v>
      </c>
      <c r="D7872" s="6">
        <f t="shared" si="732"/>
        <v>62.199577945181872</v>
      </c>
      <c r="E7872" s="6">
        <f t="shared" si="737"/>
        <v>8.312080809844849E-2</v>
      </c>
      <c r="F7872" s="6">
        <f t="shared" si="733"/>
        <v>0.20393304244321925</v>
      </c>
      <c r="G7872" s="6">
        <f t="shared" si="734"/>
        <v>-8.5563833066538003E-2</v>
      </c>
      <c r="H7872" s="6">
        <f t="shared" si="735"/>
        <v>0.25180544926343496</v>
      </c>
      <c r="I7872" s="6">
        <f t="shared" si="736"/>
        <v>1</v>
      </c>
    </row>
    <row r="7873" spans="1:9" x14ac:dyDescent="0.25">
      <c r="A7873" s="6">
        <v>7862</v>
      </c>
      <c r="B7873" s="6">
        <v>0.3446348273428157</v>
      </c>
      <c r="C7873" s="6">
        <v>0.30631427961058383</v>
      </c>
      <c r="D7873" s="6">
        <f t="shared" si="732"/>
        <v>66.063527748357444</v>
      </c>
      <c r="E7873" s="6">
        <f t="shared" si="737"/>
        <v>6.6294887485884607E-2</v>
      </c>
      <c r="F7873" s="6">
        <f t="shared" si="733"/>
        <v>0.21660173032248342</v>
      </c>
      <c r="G7873" s="6">
        <f t="shared" si="734"/>
        <v>-0.10755031221383848</v>
      </c>
      <c r="H7873" s="6">
        <f t="shared" si="735"/>
        <v>0.2401400871856077</v>
      </c>
      <c r="I7873" s="6">
        <f t="shared" si="736"/>
        <v>1</v>
      </c>
    </row>
    <row r="7874" spans="1:9" x14ac:dyDescent="0.25">
      <c r="A7874" s="6">
        <v>7863</v>
      </c>
      <c r="B7874" s="6">
        <v>0.21355162971303798</v>
      </c>
      <c r="C7874" s="6">
        <v>0.24613177892391735</v>
      </c>
      <c r="D7874" s="6">
        <f t="shared" si="732"/>
        <v>68.188532039149379</v>
      </c>
      <c r="E7874" s="6">
        <f t="shared" si="737"/>
        <v>5.3631047472895842E-2</v>
      </c>
      <c r="F7874" s="6">
        <f t="shared" si="733"/>
        <v>0.22356895750540781</v>
      </c>
      <c r="G7874" s="6">
        <f t="shared" si="734"/>
        <v>-0.12298798170808781</v>
      </c>
      <c r="H7874" s="6">
        <f t="shared" si="735"/>
        <v>0.2302500766538795</v>
      </c>
      <c r="I7874" s="6">
        <f t="shared" si="736"/>
        <v>1</v>
      </c>
    </row>
    <row r="7875" spans="1:9" x14ac:dyDescent="0.25">
      <c r="A7875" s="6">
        <v>7864</v>
      </c>
      <c r="B7875" s="6">
        <v>-1.6220110410358757</v>
      </c>
      <c r="C7875" s="6">
        <v>0.61784722434156314</v>
      </c>
      <c r="D7875" s="6">
        <f t="shared" si="732"/>
        <v>57.103653201121034</v>
      </c>
      <c r="E7875" s="6">
        <f t="shared" si="737"/>
        <v>-0.12370115388086542</v>
      </c>
      <c r="F7875" s="6">
        <f t="shared" si="733"/>
        <v>0.18722509246269192</v>
      </c>
      <c r="G7875" s="6">
        <f t="shared" si="734"/>
        <v>-0.28532810077778736</v>
      </c>
      <c r="H7875" s="6">
        <f t="shared" si="735"/>
        <v>3.792579301605653E-2</v>
      </c>
      <c r="I7875" s="6">
        <f t="shared" si="736"/>
        <v>1</v>
      </c>
    </row>
    <row r="7876" spans="1:9" x14ac:dyDescent="0.25">
      <c r="A7876" s="6">
        <v>7865</v>
      </c>
      <c r="B7876" s="6">
        <v>-0.23772145141265355</v>
      </c>
      <c r="C7876" s="6">
        <v>0.8231757560960723</v>
      </c>
      <c r="D7876" s="6">
        <f t="shared" si="732"/>
        <v>50.719892397727975</v>
      </c>
      <c r="E7876" s="6">
        <f t="shared" si="737"/>
        <v>1.0033925912855134E-2</v>
      </c>
      <c r="F7876" s="6">
        <f t="shared" si="733"/>
        <v>0.1662947291728786</v>
      </c>
      <c r="G7876" s="6">
        <f t="shared" si="734"/>
        <v>-0.14229100312757198</v>
      </c>
      <c r="H7876" s="6">
        <f t="shared" si="735"/>
        <v>0.16235885495328223</v>
      </c>
      <c r="I7876" s="6">
        <f t="shared" si="736"/>
        <v>1</v>
      </c>
    </row>
    <row r="7877" spans="1:9" x14ac:dyDescent="0.25">
      <c r="A7877" s="6">
        <v>7866</v>
      </c>
      <c r="B7877" s="6">
        <v>-0.13045450941717718</v>
      </c>
      <c r="C7877" s="6">
        <v>6.3936277352214119E-2</v>
      </c>
      <c r="D7877" s="6">
        <f t="shared" si="732"/>
        <v>78.622872696392179</v>
      </c>
      <c r="E7877" s="6">
        <f t="shared" si="737"/>
        <v>2.0396897038642454E-2</v>
      </c>
      <c r="F7877" s="6">
        <f t="shared" si="733"/>
        <v>0.25777991047997434</v>
      </c>
      <c r="G7877" s="6">
        <f t="shared" si="734"/>
        <v>-0.16925460063433051</v>
      </c>
      <c r="H7877" s="6">
        <f t="shared" si="735"/>
        <v>0.2100483947116154</v>
      </c>
      <c r="I7877" s="6">
        <f t="shared" si="736"/>
        <v>1</v>
      </c>
    </row>
    <row r="7878" spans="1:9" x14ac:dyDescent="0.25">
      <c r="A7878" s="6">
        <v>7867</v>
      </c>
      <c r="B7878" s="6">
        <v>-0.28076101443730295</v>
      </c>
      <c r="C7878" s="6">
        <v>0.81783501693777272</v>
      </c>
      <c r="D7878" s="6">
        <f t="shared" si="732"/>
        <v>50.919292010990226</v>
      </c>
      <c r="E7878" s="6">
        <f t="shared" si="737"/>
        <v>5.875909094311408E-3</v>
      </c>
      <c r="F7878" s="6">
        <f t="shared" si="733"/>
        <v>0.16694849839668927</v>
      </c>
      <c r="G7878" s="6">
        <f t="shared" si="734"/>
        <v>-0.14674815048941239</v>
      </c>
      <c r="H7878" s="6">
        <f t="shared" si="735"/>
        <v>0.1584999686780352</v>
      </c>
      <c r="I7878" s="6">
        <f t="shared" si="736"/>
        <v>1</v>
      </c>
    </row>
    <row r="7879" spans="1:9" x14ac:dyDescent="0.25">
      <c r="A7879" s="6">
        <v>7868</v>
      </c>
      <c r="B7879" s="6">
        <v>0.623099367658142</v>
      </c>
      <c r="C7879" s="6">
        <v>0.48829615161595508</v>
      </c>
      <c r="D7879" s="6">
        <f t="shared" si="732"/>
        <v>60.657234319770666</v>
      </c>
      <c r="E7879" s="6">
        <f t="shared" si="737"/>
        <v>9.3197117913643615E-2</v>
      </c>
      <c r="F7879" s="6">
        <f t="shared" si="733"/>
        <v>0.19887617809760874</v>
      </c>
      <c r="G7879" s="6">
        <f t="shared" si="734"/>
        <v>-7.3382984617406041E-2</v>
      </c>
      <c r="H7879" s="6">
        <f t="shared" si="735"/>
        <v>0.25977722044469326</v>
      </c>
      <c r="I7879" s="6">
        <f t="shared" si="736"/>
        <v>1</v>
      </c>
    </row>
    <row r="7880" spans="1:9" x14ac:dyDescent="0.25">
      <c r="A7880" s="6">
        <v>7869</v>
      </c>
      <c r="B7880" s="6">
        <v>0.2167610091419192</v>
      </c>
      <c r="C7880" s="6">
        <v>9.8086489455854978E-2</v>
      </c>
      <c r="D7880" s="6">
        <f t="shared" si="732"/>
        <v>75.653954820298907</v>
      </c>
      <c r="E7880" s="6">
        <f t="shared" si="737"/>
        <v>5.3941102982398431E-2</v>
      </c>
      <c r="F7880" s="6">
        <f t="shared" si="733"/>
        <v>0.24804575350917674</v>
      </c>
      <c r="G7880" s="6">
        <f t="shared" si="734"/>
        <v>-0.13209517439167681</v>
      </c>
      <c r="H7880" s="6">
        <f t="shared" si="735"/>
        <v>0.23997738035647367</v>
      </c>
      <c r="I7880" s="6">
        <f t="shared" si="736"/>
        <v>1</v>
      </c>
    </row>
    <row r="7881" spans="1:9" x14ac:dyDescent="0.25">
      <c r="A7881" s="6">
        <v>7870</v>
      </c>
      <c r="B7881" s="6">
        <v>0.55743953453202266</v>
      </c>
      <c r="C7881" s="6">
        <v>0.65254676961577196</v>
      </c>
      <c r="D7881" s="6">
        <f t="shared" si="732"/>
        <v>56.13210724370245</v>
      </c>
      <c r="E7881" s="6">
        <f t="shared" si="737"/>
        <v>8.6853775387493448E-2</v>
      </c>
      <c r="F7881" s="6">
        <f t="shared" si="733"/>
        <v>0.18403969588099164</v>
      </c>
      <c r="G7881" s="6">
        <f t="shared" si="734"/>
        <v>-7.339233465504888E-2</v>
      </c>
      <c r="H7881" s="6">
        <f t="shared" si="735"/>
        <v>0.24709988543003578</v>
      </c>
      <c r="I7881" s="6">
        <f t="shared" si="736"/>
        <v>1</v>
      </c>
    </row>
    <row r="7882" spans="1:9" x14ac:dyDescent="0.25">
      <c r="A7882" s="6">
        <v>7871</v>
      </c>
      <c r="B7882" s="6">
        <v>0.77185632108012214</v>
      </c>
      <c r="C7882" s="6">
        <v>0.59486678670613724</v>
      </c>
      <c r="D7882" s="6">
        <f t="shared" si="732"/>
        <v>57.738037440946471</v>
      </c>
      <c r="E7882" s="6">
        <f t="shared" si="737"/>
        <v>0.10756840495133208</v>
      </c>
      <c r="F7882" s="6">
        <f t="shared" si="733"/>
        <v>0.18930504078998842</v>
      </c>
      <c r="G7882" s="6">
        <f t="shared" si="734"/>
        <v>-5.4953847085827429E-2</v>
      </c>
      <c r="H7882" s="6">
        <f t="shared" si="735"/>
        <v>0.27009065698849155</v>
      </c>
      <c r="I7882" s="6">
        <f t="shared" si="736"/>
        <v>1</v>
      </c>
    </row>
    <row r="7883" spans="1:9" x14ac:dyDescent="0.25">
      <c r="A7883" s="6">
        <v>7872</v>
      </c>
      <c r="B7883" s="6">
        <v>-0.65055246523115784</v>
      </c>
      <c r="C7883" s="6">
        <v>0.17896053956724753</v>
      </c>
      <c r="D7883" s="6">
        <f t="shared" si="732"/>
        <v>70.994825435129954</v>
      </c>
      <c r="E7883" s="6">
        <f t="shared" si="737"/>
        <v>-2.9849339112180087E-2</v>
      </c>
      <c r="F7883" s="6">
        <f t="shared" si="733"/>
        <v>0.23276991945944248</v>
      </c>
      <c r="G7883" s="6">
        <f t="shared" si="734"/>
        <v>-0.21006609622012667</v>
      </c>
      <c r="H7883" s="6">
        <f t="shared" si="735"/>
        <v>0.15036741799576653</v>
      </c>
      <c r="I7883" s="6">
        <f t="shared" si="736"/>
        <v>1</v>
      </c>
    </row>
    <row r="7884" spans="1:9" x14ac:dyDescent="0.25">
      <c r="A7884" s="6">
        <v>7873</v>
      </c>
      <c r="B7884" s="6">
        <v>-0.78147650128812529</v>
      </c>
      <c r="C7884" s="6">
        <v>9.2471083712271501E-3</v>
      </c>
      <c r="D7884" s="6">
        <f t="shared" si="732"/>
        <v>90.007726777438023</v>
      </c>
      <c r="E7884" s="6">
        <f t="shared" si="737"/>
        <v>-4.2497802656401462E-2</v>
      </c>
      <c r="F7884" s="6">
        <f t="shared" si="733"/>
        <v>0.29510730090963289</v>
      </c>
      <c r="G7884" s="6">
        <f t="shared" si="734"/>
        <v>-0.24541633821669276</v>
      </c>
      <c r="H7884" s="6">
        <f t="shared" si="735"/>
        <v>0.16042073290388983</v>
      </c>
      <c r="I7884" s="6">
        <f t="shared" si="736"/>
        <v>1</v>
      </c>
    </row>
    <row r="7885" spans="1:9" x14ac:dyDescent="0.25">
      <c r="A7885" s="6">
        <v>7874</v>
      </c>
      <c r="B7885" s="6">
        <v>-0.43722820919356309</v>
      </c>
      <c r="C7885" s="6">
        <v>0.82293160802026433</v>
      </c>
      <c r="D7885" s="6">
        <f t="shared" ref="D7885:D7948" si="738">CHIINV(C7885,$B$5)</f>
        <v>50.729078251729085</v>
      </c>
      <c r="E7885" s="6">
        <f t="shared" si="737"/>
        <v>-9.2402580232376769E-3</v>
      </c>
      <c r="F7885" s="6">
        <f t="shared" ref="F7885:F7948" si="739">$B$2/($B$5)*D7885</f>
        <v>0.16632484672698061</v>
      </c>
      <c r="G7885" s="6">
        <f t="shared" ref="G7885:G7948" si="740">E7885-$B$8*SQRT(F7885/$B$6*(1/$B$3+1/$B$4))</f>
        <v>-0.16157898018451761</v>
      </c>
      <c r="H7885" s="6">
        <f t="shared" ref="H7885:H7948" si="741">E7885+$B$8*SQRT(F7885/$B$6*(1/$B$3+1/$B$4))</f>
        <v>0.14309846413804223</v>
      </c>
      <c r="I7885" s="6">
        <f t="shared" ref="I7885:I7948" si="742">IF(-G7885&lt;$B$9,1,0)*IF(H7885&lt;$B$9,1,0)</f>
        <v>1</v>
      </c>
    </row>
    <row r="7886" spans="1:9" x14ac:dyDescent="0.25">
      <c r="A7886" s="6">
        <v>7875</v>
      </c>
      <c r="B7886" s="6">
        <v>2.9111106414347887</v>
      </c>
      <c r="C7886" s="6">
        <v>0.81163975951414535</v>
      </c>
      <c r="D7886" s="6">
        <f t="shared" si="738"/>
        <v>51.146716209682261</v>
      </c>
      <c r="E7886" s="6">
        <f t="shared" ref="E7886:E7949" si="743">$B$1+B7886*SQRT($B$2/$B$6*(1/$B$3+1/$B$4))</f>
        <v>0.31424000703248478</v>
      </c>
      <c r="F7886" s="6">
        <f t="shared" si="739"/>
        <v>0.16769415150715494</v>
      </c>
      <c r="G7886" s="6">
        <f t="shared" si="740"/>
        <v>0.16127548971603578</v>
      </c>
      <c r="H7886" s="6">
        <f t="shared" si="741"/>
        <v>0.46720452434893378</v>
      </c>
      <c r="I7886" s="6">
        <f t="shared" si="742"/>
        <v>0</v>
      </c>
    </row>
    <row r="7887" spans="1:9" x14ac:dyDescent="0.25">
      <c r="A7887" s="6">
        <v>7876</v>
      </c>
      <c r="B7887" s="6">
        <v>3.485183697193861E-2</v>
      </c>
      <c r="C7887" s="6">
        <v>2.6520584734641559E-2</v>
      </c>
      <c r="D7887" s="6">
        <f t="shared" si="738"/>
        <v>84.129331254455593</v>
      </c>
      <c r="E7887" s="6">
        <f t="shared" si="743"/>
        <v>3.6367007332380914E-2</v>
      </c>
      <c r="F7887" s="6">
        <f t="shared" si="739"/>
        <v>0.27583387296542816</v>
      </c>
      <c r="G7887" s="6">
        <f t="shared" si="740"/>
        <v>-0.1598133589611167</v>
      </c>
      <c r="H7887" s="6">
        <f t="shared" si="741"/>
        <v>0.23254737362587852</v>
      </c>
      <c r="I7887" s="6">
        <f t="shared" si="742"/>
        <v>1</v>
      </c>
    </row>
    <row r="7888" spans="1:9" x14ac:dyDescent="0.25">
      <c r="A7888" s="6">
        <v>7877</v>
      </c>
      <c r="B7888" s="6">
        <v>-0.56137537285394501</v>
      </c>
      <c r="C7888" s="6">
        <v>0.92812891018402666</v>
      </c>
      <c r="D7888" s="6">
        <f t="shared" si="738"/>
        <v>45.680409944707506</v>
      </c>
      <c r="E7888" s="6">
        <f t="shared" si="743"/>
        <v>-2.1234013493727229E-2</v>
      </c>
      <c r="F7888" s="6">
        <f t="shared" si="739"/>
        <v>0.14977183588428691</v>
      </c>
      <c r="G7888" s="6">
        <f t="shared" si="740"/>
        <v>-0.16579357395699054</v>
      </c>
      <c r="H7888" s="6">
        <f t="shared" si="741"/>
        <v>0.1233255469695361</v>
      </c>
      <c r="I7888" s="6">
        <f t="shared" si="742"/>
        <v>1</v>
      </c>
    </row>
    <row r="7889" spans="1:9" x14ac:dyDescent="0.25">
      <c r="A7889" s="6">
        <v>7878</v>
      </c>
      <c r="B7889" s="6">
        <v>1.2154646356066223</v>
      </c>
      <c r="C7889" s="6">
        <v>0.81649220252082888</v>
      </c>
      <c r="D7889" s="6">
        <f t="shared" si="738"/>
        <v>50.968930842327239</v>
      </c>
      <c r="E7889" s="6">
        <f t="shared" si="743"/>
        <v>0.15042503970830284</v>
      </c>
      <c r="F7889" s="6">
        <f t="shared" si="739"/>
        <v>0.16711124866336799</v>
      </c>
      <c r="G7889" s="6">
        <f t="shared" si="740"/>
        <v>-2.2733947749985495E-3</v>
      </c>
      <c r="H7889" s="6">
        <f t="shared" si="741"/>
        <v>0.30312347419160424</v>
      </c>
      <c r="I7889" s="6">
        <f t="shared" si="742"/>
        <v>1</v>
      </c>
    </row>
    <row r="7890" spans="1:9" x14ac:dyDescent="0.25">
      <c r="A7890" s="6">
        <v>7879</v>
      </c>
      <c r="B7890" s="6">
        <v>-0.92682967078872025</v>
      </c>
      <c r="C7890" s="6">
        <v>0.17609179967650379</v>
      </c>
      <c r="D7890" s="6">
        <f t="shared" si="738"/>
        <v>71.129727598903429</v>
      </c>
      <c r="E7890" s="6">
        <f t="shared" si="743"/>
        <v>-5.6540252926307155E-2</v>
      </c>
      <c r="F7890" s="6">
        <f t="shared" si="739"/>
        <v>0.23321222163574895</v>
      </c>
      <c r="G7890" s="6">
        <f t="shared" si="740"/>
        <v>-0.236928149918332</v>
      </c>
      <c r="H7890" s="6">
        <f t="shared" si="741"/>
        <v>0.12384764406571769</v>
      </c>
      <c r="I7890" s="6">
        <f t="shared" si="742"/>
        <v>1</v>
      </c>
    </row>
    <row r="7891" spans="1:9" x14ac:dyDescent="0.25">
      <c r="A7891" s="6">
        <v>7880</v>
      </c>
      <c r="B7891" s="6">
        <v>2.0105380826862529</v>
      </c>
      <c r="C7891" s="6">
        <v>0.11056855983153782</v>
      </c>
      <c r="D7891" s="6">
        <f t="shared" si="738"/>
        <v>74.77758639797888</v>
      </c>
      <c r="E7891" s="6">
        <f t="shared" si="743"/>
        <v>0.2272364321251191</v>
      </c>
      <c r="F7891" s="6">
        <f t="shared" si="739"/>
        <v>0.24517241441960289</v>
      </c>
      <c r="G7891" s="6">
        <f t="shared" si="740"/>
        <v>4.2280806934573562E-2</v>
      </c>
      <c r="H7891" s="6">
        <f t="shared" si="741"/>
        <v>0.41219205731566466</v>
      </c>
      <c r="I7891" s="6">
        <f t="shared" si="742"/>
        <v>0</v>
      </c>
    </row>
    <row r="7892" spans="1:9" x14ac:dyDescent="0.25">
      <c r="A7892" s="6">
        <v>7881</v>
      </c>
      <c r="B7892" s="6">
        <v>-0.68004624154127669</v>
      </c>
      <c r="C7892" s="6">
        <v>0.50492873928037352</v>
      </c>
      <c r="D7892" s="6">
        <f t="shared" si="738"/>
        <v>60.199153854857471</v>
      </c>
      <c r="E7892" s="6">
        <f t="shared" si="743"/>
        <v>-3.2698708606698546E-2</v>
      </c>
      <c r="F7892" s="6">
        <f t="shared" si="739"/>
        <v>0.19737427493395893</v>
      </c>
      <c r="G7892" s="6">
        <f t="shared" si="740"/>
        <v>-0.1986486166926992</v>
      </c>
      <c r="H7892" s="6">
        <f t="shared" si="741"/>
        <v>0.13325119947930211</v>
      </c>
      <c r="I7892" s="6">
        <f t="shared" si="742"/>
        <v>1</v>
      </c>
    </row>
    <row r="7893" spans="1:9" x14ac:dyDescent="0.25">
      <c r="A7893" s="6">
        <v>7882</v>
      </c>
      <c r="B7893" s="6">
        <v>1.209562014992116</v>
      </c>
      <c r="C7893" s="6">
        <v>0.51518295846430862</v>
      </c>
      <c r="D7893" s="6">
        <f t="shared" si="738"/>
        <v>59.917828174956362</v>
      </c>
      <c r="E7893" s="6">
        <f t="shared" si="743"/>
        <v>0.14985479238087196</v>
      </c>
      <c r="F7893" s="6">
        <f t="shared" si="739"/>
        <v>0.19645189565559462</v>
      </c>
      <c r="G7893" s="6">
        <f t="shared" si="740"/>
        <v>-1.5706898933374042E-2</v>
      </c>
      <c r="H7893" s="6">
        <f t="shared" si="741"/>
        <v>0.31541648369511799</v>
      </c>
      <c r="I7893" s="6">
        <f t="shared" si="742"/>
        <v>1</v>
      </c>
    </row>
    <row r="7894" spans="1:9" x14ac:dyDescent="0.25">
      <c r="A7894" s="6">
        <v>7883</v>
      </c>
      <c r="B7894" s="6">
        <v>0.5733272701036185</v>
      </c>
      <c r="C7894" s="6">
        <v>4.4831690420239878E-2</v>
      </c>
      <c r="D7894" s="6">
        <f t="shared" si="738"/>
        <v>80.927011636598422</v>
      </c>
      <c r="E7894" s="6">
        <f t="shared" si="743"/>
        <v>8.8388676466238991E-2</v>
      </c>
      <c r="F7894" s="6">
        <f t="shared" si="739"/>
        <v>0.26533446438228991</v>
      </c>
      <c r="G7894" s="6">
        <f t="shared" si="740"/>
        <v>-0.10402173775690976</v>
      </c>
      <c r="H7894" s="6">
        <f t="shared" si="741"/>
        <v>0.28079909068938774</v>
      </c>
      <c r="I7894" s="6">
        <f t="shared" si="742"/>
        <v>1</v>
      </c>
    </row>
    <row r="7895" spans="1:9" x14ac:dyDescent="0.25">
      <c r="A7895" s="6">
        <v>7884</v>
      </c>
      <c r="B7895" s="6">
        <v>-0.82639189713518135</v>
      </c>
      <c r="C7895" s="6">
        <v>0.85412152470473346</v>
      </c>
      <c r="D7895" s="6">
        <f t="shared" si="738"/>
        <v>49.492340903643885</v>
      </c>
      <c r="E7895" s="6">
        <f t="shared" si="743"/>
        <v>-4.6837042142560945E-2</v>
      </c>
      <c r="F7895" s="6">
        <f t="shared" si="739"/>
        <v>0.1622699701758816</v>
      </c>
      <c r="G7895" s="6">
        <f t="shared" si="740"/>
        <v>-0.19730735382595543</v>
      </c>
      <c r="H7895" s="6">
        <f t="shared" si="741"/>
        <v>0.10363326954083356</v>
      </c>
      <c r="I7895" s="6">
        <f t="shared" si="742"/>
        <v>1</v>
      </c>
    </row>
    <row r="7896" spans="1:9" x14ac:dyDescent="0.25">
      <c r="A7896" s="6">
        <v>7885</v>
      </c>
      <c r="B7896" s="6">
        <v>0.42916099118883722</v>
      </c>
      <c r="C7896" s="6">
        <v>0.49281289101840264</v>
      </c>
      <c r="D7896" s="6">
        <f t="shared" si="738"/>
        <v>60.532586886995205</v>
      </c>
      <c r="E7896" s="6">
        <f t="shared" si="743"/>
        <v>7.4460890720570175E-2</v>
      </c>
      <c r="F7896" s="6">
        <f t="shared" si="739"/>
        <v>0.19846749799014821</v>
      </c>
      <c r="G7896" s="6">
        <f t="shared" si="740"/>
        <v>-9.1947967106860609E-2</v>
      </c>
      <c r="H7896" s="6">
        <f t="shared" si="741"/>
        <v>0.24086974854800097</v>
      </c>
      <c r="I7896" s="6">
        <f t="shared" si="742"/>
        <v>1</v>
      </c>
    </row>
    <row r="7897" spans="1:9" x14ac:dyDescent="0.25">
      <c r="A7897" s="6">
        <v>7886</v>
      </c>
      <c r="B7897" s="6">
        <v>-0.15890350368863437</v>
      </c>
      <c r="C7897" s="6">
        <v>9.3478194524979394E-2</v>
      </c>
      <c r="D7897" s="6">
        <f t="shared" si="738"/>
        <v>75.999931129009937</v>
      </c>
      <c r="E7897" s="6">
        <f t="shared" si="743"/>
        <v>1.7648463078389978E-2</v>
      </c>
      <c r="F7897" s="6">
        <f t="shared" si="739"/>
        <v>0.24918010206232766</v>
      </c>
      <c r="G7897" s="6">
        <f t="shared" si="740"/>
        <v>-0.16881271426203137</v>
      </c>
      <c r="H7897" s="6">
        <f t="shared" si="741"/>
        <v>0.2041096404188113</v>
      </c>
      <c r="I7897" s="6">
        <f t="shared" si="742"/>
        <v>1</v>
      </c>
    </row>
    <row r="7898" spans="1:9" x14ac:dyDescent="0.25">
      <c r="A7898" s="6">
        <v>7887</v>
      </c>
      <c r="B7898" s="6">
        <v>-0.33604237614781596</v>
      </c>
      <c r="C7898" s="6">
        <v>9.2074343089083535E-2</v>
      </c>
      <c r="D7898" s="6">
        <f t="shared" si="738"/>
        <v>76.108034454553263</v>
      </c>
      <c r="E7898" s="6">
        <f t="shared" si="743"/>
        <v>5.3522216371530706E-4</v>
      </c>
      <c r="F7898" s="6">
        <f t="shared" si="739"/>
        <v>0.24953453919525659</v>
      </c>
      <c r="G7898" s="6">
        <f t="shared" si="740"/>
        <v>-0.18605852049766153</v>
      </c>
      <c r="H7898" s="6">
        <f t="shared" si="741"/>
        <v>0.18712896482509211</v>
      </c>
      <c r="I7898" s="6">
        <f t="shared" si="742"/>
        <v>1</v>
      </c>
    </row>
    <row r="7899" spans="1:9" x14ac:dyDescent="0.25">
      <c r="A7899" s="6">
        <v>7888</v>
      </c>
      <c r="B7899" s="6">
        <v>-0.82456381278461777</v>
      </c>
      <c r="C7899" s="6">
        <v>0.14105655079805901</v>
      </c>
      <c r="D7899" s="6">
        <f t="shared" si="738"/>
        <v>72.921862253311787</v>
      </c>
      <c r="E7899" s="6">
        <f t="shared" si="743"/>
        <v>-4.6660432415575409E-2</v>
      </c>
      <c r="F7899" s="6">
        <f t="shared" si="739"/>
        <v>0.239088072961678</v>
      </c>
      <c r="G7899" s="6">
        <f t="shared" si="740"/>
        <v>-0.22930665646356563</v>
      </c>
      <c r="H7899" s="6">
        <f t="shared" si="741"/>
        <v>0.13598579163241481</v>
      </c>
      <c r="I7899" s="6">
        <f t="shared" si="742"/>
        <v>1</v>
      </c>
    </row>
    <row r="7900" spans="1:9" x14ac:dyDescent="0.25">
      <c r="A7900" s="6">
        <v>7889</v>
      </c>
      <c r="B7900" s="6">
        <v>-0.79210849435185082</v>
      </c>
      <c r="C7900" s="6">
        <v>1.9592883083590199E-2</v>
      </c>
      <c r="D7900" s="6">
        <f t="shared" si="738"/>
        <v>85.884575462364566</v>
      </c>
      <c r="E7900" s="6">
        <f t="shared" si="743"/>
        <v>-4.3524950770063589E-2</v>
      </c>
      <c r="F7900" s="6">
        <f t="shared" si="739"/>
        <v>0.28158877200775267</v>
      </c>
      <c r="G7900" s="6">
        <f t="shared" si="740"/>
        <v>-0.2417412709467654</v>
      </c>
      <c r="H7900" s="6">
        <f t="shared" si="741"/>
        <v>0.15469136940663825</v>
      </c>
      <c r="I7900" s="6">
        <f t="shared" si="742"/>
        <v>1</v>
      </c>
    </row>
    <row r="7901" spans="1:9" x14ac:dyDescent="0.25">
      <c r="A7901" s="6">
        <v>7890</v>
      </c>
      <c r="B7901" s="6">
        <v>1.2571899787872098</v>
      </c>
      <c r="C7901" s="6">
        <v>0.32868434705648975</v>
      </c>
      <c r="D7901" s="6">
        <f t="shared" si="738"/>
        <v>65.334430270171438</v>
      </c>
      <c r="E7901" s="6">
        <f t="shared" si="743"/>
        <v>0.15445609082759576</v>
      </c>
      <c r="F7901" s="6">
        <f t="shared" si="739"/>
        <v>0.21421124678744735</v>
      </c>
      <c r="G7901" s="6">
        <f t="shared" si="740"/>
        <v>-1.8427142735066848E-2</v>
      </c>
      <c r="H7901" s="6">
        <f t="shared" si="741"/>
        <v>0.32733932439025837</v>
      </c>
      <c r="I7901" s="6">
        <f t="shared" si="742"/>
        <v>1</v>
      </c>
    </row>
    <row r="7902" spans="1:9" x14ac:dyDescent="0.25">
      <c r="A7902" s="6">
        <v>7891</v>
      </c>
      <c r="B7902" s="6">
        <v>-0.18327909856452607</v>
      </c>
      <c r="C7902" s="6">
        <v>4.2420728171636097E-3</v>
      </c>
      <c r="D7902" s="6">
        <f t="shared" si="738"/>
        <v>94.010589360108312</v>
      </c>
      <c r="E7902" s="6">
        <f t="shared" si="743"/>
        <v>1.52935568866631E-2</v>
      </c>
      <c r="F7902" s="6">
        <f t="shared" si="739"/>
        <v>0.30823144052494528</v>
      </c>
      <c r="G7902" s="6">
        <f t="shared" si="740"/>
        <v>-0.19208803811882444</v>
      </c>
      <c r="H7902" s="6">
        <f t="shared" si="741"/>
        <v>0.22267515189215062</v>
      </c>
      <c r="I7902" s="6">
        <f t="shared" si="742"/>
        <v>1</v>
      </c>
    </row>
    <row r="7903" spans="1:9" x14ac:dyDescent="0.25">
      <c r="A7903" s="6">
        <v>7892</v>
      </c>
      <c r="B7903" s="6">
        <v>-2.4443806978524663E-2</v>
      </c>
      <c r="C7903" s="6">
        <v>0.35810419019135104</v>
      </c>
      <c r="D7903" s="6">
        <f t="shared" si="738"/>
        <v>64.412836824744204</v>
      </c>
      <c r="E7903" s="6">
        <f t="shared" si="743"/>
        <v>3.0638503893087098E-2</v>
      </c>
      <c r="F7903" s="6">
        <f t="shared" si="739"/>
        <v>0.21118962893358756</v>
      </c>
      <c r="G7903" s="6">
        <f t="shared" si="740"/>
        <v>-0.14102107229563413</v>
      </c>
      <c r="H7903" s="6">
        <f t="shared" si="741"/>
        <v>0.2022980800818083</v>
      </c>
      <c r="I7903" s="6">
        <f t="shared" si="742"/>
        <v>1</v>
      </c>
    </row>
    <row r="7904" spans="1:9" x14ac:dyDescent="0.25">
      <c r="A7904" s="6">
        <v>7893</v>
      </c>
      <c r="B7904" s="6">
        <v>0.43689055928552989</v>
      </c>
      <c r="C7904" s="6">
        <v>8.7832270271919921E-2</v>
      </c>
      <c r="D7904" s="6">
        <f t="shared" si="738"/>
        <v>76.442939424110136</v>
      </c>
      <c r="E7904" s="6">
        <f t="shared" si="743"/>
        <v>7.5207637943066841E-2</v>
      </c>
      <c r="F7904" s="6">
        <f t="shared" si="739"/>
        <v>0.25063258827577095</v>
      </c>
      <c r="G7904" s="6">
        <f t="shared" si="740"/>
        <v>-0.11179619661350187</v>
      </c>
      <c r="H7904" s="6">
        <f t="shared" si="741"/>
        <v>0.26221147249963556</v>
      </c>
      <c r="I7904" s="6">
        <f t="shared" si="742"/>
        <v>1</v>
      </c>
    </row>
    <row r="7905" spans="1:9" x14ac:dyDescent="0.25">
      <c r="A7905" s="6">
        <v>7894</v>
      </c>
      <c r="B7905" s="6">
        <v>1.6333387975464575E-2</v>
      </c>
      <c r="C7905" s="6">
        <v>0.22531815546128728</v>
      </c>
      <c r="D7905" s="6">
        <f t="shared" si="738"/>
        <v>68.996857506390739</v>
      </c>
      <c r="E7905" s="6">
        <f t="shared" si="743"/>
        <v>3.4577955191294252E-2</v>
      </c>
      <c r="F7905" s="6">
        <f t="shared" si="739"/>
        <v>0.22621920493898603</v>
      </c>
      <c r="G7905" s="6">
        <f t="shared" si="740"/>
        <v>-0.14308483493143265</v>
      </c>
      <c r="H7905" s="6">
        <f t="shared" si="741"/>
        <v>0.21224074531402115</v>
      </c>
      <c r="I7905" s="6">
        <f t="shared" si="742"/>
        <v>1</v>
      </c>
    </row>
    <row r="7906" spans="1:9" x14ac:dyDescent="0.25">
      <c r="A7906" s="6">
        <v>7895</v>
      </c>
      <c r="B7906" s="6">
        <v>1.5963269106578082</v>
      </c>
      <c r="C7906" s="6">
        <v>0.23090304269539474</v>
      </c>
      <c r="D7906" s="6">
        <f t="shared" si="738"/>
        <v>68.77541259379737</v>
      </c>
      <c r="E7906" s="6">
        <f t="shared" si="743"/>
        <v>0.18721983114948657</v>
      </c>
      <c r="F7906" s="6">
        <f t="shared" si="739"/>
        <v>0.22549315604523729</v>
      </c>
      <c r="G7906" s="6">
        <f t="shared" si="740"/>
        <v>9.8423738708639796E-3</v>
      </c>
      <c r="H7906" s="6">
        <f t="shared" si="741"/>
        <v>0.36459728842810912</v>
      </c>
      <c r="I7906" s="6">
        <f t="shared" si="742"/>
        <v>1</v>
      </c>
    </row>
    <row r="7907" spans="1:9" x14ac:dyDescent="0.25">
      <c r="A7907" s="6">
        <v>7896</v>
      </c>
      <c r="B7907" s="6">
        <v>-1.5438536138390191</v>
      </c>
      <c r="C7907" s="6">
        <v>0.26639606921597947</v>
      </c>
      <c r="D7907" s="6">
        <f t="shared" si="738"/>
        <v>67.441752502862087</v>
      </c>
      <c r="E7907" s="6">
        <f t="shared" si="743"/>
        <v>-0.11615042906071527</v>
      </c>
      <c r="F7907" s="6">
        <f t="shared" si="739"/>
        <v>0.22112050000938388</v>
      </c>
      <c r="G7907" s="6">
        <f t="shared" si="740"/>
        <v>-0.29179965743090619</v>
      </c>
      <c r="H7907" s="6">
        <f t="shared" si="741"/>
        <v>5.9498799309475658E-2</v>
      </c>
      <c r="I7907" s="6">
        <f t="shared" si="742"/>
        <v>1</v>
      </c>
    </row>
    <row r="7908" spans="1:9" x14ac:dyDescent="0.25">
      <c r="A7908" s="6">
        <v>7897</v>
      </c>
      <c r="B7908" s="6">
        <v>-1.5242540030158125</v>
      </c>
      <c r="C7908" s="6">
        <v>0.58470412305063024</v>
      </c>
      <c r="D7908" s="6">
        <f t="shared" si="738"/>
        <v>58.017051372079166</v>
      </c>
      <c r="E7908" s="6">
        <f t="shared" si="743"/>
        <v>-0.11425692676393007</v>
      </c>
      <c r="F7908" s="6">
        <f t="shared" si="739"/>
        <v>0.190219840564194</v>
      </c>
      <c r="G7908" s="6">
        <f t="shared" si="740"/>
        <v>-0.2771713927021644</v>
      </c>
      <c r="H7908" s="6">
        <f t="shared" si="741"/>
        <v>4.8657539174304265E-2</v>
      </c>
      <c r="I7908" s="6">
        <f t="shared" si="742"/>
        <v>1</v>
      </c>
    </row>
    <row r="7909" spans="1:9" x14ac:dyDescent="0.25">
      <c r="A7909" s="6">
        <v>7898</v>
      </c>
      <c r="B7909" s="6">
        <v>0.15657974472560454</v>
      </c>
      <c r="C7909" s="6">
        <v>0.11069063386944182</v>
      </c>
      <c r="D7909" s="6">
        <f t="shared" si="738"/>
        <v>74.769408723509841</v>
      </c>
      <c r="E7909" s="6">
        <f t="shared" si="743"/>
        <v>4.8127040477606027E-2</v>
      </c>
      <c r="F7909" s="6">
        <f t="shared" si="739"/>
        <v>0.2451456023721634</v>
      </c>
      <c r="G7909" s="6">
        <f t="shared" si="740"/>
        <v>-0.13681847106578215</v>
      </c>
      <c r="H7909" s="6">
        <f t="shared" si="741"/>
        <v>0.23307255202099419</v>
      </c>
      <c r="I7909" s="6">
        <f t="shared" si="742"/>
        <v>1</v>
      </c>
    </row>
    <row r="7910" spans="1:9" x14ac:dyDescent="0.25">
      <c r="A7910" s="6">
        <v>7899</v>
      </c>
      <c r="B7910" s="6">
        <v>-0.34902200241049286</v>
      </c>
      <c r="C7910" s="6">
        <v>0.32383190404980622</v>
      </c>
      <c r="D7910" s="6">
        <f t="shared" si="738"/>
        <v>65.49031961627945</v>
      </c>
      <c r="E7910" s="6">
        <f t="shared" si="743"/>
        <v>-7.1872886426593147E-4</v>
      </c>
      <c r="F7910" s="6">
        <f t="shared" si="739"/>
        <v>0.21472235939763754</v>
      </c>
      <c r="G7910" s="6">
        <f t="shared" si="740"/>
        <v>-0.17380809108729275</v>
      </c>
      <c r="H7910" s="6">
        <f t="shared" si="741"/>
        <v>0.17237063335876088</v>
      </c>
      <c r="I7910" s="6">
        <f t="shared" si="742"/>
        <v>1</v>
      </c>
    </row>
    <row r="7911" spans="1:9" x14ac:dyDescent="0.25">
      <c r="A7911" s="6">
        <v>7900</v>
      </c>
      <c r="B7911" s="6">
        <v>-1.1384054232621565</v>
      </c>
      <c r="C7911" s="6">
        <v>0.10937833796197394</v>
      </c>
      <c r="D7911" s="6">
        <f t="shared" si="738"/>
        <v>74.857691093755307</v>
      </c>
      <c r="E7911" s="6">
        <f t="shared" si="743"/>
        <v>-7.6980412522647729E-2</v>
      </c>
      <c r="F7911" s="6">
        <f t="shared" si="739"/>
        <v>0.24543505276641084</v>
      </c>
      <c r="G7911" s="6">
        <f t="shared" si="740"/>
        <v>-0.26203507707180618</v>
      </c>
      <c r="H7911" s="6">
        <f t="shared" si="741"/>
        <v>0.10807425202651069</v>
      </c>
      <c r="I7911" s="6">
        <f t="shared" si="742"/>
        <v>1</v>
      </c>
    </row>
    <row r="7912" spans="1:9" x14ac:dyDescent="0.25">
      <c r="A7912" s="6">
        <v>7901</v>
      </c>
      <c r="B7912" s="6">
        <v>0.40587337934994139</v>
      </c>
      <c r="C7912" s="6">
        <v>0.58284249397259436</v>
      </c>
      <c r="D7912" s="6">
        <f t="shared" si="738"/>
        <v>58.068085023652692</v>
      </c>
      <c r="E7912" s="6">
        <f t="shared" si="743"/>
        <v>7.2211093676060434E-2</v>
      </c>
      <c r="F7912" s="6">
        <f t="shared" si="739"/>
        <v>0.19038716401197603</v>
      </c>
      <c r="G7912" s="6">
        <f t="shared" si="740"/>
        <v>-9.0775008896203796E-2</v>
      </c>
      <c r="H7912" s="6">
        <f t="shared" si="741"/>
        <v>0.23519719624832466</v>
      </c>
      <c r="I7912" s="6">
        <f t="shared" si="742"/>
        <v>1</v>
      </c>
    </row>
    <row r="7913" spans="1:9" x14ac:dyDescent="0.25">
      <c r="A7913" s="6">
        <v>7902</v>
      </c>
      <c r="B7913" s="6">
        <v>-1.1528550203365739</v>
      </c>
      <c r="C7913" s="6">
        <v>0.8571428571428571</v>
      </c>
      <c r="D7913" s="6">
        <f t="shared" si="738"/>
        <v>49.364746836119785</v>
      </c>
      <c r="E7913" s="6">
        <f t="shared" si="743"/>
        <v>-7.8376376222887859E-2</v>
      </c>
      <c r="F7913" s="6">
        <f t="shared" si="739"/>
        <v>0.16185162897088454</v>
      </c>
      <c r="G7913" s="6">
        <f t="shared" si="740"/>
        <v>-0.22865260222716621</v>
      </c>
      <c r="H7913" s="6">
        <f t="shared" si="741"/>
        <v>7.1899849781390482E-2</v>
      </c>
      <c r="I7913" s="6">
        <f t="shared" si="742"/>
        <v>1</v>
      </c>
    </row>
    <row r="7914" spans="1:9" x14ac:dyDescent="0.25">
      <c r="A7914" s="6">
        <v>7903</v>
      </c>
      <c r="B7914" s="6">
        <v>-4.2201691030641086E-2</v>
      </c>
      <c r="C7914" s="6">
        <v>0.89522995696890162</v>
      </c>
      <c r="D7914" s="6">
        <f t="shared" si="738"/>
        <v>47.591285362833545</v>
      </c>
      <c r="E7914" s="6">
        <f t="shared" si="743"/>
        <v>2.8922929306324643E-2</v>
      </c>
      <c r="F7914" s="6">
        <f t="shared" si="739"/>
        <v>0.15603700118961819</v>
      </c>
      <c r="G7914" s="6">
        <f t="shared" si="740"/>
        <v>-0.11862921999913514</v>
      </c>
      <c r="H7914" s="6">
        <f t="shared" si="741"/>
        <v>0.17647507861178444</v>
      </c>
      <c r="I7914" s="6">
        <f t="shared" si="742"/>
        <v>1</v>
      </c>
    </row>
    <row r="7915" spans="1:9" x14ac:dyDescent="0.25">
      <c r="A7915" s="6">
        <v>7904</v>
      </c>
      <c r="B7915" s="6">
        <v>0.97615156846586615</v>
      </c>
      <c r="C7915" s="6">
        <v>0.86367381817072053</v>
      </c>
      <c r="D7915" s="6">
        <f t="shared" si="738"/>
        <v>49.083349259941691</v>
      </c>
      <c r="E7915" s="6">
        <f t="shared" si="743"/>
        <v>0.12730520093348402</v>
      </c>
      <c r="F7915" s="6">
        <f t="shared" si="739"/>
        <v>0.16092901396702194</v>
      </c>
      <c r="G7915" s="6">
        <f t="shared" si="740"/>
        <v>-2.2542097502967651E-2</v>
      </c>
      <c r="H7915" s="6">
        <f t="shared" si="741"/>
        <v>0.27715249936993569</v>
      </c>
      <c r="I7915" s="6">
        <f t="shared" si="742"/>
        <v>1</v>
      </c>
    </row>
    <row r="7916" spans="1:9" x14ac:dyDescent="0.25">
      <c r="A7916" s="6">
        <v>7905</v>
      </c>
      <c r="B7916" s="6">
        <v>1.1444217307143845</v>
      </c>
      <c r="C7916" s="6">
        <v>0.21362956633198035</v>
      </c>
      <c r="D7916" s="6">
        <f t="shared" si="738"/>
        <v>69.472232501078153</v>
      </c>
      <c r="E7916" s="6">
        <f t="shared" si="743"/>
        <v>0.14356164304205535</v>
      </c>
      <c r="F7916" s="6">
        <f t="shared" si="739"/>
        <v>0.22777781147894477</v>
      </c>
      <c r="G7916" s="6">
        <f t="shared" si="740"/>
        <v>-3.4712127622413269E-2</v>
      </c>
      <c r="H7916" s="6">
        <f t="shared" si="741"/>
        <v>0.32183541370652397</v>
      </c>
      <c r="I7916" s="6">
        <f t="shared" si="742"/>
        <v>1</v>
      </c>
    </row>
    <row r="7917" spans="1:9" x14ac:dyDescent="0.25">
      <c r="A7917" s="6">
        <v>7906</v>
      </c>
      <c r="B7917" s="6">
        <v>0.9619589036446996</v>
      </c>
      <c r="C7917" s="6">
        <v>0.38737144077883234</v>
      </c>
      <c r="D7917" s="6">
        <f t="shared" si="738"/>
        <v>63.530165345784809</v>
      </c>
      <c r="E7917" s="6">
        <f t="shared" si="743"/>
        <v>0.12593405924711126</v>
      </c>
      <c r="F7917" s="6">
        <f t="shared" si="739"/>
        <v>0.20829562408454036</v>
      </c>
      <c r="G7917" s="6">
        <f t="shared" si="740"/>
        <v>-4.4545304376695682E-2</v>
      </c>
      <c r="H7917" s="6">
        <f t="shared" si="741"/>
        <v>0.29641342287091821</v>
      </c>
      <c r="I7917" s="6">
        <f t="shared" si="742"/>
        <v>1</v>
      </c>
    </row>
    <row r="7918" spans="1:9" x14ac:dyDescent="0.25">
      <c r="A7918" s="6">
        <v>7907</v>
      </c>
      <c r="B7918" s="6">
        <v>-0.98729969977284782</v>
      </c>
      <c r="C7918" s="6">
        <v>0.72603534043397322</v>
      </c>
      <c r="D7918" s="6">
        <f t="shared" si="738"/>
        <v>53.978506987492743</v>
      </c>
      <c r="E7918" s="6">
        <f t="shared" si="743"/>
        <v>-6.2382212738720397E-2</v>
      </c>
      <c r="F7918" s="6">
        <f t="shared" si="739"/>
        <v>0.17697871143440244</v>
      </c>
      <c r="G7918" s="6">
        <f t="shared" si="740"/>
        <v>-0.21952420568254172</v>
      </c>
      <c r="H7918" s="6">
        <f t="shared" si="741"/>
        <v>9.4759780205100938E-2</v>
      </c>
      <c r="I7918" s="6">
        <f t="shared" si="742"/>
        <v>1</v>
      </c>
    </row>
    <row r="7919" spans="1:9" x14ac:dyDescent="0.25">
      <c r="A7919" s="6">
        <v>7908</v>
      </c>
      <c r="B7919" s="6">
        <v>0.80378413258586079</v>
      </c>
      <c r="C7919" s="6">
        <v>3.8239692373424485E-2</v>
      </c>
      <c r="D7919" s="6">
        <f t="shared" si="738"/>
        <v>81.920709972784465</v>
      </c>
      <c r="E7919" s="6">
        <f t="shared" si="743"/>
        <v>0.11065292458607194</v>
      </c>
      <c r="F7919" s="6">
        <f t="shared" si="739"/>
        <v>0.26859249171404742</v>
      </c>
      <c r="G7919" s="6">
        <f t="shared" si="740"/>
        <v>-8.2935183916595753E-2</v>
      </c>
      <c r="H7919" s="6">
        <f t="shared" si="741"/>
        <v>0.30424103308873962</v>
      </c>
      <c r="I7919" s="6">
        <f t="shared" si="742"/>
        <v>1</v>
      </c>
    </row>
    <row r="7920" spans="1:9" x14ac:dyDescent="0.25">
      <c r="A7920" s="6">
        <v>7909</v>
      </c>
      <c r="B7920" s="6">
        <v>1.1087786333519034</v>
      </c>
      <c r="C7920" s="6">
        <v>0.89388714255195778</v>
      </c>
      <c r="D7920" s="6">
        <f t="shared" si="738"/>
        <v>47.660180394111542</v>
      </c>
      <c r="E7920" s="6">
        <f t="shared" si="743"/>
        <v>0.14011819269351652</v>
      </c>
      <c r="F7920" s="6">
        <f t="shared" si="739"/>
        <v>0.15626288653807063</v>
      </c>
      <c r="G7920" s="6">
        <f t="shared" si="740"/>
        <v>-7.5407191577500365E-3</v>
      </c>
      <c r="H7920" s="6">
        <f t="shared" si="741"/>
        <v>0.28777710454478311</v>
      </c>
      <c r="I7920" s="6">
        <f t="shared" si="742"/>
        <v>1</v>
      </c>
    </row>
    <row r="7921" spans="1:9" x14ac:dyDescent="0.25">
      <c r="A7921" s="6">
        <v>7910</v>
      </c>
      <c r="B7921" s="6">
        <v>0.94210008683148772</v>
      </c>
      <c r="C7921" s="6">
        <v>0.119602038636433</v>
      </c>
      <c r="D7921" s="6">
        <f t="shared" si="738"/>
        <v>74.190549268183204</v>
      </c>
      <c r="E7921" s="6">
        <f t="shared" si="743"/>
        <v>0.12401551527261914</v>
      </c>
      <c r="F7921" s="6">
        <f t="shared" si="739"/>
        <v>0.24324770251863345</v>
      </c>
      <c r="G7921" s="6">
        <f t="shared" si="740"/>
        <v>-6.0212687723629671E-2</v>
      </c>
      <c r="H7921" s="6">
        <f t="shared" si="741"/>
        <v>0.30824371826886798</v>
      </c>
      <c r="I7921" s="6">
        <f t="shared" si="742"/>
        <v>1</v>
      </c>
    </row>
    <row r="7922" spans="1:9" x14ac:dyDescent="0.25">
      <c r="A7922" s="6">
        <v>7911</v>
      </c>
      <c r="B7922" s="6">
        <v>0.41369503378518857</v>
      </c>
      <c r="C7922" s="6">
        <v>5.6306649983214822E-2</v>
      </c>
      <c r="D7922" s="6">
        <f t="shared" si="738"/>
        <v>79.462414684472265</v>
      </c>
      <c r="E7922" s="6">
        <f t="shared" si="743"/>
        <v>7.2966737284058239E-2</v>
      </c>
      <c r="F7922" s="6">
        <f t="shared" si="739"/>
        <v>0.26053250716220416</v>
      </c>
      <c r="G7922" s="6">
        <f t="shared" si="740"/>
        <v>-0.11769462941222901</v>
      </c>
      <c r="H7922" s="6">
        <f t="shared" si="741"/>
        <v>0.26362810398034547</v>
      </c>
      <c r="I7922" s="6">
        <f t="shared" si="742"/>
        <v>1</v>
      </c>
    </row>
    <row r="7923" spans="1:9" x14ac:dyDescent="0.25">
      <c r="A7923" s="6">
        <v>7912</v>
      </c>
      <c r="B7923" s="6">
        <v>0.36222445487510413</v>
      </c>
      <c r="C7923" s="6">
        <v>0.92919705801568653</v>
      </c>
      <c r="D7923" s="6">
        <f t="shared" si="738"/>
        <v>45.609135135377031</v>
      </c>
      <c r="E7923" s="6">
        <f t="shared" si="743"/>
        <v>6.7994206948521541E-2</v>
      </c>
      <c r="F7923" s="6">
        <f t="shared" si="739"/>
        <v>0.14953814798484272</v>
      </c>
      <c r="G7923" s="6">
        <f t="shared" si="740"/>
        <v>-7.6452531876742669E-2</v>
      </c>
      <c r="H7923" s="6">
        <f t="shared" si="741"/>
        <v>0.21244094577378575</v>
      </c>
      <c r="I7923" s="6">
        <f t="shared" si="742"/>
        <v>1</v>
      </c>
    </row>
    <row r="7924" spans="1:9" x14ac:dyDescent="0.25">
      <c r="A7924" s="6">
        <v>7913</v>
      </c>
      <c r="B7924" s="6">
        <v>1.1198812899237964</v>
      </c>
      <c r="C7924" s="6">
        <v>0.1870479445783868</v>
      </c>
      <c r="D7924" s="6">
        <f t="shared" si="738"/>
        <v>70.622545742728732</v>
      </c>
      <c r="E7924" s="6">
        <f t="shared" si="743"/>
        <v>0.14119081122196225</v>
      </c>
      <c r="F7924" s="6">
        <f t="shared" si="739"/>
        <v>0.23154933030402863</v>
      </c>
      <c r="G7924" s="6">
        <f t="shared" si="740"/>
        <v>-3.8552818287291152E-2</v>
      </c>
      <c r="H7924" s="6">
        <f t="shared" si="741"/>
        <v>0.32093444073121569</v>
      </c>
      <c r="I7924" s="6">
        <f t="shared" si="742"/>
        <v>1</v>
      </c>
    </row>
    <row r="7925" spans="1:9" x14ac:dyDescent="0.25">
      <c r="A7925" s="6">
        <v>7914</v>
      </c>
      <c r="B7925" s="6">
        <v>-0.43268642002658453</v>
      </c>
      <c r="C7925" s="6">
        <v>0.50816370128482924</v>
      </c>
      <c r="D7925" s="6">
        <f t="shared" si="738"/>
        <v>60.110325769723509</v>
      </c>
      <c r="E7925" s="6">
        <f t="shared" si="743"/>
        <v>-8.8014795037680213E-3</v>
      </c>
      <c r="F7925" s="6">
        <f t="shared" si="739"/>
        <v>0.19708303531056889</v>
      </c>
      <c r="G7925" s="6">
        <f t="shared" si="740"/>
        <v>-0.17462890701084857</v>
      </c>
      <c r="H7925" s="6">
        <f t="shared" si="741"/>
        <v>0.15702594800331252</v>
      </c>
      <c r="I7925" s="6">
        <f t="shared" si="742"/>
        <v>1</v>
      </c>
    </row>
    <row r="7926" spans="1:9" x14ac:dyDescent="0.25">
      <c r="A7926" s="6">
        <v>7915</v>
      </c>
      <c r="B7926" s="6">
        <v>-1.7935917639988475</v>
      </c>
      <c r="C7926" s="6">
        <v>0.58818323313089393</v>
      </c>
      <c r="D7926" s="6">
        <f t="shared" si="738"/>
        <v>57.921616914467492</v>
      </c>
      <c r="E7926" s="6">
        <f t="shared" si="743"/>
        <v>-0.14027742653979861</v>
      </c>
      <c r="F7926" s="6">
        <f t="shared" si="739"/>
        <v>0.1899069407031721</v>
      </c>
      <c r="G7926" s="6">
        <f t="shared" si="740"/>
        <v>-0.30305784522535406</v>
      </c>
      <c r="H7926" s="6">
        <f t="shared" si="741"/>
        <v>2.2502992145756878E-2</v>
      </c>
      <c r="I7926" s="6">
        <f t="shared" si="742"/>
        <v>1</v>
      </c>
    </row>
    <row r="7927" spans="1:9" x14ac:dyDescent="0.25">
      <c r="A7927" s="6">
        <v>7916</v>
      </c>
      <c r="B7927" s="6">
        <v>9.8190184871782549E-2</v>
      </c>
      <c r="C7927" s="6">
        <v>0.73528244880520033</v>
      </c>
      <c r="D7927" s="6">
        <f t="shared" si="738"/>
        <v>53.693791589509949</v>
      </c>
      <c r="E7927" s="6">
        <f t="shared" si="743"/>
        <v>4.2486073078366611E-2</v>
      </c>
      <c r="F7927" s="6">
        <f t="shared" si="739"/>
        <v>0.17604521832626213</v>
      </c>
      <c r="G7927" s="6">
        <f t="shared" si="740"/>
        <v>-0.11424094081981961</v>
      </c>
      <c r="H7927" s="6">
        <f t="shared" si="741"/>
        <v>0.19921308697655282</v>
      </c>
      <c r="I7927" s="6">
        <f t="shared" si="742"/>
        <v>1</v>
      </c>
    </row>
    <row r="7928" spans="1:9" x14ac:dyDescent="0.25">
      <c r="A7928" s="6">
        <v>7917</v>
      </c>
      <c r="B7928" s="6">
        <v>2.1222695067990571</v>
      </c>
      <c r="C7928" s="6">
        <v>8.1118198187200535E-2</v>
      </c>
      <c r="D7928" s="6">
        <f t="shared" si="738"/>
        <v>77.000726830259723</v>
      </c>
      <c r="E7928" s="6">
        <f t="shared" si="743"/>
        <v>0.23803071319983191</v>
      </c>
      <c r="F7928" s="6">
        <f t="shared" si="739"/>
        <v>0.25246139944347451</v>
      </c>
      <c r="G7928" s="6">
        <f t="shared" si="740"/>
        <v>5.0345855668486234E-2</v>
      </c>
      <c r="H7928" s="6">
        <f t="shared" si="741"/>
        <v>0.42571557073117761</v>
      </c>
      <c r="I7928" s="6">
        <f t="shared" si="742"/>
        <v>0</v>
      </c>
    </row>
    <row r="7929" spans="1:9" x14ac:dyDescent="0.25">
      <c r="A7929" s="6">
        <v>7918</v>
      </c>
      <c r="B7929" s="6">
        <v>1.3546082300308626</v>
      </c>
      <c r="C7929" s="6">
        <v>0.33594775231177709</v>
      </c>
      <c r="D7929" s="6">
        <f t="shared" si="738"/>
        <v>65.103258228471887</v>
      </c>
      <c r="E7929" s="6">
        <f t="shared" si="743"/>
        <v>0.1638675880324405</v>
      </c>
      <c r="F7929" s="6">
        <f t="shared" si="739"/>
        <v>0.21345330566712095</v>
      </c>
      <c r="G7929" s="6">
        <f t="shared" si="740"/>
        <v>-8.7095191493976876E-3</v>
      </c>
      <c r="H7929" s="6">
        <f t="shared" si="741"/>
        <v>0.33644469521427867</v>
      </c>
      <c r="I7929" s="6">
        <f t="shared" si="742"/>
        <v>1</v>
      </c>
    </row>
    <row r="7930" spans="1:9" x14ac:dyDescent="0.25">
      <c r="A7930" s="6">
        <v>7919</v>
      </c>
      <c r="B7930" s="6">
        <v>-2.1382220438681543E-2</v>
      </c>
      <c r="C7930" s="6">
        <v>0.23300881984923857</v>
      </c>
      <c r="D7930" s="6">
        <f t="shared" si="738"/>
        <v>68.692817045043697</v>
      </c>
      <c r="E7930" s="6">
        <f t="shared" si="743"/>
        <v>3.093428125301996E-2</v>
      </c>
      <c r="F7930" s="6">
        <f t="shared" si="739"/>
        <v>0.22522235096735638</v>
      </c>
      <c r="G7930" s="6">
        <f t="shared" si="740"/>
        <v>-0.14633663366437222</v>
      </c>
      <c r="H7930" s="6">
        <f t="shared" si="741"/>
        <v>0.20820519617041211</v>
      </c>
      <c r="I7930" s="6">
        <f t="shared" si="742"/>
        <v>1</v>
      </c>
    </row>
    <row r="7931" spans="1:9" x14ac:dyDescent="0.25">
      <c r="A7931" s="6">
        <v>7920</v>
      </c>
      <c r="B7931" s="6">
        <v>0.53594249038724229</v>
      </c>
      <c r="C7931" s="6">
        <v>0.44172490615558335</v>
      </c>
      <c r="D7931" s="6">
        <f t="shared" si="738"/>
        <v>61.957869746108607</v>
      </c>
      <c r="E7931" s="6">
        <f t="shared" si="743"/>
        <v>8.4776963616616935E-2</v>
      </c>
      <c r="F7931" s="6">
        <f t="shared" si="739"/>
        <v>0.20314055654461838</v>
      </c>
      <c r="G7931" s="6">
        <f t="shared" si="740"/>
        <v>-8.3579603388729301E-2</v>
      </c>
      <c r="H7931" s="6">
        <f t="shared" si="741"/>
        <v>0.2531335306219632</v>
      </c>
      <c r="I7931" s="6">
        <f t="shared" si="742"/>
        <v>1</v>
      </c>
    </row>
    <row r="7932" spans="1:9" x14ac:dyDescent="0.25">
      <c r="A7932" s="6">
        <v>7921</v>
      </c>
      <c r="B7932" s="6">
        <v>0.16285639503621496</v>
      </c>
      <c r="C7932" s="6">
        <v>0.96301156651509146</v>
      </c>
      <c r="D7932" s="6">
        <f t="shared" si="738"/>
        <v>42.791440119997546</v>
      </c>
      <c r="E7932" s="6">
        <f t="shared" si="743"/>
        <v>4.8733422506640312E-2</v>
      </c>
      <c r="F7932" s="6">
        <f t="shared" si="739"/>
        <v>0.14029980367212311</v>
      </c>
      <c r="G7932" s="6">
        <f t="shared" si="740"/>
        <v>-9.118028794530289E-2</v>
      </c>
      <c r="H7932" s="6">
        <f t="shared" si="741"/>
        <v>0.18864713295858351</v>
      </c>
      <c r="I7932" s="6">
        <f t="shared" si="742"/>
        <v>1</v>
      </c>
    </row>
    <row r="7933" spans="1:9" x14ac:dyDescent="0.25">
      <c r="A7933" s="6">
        <v>7922</v>
      </c>
      <c r="B7933" s="6">
        <v>1.5594059732393362</v>
      </c>
      <c r="C7933" s="6">
        <v>0.91543321024201174</v>
      </c>
      <c r="D7933" s="6">
        <f t="shared" si="738"/>
        <v>46.476420625968252</v>
      </c>
      <c r="E7933" s="6">
        <f t="shared" si="743"/>
        <v>0.18365292972312949</v>
      </c>
      <c r="F7933" s="6">
        <f t="shared" si="739"/>
        <v>0.15238170697038772</v>
      </c>
      <c r="G7933" s="6">
        <f t="shared" si="740"/>
        <v>3.7839287054704601E-2</v>
      </c>
      <c r="H7933" s="6">
        <f t="shared" si="741"/>
        <v>0.32946657239155441</v>
      </c>
      <c r="I7933" s="6">
        <f t="shared" si="742"/>
        <v>1</v>
      </c>
    </row>
    <row r="7934" spans="1:9" x14ac:dyDescent="0.25">
      <c r="A7934" s="6">
        <v>7923</v>
      </c>
      <c r="B7934" s="6">
        <v>-1.3973885870655067</v>
      </c>
      <c r="C7934" s="6">
        <v>0.13397625659962767</v>
      </c>
      <c r="D7934" s="6">
        <f t="shared" si="738"/>
        <v>73.323275439391395</v>
      </c>
      <c r="E7934" s="6">
        <f t="shared" si="743"/>
        <v>-0.10200056317327733</v>
      </c>
      <c r="F7934" s="6">
        <f t="shared" si="739"/>
        <v>0.24040418176849637</v>
      </c>
      <c r="G7934" s="6">
        <f t="shared" si="740"/>
        <v>-0.28514880390515562</v>
      </c>
      <c r="H7934" s="6">
        <f t="shared" si="741"/>
        <v>8.1147677558600972E-2</v>
      </c>
      <c r="I7934" s="6">
        <f t="shared" si="742"/>
        <v>1</v>
      </c>
    </row>
    <row r="7935" spans="1:9" x14ac:dyDescent="0.25">
      <c r="A7935" s="6">
        <v>7924</v>
      </c>
      <c r="B7935" s="6">
        <v>1.4649003787781112</v>
      </c>
      <c r="C7935" s="6">
        <v>0.87716299935911135</v>
      </c>
      <c r="D7935" s="6">
        <f t="shared" si="738"/>
        <v>48.475153423865613</v>
      </c>
      <c r="E7935" s="6">
        <f t="shared" si="743"/>
        <v>0.17452282189672813</v>
      </c>
      <c r="F7935" s="6">
        <f t="shared" si="739"/>
        <v>0.15893492925857577</v>
      </c>
      <c r="G7935" s="6">
        <f t="shared" si="740"/>
        <v>2.5606802469440637E-2</v>
      </c>
      <c r="H7935" s="6">
        <f t="shared" si="741"/>
        <v>0.32343884132401562</v>
      </c>
      <c r="I7935" s="6">
        <f t="shared" si="742"/>
        <v>1</v>
      </c>
    </row>
    <row r="7936" spans="1:9" x14ac:dyDescent="0.25">
      <c r="A7936" s="6">
        <v>7925</v>
      </c>
      <c r="B7936" s="6">
        <v>1.0701432984205894</v>
      </c>
      <c r="C7936" s="6">
        <v>7.17490157780694E-2</v>
      </c>
      <c r="D7936" s="6">
        <f t="shared" si="738"/>
        <v>77.845661810713295</v>
      </c>
      <c r="E7936" s="6">
        <f t="shared" si="743"/>
        <v>0.13638566473215064</v>
      </c>
      <c r="F7936" s="6">
        <f t="shared" si="739"/>
        <v>0.25523167806791247</v>
      </c>
      <c r="G7936" s="6">
        <f t="shared" si="740"/>
        <v>-5.2326123626465909E-2</v>
      </c>
      <c r="H7936" s="6">
        <f t="shared" si="741"/>
        <v>0.32509745309076721</v>
      </c>
      <c r="I7936" s="6">
        <f t="shared" si="742"/>
        <v>1</v>
      </c>
    </row>
    <row r="7937" spans="1:9" x14ac:dyDescent="0.25">
      <c r="A7937" s="6">
        <v>7926</v>
      </c>
      <c r="B7937" s="6">
        <v>-0.46756554183957633</v>
      </c>
      <c r="C7937" s="6">
        <v>0.8538163396099735</v>
      </c>
      <c r="D7937" s="6">
        <f t="shared" si="738"/>
        <v>49.505142250736661</v>
      </c>
      <c r="E7937" s="6">
        <f t="shared" si="743"/>
        <v>-1.2171122802223343E-2</v>
      </c>
      <c r="F7937" s="6">
        <f t="shared" si="739"/>
        <v>0.16231194180569397</v>
      </c>
      <c r="G7937" s="6">
        <f t="shared" si="740"/>
        <v>-0.16266089303326473</v>
      </c>
      <c r="H7937" s="6">
        <f t="shared" si="741"/>
        <v>0.13831864742881803</v>
      </c>
      <c r="I7937" s="6">
        <f t="shared" si="742"/>
        <v>1</v>
      </c>
    </row>
    <row r="7938" spans="1:9" x14ac:dyDescent="0.25">
      <c r="A7938" s="6">
        <v>7927</v>
      </c>
      <c r="B7938" s="6">
        <v>0.502675447933143</v>
      </c>
      <c r="C7938" s="6">
        <v>0.99545274208807644</v>
      </c>
      <c r="D7938" s="6">
        <f t="shared" si="738"/>
        <v>36.047662954254832</v>
      </c>
      <c r="E7938" s="6">
        <f t="shared" si="743"/>
        <v>8.1563061980391399E-2</v>
      </c>
      <c r="F7938" s="6">
        <f t="shared" si="739"/>
        <v>0.11818905886640929</v>
      </c>
      <c r="G7938" s="6">
        <f t="shared" si="740"/>
        <v>-4.6853305130239498E-2</v>
      </c>
      <c r="H7938" s="6">
        <f t="shared" si="741"/>
        <v>0.2099794290910223</v>
      </c>
      <c r="I7938" s="6">
        <f t="shared" si="742"/>
        <v>1</v>
      </c>
    </row>
    <row r="7939" spans="1:9" x14ac:dyDescent="0.25">
      <c r="A7939" s="6">
        <v>7928</v>
      </c>
      <c r="B7939" s="6">
        <v>-0.61485252444981597</v>
      </c>
      <c r="C7939" s="6">
        <v>0.85100863673818172</v>
      </c>
      <c r="D7939" s="6">
        <f t="shared" si="738"/>
        <v>49.622186254972107</v>
      </c>
      <c r="E7939" s="6">
        <f t="shared" si="743"/>
        <v>-2.6400397167652905E-2</v>
      </c>
      <c r="F7939" s="6">
        <f t="shared" si="739"/>
        <v>0.16269569263925282</v>
      </c>
      <c r="G7939" s="6">
        <f t="shared" si="740"/>
        <v>-0.17706796232798364</v>
      </c>
      <c r="H7939" s="6">
        <f t="shared" si="741"/>
        <v>0.12426716799267781</v>
      </c>
      <c r="I7939" s="6">
        <f t="shared" si="742"/>
        <v>1</v>
      </c>
    </row>
    <row r="7940" spans="1:9" x14ac:dyDescent="0.25">
      <c r="A7940" s="6">
        <v>7929</v>
      </c>
      <c r="B7940" s="6">
        <v>-1.749158400343731</v>
      </c>
      <c r="C7940" s="6">
        <v>0.71193578905606247</v>
      </c>
      <c r="D7940" s="6">
        <f t="shared" si="738"/>
        <v>54.405569591759686</v>
      </c>
      <c r="E7940" s="6">
        <f t="shared" si="743"/>
        <v>-0.1359847557876204</v>
      </c>
      <c r="F7940" s="6">
        <f t="shared" si="739"/>
        <v>0.17837891669429407</v>
      </c>
      <c r="G7940" s="6">
        <f t="shared" si="740"/>
        <v>-0.29374715541952412</v>
      </c>
      <c r="H7940" s="6">
        <f t="shared" si="741"/>
        <v>2.1777643844283295E-2</v>
      </c>
      <c r="I7940" s="6">
        <f t="shared" si="742"/>
        <v>1</v>
      </c>
    </row>
    <row r="7941" spans="1:9" x14ac:dyDescent="0.25">
      <c r="A7941" s="6">
        <v>7930</v>
      </c>
      <c r="B7941" s="6">
        <v>1.9141225493513048</v>
      </c>
      <c r="C7941" s="6">
        <v>0.53898739585558642</v>
      </c>
      <c r="D7941" s="6">
        <f t="shared" si="738"/>
        <v>59.266769013213008</v>
      </c>
      <c r="E7941" s="6">
        <f t="shared" si="743"/>
        <v>0.21792180667350897</v>
      </c>
      <c r="F7941" s="6">
        <f t="shared" si="739"/>
        <v>0.19431727545315741</v>
      </c>
      <c r="G7941" s="6">
        <f t="shared" si="740"/>
        <v>5.3262057820708003E-2</v>
      </c>
      <c r="H7941" s="6">
        <f t="shared" si="741"/>
        <v>0.3825815555263099</v>
      </c>
      <c r="I7941" s="6">
        <f t="shared" si="742"/>
        <v>1</v>
      </c>
    </row>
    <row r="7942" spans="1:9" x14ac:dyDescent="0.25">
      <c r="A7942" s="6">
        <v>7931</v>
      </c>
      <c r="B7942" s="6">
        <v>0.5078038611827651</v>
      </c>
      <c r="C7942" s="6">
        <v>0.24979400006103702</v>
      </c>
      <c r="D7942" s="6">
        <f t="shared" si="738"/>
        <v>68.050839910863431</v>
      </c>
      <c r="E7942" s="6">
        <f t="shared" si="743"/>
        <v>8.2058513770460889E-2</v>
      </c>
      <c r="F7942" s="6">
        <f t="shared" si="739"/>
        <v>0.22311750790447027</v>
      </c>
      <c r="G7942" s="6">
        <f t="shared" si="740"/>
        <v>-9.4382103157872044E-2</v>
      </c>
      <c r="H7942" s="6">
        <f t="shared" si="741"/>
        <v>0.25849913069879382</v>
      </c>
      <c r="I7942" s="6">
        <f t="shared" si="742"/>
        <v>1</v>
      </c>
    </row>
    <row r="7943" spans="1:9" x14ac:dyDescent="0.25">
      <c r="A7943" s="6">
        <v>7932</v>
      </c>
      <c r="B7943" s="6">
        <v>0.58127852753386833</v>
      </c>
      <c r="C7943" s="6">
        <v>0.77733695486312449</v>
      </c>
      <c r="D7943" s="6">
        <f t="shared" si="738"/>
        <v>52.341754559823315</v>
      </c>
      <c r="E7943" s="6">
        <f t="shared" si="743"/>
        <v>8.9156840913090243E-2</v>
      </c>
      <c r="F7943" s="6">
        <f t="shared" si="739"/>
        <v>0.17161231003220759</v>
      </c>
      <c r="G7943" s="6">
        <f t="shared" si="740"/>
        <v>-6.558435930139285E-2</v>
      </c>
      <c r="H7943" s="6">
        <f t="shared" si="741"/>
        <v>0.24389804112757335</v>
      </c>
      <c r="I7943" s="6">
        <f t="shared" si="742"/>
        <v>1</v>
      </c>
    </row>
    <row r="7944" spans="1:9" x14ac:dyDescent="0.25">
      <c r="A7944" s="6">
        <v>7933</v>
      </c>
      <c r="B7944" s="6">
        <v>-0.43193040255573578</v>
      </c>
      <c r="C7944" s="6">
        <v>7.2634052552873318E-3</v>
      </c>
      <c r="D7944" s="6">
        <f t="shared" si="738"/>
        <v>91.274748843114097</v>
      </c>
      <c r="E7944" s="6">
        <f t="shared" si="743"/>
        <v>-8.7284412771228836E-3</v>
      </c>
      <c r="F7944" s="6">
        <f t="shared" si="739"/>
        <v>0.29926147161676753</v>
      </c>
      <c r="G7944" s="6">
        <f t="shared" si="740"/>
        <v>-0.21307020898030998</v>
      </c>
      <c r="H7944" s="6">
        <f t="shared" si="741"/>
        <v>0.19561332642606422</v>
      </c>
      <c r="I7944" s="6">
        <f t="shared" si="742"/>
        <v>1</v>
      </c>
    </row>
    <row r="7945" spans="1:9" x14ac:dyDescent="0.25">
      <c r="A7945" s="6">
        <v>7934</v>
      </c>
      <c r="B7945" s="6">
        <v>-1.1018755685654469</v>
      </c>
      <c r="C7945" s="6">
        <v>2.4719992675557726E-3</v>
      </c>
      <c r="D7945" s="6">
        <f t="shared" si="738"/>
        <v>96.653425046703205</v>
      </c>
      <c r="E7945" s="6">
        <f t="shared" si="743"/>
        <v>-7.3451293276690546E-2</v>
      </c>
      <c r="F7945" s="6">
        <f t="shared" si="739"/>
        <v>0.31689647556296135</v>
      </c>
      <c r="G7945" s="6">
        <f t="shared" si="740"/>
        <v>-0.28372765154282775</v>
      </c>
      <c r="H7945" s="6">
        <f t="shared" si="741"/>
        <v>0.13682506498944669</v>
      </c>
      <c r="I7945" s="6">
        <f t="shared" si="742"/>
        <v>1</v>
      </c>
    </row>
    <row r="7946" spans="1:9" x14ac:dyDescent="0.25">
      <c r="A7946" s="6">
        <v>7935</v>
      </c>
      <c r="B7946" s="6">
        <v>-0.95856194093357772</v>
      </c>
      <c r="C7946" s="6">
        <v>9.4027527695547355E-2</v>
      </c>
      <c r="D7946" s="6">
        <f t="shared" si="738"/>
        <v>75.957983428040521</v>
      </c>
      <c r="E7946" s="6">
        <f t="shared" si="743"/>
        <v>-5.9605881470847083E-2</v>
      </c>
      <c r="F7946" s="6">
        <f t="shared" si="739"/>
        <v>0.24904256861652629</v>
      </c>
      <c r="G7946" s="6">
        <f t="shared" si="740"/>
        <v>-0.24601559365093978</v>
      </c>
      <c r="H7946" s="6">
        <f t="shared" si="741"/>
        <v>0.12680383070924561</v>
      </c>
      <c r="I7946" s="6">
        <f t="shared" si="742"/>
        <v>1</v>
      </c>
    </row>
    <row r="7947" spans="1:9" x14ac:dyDescent="0.25">
      <c r="A7947" s="6">
        <v>7936</v>
      </c>
      <c r="B7947" s="6">
        <v>-1.0810572348418646</v>
      </c>
      <c r="C7947" s="6">
        <v>0.69078646198919647</v>
      </c>
      <c r="D7947" s="6">
        <f t="shared" si="738"/>
        <v>55.032279003912073</v>
      </c>
      <c r="E7947" s="6">
        <f t="shared" si="743"/>
        <v>-7.1440051161915E-2</v>
      </c>
      <c r="F7947" s="6">
        <f t="shared" si="739"/>
        <v>0.18043370165217074</v>
      </c>
      <c r="G7947" s="6">
        <f t="shared" si="740"/>
        <v>-0.23010849846607628</v>
      </c>
      <c r="H7947" s="6">
        <f t="shared" si="741"/>
        <v>8.722839614224627E-2</v>
      </c>
      <c r="I7947" s="6">
        <f t="shared" si="742"/>
        <v>1</v>
      </c>
    </row>
    <row r="7948" spans="1:9" x14ac:dyDescent="0.25">
      <c r="A7948" s="6">
        <v>7937</v>
      </c>
      <c r="B7948" s="6">
        <v>-0.44194621295901015</v>
      </c>
      <c r="C7948" s="6">
        <v>0.47712637714774009</v>
      </c>
      <c r="D7948" s="6">
        <f t="shared" si="738"/>
        <v>60.966431577644556</v>
      </c>
      <c r="E7948" s="6">
        <f t="shared" si="743"/>
        <v>-9.6960604902712327E-3</v>
      </c>
      <c r="F7948" s="6">
        <f t="shared" si="739"/>
        <v>0.19988993959883461</v>
      </c>
      <c r="G7948" s="6">
        <f t="shared" si="740"/>
        <v>-0.17670019026878858</v>
      </c>
      <c r="H7948" s="6">
        <f t="shared" si="741"/>
        <v>0.15730806928824609</v>
      </c>
      <c r="I7948" s="6">
        <f t="shared" si="742"/>
        <v>1</v>
      </c>
    </row>
    <row r="7949" spans="1:9" x14ac:dyDescent="0.25">
      <c r="A7949" s="6">
        <v>7938</v>
      </c>
      <c r="B7949" s="6">
        <v>-3.3347168937325478</v>
      </c>
      <c r="C7949" s="6">
        <v>0.31556138798181099</v>
      </c>
      <c r="D7949" s="6">
        <f t="shared" ref="D7949:D8012" si="744">CHIINV(C7949,$B$5)</f>
        <v>65.758839654630236</v>
      </c>
      <c r="E7949" s="6">
        <f t="shared" si="743"/>
        <v>-0.28916425899307274</v>
      </c>
      <c r="F7949" s="6">
        <f t="shared" ref="F7949:F8012" si="745">$B$2/($B$5)*D7949</f>
        <v>0.21560275296600079</v>
      </c>
      <c r="G7949" s="6">
        <f t="shared" ref="G7949:G8012" si="746">E7949-$B$8*SQRT(F7949/$B$6*(1/$B$3+1/$B$4))</f>
        <v>-0.46260810427738569</v>
      </c>
      <c r="H7949" s="6">
        <f t="shared" ref="H7949:H8012" si="747">E7949+$B$8*SQRT(F7949/$B$6*(1/$B$3+1/$B$4))</f>
        <v>-0.1157204137087598</v>
      </c>
      <c r="I7949" s="6">
        <f t="shared" ref="I7949:I8012" si="748">IF(-G7949&lt;$B$9,1,0)*IF(H7949&lt;$B$9,1,0)</f>
        <v>0</v>
      </c>
    </row>
    <row r="7950" spans="1:9" x14ac:dyDescent="0.25">
      <c r="A7950" s="6">
        <v>7939</v>
      </c>
      <c r="B7950" s="6">
        <v>-1.128951225837227</v>
      </c>
      <c r="C7950" s="6">
        <v>0.92617572557756278</v>
      </c>
      <c r="D7950" s="6">
        <f t="shared" si="744"/>
        <v>45.808859455285344</v>
      </c>
      <c r="E7950" s="6">
        <f t="shared" ref="E7950:E8013" si="749">$B$1+B7950*SQRT($B$2/$B$6*(1/$B$3+1/$B$4))</f>
        <v>-7.606705027786434E-2</v>
      </c>
      <c r="F7950" s="6">
        <f t="shared" si="745"/>
        <v>0.1501929818206077</v>
      </c>
      <c r="G7950" s="6">
        <f t="shared" si="746"/>
        <v>-0.2208297127906802</v>
      </c>
      <c r="H7950" s="6">
        <f t="shared" si="747"/>
        <v>6.869561223495152E-2</v>
      </c>
      <c r="I7950" s="6">
        <f t="shared" si="748"/>
        <v>1</v>
      </c>
    </row>
    <row r="7951" spans="1:9" x14ac:dyDescent="0.25">
      <c r="A7951" s="6">
        <v>7940</v>
      </c>
      <c r="B7951" s="6">
        <v>-0.73137016443070024</v>
      </c>
      <c r="C7951" s="6">
        <v>6.1922055726798306E-2</v>
      </c>
      <c r="D7951" s="6">
        <f t="shared" si="744"/>
        <v>78.835999104939859</v>
      </c>
      <c r="E7951" s="6">
        <f t="shared" si="749"/>
        <v>-3.7657070624585301E-2</v>
      </c>
      <c r="F7951" s="6">
        <f t="shared" si="745"/>
        <v>0.25847868558996673</v>
      </c>
      <c r="G7951" s="6">
        <f t="shared" si="746"/>
        <v>-0.22756544257833961</v>
      </c>
      <c r="H7951" s="6">
        <f t="shared" si="747"/>
        <v>0.15225130132916898</v>
      </c>
      <c r="I7951" s="6">
        <f t="shared" si="748"/>
        <v>1</v>
      </c>
    </row>
    <row r="7952" spans="1:9" x14ac:dyDescent="0.25">
      <c r="A7952" s="6">
        <v>7941</v>
      </c>
      <c r="B7952" s="6">
        <v>-0.83514123616623692</v>
      </c>
      <c r="C7952" s="6">
        <v>0.21631519516586811</v>
      </c>
      <c r="D7952" s="6">
        <f t="shared" si="744"/>
        <v>69.361515438862341</v>
      </c>
      <c r="E7952" s="6">
        <f t="shared" si="749"/>
        <v>-4.7682308597088718E-2</v>
      </c>
      <c r="F7952" s="6">
        <f t="shared" si="745"/>
        <v>0.22741480471758144</v>
      </c>
      <c r="G7952" s="6">
        <f t="shared" si="746"/>
        <v>-0.22581396623486596</v>
      </c>
      <c r="H7952" s="6">
        <f t="shared" si="747"/>
        <v>0.13044934904068853</v>
      </c>
      <c r="I7952" s="6">
        <f t="shared" si="748"/>
        <v>1</v>
      </c>
    </row>
    <row r="7953" spans="1:9" x14ac:dyDescent="0.25">
      <c r="A7953" s="6">
        <v>7942</v>
      </c>
      <c r="B7953" s="6">
        <v>0.57305669542984106</v>
      </c>
      <c r="C7953" s="6">
        <v>0.17484054078798791</v>
      </c>
      <c r="D7953" s="6">
        <f t="shared" si="744"/>
        <v>71.189056569989887</v>
      </c>
      <c r="E7953" s="6">
        <f t="shared" si="749"/>
        <v>8.8362536469334424E-2</v>
      </c>
      <c r="F7953" s="6">
        <f t="shared" si="745"/>
        <v>0.23340674285242585</v>
      </c>
      <c r="G7953" s="6">
        <f t="shared" si="746"/>
        <v>-9.2100575189938833E-2</v>
      </c>
      <c r="H7953" s="6">
        <f t="shared" si="747"/>
        <v>0.26882564812860765</v>
      </c>
      <c r="I7953" s="6">
        <f t="shared" si="748"/>
        <v>1</v>
      </c>
    </row>
    <row r="7954" spans="1:9" x14ac:dyDescent="0.25">
      <c r="A7954" s="6">
        <v>7943</v>
      </c>
      <c r="B7954" s="6">
        <v>0.33078549677156843</v>
      </c>
      <c r="C7954" s="6">
        <v>0.21350749229407637</v>
      </c>
      <c r="D7954" s="6">
        <f t="shared" si="744"/>
        <v>69.477287050689512</v>
      </c>
      <c r="E7954" s="6">
        <f t="shared" si="749"/>
        <v>6.4956915039281526E-2</v>
      </c>
      <c r="F7954" s="6">
        <f t="shared" si="745"/>
        <v>0.22779438377275249</v>
      </c>
      <c r="G7954" s="6">
        <f t="shared" si="746"/>
        <v>-0.1133233407862097</v>
      </c>
      <c r="H7954" s="6">
        <f t="shared" si="747"/>
        <v>0.24323717086477276</v>
      </c>
      <c r="I7954" s="6">
        <f t="shared" si="748"/>
        <v>1</v>
      </c>
    </row>
    <row r="7955" spans="1:9" x14ac:dyDescent="0.25">
      <c r="A7955" s="6">
        <v>7944</v>
      </c>
      <c r="B7955" s="6">
        <v>0.97148131317226216</v>
      </c>
      <c r="C7955" s="6">
        <v>0.31720938749351479</v>
      </c>
      <c r="D7955" s="6">
        <f t="shared" si="744"/>
        <v>65.705041635398572</v>
      </c>
      <c r="E7955" s="6">
        <f t="shared" si="749"/>
        <v>0.12685401140708066</v>
      </c>
      <c r="F7955" s="6">
        <f t="shared" si="745"/>
        <v>0.21542636601770024</v>
      </c>
      <c r="G7955" s="6">
        <f t="shared" si="746"/>
        <v>-4.651887121586909E-2</v>
      </c>
      <c r="H7955" s="6">
        <f t="shared" si="747"/>
        <v>0.30022689403003044</v>
      </c>
      <c r="I7955" s="6">
        <f t="shared" si="748"/>
        <v>1</v>
      </c>
    </row>
    <row r="7956" spans="1:9" x14ac:dyDescent="0.25">
      <c r="A7956" s="6">
        <v>7945</v>
      </c>
      <c r="B7956" s="6">
        <v>1.5724435797892511</v>
      </c>
      <c r="C7956" s="6">
        <v>0.95965453047273175</v>
      </c>
      <c r="D7956" s="6">
        <f t="shared" si="744"/>
        <v>43.140877573299889</v>
      </c>
      <c r="E7956" s="6">
        <f t="shared" si="749"/>
        <v>0.18491248217901887</v>
      </c>
      <c r="F7956" s="6">
        <f t="shared" si="745"/>
        <v>0.14144550024032751</v>
      </c>
      <c r="G7956" s="6">
        <f t="shared" si="746"/>
        <v>4.4428661395412822E-2</v>
      </c>
      <c r="H7956" s="6">
        <f t="shared" si="747"/>
        <v>0.32539630296262489</v>
      </c>
      <c r="I7956" s="6">
        <f t="shared" si="748"/>
        <v>1</v>
      </c>
    </row>
    <row r="7957" spans="1:9" x14ac:dyDescent="0.25">
      <c r="A7957" s="6">
        <v>7946</v>
      </c>
      <c r="B7957" s="6">
        <v>-0.53559006119030528</v>
      </c>
      <c r="C7957" s="6">
        <v>0.83346049378948328</v>
      </c>
      <c r="D7957" s="6">
        <f t="shared" si="744"/>
        <v>50.326427868358266</v>
      </c>
      <c r="E7957" s="6">
        <f t="shared" si="749"/>
        <v>-1.8742915721489117E-2</v>
      </c>
      <c r="F7957" s="6">
        <f t="shared" si="745"/>
        <v>0.16500468153560088</v>
      </c>
      <c r="G7957" s="6">
        <f t="shared" si="746"/>
        <v>-0.17047585665244164</v>
      </c>
      <c r="H7957" s="6">
        <f t="shared" si="747"/>
        <v>0.1329900252094634</v>
      </c>
      <c r="I7957" s="6">
        <f t="shared" si="748"/>
        <v>1</v>
      </c>
    </row>
    <row r="7958" spans="1:9" x14ac:dyDescent="0.25">
      <c r="A7958" s="6">
        <v>7947</v>
      </c>
      <c r="B7958" s="6">
        <v>-0.94508550319005735</v>
      </c>
      <c r="C7958" s="6">
        <v>0.32407605212561419</v>
      </c>
      <c r="D7958" s="6">
        <f t="shared" si="744"/>
        <v>65.482447510179</v>
      </c>
      <c r="E7958" s="6">
        <f t="shared" si="749"/>
        <v>-5.8303933893927601E-2</v>
      </c>
      <c r="F7958" s="6">
        <f t="shared" si="745"/>
        <v>0.21469654921370163</v>
      </c>
      <c r="G7958" s="6">
        <f t="shared" si="746"/>
        <v>-0.23138289290941877</v>
      </c>
      <c r="H7958" s="6">
        <f t="shared" si="747"/>
        <v>0.11477502512156357</v>
      </c>
      <c r="I7958" s="6">
        <f t="shared" si="748"/>
        <v>1</v>
      </c>
    </row>
    <row r="7959" spans="1:9" x14ac:dyDescent="0.25">
      <c r="A7959" s="6">
        <v>7948</v>
      </c>
      <c r="B7959" s="6">
        <v>-0.4732055458589457</v>
      </c>
      <c r="C7959" s="6">
        <v>0.47053437910092472</v>
      </c>
      <c r="D7959" s="6">
        <f t="shared" si="744"/>
        <v>61.149619575936974</v>
      </c>
      <c r="E7959" s="6">
        <f t="shared" si="749"/>
        <v>-1.2715998956188038E-2</v>
      </c>
      <c r="F7959" s="6">
        <f t="shared" si="745"/>
        <v>0.20049055598667861</v>
      </c>
      <c r="G7959" s="6">
        <f t="shared" si="746"/>
        <v>-0.17997084215870512</v>
      </c>
      <c r="H7959" s="6">
        <f t="shared" si="747"/>
        <v>0.15453884424632902</v>
      </c>
      <c r="I7959" s="6">
        <f t="shared" si="748"/>
        <v>1</v>
      </c>
    </row>
    <row r="7960" spans="1:9" x14ac:dyDescent="0.25">
      <c r="A7960" s="6">
        <v>7949</v>
      </c>
      <c r="B7960" s="6">
        <v>-0.55351165428874083</v>
      </c>
      <c r="C7960" s="6">
        <v>0.81243324076052126</v>
      </c>
      <c r="D7960" s="6">
        <f t="shared" si="744"/>
        <v>51.117811508944861</v>
      </c>
      <c r="E7960" s="6">
        <f t="shared" si="749"/>
        <v>-2.047430610469804E-2</v>
      </c>
      <c r="F7960" s="6">
        <f t="shared" si="745"/>
        <v>0.16759938199654054</v>
      </c>
      <c r="G7960" s="6">
        <f t="shared" si="746"/>
        <v>-0.17339559465916893</v>
      </c>
      <c r="H7960" s="6">
        <f t="shared" si="747"/>
        <v>0.13244698244977288</v>
      </c>
      <c r="I7960" s="6">
        <f t="shared" si="748"/>
        <v>1</v>
      </c>
    </row>
    <row r="7961" spans="1:9" x14ac:dyDescent="0.25">
      <c r="A7961" s="6">
        <v>7950</v>
      </c>
      <c r="B7961" s="6">
        <v>-0.12274313121451996</v>
      </c>
      <c r="C7961" s="6">
        <v>3.436384166997284E-2</v>
      </c>
      <c r="D7961" s="6">
        <f t="shared" si="744"/>
        <v>82.576422907255875</v>
      </c>
      <c r="E7961" s="6">
        <f t="shared" si="749"/>
        <v>2.1141886950422843E-2</v>
      </c>
      <c r="F7961" s="6">
        <f t="shared" si="745"/>
        <v>0.27074237018772418</v>
      </c>
      <c r="G7961" s="6">
        <f t="shared" si="746"/>
        <v>-0.17321944011504001</v>
      </c>
      <c r="H7961" s="6">
        <f t="shared" si="747"/>
        <v>0.21550321401588571</v>
      </c>
      <c r="I7961" s="6">
        <f t="shared" si="748"/>
        <v>1</v>
      </c>
    </row>
    <row r="7962" spans="1:9" x14ac:dyDescent="0.25">
      <c r="A7962" s="6">
        <v>7951</v>
      </c>
      <c r="B7962" s="6">
        <v>-0.45616161514772102</v>
      </c>
      <c r="C7962" s="6">
        <v>0.35163426618243965</v>
      </c>
      <c r="D7962" s="6">
        <f t="shared" si="744"/>
        <v>64.612283166816894</v>
      </c>
      <c r="E7962" s="6">
        <f t="shared" si="749"/>
        <v>-1.1069398815039336E-2</v>
      </c>
      <c r="F7962" s="6">
        <f t="shared" si="745"/>
        <v>0.21184355136661276</v>
      </c>
      <c r="G7962" s="6">
        <f t="shared" si="746"/>
        <v>-0.18299453086680112</v>
      </c>
      <c r="H7962" s="6">
        <f t="shared" si="747"/>
        <v>0.16085573323672248</v>
      </c>
      <c r="I7962" s="6">
        <f t="shared" si="748"/>
        <v>1</v>
      </c>
    </row>
    <row r="7963" spans="1:9" x14ac:dyDescent="0.25">
      <c r="A7963" s="6">
        <v>7952</v>
      </c>
      <c r="B7963" s="6">
        <v>-0.3235231815779116</v>
      </c>
      <c r="C7963" s="6">
        <v>0.772148808252205</v>
      </c>
      <c r="D7963" s="6">
        <f t="shared" si="744"/>
        <v>52.514416609141485</v>
      </c>
      <c r="E7963" s="6">
        <f t="shared" si="749"/>
        <v>1.7446912641908563E-3</v>
      </c>
      <c r="F7963" s="6">
        <f t="shared" si="745"/>
        <v>0.17217841511193929</v>
      </c>
      <c r="G7963" s="6">
        <f t="shared" si="746"/>
        <v>-0.15325152461923278</v>
      </c>
      <c r="H7963" s="6">
        <f t="shared" si="747"/>
        <v>0.15674090714761449</v>
      </c>
      <c r="I7963" s="6">
        <f t="shared" si="748"/>
        <v>1</v>
      </c>
    </row>
    <row r="7964" spans="1:9" x14ac:dyDescent="0.25">
      <c r="A7964" s="6">
        <v>7953</v>
      </c>
      <c r="B7964" s="6">
        <v>2.1994992494001053E-2</v>
      </c>
      <c r="C7964" s="6">
        <v>0.92849513229773861</v>
      </c>
      <c r="D7964" s="6">
        <f t="shared" si="744"/>
        <v>45.656056468114137</v>
      </c>
      <c r="E7964" s="6">
        <f t="shared" si="749"/>
        <v>3.5124918151734519E-2</v>
      </c>
      <c r="F7964" s="6">
        <f t="shared" si="745"/>
        <v>0.14969198842004636</v>
      </c>
      <c r="G7964" s="6">
        <f t="shared" si="746"/>
        <v>-0.1093961028454436</v>
      </c>
      <c r="H7964" s="6">
        <f t="shared" si="747"/>
        <v>0.17964593914891264</v>
      </c>
      <c r="I7964" s="6">
        <f t="shared" si="748"/>
        <v>1</v>
      </c>
    </row>
    <row r="7965" spans="1:9" x14ac:dyDescent="0.25">
      <c r="A7965" s="6">
        <v>7954</v>
      </c>
      <c r="B7965" s="6">
        <v>1.2496366252889857</v>
      </c>
      <c r="C7965" s="6">
        <v>0.10187078463087863</v>
      </c>
      <c r="D7965" s="6">
        <f t="shared" si="744"/>
        <v>75.379384498919492</v>
      </c>
      <c r="E7965" s="6">
        <f t="shared" si="749"/>
        <v>0.153726367552663</v>
      </c>
      <c r="F7965" s="6">
        <f t="shared" si="745"/>
        <v>0.24714552294727701</v>
      </c>
      <c r="G7965" s="6">
        <f t="shared" si="746"/>
        <v>-3.1972012939605804E-2</v>
      </c>
      <c r="H7965" s="6">
        <f t="shared" si="747"/>
        <v>0.33942474804493183</v>
      </c>
      <c r="I7965" s="6">
        <f t="shared" si="748"/>
        <v>1</v>
      </c>
    </row>
    <row r="7966" spans="1:9" x14ac:dyDescent="0.25">
      <c r="A7966" s="6">
        <v>7955</v>
      </c>
      <c r="B7966" s="6">
        <v>1.5563182387268171</v>
      </c>
      <c r="C7966" s="6">
        <v>0.46656697286904508</v>
      </c>
      <c r="D7966" s="6">
        <f t="shared" si="744"/>
        <v>61.260153492070962</v>
      </c>
      <c r="E7966" s="6">
        <f t="shared" si="749"/>
        <v>0.183354626229042</v>
      </c>
      <c r="F7966" s="6">
        <f t="shared" si="745"/>
        <v>0.20085296226908511</v>
      </c>
      <c r="G7966" s="6">
        <f t="shared" si="746"/>
        <v>1.5948686535111861E-2</v>
      </c>
      <c r="H7966" s="6">
        <f t="shared" si="747"/>
        <v>0.35076056592297211</v>
      </c>
      <c r="I7966" s="6">
        <f t="shared" si="748"/>
        <v>1</v>
      </c>
    </row>
    <row r="7967" spans="1:9" x14ac:dyDescent="0.25">
      <c r="A7967" s="6">
        <v>7956</v>
      </c>
      <c r="B7967" s="6">
        <v>1.710895958240144</v>
      </c>
      <c r="C7967" s="6">
        <v>0.78179265724662006</v>
      </c>
      <c r="D7967" s="6">
        <f t="shared" si="744"/>
        <v>52.191941597141401</v>
      </c>
      <c r="E7967" s="6">
        <f t="shared" si="749"/>
        <v>0.19828825269593811</v>
      </c>
      <c r="F7967" s="6">
        <f t="shared" si="745"/>
        <v>0.17112111999062754</v>
      </c>
      <c r="G7967" s="6">
        <f t="shared" si="746"/>
        <v>4.3768661880334181E-2</v>
      </c>
      <c r="H7967" s="6">
        <f t="shared" si="747"/>
        <v>0.35280784351154204</v>
      </c>
      <c r="I7967" s="6">
        <f t="shared" si="748"/>
        <v>1</v>
      </c>
    </row>
    <row r="7968" spans="1:9" x14ac:dyDescent="0.25">
      <c r="A7968" s="6">
        <v>7957</v>
      </c>
      <c r="B7968" s="6">
        <v>0.41836528907879256</v>
      </c>
      <c r="C7968" s="6">
        <v>0.91644032105471973</v>
      </c>
      <c r="D7968" s="6">
        <f t="shared" si="744"/>
        <v>46.416385764780166</v>
      </c>
      <c r="E7968" s="6">
        <f t="shared" si="749"/>
        <v>7.3417926810461581E-2</v>
      </c>
      <c r="F7968" s="6">
        <f t="shared" si="745"/>
        <v>0.15218487135993497</v>
      </c>
      <c r="G7968" s="6">
        <f t="shared" si="746"/>
        <v>-7.2301509694711691E-2</v>
      </c>
      <c r="H7968" s="6">
        <f t="shared" si="747"/>
        <v>0.21913736331563485</v>
      </c>
      <c r="I7968" s="6">
        <f t="shared" si="748"/>
        <v>1</v>
      </c>
    </row>
    <row r="7969" spans="1:9" x14ac:dyDescent="0.25">
      <c r="A7969" s="6">
        <v>7958</v>
      </c>
      <c r="B7969" s="6">
        <v>-1.1155952961416915</v>
      </c>
      <c r="C7969" s="6">
        <v>0.84728537858211006</v>
      </c>
      <c r="D7969" s="6">
        <f t="shared" si="744"/>
        <v>49.775429799122882</v>
      </c>
      <c r="E7969" s="6">
        <f t="shared" si="749"/>
        <v>-7.477674488444018E-2</v>
      </c>
      <c r="F7969" s="6">
        <f t="shared" si="745"/>
        <v>0.16319813048892748</v>
      </c>
      <c r="G7969" s="6">
        <f t="shared" si="746"/>
        <v>-0.22567677696247801</v>
      </c>
      <c r="H7969" s="6">
        <f t="shared" si="747"/>
        <v>7.6123287193597636E-2</v>
      </c>
      <c r="I7969" s="6">
        <f t="shared" si="748"/>
        <v>1</v>
      </c>
    </row>
    <row r="7970" spans="1:9" x14ac:dyDescent="0.25">
      <c r="A7970" s="6">
        <v>7959</v>
      </c>
      <c r="B7970" s="6">
        <v>1.3211001714807935</v>
      </c>
      <c r="C7970" s="6">
        <v>0.8231757560960723</v>
      </c>
      <c r="D7970" s="6">
        <f t="shared" si="744"/>
        <v>50.719892397727975</v>
      </c>
      <c r="E7970" s="6">
        <f t="shared" si="749"/>
        <v>0.16063040202922435</v>
      </c>
      <c r="F7970" s="6">
        <f t="shared" si="745"/>
        <v>0.1662947291728786</v>
      </c>
      <c r="G7970" s="6">
        <f t="shared" si="746"/>
        <v>8.3054729887972467E-3</v>
      </c>
      <c r="H7970" s="6">
        <f t="shared" si="747"/>
        <v>0.31295533106965145</v>
      </c>
      <c r="I7970" s="6">
        <f t="shared" si="748"/>
        <v>1</v>
      </c>
    </row>
    <row r="7971" spans="1:9" x14ac:dyDescent="0.25">
      <c r="A7971" s="6">
        <v>7960</v>
      </c>
      <c r="B7971" s="6">
        <v>0.49142272473545745</v>
      </c>
      <c r="C7971" s="6">
        <v>0.77135532700582898</v>
      </c>
      <c r="D7971" s="6">
        <f t="shared" si="744"/>
        <v>52.5406608296014</v>
      </c>
      <c r="E7971" s="6">
        <f t="shared" si="749"/>
        <v>8.0475945638536411E-2</v>
      </c>
      <c r="F7971" s="6">
        <f t="shared" si="745"/>
        <v>0.17226446173639803</v>
      </c>
      <c r="G7971" s="6">
        <f t="shared" si="746"/>
        <v>-7.4558995294424307E-2</v>
      </c>
      <c r="H7971" s="6">
        <f t="shared" si="747"/>
        <v>0.23551088657149713</v>
      </c>
      <c r="I7971" s="6">
        <f t="shared" si="748"/>
        <v>1</v>
      </c>
    </row>
    <row r="7972" spans="1:9" x14ac:dyDescent="0.25">
      <c r="A7972" s="6">
        <v>7961</v>
      </c>
      <c r="B7972" s="6">
        <v>0.1240539404534502</v>
      </c>
      <c r="C7972" s="6">
        <v>0.25586718344676046</v>
      </c>
      <c r="D7972" s="6">
        <f t="shared" si="744"/>
        <v>67.825235742501462</v>
      </c>
      <c r="E7972" s="6">
        <f t="shared" si="749"/>
        <v>4.4984749253068654E-2</v>
      </c>
      <c r="F7972" s="6">
        <f t="shared" si="745"/>
        <v>0.22237782210656218</v>
      </c>
      <c r="G7972" s="6">
        <f t="shared" si="746"/>
        <v>-0.13116315428045416</v>
      </c>
      <c r="H7972" s="6">
        <f t="shared" si="747"/>
        <v>0.2211326527865915</v>
      </c>
      <c r="I7972" s="6">
        <f t="shared" si="748"/>
        <v>1</v>
      </c>
    </row>
    <row r="7973" spans="1:9" x14ac:dyDescent="0.25">
      <c r="A7973" s="6">
        <v>7962</v>
      </c>
      <c r="B7973" s="6">
        <v>-0.56603767006890848</v>
      </c>
      <c r="C7973" s="6">
        <v>0.44566179387798699</v>
      </c>
      <c r="D7973" s="6">
        <f t="shared" si="744"/>
        <v>61.846588437466046</v>
      </c>
      <c r="E7973" s="6">
        <f t="shared" si="749"/>
        <v>-2.16844341966922E-2</v>
      </c>
      <c r="F7973" s="6">
        <f t="shared" si="745"/>
        <v>0.20277569979497065</v>
      </c>
      <c r="G7973" s="6">
        <f t="shared" si="746"/>
        <v>-0.18988974229741043</v>
      </c>
      <c r="H7973" s="6">
        <f t="shared" si="747"/>
        <v>0.14652087390402604</v>
      </c>
      <c r="I7973" s="6">
        <f t="shared" si="748"/>
        <v>1</v>
      </c>
    </row>
    <row r="7974" spans="1:9" x14ac:dyDescent="0.25">
      <c r="A7974" s="6">
        <v>7963</v>
      </c>
      <c r="B7974" s="6">
        <v>0.87203261500690132</v>
      </c>
      <c r="C7974" s="6">
        <v>0.55494857631153294</v>
      </c>
      <c r="D7974" s="6">
        <f t="shared" si="744"/>
        <v>58.830899804434523</v>
      </c>
      <c r="E7974" s="6">
        <f t="shared" si="749"/>
        <v>0.11724635439353184</v>
      </c>
      <c r="F7974" s="6">
        <f t="shared" si="745"/>
        <v>0.19288819608011318</v>
      </c>
      <c r="G7974" s="6">
        <f t="shared" si="746"/>
        <v>-4.6806793501046856E-2</v>
      </c>
      <c r="H7974" s="6">
        <f t="shared" si="747"/>
        <v>0.28129950228811051</v>
      </c>
      <c r="I7974" s="6">
        <f t="shared" si="748"/>
        <v>1</v>
      </c>
    </row>
    <row r="7975" spans="1:9" x14ac:dyDescent="0.25">
      <c r="A7975" s="6">
        <v>7964</v>
      </c>
      <c r="B7975" s="6">
        <v>-5.4226347856456414E-2</v>
      </c>
      <c r="C7975" s="6">
        <v>0.86437574388866845</v>
      </c>
      <c r="D7975" s="6">
        <f t="shared" si="744"/>
        <v>49.052628934909031</v>
      </c>
      <c r="E7975" s="6">
        <f t="shared" si="749"/>
        <v>2.7761237090947789E-2</v>
      </c>
      <c r="F7975" s="6">
        <f t="shared" si="745"/>
        <v>0.16082829158986567</v>
      </c>
      <c r="G7975" s="6">
        <f t="shared" si="746"/>
        <v>-0.12203916073362193</v>
      </c>
      <c r="H7975" s="6">
        <f t="shared" si="747"/>
        <v>0.17756163491551752</v>
      </c>
      <c r="I7975" s="6">
        <f t="shared" si="748"/>
        <v>1</v>
      </c>
    </row>
    <row r="7976" spans="1:9" x14ac:dyDescent="0.25">
      <c r="A7976" s="6">
        <v>7965</v>
      </c>
      <c r="B7976" s="6">
        <v>1.6926696844166145</v>
      </c>
      <c r="C7976" s="6">
        <v>0.50440992461928158</v>
      </c>
      <c r="D7976" s="6">
        <f t="shared" si="744"/>
        <v>60.213407035075477</v>
      </c>
      <c r="E7976" s="6">
        <f t="shared" si="749"/>
        <v>0.19652742735823162</v>
      </c>
      <c r="F7976" s="6">
        <f t="shared" si="745"/>
        <v>0.19742100667237861</v>
      </c>
      <c r="G7976" s="6">
        <f t="shared" si="746"/>
        <v>3.0557874694150639E-2</v>
      </c>
      <c r="H7976" s="6">
        <f t="shared" si="747"/>
        <v>0.36249698002231256</v>
      </c>
      <c r="I7976" s="6">
        <f t="shared" si="748"/>
        <v>1</v>
      </c>
    </row>
    <row r="7977" spans="1:9" x14ac:dyDescent="0.25">
      <c r="A7977" s="6">
        <v>7966</v>
      </c>
      <c r="B7977" s="6">
        <v>1.8075206753564999</v>
      </c>
      <c r="C7977" s="6">
        <v>0.93939024018066952</v>
      </c>
      <c r="D7977" s="6">
        <f t="shared" si="744"/>
        <v>44.887692161353563</v>
      </c>
      <c r="E7977" s="6">
        <f t="shared" si="749"/>
        <v>0.2076230872207854</v>
      </c>
      <c r="F7977" s="6">
        <f t="shared" si="745"/>
        <v>0.14717276118476577</v>
      </c>
      <c r="G7977" s="6">
        <f t="shared" si="746"/>
        <v>6.4323327765320959E-2</v>
      </c>
      <c r="H7977" s="6">
        <f t="shared" si="747"/>
        <v>0.35092284667624984</v>
      </c>
      <c r="I7977" s="6">
        <f t="shared" si="748"/>
        <v>1</v>
      </c>
    </row>
    <row r="7978" spans="1:9" x14ac:dyDescent="0.25">
      <c r="A7978" s="6">
        <v>7967</v>
      </c>
      <c r="B7978" s="6">
        <v>-0.19114168026135303</v>
      </c>
      <c r="C7978" s="6">
        <v>0.88888210699789427</v>
      </c>
      <c r="D7978" s="6">
        <f t="shared" si="744"/>
        <v>47.912139988614584</v>
      </c>
      <c r="E7978" s="6">
        <f t="shared" si="749"/>
        <v>1.4533959329553682E-2</v>
      </c>
      <c r="F7978" s="6">
        <f t="shared" si="745"/>
        <v>0.15708898356922815</v>
      </c>
      <c r="G7978" s="6">
        <f t="shared" si="746"/>
        <v>-0.13351474372854311</v>
      </c>
      <c r="H7978" s="6">
        <f t="shared" si="747"/>
        <v>0.16258266238765046</v>
      </c>
      <c r="I7978" s="6">
        <f t="shared" si="748"/>
        <v>1</v>
      </c>
    </row>
    <row r="7979" spans="1:9" x14ac:dyDescent="0.25">
      <c r="A7979" s="6">
        <v>7968</v>
      </c>
      <c r="B7979" s="6">
        <v>0.410447000831482</v>
      </c>
      <c r="C7979" s="6">
        <v>0.81780449842829672</v>
      </c>
      <c r="D7979" s="6">
        <f t="shared" si="744"/>
        <v>50.920422334957507</v>
      </c>
      <c r="E7979" s="6">
        <f t="shared" si="749"/>
        <v>7.2652947489283567E-2</v>
      </c>
      <c r="F7979" s="6">
        <f t="shared" si="745"/>
        <v>0.16695220437690986</v>
      </c>
      <c r="G7979" s="6">
        <f t="shared" si="746"/>
        <v>-7.9972806085738465E-2</v>
      </c>
      <c r="H7979" s="6">
        <f t="shared" si="747"/>
        <v>0.22527870106430559</v>
      </c>
      <c r="I7979" s="6">
        <f t="shared" si="748"/>
        <v>1</v>
      </c>
    </row>
    <row r="7980" spans="1:9" x14ac:dyDescent="0.25">
      <c r="A7980" s="6">
        <v>7969</v>
      </c>
      <c r="B7980" s="6">
        <v>-0.33669039112282917</v>
      </c>
      <c r="C7980" s="6">
        <v>0.57728812524796291</v>
      </c>
      <c r="D7980" s="6">
        <f t="shared" si="744"/>
        <v>58.2202298316911</v>
      </c>
      <c r="E7980" s="6">
        <f t="shared" si="749"/>
        <v>4.7261796944804424E-4</v>
      </c>
      <c r="F7980" s="6">
        <f t="shared" si="745"/>
        <v>0.19088599944816753</v>
      </c>
      <c r="G7980" s="6">
        <f t="shared" si="746"/>
        <v>-0.16272686573534145</v>
      </c>
      <c r="H7980" s="6">
        <f t="shared" si="747"/>
        <v>0.16367210167423751</v>
      </c>
      <c r="I7980" s="6">
        <f t="shared" si="748"/>
        <v>1</v>
      </c>
    </row>
    <row r="7981" spans="1:9" x14ac:dyDescent="0.25">
      <c r="A7981" s="6">
        <v>7970</v>
      </c>
      <c r="B7981" s="6">
        <v>0.62244907894637436</v>
      </c>
      <c r="C7981" s="6">
        <v>0.52473525193029569</v>
      </c>
      <c r="D7981" s="6">
        <f t="shared" si="744"/>
        <v>59.656307836869097</v>
      </c>
      <c r="E7981" s="6">
        <f t="shared" si="749"/>
        <v>9.3134294055536831E-2</v>
      </c>
      <c r="F7981" s="6">
        <f t="shared" si="745"/>
        <v>0.19559445192416097</v>
      </c>
      <c r="G7981" s="6">
        <f t="shared" si="746"/>
        <v>-7.2065692745449134E-2</v>
      </c>
      <c r="H7981" s="6">
        <f t="shared" si="747"/>
        <v>0.25833428085652277</v>
      </c>
      <c r="I7981" s="6">
        <f t="shared" si="748"/>
        <v>1</v>
      </c>
    </row>
    <row r="7982" spans="1:9" x14ac:dyDescent="0.25">
      <c r="A7982" s="6">
        <v>7971</v>
      </c>
      <c r="B7982" s="6">
        <v>-9.7652446129359305E-2</v>
      </c>
      <c r="C7982" s="6">
        <v>0.91030610065004425</v>
      </c>
      <c r="D7982" s="6">
        <f t="shared" si="744"/>
        <v>46.774800772833693</v>
      </c>
      <c r="E7982" s="6">
        <f t="shared" si="749"/>
        <v>2.3565877419683239E-2</v>
      </c>
      <c r="F7982" s="6">
        <f t="shared" si="745"/>
        <v>0.15336000253388096</v>
      </c>
      <c r="G7982" s="6">
        <f t="shared" si="746"/>
        <v>-0.12271508059123762</v>
      </c>
      <c r="H7982" s="6">
        <f t="shared" si="747"/>
        <v>0.16984683543060411</v>
      </c>
      <c r="I7982" s="6">
        <f t="shared" si="748"/>
        <v>1</v>
      </c>
    </row>
    <row r="7983" spans="1:9" x14ac:dyDescent="0.25">
      <c r="A7983" s="6">
        <v>7972</v>
      </c>
      <c r="B7983" s="6">
        <v>-0.21840605768375099</v>
      </c>
      <c r="C7983" s="6">
        <v>0.85271767326883752</v>
      </c>
      <c r="D7983" s="6">
        <f t="shared" si="744"/>
        <v>49.551097592855058</v>
      </c>
      <c r="E7983" s="6">
        <f t="shared" si="749"/>
        <v>1.1899970229698548E-2</v>
      </c>
      <c r="F7983" s="6">
        <f t="shared" si="745"/>
        <v>0.16246261505854118</v>
      </c>
      <c r="G7983" s="6">
        <f t="shared" si="746"/>
        <v>-0.13865963319775365</v>
      </c>
      <c r="H7983" s="6">
        <f t="shared" si="747"/>
        <v>0.16245957365715075</v>
      </c>
      <c r="I7983" s="6">
        <f t="shared" si="748"/>
        <v>1</v>
      </c>
    </row>
    <row r="7984" spans="1:9" x14ac:dyDescent="0.25">
      <c r="A7984" s="6">
        <v>7973</v>
      </c>
      <c r="B7984" s="6">
        <v>0.96378471425850876</v>
      </c>
      <c r="C7984" s="6">
        <v>0.88015381328775899</v>
      </c>
      <c r="D7984" s="6">
        <f t="shared" si="744"/>
        <v>48.334792468883379</v>
      </c>
      <c r="E7984" s="6">
        <f t="shared" si="749"/>
        <v>0.12611044931025722</v>
      </c>
      <c r="F7984" s="6">
        <f t="shared" si="745"/>
        <v>0.15847472940617502</v>
      </c>
      <c r="G7984" s="6">
        <f t="shared" si="746"/>
        <v>-2.2589818894786368E-2</v>
      </c>
      <c r="H7984" s="6">
        <f t="shared" si="747"/>
        <v>0.27481071751530084</v>
      </c>
      <c r="I7984" s="6">
        <f t="shared" si="748"/>
        <v>1</v>
      </c>
    </row>
    <row r="7985" spans="1:9" x14ac:dyDescent="0.25">
      <c r="A7985" s="6">
        <v>7974</v>
      </c>
      <c r="B7985" s="6">
        <v>-0.86979753177729435</v>
      </c>
      <c r="C7985" s="6">
        <v>0.27826776940214237</v>
      </c>
      <c r="D7985" s="6">
        <f t="shared" si="744"/>
        <v>67.020105876816103</v>
      </c>
      <c r="E7985" s="6">
        <f t="shared" si="749"/>
        <v>-5.1030424839269686E-2</v>
      </c>
      <c r="F7985" s="6">
        <f t="shared" si="745"/>
        <v>0.21973805205513477</v>
      </c>
      <c r="G7985" s="6">
        <f t="shared" si="746"/>
        <v>-0.22612971178583269</v>
      </c>
      <c r="H7985" s="6">
        <f t="shared" si="747"/>
        <v>0.1240688621072933</v>
      </c>
      <c r="I7985" s="6">
        <f t="shared" si="748"/>
        <v>1</v>
      </c>
    </row>
    <row r="7986" spans="1:9" x14ac:dyDescent="0.25">
      <c r="A7986" s="6">
        <v>7975</v>
      </c>
      <c r="B7986" s="6">
        <v>-0.1780688307917444</v>
      </c>
      <c r="C7986" s="6">
        <v>9.2471083712271501E-3</v>
      </c>
      <c r="D7986" s="6">
        <f t="shared" si="744"/>
        <v>90.007726777438023</v>
      </c>
      <c r="E7986" s="6">
        <f t="shared" si="749"/>
        <v>1.5796916574955824E-2</v>
      </c>
      <c r="F7986" s="6">
        <f t="shared" si="745"/>
        <v>0.29510730090963289</v>
      </c>
      <c r="G7986" s="6">
        <f t="shared" si="746"/>
        <v>-0.18712161898533547</v>
      </c>
      <c r="H7986" s="6">
        <f t="shared" si="747"/>
        <v>0.21871545213524712</v>
      </c>
      <c r="I7986" s="6">
        <f t="shared" si="748"/>
        <v>1</v>
      </c>
    </row>
    <row r="7987" spans="1:9" x14ac:dyDescent="0.25">
      <c r="A7987" s="6">
        <v>7976</v>
      </c>
      <c r="B7987" s="6">
        <v>0.74432591645745561</v>
      </c>
      <c r="C7987" s="6">
        <v>0.4400463881344035</v>
      </c>
      <c r="D7987" s="6">
        <f t="shared" si="744"/>
        <v>62.005404676044009</v>
      </c>
      <c r="E7987" s="6">
        <f t="shared" si="749"/>
        <v>0.10490871518225144</v>
      </c>
      <c r="F7987" s="6">
        <f t="shared" si="745"/>
        <v>0.20329640877391478</v>
      </c>
      <c r="G7987" s="6">
        <f t="shared" si="746"/>
        <v>-6.3512422177677316E-2</v>
      </c>
      <c r="H7987" s="6">
        <f t="shared" si="747"/>
        <v>0.27332985254218017</v>
      </c>
      <c r="I7987" s="6">
        <f t="shared" si="748"/>
        <v>1</v>
      </c>
    </row>
    <row r="7988" spans="1:9" x14ac:dyDescent="0.25">
      <c r="A7988" s="6">
        <v>7977</v>
      </c>
      <c r="B7988" s="6">
        <v>-1.45116700878134</v>
      </c>
      <c r="C7988" s="6">
        <v>0.57673879207739498</v>
      </c>
      <c r="D7988" s="6">
        <f t="shared" si="744"/>
        <v>58.235268199536286</v>
      </c>
      <c r="E7988" s="6">
        <f t="shared" si="749"/>
        <v>-0.10719605230594129</v>
      </c>
      <c r="F7988" s="6">
        <f t="shared" si="745"/>
        <v>0.19093530557225011</v>
      </c>
      <c r="G7988" s="6">
        <f t="shared" si="746"/>
        <v>-0.27041661197875205</v>
      </c>
      <c r="H7988" s="6">
        <f t="shared" si="747"/>
        <v>5.602450736686948E-2</v>
      </c>
      <c r="I7988" s="6">
        <f t="shared" si="748"/>
        <v>1</v>
      </c>
    </row>
    <row r="7989" spans="1:9" x14ac:dyDescent="0.25">
      <c r="A7989" s="6">
        <v>7978</v>
      </c>
      <c r="B7989" s="6">
        <v>-0.79577830547350459</v>
      </c>
      <c r="C7989" s="6">
        <v>0.47859126560258797</v>
      </c>
      <c r="D7989" s="6">
        <f t="shared" si="744"/>
        <v>60.925798234838794</v>
      </c>
      <c r="E7989" s="6">
        <f t="shared" si="749"/>
        <v>-4.3879488207071868E-2</v>
      </c>
      <c r="F7989" s="6">
        <f t="shared" si="745"/>
        <v>0.19975671552406163</v>
      </c>
      <c r="G7989" s="6">
        <f t="shared" si="746"/>
        <v>-0.21082795565681767</v>
      </c>
      <c r="H7989" s="6">
        <f t="shared" si="747"/>
        <v>0.12306897924267395</v>
      </c>
      <c r="I7989" s="6">
        <f t="shared" si="748"/>
        <v>1</v>
      </c>
    </row>
    <row r="7990" spans="1:9" x14ac:dyDescent="0.25">
      <c r="A7990" s="6">
        <v>7979</v>
      </c>
      <c r="B7990" s="6">
        <v>-1.499074642197229</v>
      </c>
      <c r="C7990" s="6">
        <v>0.53984191412091431</v>
      </c>
      <c r="D7990" s="6">
        <f t="shared" si="744"/>
        <v>59.243429136678508</v>
      </c>
      <c r="E7990" s="6">
        <f t="shared" si="749"/>
        <v>-0.11182436940492785</v>
      </c>
      <c r="F7990" s="6">
        <f t="shared" si="745"/>
        <v>0.19424075126779838</v>
      </c>
      <c r="G7990" s="6">
        <f t="shared" si="746"/>
        <v>-0.27645169269519188</v>
      </c>
      <c r="H7990" s="6">
        <f t="shared" si="747"/>
        <v>5.2802953885336207E-2</v>
      </c>
      <c r="I7990" s="6">
        <f t="shared" si="748"/>
        <v>1</v>
      </c>
    </row>
    <row r="7991" spans="1:9" x14ac:dyDescent="0.25">
      <c r="A7991" s="6">
        <v>7980</v>
      </c>
      <c r="B7991" s="6">
        <v>1.7897855286719278</v>
      </c>
      <c r="C7991" s="6">
        <v>0.44773705252235479</v>
      </c>
      <c r="D7991" s="6">
        <f t="shared" si="744"/>
        <v>61.78804370070776</v>
      </c>
      <c r="E7991" s="6">
        <f t="shared" si="749"/>
        <v>0.20590970927241831</v>
      </c>
      <c r="F7991" s="6">
        <f t="shared" si="745"/>
        <v>0.20258374983838609</v>
      </c>
      <c r="G7991" s="6">
        <f t="shared" si="746"/>
        <v>3.7784032621760638E-2</v>
      </c>
      <c r="H7991" s="6">
        <f t="shared" si="747"/>
        <v>0.37403538592307595</v>
      </c>
      <c r="I7991" s="6">
        <f t="shared" si="748"/>
        <v>1</v>
      </c>
    </row>
    <row r="7992" spans="1:9" x14ac:dyDescent="0.25">
      <c r="A7992" s="6">
        <v>7981</v>
      </c>
      <c r="B7992" s="6">
        <v>0.17721390577207785</v>
      </c>
      <c r="C7992" s="6">
        <v>0.77278969695120092</v>
      </c>
      <c r="D7992" s="6">
        <f t="shared" si="744"/>
        <v>52.493188270194949</v>
      </c>
      <c r="E7992" s="6">
        <f t="shared" si="749"/>
        <v>5.0120489821379302E-2</v>
      </c>
      <c r="F7992" s="6">
        <f t="shared" si="745"/>
        <v>0.17210881400063918</v>
      </c>
      <c r="G7992" s="6">
        <f t="shared" si="746"/>
        <v>-0.10484439519136664</v>
      </c>
      <c r="H7992" s="6">
        <f t="shared" si="747"/>
        <v>0.20508537483412526</v>
      </c>
      <c r="I7992" s="6">
        <f t="shared" si="748"/>
        <v>1</v>
      </c>
    </row>
    <row r="7993" spans="1:9" x14ac:dyDescent="0.25">
      <c r="A7993" s="6">
        <v>7982</v>
      </c>
      <c r="B7993" s="6">
        <v>-0.37795189200551249</v>
      </c>
      <c r="C7993" s="6">
        <v>0.18027283547471543</v>
      </c>
      <c r="D7993" s="6">
        <f t="shared" si="744"/>
        <v>70.933624508381754</v>
      </c>
      <c r="E7993" s="6">
        <f t="shared" si="749"/>
        <v>-3.5136217265799019E-3</v>
      </c>
      <c r="F7993" s="6">
        <f t="shared" si="745"/>
        <v>0.23256926068321887</v>
      </c>
      <c r="G7993" s="6">
        <f t="shared" si="746"/>
        <v>-0.18365268436537116</v>
      </c>
      <c r="H7993" s="6">
        <f t="shared" si="747"/>
        <v>0.17662544091221136</v>
      </c>
      <c r="I7993" s="6">
        <f t="shared" si="748"/>
        <v>1</v>
      </c>
    </row>
    <row r="7994" spans="1:9" x14ac:dyDescent="0.25">
      <c r="A7994" s="6">
        <v>7983</v>
      </c>
      <c r="B7994" s="6">
        <v>-0.77484855864895508</v>
      </c>
      <c r="C7994" s="6">
        <v>0.7236243781853694</v>
      </c>
      <c r="D7994" s="6">
        <f t="shared" si="744"/>
        <v>54.052114780910287</v>
      </c>
      <c r="E7994" s="6">
        <f t="shared" si="749"/>
        <v>-4.1857482564159137E-2</v>
      </c>
      <c r="F7994" s="6">
        <f t="shared" si="745"/>
        <v>0.17722004846200093</v>
      </c>
      <c r="G7994" s="6">
        <f t="shared" si="746"/>
        <v>-0.19910658234913797</v>
      </c>
      <c r="H7994" s="6">
        <f t="shared" si="747"/>
        <v>0.1153916172208197</v>
      </c>
      <c r="I7994" s="6">
        <f t="shared" si="748"/>
        <v>1</v>
      </c>
    </row>
    <row r="7995" spans="1:9" x14ac:dyDescent="0.25">
      <c r="A7995" s="6">
        <v>7984</v>
      </c>
      <c r="B7995" s="6">
        <v>-0.24315454538736958</v>
      </c>
      <c r="C7995" s="6">
        <v>0.55540635395367288</v>
      </c>
      <c r="D7995" s="6">
        <f t="shared" si="744"/>
        <v>58.818398106272106</v>
      </c>
      <c r="E7995" s="6">
        <f t="shared" si="749"/>
        <v>9.509039168288054E-3</v>
      </c>
      <c r="F7995" s="6">
        <f t="shared" si="745"/>
        <v>0.19284720690581017</v>
      </c>
      <c r="G7995" s="6">
        <f t="shared" si="746"/>
        <v>-0.15452667696922537</v>
      </c>
      <c r="H7995" s="6">
        <f t="shared" si="747"/>
        <v>0.17354475530580146</v>
      </c>
      <c r="I7995" s="6">
        <f t="shared" si="748"/>
        <v>1</v>
      </c>
    </row>
    <row r="7996" spans="1:9" x14ac:dyDescent="0.25">
      <c r="A7996" s="6">
        <v>7985</v>
      </c>
      <c r="B7996" s="6">
        <v>0.58708565120468847</v>
      </c>
      <c r="C7996" s="6">
        <v>0.89678640095217754</v>
      </c>
      <c r="D7996" s="6">
        <f t="shared" si="744"/>
        <v>47.510710995781054</v>
      </c>
      <c r="E7996" s="6">
        <f t="shared" si="749"/>
        <v>8.9717862359260714E-2</v>
      </c>
      <c r="F7996" s="6">
        <f t="shared" si="745"/>
        <v>0.15577282293698705</v>
      </c>
      <c r="G7996" s="6">
        <f t="shared" si="746"/>
        <v>-5.7709327540900857E-2</v>
      </c>
      <c r="H7996" s="6">
        <f t="shared" si="747"/>
        <v>0.23714505225942228</v>
      </c>
      <c r="I7996" s="6">
        <f t="shared" si="748"/>
        <v>1</v>
      </c>
    </row>
    <row r="7997" spans="1:9" x14ac:dyDescent="0.25">
      <c r="A7997" s="6">
        <v>7986</v>
      </c>
      <c r="B7997" s="6">
        <v>2.0913103071507066</v>
      </c>
      <c r="C7997" s="6">
        <v>0.19586779381694999</v>
      </c>
      <c r="D7997" s="6">
        <f t="shared" si="744"/>
        <v>70.229135158756961</v>
      </c>
      <c r="E7997" s="6">
        <f t="shared" si="749"/>
        <v>0.23503977036073362</v>
      </c>
      <c r="F7997" s="6">
        <f t="shared" si="745"/>
        <v>0.23025945953690807</v>
      </c>
      <c r="G7997" s="6">
        <f t="shared" si="746"/>
        <v>5.579748075249405E-2</v>
      </c>
      <c r="H7997" s="6">
        <f t="shared" si="747"/>
        <v>0.41428205996897316</v>
      </c>
      <c r="I7997" s="6">
        <f t="shared" si="748"/>
        <v>0</v>
      </c>
    </row>
    <row r="7998" spans="1:9" x14ac:dyDescent="0.25">
      <c r="A7998" s="6">
        <v>7987</v>
      </c>
      <c r="B7998" s="6">
        <v>0.20120182853133883</v>
      </c>
      <c r="C7998" s="6">
        <v>0.32840968047120578</v>
      </c>
      <c r="D7998" s="6">
        <f t="shared" si="744"/>
        <v>65.343222566823798</v>
      </c>
      <c r="E7998" s="6">
        <f t="shared" si="749"/>
        <v>5.2437943328465589E-2</v>
      </c>
      <c r="F7998" s="6">
        <f t="shared" si="745"/>
        <v>0.21424007398958622</v>
      </c>
      <c r="G7998" s="6">
        <f t="shared" si="746"/>
        <v>-0.12045692261189957</v>
      </c>
      <c r="H7998" s="6">
        <f t="shared" si="747"/>
        <v>0.22533280926883076</v>
      </c>
      <c r="I7998" s="6">
        <f t="shared" si="748"/>
        <v>1</v>
      </c>
    </row>
    <row r="7999" spans="1:9" x14ac:dyDescent="0.25">
      <c r="A7999" s="6">
        <v>7988</v>
      </c>
      <c r="B7999" s="6">
        <v>-1.2942973626195453</v>
      </c>
      <c r="C7999" s="6">
        <v>0.34275337992492444</v>
      </c>
      <c r="D7999" s="6">
        <f t="shared" si="744"/>
        <v>64.888907381414867</v>
      </c>
      <c r="E7999" s="6">
        <f t="shared" si="749"/>
        <v>-9.2041004688794642E-2</v>
      </c>
      <c r="F7999" s="6">
        <f t="shared" si="745"/>
        <v>0.2127505160046389</v>
      </c>
      <c r="G7999" s="6">
        <f t="shared" si="746"/>
        <v>-0.26433377473304009</v>
      </c>
      <c r="H7999" s="6">
        <f t="shared" si="747"/>
        <v>8.025176535545081E-2</v>
      </c>
      <c r="I7999" s="6">
        <f t="shared" si="748"/>
        <v>1</v>
      </c>
    </row>
    <row r="8000" spans="1:9" x14ac:dyDescent="0.25">
      <c r="A8000" s="6">
        <v>7989</v>
      </c>
      <c r="B8000" s="6">
        <v>0.71034037318895571</v>
      </c>
      <c r="C8000" s="6">
        <v>5.9602649006622516E-2</v>
      </c>
      <c r="D8000" s="6">
        <f t="shared" si="744"/>
        <v>79.088715655280339</v>
      </c>
      <c r="E8000" s="6">
        <f t="shared" si="749"/>
        <v>0.10162539977273306</v>
      </c>
      <c r="F8000" s="6">
        <f t="shared" si="745"/>
        <v>0.25930726444354207</v>
      </c>
      <c r="G8000" s="6">
        <f t="shared" si="746"/>
        <v>-8.8587113621142202E-2</v>
      </c>
      <c r="H8000" s="6">
        <f t="shared" si="747"/>
        <v>0.29183791316660834</v>
      </c>
      <c r="I8000" s="6">
        <f t="shared" si="748"/>
        <v>1</v>
      </c>
    </row>
    <row r="8001" spans="1:9" x14ac:dyDescent="0.25">
      <c r="A8001" s="6">
        <v>7990</v>
      </c>
      <c r="B8001" s="6">
        <v>-1.0093344826600514</v>
      </c>
      <c r="C8001" s="6">
        <v>0.14249092074343089</v>
      </c>
      <c r="D8001" s="6">
        <f t="shared" si="744"/>
        <v>72.842393244314323</v>
      </c>
      <c r="E8001" s="6">
        <f t="shared" si="749"/>
        <v>-6.451097500764677E-2</v>
      </c>
      <c r="F8001" s="6">
        <f t="shared" si="745"/>
        <v>0.23882751883381745</v>
      </c>
      <c r="G8001" s="6">
        <f t="shared" si="746"/>
        <v>-0.24705764954742207</v>
      </c>
      <c r="H8001" s="6">
        <f t="shared" si="747"/>
        <v>0.11803569953212853</v>
      </c>
      <c r="I8001" s="6">
        <f t="shared" si="748"/>
        <v>1</v>
      </c>
    </row>
    <row r="8002" spans="1:9" x14ac:dyDescent="0.25">
      <c r="A8002" s="6">
        <v>7991</v>
      </c>
      <c r="B8002" s="6">
        <v>-0.84712837633560412</v>
      </c>
      <c r="C8002" s="6">
        <v>0.15384380626850186</v>
      </c>
      <c r="D8002" s="6">
        <f t="shared" si="744"/>
        <v>72.233514973221773</v>
      </c>
      <c r="E8002" s="6">
        <f t="shared" si="749"/>
        <v>-4.8840376359113258E-2</v>
      </c>
      <c r="F8002" s="6">
        <f t="shared" si="745"/>
        <v>0.23683119663351401</v>
      </c>
      <c r="G8002" s="6">
        <f t="shared" si="746"/>
        <v>-0.23062251020237953</v>
      </c>
      <c r="H8002" s="6">
        <f t="shared" si="747"/>
        <v>0.13294175748415302</v>
      </c>
      <c r="I8002" s="6">
        <f t="shared" si="748"/>
        <v>1</v>
      </c>
    </row>
    <row r="8003" spans="1:9" x14ac:dyDescent="0.25">
      <c r="A8003" s="6">
        <v>7992</v>
      </c>
      <c r="B8003" s="6">
        <v>0.63353581936098635</v>
      </c>
      <c r="C8003" s="6">
        <v>0.9582811975463118</v>
      </c>
      <c r="D8003" s="6">
        <f t="shared" si="744"/>
        <v>43.277566360508381</v>
      </c>
      <c r="E8003" s="6">
        <f t="shared" si="749"/>
        <v>9.4205374937105804E-2</v>
      </c>
      <c r="F8003" s="6">
        <f t="shared" si="745"/>
        <v>0.14189366019838814</v>
      </c>
      <c r="G8003" s="6">
        <f t="shared" si="746"/>
        <v>-4.6500826309375812E-2</v>
      </c>
      <c r="H8003" s="6">
        <f t="shared" si="747"/>
        <v>0.23491157618358743</v>
      </c>
      <c r="I8003" s="6">
        <f t="shared" si="748"/>
        <v>1</v>
      </c>
    </row>
    <row r="8004" spans="1:9" x14ac:dyDescent="0.25">
      <c r="A8004" s="6">
        <v>7993</v>
      </c>
      <c r="B8004" s="6">
        <v>0.21919049686403014</v>
      </c>
      <c r="C8004" s="6">
        <v>0.67375713370158996</v>
      </c>
      <c r="D8004" s="6">
        <f t="shared" si="744"/>
        <v>55.526692174125628</v>
      </c>
      <c r="E8004" s="6">
        <f t="shared" si="749"/>
        <v>5.4175813794940769E-2</v>
      </c>
      <c r="F8004" s="6">
        <f t="shared" si="745"/>
        <v>0.18205472843975615</v>
      </c>
      <c r="G8004" s="6">
        <f t="shared" si="746"/>
        <v>-0.10520378307174877</v>
      </c>
      <c r="H8004" s="6">
        <f t="shared" si="747"/>
        <v>0.21355541066163031</v>
      </c>
      <c r="I8004" s="6">
        <f t="shared" si="748"/>
        <v>1</v>
      </c>
    </row>
    <row r="8005" spans="1:9" x14ac:dyDescent="0.25">
      <c r="A8005" s="6">
        <v>7994</v>
      </c>
      <c r="B8005" s="6">
        <v>0.72777766035869718</v>
      </c>
      <c r="C8005" s="6">
        <v>0.70897549363689072</v>
      </c>
      <c r="D8005" s="6">
        <f t="shared" si="744"/>
        <v>54.49423872992034</v>
      </c>
      <c r="E8005" s="6">
        <f t="shared" si="749"/>
        <v>0.1033100017581212</v>
      </c>
      <c r="F8005" s="6">
        <f t="shared" si="745"/>
        <v>0.17866963518006668</v>
      </c>
      <c r="G8005" s="6">
        <f t="shared" si="746"/>
        <v>-5.4580904579478826E-2</v>
      </c>
      <c r="H8005" s="6">
        <f t="shared" si="747"/>
        <v>0.26120090809572122</v>
      </c>
      <c r="I8005" s="6">
        <f t="shared" si="748"/>
        <v>1</v>
      </c>
    </row>
    <row r="8006" spans="1:9" x14ac:dyDescent="0.25">
      <c r="A8006" s="6">
        <v>7995</v>
      </c>
      <c r="B8006" s="6">
        <v>-0.97651991382008418</v>
      </c>
      <c r="C8006" s="6">
        <v>0.85476241340372938</v>
      </c>
      <c r="D8006" s="6">
        <f t="shared" si="744"/>
        <v>49.465406699766653</v>
      </c>
      <c r="E8006" s="6">
        <f t="shared" si="749"/>
        <v>-6.1340786475488546E-2</v>
      </c>
      <c r="F8006" s="6">
        <f t="shared" si="745"/>
        <v>0.16218166131071035</v>
      </c>
      <c r="G8006" s="6">
        <f t="shared" si="746"/>
        <v>-0.21177014889763102</v>
      </c>
      <c r="H8006" s="6">
        <f t="shared" si="747"/>
        <v>8.9088575946653925E-2</v>
      </c>
      <c r="I8006" s="6">
        <f t="shared" si="748"/>
        <v>1</v>
      </c>
    </row>
    <row r="8007" spans="1:9" x14ac:dyDescent="0.25">
      <c r="A8007" s="6">
        <v>7996</v>
      </c>
      <c r="B8007" s="6">
        <v>-0.58454361351323314</v>
      </c>
      <c r="C8007" s="6">
        <v>0.77407147434919277</v>
      </c>
      <c r="D8007" s="6">
        <f t="shared" si="744"/>
        <v>52.450647515560448</v>
      </c>
      <c r="E8007" s="6">
        <f t="shared" si="749"/>
        <v>-2.3472278186661422E-2</v>
      </c>
      <c r="F8007" s="6">
        <f t="shared" si="745"/>
        <v>0.17196933611659163</v>
      </c>
      <c r="G8007" s="6">
        <f t="shared" si="746"/>
        <v>-0.1783743582953585</v>
      </c>
      <c r="H8007" s="6">
        <f t="shared" si="747"/>
        <v>0.13142980192203566</v>
      </c>
      <c r="I8007" s="6">
        <f t="shared" si="748"/>
        <v>1</v>
      </c>
    </row>
    <row r="8008" spans="1:9" x14ac:dyDescent="0.25">
      <c r="A8008" s="6">
        <v>7997</v>
      </c>
      <c r="B8008" s="6">
        <v>-1.0477629075467121</v>
      </c>
      <c r="C8008" s="6">
        <v>0.11358989226966155</v>
      </c>
      <c r="D8008" s="6">
        <f t="shared" si="744"/>
        <v>74.57722696553877</v>
      </c>
      <c r="E8008" s="6">
        <f t="shared" si="749"/>
        <v>-6.8223513559615048E-2</v>
      </c>
      <c r="F8008" s="6">
        <f t="shared" si="745"/>
        <v>0.24451549824766811</v>
      </c>
      <c r="G8008" s="6">
        <f t="shared" si="746"/>
        <v>-0.25293118704250994</v>
      </c>
      <c r="H8008" s="6">
        <f t="shared" si="747"/>
        <v>0.11648415992327983</v>
      </c>
      <c r="I8008" s="6">
        <f t="shared" si="748"/>
        <v>1</v>
      </c>
    </row>
    <row r="8009" spans="1:9" x14ac:dyDescent="0.25">
      <c r="A8009" s="6">
        <v>7998</v>
      </c>
      <c r="B8009" s="6">
        <v>2.3191569198388606</v>
      </c>
      <c r="C8009" s="6">
        <v>0.79995117038483843</v>
      </c>
      <c r="D8009" s="6">
        <f t="shared" si="744"/>
        <v>51.565371912745157</v>
      </c>
      <c r="E8009" s="6">
        <f t="shared" si="749"/>
        <v>0.25705184439278128</v>
      </c>
      <c r="F8009" s="6">
        <f t="shared" si="745"/>
        <v>0.16906679315654149</v>
      </c>
      <c r="G8009" s="6">
        <f t="shared" si="746"/>
        <v>0.1034625660074317</v>
      </c>
      <c r="H8009" s="6">
        <f t="shared" si="747"/>
        <v>0.41064112277813086</v>
      </c>
      <c r="I8009" s="6">
        <f t="shared" si="748"/>
        <v>0</v>
      </c>
    </row>
    <row r="8010" spans="1:9" x14ac:dyDescent="0.25">
      <c r="A8010" s="6">
        <v>7999</v>
      </c>
      <c r="B8010" s="6">
        <v>-0.33839114621514454</v>
      </c>
      <c r="C8010" s="6">
        <v>0.13345744193853573</v>
      </c>
      <c r="D8010" s="6">
        <f t="shared" si="744"/>
        <v>73.353313129304382</v>
      </c>
      <c r="E8010" s="6">
        <f t="shared" si="749"/>
        <v>3.0830941747642809E-4</v>
      </c>
      <c r="F8010" s="6">
        <f t="shared" si="745"/>
        <v>0.24050266599771927</v>
      </c>
      <c r="G8010" s="6">
        <f t="shared" si="746"/>
        <v>-0.18287744182333246</v>
      </c>
      <c r="H8010" s="6">
        <f t="shared" si="747"/>
        <v>0.1834940606582853</v>
      </c>
      <c r="I8010" s="6">
        <f t="shared" si="748"/>
        <v>1</v>
      </c>
    </row>
    <row r="8011" spans="1:9" x14ac:dyDescent="0.25">
      <c r="A8011" s="6">
        <v>8000</v>
      </c>
      <c r="B8011" s="6">
        <v>-0.55797499953769147</v>
      </c>
      <c r="C8011" s="6">
        <v>0.93340861232337413</v>
      </c>
      <c r="D8011" s="6">
        <f t="shared" si="744"/>
        <v>45.320554328368182</v>
      </c>
      <c r="E8011" s="6">
        <f t="shared" si="749"/>
        <v>-2.0905506221703764E-2</v>
      </c>
      <c r="F8011" s="6">
        <f t="shared" si="745"/>
        <v>0.14859198140448585</v>
      </c>
      <c r="G8011" s="6">
        <f t="shared" si="746"/>
        <v>-0.16489454394157466</v>
      </c>
      <c r="H8011" s="6">
        <f t="shared" si="747"/>
        <v>0.12308353149816714</v>
      </c>
      <c r="I8011" s="6">
        <f t="shared" si="748"/>
        <v>1</v>
      </c>
    </row>
    <row r="8012" spans="1:9" x14ac:dyDescent="0.25">
      <c r="A8012" s="6">
        <v>8001</v>
      </c>
      <c r="B8012" s="6">
        <v>0.14126385394774843</v>
      </c>
      <c r="C8012" s="6">
        <v>0.69798883022553182</v>
      </c>
      <c r="D8012" s="6">
        <f t="shared" si="744"/>
        <v>54.820560223174368</v>
      </c>
      <c r="E8012" s="6">
        <f t="shared" si="749"/>
        <v>4.6647384854503357E-2</v>
      </c>
      <c r="F8012" s="6">
        <f t="shared" si="745"/>
        <v>0.1797395417153258</v>
      </c>
      <c r="G8012" s="6">
        <f t="shared" si="746"/>
        <v>-0.11171555572947782</v>
      </c>
      <c r="H8012" s="6">
        <f t="shared" si="747"/>
        <v>0.20501032543848452</v>
      </c>
      <c r="I8012" s="6">
        <f t="shared" si="748"/>
        <v>1</v>
      </c>
    </row>
    <row r="8013" spans="1:9" x14ac:dyDescent="0.25">
      <c r="A8013" s="6">
        <v>8002</v>
      </c>
      <c r="B8013" s="6">
        <v>0.20979655346309301</v>
      </c>
      <c r="C8013" s="6">
        <v>0.71337015900143441</v>
      </c>
      <c r="D8013" s="6">
        <f t="shared" ref="D8013:D8076" si="750">CHIINV(C8013,$B$5)</f>
        <v>54.362486934942936</v>
      </c>
      <c r="E8013" s="6">
        <f t="shared" si="749"/>
        <v>5.3268272641905035E-2</v>
      </c>
      <c r="F8013" s="6">
        <f t="shared" ref="F8013:F8076" si="751">$B$2/($B$5)*D8013</f>
        <v>0.17823766208178013</v>
      </c>
      <c r="G8013" s="6">
        <f t="shared" ref="G8013:G8076" si="752">E8013-$B$8*SQRT(F8013/$B$6*(1/$B$3+1/$B$4))</f>
        <v>-0.10443165021168097</v>
      </c>
      <c r="H8013" s="6">
        <f t="shared" ref="H8013:H8076" si="753">E8013+$B$8*SQRT(F8013/$B$6*(1/$B$3+1/$B$4))</f>
        <v>0.21096819549549103</v>
      </c>
      <c r="I8013" s="6">
        <f t="shared" ref="I8013:I8076" si="754">IF(-G8013&lt;$B$9,1,0)*IF(H8013&lt;$B$9,1,0)</f>
        <v>1</v>
      </c>
    </row>
    <row r="8014" spans="1:9" x14ac:dyDescent="0.25">
      <c r="A8014" s="6">
        <v>8003</v>
      </c>
      <c r="B8014" s="6">
        <v>0.66747134042088874</v>
      </c>
      <c r="C8014" s="6">
        <v>0.83300271614734334</v>
      </c>
      <c r="D8014" s="6">
        <f t="shared" si="750"/>
        <v>50.344222397826904</v>
      </c>
      <c r="E8014" s="6">
        <f t="shared" ref="E8014:E8077" si="755">$B$1+B8014*SQRT($B$2/$B$6*(1/$B$3+1/$B$4))</f>
        <v>9.7483857742154414E-2</v>
      </c>
      <c r="F8014" s="6">
        <f t="shared" si="751"/>
        <v>0.16506302425517017</v>
      </c>
      <c r="G8014" s="6">
        <f t="shared" si="752"/>
        <v>-5.4275905852117015E-2</v>
      </c>
      <c r="H8014" s="6">
        <f t="shared" si="753"/>
        <v>0.24924362133642586</v>
      </c>
      <c r="I8014" s="6">
        <f t="shared" si="754"/>
        <v>1</v>
      </c>
    </row>
    <row r="8015" spans="1:9" x14ac:dyDescent="0.25">
      <c r="A8015" s="6">
        <v>8004</v>
      </c>
      <c r="B8015" s="6">
        <v>0.87764192358008586</v>
      </c>
      <c r="C8015" s="6">
        <v>0.19690542313913389</v>
      </c>
      <c r="D8015" s="6">
        <f t="shared" si="750"/>
        <v>70.183661459302826</v>
      </c>
      <c r="E8015" s="6">
        <f t="shared" si="755"/>
        <v>0.11778826508566283</v>
      </c>
      <c r="F8015" s="6">
        <f t="shared" si="751"/>
        <v>0.23011036544033714</v>
      </c>
      <c r="G8015" s="6">
        <f t="shared" si="752"/>
        <v>-6.1395985007793488E-2</v>
      </c>
      <c r="H8015" s="6">
        <f t="shared" si="753"/>
        <v>0.29697251517911916</v>
      </c>
      <c r="I8015" s="6">
        <f t="shared" si="754"/>
        <v>1</v>
      </c>
    </row>
    <row r="8016" spans="1:9" x14ac:dyDescent="0.25">
      <c r="A8016" s="6">
        <v>8005</v>
      </c>
      <c r="B8016" s="6">
        <v>0.19558456187951379</v>
      </c>
      <c r="C8016" s="6">
        <v>0.77617725150303662</v>
      </c>
      <c r="D8016" s="6">
        <f t="shared" si="750"/>
        <v>52.380512522884409</v>
      </c>
      <c r="E8016" s="6">
        <f t="shared" si="755"/>
        <v>5.1895263812896233E-2</v>
      </c>
      <c r="F8016" s="6">
        <f t="shared" si="751"/>
        <v>0.1717393853209325</v>
      </c>
      <c r="G8016" s="6">
        <f t="shared" si="752"/>
        <v>-0.10290321709399299</v>
      </c>
      <c r="H8016" s="6">
        <f t="shared" si="753"/>
        <v>0.20669374471978547</v>
      </c>
      <c r="I8016" s="6">
        <f t="shared" si="754"/>
        <v>1</v>
      </c>
    </row>
    <row r="8017" spans="1:9" x14ac:dyDescent="0.25">
      <c r="A8017" s="6">
        <v>8006</v>
      </c>
      <c r="B8017" s="6">
        <v>-1.6981448425212875</v>
      </c>
      <c r="C8017" s="6">
        <v>7.293923764763329E-3</v>
      </c>
      <c r="D8017" s="6">
        <f t="shared" si="750"/>
        <v>91.252964349253304</v>
      </c>
      <c r="E8017" s="6">
        <f t="shared" si="755"/>
        <v>-0.13105637788383007</v>
      </c>
      <c r="F8017" s="6">
        <f t="shared" si="751"/>
        <v>0.29919004704673213</v>
      </c>
      <c r="G8017" s="6">
        <f t="shared" si="752"/>
        <v>-0.33537375906346961</v>
      </c>
      <c r="H8017" s="6">
        <f t="shared" si="753"/>
        <v>7.3261003295809479E-2</v>
      </c>
      <c r="I8017" s="6">
        <f t="shared" si="754"/>
        <v>1</v>
      </c>
    </row>
    <row r="8018" spans="1:9" x14ac:dyDescent="0.25">
      <c r="A8018" s="6">
        <v>8007</v>
      </c>
      <c r="B8018" s="6">
        <v>1.5220575733110309</v>
      </c>
      <c r="C8018" s="6">
        <v>0.96136356700338754</v>
      </c>
      <c r="D8018" s="6">
        <f t="shared" si="750"/>
        <v>42.965829696130321</v>
      </c>
      <c r="E8018" s="6">
        <f t="shared" si="755"/>
        <v>0.18004473149493999</v>
      </c>
      <c r="F8018" s="6">
        <f t="shared" si="751"/>
        <v>0.14087157277419776</v>
      </c>
      <c r="G8018" s="6">
        <f t="shared" si="752"/>
        <v>3.9846213099231614E-2</v>
      </c>
      <c r="H8018" s="6">
        <f t="shared" si="753"/>
        <v>0.32024324989064834</v>
      </c>
      <c r="I8018" s="6">
        <f t="shared" si="754"/>
        <v>1</v>
      </c>
    </row>
    <row r="8019" spans="1:9" x14ac:dyDescent="0.25">
      <c r="A8019" s="6">
        <v>8008</v>
      </c>
      <c r="B8019" s="6">
        <v>-1.4418037608265877</v>
      </c>
      <c r="C8019" s="6">
        <v>0.99417096469008459</v>
      </c>
      <c r="D8019" s="6">
        <f t="shared" si="750"/>
        <v>36.717449667478363</v>
      </c>
      <c r="E8019" s="6">
        <f t="shared" si="755"/>
        <v>-0.10629147661473928</v>
      </c>
      <c r="F8019" s="6">
        <f t="shared" si="751"/>
        <v>0.12038508087697823</v>
      </c>
      <c r="G8019" s="6">
        <f t="shared" si="752"/>
        <v>-0.23589537853779108</v>
      </c>
      <c r="H8019" s="6">
        <f t="shared" si="753"/>
        <v>2.3312425308312512E-2</v>
      </c>
      <c r="I8019" s="6">
        <f t="shared" si="754"/>
        <v>1</v>
      </c>
    </row>
    <row r="8020" spans="1:9" x14ac:dyDescent="0.25">
      <c r="A8020" s="6">
        <v>8009</v>
      </c>
      <c r="B8020" s="6">
        <v>0.38124198908917606</v>
      </c>
      <c r="C8020" s="6">
        <v>0.19879757072664572</v>
      </c>
      <c r="D8020" s="6">
        <f t="shared" si="750"/>
        <v>70.101160219124878</v>
      </c>
      <c r="E8020" s="6">
        <f t="shared" si="755"/>
        <v>6.9831475302385954E-2</v>
      </c>
      <c r="F8020" s="6">
        <f t="shared" si="751"/>
        <v>0.22983986957090125</v>
      </c>
      <c r="G8020" s="6">
        <f t="shared" si="752"/>
        <v>-0.10924742783815738</v>
      </c>
      <c r="H8020" s="6">
        <f t="shared" si="753"/>
        <v>0.24891037844292929</v>
      </c>
      <c r="I8020" s="6">
        <f t="shared" si="754"/>
        <v>1</v>
      </c>
    </row>
    <row r="8021" spans="1:9" x14ac:dyDescent="0.25">
      <c r="A8021" s="6">
        <v>8010</v>
      </c>
      <c r="B8021" s="6">
        <v>-0.93248672783374786</v>
      </c>
      <c r="C8021" s="6">
        <v>0.21237830744346445</v>
      </c>
      <c r="D8021" s="6">
        <f t="shared" si="750"/>
        <v>69.524133287239707</v>
      </c>
      <c r="E8021" s="6">
        <f t="shared" si="755"/>
        <v>-5.7086776559068353E-2</v>
      </c>
      <c r="F8021" s="6">
        <f t="shared" si="751"/>
        <v>0.22794797799094985</v>
      </c>
      <c r="G8021" s="6">
        <f t="shared" si="752"/>
        <v>-0.23542712649615211</v>
      </c>
      <c r="H8021" s="6">
        <f t="shared" si="753"/>
        <v>0.1212535733780154</v>
      </c>
      <c r="I8021" s="6">
        <f t="shared" si="754"/>
        <v>1</v>
      </c>
    </row>
    <row r="8022" spans="1:9" x14ac:dyDescent="0.25">
      <c r="A8022" s="6">
        <v>8011</v>
      </c>
      <c r="B8022" s="6">
        <v>0.5078038611827651</v>
      </c>
      <c r="C8022" s="6">
        <v>0.17908261360515151</v>
      </c>
      <c r="D8022" s="6">
        <f t="shared" si="750"/>
        <v>70.989118979788245</v>
      </c>
      <c r="E8022" s="6">
        <f t="shared" si="755"/>
        <v>8.2058513770460889E-2</v>
      </c>
      <c r="F8022" s="6">
        <f t="shared" si="751"/>
        <v>0.23275120976979752</v>
      </c>
      <c r="G8022" s="6">
        <f t="shared" si="752"/>
        <v>-9.8151000418469636E-2</v>
      </c>
      <c r="H8022" s="6">
        <f t="shared" si="753"/>
        <v>0.26226802795939141</v>
      </c>
      <c r="I8022" s="6">
        <f t="shared" si="754"/>
        <v>1</v>
      </c>
    </row>
    <row r="8023" spans="1:9" x14ac:dyDescent="0.25">
      <c r="A8023" s="6">
        <v>8012</v>
      </c>
      <c r="B8023" s="6">
        <v>0.85261717686080374</v>
      </c>
      <c r="C8023" s="6">
        <v>8.6153752250740068E-2</v>
      </c>
      <c r="D8023" s="6">
        <f t="shared" si="750"/>
        <v>76.579060789202131</v>
      </c>
      <c r="E8023" s="6">
        <f t="shared" si="755"/>
        <v>0.11537064486774892</v>
      </c>
      <c r="F8023" s="6">
        <f t="shared" si="751"/>
        <v>0.25107888783344962</v>
      </c>
      <c r="G8023" s="6">
        <f t="shared" si="752"/>
        <v>-7.1799613792398492E-2</v>
      </c>
      <c r="H8023" s="6">
        <f t="shared" si="753"/>
        <v>0.30254090352789631</v>
      </c>
      <c r="I8023" s="6">
        <f t="shared" si="754"/>
        <v>1</v>
      </c>
    </row>
    <row r="8024" spans="1:9" x14ac:dyDescent="0.25">
      <c r="A8024" s="6">
        <v>8013</v>
      </c>
      <c r="B8024" s="6">
        <v>-1.3462295100907795</v>
      </c>
      <c r="C8024" s="6">
        <v>0.95468001342814413</v>
      </c>
      <c r="D8024" s="6">
        <f t="shared" si="750"/>
        <v>43.620752417723686</v>
      </c>
      <c r="E8024" s="6">
        <f t="shared" si="755"/>
        <v>-9.7058126783756804E-2</v>
      </c>
      <c r="F8024" s="6">
        <f t="shared" si="751"/>
        <v>0.1430188603859793</v>
      </c>
      <c r="G8024" s="6">
        <f t="shared" si="752"/>
        <v>-0.23832111827770527</v>
      </c>
      <c r="H8024" s="6">
        <f t="shared" si="753"/>
        <v>4.4204864710191666E-2</v>
      </c>
      <c r="I8024" s="6">
        <f t="shared" si="754"/>
        <v>1</v>
      </c>
    </row>
    <row r="8025" spans="1:9" x14ac:dyDescent="0.25">
      <c r="A8025" s="6">
        <v>8014</v>
      </c>
      <c r="B8025" s="6">
        <v>-1.4586657925974578</v>
      </c>
      <c r="C8025" s="6">
        <v>4.6296578875087743E-2</v>
      </c>
      <c r="D8025" s="6">
        <f t="shared" si="750"/>
        <v>80.723383448492044</v>
      </c>
      <c r="E8025" s="6">
        <f t="shared" si="755"/>
        <v>-0.10792050364872524</v>
      </c>
      <c r="F8025" s="6">
        <f t="shared" si="751"/>
        <v>0.26466683097866245</v>
      </c>
      <c r="G8025" s="6">
        <f t="shared" si="752"/>
        <v>-0.30008869428956314</v>
      </c>
      <c r="H8025" s="6">
        <f t="shared" si="753"/>
        <v>8.4247686992112658E-2</v>
      </c>
      <c r="I8025" s="6">
        <f t="shared" si="754"/>
        <v>1</v>
      </c>
    </row>
    <row r="8026" spans="1:9" x14ac:dyDescent="0.25">
      <c r="A8026" s="6">
        <v>8015</v>
      </c>
      <c r="B8026" s="6">
        <v>-1.5489149518543854</v>
      </c>
      <c r="C8026" s="6">
        <v>0.78081606494338818</v>
      </c>
      <c r="D8026" s="6">
        <f t="shared" si="750"/>
        <v>52.224901532199048</v>
      </c>
      <c r="E8026" s="6">
        <f t="shared" si="755"/>
        <v>-0.1166394007675185</v>
      </c>
      <c r="F8026" s="6">
        <f t="shared" si="751"/>
        <v>0.1712291853514723</v>
      </c>
      <c r="G8026" s="6">
        <f t="shared" si="752"/>
        <v>-0.27120777451501132</v>
      </c>
      <c r="H8026" s="6">
        <f t="shared" si="753"/>
        <v>3.7928972979974357E-2</v>
      </c>
      <c r="I8026" s="6">
        <f t="shared" si="754"/>
        <v>1</v>
      </c>
    </row>
    <row r="8027" spans="1:9" x14ac:dyDescent="0.25">
      <c r="A8027" s="6">
        <v>8016</v>
      </c>
      <c r="B8027" s="6">
        <v>-0.26813154363480862</v>
      </c>
      <c r="C8027" s="6">
        <v>0.74584185308389539</v>
      </c>
      <c r="D8027" s="6">
        <f t="shared" si="750"/>
        <v>53.363680138053113</v>
      </c>
      <c r="E8027" s="6">
        <f t="shared" si="755"/>
        <v>7.0960318910043736E-3</v>
      </c>
      <c r="F8027" s="6">
        <f t="shared" si="751"/>
        <v>0.1749628856985348</v>
      </c>
      <c r="G8027" s="6">
        <f t="shared" si="752"/>
        <v>-0.14914845742900082</v>
      </c>
      <c r="H8027" s="6">
        <f t="shared" si="753"/>
        <v>0.16334052121100959</v>
      </c>
      <c r="I8027" s="6">
        <f t="shared" si="754"/>
        <v>1</v>
      </c>
    </row>
    <row r="8028" spans="1:9" x14ac:dyDescent="0.25">
      <c r="A8028" s="6">
        <v>8017</v>
      </c>
      <c r="B8028" s="6">
        <v>0.40969780457089655</v>
      </c>
      <c r="C8028" s="6">
        <v>0.25486007263405253</v>
      </c>
      <c r="D8028" s="6">
        <f t="shared" si="750"/>
        <v>67.862417251690829</v>
      </c>
      <c r="E8028" s="6">
        <f t="shared" si="755"/>
        <v>7.2580568254157041E-2</v>
      </c>
      <c r="F8028" s="6">
        <f t="shared" si="751"/>
        <v>0.22249972869406828</v>
      </c>
      <c r="G8028" s="6">
        <f t="shared" si="752"/>
        <v>-0.10361561043442891</v>
      </c>
      <c r="H8028" s="6">
        <f t="shared" si="753"/>
        <v>0.24877674694274299</v>
      </c>
      <c r="I8028" s="6">
        <f t="shared" si="754"/>
        <v>1</v>
      </c>
    </row>
    <row r="8029" spans="1:9" x14ac:dyDescent="0.25">
      <c r="A8029" s="6">
        <v>8018</v>
      </c>
      <c r="B8029" s="6">
        <v>-1.3789417607767973</v>
      </c>
      <c r="C8029" s="6">
        <v>0.28656880397961365</v>
      </c>
      <c r="D8029" s="6">
        <f t="shared" si="750"/>
        <v>66.731502026251007</v>
      </c>
      <c r="E8029" s="6">
        <f t="shared" si="755"/>
        <v>-0.100218430443136</v>
      </c>
      <c r="F8029" s="6">
        <f t="shared" si="751"/>
        <v>0.21879180992213446</v>
      </c>
      <c r="G8029" s="6">
        <f t="shared" si="752"/>
        <v>-0.27494030192371088</v>
      </c>
      <c r="H8029" s="6">
        <f t="shared" si="753"/>
        <v>7.4503441037438889E-2</v>
      </c>
      <c r="I8029" s="6">
        <f t="shared" si="754"/>
        <v>1</v>
      </c>
    </row>
    <row r="8030" spans="1:9" x14ac:dyDescent="0.25">
      <c r="A8030" s="6">
        <v>8019</v>
      </c>
      <c r="B8030" s="6">
        <v>0.27027340365748387</v>
      </c>
      <c r="C8030" s="6">
        <v>0.70216986602374343</v>
      </c>
      <c r="D8030" s="6">
        <f t="shared" si="750"/>
        <v>54.696873221070263</v>
      </c>
      <c r="E8030" s="6">
        <f t="shared" si="755"/>
        <v>5.9110891445836894E-2</v>
      </c>
      <c r="F8030" s="6">
        <f t="shared" si="751"/>
        <v>0.1793340105608861</v>
      </c>
      <c r="G8030" s="6">
        <f t="shared" si="752"/>
        <v>-9.9073297788859149E-2</v>
      </c>
      <c r="H8030" s="6">
        <f t="shared" si="753"/>
        <v>0.21729508068053294</v>
      </c>
      <c r="I8030" s="6">
        <f t="shared" si="754"/>
        <v>1</v>
      </c>
    </row>
    <row r="8031" spans="1:9" x14ac:dyDescent="0.25">
      <c r="A8031" s="6">
        <v>8020</v>
      </c>
      <c r="B8031" s="6">
        <v>0.78043740359134972</v>
      </c>
      <c r="C8031" s="6">
        <v>0.86211737418744472</v>
      </c>
      <c r="D8031" s="6">
        <f t="shared" si="750"/>
        <v>49.151130575200789</v>
      </c>
      <c r="E8031" s="6">
        <f t="shared" si="755"/>
        <v>0.10839741628173431</v>
      </c>
      <c r="F8031" s="6">
        <f t="shared" si="751"/>
        <v>0.16115124778754356</v>
      </c>
      <c r="G8031" s="6">
        <f t="shared" si="752"/>
        <v>-4.1553311760083575E-2</v>
      </c>
      <c r="H8031" s="6">
        <f t="shared" si="753"/>
        <v>0.25834814432355219</v>
      </c>
      <c r="I8031" s="6">
        <f t="shared" si="754"/>
        <v>1</v>
      </c>
    </row>
    <row r="8032" spans="1:9" x14ac:dyDescent="0.25">
      <c r="A8032" s="6">
        <v>8021</v>
      </c>
      <c r="B8032" s="6">
        <v>-1.1996053217444569</v>
      </c>
      <c r="C8032" s="6">
        <v>0.84527115695669419</v>
      </c>
      <c r="D8032" s="6">
        <f t="shared" si="750"/>
        <v>49.857431162476665</v>
      </c>
      <c r="E8032" s="6">
        <f t="shared" si="755"/>
        <v>-8.289288442755148E-2</v>
      </c>
      <c r="F8032" s="6">
        <f t="shared" si="751"/>
        <v>0.16346698741795629</v>
      </c>
      <c r="G8032" s="6">
        <f t="shared" si="752"/>
        <v>-0.23391716371236015</v>
      </c>
      <c r="H8032" s="6">
        <f t="shared" si="753"/>
        <v>6.813139485725718E-2</v>
      </c>
      <c r="I8032" s="6">
        <f t="shared" si="754"/>
        <v>1</v>
      </c>
    </row>
    <row r="8033" spans="1:9" x14ac:dyDescent="0.25">
      <c r="A8033" s="6">
        <v>8022</v>
      </c>
      <c r="B8033" s="6">
        <v>0.71201611717697233</v>
      </c>
      <c r="C8033" s="6">
        <v>0.95754875331888789</v>
      </c>
      <c r="D8033" s="6">
        <f t="shared" si="750"/>
        <v>43.349100149198151</v>
      </c>
      <c r="E8033" s="6">
        <f t="shared" si="755"/>
        <v>0.10178729202246981</v>
      </c>
      <c r="F8033" s="6">
        <f t="shared" si="751"/>
        <v>0.14212819721048575</v>
      </c>
      <c r="G8033" s="6">
        <f t="shared" si="752"/>
        <v>-3.9035148337227987E-2</v>
      </c>
      <c r="H8033" s="6">
        <f t="shared" si="753"/>
        <v>0.2426097323821676</v>
      </c>
      <c r="I8033" s="6">
        <f t="shared" si="754"/>
        <v>1</v>
      </c>
    </row>
    <row r="8034" spans="1:9" x14ac:dyDescent="0.25">
      <c r="A8034" s="6">
        <v>8023</v>
      </c>
      <c r="B8034" s="6">
        <v>0.55164036893984303</v>
      </c>
      <c r="C8034" s="6">
        <v>0.58339182714316229</v>
      </c>
      <c r="D8034" s="6">
        <f t="shared" si="750"/>
        <v>58.053028139023986</v>
      </c>
      <c r="E8034" s="6">
        <f t="shared" si="755"/>
        <v>8.6293522764761363E-2</v>
      </c>
      <c r="F8034" s="6">
        <f t="shared" si="751"/>
        <v>0.19033779717712782</v>
      </c>
      <c r="G8034" s="6">
        <f t="shared" si="752"/>
        <v>-7.6671447527654327E-2</v>
      </c>
      <c r="H8034" s="6">
        <f t="shared" si="753"/>
        <v>0.24925849305717707</v>
      </c>
      <c r="I8034" s="6">
        <f t="shared" si="754"/>
        <v>1</v>
      </c>
    </row>
    <row r="8035" spans="1:9" x14ac:dyDescent="0.25">
      <c r="A8035" s="6">
        <v>8024</v>
      </c>
      <c r="B8035" s="6">
        <v>-0.70975033850118052</v>
      </c>
      <c r="C8035" s="6">
        <v>0.87398907437360762</v>
      </c>
      <c r="D8035" s="6">
        <f t="shared" si="750"/>
        <v>48.621805786844369</v>
      </c>
      <c r="E8035" s="6">
        <f t="shared" si="755"/>
        <v>-3.5568397006373931E-2</v>
      </c>
      <c r="F8035" s="6">
        <f t="shared" si="751"/>
        <v>0.15941575667817826</v>
      </c>
      <c r="G8035" s="6">
        <f t="shared" si="752"/>
        <v>-0.18470950487775287</v>
      </c>
      <c r="H8035" s="6">
        <f t="shared" si="753"/>
        <v>0.11357271086500501</v>
      </c>
      <c r="I8035" s="6">
        <f t="shared" si="754"/>
        <v>1</v>
      </c>
    </row>
    <row r="8036" spans="1:9" x14ac:dyDescent="0.25">
      <c r="A8036" s="6">
        <v>8025</v>
      </c>
      <c r="B8036" s="6">
        <v>1.4678107618237846</v>
      </c>
      <c r="C8036" s="6">
        <v>0.82915738395336769</v>
      </c>
      <c r="D8036" s="6">
        <f t="shared" si="750"/>
        <v>50.49263764880606</v>
      </c>
      <c r="E8036" s="6">
        <f t="shared" si="755"/>
        <v>0.17480399161133198</v>
      </c>
      <c r="F8036" s="6">
        <f t="shared" si="751"/>
        <v>0.16554963163542971</v>
      </c>
      <c r="G8036" s="6">
        <f t="shared" si="752"/>
        <v>2.2820698017915808E-2</v>
      </c>
      <c r="H8036" s="6">
        <f t="shared" si="753"/>
        <v>0.32678728520474815</v>
      </c>
      <c r="I8036" s="6">
        <f t="shared" si="754"/>
        <v>1</v>
      </c>
    </row>
    <row r="8037" spans="1:9" x14ac:dyDescent="0.25">
      <c r="A8037" s="6">
        <v>8026</v>
      </c>
      <c r="B8037" s="6">
        <v>-0.42564124669297598</v>
      </c>
      <c r="C8037" s="6">
        <v>0.98831141087069307</v>
      </c>
      <c r="D8037" s="6">
        <f t="shared" si="750"/>
        <v>38.751491703964923</v>
      </c>
      <c r="E8037" s="6">
        <f t="shared" si="755"/>
        <v>-8.1208510969711586E-3</v>
      </c>
      <c r="F8037" s="6">
        <f t="shared" si="751"/>
        <v>0.12705407116054074</v>
      </c>
      <c r="G8037" s="6">
        <f t="shared" si="752"/>
        <v>-0.14126621077226187</v>
      </c>
      <c r="H8037" s="6">
        <f t="shared" si="753"/>
        <v>0.12502450857831954</v>
      </c>
      <c r="I8037" s="6">
        <f t="shared" si="754"/>
        <v>1</v>
      </c>
    </row>
    <row r="8038" spans="1:9" x14ac:dyDescent="0.25">
      <c r="A8038" s="6">
        <v>8027</v>
      </c>
      <c r="B8038" s="6">
        <v>-0.66909706220030785</v>
      </c>
      <c r="C8038" s="6">
        <v>0.4209112826929533</v>
      </c>
      <c r="D8038" s="6">
        <f t="shared" si="750"/>
        <v>62.551415390629494</v>
      </c>
      <c r="E8038" s="6">
        <f t="shared" si="755"/>
        <v>-3.1640917387421391E-2</v>
      </c>
      <c r="F8038" s="6">
        <f t="shared" si="751"/>
        <v>0.20508660783812949</v>
      </c>
      <c r="G8038" s="6">
        <f t="shared" si="752"/>
        <v>-0.20080197561741614</v>
      </c>
      <c r="H8038" s="6">
        <f t="shared" si="753"/>
        <v>0.13752014084257336</v>
      </c>
      <c r="I8038" s="6">
        <f t="shared" si="754"/>
        <v>1</v>
      </c>
    </row>
    <row r="8039" spans="1:9" x14ac:dyDescent="0.25">
      <c r="A8039" s="6">
        <v>8028</v>
      </c>
      <c r="B8039" s="6">
        <v>1.3056956049695145</v>
      </c>
      <c r="C8039" s="6">
        <v>0.94128238776818141</v>
      </c>
      <c r="D8039" s="6">
        <f t="shared" si="750"/>
        <v>44.744458405133436</v>
      </c>
      <c r="E8039" s="6">
        <f t="shared" si="755"/>
        <v>0.15914217951637982</v>
      </c>
      <c r="F8039" s="6">
        <f t="shared" si="751"/>
        <v>0.14670314231191289</v>
      </c>
      <c r="G8039" s="6">
        <f t="shared" si="752"/>
        <v>1.6071232924524281E-2</v>
      </c>
      <c r="H8039" s="6">
        <f t="shared" si="753"/>
        <v>0.30221312610823536</v>
      </c>
      <c r="I8039" s="6">
        <f t="shared" si="754"/>
        <v>1</v>
      </c>
    </row>
    <row r="8040" spans="1:9" x14ac:dyDescent="0.25">
      <c r="A8040" s="6">
        <v>8029</v>
      </c>
      <c r="B8040" s="6">
        <v>0.90161847765557468</v>
      </c>
      <c r="C8040" s="6">
        <v>0.78041932432020023</v>
      </c>
      <c r="D8040" s="6">
        <f t="shared" si="750"/>
        <v>52.238271381645724</v>
      </c>
      <c r="E8040" s="6">
        <f t="shared" si="755"/>
        <v>0.12010462027355144</v>
      </c>
      <c r="F8040" s="6">
        <f t="shared" si="751"/>
        <v>0.17127302092342861</v>
      </c>
      <c r="G8040" s="6">
        <f t="shared" si="752"/>
        <v>-3.4483537366109998E-2</v>
      </c>
      <c r="H8040" s="6">
        <f t="shared" si="753"/>
        <v>0.27469277791321289</v>
      </c>
      <c r="I8040" s="6">
        <f t="shared" si="754"/>
        <v>1</v>
      </c>
    </row>
    <row r="8041" spans="1:9" x14ac:dyDescent="0.25">
      <c r="A8041" s="6">
        <v>8030</v>
      </c>
      <c r="B8041" s="6">
        <v>0.65632889345579315</v>
      </c>
      <c r="C8041" s="6">
        <v>0.99746696371349219</v>
      </c>
      <c r="D8041" s="6">
        <f t="shared" si="750"/>
        <v>34.568249844311367</v>
      </c>
      <c r="E8041" s="6">
        <f t="shared" si="755"/>
        <v>9.6407395096516843E-2</v>
      </c>
      <c r="F8041" s="6">
        <f t="shared" si="751"/>
        <v>0.1133385240797094</v>
      </c>
      <c r="G8041" s="6">
        <f t="shared" si="752"/>
        <v>-2.9346231599219827E-2</v>
      </c>
      <c r="H8041" s="6">
        <f t="shared" si="753"/>
        <v>0.2221610217922535</v>
      </c>
      <c r="I8041" s="6">
        <f t="shared" si="754"/>
        <v>1</v>
      </c>
    </row>
    <row r="8042" spans="1:9" x14ac:dyDescent="0.25">
      <c r="A8042" s="6">
        <v>8031</v>
      </c>
      <c r="B8042" s="6">
        <v>0.38140569813549519</v>
      </c>
      <c r="C8042" s="6">
        <v>0.83782464064455087</v>
      </c>
      <c r="D8042" s="6">
        <f t="shared" si="750"/>
        <v>50.155392797157099</v>
      </c>
      <c r="E8042" s="6">
        <f t="shared" si="755"/>
        <v>6.984729109883242E-2</v>
      </c>
      <c r="F8042" s="6">
        <f t="shared" si="751"/>
        <v>0.16444391081035115</v>
      </c>
      <c r="G8042" s="6">
        <f t="shared" si="752"/>
        <v>-8.1627597132292784E-2</v>
      </c>
      <c r="H8042" s="6">
        <f t="shared" si="753"/>
        <v>0.22132217932995762</v>
      </c>
      <c r="I8042" s="6">
        <f t="shared" si="754"/>
        <v>1</v>
      </c>
    </row>
    <row r="8043" spans="1:9" x14ac:dyDescent="0.25">
      <c r="A8043" s="6">
        <v>8032</v>
      </c>
      <c r="B8043" s="6">
        <v>-0.44414036892703734</v>
      </c>
      <c r="C8043" s="6">
        <v>0.25754570146794031</v>
      </c>
      <c r="D8043" s="6">
        <f t="shared" si="750"/>
        <v>67.763465573588547</v>
      </c>
      <c r="E8043" s="6">
        <f t="shared" si="755"/>
        <v>-9.9080360954217767E-3</v>
      </c>
      <c r="F8043" s="6">
        <f t="shared" si="751"/>
        <v>0.22217529696258539</v>
      </c>
      <c r="G8043" s="6">
        <f t="shared" si="752"/>
        <v>-0.18597571016793435</v>
      </c>
      <c r="H8043" s="6">
        <f t="shared" si="753"/>
        <v>0.16615963797709077</v>
      </c>
      <c r="I8043" s="6">
        <f t="shared" si="754"/>
        <v>1</v>
      </c>
    </row>
    <row r="8044" spans="1:9" x14ac:dyDescent="0.25">
      <c r="A8044" s="6">
        <v>8033</v>
      </c>
      <c r="B8044" s="6">
        <v>-0.70582018452114426</v>
      </c>
      <c r="C8044" s="6">
        <v>0.42927335428937652</v>
      </c>
      <c r="D8044" s="6">
        <f t="shared" si="750"/>
        <v>62.311838962228087</v>
      </c>
      <c r="E8044" s="6">
        <f t="shared" si="755"/>
        <v>-3.5188708059738991E-2</v>
      </c>
      <c r="F8044" s="6">
        <f t="shared" si="751"/>
        <v>0.2043011113515675</v>
      </c>
      <c r="G8044" s="6">
        <f t="shared" si="752"/>
        <v>-0.20402550598540126</v>
      </c>
      <c r="H8044" s="6">
        <f t="shared" si="753"/>
        <v>0.13364808986592325</v>
      </c>
      <c r="I8044" s="6">
        <f t="shared" si="754"/>
        <v>1</v>
      </c>
    </row>
    <row r="8045" spans="1:9" x14ac:dyDescent="0.25">
      <c r="A8045" s="6">
        <v>8034</v>
      </c>
      <c r="B8045" s="6">
        <v>0.70464238888234831</v>
      </c>
      <c r="C8045" s="6">
        <v>0.36118655964842677</v>
      </c>
      <c r="D8045" s="6">
        <f t="shared" si="750"/>
        <v>64.318405629283077</v>
      </c>
      <c r="E8045" s="6">
        <f t="shared" si="755"/>
        <v>0.10107492219086026</v>
      </c>
      <c r="F8045" s="6">
        <f t="shared" si="751"/>
        <v>0.21088001845666582</v>
      </c>
      <c r="G8045" s="6">
        <f t="shared" si="752"/>
        <v>-7.045877874343609E-2</v>
      </c>
      <c r="H8045" s="6">
        <f t="shared" si="753"/>
        <v>0.2726086231251566</v>
      </c>
      <c r="I8045" s="6">
        <f t="shared" si="754"/>
        <v>1</v>
      </c>
    </row>
    <row r="8046" spans="1:9" x14ac:dyDescent="0.25">
      <c r="A8046" s="6">
        <v>8035</v>
      </c>
      <c r="B8046" s="6">
        <v>0.2838669388438575</v>
      </c>
      <c r="C8046" s="6">
        <v>0.5050508133182775</v>
      </c>
      <c r="D8046" s="6">
        <f t="shared" si="750"/>
        <v>60.195800460302543</v>
      </c>
      <c r="E8046" s="6">
        <f t="shared" si="755"/>
        <v>6.0424151710492376E-2</v>
      </c>
      <c r="F8046" s="6">
        <f t="shared" si="751"/>
        <v>0.19736328019771326</v>
      </c>
      <c r="G8046" s="6">
        <f t="shared" si="752"/>
        <v>-0.10552113419037243</v>
      </c>
      <c r="H8046" s="6">
        <f t="shared" si="753"/>
        <v>0.22636943761135717</v>
      </c>
      <c r="I8046" s="6">
        <f t="shared" si="754"/>
        <v>1</v>
      </c>
    </row>
    <row r="8047" spans="1:9" x14ac:dyDescent="0.25">
      <c r="A8047" s="6">
        <v>8036</v>
      </c>
      <c r="B8047" s="6">
        <v>0.85746705735800788</v>
      </c>
      <c r="C8047" s="6">
        <v>0.91222876674703213</v>
      </c>
      <c r="D8047" s="6">
        <f t="shared" si="750"/>
        <v>46.66428623212127</v>
      </c>
      <c r="E8047" s="6">
        <f t="shared" si="755"/>
        <v>0.11583918783747547</v>
      </c>
      <c r="F8047" s="6">
        <f t="shared" si="751"/>
        <v>0.15299765977744678</v>
      </c>
      <c r="G8047" s="6">
        <f t="shared" si="752"/>
        <v>-3.0268859409001106E-2</v>
      </c>
      <c r="H8047" s="6">
        <f t="shared" si="753"/>
        <v>0.26194723508395207</v>
      </c>
      <c r="I8047" s="6">
        <f t="shared" si="754"/>
        <v>1</v>
      </c>
    </row>
    <row r="8048" spans="1:9" x14ac:dyDescent="0.25">
      <c r="A8048" s="6">
        <v>8037</v>
      </c>
      <c r="B8048" s="6">
        <v>9.5576524472562596E-2</v>
      </c>
      <c r="C8048" s="6">
        <v>0.7015289773247475</v>
      </c>
      <c r="D8048" s="6">
        <f t="shared" si="750"/>
        <v>54.71587117249468</v>
      </c>
      <c r="E8048" s="6">
        <f t="shared" si="755"/>
        <v>4.2233569494822001E-2</v>
      </c>
      <c r="F8048" s="6">
        <f t="shared" si="751"/>
        <v>0.17939629892621206</v>
      </c>
      <c r="G8048" s="6">
        <f t="shared" si="752"/>
        <v>-0.11597808853711462</v>
      </c>
      <c r="H8048" s="6">
        <f t="shared" si="753"/>
        <v>0.20044522752675864</v>
      </c>
      <c r="I8048" s="6">
        <f t="shared" si="754"/>
        <v>1</v>
      </c>
    </row>
    <row r="8049" spans="1:9" x14ac:dyDescent="0.25">
      <c r="A8049" s="6">
        <v>8038</v>
      </c>
      <c r="B8049" s="6">
        <v>-0.76620153777184896</v>
      </c>
      <c r="C8049" s="6">
        <v>0.22058778649250771</v>
      </c>
      <c r="D8049" s="6">
        <f t="shared" si="750"/>
        <v>69.187236940628296</v>
      </c>
      <c r="E8049" s="6">
        <f t="shared" si="755"/>
        <v>-4.1022100982410409E-2</v>
      </c>
      <c r="F8049" s="6">
        <f t="shared" si="751"/>
        <v>0.22684339980533869</v>
      </c>
      <c r="G8049" s="6">
        <f t="shared" si="752"/>
        <v>-0.21892983010002665</v>
      </c>
      <c r="H8049" s="6">
        <f t="shared" si="753"/>
        <v>0.13688562813520583</v>
      </c>
      <c r="I8049" s="6">
        <f t="shared" si="754"/>
        <v>1</v>
      </c>
    </row>
    <row r="8050" spans="1:9" x14ac:dyDescent="0.25">
      <c r="A8050" s="6">
        <v>8039</v>
      </c>
      <c r="B8050" s="6">
        <v>0.14327270037028939</v>
      </c>
      <c r="C8050" s="6">
        <v>0.74391918698690751</v>
      </c>
      <c r="D8050" s="6">
        <f t="shared" si="750"/>
        <v>53.424206253614663</v>
      </c>
      <c r="E8050" s="6">
        <f t="shared" si="755"/>
        <v>4.6841457856731855E-2</v>
      </c>
      <c r="F8050" s="6">
        <f t="shared" si="751"/>
        <v>0.17516133197906447</v>
      </c>
      <c r="G8050" s="6">
        <f t="shared" si="752"/>
        <v>-0.10949161410946601</v>
      </c>
      <c r="H8050" s="6">
        <f t="shared" si="753"/>
        <v>0.20317452982292972</v>
      </c>
      <c r="I8050" s="6">
        <f t="shared" si="754"/>
        <v>1</v>
      </c>
    </row>
    <row r="8051" spans="1:9" x14ac:dyDescent="0.25">
      <c r="A8051" s="6">
        <v>8040</v>
      </c>
      <c r="B8051" s="6">
        <v>0.74241029324184638</v>
      </c>
      <c r="C8051" s="6">
        <v>0.20731223487044892</v>
      </c>
      <c r="D8051" s="6">
        <f t="shared" si="750"/>
        <v>69.736386267738141</v>
      </c>
      <c r="E8051" s="6">
        <f t="shared" si="755"/>
        <v>0.10472364839744383</v>
      </c>
      <c r="F8051" s="6">
        <f t="shared" si="751"/>
        <v>0.22864388940242014</v>
      </c>
      <c r="G8051" s="6">
        <f t="shared" si="752"/>
        <v>-7.3888725239242919E-2</v>
      </c>
      <c r="H8051" s="6">
        <f t="shared" si="753"/>
        <v>0.28333602203413055</v>
      </c>
      <c r="I8051" s="6">
        <f t="shared" si="754"/>
        <v>1</v>
      </c>
    </row>
    <row r="8052" spans="1:9" x14ac:dyDescent="0.25">
      <c r="A8052" s="6">
        <v>8041</v>
      </c>
      <c r="B8052" s="6">
        <v>0.97282963906764053</v>
      </c>
      <c r="C8052" s="6">
        <v>0.3924680318613239</v>
      </c>
      <c r="D8052" s="6">
        <f t="shared" si="750"/>
        <v>63.379393788506079</v>
      </c>
      <c r="E8052" s="6">
        <f t="shared" si="755"/>
        <v>0.12698427206392449</v>
      </c>
      <c r="F8052" s="6">
        <f t="shared" si="751"/>
        <v>0.20780129110985598</v>
      </c>
      <c r="G8052" s="6">
        <f t="shared" si="752"/>
        <v>-4.3292678209078117E-2</v>
      </c>
      <c r="H8052" s="6">
        <f t="shared" si="753"/>
        <v>0.29726122233692709</v>
      </c>
      <c r="I8052" s="6">
        <f t="shared" si="754"/>
        <v>1</v>
      </c>
    </row>
    <row r="8053" spans="1:9" x14ac:dyDescent="0.25">
      <c r="A8053" s="6">
        <v>8042</v>
      </c>
      <c r="B8053" s="6">
        <v>1.48949766298756</v>
      </c>
      <c r="C8053" s="6">
        <v>0.58488723410748622</v>
      </c>
      <c r="D8053" s="6">
        <f t="shared" si="750"/>
        <v>58.012030495573583</v>
      </c>
      <c r="E8053" s="6">
        <f t="shared" si="755"/>
        <v>0.17689914531280959</v>
      </c>
      <c r="F8053" s="6">
        <f t="shared" si="751"/>
        <v>0.19020337867401174</v>
      </c>
      <c r="G8053" s="6">
        <f t="shared" si="752"/>
        <v>1.3991728949596827E-2</v>
      </c>
      <c r="H8053" s="6">
        <f t="shared" si="753"/>
        <v>0.33980656167602236</v>
      </c>
      <c r="I8053" s="6">
        <f t="shared" si="754"/>
        <v>1</v>
      </c>
    </row>
    <row r="8054" spans="1:9" x14ac:dyDescent="0.25">
      <c r="A8054" s="6">
        <v>8043</v>
      </c>
      <c r="B8054" s="6">
        <v>-1.5612158676958643</v>
      </c>
      <c r="C8054" s="6">
        <v>0.84170049134800251</v>
      </c>
      <c r="D8054" s="6">
        <f t="shared" si="750"/>
        <v>50.001303026272979</v>
      </c>
      <c r="E8054" s="6">
        <f t="shared" si="755"/>
        <v>-0.11782778213939876</v>
      </c>
      <c r="F8054" s="6">
        <f t="shared" si="751"/>
        <v>0.16393869844679665</v>
      </c>
      <c r="G8054" s="6">
        <f t="shared" si="752"/>
        <v>-0.26906980722027035</v>
      </c>
      <c r="H8054" s="6">
        <f t="shared" si="753"/>
        <v>3.3414242941472827E-2</v>
      </c>
      <c r="I8054" s="6">
        <f t="shared" si="754"/>
        <v>1</v>
      </c>
    </row>
    <row r="8055" spans="1:9" x14ac:dyDescent="0.25">
      <c r="A8055" s="6">
        <v>8044</v>
      </c>
      <c r="B8055" s="6">
        <v>-1.460439307265915</v>
      </c>
      <c r="C8055" s="6">
        <v>0.83617664113284706</v>
      </c>
      <c r="D8055" s="6">
        <f t="shared" si="750"/>
        <v>50.220279761783914</v>
      </c>
      <c r="E8055" s="6">
        <f t="shared" si="755"/>
        <v>-0.10809184144356196</v>
      </c>
      <c r="F8055" s="6">
        <f t="shared" si="751"/>
        <v>0.16465665495666856</v>
      </c>
      <c r="G8055" s="6">
        <f t="shared" si="752"/>
        <v>-0.25966468094486361</v>
      </c>
      <c r="H8055" s="6">
        <f t="shared" si="753"/>
        <v>4.3480998057739667E-2</v>
      </c>
      <c r="I8055" s="6">
        <f t="shared" si="754"/>
        <v>1</v>
      </c>
    </row>
    <row r="8056" spans="1:9" x14ac:dyDescent="0.25">
      <c r="A8056" s="6">
        <v>8045</v>
      </c>
      <c r="B8056" s="6">
        <v>-0.27289161153021269</v>
      </c>
      <c r="C8056" s="6">
        <v>0.25678273873104035</v>
      </c>
      <c r="D8056" s="6">
        <f t="shared" si="750"/>
        <v>67.791512250553978</v>
      </c>
      <c r="E8056" s="6">
        <f t="shared" si="755"/>
        <v>6.6361656429394303E-3</v>
      </c>
      <c r="F8056" s="6">
        <f t="shared" si="751"/>
        <v>0.22226725328050484</v>
      </c>
      <c r="G8056" s="6">
        <f t="shared" si="752"/>
        <v>-0.16946794105800164</v>
      </c>
      <c r="H8056" s="6">
        <f t="shared" si="753"/>
        <v>0.18274027234388049</v>
      </c>
      <c r="I8056" s="6">
        <f t="shared" si="754"/>
        <v>1</v>
      </c>
    </row>
    <row r="8057" spans="1:9" x14ac:dyDescent="0.25">
      <c r="A8057" s="6">
        <v>8046</v>
      </c>
      <c r="B8057" s="6">
        <v>-0.76722926678485237</v>
      </c>
      <c r="C8057" s="6">
        <v>0.18646809289834285</v>
      </c>
      <c r="D8057" s="6">
        <f t="shared" si="750"/>
        <v>70.64885773317485</v>
      </c>
      <c r="E8057" s="6">
        <f t="shared" si="755"/>
        <v>-4.1121389037879888E-2</v>
      </c>
      <c r="F8057" s="6">
        <f t="shared" si="751"/>
        <v>0.23163559912516343</v>
      </c>
      <c r="G8057" s="6">
        <f t="shared" si="752"/>
        <v>-0.22089849916003745</v>
      </c>
      <c r="H8057" s="6">
        <f t="shared" si="753"/>
        <v>0.13865572108427765</v>
      </c>
      <c r="I8057" s="6">
        <f t="shared" si="754"/>
        <v>1</v>
      </c>
    </row>
    <row r="8058" spans="1:9" x14ac:dyDescent="0.25">
      <c r="A8058" s="6">
        <v>8047</v>
      </c>
      <c r="B8058" s="6">
        <v>-0.63129391492111608</v>
      </c>
      <c r="C8058" s="6">
        <v>0.11139255958738975</v>
      </c>
      <c r="D8058" s="6">
        <f t="shared" si="750"/>
        <v>74.722523373378834</v>
      </c>
      <c r="E8058" s="6">
        <f t="shared" si="755"/>
        <v>-2.7988786391325036E-2</v>
      </c>
      <c r="F8058" s="6">
        <f t="shared" si="751"/>
        <v>0.24499187991271748</v>
      </c>
      <c r="G8058" s="6">
        <f t="shared" si="752"/>
        <v>-0.21287630232529647</v>
      </c>
      <c r="H8058" s="6">
        <f t="shared" si="753"/>
        <v>0.15689872954264639</v>
      </c>
      <c r="I8058" s="6">
        <f t="shared" si="754"/>
        <v>1</v>
      </c>
    </row>
    <row r="8059" spans="1:9" x14ac:dyDescent="0.25">
      <c r="A8059" s="6">
        <v>8048</v>
      </c>
      <c r="B8059" s="6">
        <v>-0.38981056604825426</v>
      </c>
      <c r="C8059" s="6">
        <v>0.8290658284249397</v>
      </c>
      <c r="D8059" s="6">
        <f t="shared" si="750"/>
        <v>50.496148677939338</v>
      </c>
      <c r="E8059" s="6">
        <f t="shared" si="755"/>
        <v>-4.6592784816707547E-3</v>
      </c>
      <c r="F8059" s="6">
        <f t="shared" si="751"/>
        <v>0.16556114320635848</v>
      </c>
      <c r="G8059" s="6">
        <f t="shared" si="752"/>
        <v>-0.1566478560978713</v>
      </c>
      <c r="H8059" s="6">
        <f t="shared" si="753"/>
        <v>0.1473292991345298</v>
      </c>
      <c r="I8059" s="6">
        <f t="shared" si="754"/>
        <v>1</v>
      </c>
    </row>
    <row r="8060" spans="1:9" x14ac:dyDescent="0.25">
      <c r="A8060" s="6">
        <v>8049</v>
      </c>
      <c r="B8060" s="6">
        <v>0.14829879546596203</v>
      </c>
      <c r="C8060" s="6">
        <v>0.7959532456434828</v>
      </c>
      <c r="D8060" s="6">
        <f t="shared" si="750"/>
        <v>51.705675829265999</v>
      </c>
      <c r="E8060" s="6">
        <f t="shared" si="755"/>
        <v>4.7327024774022307E-2</v>
      </c>
      <c r="F8060" s="6">
        <f t="shared" si="751"/>
        <v>0.16952680599759343</v>
      </c>
      <c r="G8060" s="6">
        <f t="shared" si="752"/>
        <v>-0.10647106175276835</v>
      </c>
      <c r="H8060" s="6">
        <f t="shared" si="753"/>
        <v>0.20112511130081298</v>
      </c>
      <c r="I8060" s="6">
        <f t="shared" si="754"/>
        <v>1</v>
      </c>
    </row>
    <row r="8061" spans="1:9" x14ac:dyDescent="0.25">
      <c r="A8061" s="6">
        <v>8050</v>
      </c>
      <c r="B8061" s="6">
        <v>0.63821858020673972</v>
      </c>
      <c r="C8061" s="6">
        <v>0.24430066835535752</v>
      </c>
      <c r="D8061" s="6">
        <f t="shared" si="750"/>
        <v>68.257859060475795</v>
      </c>
      <c r="E8061" s="6">
        <f t="shared" si="755"/>
        <v>9.4657772614626573E-2</v>
      </c>
      <c r="F8061" s="6">
        <f t="shared" si="751"/>
        <v>0.22379625921467475</v>
      </c>
      <c r="G8061" s="6">
        <f t="shared" si="752"/>
        <v>-8.2051017705003615E-2</v>
      </c>
      <c r="H8061" s="6">
        <f t="shared" si="753"/>
        <v>0.27136656293425676</v>
      </c>
      <c r="I8061" s="6">
        <f t="shared" si="754"/>
        <v>1</v>
      </c>
    </row>
    <row r="8062" spans="1:9" x14ac:dyDescent="0.25">
      <c r="A8062" s="6">
        <v>8051</v>
      </c>
      <c r="B8062" s="6">
        <v>0.4085336513526272</v>
      </c>
      <c r="C8062" s="6">
        <v>0.22675252540665913</v>
      </c>
      <c r="D8062" s="6">
        <f t="shared" si="750"/>
        <v>68.939646478624951</v>
      </c>
      <c r="E8062" s="6">
        <f t="shared" si="755"/>
        <v>7.2468100368315497E-2</v>
      </c>
      <c r="F8062" s="6">
        <f t="shared" si="751"/>
        <v>0.22603162779877034</v>
      </c>
      <c r="G8062" s="6">
        <f t="shared" si="752"/>
        <v>-0.10512101698821263</v>
      </c>
      <c r="H8062" s="6">
        <f t="shared" si="753"/>
        <v>0.25005721772484363</v>
      </c>
      <c r="I8062" s="6">
        <f t="shared" si="754"/>
        <v>1</v>
      </c>
    </row>
    <row r="8063" spans="1:9" x14ac:dyDescent="0.25">
      <c r="A8063" s="6">
        <v>8052</v>
      </c>
      <c r="B8063" s="6">
        <v>-0.39460246625822037</v>
      </c>
      <c r="C8063" s="6">
        <v>0.67305520798364205</v>
      </c>
      <c r="D8063" s="6">
        <f t="shared" si="750"/>
        <v>55.546900198471413</v>
      </c>
      <c r="E8063" s="6">
        <f t="shared" si="755"/>
        <v>-5.1222200234891796E-3</v>
      </c>
      <c r="F8063" s="6">
        <f t="shared" si="751"/>
        <v>0.18212098425728332</v>
      </c>
      <c r="G8063" s="6">
        <f t="shared" si="752"/>
        <v>-0.16453081604055569</v>
      </c>
      <c r="H8063" s="6">
        <f t="shared" si="753"/>
        <v>0.15428637599357736</v>
      </c>
      <c r="I8063" s="6">
        <f t="shared" si="754"/>
        <v>1</v>
      </c>
    </row>
    <row r="8064" spans="1:9" x14ac:dyDescent="0.25">
      <c r="A8064" s="6">
        <v>8053</v>
      </c>
      <c r="B8064" s="6">
        <v>1.8166065274272114</v>
      </c>
      <c r="C8064" s="6">
        <v>0.52366710409863582</v>
      </c>
      <c r="D8064" s="6">
        <f t="shared" si="750"/>
        <v>59.685529930140831</v>
      </c>
      <c r="E8064" s="6">
        <f t="shared" si="755"/>
        <v>0.20850086392356426</v>
      </c>
      <c r="F8064" s="6">
        <f t="shared" si="751"/>
        <v>0.19569026206603551</v>
      </c>
      <c r="G8064" s="6">
        <f t="shared" si="752"/>
        <v>4.3260421229754542E-2</v>
      </c>
      <c r="H8064" s="6">
        <f t="shared" si="753"/>
        <v>0.37374130661737398</v>
      </c>
      <c r="I8064" s="6">
        <f t="shared" si="754"/>
        <v>1</v>
      </c>
    </row>
    <row r="8065" spans="1:9" x14ac:dyDescent="0.25">
      <c r="A8065" s="6">
        <v>8054</v>
      </c>
      <c r="B8065" s="6">
        <v>-6.5338099375367165E-2</v>
      </c>
      <c r="C8065" s="6">
        <v>0.79158909878841521</v>
      </c>
      <c r="D8065" s="6">
        <f t="shared" si="750"/>
        <v>51.857264247528434</v>
      </c>
      <c r="E8065" s="6">
        <f t="shared" si="755"/>
        <v>2.6687739907143931E-2</v>
      </c>
      <c r="F8065" s="6">
        <f t="shared" si="751"/>
        <v>0.17002381720501125</v>
      </c>
      <c r="G8065" s="6">
        <f t="shared" si="752"/>
        <v>-0.12733563084185337</v>
      </c>
      <c r="H8065" s="6">
        <f t="shared" si="753"/>
        <v>0.18071111065614123</v>
      </c>
      <c r="I8065" s="6">
        <f t="shared" si="754"/>
        <v>1</v>
      </c>
    </row>
    <row r="8066" spans="1:9" x14ac:dyDescent="0.25">
      <c r="A8066" s="6">
        <v>8055</v>
      </c>
      <c r="B8066" s="6">
        <v>-1.212906681757886</v>
      </c>
      <c r="C8066" s="6">
        <v>0.86404004028443249</v>
      </c>
      <c r="D8066" s="6">
        <f t="shared" si="750"/>
        <v>49.067333181620882</v>
      </c>
      <c r="E8066" s="6">
        <f t="shared" si="755"/>
        <v>-8.4177917888826809E-2</v>
      </c>
      <c r="F8066" s="6">
        <f t="shared" si="751"/>
        <v>0.16087650223482255</v>
      </c>
      <c r="G8066" s="6">
        <f t="shared" si="752"/>
        <v>-0.23400076646686915</v>
      </c>
      <c r="H8066" s="6">
        <f t="shared" si="753"/>
        <v>6.5644930689215536E-2</v>
      </c>
      <c r="I8066" s="6">
        <f t="shared" si="754"/>
        <v>1</v>
      </c>
    </row>
    <row r="8067" spans="1:9" x14ac:dyDescent="0.25">
      <c r="A8067" s="6">
        <v>8056</v>
      </c>
      <c r="B8067" s="6">
        <v>-0.18779246602207422</v>
      </c>
      <c r="C8067" s="6">
        <v>0.5118869594409009</v>
      </c>
      <c r="D8067" s="6">
        <f t="shared" si="750"/>
        <v>60.008179438221468</v>
      </c>
      <c r="E8067" s="6">
        <f t="shared" si="755"/>
        <v>1.4857524165187624E-2</v>
      </c>
      <c r="F8067" s="6">
        <f t="shared" si="751"/>
        <v>0.19674812930564417</v>
      </c>
      <c r="G8067" s="6">
        <f t="shared" si="752"/>
        <v>-0.15082894698111937</v>
      </c>
      <c r="H8067" s="6">
        <f t="shared" si="753"/>
        <v>0.18054399531149462</v>
      </c>
      <c r="I8067" s="6">
        <f t="shared" si="754"/>
        <v>1</v>
      </c>
    </row>
    <row r="8068" spans="1:9" x14ac:dyDescent="0.25">
      <c r="A8068" s="6">
        <v>8057</v>
      </c>
      <c r="B8068" s="6">
        <v>-1.1090628504462074</v>
      </c>
      <c r="C8068" s="6">
        <v>0.99182103946043276</v>
      </c>
      <c r="D8068" s="6">
        <f t="shared" si="750"/>
        <v>37.67667337123742</v>
      </c>
      <c r="E8068" s="6">
        <f t="shared" si="755"/>
        <v>-7.4145650673458297E-2</v>
      </c>
      <c r="F8068" s="6">
        <f t="shared" si="751"/>
        <v>0.12353007662700793</v>
      </c>
      <c r="G8068" s="6">
        <f t="shared" si="752"/>
        <v>-0.20543155432815755</v>
      </c>
      <c r="H8068" s="6">
        <f t="shared" si="753"/>
        <v>5.7140252981240952E-2</v>
      </c>
      <c r="I8068" s="6">
        <f t="shared" si="754"/>
        <v>1</v>
      </c>
    </row>
    <row r="8069" spans="1:9" x14ac:dyDescent="0.25">
      <c r="A8069" s="6">
        <v>8058</v>
      </c>
      <c r="B8069" s="6">
        <v>0.17069055502361152</v>
      </c>
      <c r="C8069" s="6">
        <v>0.72429578539384132</v>
      </c>
      <c r="D8069" s="6">
        <f t="shared" si="750"/>
        <v>54.031641481622501</v>
      </c>
      <c r="E8069" s="6">
        <f t="shared" si="755"/>
        <v>4.9490274265755557E-2</v>
      </c>
      <c r="F8069" s="6">
        <f t="shared" si="751"/>
        <v>0.17715292289056558</v>
      </c>
      <c r="G8069" s="6">
        <f t="shared" si="752"/>
        <v>-0.1077290421073539</v>
      </c>
      <c r="H8069" s="6">
        <f t="shared" si="753"/>
        <v>0.20670959063886502</v>
      </c>
      <c r="I8069" s="6">
        <f t="shared" si="754"/>
        <v>1</v>
      </c>
    </row>
    <row r="8070" spans="1:9" x14ac:dyDescent="0.25">
      <c r="A8070" s="6">
        <v>8059</v>
      </c>
      <c r="B8070" s="6">
        <v>0.23040911401039921</v>
      </c>
      <c r="C8070" s="6">
        <v>0.18143253883480331</v>
      </c>
      <c r="D8070" s="6">
        <f t="shared" si="750"/>
        <v>70.879801018772937</v>
      </c>
      <c r="E8070" s="6">
        <f t="shared" si="755"/>
        <v>5.5259635179202737E-2</v>
      </c>
      <c r="F8070" s="6">
        <f t="shared" si="751"/>
        <v>0.23239279022548504</v>
      </c>
      <c r="G8070" s="6">
        <f t="shared" si="752"/>
        <v>-0.12481107092926957</v>
      </c>
      <c r="H8070" s="6">
        <f t="shared" si="753"/>
        <v>0.23533034128767505</v>
      </c>
      <c r="I8070" s="6">
        <f t="shared" si="754"/>
        <v>1</v>
      </c>
    </row>
    <row r="8071" spans="1:9" x14ac:dyDescent="0.25">
      <c r="A8071" s="6">
        <v>8060</v>
      </c>
      <c r="B8071" s="6">
        <v>-1.747748683555983</v>
      </c>
      <c r="C8071" s="6">
        <v>0.83205664235358745</v>
      </c>
      <c r="D8071" s="6">
        <f t="shared" si="750"/>
        <v>50.380911797649546</v>
      </c>
      <c r="E8071" s="6">
        <f t="shared" si="755"/>
        <v>-0.13584856420710917</v>
      </c>
      <c r="F8071" s="6">
        <f t="shared" si="751"/>
        <v>0.16518331736934277</v>
      </c>
      <c r="G8071" s="6">
        <f t="shared" si="752"/>
        <v>-0.2876636167730191</v>
      </c>
      <c r="H8071" s="6">
        <f t="shared" si="753"/>
        <v>1.5966488358800768E-2</v>
      </c>
      <c r="I8071" s="6">
        <f t="shared" si="754"/>
        <v>1</v>
      </c>
    </row>
    <row r="8072" spans="1:9" x14ac:dyDescent="0.25">
      <c r="A8072" s="6">
        <v>8061</v>
      </c>
      <c r="B8072" s="6">
        <v>-1.0432700037199538</v>
      </c>
      <c r="C8072" s="6">
        <v>0.35657826471755122</v>
      </c>
      <c r="D8072" s="6">
        <f t="shared" si="750"/>
        <v>64.459723585095631</v>
      </c>
      <c r="E8072" s="6">
        <f t="shared" si="755"/>
        <v>-6.7789457812695381E-2</v>
      </c>
      <c r="F8072" s="6">
        <f t="shared" si="751"/>
        <v>0.21134335601670698</v>
      </c>
      <c r="G8072" s="6">
        <f t="shared" si="752"/>
        <v>-0.2395114990136939</v>
      </c>
      <c r="H8072" s="6">
        <f t="shared" si="753"/>
        <v>0.10393258338830313</v>
      </c>
      <c r="I8072" s="6">
        <f t="shared" si="754"/>
        <v>1</v>
      </c>
    </row>
    <row r="8073" spans="1:9" x14ac:dyDescent="0.25">
      <c r="A8073" s="6">
        <v>8062</v>
      </c>
      <c r="B8073" s="6">
        <v>1.3887074601370841</v>
      </c>
      <c r="C8073" s="6">
        <v>0.22653889584032716</v>
      </c>
      <c r="D8073" s="6">
        <f t="shared" si="750"/>
        <v>68.948152302074348</v>
      </c>
      <c r="E8073" s="6">
        <f t="shared" si="755"/>
        <v>0.16716188663393558</v>
      </c>
      <c r="F8073" s="6">
        <f t="shared" si="751"/>
        <v>0.22605951574450606</v>
      </c>
      <c r="G8073" s="6">
        <f t="shared" si="752"/>
        <v>-1.0438185921566312E-2</v>
      </c>
      <c r="H8073" s="6">
        <f t="shared" si="753"/>
        <v>0.34476195918943747</v>
      </c>
      <c r="I8073" s="6">
        <f t="shared" si="754"/>
        <v>1</v>
      </c>
    </row>
    <row r="8074" spans="1:9" x14ac:dyDescent="0.25">
      <c r="A8074" s="6">
        <v>8063</v>
      </c>
      <c r="B8074" s="6">
        <v>-0.13045450941717718</v>
      </c>
      <c r="C8074" s="6">
        <v>0.16821802423169652</v>
      </c>
      <c r="D8074" s="6">
        <f t="shared" si="750"/>
        <v>71.50821536044721</v>
      </c>
      <c r="E8074" s="6">
        <f t="shared" si="755"/>
        <v>2.0396897038642454E-2</v>
      </c>
      <c r="F8074" s="6">
        <f t="shared" si="751"/>
        <v>0.23445316511622036</v>
      </c>
      <c r="G8074" s="6">
        <f t="shared" si="752"/>
        <v>-0.16047029342621846</v>
      </c>
      <c r="H8074" s="6">
        <f t="shared" si="753"/>
        <v>0.20126408750350336</v>
      </c>
      <c r="I8074" s="6">
        <f t="shared" si="754"/>
        <v>1</v>
      </c>
    </row>
    <row r="8075" spans="1:9" x14ac:dyDescent="0.25">
      <c r="A8075" s="6">
        <v>8064</v>
      </c>
      <c r="B8075" s="6">
        <v>-3.3551259548403323E-2</v>
      </c>
      <c r="C8075" s="6">
        <v>0.54155095065157022</v>
      </c>
      <c r="D8075" s="6">
        <f t="shared" si="750"/>
        <v>59.196752633977894</v>
      </c>
      <c r="E8075" s="6">
        <f t="shared" si="755"/>
        <v>2.975864038383268E-2</v>
      </c>
      <c r="F8075" s="6">
        <f t="shared" si="751"/>
        <v>0.19408771355402588</v>
      </c>
      <c r="G8075" s="6">
        <f t="shared" si="752"/>
        <v>-0.13480381713174369</v>
      </c>
      <c r="H8075" s="6">
        <f t="shared" si="753"/>
        <v>0.19432109789940907</v>
      </c>
      <c r="I8075" s="6">
        <f t="shared" si="754"/>
        <v>1</v>
      </c>
    </row>
    <row r="8076" spans="1:9" x14ac:dyDescent="0.25">
      <c r="A8076" s="6">
        <v>8065</v>
      </c>
      <c r="B8076" s="6">
        <v>0.12143345884396695</v>
      </c>
      <c r="C8076" s="6">
        <v>0.76750999481185334</v>
      </c>
      <c r="D8076" s="6">
        <f t="shared" si="750"/>
        <v>52.667251486833244</v>
      </c>
      <c r="E8076" s="6">
        <f t="shared" si="755"/>
        <v>4.4731586678005433E-2</v>
      </c>
      <c r="F8076" s="6">
        <f t="shared" si="751"/>
        <v>0.17267951307158441</v>
      </c>
      <c r="G8076" s="6">
        <f t="shared" si="752"/>
        <v>-0.1104900112873048</v>
      </c>
      <c r="H8076" s="6">
        <f t="shared" si="753"/>
        <v>0.19995318464331568</v>
      </c>
      <c r="I8076" s="6">
        <f t="shared" si="754"/>
        <v>1</v>
      </c>
    </row>
    <row r="8077" spans="1:9" x14ac:dyDescent="0.25">
      <c r="A8077" s="6">
        <v>8066</v>
      </c>
      <c r="B8077" s="6">
        <v>-1.1370889296813402</v>
      </c>
      <c r="C8077" s="6">
        <v>0.72923978392895294</v>
      </c>
      <c r="D8077" s="6">
        <f t="shared" ref="D8077:D8140" si="756">CHIINV(C8077,$B$5)</f>
        <v>53.880281427086175</v>
      </c>
      <c r="E8077" s="6">
        <f t="shared" si="755"/>
        <v>-7.6853227159557405E-2</v>
      </c>
      <c r="F8077" s="6">
        <f t="shared" ref="F8077:F8140" si="757">$B$2/($B$5)*D8077</f>
        <v>0.17665666041667599</v>
      </c>
      <c r="G8077" s="6">
        <f t="shared" ref="G8077:G8140" si="758">E8077-$B$8*SQRT(F8077/$B$6*(1/$B$3+1/$B$4))</f>
        <v>-0.23385217808932529</v>
      </c>
      <c r="H8077" s="6">
        <f t="shared" ref="H8077:H8140" si="759">E8077+$B$8*SQRT(F8077/$B$6*(1/$B$3+1/$B$4))</f>
        <v>8.0145723770210467E-2</v>
      </c>
      <c r="I8077" s="6">
        <f t="shared" ref="I8077:I8140" si="760">IF(-G8077&lt;$B$9,1,0)*IF(H8077&lt;$B$9,1,0)</f>
        <v>1</v>
      </c>
    </row>
    <row r="8078" spans="1:9" x14ac:dyDescent="0.25">
      <c r="A8078" s="6">
        <v>8067</v>
      </c>
      <c r="B8078" s="6">
        <v>0.5434640115709044</v>
      </c>
      <c r="C8078" s="6">
        <v>0.39350566118350777</v>
      </c>
      <c r="D8078" s="6">
        <f t="shared" si="756"/>
        <v>63.348794586757819</v>
      </c>
      <c r="E8078" s="6">
        <f t="shared" ref="E8078:E8141" si="761">$B$1+B8078*SQRT($B$2/$B$6*(1/$B$3+1/$B$4))</f>
        <v>8.5503611597796209E-2</v>
      </c>
      <c r="F8078" s="6">
        <f t="shared" si="757"/>
        <v>0.20770096585822237</v>
      </c>
      <c r="G8078" s="6">
        <f t="shared" si="758"/>
        <v>-8.4732229353428917E-2</v>
      </c>
      <c r="H8078" s="6">
        <f t="shared" si="759"/>
        <v>0.25573945254902131</v>
      </c>
      <c r="I8078" s="6">
        <f t="shared" si="760"/>
        <v>1</v>
      </c>
    </row>
    <row r="8079" spans="1:9" x14ac:dyDescent="0.25">
      <c r="A8079" s="6">
        <v>8068</v>
      </c>
      <c r="B8079" s="6">
        <v>0.48547690312261693</v>
      </c>
      <c r="C8079" s="6">
        <v>0.84746848963896604</v>
      </c>
      <c r="D8079" s="6">
        <f t="shared" si="756"/>
        <v>49.767944239712307</v>
      </c>
      <c r="E8079" s="6">
        <f t="shared" si="761"/>
        <v>7.9901524698154369E-2</v>
      </c>
      <c r="F8079" s="6">
        <f t="shared" si="757"/>
        <v>0.16317358767118789</v>
      </c>
      <c r="G8079" s="6">
        <f t="shared" si="758"/>
        <v>-7.0987160279205153E-2</v>
      </c>
      <c r="H8079" s="6">
        <f t="shared" si="759"/>
        <v>0.23079020967551389</v>
      </c>
      <c r="I8079" s="6">
        <f t="shared" si="760"/>
        <v>1</v>
      </c>
    </row>
    <row r="8080" spans="1:9" x14ac:dyDescent="0.25">
      <c r="A8080" s="6">
        <v>8069</v>
      </c>
      <c r="B8080" s="6">
        <v>-1.304083525610622</v>
      </c>
      <c r="C8080" s="6">
        <v>0.35959959715567491</v>
      </c>
      <c r="D8080" s="6">
        <f t="shared" si="756"/>
        <v>64.36697724647577</v>
      </c>
      <c r="E8080" s="6">
        <f t="shared" si="761"/>
        <v>-9.2986437854150034E-2</v>
      </c>
      <c r="F8080" s="6">
        <f t="shared" si="757"/>
        <v>0.21103926966057629</v>
      </c>
      <c r="G8080" s="6">
        <f t="shared" si="758"/>
        <v>-0.26458489550002545</v>
      </c>
      <c r="H8080" s="6">
        <f t="shared" si="759"/>
        <v>7.8612019791725385E-2</v>
      </c>
      <c r="I8080" s="6">
        <f t="shared" si="760"/>
        <v>1</v>
      </c>
    </row>
    <row r="8081" spans="1:9" x14ac:dyDescent="0.25">
      <c r="A8081" s="6">
        <v>8070</v>
      </c>
      <c r="B8081" s="6">
        <v>0.9428163139091339</v>
      </c>
      <c r="C8081" s="6">
        <v>5.8046205023346661E-2</v>
      </c>
      <c r="D8081" s="6">
        <f t="shared" si="756"/>
        <v>79.262961763041346</v>
      </c>
      <c r="E8081" s="6">
        <f t="shared" si="761"/>
        <v>0.12408470938207243</v>
      </c>
      <c r="F8081" s="6">
        <f t="shared" si="757"/>
        <v>0.25987856315751262</v>
      </c>
      <c r="G8081" s="6">
        <f t="shared" si="758"/>
        <v>-6.6337224246660678E-2</v>
      </c>
      <c r="H8081" s="6">
        <f t="shared" si="759"/>
        <v>0.31450664301080555</v>
      </c>
      <c r="I8081" s="6">
        <f t="shared" si="760"/>
        <v>1</v>
      </c>
    </row>
    <row r="8082" spans="1:9" x14ac:dyDescent="0.25">
      <c r="A8082" s="6">
        <v>8071</v>
      </c>
      <c r="B8082" s="6">
        <v>-0.73567434810684063</v>
      </c>
      <c r="C8082" s="6">
        <v>0.18720053712576679</v>
      </c>
      <c r="D8082" s="6">
        <f t="shared" si="756"/>
        <v>70.615630997146312</v>
      </c>
      <c r="E8082" s="6">
        <f t="shared" si="761"/>
        <v>-3.8072894272823621E-2</v>
      </c>
      <c r="F8082" s="6">
        <f t="shared" si="757"/>
        <v>0.23152665900703709</v>
      </c>
      <c r="G8082" s="6">
        <f t="shared" si="758"/>
        <v>-0.2178077241000522</v>
      </c>
      <c r="H8082" s="6">
        <f t="shared" si="759"/>
        <v>0.14166193555440496</v>
      </c>
      <c r="I8082" s="6">
        <f t="shared" si="760"/>
        <v>1</v>
      </c>
    </row>
    <row r="8083" spans="1:9" x14ac:dyDescent="0.25">
      <c r="A8083" s="6">
        <v>8072</v>
      </c>
      <c r="B8083" s="6">
        <v>-0.54001020544092171</v>
      </c>
      <c r="C8083" s="6">
        <v>0.83861812189092688</v>
      </c>
      <c r="D8083" s="6">
        <f t="shared" si="756"/>
        <v>50.124018224940691</v>
      </c>
      <c r="E8083" s="6">
        <f t="shared" si="761"/>
        <v>-1.916994222554369E-2</v>
      </c>
      <c r="F8083" s="6">
        <f t="shared" si="757"/>
        <v>0.16434104336046129</v>
      </c>
      <c r="G8083" s="6">
        <f t="shared" si="758"/>
        <v>-0.17059744568895613</v>
      </c>
      <c r="H8083" s="6">
        <f t="shared" si="759"/>
        <v>0.13225756123786875</v>
      </c>
      <c r="I8083" s="6">
        <f t="shared" si="760"/>
        <v>1</v>
      </c>
    </row>
    <row r="8084" spans="1:9" x14ac:dyDescent="0.25">
      <c r="A8084" s="6">
        <v>8073</v>
      </c>
      <c r="B8084" s="6">
        <v>0.20284119273128454</v>
      </c>
      <c r="C8084" s="6">
        <v>0.13061922055726799</v>
      </c>
      <c r="D8084" s="6">
        <f t="shared" si="756"/>
        <v>73.519221896451427</v>
      </c>
      <c r="E8084" s="6">
        <f t="shared" si="761"/>
        <v>5.2596320956769776E-2</v>
      </c>
      <c r="F8084" s="6">
        <f t="shared" si="757"/>
        <v>0.24104662916869321</v>
      </c>
      <c r="G8084" s="6">
        <f t="shared" si="758"/>
        <v>-0.13079647585031862</v>
      </c>
      <c r="H8084" s="6">
        <f t="shared" si="759"/>
        <v>0.23598911776385817</v>
      </c>
      <c r="I8084" s="6">
        <f t="shared" si="760"/>
        <v>1</v>
      </c>
    </row>
    <row r="8085" spans="1:9" x14ac:dyDescent="0.25">
      <c r="A8085" s="6">
        <v>8074</v>
      </c>
      <c r="B8085" s="6">
        <v>1.2076543498551473</v>
      </c>
      <c r="C8085" s="6">
        <v>0.92742698446607863</v>
      </c>
      <c r="D8085" s="6">
        <f t="shared" si="756"/>
        <v>45.726847297501948</v>
      </c>
      <c r="E8085" s="6">
        <f t="shared" si="761"/>
        <v>0.1496704944195027</v>
      </c>
      <c r="F8085" s="6">
        <f t="shared" si="757"/>
        <v>0.14992408950000638</v>
      </c>
      <c r="G8085" s="6">
        <f t="shared" si="758"/>
        <v>5.0374751351186797E-3</v>
      </c>
      <c r="H8085" s="6">
        <f t="shared" si="759"/>
        <v>0.29430351370388674</v>
      </c>
      <c r="I8085" s="6">
        <f t="shared" si="760"/>
        <v>1</v>
      </c>
    </row>
    <row r="8086" spans="1:9" x14ac:dyDescent="0.25">
      <c r="A8086" s="6">
        <v>8075</v>
      </c>
      <c r="B8086" s="6">
        <v>-0.84712837633560412</v>
      </c>
      <c r="C8086" s="6">
        <v>0.78374584185308394</v>
      </c>
      <c r="D8086" s="6">
        <f t="shared" si="756"/>
        <v>52.125808008345146</v>
      </c>
      <c r="E8086" s="6">
        <f t="shared" si="761"/>
        <v>-4.8840376359113258E-2</v>
      </c>
      <c r="F8086" s="6">
        <f t="shared" si="757"/>
        <v>0.17090428855195131</v>
      </c>
      <c r="G8086" s="6">
        <f t="shared" si="758"/>
        <v>-0.20326203851005539</v>
      </c>
      <c r="H8086" s="6">
        <f t="shared" si="759"/>
        <v>0.10558128579182888</v>
      </c>
      <c r="I8086" s="6">
        <f t="shared" si="760"/>
        <v>1</v>
      </c>
    </row>
    <row r="8087" spans="1:9" x14ac:dyDescent="0.25">
      <c r="A8087" s="6">
        <v>8076</v>
      </c>
      <c r="B8087" s="6">
        <v>1.3485077943187207</v>
      </c>
      <c r="C8087" s="6">
        <v>0.17950987273781549</v>
      </c>
      <c r="D8087" s="6">
        <f t="shared" si="756"/>
        <v>70.969168005730566</v>
      </c>
      <c r="E8087" s="6">
        <f t="shared" si="761"/>
        <v>0.16327822995097013</v>
      </c>
      <c r="F8087" s="6">
        <f t="shared" si="757"/>
        <v>0.2326857967401002</v>
      </c>
      <c r="G8087" s="6">
        <f t="shared" si="758"/>
        <v>-1.6905959173768803E-2</v>
      </c>
      <c r="H8087" s="6">
        <f t="shared" si="759"/>
        <v>0.34346241907570907</v>
      </c>
      <c r="I8087" s="6">
        <f t="shared" si="760"/>
        <v>1</v>
      </c>
    </row>
    <row r="8088" spans="1:9" x14ac:dyDescent="0.25">
      <c r="A8088" s="6">
        <v>8077</v>
      </c>
      <c r="B8088" s="6">
        <v>-0.50224116421304643</v>
      </c>
      <c r="C8088" s="6">
        <v>0.48408459730826747</v>
      </c>
      <c r="D8088" s="6">
        <f t="shared" si="756"/>
        <v>60.773650843298121</v>
      </c>
      <c r="E8088" s="6">
        <f t="shared" si="761"/>
        <v>-1.5521106187040348E-2</v>
      </c>
      <c r="F8088" s="6">
        <f t="shared" si="757"/>
        <v>0.19925787161737088</v>
      </c>
      <c r="G8088" s="6">
        <f t="shared" si="758"/>
        <v>-0.18226098669595775</v>
      </c>
      <c r="H8088" s="6">
        <f t="shared" si="759"/>
        <v>0.15121877432187708</v>
      </c>
      <c r="I8088" s="6">
        <f t="shared" si="760"/>
        <v>1</v>
      </c>
    </row>
    <row r="8089" spans="1:9" x14ac:dyDescent="0.25">
      <c r="A8089" s="6">
        <v>8078</v>
      </c>
      <c r="B8089" s="6">
        <v>0.17131128515757155</v>
      </c>
      <c r="C8089" s="6">
        <v>0.43595690786461988</v>
      </c>
      <c r="D8089" s="6">
        <f t="shared" si="756"/>
        <v>62.121448465627665</v>
      </c>
      <c r="E8089" s="6">
        <f t="shared" si="761"/>
        <v>4.9550242493948404E-2</v>
      </c>
      <c r="F8089" s="6">
        <f t="shared" si="757"/>
        <v>0.20367688021517266</v>
      </c>
      <c r="G8089" s="6">
        <f t="shared" si="758"/>
        <v>-0.11902842219255574</v>
      </c>
      <c r="H8089" s="6">
        <f t="shared" si="759"/>
        <v>0.21812890718045255</v>
      </c>
      <c r="I8089" s="6">
        <f t="shared" si="760"/>
        <v>1</v>
      </c>
    </row>
    <row r="8090" spans="1:9" x14ac:dyDescent="0.25">
      <c r="A8090" s="6">
        <v>8079</v>
      </c>
      <c r="B8090" s="6">
        <v>0.75679736255551688</v>
      </c>
      <c r="C8090" s="6">
        <v>0.45973082674642168</v>
      </c>
      <c r="D8090" s="6">
        <f t="shared" si="756"/>
        <v>61.451148346434913</v>
      </c>
      <c r="E8090" s="6">
        <f t="shared" si="761"/>
        <v>0.10611357134209677</v>
      </c>
      <c r="F8090" s="6">
        <f t="shared" si="757"/>
        <v>0.20147917490634398</v>
      </c>
      <c r="G8090" s="6">
        <f t="shared" si="758"/>
        <v>-6.155313157566604E-2</v>
      </c>
      <c r="H8090" s="6">
        <f t="shared" si="759"/>
        <v>0.27378027425985957</v>
      </c>
      <c r="I8090" s="6">
        <f t="shared" si="760"/>
        <v>1</v>
      </c>
    </row>
    <row r="8091" spans="1:9" x14ac:dyDescent="0.25">
      <c r="A8091" s="6">
        <v>8080</v>
      </c>
      <c r="B8091" s="6">
        <v>0.45786009650328197</v>
      </c>
      <c r="C8091" s="6">
        <v>0.82192449720755634</v>
      </c>
      <c r="D8091" s="6">
        <f t="shared" si="756"/>
        <v>50.766897454121519</v>
      </c>
      <c r="E8091" s="6">
        <f t="shared" si="761"/>
        <v>7.7233487703171427E-2</v>
      </c>
      <c r="F8091" s="6">
        <f t="shared" si="757"/>
        <v>0.16644884411187383</v>
      </c>
      <c r="G8091" s="6">
        <f t="shared" si="758"/>
        <v>-7.5162009150034431E-2</v>
      </c>
      <c r="H8091" s="6">
        <f t="shared" si="759"/>
        <v>0.22962898455637729</v>
      </c>
      <c r="I8091" s="6">
        <f t="shared" si="760"/>
        <v>1</v>
      </c>
    </row>
    <row r="8092" spans="1:9" x14ac:dyDescent="0.25">
      <c r="A8092" s="6">
        <v>8081</v>
      </c>
      <c r="B8092" s="6">
        <v>-0.15054183677420951</v>
      </c>
      <c r="C8092" s="6">
        <v>0.71947386089663379</v>
      </c>
      <c r="D8092" s="6">
        <f t="shared" si="756"/>
        <v>54.17825617784618</v>
      </c>
      <c r="E8092" s="6">
        <f t="shared" si="761"/>
        <v>1.8456276848277164E-2</v>
      </c>
      <c r="F8092" s="6">
        <f t="shared" si="757"/>
        <v>0.17763362681261041</v>
      </c>
      <c r="G8092" s="6">
        <f t="shared" si="758"/>
        <v>-0.13897620208923669</v>
      </c>
      <c r="H8092" s="6">
        <f t="shared" si="759"/>
        <v>0.17588875578579102</v>
      </c>
      <c r="I8092" s="6">
        <f t="shared" si="760"/>
        <v>1</v>
      </c>
    </row>
    <row r="8093" spans="1:9" x14ac:dyDescent="0.25">
      <c r="A8093" s="6">
        <v>8082</v>
      </c>
      <c r="B8093" s="6">
        <v>-1.0872531674976926</v>
      </c>
      <c r="C8093" s="6">
        <v>0.72066408276619764</v>
      </c>
      <c r="D8093" s="6">
        <f t="shared" si="756"/>
        <v>54.142156512320412</v>
      </c>
      <c r="E8093" s="6">
        <f t="shared" si="761"/>
        <v>-7.2038635124645825E-2</v>
      </c>
      <c r="F8093" s="6">
        <f t="shared" si="757"/>
        <v>0.17751526725350955</v>
      </c>
      <c r="G8093" s="6">
        <f t="shared" si="758"/>
        <v>-0.22941865568442416</v>
      </c>
      <c r="H8093" s="6">
        <f t="shared" si="759"/>
        <v>8.5341385435132491E-2</v>
      </c>
      <c r="I8093" s="6">
        <f t="shared" si="760"/>
        <v>1</v>
      </c>
    </row>
    <row r="8094" spans="1:9" x14ac:dyDescent="0.25">
      <c r="A8094" s="6">
        <v>8083</v>
      </c>
      <c r="B8094" s="6">
        <v>-0.24063410819508135</v>
      </c>
      <c r="C8094" s="6">
        <v>0.19739371929074984</v>
      </c>
      <c r="D8094" s="6">
        <f t="shared" si="756"/>
        <v>70.162318980902157</v>
      </c>
      <c r="E8094" s="6">
        <f t="shared" si="761"/>
        <v>9.7525365344117675E-3</v>
      </c>
      <c r="F8094" s="6">
        <f t="shared" si="757"/>
        <v>0.23004039010131855</v>
      </c>
      <c r="G8094" s="6">
        <f t="shared" si="758"/>
        <v>-0.16940446699848821</v>
      </c>
      <c r="H8094" s="6">
        <f t="shared" si="759"/>
        <v>0.18890954006731175</v>
      </c>
      <c r="I8094" s="6">
        <f t="shared" si="760"/>
        <v>1</v>
      </c>
    </row>
    <row r="8095" spans="1:9" x14ac:dyDescent="0.25">
      <c r="A8095" s="6">
        <v>8084</v>
      </c>
      <c r="B8095" s="6">
        <v>-1.8435503079672344</v>
      </c>
      <c r="C8095" s="6">
        <v>0.1401104770043031</v>
      </c>
      <c r="D8095" s="6">
        <f t="shared" si="756"/>
        <v>72.97460969645563</v>
      </c>
      <c r="E8095" s="6">
        <f t="shared" si="761"/>
        <v>-0.14510388042204506</v>
      </c>
      <c r="F8095" s="6">
        <f t="shared" si="757"/>
        <v>0.23926101539821518</v>
      </c>
      <c r="G8095" s="6">
        <f t="shared" si="758"/>
        <v>-0.32781615036806583</v>
      </c>
      <c r="H8095" s="6">
        <f t="shared" si="759"/>
        <v>3.7608389523975716E-2</v>
      </c>
      <c r="I8095" s="6">
        <f t="shared" si="760"/>
        <v>1</v>
      </c>
    </row>
    <row r="8096" spans="1:9" x14ac:dyDescent="0.25">
      <c r="A8096" s="6">
        <v>8085</v>
      </c>
      <c r="B8096" s="6">
        <v>0.9722157301439438</v>
      </c>
      <c r="C8096" s="6">
        <v>0.2513199255348369</v>
      </c>
      <c r="D8096" s="6">
        <f t="shared" si="756"/>
        <v>67.993839174069933</v>
      </c>
      <c r="E8096" s="6">
        <f t="shared" si="761"/>
        <v>0.12692496282725024</v>
      </c>
      <c r="F8096" s="6">
        <f t="shared" si="757"/>
        <v>0.22293062024285223</v>
      </c>
      <c r="G8096" s="6">
        <f t="shared" si="758"/>
        <v>-4.9441743535849264E-2</v>
      </c>
      <c r="H8096" s="6">
        <f t="shared" si="759"/>
        <v>0.30329166919034978</v>
      </c>
      <c r="I8096" s="6">
        <f t="shared" si="760"/>
        <v>1</v>
      </c>
    </row>
    <row r="8097" spans="1:9" x14ac:dyDescent="0.25">
      <c r="A8097" s="6">
        <v>8086</v>
      </c>
      <c r="B8097" s="6">
        <v>1.9584877009037882</v>
      </c>
      <c r="C8097" s="6">
        <v>0.4252143925290689</v>
      </c>
      <c r="D8097" s="6">
        <f t="shared" si="756"/>
        <v>62.427932781708115</v>
      </c>
      <c r="E8097" s="6">
        <f t="shared" si="761"/>
        <v>0.22220788751050116</v>
      </c>
      <c r="F8097" s="6">
        <f t="shared" si="757"/>
        <v>0.20468174682527251</v>
      </c>
      <c r="G8097" s="6">
        <f t="shared" si="758"/>
        <v>5.3213881998783352E-2</v>
      </c>
      <c r="H8097" s="6">
        <f t="shared" si="759"/>
        <v>0.39120189302221897</v>
      </c>
      <c r="I8097" s="6">
        <f t="shared" si="760"/>
        <v>1</v>
      </c>
    </row>
    <row r="8098" spans="1:9" x14ac:dyDescent="0.25">
      <c r="A8098" s="6">
        <v>8087</v>
      </c>
      <c r="B8098" s="6">
        <v>0.28569843379955273</v>
      </c>
      <c r="C8098" s="6">
        <v>0.90417188024536876</v>
      </c>
      <c r="D8098" s="6">
        <f t="shared" si="756"/>
        <v>47.117169674321723</v>
      </c>
      <c r="E8098" s="6">
        <f t="shared" si="761"/>
        <v>6.0601090933237206E-2</v>
      </c>
      <c r="F8098" s="6">
        <f t="shared" si="757"/>
        <v>0.1544825235223663</v>
      </c>
      <c r="G8098" s="6">
        <f t="shared" si="758"/>
        <v>-8.6214243920049866E-2</v>
      </c>
      <c r="H8098" s="6">
        <f t="shared" si="759"/>
        <v>0.20741642578652428</v>
      </c>
      <c r="I8098" s="6">
        <f t="shared" si="760"/>
        <v>1</v>
      </c>
    </row>
    <row r="8099" spans="1:9" x14ac:dyDescent="0.25">
      <c r="A8099" s="6">
        <v>8088</v>
      </c>
      <c r="B8099" s="6">
        <v>1.5026125765871257</v>
      </c>
      <c r="C8099" s="6">
        <v>0.39661854915005951</v>
      </c>
      <c r="D8099" s="6">
        <f t="shared" si="756"/>
        <v>63.257188502195099</v>
      </c>
      <c r="E8099" s="6">
        <f t="shared" si="761"/>
        <v>0.17816616633924312</v>
      </c>
      <c r="F8099" s="6">
        <f t="shared" si="757"/>
        <v>0.20740061803998394</v>
      </c>
      <c r="G8099" s="6">
        <f t="shared" si="758"/>
        <v>8.0534554389905533E-3</v>
      </c>
      <c r="H8099" s="6">
        <f t="shared" si="759"/>
        <v>0.34827887723949569</v>
      </c>
      <c r="I8099" s="6">
        <f t="shared" si="760"/>
        <v>1</v>
      </c>
    </row>
    <row r="8100" spans="1:9" x14ac:dyDescent="0.25">
      <c r="A8100" s="6">
        <v>8089</v>
      </c>
      <c r="B8100" s="6">
        <v>0.10111193660122808</v>
      </c>
      <c r="C8100" s="6">
        <v>0.83779412213507487</v>
      </c>
      <c r="D8100" s="6">
        <f t="shared" si="756"/>
        <v>50.156597777579599</v>
      </c>
      <c r="E8100" s="6">
        <f t="shared" si="761"/>
        <v>4.2768341112168116E-2</v>
      </c>
      <c r="F8100" s="6">
        <f t="shared" si="757"/>
        <v>0.16444786156583474</v>
      </c>
      <c r="G8100" s="6">
        <f t="shared" si="758"/>
        <v>-0.10870836669575998</v>
      </c>
      <c r="H8100" s="6">
        <f t="shared" si="759"/>
        <v>0.19424504892009622</v>
      </c>
      <c r="I8100" s="6">
        <f t="shared" si="760"/>
        <v>1</v>
      </c>
    </row>
    <row r="8101" spans="1:9" x14ac:dyDescent="0.25">
      <c r="A8101" s="6">
        <v>8090</v>
      </c>
      <c r="B8101" s="6">
        <v>0.51591314331744798</v>
      </c>
      <c r="C8101" s="6">
        <v>0.13892025513473921</v>
      </c>
      <c r="D8101" s="6">
        <f t="shared" si="756"/>
        <v>73.041350139057414</v>
      </c>
      <c r="E8101" s="6">
        <f t="shared" si="761"/>
        <v>8.2841944854159771E-2</v>
      </c>
      <c r="F8101" s="6">
        <f t="shared" si="757"/>
        <v>0.23947983652149971</v>
      </c>
      <c r="G8101" s="6">
        <f t="shared" si="758"/>
        <v>-9.9953857644847294E-2</v>
      </c>
      <c r="H8101" s="6">
        <f t="shared" si="759"/>
        <v>0.26563774735316681</v>
      </c>
      <c r="I8101" s="6">
        <f t="shared" si="760"/>
        <v>1</v>
      </c>
    </row>
    <row r="8102" spans="1:9" x14ac:dyDescent="0.25">
      <c r="A8102" s="6">
        <v>8091</v>
      </c>
      <c r="B8102" s="6">
        <v>0.62663275457452983</v>
      </c>
      <c r="C8102" s="6">
        <v>0.72057252723776966</v>
      </c>
      <c r="D8102" s="6">
        <f t="shared" si="756"/>
        <v>54.144935480203557</v>
      </c>
      <c r="E8102" s="6">
        <f t="shared" si="761"/>
        <v>9.3538475520279829E-2</v>
      </c>
      <c r="F8102" s="6">
        <f t="shared" si="757"/>
        <v>0.17752437862361822</v>
      </c>
      <c r="G8102" s="6">
        <f t="shared" si="758"/>
        <v>-6.3845583929329042E-2</v>
      </c>
      <c r="H8102" s="6">
        <f t="shared" si="759"/>
        <v>0.2509225349698887</v>
      </c>
      <c r="I8102" s="6">
        <f t="shared" si="760"/>
        <v>1</v>
      </c>
    </row>
    <row r="8103" spans="1:9" x14ac:dyDescent="0.25">
      <c r="A8103" s="6">
        <v>8092</v>
      </c>
      <c r="B8103" s="6">
        <v>-0.57765987548918929</v>
      </c>
      <c r="C8103" s="6">
        <v>0.94369335001678523</v>
      </c>
      <c r="D8103" s="6">
        <f t="shared" si="756"/>
        <v>44.557077296607666</v>
      </c>
      <c r="E8103" s="6">
        <f t="shared" si="761"/>
        <v>-2.2807245912471491E-2</v>
      </c>
      <c r="F8103" s="6">
        <f t="shared" si="757"/>
        <v>0.14608877802166448</v>
      </c>
      <c r="G8103" s="6">
        <f t="shared" si="758"/>
        <v>-0.16557830152389214</v>
      </c>
      <c r="H8103" s="6">
        <f t="shared" si="759"/>
        <v>0.11996380969894915</v>
      </c>
      <c r="I8103" s="6">
        <f t="shared" si="760"/>
        <v>1</v>
      </c>
    </row>
    <row r="8104" spans="1:9" x14ac:dyDescent="0.25">
      <c r="A8104" s="6">
        <v>8093</v>
      </c>
      <c r="B8104" s="6">
        <v>0.28338831725704949</v>
      </c>
      <c r="C8104" s="6">
        <v>0.60023804437391282</v>
      </c>
      <c r="D8104" s="6">
        <f t="shared" si="756"/>
        <v>57.590238432260826</v>
      </c>
      <c r="E8104" s="6">
        <f t="shared" si="761"/>
        <v>6.0377912472270416E-2</v>
      </c>
      <c r="F8104" s="6">
        <f t="shared" si="757"/>
        <v>0.188820453876265</v>
      </c>
      <c r="G8104" s="6">
        <f t="shared" si="758"/>
        <v>-0.1019361923829295</v>
      </c>
      <c r="H8104" s="6">
        <f t="shared" si="759"/>
        <v>0.22269201732747035</v>
      </c>
      <c r="I8104" s="6">
        <f t="shared" si="760"/>
        <v>1</v>
      </c>
    </row>
    <row r="8105" spans="1:9" x14ac:dyDescent="0.25">
      <c r="A8105" s="6">
        <v>8094</v>
      </c>
      <c r="B8105" s="6">
        <v>-0.36983124118705746</v>
      </c>
      <c r="C8105" s="6">
        <v>0.4630268257698294</v>
      </c>
      <c r="D8105" s="6">
        <f t="shared" si="756"/>
        <v>61.358974076814761</v>
      </c>
      <c r="E8105" s="6">
        <f t="shared" si="761"/>
        <v>-2.7290923236833464E-3</v>
      </c>
      <c r="F8105" s="6">
        <f t="shared" si="757"/>
        <v>0.2011769641862779</v>
      </c>
      <c r="G8105" s="6">
        <f t="shared" si="758"/>
        <v>-0.17027000137142292</v>
      </c>
      <c r="H8105" s="6">
        <f t="shared" si="759"/>
        <v>0.16481181672405623</v>
      </c>
      <c r="I8105" s="6">
        <f t="shared" si="760"/>
        <v>1</v>
      </c>
    </row>
    <row r="8106" spans="1:9" x14ac:dyDescent="0.25">
      <c r="A8106" s="6">
        <v>8095</v>
      </c>
      <c r="B8106" s="6">
        <v>-5.4149040806805715E-2</v>
      </c>
      <c r="C8106" s="6">
        <v>0.44715720084231086</v>
      </c>
      <c r="D8106" s="6">
        <f t="shared" si="756"/>
        <v>61.804393939219771</v>
      </c>
      <c r="E8106" s="6">
        <f t="shared" si="761"/>
        <v>2.7768705661491953E-2</v>
      </c>
      <c r="F8106" s="6">
        <f t="shared" si="757"/>
        <v>0.20263735717776973</v>
      </c>
      <c r="G8106" s="6">
        <f t="shared" si="758"/>
        <v>-0.14037921407149023</v>
      </c>
      <c r="H8106" s="6">
        <f t="shared" si="759"/>
        <v>0.19591662539447413</v>
      </c>
      <c r="I8106" s="6">
        <f t="shared" si="760"/>
        <v>1</v>
      </c>
    </row>
    <row r="8107" spans="1:9" x14ac:dyDescent="0.25">
      <c r="A8107" s="6">
        <v>8096</v>
      </c>
      <c r="B8107" s="6">
        <v>1.1571773939067498</v>
      </c>
      <c r="C8107" s="6">
        <v>6.775109103671377E-2</v>
      </c>
      <c r="D8107" s="6">
        <f t="shared" si="756"/>
        <v>78.234095705861748</v>
      </c>
      <c r="E8107" s="6">
        <f t="shared" si="761"/>
        <v>0.14479395718184246</v>
      </c>
      <c r="F8107" s="6">
        <f t="shared" si="757"/>
        <v>0.25650523182249751</v>
      </c>
      <c r="G8107" s="6">
        <f t="shared" si="758"/>
        <v>-4.4388061888276403E-2</v>
      </c>
      <c r="H8107" s="6">
        <f t="shared" si="759"/>
        <v>0.33397597625196129</v>
      </c>
      <c r="I8107" s="6">
        <f t="shared" si="760"/>
        <v>1</v>
      </c>
    </row>
    <row r="8108" spans="1:9" x14ac:dyDescent="0.25">
      <c r="A8108" s="6">
        <v>8097</v>
      </c>
      <c r="B8108" s="6">
        <v>-0.27901137400476728</v>
      </c>
      <c r="C8108" s="6">
        <v>0.1152378917813654</v>
      </c>
      <c r="D8108" s="6">
        <f t="shared" si="756"/>
        <v>74.469684377038249</v>
      </c>
      <c r="E8108" s="6">
        <f t="shared" si="761"/>
        <v>6.0449404188330086E-3</v>
      </c>
      <c r="F8108" s="6">
        <f t="shared" si="757"/>
        <v>0.24416289959684673</v>
      </c>
      <c r="G8108" s="6">
        <f t="shared" si="758"/>
        <v>-0.17852950802742623</v>
      </c>
      <c r="H8108" s="6">
        <f t="shared" si="759"/>
        <v>0.19061938886509228</v>
      </c>
      <c r="I8108" s="6">
        <f t="shared" si="760"/>
        <v>1</v>
      </c>
    </row>
    <row r="8109" spans="1:9" x14ac:dyDescent="0.25">
      <c r="A8109" s="6">
        <v>8098</v>
      </c>
      <c r="B8109" s="6">
        <v>-0.80748804975883104</v>
      </c>
      <c r="C8109" s="6">
        <v>0.8596758934293649</v>
      </c>
      <c r="D8109" s="6">
        <f t="shared" si="756"/>
        <v>49.256536869282563</v>
      </c>
      <c r="E8109" s="6">
        <f t="shared" si="761"/>
        <v>-4.5010756980673222E-2</v>
      </c>
      <c r="F8109" s="6">
        <f t="shared" si="757"/>
        <v>0.16149684219436905</v>
      </c>
      <c r="G8109" s="6">
        <f t="shared" si="758"/>
        <v>-0.1951221861643862</v>
      </c>
      <c r="H8109" s="6">
        <f t="shared" si="759"/>
        <v>0.10510067220303976</v>
      </c>
      <c r="I8109" s="6">
        <f t="shared" si="760"/>
        <v>1</v>
      </c>
    </row>
    <row r="8110" spans="1:9" x14ac:dyDescent="0.25">
      <c r="A8110" s="6">
        <v>8099</v>
      </c>
      <c r="B8110" s="6">
        <v>0.57431861932855099</v>
      </c>
      <c r="C8110" s="6">
        <v>0.62163151951658679</v>
      </c>
      <c r="D8110" s="6">
        <f t="shared" si="756"/>
        <v>56.998604260459004</v>
      </c>
      <c r="E8110" s="6">
        <f t="shared" si="761"/>
        <v>8.848444990027593E-2</v>
      </c>
      <c r="F8110" s="6">
        <f t="shared" si="757"/>
        <v>0.18688066970642297</v>
      </c>
      <c r="G8110" s="6">
        <f t="shared" si="758"/>
        <v>-7.2993762595311346E-2</v>
      </c>
      <c r="H8110" s="6">
        <f t="shared" si="759"/>
        <v>0.24996266239586321</v>
      </c>
      <c r="I8110" s="6">
        <f t="shared" si="760"/>
        <v>1</v>
      </c>
    </row>
    <row r="8111" spans="1:9" x14ac:dyDescent="0.25">
      <c r="A8111" s="6">
        <v>8100</v>
      </c>
      <c r="B8111" s="6">
        <v>0.38857251638546586</v>
      </c>
      <c r="C8111" s="6">
        <v>0.88280892361217078</v>
      </c>
      <c r="D8111" s="6">
        <f t="shared" si="756"/>
        <v>48.208339531558451</v>
      </c>
      <c r="E8111" s="6">
        <f t="shared" si="761"/>
        <v>7.0539671521044373E-2</v>
      </c>
      <c r="F8111" s="6">
        <f t="shared" si="757"/>
        <v>0.15806012961166704</v>
      </c>
      <c r="G8111" s="6">
        <f t="shared" si="758"/>
        <v>-7.7965955316152635E-2</v>
      </c>
      <c r="H8111" s="6">
        <f t="shared" si="759"/>
        <v>0.21904529835824138</v>
      </c>
      <c r="I8111" s="6">
        <f t="shared" si="760"/>
        <v>1</v>
      </c>
    </row>
    <row r="8112" spans="1:9" x14ac:dyDescent="0.25">
      <c r="A8112" s="6">
        <v>8101</v>
      </c>
      <c r="B8112" s="6">
        <v>1.3718499758397229</v>
      </c>
      <c r="C8112" s="6">
        <v>0.35999633777886286</v>
      </c>
      <c r="D8112" s="6">
        <f t="shared" si="756"/>
        <v>64.354825150085603</v>
      </c>
      <c r="E8112" s="6">
        <f t="shared" si="761"/>
        <v>0.16553329892762869</v>
      </c>
      <c r="F8112" s="6">
        <f t="shared" si="757"/>
        <v>0.21099942672159214</v>
      </c>
      <c r="G8112" s="6">
        <f t="shared" si="758"/>
        <v>-6.0489595776444249E-3</v>
      </c>
      <c r="H8112" s="6">
        <f t="shared" si="759"/>
        <v>0.33711555743290178</v>
      </c>
      <c r="I8112" s="6">
        <f t="shared" si="760"/>
        <v>1</v>
      </c>
    </row>
    <row r="8113" spans="1:9" x14ac:dyDescent="0.25">
      <c r="A8113" s="6">
        <v>8102</v>
      </c>
      <c r="B8113" s="6">
        <v>-1.1713382264133543</v>
      </c>
      <c r="C8113" s="6">
        <v>0.94079409161656546</v>
      </c>
      <c r="D8113" s="6">
        <f t="shared" si="756"/>
        <v>44.781734225415448</v>
      </c>
      <c r="E8113" s="6">
        <f t="shared" si="761"/>
        <v>-8.0162023574461741E-2</v>
      </c>
      <c r="F8113" s="6">
        <f t="shared" si="757"/>
        <v>0.14682535811611622</v>
      </c>
      <c r="G8113" s="6">
        <f t="shared" si="758"/>
        <v>-0.22329255270256892</v>
      </c>
      <c r="H8113" s="6">
        <f t="shared" si="759"/>
        <v>6.2968505553645429E-2</v>
      </c>
      <c r="I8113" s="6">
        <f t="shared" si="760"/>
        <v>1</v>
      </c>
    </row>
    <row r="8114" spans="1:9" x14ac:dyDescent="0.25">
      <c r="A8114" s="6">
        <v>8103</v>
      </c>
      <c r="B8114" s="6">
        <v>-0.18141236068913713</v>
      </c>
      <c r="C8114" s="6">
        <v>0.27784051026947842</v>
      </c>
      <c r="D8114" s="6">
        <f t="shared" si="756"/>
        <v>67.03509483261891</v>
      </c>
      <c r="E8114" s="6">
        <f t="shared" si="761"/>
        <v>1.5473900898920718E-2</v>
      </c>
      <c r="F8114" s="6">
        <f t="shared" si="757"/>
        <v>0.21978719617252102</v>
      </c>
      <c r="G8114" s="6">
        <f t="shared" si="758"/>
        <v>-0.15964496531203354</v>
      </c>
      <c r="H8114" s="6">
        <f t="shared" si="759"/>
        <v>0.19059276710987499</v>
      </c>
      <c r="I8114" s="6">
        <f t="shared" si="760"/>
        <v>1</v>
      </c>
    </row>
    <row r="8115" spans="1:9" x14ac:dyDescent="0.25">
      <c r="A8115" s="6">
        <v>8104</v>
      </c>
      <c r="B8115" s="6">
        <v>-3.6689016269519925E-2</v>
      </c>
      <c r="C8115" s="6">
        <v>0.17828913235877561</v>
      </c>
      <c r="D8115" s="6">
        <f t="shared" si="756"/>
        <v>71.026260235647911</v>
      </c>
      <c r="E8115" s="6">
        <f t="shared" si="761"/>
        <v>2.9455504285275422E-2</v>
      </c>
      <c r="F8115" s="6">
        <f t="shared" si="757"/>
        <v>0.23287298437917348</v>
      </c>
      <c r="G8115" s="6">
        <f t="shared" si="758"/>
        <v>-0.15080114622915342</v>
      </c>
      <c r="H8115" s="6">
        <f t="shared" si="759"/>
        <v>0.20971215479970423</v>
      </c>
      <c r="I8115" s="6">
        <f t="shared" si="760"/>
        <v>1</v>
      </c>
    </row>
    <row r="8116" spans="1:9" x14ac:dyDescent="0.25">
      <c r="A8116" s="6">
        <v>8105</v>
      </c>
      <c r="B8116" s="6">
        <v>0.293357516056858</v>
      </c>
      <c r="C8116" s="6">
        <v>0.79247413556321911</v>
      </c>
      <c r="D8116" s="6">
        <f t="shared" si="756"/>
        <v>51.826651434974437</v>
      </c>
      <c r="E8116" s="6">
        <f t="shared" si="761"/>
        <v>6.1341028576708312E-2</v>
      </c>
      <c r="F8116" s="6">
        <f t="shared" si="757"/>
        <v>0.16992344732778503</v>
      </c>
      <c r="G8116" s="6">
        <f t="shared" si="758"/>
        <v>-9.2636873280763643E-2</v>
      </c>
      <c r="H8116" s="6">
        <f t="shared" si="759"/>
        <v>0.21531893043418027</v>
      </c>
      <c r="I8116" s="6">
        <f t="shared" si="760"/>
        <v>1</v>
      </c>
    </row>
    <row r="8117" spans="1:9" x14ac:dyDescent="0.25">
      <c r="A8117" s="6">
        <v>8106</v>
      </c>
      <c r="B8117" s="6">
        <v>-1.2811506167054176</v>
      </c>
      <c r="C8117" s="6">
        <v>0.35245826593829155</v>
      </c>
      <c r="D8117" s="6">
        <f t="shared" si="756"/>
        <v>64.58678695163924</v>
      </c>
      <c r="E8117" s="6">
        <f t="shared" si="761"/>
        <v>-9.0770908368607642E-2</v>
      </c>
      <c r="F8117" s="6">
        <f t="shared" si="757"/>
        <v>0.21175995721848931</v>
      </c>
      <c r="G8117" s="6">
        <f t="shared" si="758"/>
        <v>-0.26266211596776062</v>
      </c>
      <c r="H8117" s="6">
        <f t="shared" si="759"/>
        <v>8.1120299230545326E-2</v>
      </c>
      <c r="I8117" s="6">
        <f t="shared" si="760"/>
        <v>1</v>
      </c>
    </row>
    <row r="8118" spans="1:9" x14ac:dyDescent="0.25">
      <c r="A8118" s="6">
        <v>8107</v>
      </c>
      <c r="B8118" s="6">
        <v>-0.91746642283396795</v>
      </c>
      <c r="C8118" s="6">
        <v>0.91756950590533159</v>
      </c>
      <c r="D8118" s="6">
        <f t="shared" si="756"/>
        <v>46.348487667669445</v>
      </c>
      <c r="E8118" s="6">
        <f t="shared" si="761"/>
        <v>-5.5635677235105124E-2</v>
      </c>
      <c r="F8118" s="6">
        <f t="shared" si="757"/>
        <v>0.15196225464809654</v>
      </c>
      <c r="G8118" s="6">
        <f t="shared" si="758"/>
        <v>-0.20124849521311514</v>
      </c>
      <c r="H8118" s="6">
        <f t="shared" si="759"/>
        <v>8.9977140742904888E-2</v>
      </c>
      <c r="I8118" s="6">
        <f t="shared" si="760"/>
        <v>1</v>
      </c>
    </row>
    <row r="8119" spans="1:9" x14ac:dyDescent="0.25">
      <c r="A8119" s="6">
        <v>8108</v>
      </c>
      <c r="B8119" s="6">
        <v>-0.33814785638242029</v>
      </c>
      <c r="C8119" s="6">
        <v>0.62910855433820612</v>
      </c>
      <c r="D8119" s="6">
        <f t="shared" si="756"/>
        <v>56.790466382010685</v>
      </c>
      <c r="E8119" s="6">
        <f t="shared" si="761"/>
        <v>3.3181344830659348E-4</v>
      </c>
      <c r="F8119" s="6">
        <f t="shared" si="757"/>
        <v>0.18619825043282193</v>
      </c>
      <c r="G8119" s="6">
        <f t="shared" si="758"/>
        <v>-0.16085129996778216</v>
      </c>
      <c r="H8119" s="6">
        <f t="shared" si="759"/>
        <v>0.16151492686439536</v>
      </c>
      <c r="I8119" s="6">
        <f t="shared" si="760"/>
        <v>1</v>
      </c>
    </row>
    <row r="8120" spans="1:9" x14ac:dyDescent="0.25">
      <c r="A8120" s="6">
        <v>8109</v>
      </c>
      <c r="B8120" s="6">
        <v>1.585749487276189</v>
      </c>
      <c r="C8120" s="6">
        <v>0.34766685995056001</v>
      </c>
      <c r="D8120" s="6">
        <f t="shared" si="756"/>
        <v>64.735441598275173</v>
      </c>
      <c r="E8120" s="6">
        <f t="shared" si="761"/>
        <v>0.18619795496797326</v>
      </c>
      <c r="F8120" s="6">
        <f t="shared" si="757"/>
        <v>0.21224734950254154</v>
      </c>
      <c r="G8120" s="6">
        <f t="shared" si="758"/>
        <v>1.4109046400923558E-2</v>
      </c>
      <c r="H8120" s="6">
        <f t="shared" si="759"/>
        <v>0.35828686353502293</v>
      </c>
      <c r="I8120" s="6">
        <f t="shared" si="760"/>
        <v>1</v>
      </c>
    </row>
    <row r="8121" spans="1:9" x14ac:dyDescent="0.25">
      <c r="A8121" s="6">
        <v>8110</v>
      </c>
      <c r="B8121" s="6">
        <v>-1.799353412934579</v>
      </c>
      <c r="C8121" s="6">
        <v>0.91119113742484814</v>
      </c>
      <c r="D8121" s="6">
        <f t="shared" si="756"/>
        <v>46.724128274153387</v>
      </c>
      <c r="E8121" s="6">
        <f t="shared" si="761"/>
        <v>-0.1408340547091784</v>
      </c>
      <c r="F8121" s="6">
        <f t="shared" si="757"/>
        <v>0.15319386319394554</v>
      </c>
      <c r="G8121" s="6">
        <f t="shared" si="758"/>
        <v>-0.28703575604620379</v>
      </c>
      <c r="H8121" s="6">
        <f t="shared" si="759"/>
        <v>5.3676466278470003E-3</v>
      </c>
      <c r="I8121" s="6">
        <f t="shared" si="760"/>
        <v>1</v>
      </c>
    </row>
    <row r="8122" spans="1:9" x14ac:dyDescent="0.25">
      <c r="A8122" s="6">
        <v>8111</v>
      </c>
      <c r="B8122" s="6">
        <v>-1.4546867532772012</v>
      </c>
      <c r="C8122" s="6">
        <v>0.72649311807611316</v>
      </c>
      <c r="D8122" s="6">
        <f t="shared" si="756"/>
        <v>53.964502434263565</v>
      </c>
      <c r="E8122" s="6">
        <f t="shared" si="761"/>
        <v>-0.10753609192954031</v>
      </c>
      <c r="F8122" s="6">
        <f t="shared" si="757"/>
        <v>0.17693279486643793</v>
      </c>
      <c r="G8122" s="6">
        <f t="shared" si="758"/>
        <v>-0.26465769855399629</v>
      </c>
      <c r="H8122" s="6">
        <f t="shared" si="759"/>
        <v>4.9585514694915678E-2</v>
      </c>
      <c r="I8122" s="6">
        <f t="shared" si="760"/>
        <v>1</v>
      </c>
    </row>
    <row r="8123" spans="1:9" x14ac:dyDescent="0.25">
      <c r="A8123" s="6">
        <v>8112</v>
      </c>
      <c r="B8123" s="6">
        <v>-0.85835154095548205</v>
      </c>
      <c r="C8123" s="6">
        <v>0.27246925260170296</v>
      </c>
      <c r="D8123" s="6">
        <f t="shared" si="756"/>
        <v>67.224692546246416</v>
      </c>
      <c r="E8123" s="6">
        <f t="shared" si="761"/>
        <v>-4.9924637071054295E-2</v>
      </c>
      <c r="F8123" s="6">
        <f t="shared" si="757"/>
        <v>0.22040882802048006</v>
      </c>
      <c r="G8123" s="6">
        <f t="shared" si="758"/>
        <v>-0.22529097584230345</v>
      </c>
      <c r="H8123" s="6">
        <f t="shared" si="759"/>
        <v>0.12544170170019486</v>
      </c>
      <c r="I8123" s="6">
        <f t="shared" si="760"/>
        <v>1</v>
      </c>
    </row>
    <row r="8124" spans="1:9" x14ac:dyDescent="0.25">
      <c r="A8124" s="6">
        <v>8113</v>
      </c>
      <c r="B8124" s="6">
        <v>-1.2665168469538912</v>
      </c>
      <c r="C8124" s="6">
        <v>0.63115329447309798</v>
      </c>
      <c r="D8124" s="6">
        <f t="shared" si="756"/>
        <v>56.733403475465522</v>
      </c>
      <c r="E8124" s="6">
        <f t="shared" si="761"/>
        <v>-8.9357151897365247E-2</v>
      </c>
      <c r="F8124" s="6">
        <f t="shared" si="757"/>
        <v>0.18601115893595252</v>
      </c>
      <c r="G8124" s="6">
        <f t="shared" si="758"/>
        <v>-0.25045926678403352</v>
      </c>
      <c r="H8124" s="6">
        <f t="shared" si="759"/>
        <v>7.174496298930301E-2</v>
      </c>
      <c r="I8124" s="6">
        <f t="shared" si="760"/>
        <v>1</v>
      </c>
    </row>
    <row r="8125" spans="1:9" x14ac:dyDescent="0.25">
      <c r="A8125" s="6">
        <v>8114</v>
      </c>
      <c r="B8125" s="6">
        <v>-1.1068004823755473</v>
      </c>
      <c r="C8125" s="6">
        <v>0.14853358561967833</v>
      </c>
      <c r="D8125" s="6">
        <f t="shared" si="756"/>
        <v>72.514014578351123</v>
      </c>
      <c r="E8125" s="6">
        <f t="shared" si="761"/>
        <v>-7.3927085153121727E-2</v>
      </c>
      <c r="F8125" s="6">
        <f t="shared" si="757"/>
        <v>0.23775086747000368</v>
      </c>
      <c r="G8125" s="6">
        <f t="shared" si="758"/>
        <v>-0.25606182824792684</v>
      </c>
      <c r="H8125" s="6">
        <f t="shared" si="759"/>
        <v>0.1082076579416834</v>
      </c>
      <c r="I8125" s="6">
        <f t="shared" si="760"/>
        <v>1</v>
      </c>
    </row>
    <row r="8126" spans="1:9" x14ac:dyDescent="0.25">
      <c r="A8126" s="6">
        <v>8115</v>
      </c>
      <c r="B8126" s="6">
        <v>0.11596284821280278</v>
      </c>
      <c r="C8126" s="6">
        <v>0.56544694357127601</v>
      </c>
      <c r="D8126" s="6">
        <f t="shared" si="756"/>
        <v>58.544104157479559</v>
      </c>
      <c r="E8126" s="6">
        <f t="shared" si="761"/>
        <v>4.4203075480086042E-2</v>
      </c>
      <c r="F8126" s="6">
        <f t="shared" si="757"/>
        <v>0.19194788248353953</v>
      </c>
      <c r="G8126" s="6">
        <f t="shared" si="758"/>
        <v>-0.11944971129563792</v>
      </c>
      <c r="H8126" s="6">
        <f t="shared" si="759"/>
        <v>0.20785586225580999</v>
      </c>
      <c r="I8126" s="6">
        <f t="shared" si="760"/>
        <v>1</v>
      </c>
    </row>
    <row r="8127" spans="1:9" x14ac:dyDescent="0.25">
      <c r="A8127" s="6">
        <v>8116</v>
      </c>
      <c r="B8127" s="6">
        <v>2.3025859263725579</v>
      </c>
      <c r="C8127" s="6">
        <v>0.6590777306436354</v>
      </c>
      <c r="D8127" s="6">
        <f t="shared" si="756"/>
        <v>55.946783807836162</v>
      </c>
      <c r="E8127" s="6">
        <f t="shared" si="761"/>
        <v>0.25545093433025567</v>
      </c>
      <c r="F8127" s="6">
        <f t="shared" si="757"/>
        <v>0.18343207805847922</v>
      </c>
      <c r="G8127" s="6">
        <f t="shared" si="758"/>
        <v>9.5469573943451874E-2</v>
      </c>
      <c r="H8127" s="6">
        <f t="shared" si="759"/>
        <v>0.41543229471705945</v>
      </c>
      <c r="I8127" s="6">
        <f t="shared" si="760"/>
        <v>0</v>
      </c>
    </row>
    <row r="8128" spans="1:9" x14ac:dyDescent="0.25">
      <c r="A8128" s="6">
        <v>8117</v>
      </c>
      <c r="B8128" s="6">
        <v>6.6794427766581066E-2</v>
      </c>
      <c r="C8128" s="6">
        <v>9.0914639728995633E-2</v>
      </c>
      <c r="D8128" s="6">
        <f t="shared" si="756"/>
        <v>76.198338373172632</v>
      </c>
      <c r="E8128" s="6">
        <f t="shared" si="761"/>
        <v>3.9452954782077755E-2</v>
      </c>
      <c r="F8128" s="6">
        <f t="shared" si="757"/>
        <v>0.24983061761695946</v>
      </c>
      <c r="G8128" s="6">
        <f t="shared" si="758"/>
        <v>-0.14725145392766908</v>
      </c>
      <c r="H8128" s="6">
        <f t="shared" si="759"/>
        <v>0.22615736349182458</v>
      </c>
      <c r="I8128" s="6">
        <f t="shared" si="760"/>
        <v>1</v>
      </c>
    </row>
    <row r="8129" spans="1:9" x14ac:dyDescent="0.25">
      <c r="A8129" s="6">
        <v>8118</v>
      </c>
      <c r="B8129" s="6">
        <v>-1.2661757864407264</v>
      </c>
      <c r="C8129" s="6">
        <v>0.92016357921079139</v>
      </c>
      <c r="D8129" s="6">
        <f t="shared" si="756"/>
        <v>46.190073016427824</v>
      </c>
      <c r="E8129" s="6">
        <f t="shared" si="761"/>
        <v>-8.9324202321435106E-2</v>
      </c>
      <c r="F8129" s="6">
        <f t="shared" si="757"/>
        <v>0.15144286234894369</v>
      </c>
      <c r="G8129" s="6">
        <f t="shared" si="758"/>
        <v>-0.23468796203387349</v>
      </c>
      <c r="H8129" s="6">
        <f t="shared" si="759"/>
        <v>5.6039557391003289E-2</v>
      </c>
      <c r="I8129" s="6">
        <f t="shared" si="760"/>
        <v>1</v>
      </c>
    </row>
    <row r="8130" spans="1:9" x14ac:dyDescent="0.25">
      <c r="A8130" s="6">
        <v>8119</v>
      </c>
      <c r="B8130" s="6">
        <v>1.5938712749630213</v>
      </c>
      <c r="C8130" s="6">
        <v>0.76851710562456133</v>
      </c>
      <c r="D8130" s="6">
        <f t="shared" si="756"/>
        <v>52.634190675243708</v>
      </c>
      <c r="E8130" s="6">
        <f t="shared" si="761"/>
        <v>0.18698259420278959</v>
      </c>
      <c r="F8130" s="6">
        <f t="shared" si="757"/>
        <v>0.17257111696801217</v>
      </c>
      <c r="G8130" s="6">
        <f t="shared" si="758"/>
        <v>3.1809722509038518E-2</v>
      </c>
      <c r="H8130" s="6">
        <f t="shared" si="759"/>
        <v>0.34215546589654067</v>
      </c>
      <c r="I8130" s="6">
        <f t="shared" si="760"/>
        <v>1</v>
      </c>
    </row>
    <row r="8131" spans="1:9" x14ac:dyDescent="0.25">
      <c r="A8131" s="6">
        <v>8120</v>
      </c>
      <c r="B8131" s="6">
        <v>0.86378349806182086</v>
      </c>
      <c r="C8131" s="6">
        <v>0.58412427137058631</v>
      </c>
      <c r="D8131" s="6">
        <f t="shared" si="756"/>
        <v>58.032949410924296</v>
      </c>
      <c r="E8131" s="6">
        <f t="shared" si="761"/>
        <v>0.11644941398370161</v>
      </c>
      <c r="F8131" s="6">
        <f t="shared" si="757"/>
        <v>0.190271965281719</v>
      </c>
      <c r="G8131" s="6">
        <f t="shared" si="758"/>
        <v>-4.6487371626416404E-2</v>
      </c>
      <c r="H8131" s="6">
        <f t="shared" si="759"/>
        <v>0.27938619959381961</v>
      </c>
      <c r="I8131" s="6">
        <f t="shared" si="760"/>
        <v>1</v>
      </c>
    </row>
    <row r="8132" spans="1:9" x14ac:dyDescent="0.25">
      <c r="A8132" s="6">
        <v>8121</v>
      </c>
      <c r="B8132" s="6">
        <v>-0.61596210798597895</v>
      </c>
      <c r="C8132" s="6">
        <v>0.44932401501510666</v>
      </c>
      <c r="D8132" s="6">
        <f t="shared" si="756"/>
        <v>61.743326396868476</v>
      </c>
      <c r="E8132" s="6">
        <f t="shared" si="761"/>
        <v>-2.6507593121345617E-2</v>
      </c>
      <c r="F8132" s="6">
        <f t="shared" si="757"/>
        <v>0.20243713572743763</v>
      </c>
      <c r="G8132" s="6">
        <f t="shared" si="758"/>
        <v>-0.19457242072043435</v>
      </c>
      <c r="H8132" s="6">
        <f t="shared" si="759"/>
        <v>0.1415572344777431</v>
      </c>
      <c r="I8132" s="6">
        <f t="shared" si="760"/>
        <v>1</v>
      </c>
    </row>
    <row r="8133" spans="1:9" x14ac:dyDescent="0.25">
      <c r="A8133" s="6">
        <v>8122</v>
      </c>
      <c r="B8133" s="6">
        <v>0.28434442356228828</v>
      </c>
      <c r="C8133" s="6">
        <v>0.23535874507889035</v>
      </c>
      <c r="D8133" s="6">
        <f t="shared" si="756"/>
        <v>68.601209752497866</v>
      </c>
      <c r="E8133" s="6">
        <f t="shared" si="761"/>
        <v>6.0470281116794561E-2</v>
      </c>
      <c r="F8133" s="6">
        <f t="shared" si="757"/>
        <v>0.2249219991885176</v>
      </c>
      <c r="G8133" s="6">
        <f t="shared" si="758"/>
        <v>-0.11668239198890271</v>
      </c>
      <c r="H8133" s="6">
        <f t="shared" si="759"/>
        <v>0.23762295422249183</v>
      </c>
      <c r="I8133" s="6">
        <f t="shared" si="760"/>
        <v>1</v>
      </c>
    </row>
    <row r="8134" spans="1:9" x14ac:dyDescent="0.25">
      <c r="A8134" s="6">
        <v>8123</v>
      </c>
      <c r="B8134" s="6">
        <v>-0.62709887060918845</v>
      </c>
      <c r="C8134" s="6">
        <v>0.27875606555375837</v>
      </c>
      <c r="D8134" s="6">
        <f t="shared" si="756"/>
        <v>67.002992084677345</v>
      </c>
      <c r="E8134" s="6">
        <f t="shared" si="761"/>
        <v>-2.7583506607384352E-2</v>
      </c>
      <c r="F8134" s="6">
        <f t="shared" si="757"/>
        <v>0.21968194126123719</v>
      </c>
      <c r="G8134" s="6">
        <f t="shared" si="758"/>
        <v>-0.20266043605328196</v>
      </c>
      <c r="H8134" s="6">
        <f t="shared" si="759"/>
        <v>0.14749342283851327</v>
      </c>
      <c r="I8134" s="6">
        <f t="shared" si="760"/>
        <v>1</v>
      </c>
    </row>
    <row r="8135" spans="1:9" x14ac:dyDescent="0.25">
      <c r="A8135" s="6">
        <v>8124</v>
      </c>
      <c r="B8135" s="6">
        <v>-1.1317024473100901</v>
      </c>
      <c r="C8135" s="6">
        <v>0.80477309488204596</v>
      </c>
      <c r="D8135" s="6">
        <f t="shared" si="756"/>
        <v>51.39423740137596</v>
      </c>
      <c r="E8135" s="6">
        <f t="shared" si="761"/>
        <v>-7.6332843523700775E-2</v>
      </c>
      <c r="F8135" s="6">
        <f t="shared" si="757"/>
        <v>0.16850569639795396</v>
      </c>
      <c r="G8135" s="6">
        <f t="shared" si="758"/>
        <v>-0.22966704500858537</v>
      </c>
      <c r="H8135" s="6">
        <f t="shared" si="759"/>
        <v>7.7001357961183833E-2</v>
      </c>
      <c r="I8135" s="6">
        <f t="shared" si="760"/>
        <v>1</v>
      </c>
    </row>
    <row r="8136" spans="1:9" x14ac:dyDescent="0.25">
      <c r="A8136" s="6">
        <v>8125</v>
      </c>
      <c r="B8136" s="6">
        <v>1.6965304894256406</v>
      </c>
      <c r="C8136" s="6">
        <v>0.17563402203436385</v>
      </c>
      <c r="D8136" s="6">
        <f t="shared" si="756"/>
        <v>71.151398456310417</v>
      </c>
      <c r="E8136" s="6">
        <f t="shared" si="761"/>
        <v>0.19690041655776078</v>
      </c>
      <c r="F8136" s="6">
        <f t="shared" si="757"/>
        <v>0.23328327362724727</v>
      </c>
      <c r="G8136" s="6">
        <f t="shared" si="758"/>
        <v>1.6485042568260777E-2</v>
      </c>
      <c r="H8136" s="6">
        <f t="shared" si="759"/>
        <v>0.37731579054726078</v>
      </c>
      <c r="I8136" s="6">
        <f t="shared" si="760"/>
        <v>1</v>
      </c>
    </row>
    <row r="8137" spans="1:9" x14ac:dyDescent="0.25">
      <c r="A8137" s="6">
        <v>8126</v>
      </c>
      <c r="B8137" s="6">
        <v>-1.545872692076955</v>
      </c>
      <c r="C8137" s="6">
        <v>0.96398815881832334</v>
      </c>
      <c r="D8137" s="6">
        <f t="shared" si="756"/>
        <v>42.685318776598052</v>
      </c>
      <c r="E8137" s="6">
        <f t="shared" si="761"/>
        <v>-0.11634549055022167</v>
      </c>
      <c r="F8137" s="6">
        <f t="shared" si="757"/>
        <v>0.13995186484130509</v>
      </c>
      <c r="G8137" s="6">
        <f t="shared" si="758"/>
        <v>-0.2560856026395576</v>
      </c>
      <c r="H8137" s="6">
        <f t="shared" si="759"/>
        <v>2.339462153911423E-2</v>
      </c>
      <c r="I8137" s="6">
        <f t="shared" si="760"/>
        <v>1</v>
      </c>
    </row>
    <row r="8138" spans="1:9" x14ac:dyDescent="0.25">
      <c r="A8138" s="6">
        <v>8127</v>
      </c>
      <c r="B8138" s="6">
        <v>2.116494215442799</v>
      </c>
      <c r="C8138" s="6">
        <v>0.15338602862636189</v>
      </c>
      <c r="D8138" s="6">
        <f t="shared" si="756"/>
        <v>72.257412354087847</v>
      </c>
      <c r="E8138" s="6">
        <f t="shared" si="761"/>
        <v>0.23747276704741491</v>
      </c>
      <c r="F8138" s="6">
        <f t="shared" si="757"/>
        <v>0.23690954870192737</v>
      </c>
      <c r="G8138" s="6">
        <f t="shared" si="758"/>
        <v>5.5660565737187057E-2</v>
      </c>
      <c r="H8138" s="6">
        <f t="shared" si="759"/>
        <v>0.41928496835764273</v>
      </c>
      <c r="I8138" s="6">
        <f t="shared" si="760"/>
        <v>0</v>
      </c>
    </row>
    <row r="8139" spans="1:9" x14ac:dyDescent="0.25">
      <c r="A8139" s="6">
        <v>8128</v>
      </c>
      <c r="B8139" s="6">
        <v>-2.1065352484583855</v>
      </c>
      <c r="C8139" s="6">
        <v>0.65001373332926415</v>
      </c>
      <c r="D8139" s="6">
        <f t="shared" si="756"/>
        <v>56.203746285797578</v>
      </c>
      <c r="E8139" s="6">
        <f t="shared" si="761"/>
        <v>-0.17051063943025491</v>
      </c>
      <c r="F8139" s="6">
        <f t="shared" si="757"/>
        <v>0.18427457798622157</v>
      </c>
      <c r="G8139" s="6">
        <f t="shared" si="758"/>
        <v>-0.3308589745441593</v>
      </c>
      <c r="H8139" s="6">
        <f t="shared" si="759"/>
        <v>-1.0162304316350512E-2</v>
      </c>
      <c r="I8139" s="6">
        <f t="shared" si="760"/>
        <v>1</v>
      </c>
    </row>
    <row r="8140" spans="1:9" x14ac:dyDescent="0.25">
      <c r="A8140" s="6">
        <v>8129</v>
      </c>
      <c r="B8140" s="6">
        <v>-0.11011252354364842</v>
      </c>
      <c r="C8140" s="6">
        <v>0.28138065736869411</v>
      </c>
      <c r="D8140" s="6">
        <f t="shared" si="756"/>
        <v>66.911303117614167</v>
      </c>
      <c r="E8140" s="6">
        <f t="shared" si="761"/>
        <v>2.2362119579035576E-2</v>
      </c>
      <c r="F8140" s="6">
        <f t="shared" si="757"/>
        <v>0.21938132169709562</v>
      </c>
      <c r="G8140" s="6">
        <f t="shared" si="758"/>
        <v>-0.15259497851452222</v>
      </c>
      <c r="H8140" s="6">
        <f t="shared" si="759"/>
        <v>0.19731921767259339</v>
      </c>
      <c r="I8140" s="6">
        <f t="shared" si="760"/>
        <v>1</v>
      </c>
    </row>
    <row r="8141" spans="1:9" x14ac:dyDescent="0.25">
      <c r="A8141" s="6">
        <v>8130</v>
      </c>
      <c r="B8141" s="6">
        <v>-0.90299636212876067</v>
      </c>
      <c r="C8141" s="6">
        <v>0.57600634784997096</v>
      </c>
      <c r="D8141" s="6">
        <f t="shared" ref="D8141:D8204" si="762">CHIINV(C8141,$B$5)</f>
        <v>58.255317052219283</v>
      </c>
      <c r="E8141" s="6">
        <f t="shared" si="761"/>
        <v>-5.4237736560309197E-2</v>
      </c>
      <c r="F8141" s="6">
        <f t="shared" ref="F8141:F8204" si="763">$B$2/($B$5)*D8141</f>
        <v>0.19100103951547306</v>
      </c>
      <c r="G8141" s="6">
        <f t="shared" ref="G8141:G8204" si="764">E8141-$B$8*SQRT(F8141/$B$6*(1/$B$3+1/$B$4))</f>
        <v>-0.21748639006231141</v>
      </c>
      <c r="H8141" s="6">
        <f t="shared" ref="H8141:H8204" si="765">E8141+$B$8*SQRT(F8141/$B$6*(1/$B$3+1/$B$4))</f>
        <v>0.10901091694169301</v>
      </c>
      <c r="I8141" s="6">
        <f t="shared" ref="I8141:I8204" si="766">IF(-G8141&lt;$B$9,1,0)*IF(H8141&lt;$B$9,1,0)</f>
        <v>1</v>
      </c>
    </row>
    <row r="8142" spans="1:9" x14ac:dyDescent="0.25">
      <c r="A8142" s="6">
        <v>8131</v>
      </c>
      <c r="B8142" s="6">
        <v>-0.36001893022330478</v>
      </c>
      <c r="C8142" s="6">
        <v>0.96902371288186284</v>
      </c>
      <c r="D8142" s="6">
        <f t="shared" si="762"/>
        <v>42.10057390048609</v>
      </c>
      <c r="E8142" s="6">
        <f t="shared" ref="E8142:E8205" si="767">$B$1+B8142*SQRT($B$2/$B$6*(1/$B$3+1/$B$4))</f>
        <v>-1.7811330241733134E-3</v>
      </c>
      <c r="F8142" s="6">
        <f t="shared" si="763"/>
        <v>0.1380346685261839</v>
      </c>
      <c r="G8142" s="6">
        <f t="shared" si="764"/>
        <v>-0.14056079672211011</v>
      </c>
      <c r="H8142" s="6">
        <f t="shared" si="765"/>
        <v>0.13699853067376347</v>
      </c>
      <c r="I8142" s="6">
        <f t="shared" si="766"/>
        <v>1</v>
      </c>
    </row>
    <row r="8143" spans="1:9" x14ac:dyDescent="0.25">
      <c r="A8143" s="6">
        <v>8132</v>
      </c>
      <c r="B8143" s="6">
        <v>0.84493876784108579</v>
      </c>
      <c r="C8143" s="6">
        <v>0.92959379863887448</v>
      </c>
      <c r="D8143" s="6">
        <f t="shared" si="762"/>
        <v>45.582470809200053</v>
      </c>
      <c r="E8143" s="6">
        <f t="shared" si="767"/>
        <v>0.11462884008164179</v>
      </c>
      <c r="F8143" s="6">
        <f t="shared" si="763"/>
        <v>0.14945072396459033</v>
      </c>
      <c r="G8143" s="6">
        <f t="shared" si="764"/>
        <v>-2.9775668847725756E-2</v>
      </c>
      <c r="H8143" s="6">
        <f t="shared" si="765"/>
        <v>0.25903334901100933</v>
      </c>
      <c r="I8143" s="6">
        <f t="shared" si="766"/>
        <v>1</v>
      </c>
    </row>
    <row r="8144" spans="1:9" x14ac:dyDescent="0.25">
      <c r="A8144" s="6">
        <v>8133</v>
      </c>
      <c r="B8144" s="6">
        <v>1.5476462067454122</v>
      </c>
      <c r="C8144" s="6">
        <v>0.2185735648670919</v>
      </c>
      <c r="D8144" s="6">
        <f t="shared" si="762"/>
        <v>69.269116289995068</v>
      </c>
      <c r="E8144" s="6">
        <f t="shared" si="767"/>
        <v>0.18251682834505839</v>
      </c>
      <c r="F8144" s="6">
        <f t="shared" si="763"/>
        <v>0.22711185668850842</v>
      </c>
      <c r="G8144" s="6">
        <f t="shared" si="764"/>
        <v>4.5038582719212628E-3</v>
      </c>
      <c r="H8144" s="6">
        <f t="shared" si="765"/>
        <v>0.36052979841819555</v>
      </c>
      <c r="I8144" s="6">
        <f t="shared" si="766"/>
        <v>1</v>
      </c>
    </row>
    <row r="8145" spans="1:9" x14ac:dyDescent="0.25">
      <c r="A8145" s="6">
        <v>8134</v>
      </c>
      <c r="B8145" s="6">
        <v>4.7332378017017618E-2</v>
      </c>
      <c r="C8145" s="6">
        <v>0.57121494186223942</v>
      </c>
      <c r="D8145" s="6">
        <f t="shared" si="762"/>
        <v>58.386409810838487</v>
      </c>
      <c r="E8145" s="6">
        <f t="shared" si="767"/>
        <v>3.7572742147584381E-2</v>
      </c>
      <c r="F8145" s="6">
        <f t="shared" si="763"/>
        <v>0.1914308518388147</v>
      </c>
      <c r="G8145" s="6">
        <f t="shared" si="764"/>
        <v>-0.1258594885054399</v>
      </c>
      <c r="H8145" s="6">
        <f t="shared" si="765"/>
        <v>0.20100497280060867</v>
      </c>
      <c r="I8145" s="6">
        <f t="shared" si="766"/>
        <v>1</v>
      </c>
    </row>
    <row r="8146" spans="1:9" x14ac:dyDescent="0.25">
      <c r="A8146" s="6">
        <v>8135</v>
      </c>
      <c r="B8146" s="6">
        <v>-1.0393250704510137</v>
      </c>
      <c r="C8146" s="6">
        <v>0.15863521225623339</v>
      </c>
      <c r="D8146" s="6">
        <f t="shared" si="762"/>
        <v>71.986464904884699</v>
      </c>
      <c r="E8146" s="6">
        <f t="shared" si="767"/>
        <v>-6.7408341051103465E-2</v>
      </c>
      <c r="F8146" s="6">
        <f t="shared" si="763"/>
        <v>0.23602119640945804</v>
      </c>
      <c r="G8146" s="6">
        <f t="shared" si="764"/>
        <v>-0.248879346786922</v>
      </c>
      <c r="H8146" s="6">
        <f t="shared" si="765"/>
        <v>0.11406266468471507</v>
      </c>
      <c r="I8146" s="6">
        <f t="shared" si="766"/>
        <v>1</v>
      </c>
    </row>
    <row r="8147" spans="1:9" x14ac:dyDescent="0.25">
      <c r="A8147" s="6">
        <v>8136</v>
      </c>
      <c r="B8147" s="6">
        <v>0.22687572709401138</v>
      </c>
      <c r="C8147" s="6">
        <v>4.7883541367839594E-2</v>
      </c>
      <c r="D8147" s="6">
        <f t="shared" si="762"/>
        <v>80.508904859473404</v>
      </c>
      <c r="E8147" s="6">
        <f t="shared" si="767"/>
        <v>5.4918277572566523E-2</v>
      </c>
      <c r="F8147" s="6">
        <f t="shared" si="763"/>
        <v>0.26396362249007671</v>
      </c>
      <c r="G8147" s="6">
        <f t="shared" si="764"/>
        <v>-0.13699445192234666</v>
      </c>
      <c r="H8147" s="6">
        <f t="shared" si="765"/>
        <v>0.24683100706747974</v>
      </c>
      <c r="I8147" s="6">
        <f t="shared" si="766"/>
        <v>1</v>
      </c>
    </row>
    <row r="8148" spans="1:9" x14ac:dyDescent="0.25">
      <c r="A8148" s="6">
        <v>8137</v>
      </c>
      <c r="B8148" s="6">
        <v>-0.1240539404534502</v>
      </c>
      <c r="C8148" s="6">
        <v>0.16333506271553697</v>
      </c>
      <c r="D8148" s="6">
        <f t="shared" si="762"/>
        <v>71.749369987369818</v>
      </c>
      <c r="E8148" s="6">
        <f t="shared" si="767"/>
        <v>2.1015250746931353E-2</v>
      </c>
      <c r="F8148" s="6">
        <f t="shared" si="763"/>
        <v>0.23524383602416335</v>
      </c>
      <c r="G8148" s="6">
        <f t="shared" si="764"/>
        <v>-0.16015666168580939</v>
      </c>
      <c r="H8148" s="6">
        <f t="shared" si="765"/>
        <v>0.20218716317967211</v>
      </c>
      <c r="I8148" s="6">
        <f t="shared" si="766"/>
        <v>1</v>
      </c>
    </row>
    <row r="8149" spans="1:9" x14ac:dyDescent="0.25">
      <c r="A8149" s="6">
        <v>8138</v>
      </c>
      <c r="B8149" s="6">
        <v>-0.55360146689054091</v>
      </c>
      <c r="C8149" s="6">
        <v>0.75386822107608265</v>
      </c>
      <c r="D8149" s="6">
        <f t="shared" si="762"/>
        <v>53.108869847430306</v>
      </c>
      <c r="E8149" s="6">
        <f t="shared" si="767"/>
        <v>-2.0482982826359644E-2</v>
      </c>
      <c r="F8149" s="6">
        <f t="shared" si="763"/>
        <v>0.17412744212272233</v>
      </c>
      <c r="G8149" s="6">
        <f t="shared" si="764"/>
        <v>-0.17635399393409928</v>
      </c>
      <c r="H8149" s="6">
        <f t="shared" si="765"/>
        <v>0.13538802828138002</v>
      </c>
      <c r="I8149" s="6">
        <f t="shared" si="766"/>
        <v>1</v>
      </c>
    </row>
    <row r="8150" spans="1:9" x14ac:dyDescent="0.25">
      <c r="A8150" s="6">
        <v>8139</v>
      </c>
      <c r="B8150" s="6">
        <v>-1.2752661859849468</v>
      </c>
      <c r="C8150" s="6">
        <v>0.81182287057100133</v>
      </c>
      <c r="D8150" s="6">
        <f t="shared" si="762"/>
        <v>51.14005159481902</v>
      </c>
      <c r="E8150" s="6">
        <f t="shared" si="767"/>
        <v>-9.0202418351893021E-2</v>
      </c>
      <c r="F8150" s="6">
        <f t="shared" si="763"/>
        <v>0.16767230031088204</v>
      </c>
      <c r="G8150" s="6">
        <f t="shared" si="764"/>
        <v>-0.24315696940967549</v>
      </c>
      <c r="H8150" s="6">
        <f t="shared" si="765"/>
        <v>6.2752132705889446E-2</v>
      </c>
      <c r="I8150" s="6">
        <f t="shared" si="766"/>
        <v>1</v>
      </c>
    </row>
    <row r="8151" spans="1:9" x14ac:dyDescent="0.25">
      <c r="A8151" s="6">
        <v>8140</v>
      </c>
      <c r="B8151" s="6">
        <v>-0.26733914637588896</v>
      </c>
      <c r="C8151" s="6">
        <v>0.72911770989104896</v>
      </c>
      <c r="D8151" s="6">
        <f t="shared" si="762"/>
        <v>53.884031702698536</v>
      </c>
      <c r="E8151" s="6">
        <f t="shared" si="767"/>
        <v>7.1725847390820552E-3</v>
      </c>
      <c r="F8151" s="6">
        <f t="shared" si="763"/>
        <v>0.17666895640229027</v>
      </c>
      <c r="G8151" s="6">
        <f t="shared" si="764"/>
        <v>-0.14983182996218158</v>
      </c>
      <c r="H8151" s="6">
        <f t="shared" si="765"/>
        <v>0.16417699944034569</v>
      </c>
      <c r="I8151" s="6">
        <f t="shared" si="766"/>
        <v>1</v>
      </c>
    </row>
    <row r="8152" spans="1:9" x14ac:dyDescent="0.25">
      <c r="A8152" s="6">
        <v>8141</v>
      </c>
      <c r="B8152" s="6">
        <v>0.49565755944058765</v>
      </c>
      <c r="C8152" s="6">
        <v>0.46504104739524521</v>
      </c>
      <c r="D8152" s="6">
        <f t="shared" si="762"/>
        <v>61.302726040581724</v>
      </c>
      <c r="E8152" s="6">
        <f t="shared" si="767"/>
        <v>8.0885069539668952E-2</v>
      </c>
      <c r="F8152" s="6">
        <f t="shared" si="763"/>
        <v>0.20099254439534991</v>
      </c>
      <c r="G8152" s="6">
        <f t="shared" si="764"/>
        <v>-8.6579029163901228E-2</v>
      </c>
      <c r="H8152" s="6">
        <f t="shared" si="765"/>
        <v>0.24834916824323913</v>
      </c>
      <c r="I8152" s="6">
        <f t="shared" si="766"/>
        <v>1</v>
      </c>
    </row>
    <row r="8153" spans="1:9" x14ac:dyDescent="0.25">
      <c r="A8153" s="6">
        <v>8142</v>
      </c>
      <c r="B8153" s="6">
        <v>0.54098336477181874</v>
      </c>
      <c r="C8153" s="6">
        <v>9.8879970702230903E-3</v>
      </c>
      <c r="D8153" s="6">
        <f t="shared" si="762"/>
        <v>89.651437753121186</v>
      </c>
      <c r="E8153" s="6">
        <f t="shared" si="767"/>
        <v>8.5263958348864355E-2</v>
      </c>
      <c r="F8153" s="6">
        <f t="shared" si="763"/>
        <v>0.29393914017416783</v>
      </c>
      <c r="G8153" s="6">
        <f t="shared" si="764"/>
        <v>-0.11725255986336441</v>
      </c>
      <c r="H8153" s="6">
        <f t="shared" si="765"/>
        <v>0.28778047656109312</v>
      </c>
      <c r="I8153" s="6">
        <f t="shared" si="766"/>
        <v>1</v>
      </c>
    </row>
    <row r="8154" spans="1:9" x14ac:dyDescent="0.25">
      <c r="A8154" s="6">
        <v>8143</v>
      </c>
      <c r="B8154" s="6">
        <v>-0.97246129371342249</v>
      </c>
      <c r="C8154" s="6">
        <v>0.96847437971129491</v>
      </c>
      <c r="D8154" s="6">
        <f t="shared" si="762"/>
        <v>42.167738839578519</v>
      </c>
      <c r="E8154" s="6">
        <f t="shared" si="767"/>
        <v>-6.0948686521919926E-2</v>
      </c>
      <c r="F8154" s="6">
        <f t="shared" si="763"/>
        <v>0.13825488144124104</v>
      </c>
      <c r="G8154" s="6">
        <f t="shared" si="764"/>
        <v>-0.19983900682326186</v>
      </c>
      <c r="H8154" s="6">
        <f t="shared" si="765"/>
        <v>7.7941633779422009E-2</v>
      </c>
      <c r="I8154" s="6">
        <f t="shared" si="766"/>
        <v>1</v>
      </c>
    </row>
    <row r="8155" spans="1:9" x14ac:dyDescent="0.25">
      <c r="A8155" s="6">
        <v>8144</v>
      </c>
      <c r="B8155" s="6">
        <v>-1.1366523722244892</v>
      </c>
      <c r="C8155" s="6">
        <v>0.26007873775444806</v>
      </c>
      <c r="D8155" s="6">
        <f t="shared" si="762"/>
        <v>67.67071291231106</v>
      </c>
      <c r="E8155" s="6">
        <f t="shared" si="767"/>
        <v>-7.6811051702366837E-2</v>
      </c>
      <c r="F8155" s="6">
        <f t="shared" si="763"/>
        <v>0.2218711898764297</v>
      </c>
      <c r="G8155" s="6">
        <f t="shared" si="764"/>
        <v>-0.25275818635672082</v>
      </c>
      <c r="H8155" s="6">
        <f t="shared" si="765"/>
        <v>9.9136082951987128E-2</v>
      </c>
      <c r="I8155" s="6">
        <f t="shared" si="766"/>
        <v>1</v>
      </c>
    </row>
    <row r="8156" spans="1:9" x14ac:dyDescent="0.25">
      <c r="A8156" s="6">
        <v>8145</v>
      </c>
      <c r="B8156" s="6">
        <v>-1.1372367225703783</v>
      </c>
      <c r="C8156" s="6">
        <v>0.54298532059694204</v>
      </c>
      <c r="D8156" s="6">
        <f t="shared" si="762"/>
        <v>59.157580541794388</v>
      </c>
      <c r="E8156" s="6">
        <f t="shared" si="767"/>
        <v>-7.6867505309127129E-2</v>
      </c>
      <c r="F8156" s="6">
        <f t="shared" si="763"/>
        <v>0.19395928046489963</v>
      </c>
      <c r="G8156" s="6">
        <f t="shared" si="764"/>
        <v>-0.24137550609999064</v>
      </c>
      <c r="H8156" s="6">
        <f t="shared" si="765"/>
        <v>8.7640495481736372E-2</v>
      </c>
      <c r="I8156" s="6">
        <f t="shared" si="766"/>
        <v>1</v>
      </c>
    </row>
    <row r="8157" spans="1:9" x14ac:dyDescent="0.25">
      <c r="A8157" s="6">
        <v>8146</v>
      </c>
      <c r="B8157" s="6">
        <v>-0.73347109719179571</v>
      </c>
      <c r="C8157" s="6">
        <v>0.74205755790887173</v>
      </c>
      <c r="D8157" s="6">
        <f t="shared" si="762"/>
        <v>53.482629276640644</v>
      </c>
      <c r="E8157" s="6">
        <f t="shared" si="767"/>
        <v>-3.7860040012314938E-2</v>
      </c>
      <c r="F8157" s="6">
        <f t="shared" si="763"/>
        <v>0.17535288287423162</v>
      </c>
      <c r="G8157" s="6">
        <f t="shared" si="764"/>
        <v>-0.19427856907422542</v>
      </c>
      <c r="H8157" s="6">
        <f t="shared" si="765"/>
        <v>0.11855848904959554</v>
      </c>
      <c r="I8157" s="6">
        <f t="shared" si="766"/>
        <v>1</v>
      </c>
    </row>
    <row r="8158" spans="1:9" x14ac:dyDescent="0.25">
      <c r="A8158" s="6">
        <v>8147</v>
      </c>
      <c r="B8158" s="6">
        <v>0.89235300038126297</v>
      </c>
      <c r="C8158" s="6">
        <v>0.93856624042481762</v>
      </c>
      <c r="D8158" s="6">
        <f t="shared" si="762"/>
        <v>44.949071597871857</v>
      </c>
      <c r="E8158" s="6">
        <f t="shared" si="767"/>
        <v>0.1192094901274494</v>
      </c>
      <c r="F8158" s="6">
        <f t="shared" si="763"/>
        <v>0.14737400523892413</v>
      </c>
      <c r="G8158" s="6">
        <f t="shared" si="764"/>
        <v>-2.4188209913986916E-2</v>
      </c>
      <c r="H8158" s="6">
        <f t="shared" si="765"/>
        <v>0.26260719016888573</v>
      </c>
      <c r="I8158" s="6">
        <f t="shared" si="766"/>
        <v>1</v>
      </c>
    </row>
    <row r="8159" spans="1:9" x14ac:dyDescent="0.25">
      <c r="A8159" s="6">
        <v>8148</v>
      </c>
      <c r="B8159" s="6">
        <v>-0.6082132131268736</v>
      </c>
      <c r="C8159" s="6">
        <v>0.65688039796136355</v>
      </c>
      <c r="D8159" s="6">
        <f t="shared" si="762"/>
        <v>56.009237303576683</v>
      </c>
      <c r="E8159" s="6">
        <f t="shared" si="767"/>
        <v>-2.5758978756212914E-2</v>
      </c>
      <c r="F8159" s="6">
        <f t="shared" si="763"/>
        <v>0.1836368436182842</v>
      </c>
      <c r="G8159" s="6">
        <f t="shared" si="764"/>
        <v>-0.18582960797789644</v>
      </c>
      <c r="H8159" s="6">
        <f t="shared" si="765"/>
        <v>0.13431165046547061</v>
      </c>
      <c r="I8159" s="6">
        <f t="shared" si="766"/>
        <v>1</v>
      </c>
    </row>
    <row r="8160" spans="1:9" x14ac:dyDescent="0.25">
      <c r="A8160" s="6">
        <v>8149</v>
      </c>
      <c r="B8160" s="6">
        <v>-1.1411884770495817</v>
      </c>
      <c r="C8160" s="6">
        <v>1.1505478072450942E-2</v>
      </c>
      <c r="D8160" s="6">
        <f t="shared" si="762"/>
        <v>88.838034463349118</v>
      </c>
      <c r="E8160" s="6">
        <f t="shared" si="767"/>
        <v>-7.7249281062237649E-2</v>
      </c>
      <c r="F8160" s="6">
        <f t="shared" si="763"/>
        <v>0.29127224414212827</v>
      </c>
      <c r="G8160" s="6">
        <f t="shared" si="764"/>
        <v>-0.27884499447520289</v>
      </c>
      <c r="H8160" s="6">
        <f t="shared" si="765"/>
        <v>0.12434643235072758</v>
      </c>
      <c r="I8160" s="6">
        <f t="shared" si="766"/>
        <v>1</v>
      </c>
    </row>
    <row r="8161" spans="1:9" x14ac:dyDescent="0.25">
      <c r="A8161" s="6">
        <v>8150</v>
      </c>
      <c r="B8161" s="6">
        <v>1.0444568943057675</v>
      </c>
      <c r="C8161" s="6">
        <v>0.61946470534379106</v>
      </c>
      <c r="D8161" s="6">
        <f t="shared" si="762"/>
        <v>57.058776281450385</v>
      </c>
      <c r="E8161" s="6">
        <f t="shared" si="767"/>
        <v>0.13390412233693227</v>
      </c>
      <c r="F8161" s="6">
        <f t="shared" si="763"/>
        <v>0.1870779550211488</v>
      </c>
      <c r="G8161" s="6">
        <f t="shared" si="764"/>
        <v>-2.7659301959111288E-2</v>
      </c>
      <c r="H8161" s="6">
        <f t="shared" si="765"/>
        <v>0.29546754663297581</v>
      </c>
      <c r="I8161" s="6">
        <f t="shared" si="766"/>
        <v>1</v>
      </c>
    </row>
    <row r="8162" spans="1:9" x14ac:dyDescent="0.25">
      <c r="A8162" s="6">
        <v>8151</v>
      </c>
      <c r="B8162" s="6">
        <v>-0.31692025004304014</v>
      </c>
      <c r="C8162" s="6">
        <v>0.67799920651875367</v>
      </c>
      <c r="D8162" s="6">
        <f t="shared" si="762"/>
        <v>55.404289982273902</v>
      </c>
      <c r="E8162" s="6">
        <f t="shared" si="767"/>
        <v>2.3825950541983068E-3</v>
      </c>
      <c r="F8162" s="6">
        <f t="shared" si="763"/>
        <v>0.18165340977794722</v>
      </c>
      <c r="G8162" s="6">
        <f t="shared" si="764"/>
        <v>-0.15682123792213484</v>
      </c>
      <c r="H8162" s="6">
        <f t="shared" si="765"/>
        <v>0.16158642803053144</v>
      </c>
      <c r="I8162" s="6">
        <f t="shared" si="766"/>
        <v>1</v>
      </c>
    </row>
    <row r="8163" spans="1:9" x14ac:dyDescent="0.25">
      <c r="A8163" s="6">
        <v>8152</v>
      </c>
      <c r="B8163" s="6">
        <v>-1.7863612811197527E-2</v>
      </c>
      <c r="C8163" s="6">
        <v>0.6615497299111911</v>
      </c>
      <c r="D8163" s="6">
        <f t="shared" si="762"/>
        <v>55.876396055344784</v>
      </c>
      <c r="E8163" s="6">
        <f t="shared" si="767"/>
        <v>3.1274211044699206E-2</v>
      </c>
      <c r="F8163" s="6">
        <f t="shared" si="763"/>
        <v>0.18320129854211406</v>
      </c>
      <c r="G8163" s="6">
        <f t="shared" si="764"/>
        <v>-0.12860647981566004</v>
      </c>
      <c r="H8163" s="6">
        <f t="shared" si="765"/>
        <v>0.19115490190505846</v>
      </c>
      <c r="I8163" s="6">
        <f t="shared" si="766"/>
        <v>1</v>
      </c>
    </row>
    <row r="8164" spans="1:9" x14ac:dyDescent="0.25">
      <c r="A8164" s="6">
        <v>8153</v>
      </c>
      <c r="B8164" s="6">
        <v>-0.76763853940065019</v>
      </c>
      <c r="C8164" s="6">
        <v>0.31495101779229101</v>
      </c>
      <c r="D8164" s="6">
        <f t="shared" si="762"/>
        <v>65.778802596300395</v>
      </c>
      <c r="E8164" s="6">
        <f t="shared" si="767"/>
        <v>-4.1160928528996041E-2</v>
      </c>
      <c r="F8164" s="6">
        <f t="shared" si="763"/>
        <v>0.21566820523377178</v>
      </c>
      <c r="G8164" s="6">
        <f t="shared" si="764"/>
        <v>-0.21463109868950508</v>
      </c>
      <c r="H8164" s="6">
        <f t="shared" si="765"/>
        <v>0.13230924163151297</v>
      </c>
      <c r="I8164" s="6">
        <f t="shared" si="766"/>
        <v>1</v>
      </c>
    </row>
    <row r="8165" spans="1:9" x14ac:dyDescent="0.25">
      <c r="A8165" s="6">
        <v>8154</v>
      </c>
      <c r="B8165" s="6">
        <v>1.0694657248677686</v>
      </c>
      <c r="C8165" s="6">
        <v>0.79802850428785055</v>
      </c>
      <c r="D8165" s="6">
        <f t="shared" si="762"/>
        <v>51.633021577653061</v>
      </c>
      <c r="E8165" s="6">
        <f t="shared" si="767"/>
        <v>0.13632020490796942</v>
      </c>
      <c r="F8165" s="6">
        <f t="shared" si="763"/>
        <v>0.1692885953365674</v>
      </c>
      <c r="G8165" s="6">
        <f t="shared" si="764"/>
        <v>-1.736978891164187E-2</v>
      </c>
      <c r="H8165" s="6">
        <f t="shared" si="765"/>
        <v>0.29001019872758071</v>
      </c>
      <c r="I8165" s="6">
        <f t="shared" si="766"/>
        <v>1</v>
      </c>
    </row>
    <row r="8166" spans="1:9" x14ac:dyDescent="0.25">
      <c r="A8166" s="6">
        <v>8155</v>
      </c>
      <c r="B8166" s="6">
        <v>0.83416580309858546</v>
      </c>
      <c r="C8166" s="6">
        <v>0.75276955473494678</v>
      </c>
      <c r="D8166" s="6">
        <f t="shared" si="762"/>
        <v>53.143958381495054</v>
      </c>
      <c r="E8166" s="6">
        <f t="shared" si="767"/>
        <v>0.11358807280992853</v>
      </c>
      <c r="F8166" s="6">
        <f t="shared" si="763"/>
        <v>0.1742424864967051</v>
      </c>
      <c r="G8166" s="6">
        <f t="shared" si="764"/>
        <v>-4.233442105596949E-2</v>
      </c>
      <c r="H8166" s="6">
        <f t="shared" si="765"/>
        <v>0.26951056667582651</v>
      </c>
      <c r="I8166" s="6">
        <f t="shared" si="766"/>
        <v>1</v>
      </c>
    </row>
    <row r="8167" spans="1:9" x14ac:dyDescent="0.25">
      <c r="A8167" s="6">
        <v>8156</v>
      </c>
      <c r="B8167" s="6">
        <v>2.261258487123996</v>
      </c>
      <c r="C8167" s="6">
        <v>0.97509689626758633</v>
      </c>
      <c r="D8167" s="6">
        <f t="shared" si="762"/>
        <v>41.289044010660696</v>
      </c>
      <c r="E8167" s="6">
        <f t="shared" si="767"/>
        <v>0.25145832438288124</v>
      </c>
      <c r="F8167" s="6">
        <f t="shared" si="763"/>
        <v>0.13537391478905147</v>
      </c>
      <c r="G8167" s="6">
        <f t="shared" si="764"/>
        <v>0.11402272637388744</v>
      </c>
      <c r="H8167" s="6">
        <f t="shared" si="765"/>
        <v>0.38889392239187504</v>
      </c>
      <c r="I8167" s="6">
        <f t="shared" si="766"/>
        <v>1</v>
      </c>
    </row>
    <row r="8168" spans="1:9" x14ac:dyDescent="0.25">
      <c r="A8168" s="6">
        <v>8157</v>
      </c>
      <c r="B8168" s="6">
        <v>-0.80812469605007209</v>
      </c>
      <c r="C8168" s="6">
        <v>0.65340128788109986</v>
      </c>
      <c r="D8168" s="6">
        <f t="shared" si="762"/>
        <v>56.107910423052701</v>
      </c>
      <c r="E8168" s="6">
        <f t="shared" si="767"/>
        <v>-4.5072262855742812E-2</v>
      </c>
      <c r="F8168" s="6">
        <f t="shared" si="763"/>
        <v>0.18396036204279573</v>
      </c>
      <c r="G8168" s="6">
        <f t="shared" si="764"/>
        <v>-0.20528383059685623</v>
      </c>
      <c r="H8168" s="6">
        <f t="shared" si="765"/>
        <v>0.11513930488537061</v>
      </c>
      <c r="I8168" s="6">
        <f t="shared" si="766"/>
        <v>1</v>
      </c>
    </row>
    <row r="8169" spans="1:9" x14ac:dyDescent="0.25">
      <c r="A8169" s="6">
        <v>8158</v>
      </c>
      <c r="B8169" s="6">
        <v>-0.87080252342275344</v>
      </c>
      <c r="C8169" s="6">
        <v>0.26767784661397137</v>
      </c>
      <c r="D8169" s="6">
        <f t="shared" si="762"/>
        <v>67.395696962839438</v>
      </c>
      <c r="E8169" s="6">
        <f t="shared" si="767"/>
        <v>-5.1127516256343819E-2</v>
      </c>
      <c r="F8169" s="6">
        <f t="shared" si="763"/>
        <v>0.22096949823881784</v>
      </c>
      <c r="G8169" s="6">
        <f t="shared" si="764"/>
        <v>-0.22671675951845216</v>
      </c>
      <c r="H8169" s="6">
        <f t="shared" si="765"/>
        <v>0.12446172700576452</v>
      </c>
      <c r="I8169" s="6">
        <f t="shared" si="766"/>
        <v>1</v>
      </c>
    </row>
    <row r="8170" spans="1:9" x14ac:dyDescent="0.25">
      <c r="A8170" s="6">
        <v>8159</v>
      </c>
      <c r="B8170" s="6">
        <v>0.63129391492111608</v>
      </c>
      <c r="C8170" s="6">
        <v>0.92196417126987518</v>
      </c>
      <c r="D8170" s="6">
        <f t="shared" si="762"/>
        <v>46.078035454964997</v>
      </c>
      <c r="E8170" s="6">
        <f t="shared" si="767"/>
        <v>9.3988786391325047E-2</v>
      </c>
      <c r="F8170" s="6">
        <f t="shared" si="763"/>
        <v>0.15107552608185246</v>
      </c>
      <c r="G8170" s="6">
        <f t="shared" si="764"/>
        <v>-5.1198570817807265E-2</v>
      </c>
      <c r="H8170" s="6">
        <f t="shared" si="765"/>
        <v>0.23917614360045736</v>
      </c>
      <c r="I8170" s="6">
        <f t="shared" si="766"/>
        <v>1</v>
      </c>
    </row>
    <row r="8171" spans="1:9" x14ac:dyDescent="0.25">
      <c r="A8171" s="6">
        <v>8160</v>
      </c>
      <c r="B8171" s="6">
        <v>0.97911197372013703</v>
      </c>
      <c r="C8171" s="6">
        <v>0.63316751609851374</v>
      </c>
      <c r="D8171" s="6">
        <f t="shared" si="762"/>
        <v>56.677128593893713</v>
      </c>
      <c r="E8171" s="6">
        <f t="shared" si="767"/>
        <v>0.12759120325255757</v>
      </c>
      <c r="F8171" s="6">
        <f t="shared" si="763"/>
        <v>0.18582665112752036</v>
      </c>
      <c r="G8171" s="6">
        <f t="shared" si="764"/>
        <v>-3.3430991770511426E-2</v>
      </c>
      <c r="H8171" s="6">
        <f t="shared" si="765"/>
        <v>0.2886133982756266</v>
      </c>
      <c r="I8171" s="6">
        <f t="shared" si="766"/>
        <v>1</v>
      </c>
    </row>
    <row r="8172" spans="1:9" x14ac:dyDescent="0.25">
      <c r="A8172" s="6">
        <v>8161</v>
      </c>
      <c r="B8172" s="6">
        <v>-0.77764070738339797</v>
      </c>
      <c r="C8172" s="6">
        <v>0.48097170934171574</v>
      </c>
      <c r="D8172" s="6">
        <f t="shared" si="762"/>
        <v>60.859824419998638</v>
      </c>
      <c r="E8172" s="6">
        <f t="shared" si="767"/>
        <v>-4.2127229759107196E-2</v>
      </c>
      <c r="F8172" s="6">
        <f t="shared" si="763"/>
        <v>0.19954040793442177</v>
      </c>
      <c r="G8172" s="6">
        <f t="shared" si="764"/>
        <v>-0.20898528222113644</v>
      </c>
      <c r="H8172" s="6">
        <f t="shared" si="765"/>
        <v>0.12473082270292206</v>
      </c>
      <c r="I8172" s="6">
        <f t="shared" si="766"/>
        <v>1</v>
      </c>
    </row>
    <row r="8173" spans="1:9" x14ac:dyDescent="0.25">
      <c r="A8173" s="6">
        <v>8162</v>
      </c>
      <c r="B8173" s="6">
        <v>1.1885276762768626</v>
      </c>
      <c r="C8173" s="6">
        <v>0.48301644947660755</v>
      </c>
      <c r="D8173" s="6">
        <f t="shared" si="762"/>
        <v>60.803207739976116</v>
      </c>
      <c r="E8173" s="6">
        <f t="shared" si="767"/>
        <v>0.14782268220134065</v>
      </c>
      <c r="F8173" s="6">
        <f t="shared" si="763"/>
        <v>0.19935477947533153</v>
      </c>
      <c r="G8173" s="6">
        <f t="shared" si="764"/>
        <v>-1.895773984394783E-2</v>
      </c>
      <c r="H8173" s="6">
        <f t="shared" si="765"/>
        <v>0.31460310424662913</v>
      </c>
      <c r="I8173" s="6">
        <f t="shared" si="766"/>
        <v>1</v>
      </c>
    </row>
    <row r="8174" spans="1:9" x14ac:dyDescent="0.25">
      <c r="A8174" s="6">
        <v>8163</v>
      </c>
      <c r="B8174" s="6">
        <v>-0.30335513656609692</v>
      </c>
      <c r="C8174" s="6">
        <v>0.87139500106814782</v>
      </c>
      <c r="D8174" s="6">
        <f t="shared" si="762"/>
        <v>48.739982557274523</v>
      </c>
      <c r="E8174" s="6">
        <f t="shared" si="767"/>
        <v>3.6931095208596124E-3</v>
      </c>
      <c r="F8174" s="6">
        <f t="shared" si="763"/>
        <v>0.15980322149926074</v>
      </c>
      <c r="G8174" s="6">
        <f t="shared" si="764"/>
        <v>-0.14562913434129532</v>
      </c>
      <c r="H8174" s="6">
        <f t="shared" si="765"/>
        <v>0.15301535338301453</v>
      </c>
      <c r="I8174" s="6">
        <f t="shared" si="766"/>
        <v>1</v>
      </c>
    </row>
    <row r="8175" spans="1:9" x14ac:dyDescent="0.25">
      <c r="A8175" s="6">
        <v>8164</v>
      </c>
      <c r="B8175" s="6">
        <v>-1.0650046533555724</v>
      </c>
      <c r="C8175" s="6">
        <v>0.93047883541367837</v>
      </c>
      <c r="D8175" s="6">
        <f t="shared" si="762"/>
        <v>45.522608644715305</v>
      </c>
      <c r="E8175" s="6">
        <f t="shared" si="767"/>
        <v>-6.9889224454803237E-2</v>
      </c>
      <c r="F8175" s="6">
        <f t="shared" si="763"/>
        <v>0.14925445457283706</v>
      </c>
      <c r="G8175" s="6">
        <f t="shared" si="764"/>
        <v>-0.21419888106180057</v>
      </c>
      <c r="H8175" s="6">
        <f t="shared" si="765"/>
        <v>7.4420432152194113E-2</v>
      </c>
      <c r="I8175" s="6">
        <f t="shared" si="766"/>
        <v>1</v>
      </c>
    </row>
    <row r="8176" spans="1:9" x14ac:dyDescent="0.25">
      <c r="A8176" s="6">
        <v>8165</v>
      </c>
      <c r="B8176" s="6">
        <v>-0.267497171080322</v>
      </c>
      <c r="C8176" s="6">
        <v>0.35749382000183111</v>
      </c>
      <c r="D8176" s="6">
        <f t="shared" si="762"/>
        <v>64.431580405142995</v>
      </c>
      <c r="E8176" s="6">
        <f t="shared" si="767"/>
        <v>7.1573181022344286E-3</v>
      </c>
      <c r="F8176" s="6">
        <f t="shared" si="763"/>
        <v>0.21125108329555081</v>
      </c>
      <c r="G8176" s="6">
        <f t="shared" si="764"/>
        <v>-0.16452723199846514</v>
      </c>
      <c r="H8176" s="6">
        <f t="shared" si="765"/>
        <v>0.17884186820293402</v>
      </c>
      <c r="I8176" s="6">
        <f t="shared" si="766"/>
        <v>1</v>
      </c>
    </row>
    <row r="8177" spans="1:9" x14ac:dyDescent="0.25">
      <c r="A8177" s="6">
        <v>8166</v>
      </c>
      <c r="B8177" s="6">
        <v>0.23811480787117034</v>
      </c>
      <c r="C8177" s="6">
        <v>0.93298135319071018</v>
      </c>
      <c r="D8177" s="6">
        <f t="shared" si="762"/>
        <v>45.35040424105491</v>
      </c>
      <c r="E8177" s="6">
        <f t="shared" si="767"/>
        <v>5.600407593138429E-2</v>
      </c>
      <c r="F8177" s="6">
        <f t="shared" si="763"/>
        <v>0.14868984997067183</v>
      </c>
      <c r="G8177" s="6">
        <f t="shared" si="764"/>
        <v>-8.8032372425693645E-2</v>
      </c>
      <c r="H8177" s="6">
        <f t="shared" si="765"/>
        <v>0.20004052428846222</v>
      </c>
      <c r="I8177" s="6">
        <f t="shared" si="766"/>
        <v>1</v>
      </c>
    </row>
    <row r="8178" spans="1:9" x14ac:dyDescent="0.25">
      <c r="A8178" s="6">
        <v>8167</v>
      </c>
      <c r="B8178" s="6">
        <v>1.4564511729986407</v>
      </c>
      <c r="C8178" s="6">
        <v>0.12863551744132817</v>
      </c>
      <c r="D8178" s="6">
        <f t="shared" si="762"/>
        <v>73.636813280888958</v>
      </c>
      <c r="E8178" s="6">
        <f t="shared" si="767"/>
        <v>0.17370655106901889</v>
      </c>
      <c r="F8178" s="6">
        <f t="shared" si="763"/>
        <v>0.24143217469143921</v>
      </c>
      <c r="G8178" s="6">
        <f t="shared" si="764"/>
        <v>-9.8328522712167188E-3</v>
      </c>
      <c r="H8178" s="6">
        <f t="shared" si="765"/>
        <v>0.3572459544092545</v>
      </c>
      <c r="I8178" s="6">
        <f t="shared" si="766"/>
        <v>1</v>
      </c>
    </row>
    <row r="8179" spans="1:9" x14ac:dyDescent="0.25">
      <c r="A8179" s="6">
        <v>8168</v>
      </c>
      <c r="B8179" s="6">
        <v>-0.64263304011547007</v>
      </c>
      <c r="C8179" s="6">
        <v>0.8002258369701224</v>
      </c>
      <c r="D8179" s="6">
        <f t="shared" si="762"/>
        <v>51.555680767048734</v>
      </c>
      <c r="E8179" s="6">
        <f t="shared" si="767"/>
        <v>-2.9084249959082313E-2</v>
      </c>
      <c r="F8179" s="6">
        <f t="shared" si="763"/>
        <v>0.16903501890835651</v>
      </c>
      <c r="G8179" s="6">
        <f t="shared" si="764"/>
        <v>-0.1826590949566724</v>
      </c>
      <c r="H8179" s="6">
        <f t="shared" si="765"/>
        <v>0.12449059503850776</v>
      </c>
      <c r="I8179" s="6">
        <f t="shared" si="766"/>
        <v>1</v>
      </c>
    </row>
    <row r="8180" spans="1:9" x14ac:dyDescent="0.25">
      <c r="A8180" s="6">
        <v>8169</v>
      </c>
      <c r="B8180" s="6">
        <v>-0.30968863029556815</v>
      </c>
      <c r="C8180" s="6">
        <v>0.43491927854243601</v>
      </c>
      <c r="D8180" s="6">
        <f t="shared" si="762"/>
        <v>62.150945828511837</v>
      </c>
      <c r="E8180" s="6">
        <f t="shared" si="767"/>
        <v>3.0812358958369722E-3</v>
      </c>
      <c r="F8180" s="6">
        <f t="shared" si="763"/>
        <v>0.20377359288036667</v>
      </c>
      <c r="G8180" s="6">
        <f t="shared" si="764"/>
        <v>-0.16553744746390306</v>
      </c>
      <c r="H8180" s="6">
        <f t="shared" si="765"/>
        <v>0.17169991925557701</v>
      </c>
      <c r="I8180" s="6">
        <f t="shared" si="766"/>
        <v>1</v>
      </c>
    </row>
    <row r="8181" spans="1:9" x14ac:dyDescent="0.25">
      <c r="A8181" s="6">
        <v>8170</v>
      </c>
      <c r="B8181" s="6">
        <v>0.95120185505948029</v>
      </c>
      <c r="C8181" s="6">
        <v>0.80669576097903384</v>
      </c>
      <c r="D8181" s="6">
        <f t="shared" si="762"/>
        <v>51.325394448748426</v>
      </c>
      <c r="E8181" s="6">
        <f t="shared" si="767"/>
        <v>0.12489482962227473</v>
      </c>
      <c r="F8181" s="6">
        <f t="shared" si="763"/>
        <v>0.16827998179917517</v>
      </c>
      <c r="G8181" s="6">
        <f t="shared" si="764"/>
        <v>-2.8336641313183933E-2</v>
      </c>
      <c r="H8181" s="6">
        <f t="shared" si="765"/>
        <v>0.27812630055773341</v>
      </c>
      <c r="I8181" s="6">
        <f t="shared" si="766"/>
        <v>1</v>
      </c>
    </row>
    <row r="8182" spans="1:9" x14ac:dyDescent="0.25">
      <c r="A8182" s="6">
        <v>8171</v>
      </c>
      <c r="B8182" s="6">
        <v>-1.3192720871302299</v>
      </c>
      <c r="C8182" s="6">
        <v>0.6913052766502884</v>
      </c>
      <c r="D8182" s="6">
        <f t="shared" si="762"/>
        <v>55.017083064959742</v>
      </c>
      <c r="E8182" s="6">
        <f t="shared" si="767"/>
        <v>-9.4453792302238798E-2</v>
      </c>
      <c r="F8182" s="6">
        <f t="shared" si="763"/>
        <v>0.18038387890150734</v>
      </c>
      <c r="G8182" s="6">
        <f t="shared" si="764"/>
        <v>-0.25310033171389112</v>
      </c>
      <c r="H8182" s="6">
        <f t="shared" si="765"/>
        <v>6.41927471094135E-2</v>
      </c>
      <c r="I8182" s="6">
        <f t="shared" si="766"/>
        <v>1</v>
      </c>
    </row>
    <row r="8183" spans="1:9" x14ac:dyDescent="0.25">
      <c r="A8183" s="6">
        <v>8172</v>
      </c>
      <c r="B8183" s="6">
        <v>1.0443250175740104</v>
      </c>
      <c r="C8183" s="6">
        <v>5.4994354075746939E-2</v>
      </c>
      <c r="D8183" s="6">
        <f t="shared" si="762"/>
        <v>79.616341158604669</v>
      </c>
      <c r="E8183" s="6">
        <f t="shared" si="767"/>
        <v>0.13389138183423926</v>
      </c>
      <c r="F8183" s="6">
        <f t="shared" si="763"/>
        <v>0.26103718412657267</v>
      </c>
      <c r="G8183" s="6">
        <f t="shared" si="764"/>
        <v>-5.6954560383622538E-2</v>
      </c>
      <c r="H8183" s="6">
        <f t="shared" si="765"/>
        <v>0.3247373240521011</v>
      </c>
      <c r="I8183" s="6">
        <f t="shared" si="766"/>
        <v>1</v>
      </c>
    </row>
    <row r="8184" spans="1:9" x14ac:dyDescent="0.25">
      <c r="A8184" s="6">
        <v>8173</v>
      </c>
      <c r="B8184" s="6">
        <v>-0.77940057963132858</v>
      </c>
      <c r="C8184" s="6">
        <v>0.35984374523148288</v>
      </c>
      <c r="D8184" s="6">
        <f t="shared" si="762"/>
        <v>64.359498305566746</v>
      </c>
      <c r="E8184" s="6">
        <f t="shared" si="767"/>
        <v>-4.2297249570906692E-2</v>
      </c>
      <c r="F8184" s="6">
        <f t="shared" si="763"/>
        <v>0.2110147485428418</v>
      </c>
      <c r="G8184" s="6">
        <f t="shared" si="764"/>
        <v>-0.21388573772573705</v>
      </c>
      <c r="H8184" s="6">
        <f t="shared" si="765"/>
        <v>0.12929123858392366</v>
      </c>
      <c r="I8184" s="6">
        <f t="shared" si="766"/>
        <v>1</v>
      </c>
    </row>
    <row r="8185" spans="1:9" x14ac:dyDescent="0.25">
      <c r="A8185" s="6">
        <v>8174</v>
      </c>
      <c r="B8185" s="6">
        <v>0.89223931354354136</v>
      </c>
      <c r="C8185" s="6">
        <v>0.41105380413220616</v>
      </c>
      <c r="D8185" s="6">
        <f t="shared" si="762"/>
        <v>62.835952613610935</v>
      </c>
      <c r="E8185" s="6">
        <f t="shared" si="767"/>
        <v>0.11919850693547268</v>
      </c>
      <c r="F8185" s="6">
        <f t="shared" si="763"/>
        <v>0.20601951676593749</v>
      </c>
      <c r="G8185" s="6">
        <f t="shared" si="764"/>
        <v>-5.034685918373133E-2</v>
      </c>
      <c r="H8185" s="6">
        <f t="shared" si="765"/>
        <v>0.28874387305467669</v>
      </c>
      <c r="I8185" s="6">
        <f t="shared" si="766"/>
        <v>1</v>
      </c>
    </row>
    <row r="8186" spans="1:9" x14ac:dyDescent="0.25">
      <c r="A8186" s="6">
        <v>8175</v>
      </c>
      <c r="B8186" s="6">
        <v>0.23606844479218125</v>
      </c>
      <c r="C8186" s="6">
        <v>0.39887691885128329</v>
      </c>
      <c r="D8186" s="6">
        <f t="shared" si="762"/>
        <v>63.190905810287617</v>
      </c>
      <c r="E8186" s="6">
        <f t="shared" si="767"/>
        <v>5.580637847580347E-2</v>
      </c>
      <c r="F8186" s="6">
        <f t="shared" si="763"/>
        <v>0.20718329773864794</v>
      </c>
      <c r="G8186" s="6">
        <f t="shared" si="764"/>
        <v>-0.11421718458270164</v>
      </c>
      <c r="H8186" s="6">
        <f t="shared" si="765"/>
        <v>0.22582994153430858</v>
      </c>
      <c r="I8186" s="6">
        <f t="shared" si="766"/>
        <v>1</v>
      </c>
    </row>
    <row r="8187" spans="1:9" x14ac:dyDescent="0.25">
      <c r="A8187" s="6">
        <v>8176</v>
      </c>
      <c r="B8187" s="6">
        <v>-1.2636201063287444</v>
      </c>
      <c r="C8187" s="6">
        <v>0.3953672902615436</v>
      </c>
      <c r="D8187" s="6">
        <f t="shared" si="762"/>
        <v>63.293976304585719</v>
      </c>
      <c r="E8187" s="6">
        <f t="shared" si="767"/>
        <v>-8.9077300165798623E-2</v>
      </c>
      <c r="F8187" s="6">
        <f t="shared" si="763"/>
        <v>0.20752123378552695</v>
      </c>
      <c r="G8187" s="6">
        <f t="shared" si="764"/>
        <v>-0.25923946918571594</v>
      </c>
      <c r="H8187" s="6">
        <f t="shared" si="765"/>
        <v>8.1084868854118669E-2</v>
      </c>
      <c r="I8187" s="6">
        <f t="shared" si="766"/>
        <v>1</v>
      </c>
    </row>
    <row r="8188" spans="1:9" x14ac:dyDescent="0.25">
      <c r="A8188" s="6">
        <v>8177</v>
      </c>
      <c r="B8188" s="6">
        <v>1.164830791822169</v>
      </c>
      <c r="C8188" s="6">
        <v>0.87316507461775572</v>
      </c>
      <c r="D8188" s="6">
        <f t="shared" si="762"/>
        <v>48.659505082178754</v>
      </c>
      <c r="E8188" s="6">
        <f t="shared" si="767"/>
        <v>0.14553334566571474</v>
      </c>
      <c r="F8188" s="6">
        <f t="shared" si="763"/>
        <v>0.15953936092517623</v>
      </c>
      <c r="G8188" s="6">
        <f t="shared" si="764"/>
        <v>-3.6655698614923016E-3</v>
      </c>
      <c r="H8188" s="6">
        <f t="shared" si="765"/>
        <v>0.29473226119292179</v>
      </c>
      <c r="I8188" s="6">
        <f t="shared" si="766"/>
        <v>1</v>
      </c>
    </row>
    <row r="8189" spans="1:9" x14ac:dyDescent="0.25">
      <c r="A8189" s="6">
        <v>8178</v>
      </c>
      <c r="B8189" s="6">
        <v>0.23567508833366446</v>
      </c>
      <c r="C8189" s="6">
        <v>0.49653614917447431</v>
      </c>
      <c r="D8189" s="6">
        <f t="shared" si="762"/>
        <v>60.429985346330582</v>
      </c>
      <c r="E8189" s="6">
        <f t="shared" si="767"/>
        <v>5.5768376631564046E-2</v>
      </c>
      <c r="F8189" s="6">
        <f t="shared" si="763"/>
        <v>0.19813109949616584</v>
      </c>
      <c r="G8189" s="6">
        <f t="shared" si="764"/>
        <v>-0.1104993915187973</v>
      </c>
      <c r="H8189" s="6">
        <f t="shared" si="765"/>
        <v>0.2220361447819254</v>
      </c>
      <c r="I8189" s="6">
        <f t="shared" si="766"/>
        <v>1</v>
      </c>
    </row>
    <row r="8190" spans="1:9" x14ac:dyDescent="0.25">
      <c r="A8190" s="6">
        <v>8179</v>
      </c>
      <c r="B8190" s="6">
        <v>1.8967330106534064</v>
      </c>
      <c r="C8190" s="6">
        <v>0.58070619830927461</v>
      </c>
      <c r="D8190" s="6">
        <f t="shared" si="762"/>
        <v>58.126622560475042</v>
      </c>
      <c r="E8190" s="6">
        <f t="shared" si="767"/>
        <v>0.21624181762875105</v>
      </c>
      <c r="F8190" s="6">
        <f t="shared" si="763"/>
        <v>0.19057909036221324</v>
      </c>
      <c r="G8190" s="6">
        <f t="shared" si="764"/>
        <v>5.317358386769569E-2</v>
      </c>
      <c r="H8190" s="6">
        <f t="shared" si="765"/>
        <v>0.37931005138980645</v>
      </c>
      <c r="I8190" s="6">
        <f t="shared" si="766"/>
        <v>1</v>
      </c>
    </row>
    <row r="8191" spans="1:9" x14ac:dyDescent="0.25">
      <c r="A8191" s="6">
        <v>8180</v>
      </c>
      <c r="B8191" s="6">
        <v>0.99643102657864802</v>
      </c>
      <c r="C8191" s="6">
        <v>0.59181493575853761</v>
      </c>
      <c r="D8191" s="6">
        <f t="shared" si="762"/>
        <v>57.821906085317657</v>
      </c>
      <c r="E8191" s="6">
        <f t="shared" si="767"/>
        <v>0.12926438271828994</v>
      </c>
      <c r="F8191" s="6">
        <f t="shared" si="763"/>
        <v>0.18958001995186116</v>
      </c>
      <c r="G8191" s="6">
        <f t="shared" si="764"/>
        <v>-3.3375864104686598E-2</v>
      </c>
      <c r="H8191" s="6">
        <f t="shared" si="765"/>
        <v>0.2919046295412665</v>
      </c>
      <c r="I8191" s="6">
        <f t="shared" si="766"/>
        <v>1</v>
      </c>
    </row>
    <row r="8192" spans="1:9" x14ac:dyDescent="0.25">
      <c r="A8192" s="6">
        <v>8181</v>
      </c>
      <c r="B8192" s="6">
        <v>-2.9218790587037802</v>
      </c>
      <c r="C8192" s="6">
        <v>0.88836329233680222</v>
      </c>
      <c r="D8192" s="6">
        <f t="shared" si="762"/>
        <v>47.937839007100749</v>
      </c>
      <c r="E8192" s="6">
        <f t="shared" si="767"/>
        <v>-0.24928033497651894</v>
      </c>
      <c r="F8192" s="6">
        <f t="shared" si="763"/>
        <v>0.15717324264623198</v>
      </c>
      <c r="G8192" s="6">
        <f t="shared" si="764"/>
        <v>-0.39736873774646553</v>
      </c>
      <c r="H8192" s="6">
        <f t="shared" si="765"/>
        <v>-0.10119193220657233</v>
      </c>
      <c r="I8192" s="6">
        <f t="shared" si="766"/>
        <v>1</v>
      </c>
    </row>
    <row r="8193" spans="1:9" x14ac:dyDescent="0.25">
      <c r="A8193" s="6">
        <v>8182</v>
      </c>
      <c r="B8193" s="6">
        <v>-0.32424850360257551</v>
      </c>
      <c r="C8193" s="6">
        <v>0.14737388225959044</v>
      </c>
      <c r="D8193" s="6">
        <f t="shared" si="762"/>
        <v>72.576256474858639</v>
      </c>
      <c r="E8193" s="6">
        <f t="shared" si="767"/>
        <v>1.6746184993794364E-3</v>
      </c>
      <c r="F8193" s="6">
        <f t="shared" si="763"/>
        <v>0.23795493926183159</v>
      </c>
      <c r="G8193" s="6">
        <f t="shared" si="764"/>
        <v>-0.18053827486959728</v>
      </c>
      <c r="H8193" s="6">
        <f t="shared" si="765"/>
        <v>0.18388751186835617</v>
      </c>
      <c r="I8193" s="6">
        <f t="shared" si="766"/>
        <v>1</v>
      </c>
    </row>
    <row r="8194" spans="1:9" x14ac:dyDescent="0.25">
      <c r="A8194" s="6">
        <v>8183</v>
      </c>
      <c r="B8194" s="6">
        <v>0.53594249038724229</v>
      </c>
      <c r="C8194" s="6">
        <v>9.857478560747094E-3</v>
      </c>
      <c r="D8194" s="6">
        <f t="shared" si="762"/>
        <v>89.667919495564732</v>
      </c>
      <c r="E8194" s="6">
        <f t="shared" si="767"/>
        <v>8.4776963616616935E-2</v>
      </c>
      <c r="F8194" s="6">
        <f t="shared" si="763"/>
        <v>0.29399317867398272</v>
      </c>
      <c r="G8194" s="6">
        <f t="shared" si="764"/>
        <v>-0.11775816930934638</v>
      </c>
      <c r="H8194" s="6">
        <f t="shared" si="765"/>
        <v>0.28731209654258028</v>
      </c>
      <c r="I8194" s="6">
        <f t="shared" si="766"/>
        <v>1</v>
      </c>
    </row>
    <row r="8195" spans="1:9" x14ac:dyDescent="0.25">
      <c r="A8195" s="6">
        <v>8184</v>
      </c>
      <c r="B8195" s="6">
        <v>1.033956777973799</v>
      </c>
      <c r="C8195" s="6">
        <v>0.74727622302926722</v>
      </c>
      <c r="D8195" s="6">
        <f t="shared" si="762"/>
        <v>53.318399521047063</v>
      </c>
      <c r="E8195" s="6">
        <f t="shared" si="767"/>
        <v>0.13288971472596312</v>
      </c>
      <c r="F8195" s="6">
        <f t="shared" si="763"/>
        <v>0.17481442465917069</v>
      </c>
      <c r="G8195" s="6">
        <f t="shared" si="764"/>
        <v>-2.3288471555142548E-2</v>
      </c>
      <c r="H8195" s="6">
        <f t="shared" si="765"/>
        <v>0.28906790100706881</v>
      </c>
      <c r="I8195" s="6">
        <f t="shared" si="766"/>
        <v>1</v>
      </c>
    </row>
    <row r="8196" spans="1:9" x14ac:dyDescent="0.25">
      <c r="A8196" s="6">
        <v>8185</v>
      </c>
      <c r="B8196" s="6">
        <v>-1.4028910300112329</v>
      </c>
      <c r="C8196" s="6">
        <v>0.32947782830286571</v>
      </c>
      <c r="D8196" s="6">
        <f t="shared" si="762"/>
        <v>65.309051315945482</v>
      </c>
      <c r="E8196" s="6">
        <f t="shared" si="767"/>
        <v>-0.1025321496649502</v>
      </c>
      <c r="F8196" s="6">
        <f t="shared" si="763"/>
        <v>0.21412803710146058</v>
      </c>
      <c r="G8196" s="6">
        <f t="shared" si="764"/>
        <v>-0.27538180199163514</v>
      </c>
      <c r="H8196" s="6">
        <f t="shared" si="765"/>
        <v>7.0317502661734754E-2</v>
      </c>
      <c r="I8196" s="6">
        <f t="shared" si="766"/>
        <v>1</v>
      </c>
    </row>
    <row r="8197" spans="1:9" x14ac:dyDescent="0.25">
      <c r="A8197" s="6">
        <v>8186</v>
      </c>
      <c r="B8197" s="6">
        <v>0.34625827538548037</v>
      </c>
      <c r="C8197" s="6">
        <v>0.39255958738975189</v>
      </c>
      <c r="D8197" s="6">
        <f t="shared" si="762"/>
        <v>63.376692560413836</v>
      </c>
      <c r="E8197" s="6">
        <f t="shared" si="767"/>
        <v>6.6451727467312066E-2</v>
      </c>
      <c r="F8197" s="6">
        <f t="shared" si="763"/>
        <v>0.20779243462430766</v>
      </c>
      <c r="G8197" s="6">
        <f t="shared" si="764"/>
        <v>-0.10382159416746142</v>
      </c>
      <c r="H8197" s="6">
        <f t="shared" si="765"/>
        <v>0.23672504910208556</v>
      </c>
      <c r="I8197" s="6">
        <f t="shared" si="766"/>
        <v>1</v>
      </c>
    </row>
    <row r="8198" spans="1:9" x14ac:dyDescent="0.25">
      <c r="A8198" s="6">
        <v>8187</v>
      </c>
      <c r="B8198" s="6">
        <v>2.0151856006123126</v>
      </c>
      <c r="C8198" s="6">
        <v>0.695547349467452</v>
      </c>
      <c r="D8198" s="6">
        <f t="shared" si="762"/>
        <v>54.892516241715427</v>
      </c>
      <c r="E8198" s="6">
        <f t="shared" si="767"/>
        <v>0.22768542501312708</v>
      </c>
      <c r="F8198" s="6">
        <f t="shared" si="763"/>
        <v>0.17997546308759158</v>
      </c>
      <c r="G8198" s="6">
        <f t="shared" si="764"/>
        <v>6.9218587005935944E-2</v>
      </c>
      <c r="H8198" s="6">
        <f t="shared" si="765"/>
        <v>0.38615226302031824</v>
      </c>
      <c r="I8198" s="6">
        <f t="shared" si="766"/>
        <v>1</v>
      </c>
    </row>
    <row r="8199" spans="1:9" x14ac:dyDescent="0.25">
      <c r="A8199" s="6">
        <v>8188</v>
      </c>
      <c r="B8199" s="6">
        <v>-0.94532424554927275</v>
      </c>
      <c r="C8199" s="6">
        <v>4.5716727195043792E-2</v>
      </c>
      <c r="D8199" s="6">
        <f t="shared" si="762"/>
        <v>80.803318318675579</v>
      </c>
      <c r="E8199" s="6">
        <f t="shared" si="767"/>
        <v>-5.8326998597078697E-2</v>
      </c>
      <c r="F8199" s="6">
        <f t="shared" si="763"/>
        <v>0.26492891252024781</v>
      </c>
      <c r="G8199" s="6">
        <f t="shared" si="764"/>
        <v>-0.25059031123277586</v>
      </c>
      <c r="H8199" s="6">
        <f t="shared" si="765"/>
        <v>0.13393631403861844</v>
      </c>
      <c r="I8199" s="6">
        <f t="shared" si="766"/>
        <v>1</v>
      </c>
    </row>
    <row r="8200" spans="1:9" x14ac:dyDescent="0.25">
      <c r="A8200" s="6">
        <v>8189</v>
      </c>
      <c r="B8200" s="6">
        <v>0.48625111048750114</v>
      </c>
      <c r="C8200" s="6">
        <v>0.5102694784386731</v>
      </c>
      <c r="D8200" s="6">
        <f t="shared" si="762"/>
        <v>60.052543204423948</v>
      </c>
      <c r="E8200" s="6">
        <f t="shared" si="767"/>
        <v>7.9976320235515763E-2</v>
      </c>
      <c r="F8200" s="6">
        <f t="shared" si="763"/>
        <v>0.19689358427679982</v>
      </c>
      <c r="G8200" s="6">
        <f t="shared" si="764"/>
        <v>-8.5771385211652368E-2</v>
      </c>
      <c r="H8200" s="6">
        <f t="shared" si="765"/>
        <v>0.24572402568268389</v>
      </c>
      <c r="I8200" s="6">
        <f t="shared" si="766"/>
        <v>1</v>
      </c>
    </row>
    <row r="8201" spans="1:9" x14ac:dyDescent="0.25">
      <c r="A8201" s="6">
        <v>8190</v>
      </c>
      <c r="B8201" s="6">
        <v>-1.5301475286833011</v>
      </c>
      <c r="C8201" s="6">
        <v>0.19379253517258216</v>
      </c>
      <c r="D8201" s="6">
        <f t="shared" si="762"/>
        <v>70.320582110190969</v>
      </c>
      <c r="E8201" s="6">
        <f t="shared" si="767"/>
        <v>-0.11482629543600284</v>
      </c>
      <c r="F8201" s="6">
        <f t="shared" si="763"/>
        <v>0.2305592856071835</v>
      </c>
      <c r="G8201" s="6">
        <f t="shared" si="764"/>
        <v>-0.29418524480775154</v>
      </c>
      <c r="H8201" s="6">
        <f t="shared" si="765"/>
        <v>6.4532653935745893E-2</v>
      </c>
      <c r="I8201" s="6">
        <f t="shared" si="766"/>
        <v>1</v>
      </c>
    </row>
    <row r="8202" spans="1:9" x14ac:dyDescent="0.25">
      <c r="A8202" s="6">
        <v>8191</v>
      </c>
      <c r="B8202" s="6">
        <v>-1.7062893675756641</v>
      </c>
      <c r="C8202" s="6">
        <v>0.54408398693807791</v>
      </c>
      <c r="D8202" s="6">
        <f t="shared" si="762"/>
        <v>59.12757779492086</v>
      </c>
      <c r="E8202" s="6">
        <f t="shared" si="767"/>
        <v>-0.13184321375704175</v>
      </c>
      <c r="F8202" s="6">
        <f t="shared" si="763"/>
        <v>0.1938609108030192</v>
      </c>
      <c r="G8202" s="6">
        <f t="shared" si="764"/>
        <v>-0.29630949277848528</v>
      </c>
      <c r="H8202" s="6">
        <f t="shared" si="765"/>
        <v>3.2623065264401757E-2</v>
      </c>
      <c r="I8202" s="6">
        <f t="shared" si="766"/>
        <v>1</v>
      </c>
    </row>
    <row r="8203" spans="1:9" x14ac:dyDescent="0.25">
      <c r="A8203" s="6">
        <v>8192</v>
      </c>
      <c r="B8203" s="6">
        <v>0.42505462261033244</v>
      </c>
      <c r="C8203" s="6">
        <v>0.89355143894772182</v>
      </c>
      <c r="D8203" s="6">
        <f t="shared" si="762"/>
        <v>47.677316117330356</v>
      </c>
      <c r="E8203" s="6">
        <f t="shared" si="767"/>
        <v>7.4064177826371327E-2</v>
      </c>
      <c r="F8203" s="6">
        <f t="shared" si="763"/>
        <v>0.15631906923714872</v>
      </c>
      <c r="G8203" s="6">
        <f t="shared" si="764"/>
        <v>-7.3621276254001847E-2</v>
      </c>
      <c r="H8203" s="6">
        <f t="shared" si="765"/>
        <v>0.22174963190674452</v>
      </c>
      <c r="I8203" s="6">
        <f t="shared" si="766"/>
        <v>1</v>
      </c>
    </row>
    <row r="8204" spans="1:9" x14ac:dyDescent="0.25">
      <c r="A8204" s="6">
        <v>8193</v>
      </c>
      <c r="B8204" s="6">
        <v>1.4759461919311434</v>
      </c>
      <c r="C8204" s="6">
        <v>0.33533738212225717</v>
      </c>
      <c r="D8204" s="6">
        <f t="shared" si="762"/>
        <v>65.12258714900662</v>
      </c>
      <c r="E8204" s="6">
        <f t="shared" si="767"/>
        <v>0.17558994882918549</v>
      </c>
      <c r="F8204" s="6">
        <f t="shared" si="763"/>
        <v>0.21351667917707087</v>
      </c>
      <c r="G8204" s="6">
        <f t="shared" si="764"/>
        <v>2.9872247909343286E-3</v>
      </c>
      <c r="H8204" s="6">
        <f t="shared" si="765"/>
        <v>0.34819267286743666</v>
      </c>
      <c r="I8204" s="6">
        <f t="shared" si="766"/>
        <v>1</v>
      </c>
    </row>
    <row r="8205" spans="1:9" x14ac:dyDescent="0.25">
      <c r="A8205" s="6">
        <v>8194</v>
      </c>
      <c r="B8205" s="6">
        <v>0.83611894297064282</v>
      </c>
      <c r="C8205" s="6">
        <v>0.96664326914273502</v>
      </c>
      <c r="D8205" s="6">
        <f t="shared" ref="D8205:D8268" si="768">CHIINV(C8205,$B$5)</f>
        <v>42.385359381180592</v>
      </c>
      <c r="E8205" s="6">
        <f t="shared" si="767"/>
        <v>0.11377676404808844</v>
      </c>
      <c r="F8205" s="6">
        <f t="shared" ref="F8205:F8268" si="769">$B$2/($B$5)*D8205</f>
        <v>0.13896839141370687</v>
      </c>
      <c r="G8205" s="6">
        <f t="shared" ref="G8205:G8268" si="770">E8205-$B$8*SQRT(F8205/$B$6*(1/$B$3+1/$B$4))</f>
        <v>-2.5471489721357723E-2</v>
      </c>
      <c r="H8205" s="6">
        <f t="shared" ref="H8205:H8268" si="771">E8205+$B$8*SQRT(F8205/$B$6*(1/$B$3+1/$B$4))</f>
        <v>0.25302501781753461</v>
      </c>
      <c r="I8205" s="6">
        <f t="shared" ref="I8205:I8268" si="772">IF(-G8205&lt;$B$9,1,0)*IF(H8205&lt;$B$9,1,0)</f>
        <v>1</v>
      </c>
    </row>
    <row r="8206" spans="1:9" x14ac:dyDescent="0.25">
      <c r="A8206" s="6">
        <v>8195</v>
      </c>
      <c r="B8206" s="6">
        <v>0.15054183677420951</v>
      </c>
      <c r="C8206" s="6">
        <v>0.42081972716452526</v>
      </c>
      <c r="D8206" s="6">
        <f t="shared" si="768"/>
        <v>62.554047338266273</v>
      </c>
      <c r="E8206" s="6">
        <f t="shared" ref="E8206:E8269" si="773">$B$1+B8206*SQRT($B$2/$B$6*(1/$B$3+1/$B$4))</f>
        <v>4.7543723151722839E-2</v>
      </c>
      <c r="F8206" s="6">
        <f t="shared" si="769"/>
        <v>0.20509523717464351</v>
      </c>
      <c r="G8206" s="6">
        <f t="shared" si="770"/>
        <v>-0.12162089389753603</v>
      </c>
      <c r="H8206" s="6">
        <f t="shared" si="771"/>
        <v>0.2167083402009817</v>
      </c>
      <c r="I8206" s="6">
        <f t="shared" si="772"/>
        <v>1</v>
      </c>
    </row>
    <row r="8207" spans="1:9" x14ac:dyDescent="0.25">
      <c r="A8207" s="6">
        <v>8196</v>
      </c>
      <c r="B8207" s="6">
        <v>0.23567508833366446</v>
      </c>
      <c r="C8207" s="6">
        <v>0.85934018982512894</v>
      </c>
      <c r="D8207" s="6">
        <f t="shared" si="768"/>
        <v>49.270944360070381</v>
      </c>
      <c r="E8207" s="6">
        <f t="shared" si="773"/>
        <v>5.5768376631564046E-2</v>
      </c>
      <c r="F8207" s="6">
        <f t="shared" si="769"/>
        <v>0.1615440798690832</v>
      </c>
      <c r="G8207" s="6">
        <f t="shared" si="770"/>
        <v>-9.4365004673071698E-2</v>
      </c>
      <c r="H8207" s="6">
        <f t="shared" si="771"/>
        <v>0.2059017579361998</v>
      </c>
      <c r="I8207" s="6">
        <f t="shared" si="772"/>
        <v>1</v>
      </c>
    </row>
    <row r="8208" spans="1:9" x14ac:dyDescent="0.25">
      <c r="A8208" s="6">
        <v>8197</v>
      </c>
      <c r="B8208" s="6">
        <v>0.80040763350552879</v>
      </c>
      <c r="C8208" s="6">
        <v>0.10507522812585833</v>
      </c>
      <c r="D8208" s="6">
        <f t="shared" si="768"/>
        <v>75.153127486098356</v>
      </c>
      <c r="E8208" s="6">
        <f t="shared" si="773"/>
        <v>0.11032672378436359</v>
      </c>
      <c r="F8208" s="6">
        <f t="shared" si="769"/>
        <v>0.24640369667573231</v>
      </c>
      <c r="G8208" s="6">
        <f t="shared" si="770"/>
        <v>-7.5092753286400138E-2</v>
      </c>
      <c r="H8208" s="6">
        <f t="shared" si="771"/>
        <v>0.29574620085512732</v>
      </c>
      <c r="I8208" s="6">
        <f t="shared" si="772"/>
        <v>1</v>
      </c>
    </row>
    <row r="8209" spans="1:9" x14ac:dyDescent="0.25">
      <c r="A8209" s="6">
        <v>8198</v>
      </c>
      <c r="B8209" s="6">
        <v>-1.4385659596882761</v>
      </c>
      <c r="C8209" s="6">
        <v>0.29090243232520524</v>
      </c>
      <c r="D8209" s="6">
        <f t="shared" si="768"/>
        <v>66.582739186616152</v>
      </c>
      <c r="E8209" s="6">
        <f t="shared" si="773"/>
        <v>-0.1059786753072425</v>
      </c>
      <c r="F8209" s="6">
        <f t="shared" si="769"/>
        <v>0.21830406290693821</v>
      </c>
      <c r="G8209" s="6">
        <f t="shared" si="770"/>
        <v>-0.2805056866166758</v>
      </c>
      <c r="H8209" s="6">
        <f t="shared" si="771"/>
        <v>6.8548336002190791E-2</v>
      </c>
      <c r="I8209" s="6">
        <f t="shared" si="772"/>
        <v>1</v>
      </c>
    </row>
    <row r="8210" spans="1:9" x14ac:dyDescent="0.25">
      <c r="A8210" s="6">
        <v>8199</v>
      </c>
      <c r="B8210" s="6">
        <v>0.93781636678613722</v>
      </c>
      <c r="C8210" s="6">
        <v>0.64323862422559286</v>
      </c>
      <c r="D8210" s="6">
        <f t="shared" si="768"/>
        <v>56.394743388282564</v>
      </c>
      <c r="E8210" s="6">
        <f t="shared" si="773"/>
        <v>0.12360166859893663</v>
      </c>
      <c r="F8210" s="6">
        <f t="shared" si="769"/>
        <v>0.18490079799436906</v>
      </c>
      <c r="G8210" s="6">
        <f t="shared" si="770"/>
        <v>-3.7018891183293254E-2</v>
      </c>
      <c r="H8210" s="6">
        <f t="shared" si="771"/>
        <v>0.28422222838116651</v>
      </c>
      <c r="I8210" s="6">
        <f t="shared" si="772"/>
        <v>1</v>
      </c>
    </row>
    <row r="8211" spans="1:9" x14ac:dyDescent="0.25">
      <c r="A8211" s="6">
        <v>8200</v>
      </c>
      <c r="B8211" s="6">
        <v>0.14033730622031726</v>
      </c>
      <c r="C8211" s="6">
        <v>0.3192541276284066</v>
      </c>
      <c r="D8211" s="6">
        <f t="shared" si="768"/>
        <v>65.638496753409527</v>
      </c>
      <c r="E8211" s="6">
        <f t="shared" si="773"/>
        <v>4.6557871839893149E-2</v>
      </c>
      <c r="F8211" s="6">
        <f t="shared" si="769"/>
        <v>0.21520818607675254</v>
      </c>
      <c r="G8211" s="6">
        <f t="shared" si="770"/>
        <v>-0.12672719407718927</v>
      </c>
      <c r="H8211" s="6">
        <f t="shared" si="771"/>
        <v>0.21984293775697558</v>
      </c>
      <c r="I8211" s="6">
        <f t="shared" si="772"/>
        <v>1</v>
      </c>
    </row>
    <row r="8212" spans="1:9" x14ac:dyDescent="0.25">
      <c r="A8212" s="6">
        <v>8201</v>
      </c>
      <c r="B8212" s="6">
        <v>-6.9861698648310266E-2</v>
      </c>
      <c r="C8212" s="6">
        <v>0.20511490218817713</v>
      </c>
      <c r="D8212" s="6">
        <f t="shared" si="768"/>
        <v>69.829533719530133</v>
      </c>
      <c r="E8212" s="6">
        <f t="shared" si="773"/>
        <v>2.6250718698390553E-2</v>
      </c>
      <c r="F8212" s="6">
        <f t="shared" si="769"/>
        <v>0.22894929088370536</v>
      </c>
      <c r="G8212" s="6">
        <f t="shared" si="770"/>
        <v>-0.1524809021234495</v>
      </c>
      <c r="H8212" s="6">
        <f t="shared" si="771"/>
        <v>0.20498233952023059</v>
      </c>
      <c r="I8212" s="6">
        <f t="shared" si="772"/>
        <v>1</v>
      </c>
    </row>
    <row r="8213" spans="1:9" x14ac:dyDescent="0.25">
      <c r="A8213" s="6">
        <v>8202</v>
      </c>
      <c r="B8213" s="6">
        <v>0.66680286181508563</v>
      </c>
      <c r="C8213" s="6">
        <v>0.96719260231330306</v>
      </c>
      <c r="D8213" s="6">
        <f t="shared" si="768"/>
        <v>42.321049844994675</v>
      </c>
      <c r="E8213" s="6">
        <f t="shared" si="773"/>
        <v>9.741927657333134E-2</v>
      </c>
      <c r="F8213" s="6">
        <f t="shared" si="769"/>
        <v>0.13875754047539238</v>
      </c>
      <c r="G8213" s="6">
        <f t="shared" si="770"/>
        <v>-4.172329931484782E-2</v>
      </c>
      <c r="H8213" s="6">
        <f t="shared" si="771"/>
        <v>0.23656185246151051</v>
      </c>
      <c r="I8213" s="6">
        <f t="shared" si="772"/>
        <v>1</v>
      </c>
    </row>
    <row r="8214" spans="1:9" x14ac:dyDescent="0.25">
      <c r="A8214" s="6">
        <v>8203</v>
      </c>
      <c r="B8214" s="6">
        <v>-0.47286221160902642</v>
      </c>
      <c r="C8214" s="6">
        <v>0.43714712973418379</v>
      </c>
      <c r="D8214" s="6">
        <f t="shared" si="768"/>
        <v>62.087640140070818</v>
      </c>
      <c r="E8214" s="6">
        <f t="shared" si="773"/>
        <v>-1.2682829716418362E-2</v>
      </c>
      <c r="F8214" s="6">
        <f t="shared" si="769"/>
        <v>0.20356603324613382</v>
      </c>
      <c r="G8214" s="6">
        <f t="shared" si="770"/>
        <v>-0.18121561541772635</v>
      </c>
      <c r="H8214" s="6">
        <f t="shared" si="771"/>
        <v>0.1558499559848896</v>
      </c>
      <c r="I8214" s="6">
        <f t="shared" si="772"/>
        <v>1</v>
      </c>
    </row>
    <row r="8215" spans="1:9" x14ac:dyDescent="0.25">
      <c r="A8215" s="6">
        <v>8204</v>
      </c>
      <c r="B8215" s="6">
        <v>1.2813643479603343E-2</v>
      </c>
      <c r="C8215" s="6">
        <v>0.21347697378460037</v>
      </c>
      <c r="D8215" s="6">
        <f t="shared" si="768"/>
        <v>69.478550989115035</v>
      </c>
      <c r="E8215" s="6">
        <f t="shared" si="773"/>
        <v>3.4237915567695239E-2</v>
      </c>
      <c r="F8215" s="6">
        <f t="shared" si="769"/>
        <v>0.22779852783316404</v>
      </c>
      <c r="G8215" s="6">
        <f t="shared" si="770"/>
        <v>-0.14404396189740365</v>
      </c>
      <c r="H8215" s="6">
        <f t="shared" si="771"/>
        <v>0.21251979303279411</v>
      </c>
      <c r="I8215" s="6">
        <f t="shared" si="772"/>
        <v>1</v>
      </c>
    </row>
    <row r="8216" spans="1:9" x14ac:dyDescent="0.25">
      <c r="A8216" s="6">
        <v>8205</v>
      </c>
      <c r="B8216" s="6">
        <v>-5.0548578656162135E-2</v>
      </c>
      <c r="C8216" s="6">
        <v>0.46205023346659752</v>
      </c>
      <c r="D8216" s="6">
        <f t="shared" si="768"/>
        <v>61.386267673308488</v>
      </c>
      <c r="E8216" s="6">
        <f t="shared" si="773"/>
        <v>2.8116543351394428E-2</v>
      </c>
      <c r="F8216" s="6">
        <f t="shared" si="769"/>
        <v>0.20126645138789667</v>
      </c>
      <c r="G8216" s="6">
        <f t="shared" si="770"/>
        <v>-0.1394616241873316</v>
      </c>
      <c r="H8216" s="6">
        <f t="shared" si="771"/>
        <v>0.19569471089012047</v>
      </c>
      <c r="I8216" s="6">
        <f t="shared" si="772"/>
        <v>1</v>
      </c>
    </row>
    <row r="8217" spans="1:9" x14ac:dyDescent="0.25">
      <c r="A8217" s="6">
        <v>8206</v>
      </c>
      <c r="B8217" s="6">
        <v>0.68439021561061963</v>
      </c>
      <c r="C8217" s="6">
        <v>7.4831385235145112E-2</v>
      </c>
      <c r="D8217" s="6">
        <f t="shared" si="768"/>
        <v>77.55818926038782</v>
      </c>
      <c r="E8217" s="6">
        <f t="shared" si="773"/>
        <v>9.9118376372128725E-2</v>
      </c>
      <c r="F8217" s="6">
        <f t="shared" si="769"/>
        <v>0.25428914511602563</v>
      </c>
      <c r="G8217" s="6">
        <f t="shared" si="770"/>
        <v>-8.924464730059381E-2</v>
      </c>
      <c r="H8217" s="6">
        <f t="shared" si="771"/>
        <v>0.28748140004485123</v>
      </c>
      <c r="I8217" s="6">
        <f t="shared" si="772"/>
        <v>1</v>
      </c>
    </row>
    <row r="8218" spans="1:9" x14ac:dyDescent="0.25">
      <c r="A8218" s="6">
        <v>8207</v>
      </c>
      <c r="B8218" s="6">
        <v>-0.18125660972145852</v>
      </c>
      <c r="C8218" s="6">
        <v>0.38709677419354838</v>
      </c>
      <c r="D8218" s="6">
        <f t="shared" si="768"/>
        <v>63.538313595508647</v>
      </c>
      <c r="E8218" s="6">
        <f t="shared" si="773"/>
        <v>1.5488947871928813E-2</v>
      </c>
      <c r="F8218" s="6">
        <f t="shared" si="769"/>
        <v>0.2083223396574054</v>
      </c>
      <c r="G8218" s="6">
        <f t="shared" si="770"/>
        <v>-0.1550013480694773</v>
      </c>
      <c r="H8218" s="6">
        <f t="shared" si="771"/>
        <v>0.18597924381333492</v>
      </c>
      <c r="I8218" s="6">
        <f t="shared" si="772"/>
        <v>1</v>
      </c>
    </row>
    <row r="8219" spans="1:9" x14ac:dyDescent="0.25">
      <c r="A8219" s="6">
        <v>8208</v>
      </c>
      <c r="B8219" s="6">
        <v>-1.0081885193358175</v>
      </c>
      <c r="C8219" s="6">
        <v>0.82018494216742455</v>
      </c>
      <c r="D8219" s="6">
        <f t="shared" si="768"/>
        <v>50.831949943231749</v>
      </c>
      <c r="E8219" s="6">
        <f t="shared" si="773"/>
        <v>-6.4400264432521517E-2</v>
      </c>
      <c r="F8219" s="6">
        <f t="shared" si="769"/>
        <v>0.16666213096141558</v>
      </c>
      <c r="G8219" s="6">
        <f t="shared" si="770"/>
        <v>-0.21689336950175186</v>
      </c>
      <c r="H8219" s="6">
        <f t="shared" si="771"/>
        <v>8.8092840636708816E-2</v>
      </c>
      <c r="I8219" s="6">
        <f t="shared" si="772"/>
        <v>1</v>
      </c>
    </row>
    <row r="8220" spans="1:9" x14ac:dyDescent="0.25">
      <c r="A8220" s="6">
        <v>8209</v>
      </c>
      <c r="B8220" s="6">
        <v>-7.3055161919910461E-3</v>
      </c>
      <c r="C8220" s="6">
        <v>0.44615009002960293</v>
      </c>
      <c r="D8220" s="6">
        <f t="shared" si="768"/>
        <v>61.832806164725</v>
      </c>
      <c r="E8220" s="6">
        <f t="shared" si="773"/>
        <v>3.2294220083576471E-2</v>
      </c>
      <c r="F8220" s="6">
        <f t="shared" si="769"/>
        <v>0.2027305120154918</v>
      </c>
      <c r="G8220" s="6">
        <f t="shared" si="770"/>
        <v>-0.13589234502210321</v>
      </c>
      <c r="H8220" s="6">
        <f t="shared" si="771"/>
        <v>0.20048078518925613</v>
      </c>
      <c r="I8220" s="6">
        <f t="shared" si="772"/>
        <v>1</v>
      </c>
    </row>
    <row r="8221" spans="1:9" x14ac:dyDescent="0.25">
      <c r="A8221" s="6">
        <v>8210</v>
      </c>
      <c r="B8221" s="6">
        <v>-1.7826187104219571</v>
      </c>
      <c r="C8221" s="6">
        <v>0.18860438856166264</v>
      </c>
      <c r="D8221" s="6">
        <f t="shared" si="768"/>
        <v>70.552198924615382</v>
      </c>
      <c r="E8221" s="6">
        <f t="shared" si="773"/>
        <v>-0.13921732885020635</v>
      </c>
      <c r="F8221" s="6">
        <f t="shared" si="769"/>
        <v>0.23131868499873895</v>
      </c>
      <c r="G8221" s="6">
        <f t="shared" si="770"/>
        <v>-0.31887141512220651</v>
      </c>
      <c r="H8221" s="6">
        <f t="shared" si="771"/>
        <v>4.043675742179384E-2</v>
      </c>
      <c r="I8221" s="6">
        <f t="shared" si="772"/>
        <v>1</v>
      </c>
    </row>
    <row r="8222" spans="1:9" x14ac:dyDescent="0.25">
      <c r="A8222" s="6">
        <v>8211</v>
      </c>
      <c r="B8222" s="6">
        <v>0.88485876403865404</v>
      </c>
      <c r="C8222" s="6">
        <v>0.4119998779259621</v>
      </c>
      <c r="D8222" s="6">
        <f t="shared" si="768"/>
        <v>62.808539378773681</v>
      </c>
      <c r="E8222" s="6">
        <f t="shared" si="773"/>
        <v>0.11848547811234453</v>
      </c>
      <c r="F8222" s="6">
        <f t="shared" si="769"/>
        <v>0.2059296373074547</v>
      </c>
      <c r="G8222" s="6">
        <f t="shared" si="770"/>
        <v>-5.1022900472072891E-2</v>
      </c>
      <c r="H8222" s="6">
        <f t="shared" si="771"/>
        <v>0.28799385669676192</v>
      </c>
      <c r="I8222" s="6">
        <f t="shared" si="772"/>
        <v>1</v>
      </c>
    </row>
    <row r="8223" spans="1:9" x14ac:dyDescent="0.25">
      <c r="A8223" s="6">
        <v>8212</v>
      </c>
      <c r="B8223" s="6">
        <v>0.16006538317014929</v>
      </c>
      <c r="C8223" s="6">
        <v>0.95336771752067628</v>
      </c>
      <c r="D8223" s="6">
        <f t="shared" si="768"/>
        <v>43.740792889000943</v>
      </c>
      <c r="E8223" s="6">
        <f t="shared" si="773"/>
        <v>4.8463785143612027E-2</v>
      </c>
      <c r="F8223" s="6">
        <f t="shared" si="769"/>
        <v>0.14341243570164244</v>
      </c>
      <c r="G8223" s="6">
        <f t="shared" si="770"/>
        <v>-9.2993444470102882E-2</v>
      </c>
      <c r="H8223" s="6">
        <f t="shared" si="771"/>
        <v>0.18992101475732692</v>
      </c>
      <c r="I8223" s="6">
        <f t="shared" si="772"/>
        <v>1</v>
      </c>
    </row>
    <row r="8224" spans="1:9" x14ac:dyDescent="0.25">
      <c r="A8224" s="6">
        <v>8213</v>
      </c>
      <c r="B8224" s="6">
        <v>0.83774693848681636</v>
      </c>
      <c r="C8224" s="6">
        <v>0.50285348063600577</v>
      </c>
      <c r="D8224" s="6">
        <f t="shared" si="768"/>
        <v>60.256178955833114</v>
      </c>
      <c r="E8224" s="6">
        <f t="shared" si="773"/>
        <v>0.11393404335719497</v>
      </c>
      <c r="F8224" s="6">
        <f t="shared" si="769"/>
        <v>0.19756124247814136</v>
      </c>
      <c r="G8224" s="6">
        <f t="shared" si="770"/>
        <v>-5.2094446150912591E-2</v>
      </c>
      <c r="H8224" s="6">
        <f t="shared" si="771"/>
        <v>0.27996253286530254</v>
      </c>
      <c r="I8224" s="6">
        <f t="shared" si="772"/>
        <v>1</v>
      </c>
    </row>
    <row r="8225" spans="1:9" x14ac:dyDescent="0.25">
      <c r="A8225" s="6">
        <v>8214</v>
      </c>
      <c r="B8225" s="6">
        <v>1.9218168745283037</v>
      </c>
      <c r="C8225" s="6">
        <v>0.40940580462050236</v>
      </c>
      <c r="D8225" s="6">
        <f t="shared" si="768"/>
        <v>62.883759639075436</v>
      </c>
      <c r="E8225" s="6">
        <f t="shared" si="773"/>
        <v>0.21866514910649285</v>
      </c>
      <c r="F8225" s="6">
        <f t="shared" si="769"/>
        <v>0.20617626111172274</v>
      </c>
      <c r="G8225" s="6">
        <f t="shared" si="770"/>
        <v>4.9055298260154534E-2</v>
      </c>
      <c r="H8225" s="6">
        <f t="shared" si="771"/>
        <v>0.38827499995283116</v>
      </c>
      <c r="I8225" s="6">
        <f t="shared" si="772"/>
        <v>1</v>
      </c>
    </row>
    <row r="8226" spans="1:9" x14ac:dyDescent="0.25">
      <c r="A8226" s="6">
        <v>8215</v>
      </c>
      <c r="B8226" s="6">
        <v>-0.64696450863266364</v>
      </c>
      <c r="C8226" s="6">
        <v>0.29752494888149661</v>
      </c>
      <c r="D8226" s="6">
        <f t="shared" si="768"/>
        <v>66.357804038009348</v>
      </c>
      <c r="E8226" s="6">
        <f t="shared" si="773"/>
        <v>-2.9502709573395056E-2</v>
      </c>
      <c r="F8226" s="6">
        <f t="shared" si="769"/>
        <v>0.21756657061642409</v>
      </c>
      <c r="G8226" s="6">
        <f t="shared" si="770"/>
        <v>-0.20373467090942049</v>
      </c>
      <c r="H8226" s="6">
        <f t="shared" si="771"/>
        <v>0.14472925176263035</v>
      </c>
      <c r="I8226" s="6">
        <f t="shared" si="772"/>
        <v>1</v>
      </c>
    </row>
    <row r="8227" spans="1:9" x14ac:dyDescent="0.25">
      <c r="A8227" s="6">
        <v>8216</v>
      </c>
      <c r="B8227" s="6">
        <v>-1.0907137948379386</v>
      </c>
      <c r="C8227" s="6">
        <v>0.49095126194036681</v>
      </c>
      <c r="D8227" s="6">
        <f t="shared" si="768"/>
        <v>60.583937129940331</v>
      </c>
      <c r="E8227" s="6">
        <f t="shared" si="773"/>
        <v>-7.2372963488416944E-2</v>
      </c>
      <c r="F8227" s="6">
        <f t="shared" si="769"/>
        <v>0.19863585944242731</v>
      </c>
      <c r="G8227" s="6">
        <f t="shared" si="770"/>
        <v>-0.23885238928807428</v>
      </c>
      <c r="H8227" s="6">
        <f t="shared" si="771"/>
        <v>9.4106462311240383E-2</v>
      </c>
      <c r="I8227" s="6">
        <f t="shared" si="772"/>
        <v>1</v>
      </c>
    </row>
    <row r="8228" spans="1:9" x14ac:dyDescent="0.25">
      <c r="A8228" s="6">
        <v>8217</v>
      </c>
      <c r="B8228" s="6">
        <v>-0.49574396143725608</v>
      </c>
      <c r="C8228" s="6">
        <v>0.79387798699911494</v>
      </c>
      <c r="D8228" s="6">
        <f t="shared" si="768"/>
        <v>51.77795963287091</v>
      </c>
      <c r="E8228" s="6">
        <f t="shared" si="773"/>
        <v>-1.4893416765571238E-2</v>
      </c>
      <c r="F8228" s="6">
        <f t="shared" si="769"/>
        <v>0.16976380207498659</v>
      </c>
      <c r="G8228" s="6">
        <f t="shared" si="770"/>
        <v>-0.16879896952141404</v>
      </c>
      <c r="H8228" s="6">
        <f t="shared" si="771"/>
        <v>0.13901213599027157</v>
      </c>
      <c r="I8228" s="6">
        <f t="shared" si="772"/>
        <v>1</v>
      </c>
    </row>
    <row r="8229" spans="1:9" x14ac:dyDescent="0.25">
      <c r="A8229" s="6">
        <v>8218</v>
      </c>
      <c r="B8229" s="6">
        <v>0.85283659245760646</v>
      </c>
      <c r="C8229" s="6">
        <v>0.36591692861720632</v>
      </c>
      <c r="D8229" s="6">
        <f t="shared" si="768"/>
        <v>64.174197695406974</v>
      </c>
      <c r="E8229" s="6">
        <f t="shared" si="773"/>
        <v>0.11539184242826399</v>
      </c>
      <c r="F8229" s="6">
        <f t="shared" si="769"/>
        <v>0.2104072055587114</v>
      </c>
      <c r="G8229" s="6">
        <f t="shared" si="770"/>
        <v>-5.5949453226948095E-2</v>
      </c>
      <c r="H8229" s="6">
        <f t="shared" si="771"/>
        <v>0.28673313808347606</v>
      </c>
      <c r="I8229" s="6">
        <f t="shared" si="772"/>
        <v>1</v>
      </c>
    </row>
    <row r="8230" spans="1:9" x14ac:dyDescent="0.25">
      <c r="A8230" s="6">
        <v>8219</v>
      </c>
      <c r="B8230" s="6">
        <v>-4.3196450860705227E-2</v>
      </c>
      <c r="C8230" s="6">
        <v>0.3162938322092349</v>
      </c>
      <c r="D8230" s="6">
        <f t="shared" si="768"/>
        <v>65.734911122532424</v>
      </c>
      <c r="E8230" s="6">
        <f t="shared" si="773"/>
        <v>2.8826826376528412E-2</v>
      </c>
      <c r="F8230" s="6">
        <f t="shared" si="769"/>
        <v>0.2155242987624014</v>
      </c>
      <c r="G8230" s="6">
        <f t="shared" si="770"/>
        <v>-0.14458545939227568</v>
      </c>
      <c r="H8230" s="6">
        <f t="shared" si="771"/>
        <v>0.20223911214533252</v>
      </c>
      <c r="I8230" s="6">
        <f t="shared" si="772"/>
        <v>1</v>
      </c>
    </row>
    <row r="8231" spans="1:9" x14ac:dyDescent="0.25">
      <c r="A8231" s="6">
        <v>8220</v>
      </c>
      <c r="B8231" s="6">
        <v>1.2828922990593128</v>
      </c>
      <c r="C8231" s="6">
        <v>0.63902706991790525</v>
      </c>
      <c r="D8231" s="6">
        <f t="shared" si="768"/>
        <v>56.51304390281431</v>
      </c>
      <c r="E8231" s="6">
        <f t="shared" si="773"/>
        <v>0.15693917086969089</v>
      </c>
      <c r="F8231" s="6">
        <f t="shared" si="769"/>
        <v>0.1852886685338174</v>
      </c>
      <c r="G8231" s="6">
        <f t="shared" si="770"/>
        <v>-3.8497693253094212E-3</v>
      </c>
      <c r="H8231" s="6">
        <f t="shared" si="771"/>
        <v>0.31772811106469123</v>
      </c>
      <c r="I8231" s="6">
        <f t="shared" si="772"/>
        <v>1</v>
      </c>
    </row>
    <row r="8232" spans="1:9" x14ac:dyDescent="0.25">
      <c r="A8232" s="6">
        <v>8221</v>
      </c>
      <c r="B8232" s="6">
        <v>2.0415063772816211</v>
      </c>
      <c r="C8232" s="6">
        <v>0.12930692464980009</v>
      </c>
      <c r="D8232" s="6">
        <f t="shared" si="768"/>
        <v>73.596859517633604</v>
      </c>
      <c r="E8232" s="6">
        <f t="shared" si="773"/>
        <v>0.2302282536195755</v>
      </c>
      <c r="F8232" s="6">
        <f t="shared" si="769"/>
        <v>0.24130117874633969</v>
      </c>
      <c r="G8232" s="6">
        <f t="shared" si="770"/>
        <v>4.673864931671512E-2</v>
      </c>
      <c r="H8232" s="6">
        <f t="shared" si="771"/>
        <v>0.41371785792243587</v>
      </c>
      <c r="I8232" s="6">
        <f t="shared" si="772"/>
        <v>0</v>
      </c>
    </row>
    <row r="8233" spans="1:9" x14ac:dyDescent="0.25">
      <c r="A8233" s="6">
        <v>8222</v>
      </c>
      <c r="B8233" s="6">
        <v>-1.0570806807663757</v>
      </c>
      <c r="C8233" s="6">
        <v>0.84313486129337445</v>
      </c>
      <c r="D8233" s="6">
        <f t="shared" si="768"/>
        <v>49.943733951938761</v>
      </c>
      <c r="E8233" s="6">
        <f t="shared" si="773"/>
        <v>-6.9123695974026386E-2</v>
      </c>
      <c r="F8233" s="6">
        <f t="shared" si="769"/>
        <v>0.16374994738340579</v>
      </c>
      <c r="G8233" s="6">
        <f t="shared" si="770"/>
        <v>-0.22027862961461536</v>
      </c>
      <c r="H8233" s="6">
        <f t="shared" si="771"/>
        <v>8.2031237666562604E-2</v>
      </c>
      <c r="I8233" s="6">
        <f t="shared" si="772"/>
        <v>1</v>
      </c>
    </row>
    <row r="8234" spans="1:9" x14ac:dyDescent="0.25">
      <c r="A8234" s="6">
        <v>8223</v>
      </c>
      <c r="B8234" s="6">
        <v>0.65509539126651362</v>
      </c>
      <c r="C8234" s="6">
        <v>0.96728415784173105</v>
      </c>
      <c r="D8234" s="6">
        <f t="shared" si="768"/>
        <v>42.310252028335633</v>
      </c>
      <c r="E8234" s="6">
        <f t="shared" si="773"/>
        <v>9.628822746356952E-2</v>
      </c>
      <c r="F8234" s="6">
        <f t="shared" si="769"/>
        <v>0.13872213779782175</v>
      </c>
      <c r="G8234" s="6">
        <f t="shared" si="770"/>
        <v>-4.2836596834387619E-2</v>
      </c>
      <c r="H8234" s="6">
        <f t="shared" si="771"/>
        <v>0.23541305176152666</v>
      </c>
      <c r="I8234" s="6">
        <f t="shared" si="772"/>
        <v>1</v>
      </c>
    </row>
    <row r="8235" spans="1:9" x14ac:dyDescent="0.25">
      <c r="A8235" s="6">
        <v>8224</v>
      </c>
      <c r="B8235" s="6">
        <v>-0.70258465711958706</v>
      </c>
      <c r="C8235" s="6">
        <v>0.83855708487197489</v>
      </c>
      <c r="D8235" s="6">
        <f t="shared" si="768"/>
        <v>50.126434745657313</v>
      </c>
      <c r="E8235" s="6">
        <f t="shared" si="773"/>
        <v>-3.487612641608176E-2</v>
      </c>
      <c r="F8235" s="6">
        <f t="shared" si="769"/>
        <v>0.16434896637920432</v>
      </c>
      <c r="G8235" s="6">
        <f t="shared" si="770"/>
        <v>-0.18630728005860822</v>
      </c>
      <c r="H8235" s="6">
        <f t="shared" si="771"/>
        <v>0.1165550272264447</v>
      </c>
      <c r="I8235" s="6">
        <f t="shared" si="772"/>
        <v>1</v>
      </c>
    </row>
    <row r="8236" spans="1:9" x14ac:dyDescent="0.25">
      <c r="A8236" s="6">
        <v>8225</v>
      </c>
      <c r="B8236" s="6">
        <v>0.31981699066818692</v>
      </c>
      <c r="C8236" s="6">
        <v>0.87212744529557173</v>
      </c>
      <c r="D8236" s="6">
        <f t="shared" si="768"/>
        <v>48.706764539310399</v>
      </c>
      <c r="E8236" s="6">
        <f t="shared" si="773"/>
        <v>6.3897256677368328E-2</v>
      </c>
      <c r="F8236" s="6">
        <f t="shared" si="769"/>
        <v>0.15969430996495212</v>
      </c>
      <c r="G8236" s="6">
        <f t="shared" si="770"/>
        <v>-8.5374094322881108E-2</v>
      </c>
      <c r="H8236" s="6">
        <f t="shared" si="771"/>
        <v>0.21316860767761775</v>
      </c>
      <c r="I8236" s="6">
        <f t="shared" si="772"/>
        <v>1</v>
      </c>
    </row>
    <row r="8237" spans="1:9" x14ac:dyDescent="0.25">
      <c r="A8237" s="6">
        <v>8226</v>
      </c>
      <c r="B8237" s="6">
        <v>-1.4238685253076255</v>
      </c>
      <c r="C8237" s="6">
        <v>0.19412823877681815</v>
      </c>
      <c r="D8237" s="6">
        <f t="shared" si="768"/>
        <v>70.305743628838599</v>
      </c>
      <c r="E8237" s="6">
        <f t="shared" si="773"/>
        <v>-0.10455876824849314</v>
      </c>
      <c r="F8237" s="6">
        <f t="shared" si="769"/>
        <v>0.23051063484865114</v>
      </c>
      <c r="G8237" s="6">
        <f t="shared" si="770"/>
        <v>-0.28389879318334071</v>
      </c>
      <c r="H8237" s="6">
        <f t="shared" si="771"/>
        <v>7.4781256686354436E-2</v>
      </c>
      <c r="I8237" s="6">
        <f t="shared" si="772"/>
        <v>1</v>
      </c>
    </row>
    <row r="8238" spans="1:9" x14ac:dyDescent="0.25">
      <c r="A8238" s="6">
        <v>8227</v>
      </c>
      <c r="B8238" s="6">
        <v>0.54266592997009866</v>
      </c>
      <c r="C8238" s="6">
        <v>0.36561174352244635</v>
      </c>
      <c r="D8238" s="6">
        <f t="shared" si="768"/>
        <v>64.183475947755937</v>
      </c>
      <c r="E8238" s="6">
        <f t="shared" si="773"/>
        <v>8.5426509590119687E-2</v>
      </c>
      <c r="F8238" s="6">
        <f t="shared" si="769"/>
        <v>0.2104376260582162</v>
      </c>
      <c r="G8238" s="6">
        <f t="shared" si="770"/>
        <v>-8.5927171808732578E-2</v>
      </c>
      <c r="H8238" s="6">
        <f t="shared" si="771"/>
        <v>0.25678019098897198</v>
      </c>
      <c r="I8238" s="6">
        <f t="shared" si="772"/>
        <v>1</v>
      </c>
    </row>
    <row r="8239" spans="1:9" x14ac:dyDescent="0.25">
      <c r="A8239" s="6">
        <v>8228</v>
      </c>
      <c r="B8239" s="6">
        <v>1.8893842934630811</v>
      </c>
      <c r="C8239" s="6">
        <v>0.72127445295571768</v>
      </c>
      <c r="D8239" s="6">
        <f t="shared" si="768"/>
        <v>54.123621190231063</v>
      </c>
      <c r="E8239" s="6">
        <f t="shared" si="773"/>
        <v>0.21553186409937636</v>
      </c>
      <c r="F8239" s="6">
        <f t="shared" si="769"/>
        <v>0.17745449570567562</v>
      </c>
      <c r="G8239" s="6">
        <f t="shared" si="770"/>
        <v>5.8178785014275647E-2</v>
      </c>
      <c r="H8239" s="6">
        <f t="shared" si="771"/>
        <v>0.37288494318447707</v>
      </c>
      <c r="I8239" s="6">
        <f t="shared" si="772"/>
        <v>1</v>
      </c>
    </row>
    <row r="8240" spans="1:9" x14ac:dyDescent="0.25">
      <c r="A8240" s="6">
        <v>8229</v>
      </c>
      <c r="B8240" s="6">
        <v>1.3323506209417246</v>
      </c>
      <c r="C8240" s="6">
        <v>0.69597460860011595</v>
      </c>
      <c r="D8240" s="6">
        <f t="shared" si="768"/>
        <v>54.87993801727859</v>
      </c>
      <c r="E8240" s="6">
        <f t="shared" si="773"/>
        <v>0.16171729870723978</v>
      </c>
      <c r="F8240" s="6">
        <f t="shared" si="769"/>
        <v>0.17993422300747078</v>
      </c>
      <c r="G8240" s="6">
        <f t="shared" si="770"/>
        <v>3.2686175070914536E-3</v>
      </c>
      <c r="H8240" s="6">
        <f t="shared" si="771"/>
        <v>0.3201659799073881</v>
      </c>
      <c r="I8240" s="6">
        <f t="shared" si="772"/>
        <v>1</v>
      </c>
    </row>
    <row r="8241" spans="1:9" x14ac:dyDescent="0.25">
      <c r="A8241" s="6">
        <v>8230</v>
      </c>
      <c r="B8241" s="6">
        <v>1.0236976777378004</v>
      </c>
      <c r="C8241" s="6">
        <v>0.19122898037659841</v>
      </c>
      <c r="D8241" s="6">
        <f t="shared" si="768"/>
        <v>70.434483826848108</v>
      </c>
      <c r="E8241" s="6">
        <f t="shared" si="773"/>
        <v>0.1318985914819846</v>
      </c>
      <c r="F8241" s="6">
        <f t="shared" si="769"/>
        <v>0.2309327338585184</v>
      </c>
      <c r="G8241" s="6">
        <f t="shared" si="770"/>
        <v>-4.7605557387039893E-2</v>
      </c>
      <c r="H8241" s="6">
        <f t="shared" si="771"/>
        <v>0.31140274035100912</v>
      </c>
      <c r="I8241" s="6">
        <f t="shared" si="772"/>
        <v>1</v>
      </c>
    </row>
    <row r="8242" spans="1:9" x14ac:dyDescent="0.25">
      <c r="A8242" s="6">
        <v>8231</v>
      </c>
      <c r="B8242" s="6">
        <v>-0.15177988643699791</v>
      </c>
      <c r="C8242" s="6">
        <v>0.31391338847010714</v>
      </c>
      <c r="D8242" s="6">
        <f t="shared" si="768"/>
        <v>65.812786824446846</v>
      </c>
      <c r="E8242" s="6">
        <f t="shared" si="773"/>
        <v>1.8336669887650765E-2</v>
      </c>
      <c r="F8242" s="6">
        <f t="shared" si="769"/>
        <v>0.2157796289326126</v>
      </c>
      <c r="G8242" s="6">
        <f t="shared" si="770"/>
        <v>-0.15517830565367133</v>
      </c>
      <c r="H8242" s="6">
        <f t="shared" si="771"/>
        <v>0.19185164542897284</v>
      </c>
      <c r="I8242" s="6">
        <f t="shared" si="772"/>
        <v>1</v>
      </c>
    </row>
    <row r="8243" spans="1:9" x14ac:dyDescent="0.25">
      <c r="A8243" s="6">
        <v>8232</v>
      </c>
      <c r="B8243" s="6">
        <v>1.5669320418965071</v>
      </c>
      <c r="C8243" s="6">
        <v>2.0325327311014132E-2</v>
      </c>
      <c r="D8243" s="6">
        <f t="shared" si="768"/>
        <v>85.674947536951549</v>
      </c>
      <c r="E8243" s="6">
        <f t="shared" si="773"/>
        <v>0.18438001703198786</v>
      </c>
      <c r="F8243" s="6">
        <f t="shared" si="769"/>
        <v>0.28090146733426735</v>
      </c>
      <c r="G8243" s="6">
        <f t="shared" si="770"/>
        <v>-1.3594251171560934E-2</v>
      </c>
      <c r="H8243" s="6">
        <f t="shared" si="771"/>
        <v>0.38235428523553666</v>
      </c>
      <c r="I8243" s="6">
        <f t="shared" si="772"/>
        <v>1</v>
      </c>
    </row>
    <row r="8244" spans="1:9" x14ac:dyDescent="0.25">
      <c r="A8244" s="6">
        <v>8233</v>
      </c>
      <c r="B8244" s="6">
        <v>0.21879827727389056</v>
      </c>
      <c r="C8244" s="6">
        <v>0.47807245094149603</v>
      </c>
      <c r="D8244" s="6">
        <f t="shared" si="768"/>
        <v>60.940186198791459</v>
      </c>
      <c r="E8244" s="6">
        <f t="shared" si="773"/>
        <v>5.4137921782621112E-2</v>
      </c>
      <c r="F8244" s="6">
        <f t="shared" si="769"/>
        <v>0.19980388917636543</v>
      </c>
      <c r="G8244" s="6">
        <f t="shared" si="770"/>
        <v>-0.11283025740503946</v>
      </c>
      <c r="H8244" s="6">
        <f t="shared" si="771"/>
        <v>0.22110610097028169</v>
      </c>
      <c r="I8244" s="6">
        <f t="shared" si="772"/>
        <v>1</v>
      </c>
    </row>
    <row r="8245" spans="1:9" x14ac:dyDescent="0.25">
      <c r="A8245" s="6">
        <v>8234</v>
      </c>
      <c r="B8245" s="6">
        <v>0.61476043811126146</v>
      </c>
      <c r="C8245" s="6">
        <v>0.47294534134952848</v>
      </c>
      <c r="D8245" s="6">
        <f t="shared" si="768"/>
        <v>61.08255439607273</v>
      </c>
      <c r="E8245" s="6">
        <f t="shared" si="773"/>
        <v>9.2391500782151775E-2</v>
      </c>
      <c r="F8245" s="6">
        <f t="shared" si="769"/>
        <v>0.20027067015105812</v>
      </c>
      <c r="G8245" s="6">
        <f t="shared" si="770"/>
        <v>-7.4771599794391769E-2</v>
      </c>
      <c r="H8245" s="6">
        <f t="shared" si="771"/>
        <v>0.25955460135869535</v>
      </c>
      <c r="I8245" s="6">
        <f t="shared" si="772"/>
        <v>1</v>
      </c>
    </row>
    <row r="8246" spans="1:9" x14ac:dyDescent="0.25">
      <c r="A8246" s="6">
        <v>8235</v>
      </c>
      <c r="B8246" s="6">
        <v>1.846487975853961</v>
      </c>
      <c r="C8246" s="6">
        <v>0.58668782616657</v>
      </c>
      <c r="D8246" s="6">
        <f t="shared" si="768"/>
        <v>57.962646931962496</v>
      </c>
      <c r="E8246" s="6">
        <f t="shared" si="773"/>
        <v>0.21138768610272329</v>
      </c>
      <c r="F8246" s="6">
        <f t="shared" si="769"/>
        <v>0.19004146535069671</v>
      </c>
      <c r="G8246" s="6">
        <f t="shared" si="770"/>
        <v>4.8549623126327351E-2</v>
      </c>
      <c r="H8246" s="6">
        <f t="shared" si="771"/>
        <v>0.37422574907911921</v>
      </c>
      <c r="I8246" s="6">
        <f t="shared" si="772"/>
        <v>1</v>
      </c>
    </row>
    <row r="8247" spans="1:9" x14ac:dyDescent="0.25">
      <c r="A8247" s="6">
        <v>8236</v>
      </c>
      <c r="B8247" s="6">
        <v>-1.9335948309162632</v>
      </c>
      <c r="C8247" s="6">
        <v>0.84246345408490253</v>
      </c>
      <c r="D8247" s="6">
        <f t="shared" si="768"/>
        <v>49.970718451904638</v>
      </c>
      <c r="E8247" s="6">
        <f t="shared" si="773"/>
        <v>-0.15380300779528022</v>
      </c>
      <c r="F8247" s="6">
        <f t="shared" si="769"/>
        <v>0.16383842115378569</v>
      </c>
      <c r="G8247" s="6">
        <f t="shared" si="770"/>
        <v>-0.30499877027645061</v>
      </c>
      <c r="H8247" s="6">
        <f t="shared" si="771"/>
        <v>-2.6072453141098018E-3</v>
      </c>
      <c r="I8247" s="6">
        <f t="shared" si="772"/>
        <v>1</v>
      </c>
    </row>
    <row r="8248" spans="1:9" x14ac:dyDescent="0.25">
      <c r="A8248" s="6">
        <v>8237</v>
      </c>
      <c r="B8248" s="6">
        <v>0.55190866987686604</v>
      </c>
      <c r="C8248" s="6">
        <v>0.10779137546922209</v>
      </c>
      <c r="D8248" s="6">
        <f t="shared" si="768"/>
        <v>74.965566179550422</v>
      </c>
      <c r="E8248" s="6">
        <f t="shared" si="773"/>
        <v>8.6319443097826409E-2</v>
      </c>
      <c r="F8248" s="6">
        <f t="shared" si="769"/>
        <v>0.24578874157229647</v>
      </c>
      <c r="G8248" s="6">
        <f t="shared" si="770"/>
        <v>-9.8868511703562423E-2</v>
      </c>
      <c r="H8248" s="6">
        <f t="shared" si="771"/>
        <v>0.27150739789921524</v>
      </c>
      <c r="I8248" s="6">
        <f t="shared" si="772"/>
        <v>1</v>
      </c>
    </row>
    <row r="8249" spans="1:9" x14ac:dyDescent="0.25">
      <c r="A8249" s="6">
        <v>8238</v>
      </c>
      <c r="B8249" s="6">
        <v>-1.4564511729986407</v>
      </c>
      <c r="C8249" s="6">
        <v>0.24271370586260568</v>
      </c>
      <c r="D8249" s="6">
        <f t="shared" si="768"/>
        <v>68.318207184770628</v>
      </c>
      <c r="E8249" s="6">
        <f t="shared" si="773"/>
        <v>-0.10770655106901889</v>
      </c>
      <c r="F8249" s="6">
        <f t="shared" si="769"/>
        <v>0.22399412191728074</v>
      </c>
      <c r="G8249" s="6">
        <f t="shared" si="770"/>
        <v>-0.28449343999998289</v>
      </c>
      <c r="H8249" s="6">
        <f t="shared" si="771"/>
        <v>6.908033786194509E-2</v>
      </c>
      <c r="I8249" s="6">
        <f t="shared" si="772"/>
        <v>1</v>
      </c>
    </row>
    <row r="8250" spans="1:9" x14ac:dyDescent="0.25">
      <c r="A8250" s="6">
        <v>8239</v>
      </c>
      <c r="B8250" s="6">
        <v>-0.60526986089826096</v>
      </c>
      <c r="C8250" s="6">
        <v>0.4587237159337138</v>
      </c>
      <c r="D8250" s="6">
        <f t="shared" si="768"/>
        <v>61.479346254294406</v>
      </c>
      <c r="E8250" s="6">
        <f t="shared" si="773"/>
        <v>-2.5474623915935829E-2</v>
      </c>
      <c r="F8250" s="6">
        <f t="shared" si="769"/>
        <v>0.20157162706326034</v>
      </c>
      <c r="G8250" s="6">
        <f t="shared" si="770"/>
        <v>-0.19317979078537323</v>
      </c>
      <c r="H8250" s="6">
        <f t="shared" si="771"/>
        <v>0.14223054295350157</v>
      </c>
      <c r="I8250" s="6">
        <f t="shared" si="772"/>
        <v>1</v>
      </c>
    </row>
    <row r="8251" spans="1:9" x14ac:dyDescent="0.25">
      <c r="A8251" s="6">
        <v>8240</v>
      </c>
      <c r="B8251" s="6">
        <v>0.61300625020521693</v>
      </c>
      <c r="C8251" s="6">
        <v>0.20755638294625692</v>
      </c>
      <c r="D8251" s="6">
        <f t="shared" si="768"/>
        <v>69.726077748120701</v>
      </c>
      <c r="E8251" s="6">
        <f t="shared" si="773"/>
        <v>9.2222030129951102E-2</v>
      </c>
      <c r="F8251" s="6">
        <f t="shared" si="769"/>
        <v>0.22861009097744492</v>
      </c>
      <c r="G8251" s="6">
        <f t="shared" si="770"/>
        <v>-8.6377141666890464E-2</v>
      </c>
      <c r="H8251" s="6">
        <f t="shared" si="771"/>
        <v>0.27082120192679265</v>
      </c>
      <c r="I8251" s="6">
        <f t="shared" si="772"/>
        <v>1</v>
      </c>
    </row>
    <row r="8252" spans="1:9" x14ac:dyDescent="0.25">
      <c r="A8252" s="6">
        <v>8241</v>
      </c>
      <c r="B8252" s="6">
        <v>1.3420776667771861</v>
      </c>
      <c r="C8252" s="6">
        <v>0.49266029847102266</v>
      </c>
      <c r="D8252" s="6">
        <f t="shared" si="768"/>
        <v>60.536794652838125</v>
      </c>
      <c r="E8252" s="6">
        <f t="shared" si="773"/>
        <v>0.16265702061276729</v>
      </c>
      <c r="F8252" s="6">
        <f t="shared" si="769"/>
        <v>0.19848129394373157</v>
      </c>
      <c r="G8252" s="6">
        <f t="shared" si="770"/>
        <v>-3.7576208543197986E-3</v>
      </c>
      <c r="H8252" s="6">
        <f t="shared" si="771"/>
        <v>0.32907166207985439</v>
      </c>
      <c r="I8252" s="6">
        <f t="shared" si="772"/>
        <v>1</v>
      </c>
    </row>
    <row r="8253" spans="1:9" x14ac:dyDescent="0.25">
      <c r="A8253" s="6">
        <v>8242</v>
      </c>
      <c r="B8253" s="6">
        <v>-1.7620186554268003</v>
      </c>
      <c r="C8253" s="6">
        <v>0.37614062929166542</v>
      </c>
      <c r="D8253" s="6">
        <f t="shared" si="768"/>
        <v>63.865329763500135</v>
      </c>
      <c r="E8253" s="6">
        <f t="shared" si="773"/>
        <v>-0.1372271744640261</v>
      </c>
      <c r="F8253" s="6">
        <f t="shared" si="769"/>
        <v>0.20939452381475454</v>
      </c>
      <c r="G8253" s="6">
        <f t="shared" si="770"/>
        <v>-0.30815564327507039</v>
      </c>
      <c r="H8253" s="6">
        <f t="shared" si="771"/>
        <v>3.3701294347018157E-2</v>
      </c>
      <c r="I8253" s="6">
        <f t="shared" si="772"/>
        <v>1</v>
      </c>
    </row>
    <row r="8254" spans="1:9" x14ac:dyDescent="0.25">
      <c r="A8254" s="6">
        <v>8243</v>
      </c>
      <c r="B8254" s="6">
        <v>-0.98717464425135404</v>
      </c>
      <c r="C8254" s="6">
        <v>8.9114047669911801E-3</v>
      </c>
      <c r="D8254" s="6">
        <f t="shared" si="768"/>
        <v>90.203451979917787</v>
      </c>
      <c r="E8254" s="6">
        <f t="shared" si="773"/>
        <v>-6.2370131227546019E-2</v>
      </c>
      <c r="F8254" s="6">
        <f t="shared" si="769"/>
        <v>0.29574902288497634</v>
      </c>
      <c r="G8254" s="6">
        <f t="shared" si="770"/>
        <v>-0.26550917398866847</v>
      </c>
      <c r="H8254" s="6">
        <f t="shared" si="771"/>
        <v>0.14076891153357646</v>
      </c>
      <c r="I8254" s="6">
        <f t="shared" si="772"/>
        <v>1</v>
      </c>
    </row>
    <row r="8255" spans="1:9" x14ac:dyDescent="0.25">
      <c r="A8255" s="6">
        <v>8244</v>
      </c>
      <c r="B8255" s="6">
        <v>-0.79095798355410807</v>
      </c>
      <c r="C8255" s="6">
        <v>0.26227607043671985</v>
      </c>
      <c r="D8255" s="6">
        <f t="shared" si="768"/>
        <v>67.590696985418958</v>
      </c>
      <c r="E8255" s="6">
        <f t="shared" si="773"/>
        <v>-4.3413800867259267E-2</v>
      </c>
      <c r="F8255" s="6">
        <f t="shared" si="769"/>
        <v>0.22160884257514413</v>
      </c>
      <c r="G8255" s="6">
        <f t="shared" si="770"/>
        <v>-0.21925688210874245</v>
      </c>
      <c r="H8255" s="6">
        <f t="shared" si="771"/>
        <v>0.13242928037422391</v>
      </c>
      <c r="I8255" s="6">
        <f t="shared" si="772"/>
        <v>1</v>
      </c>
    </row>
    <row r="8256" spans="1:9" x14ac:dyDescent="0.25">
      <c r="A8256" s="6">
        <v>8245</v>
      </c>
      <c r="B8256" s="6">
        <v>-0.132383775053313</v>
      </c>
      <c r="C8256" s="6">
        <v>0.54283272804956206</v>
      </c>
      <c r="D8256" s="6">
        <f t="shared" si="768"/>
        <v>59.161747679623829</v>
      </c>
      <c r="E8256" s="6">
        <f t="shared" si="773"/>
        <v>2.0210512270797645E-2</v>
      </c>
      <c r="F8256" s="6">
        <f t="shared" si="769"/>
        <v>0.19397294321188141</v>
      </c>
      <c r="G8256" s="6">
        <f t="shared" si="770"/>
        <v>-0.14430328249807445</v>
      </c>
      <c r="H8256" s="6">
        <f t="shared" si="771"/>
        <v>0.18472430703966974</v>
      </c>
      <c r="I8256" s="6">
        <f t="shared" si="772"/>
        <v>1</v>
      </c>
    </row>
    <row r="8257" spans="1:9" x14ac:dyDescent="0.25">
      <c r="A8257" s="6">
        <v>8246</v>
      </c>
      <c r="B8257" s="6">
        <v>-1.2033842722303234</v>
      </c>
      <c r="C8257" s="6">
        <v>0.59236426892910554</v>
      </c>
      <c r="D8257" s="6">
        <f t="shared" si="768"/>
        <v>57.806815167767397</v>
      </c>
      <c r="E8257" s="6">
        <f t="shared" si="773"/>
        <v>-8.3257965728857394E-2</v>
      </c>
      <c r="F8257" s="6">
        <f t="shared" si="769"/>
        <v>0.18953054153366358</v>
      </c>
      <c r="G8257" s="6">
        <f t="shared" si="770"/>
        <v>-0.24587698745839742</v>
      </c>
      <c r="H8257" s="6">
        <f t="shared" si="771"/>
        <v>7.936105600068262E-2</v>
      </c>
      <c r="I8257" s="6">
        <f t="shared" si="772"/>
        <v>1</v>
      </c>
    </row>
    <row r="8258" spans="1:9" x14ac:dyDescent="0.25">
      <c r="A8258" s="6">
        <v>8247</v>
      </c>
      <c r="B8258" s="6">
        <v>1.2860346032539383</v>
      </c>
      <c r="C8258" s="6">
        <v>0.23068941312906277</v>
      </c>
      <c r="D8258" s="6">
        <f t="shared" si="768"/>
        <v>68.783818944597968</v>
      </c>
      <c r="E8258" s="6">
        <f t="shared" si="773"/>
        <v>0.15724274629592722</v>
      </c>
      <c r="F8258" s="6">
        <f t="shared" si="769"/>
        <v>0.22552071785114089</v>
      </c>
      <c r="G8258" s="6">
        <f t="shared" si="770"/>
        <v>-2.0145550987231253E-2</v>
      </c>
      <c r="H8258" s="6">
        <f t="shared" si="771"/>
        <v>0.33463104357908569</v>
      </c>
      <c r="I8258" s="6">
        <f t="shared" si="772"/>
        <v>1</v>
      </c>
    </row>
    <row r="8259" spans="1:9" x14ac:dyDescent="0.25">
      <c r="A8259" s="6">
        <v>8248</v>
      </c>
      <c r="B8259" s="6">
        <v>-1.9430990505497903</v>
      </c>
      <c r="C8259" s="6">
        <v>7.3519089327677242E-2</v>
      </c>
      <c r="D8259" s="6">
        <f t="shared" si="768"/>
        <v>77.679365344019644</v>
      </c>
      <c r="E8259" s="6">
        <f t="shared" si="773"/>
        <v>-0.15472120264453337</v>
      </c>
      <c r="F8259" s="6">
        <f t="shared" si="769"/>
        <v>0.25468644375088406</v>
      </c>
      <c r="G8259" s="6">
        <f t="shared" si="770"/>
        <v>-0.34323131707108095</v>
      </c>
      <c r="H8259" s="6">
        <f t="shared" si="771"/>
        <v>3.3788911782014208E-2</v>
      </c>
      <c r="I8259" s="6">
        <f t="shared" si="772"/>
        <v>1</v>
      </c>
    </row>
    <row r="8260" spans="1:9" x14ac:dyDescent="0.25">
      <c r="A8260" s="6">
        <v>8249</v>
      </c>
      <c r="B8260" s="6">
        <v>-1.0120106708200183</v>
      </c>
      <c r="C8260" s="6">
        <v>0.41544846949674979</v>
      </c>
      <c r="D8260" s="6">
        <f t="shared" si="768"/>
        <v>62.708805024803709</v>
      </c>
      <c r="E8260" s="6">
        <f t="shared" si="773"/>
        <v>-6.4769519346778576E-2</v>
      </c>
      <c r="F8260" s="6">
        <f t="shared" si="769"/>
        <v>0.20560263942558593</v>
      </c>
      <c r="G8260" s="6">
        <f t="shared" si="770"/>
        <v>-0.23414326237558239</v>
      </c>
      <c r="H8260" s="6">
        <f t="shared" si="771"/>
        <v>0.10460422368202524</v>
      </c>
      <c r="I8260" s="6">
        <f t="shared" si="772"/>
        <v>1</v>
      </c>
    </row>
    <row r="8261" spans="1:9" x14ac:dyDescent="0.25">
      <c r="A8261" s="6">
        <v>8250</v>
      </c>
      <c r="B8261" s="6">
        <v>1.1484053175081499</v>
      </c>
      <c r="C8261" s="6">
        <v>0.84627826776940218</v>
      </c>
      <c r="D8261" s="6">
        <f t="shared" si="768"/>
        <v>49.816507955193664</v>
      </c>
      <c r="E8261" s="6">
        <f t="shared" si="773"/>
        <v>0.14394649408891935</v>
      </c>
      <c r="F8261" s="6">
        <f t="shared" si="769"/>
        <v>0.16333281296784807</v>
      </c>
      <c r="G8261" s="6">
        <f t="shared" si="770"/>
        <v>-7.0157917629420086E-3</v>
      </c>
      <c r="H8261" s="6">
        <f t="shared" si="771"/>
        <v>0.29490877994078069</v>
      </c>
      <c r="I8261" s="6">
        <f t="shared" si="772"/>
        <v>1</v>
      </c>
    </row>
    <row r="8262" spans="1:9" x14ac:dyDescent="0.25">
      <c r="A8262" s="6">
        <v>8251</v>
      </c>
      <c r="B8262" s="6">
        <v>-2.047690941253677</v>
      </c>
      <c r="C8262" s="6">
        <v>0.48054445020905179</v>
      </c>
      <c r="D8262" s="6">
        <f t="shared" si="768"/>
        <v>60.871660911712681</v>
      </c>
      <c r="E8262" s="6">
        <f t="shared" si="773"/>
        <v>-0.16482573926310864</v>
      </c>
      <c r="F8262" s="6">
        <f t="shared" si="769"/>
        <v>0.199579216103976</v>
      </c>
      <c r="G8262" s="6">
        <f t="shared" si="770"/>
        <v>-0.33170001686179029</v>
      </c>
      <c r="H8262" s="6">
        <f t="shared" si="771"/>
        <v>2.0485383355729747E-3</v>
      </c>
      <c r="I8262" s="6">
        <f t="shared" si="772"/>
        <v>1</v>
      </c>
    </row>
    <row r="8263" spans="1:9" x14ac:dyDescent="0.25">
      <c r="A8263" s="6">
        <v>8252</v>
      </c>
      <c r="B8263" s="6">
        <v>-0.53214989748084918</v>
      </c>
      <c r="C8263" s="6">
        <v>0.40849024933622241</v>
      </c>
      <c r="D8263" s="6">
        <f t="shared" si="768"/>
        <v>62.910349573632338</v>
      </c>
      <c r="E8263" s="6">
        <f t="shared" si="773"/>
        <v>-1.841056433227381E-2</v>
      </c>
      <c r="F8263" s="6">
        <f t="shared" si="769"/>
        <v>0.20626344122502405</v>
      </c>
      <c r="G8263" s="6">
        <f t="shared" si="770"/>
        <v>-0.188056270526756</v>
      </c>
      <c r="H8263" s="6">
        <f t="shared" si="771"/>
        <v>0.15123514186220838</v>
      </c>
      <c r="I8263" s="6">
        <f t="shared" si="772"/>
        <v>1</v>
      </c>
    </row>
    <row r="8264" spans="1:9" x14ac:dyDescent="0.25">
      <c r="A8264" s="6">
        <v>8253</v>
      </c>
      <c r="B8264" s="6">
        <v>1.7755428416421637</v>
      </c>
      <c r="C8264" s="6">
        <v>0.79985961485641044</v>
      </c>
      <c r="D8264" s="6">
        <f t="shared" si="768"/>
        <v>51.568600790171672</v>
      </c>
      <c r="E8264" s="6">
        <f t="shared" si="773"/>
        <v>0.20453373498157579</v>
      </c>
      <c r="F8264" s="6">
        <f t="shared" si="769"/>
        <v>0.16907737963990713</v>
      </c>
      <c r="G8264" s="6">
        <f t="shared" si="770"/>
        <v>5.0939648008869132E-2</v>
      </c>
      <c r="H8264" s="6">
        <f t="shared" si="771"/>
        <v>0.35812782195428244</v>
      </c>
      <c r="I8264" s="6">
        <f t="shared" si="772"/>
        <v>1</v>
      </c>
    </row>
    <row r="8265" spans="1:9" x14ac:dyDescent="0.25">
      <c r="A8265" s="6">
        <v>8254</v>
      </c>
      <c r="B8265" s="6">
        <v>-1.5073601389303803</v>
      </c>
      <c r="C8265" s="6">
        <v>0.59773552659688101</v>
      </c>
      <c r="D8265" s="6">
        <f t="shared" si="768"/>
        <v>57.659130857245081</v>
      </c>
      <c r="E8265" s="6">
        <f t="shared" si="773"/>
        <v>-0.11262482443619062</v>
      </c>
      <c r="F8265" s="6">
        <f t="shared" si="769"/>
        <v>0.18904633067949206</v>
      </c>
      <c r="G8265" s="6">
        <f t="shared" si="770"/>
        <v>-0.2750359845425091</v>
      </c>
      <c r="H8265" s="6">
        <f t="shared" si="771"/>
        <v>4.9786335670127885E-2</v>
      </c>
      <c r="I8265" s="6">
        <f t="shared" si="772"/>
        <v>1</v>
      </c>
    </row>
    <row r="8266" spans="1:9" x14ac:dyDescent="0.25">
      <c r="A8266" s="6">
        <v>8255</v>
      </c>
      <c r="B8266" s="6">
        <v>-0.8280062502308283</v>
      </c>
      <c r="C8266" s="6">
        <v>0.29532761619922482</v>
      </c>
      <c r="D8266" s="6">
        <f t="shared" si="768"/>
        <v>66.432122655110604</v>
      </c>
      <c r="E8266" s="6">
        <f t="shared" si="773"/>
        <v>-4.6993003468630251E-2</v>
      </c>
      <c r="F8266" s="6">
        <f t="shared" si="769"/>
        <v>0.21781023821347739</v>
      </c>
      <c r="G8266" s="6">
        <f t="shared" si="770"/>
        <v>-0.22132250461260625</v>
      </c>
      <c r="H8266" s="6">
        <f t="shared" si="771"/>
        <v>0.12733649767534574</v>
      </c>
      <c r="I8266" s="6">
        <f t="shared" si="772"/>
        <v>1</v>
      </c>
    </row>
    <row r="8267" spans="1:9" x14ac:dyDescent="0.25">
      <c r="A8267" s="6">
        <v>8256</v>
      </c>
      <c r="B8267" s="6">
        <v>0.55565351431141607</v>
      </c>
      <c r="C8267" s="6">
        <v>0.40690328684347055</v>
      </c>
      <c r="D8267" s="6">
        <f t="shared" si="768"/>
        <v>62.95649099176245</v>
      </c>
      <c r="E8267" s="6">
        <f t="shared" si="773"/>
        <v>8.6681229441539304E-2</v>
      </c>
      <c r="F8267" s="6">
        <f t="shared" si="769"/>
        <v>0.20641472456315557</v>
      </c>
      <c r="G8267" s="6">
        <f t="shared" si="770"/>
        <v>-8.3026678431543821E-2</v>
      </c>
      <c r="H8267" s="6">
        <f t="shared" si="771"/>
        <v>0.25638913731462243</v>
      </c>
      <c r="I8267" s="6">
        <f t="shared" si="772"/>
        <v>1</v>
      </c>
    </row>
    <row r="8268" spans="1:9" x14ac:dyDescent="0.25">
      <c r="A8268" s="6">
        <v>8257</v>
      </c>
      <c r="B8268" s="6">
        <v>-1.1734687177522574</v>
      </c>
      <c r="C8268" s="6">
        <v>0.52510147404400764</v>
      </c>
      <c r="D8268" s="6">
        <f t="shared" si="768"/>
        <v>59.646289925116214</v>
      </c>
      <c r="E8268" s="6">
        <f t="shared" si="773"/>
        <v>-8.0367848592105329E-2</v>
      </c>
      <c r="F8268" s="6">
        <f t="shared" si="769"/>
        <v>0.19556160631185643</v>
      </c>
      <c r="G8268" s="6">
        <f t="shared" si="770"/>
        <v>-0.24555396403201216</v>
      </c>
      <c r="H8268" s="6">
        <f t="shared" si="771"/>
        <v>8.4818266847801499E-2</v>
      </c>
      <c r="I8268" s="6">
        <f t="shared" si="772"/>
        <v>1</v>
      </c>
    </row>
    <row r="8269" spans="1:9" x14ac:dyDescent="0.25">
      <c r="A8269" s="6">
        <v>8258</v>
      </c>
      <c r="B8269" s="6">
        <v>5.5451891967095435E-2</v>
      </c>
      <c r="C8269" s="6">
        <v>0.11398663289284951</v>
      </c>
      <c r="D8269" s="6">
        <f t="shared" ref="D8269:D8332" si="774">CHIINV(C8269,$B$5)</f>
        <v>74.551226731126974</v>
      </c>
      <c r="E8269" s="6">
        <f t="shared" si="773"/>
        <v>3.835716171856117E-2</v>
      </c>
      <c r="F8269" s="6">
        <f t="shared" ref="F8269:F8332" si="775">$B$2/($B$5)*D8269</f>
        <v>0.24443025157746548</v>
      </c>
      <c r="G8269" s="6">
        <f t="shared" ref="G8269:G8332" si="776">E8269-$B$8*SQRT(F8269/$B$6*(1/$B$3+1/$B$4))</f>
        <v>-0.14631831117407595</v>
      </c>
      <c r="H8269" s="6">
        <f t="shared" ref="H8269:H8332" si="777">E8269+$B$8*SQRT(F8269/$B$6*(1/$B$3+1/$B$4))</f>
        <v>0.22303263461119827</v>
      </c>
      <c r="I8269" s="6">
        <f t="shared" ref="I8269:I8332" si="778">IF(-G8269&lt;$B$9,1,0)*IF(H8269&lt;$B$9,1,0)</f>
        <v>1</v>
      </c>
    </row>
    <row r="8270" spans="1:9" x14ac:dyDescent="0.25">
      <c r="A8270" s="6">
        <v>8259</v>
      </c>
      <c r="B8270" s="6">
        <v>0.41611201595515013</v>
      </c>
      <c r="C8270" s="6">
        <v>0.11026337473677786</v>
      </c>
      <c r="D8270" s="6">
        <f t="shared" si="774"/>
        <v>74.798061509605134</v>
      </c>
      <c r="E8270" s="6">
        <f t="shared" ref="E8270:E8333" si="779">$B$1+B8270*SQRT($B$2/$B$6*(1/$B$3+1/$B$4))</f>
        <v>7.3200239945483137E-2</v>
      </c>
      <c r="F8270" s="6">
        <f t="shared" si="775"/>
        <v>0.24523954593313158</v>
      </c>
      <c r="G8270" s="6">
        <f t="shared" si="776"/>
        <v>-0.11178070518421485</v>
      </c>
      <c r="H8270" s="6">
        <f t="shared" si="777"/>
        <v>0.25818118507518112</v>
      </c>
      <c r="I8270" s="6">
        <f t="shared" si="778"/>
        <v>1</v>
      </c>
    </row>
    <row r="8271" spans="1:9" x14ac:dyDescent="0.25">
      <c r="A8271" s="6">
        <v>8260</v>
      </c>
      <c r="B8271" s="6">
        <v>-2.8107024263590574</v>
      </c>
      <c r="C8271" s="6">
        <v>0.5526596881008331</v>
      </c>
      <c r="D8271" s="6">
        <f t="shared" si="774"/>
        <v>58.89340525901774</v>
      </c>
      <c r="E8271" s="6">
        <f t="shared" si="779"/>
        <v>-0.23853965187865253</v>
      </c>
      <c r="F8271" s="6">
        <f t="shared" si="775"/>
        <v>0.19309313199677947</v>
      </c>
      <c r="G8271" s="6">
        <f t="shared" si="776"/>
        <v>-0.40267992655857909</v>
      </c>
      <c r="H8271" s="6">
        <f t="shared" si="777"/>
        <v>-7.4399377198725941E-2</v>
      </c>
      <c r="I8271" s="6">
        <f t="shared" si="778"/>
        <v>0</v>
      </c>
    </row>
    <row r="8272" spans="1:9" x14ac:dyDescent="0.25">
      <c r="A8272" s="6">
        <v>8261</v>
      </c>
      <c r="B8272" s="6">
        <v>0.93520839072880335</v>
      </c>
      <c r="C8272" s="6">
        <v>0.27103488265633108</v>
      </c>
      <c r="D8272" s="6">
        <f t="shared" si="774"/>
        <v>67.275696137974734</v>
      </c>
      <c r="E8272" s="6">
        <f t="shared" si="779"/>
        <v>0.12334971417499085</v>
      </c>
      <c r="F8272" s="6">
        <f t="shared" si="775"/>
        <v>0.22057605291139257</v>
      </c>
      <c r="G8272" s="6">
        <f t="shared" si="776"/>
        <v>-5.2083137487060061E-2</v>
      </c>
      <c r="H8272" s="6">
        <f t="shared" si="777"/>
        <v>0.29878256583704177</v>
      </c>
      <c r="I8272" s="6">
        <f t="shared" si="778"/>
        <v>1</v>
      </c>
    </row>
    <row r="8273" spans="1:9" x14ac:dyDescent="0.25">
      <c r="A8273" s="6">
        <v>8262</v>
      </c>
      <c r="B8273" s="6">
        <v>1.6542026060051285</v>
      </c>
      <c r="C8273" s="6">
        <v>0.46131778923917355</v>
      </c>
      <c r="D8273" s="6">
        <f t="shared" si="774"/>
        <v>61.406747368034679</v>
      </c>
      <c r="E8273" s="6">
        <f t="shared" si="779"/>
        <v>0.19281115452099126</v>
      </c>
      <c r="F8273" s="6">
        <f t="shared" si="775"/>
        <v>0.20133359792798255</v>
      </c>
      <c r="G8273" s="6">
        <f t="shared" si="776"/>
        <v>2.5205035588167668E-2</v>
      </c>
      <c r="H8273" s="6">
        <f t="shared" si="777"/>
        <v>0.36041727345381486</v>
      </c>
      <c r="I8273" s="6">
        <f t="shared" si="778"/>
        <v>1</v>
      </c>
    </row>
    <row r="8274" spans="1:9" x14ac:dyDescent="0.25">
      <c r="A8274" s="6">
        <v>8263</v>
      </c>
      <c r="B8274" s="6">
        <v>1.2546638572530355</v>
      </c>
      <c r="C8274" s="6">
        <v>0.90856654560991246</v>
      </c>
      <c r="D8274" s="6">
        <f t="shared" si="774"/>
        <v>46.873432616094561</v>
      </c>
      <c r="E8274" s="6">
        <f t="shared" si="779"/>
        <v>0.15421204430187324</v>
      </c>
      <c r="F8274" s="6">
        <f t="shared" si="775"/>
        <v>0.15368338562653955</v>
      </c>
      <c r="G8274" s="6">
        <f t="shared" si="776"/>
        <v>7.7769395880180892E-3</v>
      </c>
      <c r="H8274" s="6">
        <f t="shared" si="777"/>
        <v>0.30064714901572842</v>
      </c>
      <c r="I8274" s="6">
        <f t="shared" si="778"/>
        <v>1</v>
      </c>
    </row>
    <row r="8275" spans="1:9" x14ac:dyDescent="0.25">
      <c r="A8275" s="6">
        <v>8264</v>
      </c>
      <c r="B8275" s="6">
        <v>-0.55779764807084575</v>
      </c>
      <c r="C8275" s="6">
        <v>0.84997100741599785</v>
      </c>
      <c r="D8275" s="6">
        <f t="shared" si="774"/>
        <v>49.665115127068191</v>
      </c>
      <c r="E8275" s="6">
        <f t="shared" si="779"/>
        <v>-2.0888372442220089E-2</v>
      </c>
      <c r="F8275" s="6">
        <f t="shared" si="775"/>
        <v>0.16283644303956785</v>
      </c>
      <c r="G8275" s="6">
        <f t="shared" si="776"/>
        <v>-0.17162109585976337</v>
      </c>
      <c r="H8275" s="6">
        <f t="shared" si="777"/>
        <v>0.12984435097532321</v>
      </c>
      <c r="I8275" s="6">
        <f t="shared" si="778"/>
        <v>1</v>
      </c>
    </row>
    <row r="8276" spans="1:9" x14ac:dyDescent="0.25">
      <c r="A8276" s="6">
        <v>8265</v>
      </c>
      <c r="B8276" s="6">
        <v>-0.36442997952690348</v>
      </c>
      <c r="C8276" s="6">
        <v>0.66417432172612689</v>
      </c>
      <c r="D8276" s="6">
        <f t="shared" si="774"/>
        <v>55.801511423703275</v>
      </c>
      <c r="E8276" s="6">
        <f t="shared" si="779"/>
        <v>-2.2072808728697477E-3</v>
      </c>
      <c r="F8276" s="6">
        <f t="shared" si="775"/>
        <v>0.18295577515968287</v>
      </c>
      <c r="G8276" s="6">
        <f t="shared" si="776"/>
        <v>-0.16198080107128326</v>
      </c>
      <c r="H8276" s="6">
        <f t="shared" si="777"/>
        <v>0.15756623932554376</v>
      </c>
      <c r="I8276" s="6">
        <f t="shared" si="778"/>
        <v>1</v>
      </c>
    </row>
    <row r="8277" spans="1:9" x14ac:dyDescent="0.25">
      <c r="A8277" s="6">
        <v>8266</v>
      </c>
      <c r="B8277" s="6">
        <v>-1.1724023352144286</v>
      </c>
      <c r="C8277" s="6">
        <v>0.34272286141544844</v>
      </c>
      <c r="D8277" s="6">
        <f t="shared" si="774"/>
        <v>64.889863906087683</v>
      </c>
      <c r="E8277" s="6">
        <f t="shared" si="779"/>
        <v>-8.0264826251363774E-2</v>
      </c>
      <c r="F8277" s="6">
        <f t="shared" si="775"/>
        <v>0.21275365215110717</v>
      </c>
      <c r="G8277" s="6">
        <f t="shared" si="776"/>
        <v>-0.25255886617119211</v>
      </c>
      <c r="H8277" s="6">
        <f t="shared" si="777"/>
        <v>9.202921366846456E-2</v>
      </c>
      <c r="I8277" s="6">
        <f t="shared" si="778"/>
        <v>1</v>
      </c>
    </row>
    <row r="8278" spans="1:9" x14ac:dyDescent="0.25">
      <c r="A8278" s="6">
        <v>8267</v>
      </c>
      <c r="B8278" s="6">
        <v>-0.62607341533293948</v>
      </c>
      <c r="C8278" s="6">
        <v>0.33356730857264932</v>
      </c>
      <c r="D8278" s="6">
        <f t="shared" si="774"/>
        <v>65.178740720974417</v>
      </c>
      <c r="E8278" s="6">
        <f t="shared" si="779"/>
        <v>-2.7484438215754407E-2</v>
      </c>
      <c r="F8278" s="6">
        <f t="shared" si="775"/>
        <v>0.21370078924909644</v>
      </c>
      <c r="G8278" s="6">
        <f t="shared" si="776"/>
        <v>-0.20016156171710009</v>
      </c>
      <c r="H8278" s="6">
        <f t="shared" si="777"/>
        <v>0.14519268528559126</v>
      </c>
      <c r="I8278" s="6">
        <f t="shared" si="778"/>
        <v>1</v>
      </c>
    </row>
    <row r="8279" spans="1:9" x14ac:dyDescent="0.25">
      <c r="A8279" s="6">
        <v>8268</v>
      </c>
      <c r="B8279" s="6">
        <v>2.5529516278766096</v>
      </c>
      <c r="C8279" s="6">
        <v>0.61113315225684373</v>
      </c>
      <c r="D8279" s="6">
        <f t="shared" si="774"/>
        <v>57.289587185016408</v>
      </c>
      <c r="E8279" s="6">
        <f t="shared" si="779"/>
        <v>0.27963855902905049</v>
      </c>
      <c r="F8279" s="6">
        <f t="shared" si="775"/>
        <v>0.18783471208202102</v>
      </c>
      <c r="G8279" s="6">
        <f t="shared" si="776"/>
        <v>0.11774869095868135</v>
      </c>
      <c r="H8279" s="6">
        <f t="shared" si="777"/>
        <v>0.44152842709941964</v>
      </c>
      <c r="I8279" s="6">
        <f t="shared" si="778"/>
        <v>0</v>
      </c>
    </row>
    <row r="8280" spans="1:9" x14ac:dyDescent="0.25">
      <c r="A8280" s="6">
        <v>8269</v>
      </c>
      <c r="B8280" s="6">
        <v>-0.19769004211411811</v>
      </c>
      <c r="C8280" s="6">
        <v>0.53953672902615435</v>
      </c>
      <c r="D8280" s="6">
        <f t="shared" si="774"/>
        <v>59.25176467284443</v>
      </c>
      <c r="E8280" s="6">
        <f t="shared" si="779"/>
        <v>1.3901327471695056E-2</v>
      </c>
      <c r="F8280" s="6">
        <f t="shared" si="775"/>
        <v>0.1942680808945719</v>
      </c>
      <c r="G8280" s="6">
        <f t="shared" si="776"/>
        <v>-0.15073757692352457</v>
      </c>
      <c r="H8280" s="6">
        <f t="shared" si="777"/>
        <v>0.1785402318669147</v>
      </c>
      <c r="I8280" s="6">
        <f t="shared" si="778"/>
        <v>1</v>
      </c>
    </row>
    <row r="8281" spans="1:9" x14ac:dyDescent="0.25">
      <c r="A8281" s="6">
        <v>8270</v>
      </c>
      <c r="B8281" s="6">
        <v>-5.5833879741840065E-2</v>
      </c>
      <c r="C8281" s="6">
        <v>0.43739127780999176</v>
      </c>
      <c r="D8281" s="6">
        <f t="shared" si="774"/>
        <v>62.080708620131489</v>
      </c>
      <c r="E8281" s="6">
        <f t="shared" si="779"/>
        <v>2.7605934756397076E-2</v>
      </c>
      <c r="F8281" s="6">
        <f t="shared" si="775"/>
        <v>0.20354330695125078</v>
      </c>
      <c r="G8281" s="6">
        <f t="shared" si="776"/>
        <v>-0.14091744310650614</v>
      </c>
      <c r="H8281" s="6">
        <f t="shared" si="777"/>
        <v>0.19612931261930031</v>
      </c>
      <c r="I8281" s="6">
        <f t="shared" si="778"/>
        <v>1</v>
      </c>
    </row>
    <row r="8282" spans="1:9" x14ac:dyDescent="0.25">
      <c r="A8282" s="6">
        <v>8271</v>
      </c>
      <c r="B8282" s="6">
        <v>-0.64140976974158548</v>
      </c>
      <c r="C8282" s="6">
        <v>0.29569383831293677</v>
      </c>
      <c r="D8282" s="6">
        <f t="shared" si="774"/>
        <v>66.419714817974693</v>
      </c>
      <c r="E8282" s="6">
        <f t="shared" si="779"/>
        <v>-2.8966070813412889E-2</v>
      </c>
      <c r="F8282" s="6">
        <f t="shared" si="775"/>
        <v>0.2177695567802449</v>
      </c>
      <c r="G8282" s="6">
        <f t="shared" si="776"/>
        <v>-0.20327929103046688</v>
      </c>
      <c r="H8282" s="6">
        <f t="shared" si="777"/>
        <v>0.14534714940364113</v>
      </c>
      <c r="I8282" s="6">
        <f t="shared" si="778"/>
        <v>1</v>
      </c>
    </row>
    <row r="8283" spans="1:9" x14ac:dyDescent="0.25">
      <c r="A8283" s="6">
        <v>8272</v>
      </c>
      <c r="B8283" s="6">
        <v>0.44312628233456053</v>
      </c>
      <c r="C8283" s="6">
        <v>0.7619251075777459</v>
      </c>
      <c r="D8283" s="6">
        <f t="shared" si="774"/>
        <v>52.8494158966637</v>
      </c>
      <c r="E8283" s="6">
        <f t="shared" si="779"/>
        <v>7.5810066022989508E-2</v>
      </c>
      <c r="F8283" s="6">
        <f t="shared" si="775"/>
        <v>0.17327677343168427</v>
      </c>
      <c r="G8283" s="6">
        <f t="shared" si="776"/>
        <v>-7.9679738865957611E-2</v>
      </c>
      <c r="H8283" s="6">
        <f t="shared" si="777"/>
        <v>0.23129987091193663</v>
      </c>
      <c r="I8283" s="6">
        <f t="shared" si="778"/>
        <v>1</v>
      </c>
    </row>
    <row r="8284" spans="1:9" x14ac:dyDescent="0.25">
      <c r="A8284" s="6">
        <v>8273</v>
      </c>
      <c r="B8284" s="6">
        <v>0.9291829883295577</v>
      </c>
      <c r="C8284" s="6">
        <v>0.6496475112155522</v>
      </c>
      <c r="D8284" s="6">
        <f t="shared" si="774"/>
        <v>56.214093101520582</v>
      </c>
      <c r="E8284" s="6">
        <f t="shared" si="779"/>
        <v>0.1227676050002251</v>
      </c>
      <c r="F8284" s="6">
        <f t="shared" si="775"/>
        <v>0.18430850197219864</v>
      </c>
      <c r="G8284" s="6">
        <f t="shared" si="776"/>
        <v>-3.7595489079352534E-2</v>
      </c>
      <c r="H8284" s="6">
        <f t="shared" si="777"/>
        <v>0.28313069907980271</v>
      </c>
      <c r="I8284" s="6">
        <f t="shared" si="778"/>
        <v>1</v>
      </c>
    </row>
    <row r="8285" spans="1:9" x14ac:dyDescent="0.25">
      <c r="A8285" s="6">
        <v>8274</v>
      </c>
      <c r="B8285" s="6">
        <v>0.61088485381333157</v>
      </c>
      <c r="C8285" s="6">
        <v>0.39823603015228737</v>
      </c>
      <c r="D8285" s="6">
        <f t="shared" si="774"/>
        <v>63.209700869091499</v>
      </c>
      <c r="E8285" s="6">
        <f t="shared" si="779"/>
        <v>9.2017083767665653E-2</v>
      </c>
      <c r="F8285" s="6">
        <f t="shared" si="775"/>
        <v>0.2072449208822672</v>
      </c>
      <c r="G8285" s="6">
        <f t="shared" si="776"/>
        <v>-7.8031762717629072E-2</v>
      </c>
      <c r="H8285" s="6">
        <f t="shared" si="777"/>
        <v>0.26206593025296038</v>
      </c>
      <c r="I8285" s="6">
        <f t="shared" si="778"/>
        <v>1</v>
      </c>
    </row>
    <row r="8286" spans="1:9" x14ac:dyDescent="0.25">
      <c r="A8286" s="6">
        <v>8275</v>
      </c>
      <c r="B8286" s="6">
        <v>1.1624229045992251</v>
      </c>
      <c r="C8286" s="6">
        <v>0.60408337656788846</v>
      </c>
      <c r="D8286" s="6">
        <f t="shared" si="774"/>
        <v>57.484264979502271</v>
      </c>
      <c r="E8286" s="6">
        <f t="shared" si="779"/>
        <v>0.14530072165964797</v>
      </c>
      <c r="F8286" s="6">
        <f t="shared" si="775"/>
        <v>0.18847299993279434</v>
      </c>
      <c r="G8286" s="6">
        <f t="shared" si="776"/>
        <v>-1.6863975006877391E-2</v>
      </c>
      <c r="H8286" s="6">
        <f t="shared" si="777"/>
        <v>0.30746541832617336</v>
      </c>
      <c r="I8286" s="6">
        <f t="shared" si="778"/>
        <v>1</v>
      </c>
    </row>
    <row r="8287" spans="1:9" x14ac:dyDescent="0.25">
      <c r="A8287" s="6">
        <v>8276</v>
      </c>
      <c r="B8287" s="6">
        <v>-6.7177552409702912E-2</v>
      </c>
      <c r="C8287" s="6">
        <v>7.0589312417981512E-2</v>
      </c>
      <c r="D8287" s="6">
        <f t="shared" si="774"/>
        <v>77.956456883067617</v>
      </c>
      <c r="E8287" s="6">
        <f t="shared" si="779"/>
        <v>2.651003186096073E-2</v>
      </c>
      <c r="F8287" s="6">
        <f t="shared" si="775"/>
        <v>0.2555949406002217</v>
      </c>
      <c r="G8287" s="6">
        <f t="shared" si="776"/>
        <v>-0.16233600227011369</v>
      </c>
      <c r="H8287" s="6">
        <f t="shared" si="777"/>
        <v>0.21535606599203516</v>
      </c>
      <c r="I8287" s="6">
        <f t="shared" si="778"/>
        <v>1</v>
      </c>
    </row>
    <row r="8288" spans="1:9" x14ac:dyDescent="0.25">
      <c r="A8288" s="6">
        <v>8277</v>
      </c>
      <c r="B8288" s="6">
        <v>-1.0060284694191068</v>
      </c>
      <c r="C8288" s="6">
        <v>0.60225226599932857</v>
      </c>
      <c r="D8288" s="6">
        <f t="shared" si="774"/>
        <v>57.534746342940451</v>
      </c>
      <c r="E8288" s="6">
        <f t="shared" si="779"/>
        <v>-6.4191583784963979E-2</v>
      </c>
      <c r="F8288" s="6">
        <f t="shared" si="775"/>
        <v>0.18863851259980477</v>
      </c>
      <c r="G8288" s="6">
        <f t="shared" si="776"/>
        <v>-0.22642746948492976</v>
      </c>
      <c r="H8288" s="6">
        <f t="shared" si="777"/>
        <v>9.8044301915001797E-2</v>
      </c>
      <c r="I8288" s="6">
        <f t="shared" si="778"/>
        <v>1</v>
      </c>
    </row>
    <row r="8289" spans="1:9" x14ac:dyDescent="0.25">
      <c r="A8289" s="6">
        <v>8278</v>
      </c>
      <c r="B8289" s="6">
        <v>-0.2083891104120994</v>
      </c>
      <c r="C8289" s="6">
        <v>0.16422009949034089</v>
      </c>
      <c r="D8289" s="6">
        <f t="shared" si="774"/>
        <v>71.705277962257412</v>
      </c>
      <c r="E8289" s="6">
        <f t="shared" si="779"/>
        <v>1.2867699274766664E-2</v>
      </c>
      <c r="F8289" s="6">
        <f t="shared" si="775"/>
        <v>0.23509927200740136</v>
      </c>
      <c r="G8289" s="6">
        <f t="shared" si="776"/>
        <v>-0.16824853696081143</v>
      </c>
      <c r="H8289" s="6">
        <f t="shared" si="777"/>
        <v>0.19398393551034476</v>
      </c>
      <c r="I8289" s="6">
        <f t="shared" si="778"/>
        <v>1</v>
      </c>
    </row>
    <row r="8290" spans="1:9" x14ac:dyDescent="0.25">
      <c r="A8290" s="6">
        <v>8279</v>
      </c>
      <c r="B8290" s="6">
        <v>-2.0204515749355778</v>
      </c>
      <c r="C8290" s="6">
        <v>0.65532395397808774</v>
      </c>
      <c r="D8290" s="6">
        <f t="shared" si="774"/>
        <v>56.053412139382623</v>
      </c>
      <c r="E8290" s="6">
        <f t="shared" si="779"/>
        <v>-0.1621941664654884</v>
      </c>
      <c r="F8290" s="6">
        <f t="shared" si="775"/>
        <v>0.1837816791455168</v>
      </c>
      <c r="G8290" s="6">
        <f t="shared" si="776"/>
        <v>-0.322327907598699</v>
      </c>
      <c r="H8290" s="6">
        <f t="shared" si="777"/>
        <v>-2.0604253322777655E-3</v>
      </c>
      <c r="I8290" s="6">
        <f t="shared" si="778"/>
        <v>1</v>
      </c>
    </row>
    <row r="8291" spans="1:9" x14ac:dyDescent="0.25">
      <c r="A8291" s="6">
        <v>8280</v>
      </c>
      <c r="B8291" s="6">
        <v>0.22436438484874088</v>
      </c>
      <c r="C8291" s="6">
        <v>0.20715964232306894</v>
      </c>
      <c r="D8291" s="6">
        <f t="shared" si="774"/>
        <v>69.742833248533472</v>
      </c>
      <c r="E8291" s="6">
        <f t="shared" si="779"/>
        <v>5.4675658861800945E-2</v>
      </c>
      <c r="F8291" s="6">
        <f t="shared" si="775"/>
        <v>0.22866502704437203</v>
      </c>
      <c r="G8291" s="6">
        <f t="shared" si="776"/>
        <v>-0.1239449707513697</v>
      </c>
      <c r="H8291" s="6">
        <f t="shared" si="777"/>
        <v>0.23329628847497161</v>
      </c>
      <c r="I8291" s="6">
        <f t="shared" si="778"/>
        <v>1</v>
      </c>
    </row>
    <row r="8292" spans="1:9" x14ac:dyDescent="0.25">
      <c r="A8292" s="6">
        <v>8281</v>
      </c>
      <c r="B8292" s="6">
        <v>0.36974938666389789</v>
      </c>
      <c r="C8292" s="6">
        <v>0.30774864955595571</v>
      </c>
      <c r="D8292" s="6">
        <f t="shared" si="774"/>
        <v>66.015944350253392</v>
      </c>
      <c r="E8292" s="6">
        <f t="shared" si="779"/>
        <v>6.8721184425460116E-2</v>
      </c>
      <c r="F8292" s="6">
        <f t="shared" si="775"/>
        <v>0.21644571918115865</v>
      </c>
      <c r="G8292" s="6">
        <f t="shared" si="776"/>
        <v>-0.10506139649122655</v>
      </c>
      <c r="H8292" s="6">
        <f t="shared" si="777"/>
        <v>0.24250376534214679</v>
      </c>
      <c r="I8292" s="6">
        <f t="shared" si="778"/>
        <v>1</v>
      </c>
    </row>
    <row r="8293" spans="1:9" x14ac:dyDescent="0.25">
      <c r="A8293" s="6">
        <v>8282</v>
      </c>
      <c r="B8293" s="6">
        <v>-2.0539664546959102</v>
      </c>
      <c r="C8293" s="6">
        <v>0.74303415021210362</v>
      </c>
      <c r="D8293" s="6">
        <f t="shared" si="774"/>
        <v>53.452003218974092</v>
      </c>
      <c r="E8293" s="6">
        <f t="shared" si="779"/>
        <v>-0.16543201146022318</v>
      </c>
      <c r="F8293" s="6">
        <f t="shared" si="775"/>
        <v>0.17525246957040685</v>
      </c>
      <c r="G8293" s="6">
        <f t="shared" si="776"/>
        <v>-0.32180574869951145</v>
      </c>
      <c r="H8293" s="6">
        <f t="shared" si="777"/>
        <v>-9.0582742209349143E-3</v>
      </c>
      <c r="I8293" s="6">
        <f t="shared" si="778"/>
        <v>1</v>
      </c>
    </row>
    <row r="8294" spans="1:9" x14ac:dyDescent="0.25">
      <c r="A8294" s="6">
        <v>8283</v>
      </c>
      <c r="B8294" s="6">
        <v>-0.4394166808197042</v>
      </c>
      <c r="C8294" s="6">
        <v>0.71001312295907471</v>
      </c>
      <c r="D8294" s="6">
        <f t="shared" si="774"/>
        <v>54.463196165064296</v>
      </c>
      <c r="E8294" s="6">
        <f t="shared" si="779"/>
        <v>-9.4516844687893842E-3</v>
      </c>
      <c r="F8294" s="6">
        <f t="shared" si="775"/>
        <v>0.17856785627889935</v>
      </c>
      <c r="G8294" s="6">
        <f t="shared" si="776"/>
        <v>-0.16729761323606793</v>
      </c>
      <c r="H8294" s="6">
        <f t="shared" si="777"/>
        <v>0.14839424429848916</v>
      </c>
      <c r="I8294" s="6">
        <f t="shared" si="778"/>
        <v>1</v>
      </c>
    </row>
    <row r="8295" spans="1:9" x14ac:dyDescent="0.25">
      <c r="A8295" s="6">
        <v>8284</v>
      </c>
      <c r="B8295" s="6">
        <v>-0.2663080067577539</v>
      </c>
      <c r="C8295" s="6">
        <v>3.8941618091372421E-2</v>
      </c>
      <c r="D8295" s="6">
        <f t="shared" si="774"/>
        <v>81.808166968206976</v>
      </c>
      <c r="E8295" s="6">
        <f t="shared" si="779"/>
        <v>7.2722022903108363E-3</v>
      </c>
      <c r="F8295" s="6">
        <f t="shared" si="775"/>
        <v>0.26822349825641634</v>
      </c>
      <c r="G8295" s="6">
        <f t="shared" si="776"/>
        <v>-0.1861828844447482</v>
      </c>
      <c r="H8295" s="6">
        <f t="shared" si="777"/>
        <v>0.20072728902536988</v>
      </c>
      <c r="I8295" s="6">
        <f t="shared" si="778"/>
        <v>1</v>
      </c>
    </row>
    <row r="8296" spans="1:9" x14ac:dyDescent="0.25">
      <c r="A8296" s="6">
        <v>8285</v>
      </c>
      <c r="B8296" s="6">
        <v>0.80727659224066883</v>
      </c>
      <c r="C8296" s="6">
        <v>0.71745963927121803</v>
      </c>
      <c r="D8296" s="6">
        <f t="shared" si="774"/>
        <v>54.239216366856091</v>
      </c>
      <c r="E8296" s="6">
        <f t="shared" si="779"/>
        <v>0.11099032824359654</v>
      </c>
      <c r="F8296" s="6">
        <f t="shared" si="775"/>
        <v>0.17783349628477407</v>
      </c>
      <c r="G8296" s="6">
        <f t="shared" si="776"/>
        <v>-4.6530695584905815E-2</v>
      </c>
      <c r="H8296" s="6">
        <f t="shared" si="777"/>
        <v>0.26851135207209892</v>
      </c>
      <c r="I8296" s="6">
        <f t="shared" si="778"/>
        <v>1</v>
      </c>
    </row>
    <row r="8297" spans="1:9" x14ac:dyDescent="0.25">
      <c r="A8297" s="6">
        <v>8286</v>
      </c>
      <c r="B8297" s="6">
        <v>0.27495730137161445</v>
      </c>
      <c r="C8297" s="6">
        <v>0.12097537156285287</v>
      </c>
      <c r="D8297" s="6">
        <f t="shared" si="774"/>
        <v>74.10433970365041</v>
      </c>
      <c r="E8297" s="6">
        <f t="shared" si="779"/>
        <v>5.956339895527743E-2</v>
      </c>
      <c r="F8297" s="6">
        <f t="shared" si="775"/>
        <v>0.24296504820868986</v>
      </c>
      <c r="G8297" s="6">
        <f t="shared" si="776"/>
        <v>-0.12455773616109447</v>
      </c>
      <c r="H8297" s="6">
        <f t="shared" si="777"/>
        <v>0.24368453407164933</v>
      </c>
      <c r="I8297" s="6">
        <f t="shared" si="778"/>
        <v>1</v>
      </c>
    </row>
    <row r="8298" spans="1:9" x14ac:dyDescent="0.25">
      <c r="A8298" s="6">
        <v>8287</v>
      </c>
      <c r="B8298" s="6">
        <v>-0.45700971895712428</v>
      </c>
      <c r="C8298" s="6">
        <v>0.78823206274605551</v>
      </c>
      <c r="D8298" s="6">
        <f t="shared" si="774"/>
        <v>51.972801246888764</v>
      </c>
      <c r="E8298" s="6">
        <f t="shared" si="779"/>
        <v>-1.1151333427185606E-2</v>
      </c>
      <c r="F8298" s="6">
        <f t="shared" si="775"/>
        <v>0.17040262703897954</v>
      </c>
      <c r="G8298" s="6">
        <f t="shared" si="776"/>
        <v>-0.16534618928458625</v>
      </c>
      <c r="H8298" s="6">
        <f t="shared" si="777"/>
        <v>0.14304352243021504</v>
      </c>
      <c r="I8298" s="6">
        <f t="shared" si="778"/>
        <v>1</v>
      </c>
    </row>
    <row r="8299" spans="1:9" x14ac:dyDescent="0.25">
      <c r="A8299" s="6">
        <v>8288</v>
      </c>
      <c r="B8299" s="6">
        <v>0.31716126613900997</v>
      </c>
      <c r="C8299" s="6">
        <v>6.8605609302041695E-2</v>
      </c>
      <c r="D8299" s="6">
        <f t="shared" si="774"/>
        <v>78.149508846513811</v>
      </c>
      <c r="E8299" s="6">
        <f t="shared" si="779"/>
        <v>6.364068931279232E-2</v>
      </c>
      <c r="F8299" s="6">
        <f t="shared" si="775"/>
        <v>0.25622789785742234</v>
      </c>
      <c r="G8299" s="6">
        <f t="shared" si="776"/>
        <v>-0.1254390301112015</v>
      </c>
      <c r="H8299" s="6">
        <f t="shared" si="777"/>
        <v>0.25272040873678614</v>
      </c>
      <c r="I8299" s="6">
        <f t="shared" si="778"/>
        <v>1</v>
      </c>
    </row>
    <row r="8300" spans="1:9" x14ac:dyDescent="0.25">
      <c r="A8300" s="6">
        <v>8289</v>
      </c>
      <c r="B8300" s="6">
        <v>-2.2702261048834771</v>
      </c>
      <c r="C8300" s="6">
        <v>0.13437299722281565</v>
      </c>
      <c r="D8300" s="6">
        <f t="shared" si="774"/>
        <v>73.30036476450455</v>
      </c>
      <c r="E8300" s="6">
        <f t="shared" si="779"/>
        <v>-0.18632467856600429</v>
      </c>
      <c r="F8300" s="6">
        <f t="shared" si="775"/>
        <v>0.24032906480165425</v>
      </c>
      <c r="G8300" s="6">
        <f t="shared" si="776"/>
        <v>-0.3694443037075314</v>
      </c>
      <c r="H8300" s="6">
        <f t="shared" si="777"/>
        <v>-3.2050534244771889E-3</v>
      </c>
      <c r="I8300" s="6">
        <f t="shared" si="778"/>
        <v>1</v>
      </c>
    </row>
    <row r="8301" spans="1:9" x14ac:dyDescent="0.25">
      <c r="A8301" s="6">
        <v>8290</v>
      </c>
      <c r="B8301" s="6">
        <v>0.23331722331931815</v>
      </c>
      <c r="C8301" s="6">
        <v>0.45591601306192203</v>
      </c>
      <c r="D8301" s="6">
        <f t="shared" si="774"/>
        <v>61.558043916311625</v>
      </c>
      <c r="E8301" s="6">
        <f t="shared" si="779"/>
        <v>5.5540585229967035E-2</v>
      </c>
      <c r="F8301" s="6">
        <f t="shared" si="775"/>
        <v>0.20182965218462828</v>
      </c>
      <c r="G8301" s="6">
        <f t="shared" si="776"/>
        <v>-0.11227188420906752</v>
      </c>
      <c r="H8301" s="6">
        <f t="shared" si="777"/>
        <v>0.22335305466900157</v>
      </c>
      <c r="I8301" s="6">
        <f t="shared" si="778"/>
        <v>1</v>
      </c>
    </row>
    <row r="8302" spans="1:9" x14ac:dyDescent="0.25">
      <c r="A8302" s="6">
        <v>8291</v>
      </c>
      <c r="B8302" s="6">
        <v>-0.53258986554283183</v>
      </c>
      <c r="C8302" s="6">
        <v>0.71565904721213414</v>
      </c>
      <c r="D8302" s="6">
        <f t="shared" si="774"/>
        <v>54.293573293320222</v>
      </c>
      <c r="E8302" s="6">
        <f t="shared" si="779"/>
        <v>-1.8453069285223681E-2</v>
      </c>
      <c r="F8302" s="6">
        <f t="shared" si="775"/>
        <v>0.17801171571580401</v>
      </c>
      <c r="G8302" s="6">
        <f t="shared" si="776"/>
        <v>-0.17605300478614022</v>
      </c>
      <c r="H8302" s="6">
        <f t="shared" si="777"/>
        <v>0.13914686621569283</v>
      </c>
      <c r="I8302" s="6">
        <f t="shared" si="778"/>
        <v>1</v>
      </c>
    </row>
    <row r="8303" spans="1:9" x14ac:dyDescent="0.25">
      <c r="A8303" s="6">
        <v>8292</v>
      </c>
      <c r="B8303" s="6">
        <v>-0.46211198423407041</v>
      </c>
      <c r="C8303" s="6">
        <v>0.42118594927823727</v>
      </c>
      <c r="D8303" s="6">
        <f t="shared" si="774"/>
        <v>62.543520726849998</v>
      </c>
      <c r="E8303" s="6">
        <f t="shared" si="779"/>
        <v>-1.1644259083100454E-2</v>
      </c>
      <c r="F8303" s="6">
        <f t="shared" si="775"/>
        <v>0.20506072369459016</v>
      </c>
      <c r="G8303" s="6">
        <f t="shared" si="776"/>
        <v>-0.1807946420005439</v>
      </c>
      <c r="H8303" s="6">
        <f t="shared" si="777"/>
        <v>0.15750612383434298</v>
      </c>
      <c r="I8303" s="6">
        <f t="shared" si="778"/>
        <v>1</v>
      </c>
    </row>
    <row r="8304" spans="1:9" x14ac:dyDescent="0.25">
      <c r="A8304" s="6">
        <v>8293</v>
      </c>
      <c r="B8304" s="6">
        <v>1.219959813170135</v>
      </c>
      <c r="C8304" s="6">
        <v>0.87737662892544332</v>
      </c>
      <c r="D8304" s="6">
        <f t="shared" si="774"/>
        <v>48.46519866874452</v>
      </c>
      <c r="E8304" s="6">
        <f t="shared" si="779"/>
        <v>0.15085931511906203</v>
      </c>
      <c r="F8304" s="6">
        <f t="shared" si="775"/>
        <v>0.15890229071719514</v>
      </c>
      <c r="G8304" s="6">
        <f t="shared" si="776"/>
        <v>1.9585870164728625E-3</v>
      </c>
      <c r="H8304" s="6">
        <f t="shared" si="777"/>
        <v>0.29976004322165117</v>
      </c>
      <c r="I8304" s="6">
        <f t="shared" si="778"/>
        <v>1</v>
      </c>
    </row>
    <row r="8305" spans="1:9" x14ac:dyDescent="0.25">
      <c r="A8305" s="6">
        <v>8294</v>
      </c>
      <c r="B8305" s="6">
        <v>0.21339474187698215</v>
      </c>
      <c r="C8305" s="6">
        <v>0.2097842341380047</v>
      </c>
      <c r="D8305" s="6">
        <f t="shared" si="774"/>
        <v>69.632387353405335</v>
      </c>
      <c r="E8305" s="6">
        <f t="shared" si="779"/>
        <v>5.3615890667967979E-2</v>
      </c>
      <c r="F8305" s="6">
        <f t="shared" si="775"/>
        <v>0.22830290935542732</v>
      </c>
      <c r="G8305" s="6">
        <f t="shared" si="776"/>
        <v>-0.12486324962680426</v>
      </c>
      <c r="H8305" s="6">
        <f t="shared" si="777"/>
        <v>0.23209503096274023</v>
      </c>
      <c r="I8305" s="6">
        <f t="shared" si="778"/>
        <v>1</v>
      </c>
    </row>
    <row r="8306" spans="1:9" x14ac:dyDescent="0.25">
      <c r="A8306" s="6">
        <v>8295</v>
      </c>
      <c r="B8306" s="6">
        <v>1.03565525932936</v>
      </c>
      <c r="C8306" s="6">
        <v>0.3512070070497757</v>
      </c>
      <c r="D8306" s="6">
        <f t="shared" si="774"/>
        <v>64.625514542258031</v>
      </c>
      <c r="E8306" s="6">
        <f t="shared" si="779"/>
        <v>0.13305380361409519</v>
      </c>
      <c r="F8306" s="6">
        <f t="shared" si="775"/>
        <v>0.21188693292543617</v>
      </c>
      <c r="G8306" s="6">
        <f t="shared" si="776"/>
        <v>-3.8888931046729885E-2</v>
      </c>
      <c r="H8306" s="6">
        <f t="shared" si="777"/>
        <v>0.30499653827492024</v>
      </c>
      <c r="I8306" s="6">
        <f t="shared" si="778"/>
        <v>1</v>
      </c>
    </row>
    <row r="8307" spans="1:9" x14ac:dyDescent="0.25">
      <c r="A8307" s="6">
        <v>8296</v>
      </c>
      <c r="B8307" s="6">
        <v>1.1484053175081499</v>
      </c>
      <c r="C8307" s="6">
        <v>0.28592791528061767</v>
      </c>
      <c r="D8307" s="6">
        <f t="shared" si="774"/>
        <v>66.753610856354427</v>
      </c>
      <c r="E8307" s="6">
        <f t="shared" si="779"/>
        <v>0.14394649408891935</v>
      </c>
      <c r="F8307" s="6">
        <f t="shared" si="775"/>
        <v>0.21886429788968664</v>
      </c>
      <c r="G8307" s="6">
        <f t="shared" si="776"/>
        <v>-3.0804318567512201E-2</v>
      </c>
      <c r="H8307" s="6">
        <f t="shared" si="777"/>
        <v>0.31869730674535091</v>
      </c>
      <c r="I8307" s="6">
        <f t="shared" si="778"/>
        <v>1</v>
      </c>
    </row>
    <row r="8308" spans="1:9" x14ac:dyDescent="0.25">
      <c r="A8308" s="6">
        <v>8297</v>
      </c>
      <c r="B8308" s="6">
        <v>-0.83124405136913992</v>
      </c>
      <c r="C8308" s="6">
        <v>0.58009582811975469</v>
      </c>
      <c r="D8308" s="6">
        <f t="shared" si="774"/>
        <v>58.143342767105786</v>
      </c>
      <c r="E8308" s="6">
        <f t="shared" si="779"/>
        <v>-4.7305804776127017E-2</v>
      </c>
      <c r="F8308" s="6">
        <f t="shared" si="775"/>
        <v>0.19063391071182226</v>
      </c>
      <c r="G8308" s="6">
        <f t="shared" si="776"/>
        <v>-0.21039749025688154</v>
      </c>
      <c r="H8308" s="6">
        <f t="shared" si="777"/>
        <v>0.11578588070462749</v>
      </c>
      <c r="I8308" s="6">
        <f t="shared" si="778"/>
        <v>1</v>
      </c>
    </row>
    <row r="8309" spans="1:9" x14ac:dyDescent="0.25">
      <c r="A8309" s="6">
        <v>8298</v>
      </c>
      <c r="B8309" s="6">
        <v>1.375979081785772</v>
      </c>
      <c r="C8309" s="6">
        <v>0.37662892544328136</v>
      </c>
      <c r="D8309" s="6">
        <f t="shared" si="774"/>
        <v>63.850670067841435</v>
      </c>
      <c r="E8309" s="6">
        <f t="shared" si="779"/>
        <v>0.16593220846022289</v>
      </c>
      <c r="F8309" s="6">
        <f t="shared" si="775"/>
        <v>0.20934645923882439</v>
      </c>
      <c r="G8309" s="6">
        <f t="shared" si="776"/>
        <v>-4.9766417005190078E-3</v>
      </c>
      <c r="H8309" s="6">
        <f t="shared" si="777"/>
        <v>0.33684105862096481</v>
      </c>
      <c r="I8309" s="6">
        <f t="shared" si="778"/>
        <v>1</v>
      </c>
    </row>
    <row r="8310" spans="1:9" x14ac:dyDescent="0.25">
      <c r="A8310" s="6">
        <v>8299</v>
      </c>
      <c r="B8310" s="6">
        <v>-8.1599864643067122E-2</v>
      </c>
      <c r="C8310" s="6">
        <v>0.52760399182103945</v>
      </c>
      <c r="D8310" s="6">
        <f t="shared" si="774"/>
        <v>59.577848308990482</v>
      </c>
      <c r="E8310" s="6">
        <f t="shared" si="779"/>
        <v>2.5116704126795009E-2</v>
      </c>
      <c r="F8310" s="6">
        <f t="shared" si="775"/>
        <v>0.19533720757046061</v>
      </c>
      <c r="G8310" s="6">
        <f t="shared" si="776"/>
        <v>-0.13997461204097536</v>
      </c>
      <c r="H8310" s="6">
        <f t="shared" si="777"/>
        <v>0.19020802029456538</v>
      </c>
      <c r="I8310" s="6">
        <f t="shared" si="778"/>
        <v>1</v>
      </c>
    </row>
    <row r="8311" spans="1:9" x14ac:dyDescent="0.25">
      <c r="A8311" s="6">
        <v>8300</v>
      </c>
      <c r="B8311" s="6">
        <v>1.2476357369450852</v>
      </c>
      <c r="C8311" s="6">
        <v>0.21991637928403576</v>
      </c>
      <c r="D8311" s="6">
        <f t="shared" si="774"/>
        <v>69.214475086110596</v>
      </c>
      <c r="E8311" s="6">
        <f t="shared" si="779"/>
        <v>0.15353306337387287</v>
      </c>
      <c r="F8311" s="6">
        <f t="shared" si="775"/>
        <v>0.2269327052003626</v>
      </c>
      <c r="G8311" s="6">
        <f t="shared" si="776"/>
        <v>-2.4409682315990416E-2</v>
      </c>
      <c r="H8311" s="6">
        <f t="shared" si="777"/>
        <v>0.33147580906373619</v>
      </c>
      <c r="I8311" s="6">
        <f t="shared" si="778"/>
        <v>1</v>
      </c>
    </row>
    <row r="8312" spans="1:9" x14ac:dyDescent="0.25">
      <c r="A8312" s="6">
        <v>8301</v>
      </c>
      <c r="B8312" s="6">
        <v>-0.22114932107797358</v>
      </c>
      <c r="C8312" s="6">
        <v>0.90594195379497666</v>
      </c>
      <c r="D8312" s="6">
        <f t="shared" si="774"/>
        <v>47.019907742196139</v>
      </c>
      <c r="E8312" s="6">
        <f t="shared" si="779"/>
        <v>1.1634945807300481E-2</v>
      </c>
      <c r="F8312" s="6">
        <f t="shared" si="775"/>
        <v>0.15416363194162669</v>
      </c>
      <c r="G8312" s="6">
        <f t="shared" si="776"/>
        <v>-0.1350287784971298</v>
      </c>
      <c r="H8312" s="6">
        <f t="shared" si="777"/>
        <v>0.15829867011173077</v>
      </c>
      <c r="I8312" s="6">
        <f t="shared" si="778"/>
        <v>1</v>
      </c>
    </row>
    <row r="8313" spans="1:9" x14ac:dyDescent="0.25">
      <c r="A8313" s="6">
        <v>8302</v>
      </c>
      <c r="B8313" s="6">
        <v>0.95409177447436377</v>
      </c>
      <c r="C8313" s="6">
        <v>0.46281319620349742</v>
      </c>
      <c r="D8313" s="6">
        <f t="shared" si="774"/>
        <v>61.364943322025788</v>
      </c>
      <c r="E8313" s="6">
        <f t="shared" si="779"/>
        <v>0.12517402236232275</v>
      </c>
      <c r="F8313" s="6">
        <f t="shared" si="775"/>
        <v>0.20119653548205177</v>
      </c>
      <c r="G8313" s="6">
        <f t="shared" si="776"/>
        <v>-4.2375036010450062E-2</v>
      </c>
      <c r="H8313" s="6">
        <f t="shared" si="777"/>
        <v>0.29272308073509556</v>
      </c>
      <c r="I8313" s="6">
        <f t="shared" si="778"/>
        <v>1</v>
      </c>
    </row>
    <row r="8314" spans="1:9" x14ac:dyDescent="0.25">
      <c r="A8314" s="6">
        <v>8303</v>
      </c>
      <c r="B8314" s="6">
        <v>-1.5742898540338501</v>
      </c>
      <c r="C8314" s="6">
        <v>0.73610644856105223</v>
      </c>
      <c r="D8314" s="6">
        <f t="shared" si="774"/>
        <v>53.668228978744473</v>
      </c>
      <c r="E8314" s="6">
        <f t="shared" si="779"/>
        <v>-0.11909084921672067</v>
      </c>
      <c r="F8314" s="6">
        <f t="shared" si="775"/>
        <v>0.17596140648768679</v>
      </c>
      <c r="G8314" s="6">
        <f t="shared" si="776"/>
        <v>-0.27578055127228107</v>
      </c>
      <c r="H8314" s="6">
        <f t="shared" si="777"/>
        <v>3.7598852838839708E-2</v>
      </c>
      <c r="I8314" s="6">
        <f t="shared" si="778"/>
        <v>1</v>
      </c>
    </row>
    <row r="8315" spans="1:9" x14ac:dyDescent="0.25">
      <c r="A8315" s="6">
        <v>8304</v>
      </c>
      <c r="B8315" s="6">
        <v>-0.72518787419539876</v>
      </c>
      <c r="C8315" s="6">
        <v>0.21878719443342387</v>
      </c>
      <c r="D8315" s="6">
        <f t="shared" si="774"/>
        <v>69.260408579922</v>
      </c>
      <c r="E8315" s="6">
        <f t="shared" si="779"/>
        <v>-3.7059804644891683E-2</v>
      </c>
      <c r="F8315" s="6">
        <f t="shared" si="775"/>
        <v>0.22708330681941638</v>
      </c>
      <c r="G8315" s="6">
        <f t="shared" si="776"/>
        <v>-0.21506158550317073</v>
      </c>
      <c r="H8315" s="6">
        <f t="shared" si="777"/>
        <v>0.14094197621338733</v>
      </c>
      <c r="I8315" s="6">
        <f t="shared" si="778"/>
        <v>1</v>
      </c>
    </row>
    <row r="8316" spans="1:9" x14ac:dyDescent="0.25">
      <c r="A8316" s="6">
        <v>8305</v>
      </c>
      <c r="B8316" s="6">
        <v>0.5972037797619123</v>
      </c>
      <c r="C8316" s="6">
        <v>0.96032593768120367</v>
      </c>
      <c r="D8316" s="6">
        <f t="shared" si="774"/>
        <v>43.07278356266459</v>
      </c>
      <c r="E8316" s="6">
        <f t="shared" si="779"/>
        <v>9.0695366445188108E-2</v>
      </c>
      <c r="F8316" s="6">
        <f t="shared" si="775"/>
        <v>0.14122224118906423</v>
      </c>
      <c r="G8316" s="6">
        <f t="shared" si="776"/>
        <v>-4.967753999084859E-2</v>
      </c>
      <c r="H8316" s="6">
        <f t="shared" si="777"/>
        <v>0.23106827288122481</v>
      </c>
      <c r="I8316" s="6">
        <f t="shared" si="778"/>
        <v>1</v>
      </c>
    </row>
    <row r="8317" spans="1:9" x14ac:dyDescent="0.25">
      <c r="A8317" s="6">
        <v>8306</v>
      </c>
      <c r="B8317" s="6">
        <v>1.2573582353070378</v>
      </c>
      <c r="C8317" s="6">
        <v>0.37528611102633747</v>
      </c>
      <c r="D8317" s="6">
        <f t="shared" si="774"/>
        <v>63.891003958510616</v>
      </c>
      <c r="E8317" s="6">
        <f t="shared" si="779"/>
        <v>0.15447234595172132</v>
      </c>
      <c r="F8317" s="6">
        <f t="shared" si="775"/>
        <v>0.20947870150331349</v>
      </c>
      <c r="G8317" s="6">
        <f t="shared" si="776"/>
        <v>-1.6490476474194687E-2</v>
      </c>
      <c r="H8317" s="6">
        <f t="shared" si="777"/>
        <v>0.32543516837763731</v>
      </c>
      <c r="I8317" s="6">
        <f t="shared" si="778"/>
        <v>1</v>
      </c>
    </row>
    <row r="8318" spans="1:9" x14ac:dyDescent="0.25">
      <c r="A8318" s="6">
        <v>8307</v>
      </c>
      <c r="B8318" s="6">
        <v>1.0230519364995416</v>
      </c>
      <c r="C8318" s="6">
        <v>8.6367381817072056E-2</v>
      </c>
      <c r="D8318" s="6">
        <f t="shared" si="774"/>
        <v>76.561617948556432</v>
      </c>
      <c r="E8318" s="6">
        <f t="shared" si="779"/>
        <v>0.13183620695155687</v>
      </c>
      <c r="F8318" s="6">
        <f t="shared" si="775"/>
        <v>0.25102169819198827</v>
      </c>
      <c r="G8318" s="6">
        <f t="shared" si="776"/>
        <v>-5.531273408669557E-2</v>
      </c>
      <c r="H8318" s="6">
        <f t="shared" si="777"/>
        <v>0.31898514798980931</v>
      </c>
      <c r="I8318" s="6">
        <f t="shared" si="778"/>
        <v>1</v>
      </c>
    </row>
    <row r="8319" spans="1:9" x14ac:dyDescent="0.25">
      <c r="A8319" s="6">
        <v>8308</v>
      </c>
      <c r="B8319" s="6">
        <v>1.4457100405707024</v>
      </c>
      <c r="C8319" s="6">
        <v>0.96151615955076752</v>
      </c>
      <c r="D8319" s="6">
        <f t="shared" si="774"/>
        <v>42.949920075840851</v>
      </c>
      <c r="E8319" s="6">
        <f t="shared" si="779"/>
        <v>0.17266885909105911</v>
      </c>
      <c r="F8319" s="6">
        <f t="shared" si="775"/>
        <v>0.14081941008472409</v>
      </c>
      <c r="G8319" s="6">
        <f t="shared" si="776"/>
        <v>3.2496299832270953E-2</v>
      </c>
      <c r="H8319" s="6">
        <f t="shared" si="777"/>
        <v>0.31284141834984724</v>
      </c>
      <c r="I8319" s="6">
        <f t="shared" si="778"/>
        <v>1</v>
      </c>
    </row>
    <row r="8320" spans="1:9" x14ac:dyDescent="0.25">
      <c r="A8320" s="6">
        <v>8309</v>
      </c>
      <c r="B8320" s="6">
        <v>-0.20182596927043051</v>
      </c>
      <c r="C8320" s="6">
        <v>0.18137150181585132</v>
      </c>
      <c r="D8320" s="6">
        <f t="shared" si="774"/>
        <v>70.88262778165705</v>
      </c>
      <c r="E8320" s="6">
        <f t="shared" si="779"/>
        <v>1.3501758947582262E-2</v>
      </c>
      <c r="F8320" s="6">
        <f t="shared" si="775"/>
        <v>0.23240205830051491</v>
      </c>
      <c r="G8320" s="6">
        <f t="shared" si="776"/>
        <v>-0.16657253783204243</v>
      </c>
      <c r="H8320" s="6">
        <f t="shared" si="777"/>
        <v>0.19357605572720696</v>
      </c>
      <c r="I8320" s="6">
        <f t="shared" si="778"/>
        <v>1</v>
      </c>
    </row>
    <row r="8321" spans="1:9" x14ac:dyDescent="0.25">
      <c r="A8321" s="6">
        <v>8310</v>
      </c>
      <c r="B8321" s="6">
        <v>0.40554141378379427</v>
      </c>
      <c r="C8321" s="6">
        <v>0.87429425946836758</v>
      </c>
      <c r="D8321" s="6">
        <f t="shared" si="774"/>
        <v>48.607804538445876</v>
      </c>
      <c r="E8321" s="6">
        <f t="shared" si="779"/>
        <v>7.2179022755488431E-2</v>
      </c>
      <c r="F8321" s="6">
        <f t="shared" si="775"/>
        <v>0.15936985094572417</v>
      </c>
      <c r="G8321" s="6">
        <f t="shared" si="776"/>
        <v>-7.6940610059446551E-2</v>
      </c>
      <c r="H8321" s="6">
        <f t="shared" si="777"/>
        <v>0.22129865557042341</v>
      </c>
      <c r="I8321" s="6">
        <f t="shared" si="778"/>
        <v>1</v>
      </c>
    </row>
    <row r="8322" spans="1:9" x14ac:dyDescent="0.25">
      <c r="A8322" s="6">
        <v>8311</v>
      </c>
      <c r="B8322" s="6">
        <v>0.11219071893719956</v>
      </c>
      <c r="C8322" s="6">
        <v>0.57359538560136725</v>
      </c>
      <c r="D8322" s="6">
        <f t="shared" si="774"/>
        <v>58.321293428884651</v>
      </c>
      <c r="E8322" s="6">
        <f t="shared" si="779"/>
        <v>4.3838653170298725E-2</v>
      </c>
      <c r="F8322" s="6">
        <f t="shared" si="775"/>
        <v>0.19121735550453983</v>
      </c>
      <c r="G8322" s="6">
        <f t="shared" si="776"/>
        <v>-0.11950241684754842</v>
      </c>
      <c r="H8322" s="6">
        <f t="shared" si="777"/>
        <v>0.20717972318814587</v>
      </c>
      <c r="I8322" s="6">
        <f t="shared" si="778"/>
        <v>1</v>
      </c>
    </row>
    <row r="8323" spans="1:9" x14ac:dyDescent="0.25">
      <c r="A8323" s="6">
        <v>8312</v>
      </c>
      <c r="B8323" s="6">
        <v>-0.50536868911876809</v>
      </c>
      <c r="C8323" s="6">
        <v>0.13522751548814355</v>
      </c>
      <c r="D8323" s="6">
        <f t="shared" si="774"/>
        <v>73.251191830695674</v>
      </c>
      <c r="E8323" s="6">
        <f t="shared" si="779"/>
        <v>-1.5823253798319697E-2</v>
      </c>
      <c r="F8323" s="6">
        <f t="shared" si="775"/>
        <v>0.24016784206785466</v>
      </c>
      <c r="G8323" s="6">
        <f t="shared" si="776"/>
        <v>-0.19888144650431214</v>
      </c>
      <c r="H8323" s="6">
        <f t="shared" si="777"/>
        <v>0.16723493890767274</v>
      </c>
      <c r="I8323" s="6">
        <f t="shared" si="778"/>
        <v>1</v>
      </c>
    </row>
    <row r="8324" spans="1:9" x14ac:dyDescent="0.25">
      <c r="A8324" s="6">
        <v>8313</v>
      </c>
      <c r="B8324" s="6">
        <v>0.20995230443077162</v>
      </c>
      <c r="C8324" s="6">
        <v>0.99053926206244092</v>
      </c>
      <c r="D8324" s="6">
        <f t="shared" si="774"/>
        <v>38.106569662043476</v>
      </c>
      <c r="E8324" s="6">
        <f t="shared" si="779"/>
        <v>5.328331961491313E-2</v>
      </c>
      <c r="F8324" s="6">
        <f t="shared" si="775"/>
        <v>0.12493957266243763</v>
      </c>
      <c r="G8324" s="6">
        <f t="shared" si="776"/>
        <v>-7.8749455177317698E-2</v>
      </c>
      <c r="H8324" s="6">
        <f t="shared" si="777"/>
        <v>0.18531609440714397</v>
      </c>
      <c r="I8324" s="6">
        <f t="shared" si="778"/>
        <v>1</v>
      </c>
    </row>
    <row r="8325" spans="1:9" x14ac:dyDescent="0.25">
      <c r="A8325" s="6">
        <v>8314</v>
      </c>
      <c r="B8325" s="6">
        <v>-1.508078639744781</v>
      </c>
      <c r="C8325" s="6">
        <v>0.74687948240607926</v>
      </c>
      <c r="D8325" s="6">
        <f t="shared" si="774"/>
        <v>53.330934839026057</v>
      </c>
      <c r="E8325" s="6">
        <f t="shared" si="779"/>
        <v>-0.11269423820948346</v>
      </c>
      <c r="F8325" s="6">
        <f t="shared" si="775"/>
        <v>0.1748555240623805</v>
      </c>
      <c r="G8325" s="6">
        <f t="shared" si="776"/>
        <v>-0.26889078239508057</v>
      </c>
      <c r="H8325" s="6">
        <f t="shared" si="777"/>
        <v>4.3502305976113681E-2</v>
      </c>
      <c r="I8325" s="6">
        <f t="shared" si="778"/>
        <v>1</v>
      </c>
    </row>
    <row r="8326" spans="1:9" x14ac:dyDescent="0.25">
      <c r="A8326" s="6">
        <v>8315</v>
      </c>
      <c r="B8326" s="6">
        <v>-0.90357161752763204</v>
      </c>
      <c r="C8326" s="6">
        <v>0.18265327921384319</v>
      </c>
      <c r="D8326" s="6">
        <f t="shared" si="774"/>
        <v>70.823405754999541</v>
      </c>
      <c r="E8326" s="6">
        <f t="shared" si="779"/>
        <v>-5.4293311511711365E-2</v>
      </c>
      <c r="F8326" s="6">
        <f t="shared" si="775"/>
        <v>0.23220788772130996</v>
      </c>
      <c r="G8326" s="6">
        <f t="shared" si="776"/>
        <v>-0.23429236705400558</v>
      </c>
      <c r="H8326" s="6">
        <f t="shared" si="777"/>
        <v>0.12570574403058288</v>
      </c>
      <c r="I8326" s="6">
        <f t="shared" si="778"/>
        <v>1</v>
      </c>
    </row>
    <row r="8327" spans="1:9" x14ac:dyDescent="0.25">
      <c r="A8327" s="6">
        <v>8316</v>
      </c>
      <c r="B8327" s="6">
        <v>-1.1216025086469017</v>
      </c>
      <c r="C8327" s="6">
        <v>0.24649800103762931</v>
      </c>
      <c r="D8327" s="6">
        <f t="shared" si="774"/>
        <v>68.174705476632113</v>
      </c>
      <c r="E8327" s="6">
        <f t="shared" si="779"/>
        <v>-7.5357096748489658E-2</v>
      </c>
      <c r="F8327" s="6">
        <f t="shared" si="775"/>
        <v>0.2235236245135479</v>
      </c>
      <c r="G8327" s="6">
        <f t="shared" si="776"/>
        <v>-0.25195821853521794</v>
      </c>
      <c r="H8327" s="6">
        <f t="shared" si="777"/>
        <v>0.10124402503823864</v>
      </c>
      <c r="I8327" s="6">
        <f t="shared" si="778"/>
        <v>1</v>
      </c>
    </row>
    <row r="8328" spans="1:9" x14ac:dyDescent="0.25">
      <c r="A8328" s="6">
        <v>8317</v>
      </c>
      <c r="B8328" s="6">
        <v>1.2851614883402362</v>
      </c>
      <c r="C8328" s="6">
        <v>0.98391674550614949</v>
      </c>
      <c r="D8328" s="6">
        <f t="shared" si="774"/>
        <v>39.775038028225488</v>
      </c>
      <c r="E8328" s="6">
        <f t="shared" si="779"/>
        <v>0.15715839538154605</v>
      </c>
      <c r="F8328" s="6">
        <f t="shared" si="775"/>
        <v>0.13040996074828029</v>
      </c>
      <c r="G8328" s="6">
        <f t="shared" si="776"/>
        <v>2.2266106326345292E-2</v>
      </c>
      <c r="H8328" s="6">
        <f t="shared" si="777"/>
        <v>0.29205068443674681</v>
      </c>
      <c r="I8328" s="6">
        <f t="shared" si="778"/>
        <v>1</v>
      </c>
    </row>
    <row r="8329" spans="1:9" x14ac:dyDescent="0.25">
      <c r="A8329" s="6">
        <v>8318</v>
      </c>
      <c r="B8329" s="6">
        <v>0.56012140703387558</v>
      </c>
      <c r="C8329" s="6">
        <v>0.35740226447340312</v>
      </c>
      <c r="D8329" s="6">
        <f t="shared" si="774"/>
        <v>64.434393218703761</v>
      </c>
      <c r="E8329" s="6">
        <f t="shared" si="779"/>
        <v>8.7112868886224104E-2</v>
      </c>
      <c r="F8329" s="6">
        <f t="shared" si="775"/>
        <v>0.21126030563509429</v>
      </c>
      <c r="G8329" s="6">
        <f t="shared" si="776"/>
        <v>-8.4575428688596438E-2</v>
      </c>
      <c r="H8329" s="6">
        <f t="shared" si="777"/>
        <v>0.25880116646104467</v>
      </c>
      <c r="I8329" s="6">
        <f t="shared" si="778"/>
        <v>1</v>
      </c>
    </row>
    <row r="8330" spans="1:9" x14ac:dyDescent="0.25">
      <c r="A8330" s="6">
        <v>8319</v>
      </c>
      <c r="B8330" s="6">
        <v>8.7050011643441394E-2</v>
      </c>
      <c r="C8330" s="6">
        <v>0.8622394482253487</v>
      </c>
      <c r="D8330" s="6">
        <f t="shared" si="774"/>
        <v>49.145831046399771</v>
      </c>
      <c r="E8330" s="6">
        <f t="shared" si="779"/>
        <v>4.1409830096568581E-2</v>
      </c>
      <c r="F8330" s="6">
        <f t="shared" si="775"/>
        <v>0.16113387228327794</v>
      </c>
      <c r="G8330" s="6">
        <f t="shared" si="776"/>
        <v>-0.10853281380136141</v>
      </c>
      <c r="H8330" s="6">
        <f t="shared" si="777"/>
        <v>0.19135247399449856</v>
      </c>
      <c r="I8330" s="6">
        <f t="shared" si="778"/>
        <v>1</v>
      </c>
    </row>
    <row r="8331" spans="1:9" x14ac:dyDescent="0.25">
      <c r="A8331" s="6">
        <v>8320</v>
      </c>
      <c r="B8331" s="6">
        <v>1.5496743799303658</v>
      </c>
      <c r="C8331" s="6">
        <v>0.82491531113620409</v>
      </c>
      <c r="D8331" s="6">
        <f t="shared" si="774"/>
        <v>50.654242530406783</v>
      </c>
      <c r="E8331" s="6">
        <f t="shared" si="779"/>
        <v>0.18271276848992293</v>
      </c>
      <c r="F8331" s="6">
        <f t="shared" si="775"/>
        <v>0.16607948370625175</v>
      </c>
      <c r="G8331" s="6">
        <f t="shared" si="776"/>
        <v>3.048645311904058E-2</v>
      </c>
      <c r="H8331" s="6">
        <f t="shared" si="777"/>
        <v>0.33493908386080529</v>
      </c>
      <c r="I8331" s="6">
        <f t="shared" si="778"/>
        <v>1</v>
      </c>
    </row>
    <row r="8332" spans="1:9" x14ac:dyDescent="0.25">
      <c r="A8332" s="6">
        <v>8321</v>
      </c>
      <c r="B8332" s="6">
        <v>0.46066475078987423</v>
      </c>
      <c r="C8332" s="6">
        <v>0.94634846034119691</v>
      </c>
      <c r="D8332" s="6">
        <f t="shared" si="774"/>
        <v>44.343910108919552</v>
      </c>
      <c r="E8332" s="6">
        <f t="shared" si="779"/>
        <v>7.7504443049236912E-2</v>
      </c>
      <c r="F8332" s="6">
        <f t="shared" si="775"/>
        <v>0.14538986920957231</v>
      </c>
      <c r="G8332" s="6">
        <f t="shared" si="776"/>
        <v>-6.4924684928849327E-2</v>
      </c>
      <c r="H8332" s="6">
        <f t="shared" si="777"/>
        <v>0.21993357102732314</v>
      </c>
      <c r="I8332" s="6">
        <f t="shared" si="778"/>
        <v>1</v>
      </c>
    </row>
    <row r="8333" spans="1:9" x14ac:dyDescent="0.25">
      <c r="A8333" s="6">
        <v>8322</v>
      </c>
      <c r="B8333" s="6">
        <v>-0.24528162612114102</v>
      </c>
      <c r="C8333" s="6">
        <v>0.73094882045960874</v>
      </c>
      <c r="D8333" s="6">
        <f t="shared" ref="D8333:D8396" si="780">CHIINV(C8333,$B$5)</f>
        <v>53.827707040310521</v>
      </c>
      <c r="E8333" s="6">
        <f t="shared" si="779"/>
        <v>9.3035436464037682E-3</v>
      </c>
      <c r="F8333" s="6">
        <f t="shared" ref="F8333:F8396" si="781">$B$2/($B$5)*D8333</f>
        <v>0.17648428537806729</v>
      </c>
      <c r="G8333" s="6">
        <f t="shared" ref="G8333:G8396" si="782">E8333-$B$8*SQRT(F8333/$B$6*(1/$B$3+1/$B$4))</f>
        <v>-0.14761879170294212</v>
      </c>
      <c r="H8333" s="6">
        <f t="shared" ref="H8333:H8396" si="783">E8333+$B$8*SQRT(F8333/$B$6*(1/$B$3+1/$B$4))</f>
        <v>0.16622587899574964</v>
      </c>
      <c r="I8333" s="6">
        <f t="shared" ref="I8333:I8396" si="784">IF(-G8333&lt;$B$9,1,0)*IF(H8333&lt;$B$9,1,0)</f>
        <v>1</v>
      </c>
    </row>
    <row r="8334" spans="1:9" x14ac:dyDescent="0.25">
      <c r="A8334" s="6">
        <v>8323</v>
      </c>
      <c r="B8334" s="6">
        <v>4.3579575503827073E-2</v>
      </c>
      <c r="C8334" s="6">
        <v>0.89873958555864131</v>
      </c>
      <c r="D8334" s="6">
        <f t="shared" si="780"/>
        <v>47.40847372613613</v>
      </c>
      <c r="E8334" s="6">
        <f t="shared" ref="E8334:E8397" si="785">$B$1+B8334*SQRT($B$2/$B$6*(1/$B$3+1/$B$4))</f>
        <v>3.7210186980433109E-2</v>
      </c>
      <c r="F8334" s="6">
        <f t="shared" si="781"/>
        <v>0.15543761877421683</v>
      </c>
      <c r="G8334" s="6">
        <f t="shared" si="782"/>
        <v>-0.11005829480568344</v>
      </c>
      <c r="H8334" s="6">
        <f t="shared" si="783"/>
        <v>0.18447866876654964</v>
      </c>
      <c r="I8334" s="6">
        <f t="shared" si="784"/>
        <v>1</v>
      </c>
    </row>
    <row r="8335" spans="1:9" x14ac:dyDescent="0.25">
      <c r="A8335" s="6">
        <v>8324</v>
      </c>
      <c r="B8335" s="6">
        <v>-7.9296569310827181E-2</v>
      </c>
      <c r="C8335" s="6">
        <v>0.42564165166173284</v>
      </c>
      <c r="D8335" s="6">
        <f t="shared" si="780"/>
        <v>62.415695145706614</v>
      </c>
      <c r="E8335" s="6">
        <f t="shared" si="785"/>
        <v>2.5339223596243202E-2</v>
      </c>
      <c r="F8335" s="6">
        <f t="shared" si="781"/>
        <v>0.20464162342854628</v>
      </c>
      <c r="G8335" s="6">
        <f t="shared" si="782"/>
        <v>-0.1436382173073375</v>
      </c>
      <c r="H8335" s="6">
        <f t="shared" si="783"/>
        <v>0.19431666449982393</v>
      </c>
      <c r="I8335" s="6">
        <f t="shared" si="784"/>
        <v>1</v>
      </c>
    </row>
    <row r="8336" spans="1:9" x14ac:dyDescent="0.25">
      <c r="A8336" s="6">
        <v>8325</v>
      </c>
      <c r="B8336" s="6">
        <v>0.61716491472907364</v>
      </c>
      <c r="C8336" s="6">
        <v>0.46839808343760492</v>
      </c>
      <c r="D8336" s="6">
        <f t="shared" si="780"/>
        <v>61.209110474396013</v>
      </c>
      <c r="E8336" s="6">
        <f t="shared" si="785"/>
        <v>9.2623795292459232E-2</v>
      </c>
      <c r="F8336" s="6">
        <f t="shared" si="781"/>
        <v>0.20068560811277381</v>
      </c>
      <c r="G8336" s="6">
        <f t="shared" si="782"/>
        <v>-7.4712387107913225E-2</v>
      </c>
      <c r="H8336" s="6">
        <f t="shared" si="783"/>
        <v>0.25995997769283169</v>
      </c>
      <c r="I8336" s="6">
        <f t="shared" si="784"/>
        <v>1</v>
      </c>
    </row>
    <row r="8337" spans="1:9" x14ac:dyDescent="0.25">
      <c r="A8337" s="6">
        <v>8326</v>
      </c>
      <c r="B8337" s="6">
        <v>-1.2737154975184239</v>
      </c>
      <c r="C8337" s="6">
        <v>0.826563310647908</v>
      </c>
      <c r="D8337" s="6">
        <f t="shared" si="780"/>
        <v>50.591718739196182</v>
      </c>
      <c r="E8337" s="6">
        <f t="shared" si="785"/>
        <v>-9.0052607613330671E-2</v>
      </c>
      <c r="F8337" s="6">
        <f t="shared" si="781"/>
        <v>0.16587448766949567</v>
      </c>
      <c r="G8337" s="6">
        <f t="shared" si="782"/>
        <v>-0.24218494561231543</v>
      </c>
      <c r="H8337" s="6">
        <f t="shared" si="783"/>
        <v>6.2079730385654092E-2</v>
      </c>
      <c r="I8337" s="6">
        <f t="shared" si="784"/>
        <v>1</v>
      </c>
    </row>
    <row r="8338" spans="1:9" x14ac:dyDescent="0.25">
      <c r="A8338" s="6">
        <v>8327</v>
      </c>
      <c r="B8338" s="6">
        <v>-1.9470007828203961E-2</v>
      </c>
      <c r="C8338" s="6">
        <v>0.72219000823999757</v>
      </c>
      <c r="D8338" s="6">
        <f t="shared" si="780"/>
        <v>54.095789135623676</v>
      </c>
      <c r="E8338" s="6">
        <f t="shared" si="785"/>
        <v>3.111901854206826E-2</v>
      </c>
      <c r="F8338" s="6">
        <f t="shared" si="781"/>
        <v>0.17736324306761861</v>
      </c>
      <c r="G8338" s="6">
        <f t="shared" si="782"/>
        <v>-0.12619359740926667</v>
      </c>
      <c r="H8338" s="6">
        <f t="shared" si="783"/>
        <v>0.18843163449340317</v>
      </c>
      <c r="I8338" s="6">
        <f t="shared" si="784"/>
        <v>1</v>
      </c>
    </row>
    <row r="8339" spans="1:9" x14ac:dyDescent="0.25">
      <c r="A8339" s="6">
        <v>8328</v>
      </c>
      <c r="B8339" s="6">
        <v>-0.29615307539643254</v>
      </c>
      <c r="C8339" s="6">
        <v>0.33729056672872099</v>
      </c>
      <c r="D8339" s="6">
        <f t="shared" si="780"/>
        <v>65.060796075971709</v>
      </c>
      <c r="E8339" s="6">
        <f t="shared" si="785"/>
        <v>4.3888947325843343E-3</v>
      </c>
      <c r="F8339" s="6">
        <f t="shared" si="781"/>
        <v>0.2133140854949892</v>
      </c>
      <c r="G8339" s="6">
        <f t="shared" si="782"/>
        <v>-0.16813192347913947</v>
      </c>
      <c r="H8339" s="6">
        <f t="shared" si="783"/>
        <v>0.17690971294430813</v>
      </c>
      <c r="I8339" s="6">
        <f t="shared" si="784"/>
        <v>1</v>
      </c>
    </row>
    <row r="8340" spans="1:9" x14ac:dyDescent="0.25">
      <c r="A8340" s="6">
        <v>8329</v>
      </c>
      <c r="B8340" s="6">
        <v>-0.46637069317512214</v>
      </c>
      <c r="C8340" s="6">
        <v>0.44871364482558673</v>
      </c>
      <c r="D8340" s="6">
        <f t="shared" si="780"/>
        <v>61.760520065348203</v>
      </c>
      <c r="E8340" s="6">
        <f t="shared" si="785"/>
        <v>-1.2055689454548095E-2</v>
      </c>
      <c r="F8340" s="6">
        <f t="shared" si="781"/>
        <v>0.20249350841097771</v>
      </c>
      <c r="G8340" s="6">
        <f t="shared" si="782"/>
        <v>-0.18014391593700721</v>
      </c>
      <c r="H8340" s="6">
        <f t="shared" si="783"/>
        <v>0.15603253702791101</v>
      </c>
      <c r="I8340" s="6">
        <f t="shared" si="784"/>
        <v>1</v>
      </c>
    </row>
    <row r="8341" spans="1:9" x14ac:dyDescent="0.25">
      <c r="A8341" s="6">
        <v>8330</v>
      </c>
      <c r="B8341" s="6">
        <v>0.73969204095192254</v>
      </c>
      <c r="C8341" s="6">
        <v>0.15591906491286966</v>
      </c>
      <c r="D8341" s="6">
        <f t="shared" si="780"/>
        <v>72.125830400213275</v>
      </c>
      <c r="E8341" s="6">
        <f t="shared" si="785"/>
        <v>0.10446104027728065</v>
      </c>
      <c r="F8341" s="6">
        <f t="shared" si="781"/>
        <v>0.23647813245971566</v>
      </c>
      <c r="G8341" s="6">
        <f t="shared" si="782"/>
        <v>-7.7185544074261508E-2</v>
      </c>
      <c r="H8341" s="6">
        <f t="shared" si="783"/>
        <v>0.28610762462882278</v>
      </c>
      <c r="I8341" s="6">
        <f t="shared" si="784"/>
        <v>1</v>
      </c>
    </row>
    <row r="8342" spans="1:9" x14ac:dyDescent="0.25">
      <c r="A8342" s="6">
        <v>8331</v>
      </c>
      <c r="B8342" s="6">
        <v>1.0783173820527736</v>
      </c>
      <c r="C8342" s="6">
        <v>0.67494735557115393</v>
      </c>
      <c r="D8342" s="6">
        <f t="shared" si="780"/>
        <v>55.492397134953528</v>
      </c>
      <c r="E8342" s="6">
        <f t="shared" si="785"/>
        <v>0.13717535623527624</v>
      </c>
      <c r="F8342" s="6">
        <f t="shared" si="781"/>
        <v>0.18194228568837223</v>
      </c>
      <c r="G8342" s="6">
        <f t="shared" si="782"/>
        <v>-2.2155014092363812E-2</v>
      </c>
      <c r="H8342" s="6">
        <f t="shared" si="783"/>
        <v>0.29650572656291629</v>
      </c>
      <c r="I8342" s="6">
        <f t="shared" si="784"/>
        <v>1</v>
      </c>
    </row>
    <row r="8343" spans="1:9" x14ac:dyDescent="0.25">
      <c r="A8343" s="6">
        <v>8332</v>
      </c>
      <c r="B8343" s="6">
        <v>-1.1992915460723452</v>
      </c>
      <c r="C8343" s="6">
        <v>0.40055543687246314</v>
      </c>
      <c r="D8343" s="6">
        <f t="shared" si="780"/>
        <v>63.141735975457287</v>
      </c>
      <c r="E8343" s="6">
        <f t="shared" si="785"/>
        <v>-8.2862570817695755E-2</v>
      </c>
      <c r="F8343" s="6">
        <f t="shared" si="781"/>
        <v>0.20702208516543372</v>
      </c>
      <c r="G8343" s="6">
        <f t="shared" si="782"/>
        <v>-0.25281997200285555</v>
      </c>
      <c r="H8343" s="6">
        <f t="shared" si="783"/>
        <v>8.7094830367464057E-2</v>
      </c>
      <c r="I8343" s="6">
        <f t="shared" si="784"/>
        <v>1</v>
      </c>
    </row>
    <row r="8344" spans="1:9" x14ac:dyDescent="0.25">
      <c r="A8344" s="6">
        <v>8333</v>
      </c>
      <c r="B8344" s="6">
        <v>0.70444684752146713</v>
      </c>
      <c r="C8344" s="6">
        <v>0.2619403668324839</v>
      </c>
      <c r="D8344" s="6">
        <f t="shared" si="780"/>
        <v>67.602895257436629</v>
      </c>
      <c r="E8344" s="6">
        <f t="shared" si="785"/>
        <v>0.1010560311006603</v>
      </c>
      <c r="F8344" s="6">
        <f t="shared" si="781"/>
        <v>0.22164883690962828</v>
      </c>
      <c r="G8344" s="6">
        <f t="shared" si="782"/>
        <v>-7.4802916858168395E-2</v>
      </c>
      <c r="H8344" s="6">
        <f t="shared" si="783"/>
        <v>0.27691497905948903</v>
      </c>
      <c r="I8344" s="6">
        <f t="shared" si="784"/>
        <v>1</v>
      </c>
    </row>
    <row r="8345" spans="1:9" x14ac:dyDescent="0.25">
      <c r="A8345" s="6">
        <v>8334</v>
      </c>
      <c r="B8345" s="6">
        <v>-1.0488224688742775</v>
      </c>
      <c r="C8345" s="6">
        <v>0.40421765800958281</v>
      </c>
      <c r="D8345" s="6">
        <f t="shared" si="780"/>
        <v>63.034729583078942</v>
      </c>
      <c r="E8345" s="6">
        <f t="shared" si="785"/>
        <v>-6.8325876908838012E-2</v>
      </c>
      <c r="F8345" s="6">
        <f t="shared" si="781"/>
        <v>0.20667124453468505</v>
      </c>
      <c r="G8345" s="6">
        <f t="shared" si="782"/>
        <v>-0.23813920349897985</v>
      </c>
      <c r="H8345" s="6">
        <f t="shared" si="783"/>
        <v>0.10148744968130383</v>
      </c>
      <c r="I8345" s="6">
        <f t="shared" si="784"/>
        <v>1</v>
      </c>
    </row>
    <row r="8346" spans="1:9" x14ac:dyDescent="0.25">
      <c r="A8346" s="6">
        <v>8335</v>
      </c>
      <c r="B8346" s="6">
        <v>1.0818803275469691</v>
      </c>
      <c r="C8346" s="6">
        <v>0.77431562242500074</v>
      </c>
      <c r="D8346" s="6">
        <f t="shared" si="780"/>
        <v>52.442531714004694</v>
      </c>
      <c r="E8346" s="6">
        <f t="shared" si="785"/>
        <v>0.13751956947182642</v>
      </c>
      <c r="F8346" s="6">
        <f t="shared" si="781"/>
        <v>0.17194272693116294</v>
      </c>
      <c r="G8346" s="6">
        <f t="shared" si="782"/>
        <v>-1.7370526007160575E-2</v>
      </c>
      <c r="H8346" s="6">
        <f t="shared" si="783"/>
        <v>0.29240966495081344</v>
      </c>
      <c r="I8346" s="6">
        <f t="shared" si="784"/>
        <v>1</v>
      </c>
    </row>
    <row r="8347" spans="1:9" x14ac:dyDescent="0.25">
      <c r="A8347" s="6">
        <v>8336</v>
      </c>
      <c r="B8347" s="6">
        <v>-1.4088527677813545</v>
      </c>
      <c r="C8347" s="6">
        <v>0.84508804589983821</v>
      </c>
      <c r="D8347" s="6">
        <f t="shared" si="780"/>
        <v>49.864855252923412</v>
      </c>
      <c r="E8347" s="6">
        <f t="shared" si="785"/>
        <v>-0.10310810825220898</v>
      </c>
      <c r="F8347" s="6">
        <f t="shared" si="781"/>
        <v>0.16349132869810956</v>
      </c>
      <c r="G8347" s="6">
        <f t="shared" si="782"/>
        <v>-0.25414363135912099</v>
      </c>
      <c r="H8347" s="6">
        <f t="shared" si="783"/>
        <v>4.792741485470306E-2</v>
      </c>
      <c r="I8347" s="6">
        <f t="shared" si="784"/>
        <v>1</v>
      </c>
    </row>
    <row r="8348" spans="1:9" x14ac:dyDescent="0.25">
      <c r="A8348" s="6">
        <v>8337</v>
      </c>
      <c r="B8348" s="6">
        <v>1.1883707884408068</v>
      </c>
      <c r="C8348" s="6">
        <v>0.8741721854304636</v>
      </c>
      <c r="D8348" s="6">
        <f t="shared" si="780"/>
        <v>48.613407550835795</v>
      </c>
      <c r="E8348" s="6">
        <f t="shared" si="785"/>
        <v>0.14780752539641279</v>
      </c>
      <c r="F8348" s="6">
        <f t="shared" si="781"/>
        <v>0.15938822147815015</v>
      </c>
      <c r="G8348" s="6">
        <f t="shared" si="782"/>
        <v>-1.3207016667302063E-3</v>
      </c>
      <c r="H8348" s="6">
        <f t="shared" si="783"/>
        <v>0.29693575245955578</v>
      </c>
      <c r="I8348" s="6">
        <f t="shared" si="784"/>
        <v>1</v>
      </c>
    </row>
    <row r="8349" spans="1:9" x14ac:dyDescent="0.25">
      <c r="A8349" s="6">
        <v>8338</v>
      </c>
      <c r="B8349" s="6">
        <v>2.0872357708867639</v>
      </c>
      <c r="C8349" s="6">
        <v>0.20883816034424879</v>
      </c>
      <c r="D8349" s="6">
        <f t="shared" si="780"/>
        <v>69.672091557271358</v>
      </c>
      <c r="E8349" s="6">
        <f t="shared" si="785"/>
        <v>0.23464613276028826</v>
      </c>
      <c r="F8349" s="6">
        <f t="shared" si="781"/>
        <v>0.22843308707302085</v>
      </c>
      <c r="G8349" s="6">
        <f t="shared" si="782"/>
        <v>5.6116115549101092E-2</v>
      </c>
      <c r="H8349" s="6">
        <f t="shared" si="783"/>
        <v>0.41317614997147545</v>
      </c>
      <c r="I8349" s="6">
        <f t="shared" si="784"/>
        <v>0</v>
      </c>
    </row>
    <row r="8350" spans="1:9" x14ac:dyDescent="0.25">
      <c r="A8350" s="6">
        <v>8339</v>
      </c>
      <c r="B8350" s="6">
        <v>2.2950735001359135</v>
      </c>
      <c r="C8350" s="6">
        <v>1.0376293221839045E-3</v>
      </c>
      <c r="D8350" s="6">
        <f t="shared" si="780"/>
        <v>100.71927306479651</v>
      </c>
      <c r="E8350" s="6">
        <f t="shared" si="785"/>
        <v>0.25472516500443454</v>
      </c>
      <c r="F8350" s="6">
        <f t="shared" si="781"/>
        <v>0.33022712480261152</v>
      </c>
      <c r="G8350" s="6">
        <f t="shared" si="782"/>
        <v>4.0071595889009187E-2</v>
      </c>
      <c r="H8350" s="6">
        <f t="shared" si="783"/>
        <v>0.46937873411985986</v>
      </c>
      <c r="I8350" s="6">
        <f t="shared" si="784"/>
        <v>0</v>
      </c>
    </row>
    <row r="8351" spans="1:9" x14ac:dyDescent="0.25">
      <c r="A8351" s="6">
        <v>8340</v>
      </c>
      <c r="B8351" s="6">
        <v>-1.5152727428358048</v>
      </c>
      <c r="C8351" s="6">
        <v>0.54957731864375747</v>
      </c>
      <c r="D8351" s="6">
        <f t="shared" si="780"/>
        <v>58.977574063130945</v>
      </c>
      <c r="E8351" s="6">
        <f t="shared" si="785"/>
        <v>-0.1133892545977698</v>
      </c>
      <c r="F8351" s="6">
        <f t="shared" si="781"/>
        <v>0.19336909528895391</v>
      </c>
      <c r="G8351" s="6">
        <f t="shared" si="782"/>
        <v>-0.27764677973988366</v>
      </c>
      <c r="H8351" s="6">
        <f t="shared" si="783"/>
        <v>5.0868270544344063E-2</v>
      </c>
      <c r="I8351" s="6">
        <f t="shared" si="784"/>
        <v>1</v>
      </c>
    </row>
    <row r="8352" spans="1:9" x14ac:dyDescent="0.25">
      <c r="A8352" s="6">
        <v>8341</v>
      </c>
      <c r="B8352" s="6">
        <v>-2.3900429368950427</v>
      </c>
      <c r="C8352" s="6">
        <v>0.68669698171941285</v>
      </c>
      <c r="D8352" s="6">
        <f t="shared" si="780"/>
        <v>55.151770957333035</v>
      </c>
      <c r="E8352" s="6">
        <f t="shared" si="785"/>
        <v>-0.19790008425410088</v>
      </c>
      <c r="F8352" s="6">
        <f t="shared" si="781"/>
        <v>0.1808254785486329</v>
      </c>
      <c r="G8352" s="6">
        <f t="shared" si="782"/>
        <v>-0.3567406970803696</v>
      </c>
      <c r="H8352" s="6">
        <f t="shared" si="783"/>
        <v>-3.9059471427832171E-2</v>
      </c>
      <c r="I8352" s="6">
        <f t="shared" si="784"/>
        <v>1</v>
      </c>
    </row>
    <row r="8353" spans="1:9" x14ac:dyDescent="0.25">
      <c r="A8353" s="6">
        <v>8342</v>
      </c>
      <c r="B8353" s="6">
        <v>0.72658167482586578</v>
      </c>
      <c r="C8353" s="6">
        <v>0.75304422132023074</v>
      </c>
      <c r="D8353" s="6">
        <f t="shared" si="780"/>
        <v>53.135192623032083</v>
      </c>
      <c r="E8353" s="6">
        <f t="shared" si="785"/>
        <v>0.10319445857852619</v>
      </c>
      <c r="F8353" s="6">
        <f t="shared" si="781"/>
        <v>0.17421374630502323</v>
      </c>
      <c r="G8353" s="6">
        <f t="shared" si="782"/>
        <v>-5.2715175544450737E-2</v>
      </c>
      <c r="H8353" s="6">
        <f t="shared" si="783"/>
        <v>0.25910409270150314</v>
      </c>
      <c r="I8353" s="6">
        <f t="shared" si="784"/>
        <v>1</v>
      </c>
    </row>
    <row r="8354" spans="1:9" x14ac:dyDescent="0.25">
      <c r="A8354" s="6">
        <v>8343</v>
      </c>
      <c r="B8354" s="6">
        <v>1.432990757166408</v>
      </c>
      <c r="C8354" s="6">
        <v>0.14395580919827874</v>
      </c>
      <c r="D8354" s="6">
        <f t="shared" si="780"/>
        <v>72.76184803002775</v>
      </c>
      <c r="E8354" s="6">
        <f t="shared" si="785"/>
        <v>0.17144005957270453</v>
      </c>
      <c r="F8354" s="6">
        <f t="shared" si="781"/>
        <v>0.23856343616402542</v>
      </c>
      <c r="G8354" s="6">
        <f t="shared" si="782"/>
        <v>-1.100566188788657E-2</v>
      </c>
      <c r="H8354" s="6">
        <f t="shared" si="783"/>
        <v>0.3538857810332956</v>
      </c>
      <c r="I8354" s="6">
        <f t="shared" si="784"/>
        <v>1</v>
      </c>
    </row>
    <row r="8355" spans="1:9" x14ac:dyDescent="0.25">
      <c r="A8355" s="6">
        <v>8344</v>
      </c>
      <c r="B8355" s="6">
        <v>-1.5009618437034078</v>
      </c>
      <c r="C8355" s="6">
        <v>0.63243507187108983</v>
      </c>
      <c r="D8355" s="6">
        <f t="shared" si="780"/>
        <v>56.69759961052538</v>
      </c>
      <c r="E8355" s="6">
        <f t="shared" si="785"/>
        <v>-0.11200669039174127</v>
      </c>
      <c r="F8355" s="6">
        <f t="shared" si="781"/>
        <v>0.1858937692148373</v>
      </c>
      <c r="G8355" s="6">
        <f t="shared" si="782"/>
        <v>-0.27305796231517698</v>
      </c>
      <c r="H8355" s="6">
        <f t="shared" si="783"/>
        <v>4.904458153169447E-2</v>
      </c>
      <c r="I8355" s="6">
        <f t="shared" si="784"/>
        <v>1</v>
      </c>
    </row>
    <row r="8356" spans="1:9" x14ac:dyDescent="0.25">
      <c r="A8356" s="6">
        <v>8345</v>
      </c>
      <c r="B8356" s="6">
        <v>0.15541786524408963</v>
      </c>
      <c r="C8356" s="6">
        <v>0.38978240302743616</v>
      </c>
      <c r="D8356" s="6">
        <f t="shared" si="780"/>
        <v>63.458742784744544</v>
      </c>
      <c r="E8356" s="6">
        <f t="shared" si="785"/>
        <v>4.8014792255604025E-2</v>
      </c>
      <c r="F8356" s="6">
        <f t="shared" si="781"/>
        <v>0.2080614517532608</v>
      </c>
      <c r="G8356" s="6">
        <f t="shared" si="782"/>
        <v>-0.12236871535404108</v>
      </c>
      <c r="H8356" s="6">
        <f t="shared" si="783"/>
        <v>0.21839829986524911</v>
      </c>
      <c r="I8356" s="6">
        <f t="shared" si="784"/>
        <v>1</v>
      </c>
    </row>
    <row r="8357" spans="1:9" x14ac:dyDescent="0.25">
      <c r="A8357" s="6">
        <v>8346</v>
      </c>
      <c r="B8357" s="6">
        <v>-1.3656062947120517E-2</v>
      </c>
      <c r="C8357" s="6">
        <v>0.32975249488814967</v>
      </c>
      <c r="D8357" s="6">
        <f t="shared" si="780"/>
        <v>65.300273542450284</v>
      </c>
      <c r="E8357" s="6">
        <f t="shared" si="785"/>
        <v>3.1680698979757324E-2</v>
      </c>
      <c r="F8357" s="6">
        <f t="shared" si="781"/>
        <v>0.21409925751623043</v>
      </c>
      <c r="G8357" s="6">
        <f t="shared" si="782"/>
        <v>-0.14115733714633849</v>
      </c>
      <c r="H8357" s="6">
        <f t="shared" si="783"/>
        <v>0.20451873510585311</v>
      </c>
      <c r="I8357" s="6">
        <f t="shared" si="784"/>
        <v>1</v>
      </c>
    </row>
    <row r="8358" spans="1:9" x14ac:dyDescent="0.25">
      <c r="A8358" s="6">
        <v>8347</v>
      </c>
      <c r="B8358" s="6">
        <v>-0.30247292670537718</v>
      </c>
      <c r="C8358" s="6">
        <v>0.73271889400921664</v>
      </c>
      <c r="D8358" s="6">
        <f t="shared" si="780"/>
        <v>53.773114615611952</v>
      </c>
      <c r="E8358" s="6">
        <f t="shared" si="785"/>
        <v>3.778339090598902E-3</v>
      </c>
      <c r="F8358" s="6">
        <f t="shared" si="781"/>
        <v>0.17630529382167853</v>
      </c>
      <c r="G8358" s="6">
        <f t="shared" si="782"/>
        <v>-0.15306440022476511</v>
      </c>
      <c r="H8358" s="6">
        <f t="shared" si="783"/>
        <v>0.16062107840596293</v>
      </c>
      <c r="I8358" s="6">
        <f t="shared" si="784"/>
        <v>1</v>
      </c>
    </row>
    <row r="8359" spans="1:9" x14ac:dyDescent="0.25">
      <c r="A8359" s="6">
        <v>8348</v>
      </c>
      <c r="B8359" s="6">
        <v>-0.38692405723850243</v>
      </c>
      <c r="C8359" s="6">
        <v>0.77846613971373635</v>
      </c>
      <c r="D8359" s="6">
        <f t="shared" si="780"/>
        <v>52.30392451950086</v>
      </c>
      <c r="E8359" s="6">
        <f t="shared" si="785"/>
        <v>-4.3804152373820363E-3</v>
      </c>
      <c r="F8359" s="6">
        <f t="shared" si="781"/>
        <v>0.17148827711311757</v>
      </c>
      <c r="G8359" s="6">
        <f t="shared" si="782"/>
        <v>-0.15906568568798229</v>
      </c>
      <c r="H8359" s="6">
        <f t="shared" si="783"/>
        <v>0.15030485521321824</v>
      </c>
      <c r="I8359" s="6">
        <f t="shared" si="784"/>
        <v>1</v>
      </c>
    </row>
    <row r="8360" spans="1:9" x14ac:dyDescent="0.25">
      <c r="A8360" s="6">
        <v>8349</v>
      </c>
      <c r="B8360" s="6">
        <v>-2.2814310796093196</v>
      </c>
      <c r="C8360" s="6">
        <v>0.60728782006286808</v>
      </c>
      <c r="D8360" s="6">
        <f t="shared" si="780"/>
        <v>57.39584097440806</v>
      </c>
      <c r="E8360" s="6">
        <f t="shared" si="785"/>
        <v>-0.18740718196722905</v>
      </c>
      <c r="F8360" s="6">
        <f t="shared" si="781"/>
        <v>0.18818308516199364</v>
      </c>
      <c r="G8360" s="6">
        <f t="shared" si="782"/>
        <v>-0.34944710735521112</v>
      </c>
      <c r="H8360" s="6">
        <f t="shared" si="783"/>
        <v>-2.5367256579246988E-2</v>
      </c>
      <c r="I8360" s="6">
        <f t="shared" si="784"/>
        <v>1</v>
      </c>
    </row>
    <row r="8361" spans="1:9" x14ac:dyDescent="0.25">
      <c r="A8361" s="6">
        <v>8350</v>
      </c>
      <c r="B8361" s="6">
        <v>-6.5950871430686675E-2</v>
      </c>
      <c r="C8361" s="6">
        <v>0.53285317545091093</v>
      </c>
      <c r="D8361" s="6">
        <f t="shared" si="780"/>
        <v>59.434358435083119</v>
      </c>
      <c r="E8361" s="6">
        <f t="shared" si="785"/>
        <v>2.6628540502389452E-2</v>
      </c>
      <c r="F8361" s="6">
        <f t="shared" si="781"/>
        <v>0.19486674896748563</v>
      </c>
      <c r="G8361" s="6">
        <f t="shared" si="782"/>
        <v>-0.13826384927429816</v>
      </c>
      <c r="H8361" s="6">
        <f t="shared" si="783"/>
        <v>0.19152093027907705</v>
      </c>
      <c r="I8361" s="6">
        <f t="shared" si="784"/>
        <v>1</v>
      </c>
    </row>
    <row r="8362" spans="1:9" x14ac:dyDescent="0.25">
      <c r="A8362" s="6">
        <v>8351</v>
      </c>
      <c r="B8362" s="6">
        <v>0.83633494796231389</v>
      </c>
      <c r="C8362" s="6">
        <v>8.9846491897335734E-2</v>
      </c>
      <c r="D8362" s="6">
        <f t="shared" si="780"/>
        <v>76.282335071796879</v>
      </c>
      <c r="E8362" s="6">
        <f t="shared" si="785"/>
        <v>0.1137976321128442</v>
      </c>
      <c r="F8362" s="6">
        <f t="shared" si="781"/>
        <v>0.25010601662884224</v>
      </c>
      <c r="G8362" s="6">
        <f t="shared" si="782"/>
        <v>-7.3009654394354181E-2</v>
      </c>
      <c r="H8362" s="6">
        <f t="shared" si="783"/>
        <v>0.30060491862004257</v>
      </c>
      <c r="I8362" s="6">
        <f t="shared" si="784"/>
        <v>1</v>
      </c>
    </row>
    <row r="8363" spans="1:9" x14ac:dyDescent="0.25">
      <c r="A8363" s="6">
        <v>8352</v>
      </c>
      <c r="B8363" s="6">
        <v>-2.0712923287646845</v>
      </c>
      <c r="C8363" s="6">
        <v>0.20819727164525284</v>
      </c>
      <c r="D8363" s="6">
        <f t="shared" si="780"/>
        <v>69.699056690962877</v>
      </c>
      <c r="E8363" s="6">
        <f t="shared" si="785"/>
        <v>-0.16710584991747413</v>
      </c>
      <c r="F8363" s="6">
        <f t="shared" si="781"/>
        <v>0.22852149734741928</v>
      </c>
      <c r="G8363" s="6">
        <f t="shared" si="782"/>
        <v>-0.34567041195117654</v>
      </c>
      <c r="H8363" s="6">
        <f t="shared" si="783"/>
        <v>1.1458712116228315E-2</v>
      </c>
      <c r="I8363" s="6">
        <f t="shared" si="784"/>
        <v>1</v>
      </c>
    </row>
    <row r="8364" spans="1:9" x14ac:dyDescent="0.25">
      <c r="A8364" s="6">
        <v>8353</v>
      </c>
      <c r="B8364" s="6">
        <v>-0.59090780268888921</v>
      </c>
      <c r="C8364" s="6">
        <v>0.61348307748649555</v>
      </c>
      <c r="D8364" s="6">
        <f t="shared" si="780"/>
        <v>57.224571937693945</v>
      </c>
      <c r="E8364" s="6">
        <f t="shared" si="785"/>
        <v>-2.4087117273517769E-2</v>
      </c>
      <c r="F8364" s="6">
        <f t="shared" si="781"/>
        <v>0.18762154733670147</v>
      </c>
      <c r="G8364" s="6">
        <f t="shared" si="782"/>
        <v>-0.18588509868355452</v>
      </c>
      <c r="H8364" s="6">
        <f t="shared" si="783"/>
        <v>0.13771086413651901</v>
      </c>
      <c r="I8364" s="6">
        <f t="shared" si="784"/>
        <v>1</v>
      </c>
    </row>
    <row r="8365" spans="1:9" x14ac:dyDescent="0.25">
      <c r="A8365" s="6">
        <v>8354</v>
      </c>
      <c r="B8365" s="6">
        <v>0.6021491572028026</v>
      </c>
      <c r="C8365" s="6">
        <v>0.23126926480910673</v>
      </c>
      <c r="D8365" s="6">
        <f t="shared" si="780"/>
        <v>68.761013378481849</v>
      </c>
      <c r="E8365" s="6">
        <f t="shared" si="785"/>
        <v>9.1173135296175073E-2</v>
      </c>
      <c r="F8365" s="6">
        <f t="shared" si="781"/>
        <v>0.22544594550321917</v>
      </c>
      <c r="G8365" s="6">
        <f t="shared" si="782"/>
        <v>-8.6185752628937268E-2</v>
      </c>
      <c r="H8365" s="6">
        <f t="shared" si="783"/>
        <v>0.26853202322128744</v>
      </c>
      <c r="I8365" s="6">
        <f t="shared" si="784"/>
        <v>1</v>
      </c>
    </row>
    <row r="8366" spans="1:9" x14ac:dyDescent="0.25">
      <c r="A8366" s="6">
        <v>8355</v>
      </c>
      <c r="B8366" s="6">
        <v>-0.65320136855007149</v>
      </c>
      <c r="C8366" s="6">
        <v>3.2807397686696979E-2</v>
      </c>
      <c r="D8366" s="6">
        <f t="shared" si="780"/>
        <v>82.857969133934461</v>
      </c>
      <c r="E8366" s="6">
        <f t="shared" si="785"/>
        <v>-3.0105247485237491E-2</v>
      </c>
      <c r="F8366" s="6">
        <f t="shared" si="781"/>
        <v>0.2716654725702769</v>
      </c>
      <c r="G8366" s="6">
        <f t="shared" si="782"/>
        <v>-0.22479763232691258</v>
      </c>
      <c r="H8366" s="6">
        <f t="shared" si="783"/>
        <v>0.1645871373564376</v>
      </c>
      <c r="I8366" s="6">
        <f t="shared" si="784"/>
        <v>1</v>
      </c>
    </row>
    <row r="8367" spans="1:9" x14ac:dyDescent="0.25">
      <c r="A8367" s="6">
        <v>8356</v>
      </c>
      <c r="B8367" s="6">
        <v>1.21194943858427</v>
      </c>
      <c r="C8367" s="6">
        <v>0.69624927518539992</v>
      </c>
      <c r="D8367" s="6">
        <f t="shared" si="780"/>
        <v>54.87184887990081</v>
      </c>
      <c r="E8367" s="6">
        <f t="shared" si="785"/>
        <v>0.15008543941238289</v>
      </c>
      <c r="F8367" s="6">
        <f t="shared" si="781"/>
        <v>0.17990770124557642</v>
      </c>
      <c r="G8367" s="6">
        <f t="shared" si="782"/>
        <v>-8.3515639285193233E-3</v>
      </c>
      <c r="H8367" s="6">
        <f t="shared" si="783"/>
        <v>0.30852244275328511</v>
      </c>
      <c r="I8367" s="6">
        <f t="shared" si="784"/>
        <v>1</v>
      </c>
    </row>
    <row r="8368" spans="1:9" x14ac:dyDescent="0.25">
      <c r="A8368" s="6">
        <v>8357</v>
      </c>
      <c r="B8368" s="6">
        <v>-0.62319259086507373</v>
      </c>
      <c r="C8368" s="6">
        <v>0.90368358409375282</v>
      </c>
      <c r="D8368" s="6">
        <f t="shared" si="780"/>
        <v>47.143791437726833</v>
      </c>
      <c r="E8368" s="6">
        <f t="shared" si="785"/>
        <v>-2.7206124131064519E-2</v>
      </c>
      <c r="F8368" s="6">
        <f t="shared" si="781"/>
        <v>0.15456980799254699</v>
      </c>
      <c r="G8368" s="6">
        <f t="shared" si="782"/>
        <v>-0.17406292933588935</v>
      </c>
      <c r="H8368" s="6">
        <f t="shared" si="783"/>
        <v>0.11965068107376031</v>
      </c>
      <c r="I8368" s="6">
        <f t="shared" si="784"/>
        <v>1</v>
      </c>
    </row>
    <row r="8369" spans="1:9" x14ac:dyDescent="0.25">
      <c r="A8369" s="6">
        <v>8358</v>
      </c>
      <c r="B8369" s="6">
        <v>-2.2682070266455412</v>
      </c>
      <c r="C8369" s="6">
        <v>0.98275704214606163</v>
      </c>
      <c r="D8369" s="6">
        <f t="shared" si="780"/>
        <v>40.007002871860522</v>
      </c>
      <c r="E8369" s="6">
        <f t="shared" si="785"/>
        <v>-0.18612961707649789</v>
      </c>
      <c r="F8369" s="6">
        <f t="shared" si="781"/>
        <v>0.13117050121921484</v>
      </c>
      <c r="G8369" s="6">
        <f t="shared" si="782"/>
        <v>-0.32141467484098585</v>
      </c>
      <c r="H8369" s="6">
        <f t="shared" si="783"/>
        <v>-5.0844559312009957E-2</v>
      </c>
      <c r="I8369" s="6">
        <f t="shared" si="784"/>
        <v>1</v>
      </c>
    </row>
    <row r="8370" spans="1:9" x14ac:dyDescent="0.25">
      <c r="A8370" s="6">
        <v>8359</v>
      </c>
      <c r="B8370" s="6">
        <v>0.1065723154169973</v>
      </c>
      <c r="C8370" s="6">
        <v>0.25809503463850825</v>
      </c>
      <c r="D8370" s="6">
        <f t="shared" si="780"/>
        <v>67.743303423151843</v>
      </c>
      <c r="E8370" s="6">
        <f t="shared" si="785"/>
        <v>4.3295863822809609E-2</v>
      </c>
      <c r="F8370" s="6">
        <f t="shared" si="781"/>
        <v>0.22210919155131753</v>
      </c>
      <c r="G8370" s="6">
        <f t="shared" si="782"/>
        <v>-0.1327456149614458</v>
      </c>
      <c r="H8370" s="6">
        <f t="shared" si="783"/>
        <v>0.21933734260706503</v>
      </c>
      <c r="I8370" s="6">
        <f t="shared" si="784"/>
        <v>1</v>
      </c>
    </row>
    <row r="8371" spans="1:9" x14ac:dyDescent="0.25">
      <c r="A8371" s="6">
        <v>8360</v>
      </c>
      <c r="B8371" s="6">
        <v>1.3132694220985286</v>
      </c>
      <c r="C8371" s="6">
        <v>0.54429761650440989</v>
      </c>
      <c r="D8371" s="6">
        <f t="shared" si="780"/>
        <v>59.121744047349409</v>
      </c>
      <c r="E8371" s="6">
        <f t="shared" si="785"/>
        <v>0.15987387976586839</v>
      </c>
      <c r="F8371" s="6">
        <f t="shared" si="781"/>
        <v>0.19384178376180133</v>
      </c>
      <c r="G8371" s="6">
        <f t="shared" si="782"/>
        <v>-4.5842856268875909E-3</v>
      </c>
      <c r="H8371" s="6">
        <f t="shared" si="783"/>
        <v>0.32433204515862435</v>
      </c>
      <c r="I8371" s="6">
        <f t="shared" si="784"/>
        <v>1</v>
      </c>
    </row>
    <row r="8372" spans="1:9" x14ac:dyDescent="0.25">
      <c r="A8372" s="6">
        <v>8361</v>
      </c>
      <c r="B8372" s="6">
        <v>0.49643631427898072</v>
      </c>
      <c r="C8372" s="6">
        <v>0.89919736320078125</v>
      </c>
      <c r="D8372" s="6">
        <f t="shared" si="780"/>
        <v>47.384326409237367</v>
      </c>
      <c r="E8372" s="6">
        <f t="shared" si="785"/>
        <v>8.0960304404709416E-2</v>
      </c>
      <c r="F8372" s="6">
        <f t="shared" si="781"/>
        <v>0.1553584472434012</v>
      </c>
      <c r="G8372" s="6">
        <f t="shared" si="782"/>
        <v>-6.627066729765016E-2</v>
      </c>
      <c r="H8372" s="6">
        <f t="shared" si="783"/>
        <v>0.22819127610706899</v>
      </c>
      <c r="I8372" s="6">
        <f t="shared" si="784"/>
        <v>1</v>
      </c>
    </row>
    <row r="8373" spans="1:9" x14ac:dyDescent="0.25">
      <c r="A8373" s="6">
        <v>8362</v>
      </c>
      <c r="B8373" s="6">
        <v>2.6039197109639645</v>
      </c>
      <c r="C8373" s="6">
        <v>4.3153172399060032E-2</v>
      </c>
      <c r="D8373" s="6">
        <f t="shared" si="780"/>
        <v>81.167460500936528</v>
      </c>
      <c r="E8373" s="6">
        <f t="shared" si="785"/>
        <v>0.28456254365605016</v>
      </c>
      <c r="F8373" s="6">
        <f t="shared" si="781"/>
        <v>0.26612282131454601</v>
      </c>
      <c r="G8373" s="6">
        <f t="shared" si="782"/>
        <v>9.1866498280345654E-2</v>
      </c>
      <c r="H8373" s="6">
        <f t="shared" si="783"/>
        <v>0.47725858903175467</v>
      </c>
      <c r="I8373" s="6">
        <f t="shared" si="784"/>
        <v>0</v>
      </c>
    </row>
    <row r="8374" spans="1:9" x14ac:dyDescent="0.25">
      <c r="A8374" s="6">
        <v>8363</v>
      </c>
      <c r="B8374" s="6">
        <v>0.70425016929220874</v>
      </c>
      <c r="C8374" s="6">
        <v>0.9378948332163457</v>
      </c>
      <c r="D8374" s="6">
        <f t="shared" si="780"/>
        <v>44.998652571524978</v>
      </c>
      <c r="E8374" s="6">
        <f t="shared" si="785"/>
        <v>0.1010370301785406</v>
      </c>
      <c r="F8374" s="6">
        <f t="shared" si="781"/>
        <v>0.14753656580827862</v>
      </c>
      <c r="G8374" s="6">
        <f t="shared" si="782"/>
        <v>-4.2439735323026112E-2</v>
      </c>
      <c r="H8374" s="6">
        <f t="shared" si="783"/>
        <v>0.24451379568010731</v>
      </c>
      <c r="I8374" s="6">
        <f t="shared" si="784"/>
        <v>1</v>
      </c>
    </row>
    <row r="8375" spans="1:9" x14ac:dyDescent="0.25">
      <c r="A8375" s="6">
        <v>8364</v>
      </c>
      <c r="B8375" s="6">
        <v>1.7030197341227904</v>
      </c>
      <c r="C8375" s="6">
        <v>0.91598254341257968</v>
      </c>
      <c r="D8375" s="6">
        <f t="shared" si="780"/>
        <v>46.443734738945139</v>
      </c>
      <c r="E8375" s="6">
        <f t="shared" si="785"/>
        <v>0.19752733715579149</v>
      </c>
      <c r="F8375" s="6">
        <f t="shared" si="781"/>
        <v>0.15227454012768898</v>
      </c>
      <c r="G8375" s="6">
        <f t="shared" si="782"/>
        <v>5.176497733624566E-2</v>
      </c>
      <c r="H8375" s="6">
        <f t="shared" si="783"/>
        <v>0.34328969697533729</v>
      </c>
      <c r="I8375" s="6">
        <f t="shared" si="784"/>
        <v>1</v>
      </c>
    </row>
    <row r="8376" spans="1:9" x14ac:dyDescent="0.25">
      <c r="A8376" s="6">
        <v>8365</v>
      </c>
      <c r="B8376" s="6">
        <v>0.91956735559506342</v>
      </c>
      <c r="C8376" s="6">
        <v>0.56874294259468372</v>
      </c>
      <c r="D8376" s="6">
        <f t="shared" si="780"/>
        <v>58.454007127003472</v>
      </c>
      <c r="E8376" s="6">
        <f t="shared" si="785"/>
        <v>0.12183864662283478</v>
      </c>
      <c r="F8376" s="6">
        <f t="shared" si="781"/>
        <v>0.19165248238361793</v>
      </c>
      <c r="G8376" s="6">
        <f t="shared" si="782"/>
        <v>-4.1688164125516403E-2</v>
      </c>
      <c r="H8376" s="6">
        <f t="shared" si="783"/>
        <v>0.28536545737118596</v>
      </c>
      <c r="I8376" s="6">
        <f t="shared" si="784"/>
        <v>1</v>
      </c>
    </row>
    <row r="8377" spans="1:9" x14ac:dyDescent="0.25">
      <c r="A8377" s="6">
        <v>8366</v>
      </c>
      <c r="B8377" s="6">
        <v>0.26210955184069462</v>
      </c>
      <c r="C8377" s="6">
        <v>0.62800988799707025</v>
      </c>
      <c r="D8377" s="6">
        <f t="shared" si="780"/>
        <v>56.821100798507153</v>
      </c>
      <c r="E8377" s="6">
        <f t="shared" si="785"/>
        <v>5.832218842998918E-2</v>
      </c>
      <c r="F8377" s="6">
        <f t="shared" si="781"/>
        <v>0.18629869114264641</v>
      </c>
      <c r="G8377" s="6">
        <f t="shared" si="782"/>
        <v>-0.10290439253647693</v>
      </c>
      <c r="H8377" s="6">
        <f t="shared" si="783"/>
        <v>0.21954876939645529</v>
      </c>
      <c r="I8377" s="6">
        <f t="shared" si="784"/>
        <v>1</v>
      </c>
    </row>
    <row r="8378" spans="1:9" x14ac:dyDescent="0.25">
      <c r="A8378" s="6">
        <v>8367</v>
      </c>
      <c r="B8378" s="6">
        <v>-0.26305997380404733</v>
      </c>
      <c r="C8378" s="6">
        <v>0.56102175969725643</v>
      </c>
      <c r="D8378" s="6">
        <f t="shared" si="780"/>
        <v>58.665019205814168</v>
      </c>
      <c r="E8378" s="6">
        <f t="shared" si="785"/>
        <v>7.5859920850855078E-3</v>
      </c>
      <c r="F8378" s="6">
        <f t="shared" si="781"/>
        <v>0.19234432526496448</v>
      </c>
      <c r="G8378" s="6">
        <f t="shared" si="782"/>
        <v>-0.15623570903335721</v>
      </c>
      <c r="H8378" s="6">
        <f t="shared" si="783"/>
        <v>0.17140769320352822</v>
      </c>
      <c r="I8378" s="6">
        <f t="shared" si="784"/>
        <v>1</v>
      </c>
    </row>
    <row r="8379" spans="1:9" x14ac:dyDescent="0.25">
      <c r="A8379" s="6">
        <v>8368</v>
      </c>
      <c r="B8379" s="6">
        <v>-0.60159891290822998</v>
      </c>
      <c r="C8379" s="6">
        <v>0.43885616626483964</v>
      </c>
      <c r="D8379" s="6">
        <f t="shared" si="780"/>
        <v>62.039144427362821</v>
      </c>
      <c r="E8379" s="6">
        <f t="shared" si="785"/>
        <v>-2.511997664700779E-2</v>
      </c>
      <c r="F8379" s="6">
        <f t="shared" si="781"/>
        <v>0.2034070309093863</v>
      </c>
      <c r="G8379" s="6">
        <f t="shared" si="782"/>
        <v>-0.19358693029110677</v>
      </c>
      <c r="H8379" s="6">
        <f t="shared" si="783"/>
        <v>0.14334697699709117</v>
      </c>
      <c r="I8379" s="6">
        <f t="shared" si="784"/>
        <v>1</v>
      </c>
    </row>
    <row r="8380" spans="1:9" x14ac:dyDescent="0.25">
      <c r="A8380" s="6">
        <v>8369</v>
      </c>
      <c r="B8380" s="6">
        <v>-0.39303131416090764</v>
      </c>
      <c r="C8380" s="6">
        <v>0.24686422315134129</v>
      </c>
      <c r="D8380" s="6">
        <f t="shared" si="780"/>
        <v>68.160891765903912</v>
      </c>
      <c r="E8380" s="6">
        <f t="shared" si="785"/>
        <v>-4.9704323103710174E-3</v>
      </c>
      <c r="F8380" s="6">
        <f t="shared" si="781"/>
        <v>0.22347833365870134</v>
      </c>
      <c r="G8380" s="6">
        <f t="shared" si="782"/>
        <v>-0.18155366153429914</v>
      </c>
      <c r="H8380" s="6">
        <f t="shared" si="783"/>
        <v>0.17161279691355713</v>
      </c>
      <c r="I8380" s="6">
        <f t="shared" si="784"/>
        <v>1</v>
      </c>
    </row>
    <row r="8381" spans="1:9" x14ac:dyDescent="0.25">
      <c r="A8381" s="6">
        <v>8370</v>
      </c>
      <c r="B8381" s="6">
        <v>-1.3603767001768574</v>
      </c>
      <c r="C8381" s="6">
        <v>0.58180486465041048</v>
      </c>
      <c r="D8381" s="6">
        <f t="shared" si="780"/>
        <v>58.096520867320692</v>
      </c>
      <c r="E8381" s="6">
        <f t="shared" si="785"/>
        <v>-9.8424875193338895E-2</v>
      </c>
      <c r="F8381" s="6">
        <f t="shared" si="781"/>
        <v>0.19048039628629734</v>
      </c>
      <c r="G8381" s="6">
        <f t="shared" si="782"/>
        <v>-0.2614508798914873</v>
      </c>
      <c r="H8381" s="6">
        <f t="shared" si="783"/>
        <v>6.4601129504809507E-2</v>
      </c>
      <c r="I8381" s="6">
        <f t="shared" si="784"/>
        <v>1</v>
      </c>
    </row>
    <row r="8382" spans="1:9" x14ac:dyDescent="0.25">
      <c r="A8382" s="6">
        <v>8371</v>
      </c>
      <c r="B8382" s="6">
        <v>-0.65965423345915042</v>
      </c>
      <c r="C8382" s="6">
        <v>0.54945524460585349</v>
      </c>
      <c r="D8382" s="6">
        <f t="shared" si="780"/>
        <v>58.980907420037191</v>
      </c>
      <c r="E8382" s="6">
        <f t="shared" si="785"/>
        <v>-3.0728653461835675E-2</v>
      </c>
      <c r="F8382" s="6">
        <f t="shared" si="781"/>
        <v>0.19338002432799078</v>
      </c>
      <c r="G8382" s="6">
        <f t="shared" si="782"/>
        <v>-0.19499082037862658</v>
      </c>
      <c r="H8382" s="6">
        <f t="shared" si="783"/>
        <v>0.13353351345495523</v>
      </c>
      <c r="I8382" s="6">
        <f t="shared" si="784"/>
        <v>1</v>
      </c>
    </row>
    <row r="8383" spans="1:9" x14ac:dyDescent="0.25">
      <c r="A8383" s="6">
        <v>8372</v>
      </c>
      <c r="B8383" s="6">
        <v>-0.55645614338573068</v>
      </c>
      <c r="C8383" s="6">
        <v>0.48051393169957579</v>
      </c>
      <c r="D8383" s="6">
        <f t="shared" si="780"/>
        <v>60.872506457675961</v>
      </c>
      <c r="E8383" s="6">
        <f t="shared" si="785"/>
        <v>-2.0758770776894885E-2</v>
      </c>
      <c r="F8383" s="6">
        <f t="shared" si="781"/>
        <v>0.19958198838582283</v>
      </c>
      <c r="G8383" s="6">
        <f t="shared" si="782"/>
        <v>-0.18763420736630962</v>
      </c>
      <c r="H8383" s="6">
        <f t="shared" si="783"/>
        <v>0.14611666581251984</v>
      </c>
      <c r="I8383" s="6">
        <f t="shared" si="784"/>
        <v>1</v>
      </c>
    </row>
    <row r="8384" spans="1:9" x14ac:dyDescent="0.25">
      <c r="A8384" s="6">
        <v>8373</v>
      </c>
      <c r="B8384" s="6">
        <v>1.9857634470099583</v>
      </c>
      <c r="C8384" s="6">
        <v>0.43092135380108038</v>
      </c>
      <c r="D8384" s="6">
        <f t="shared" si="780"/>
        <v>62.26480583716274</v>
      </c>
      <c r="E8384" s="6">
        <f t="shared" si="785"/>
        <v>0.22484297492955396</v>
      </c>
      <c r="F8384" s="6">
        <f t="shared" si="781"/>
        <v>0.20414690438414013</v>
      </c>
      <c r="G8384" s="6">
        <f t="shared" si="782"/>
        <v>5.6069908241705491E-2</v>
      </c>
      <c r="H8384" s="6">
        <f t="shared" si="783"/>
        <v>0.39361604161740243</v>
      </c>
      <c r="I8384" s="6">
        <f t="shared" si="784"/>
        <v>1</v>
      </c>
    </row>
    <row r="8385" spans="1:9" x14ac:dyDescent="0.25">
      <c r="A8385" s="6">
        <v>8374</v>
      </c>
      <c r="B8385" s="6">
        <v>0.96232497526216321</v>
      </c>
      <c r="C8385" s="6">
        <v>0.11224707785271767</v>
      </c>
      <c r="D8385" s="6">
        <f t="shared" si="780"/>
        <v>74.665755898145392</v>
      </c>
      <c r="E8385" s="6">
        <f t="shared" si="785"/>
        <v>0.12596942512527626</v>
      </c>
      <c r="F8385" s="6">
        <f t="shared" si="781"/>
        <v>0.24480575704309965</v>
      </c>
      <c r="G8385" s="6">
        <f t="shared" si="782"/>
        <v>-5.8847846984149771E-2</v>
      </c>
      <c r="H8385" s="6">
        <f t="shared" si="783"/>
        <v>0.31078669723470231</v>
      </c>
      <c r="I8385" s="6">
        <f t="shared" si="784"/>
        <v>1</v>
      </c>
    </row>
    <row r="8386" spans="1:9" x14ac:dyDescent="0.25">
      <c r="A8386" s="6">
        <v>8375</v>
      </c>
      <c r="B8386" s="6">
        <v>-1.0564122021605726</v>
      </c>
      <c r="C8386" s="6">
        <v>0.6811120944853053</v>
      </c>
      <c r="D8386" s="6">
        <f t="shared" si="780"/>
        <v>55.314160369393079</v>
      </c>
      <c r="E8386" s="6">
        <f t="shared" si="785"/>
        <v>-6.9059114805203325E-2</v>
      </c>
      <c r="F8386" s="6">
        <f t="shared" si="781"/>
        <v>0.1813579028504691</v>
      </c>
      <c r="G8386" s="6">
        <f t="shared" si="782"/>
        <v>-0.22813340167430973</v>
      </c>
      <c r="H8386" s="6">
        <f t="shared" si="783"/>
        <v>9.0015172063903082E-2</v>
      </c>
      <c r="I8386" s="6">
        <f t="shared" si="784"/>
        <v>1</v>
      </c>
    </row>
    <row r="8387" spans="1:9" x14ac:dyDescent="0.25">
      <c r="A8387" s="6">
        <v>8376</v>
      </c>
      <c r="B8387" s="6">
        <v>-0.9860536920314189</v>
      </c>
      <c r="C8387" s="6">
        <v>4.6388134403515732E-3</v>
      </c>
      <c r="D8387" s="6">
        <f t="shared" si="780"/>
        <v>93.563412266438931</v>
      </c>
      <c r="E8387" s="6">
        <f t="shared" si="785"/>
        <v>-6.2261836954655633E-2</v>
      </c>
      <c r="F8387" s="6">
        <f t="shared" si="781"/>
        <v>0.3067652861194719</v>
      </c>
      <c r="G8387" s="6">
        <f t="shared" si="782"/>
        <v>-0.2691496214141238</v>
      </c>
      <c r="H8387" s="6">
        <f t="shared" si="783"/>
        <v>0.14462594750481256</v>
      </c>
      <c r="I8387" s="6">
        <f t="shared" si="784"/>
        <v>1</v>
      </c>
    </row>
    <row r="8388" spans="1:9" x14ac:dyDescent="0.25">
      <c r="A8388" s="6">
        <v>8377</v>
      </c>
      <c r="B8388" s="6">
        <v>1.6485182641190477</v>
      </c>
      <c r="C8388" s="6">
        <v>0.83782464064455087</v>
      </c>
      <c r="D8388" s="6">
        <f t="shared" si="780"/>
        <v>50.155392797157099</v>
      </c>
      <c r="E8388" s="6">
        <f t="shared" si="785"/>
        <v>0.19226199492215565</v>
      </c>
      <c r="F8388" s="6">
        <f t="shared" si="781"/>
        <v>0.16444391081035115</v>
      </c>
      <c r="G8388" s="6">
        <f t="shared" si="782"/>
        <v>4.0787106691030445E-2</v>
      </c>
      <c r="H8388" s="6">
        <f t="shared" si="783"/>
        <v>0.34373688315328088</v>
      </c>
      <c r="I8388" s="6">
        <f t="shared" si="784"/>
        <v>1</v>
      </c>
    </row>
    <row r="8389" spans="1:9" x14ac:dyDescent="0.25">
      <c r="A8389" s="6">
        <v>8378</v>
      </c>
      <c r="B8389" s="6">
        <v>-0.13755652616964653</v>
      </c>
      <c r="C8389" s="6">
        <v>0.74480422376171151</v>
      </c>
      <c r="D8389" s="6">
        <f t="shared" si="780"/>
        <v>53.396368908379308</v>
      </c>
      <c r="E8389" s="6">
        <f t="shared" si="785"/>
        <v>1.971077703585724E-2</v>
      </c>
      <c r="F8389" s="6">
        <f t="shared" si="781"/>
        <v>0.17507006199468625</v>
      </c>
      <c r="G8389" s="6">
        <f t="shared" si="782"/>
        <v>-0.13658155998029123</v>
      </c>
      <c r="H8389" s="6">
        <f t="shared" si="783"/>
        <v>0.17600311405200572</v>
      </c>
      <c r="I8389" s="6">
        <f t="shared" si="784"/>
        <v>1</v>
      </c>
    </row>
    <row r="8390" spans="1:9" x14ac:dyDescent="0.25">
      <c r="A8390" s="6">
        <v>8379</v>
      </c>
      <c r="B8390" s="6">
        <v>0.69828274718020111</v>
      </c>
      <c r="C8390" s="6">
        <v>0.85070345164342176</v>
      </c>
      <c r="D8390" s="6">
        <f t="shared" si="780"/>
        <v>49.634830438045753</v>
      </c>
      <c r="E8390" s="6">
        <f t="shared" si="785"/>
        <v>0.10046052243168296</v>
      </c>
      <c r="F8390" s="6">
        <f t="shared" si="781"/>
        <v>0.16273714897719918</v>
      </c>
      <c r="G8390" s="6">
        <f t="shared" si="782"/>
        <v>-5.022623723698369E-2</v>
      </c>
      <c r="H8390" s="6">
        <f t="shared" si="783"/>
        <v>0.25114728210034964</v>
      </c>
      <c r="I8390" s="6">
        <f t="shared" si="784"/>
        <v>1</v>
      </c>
    </row>
    <row r="8391" spans="1:9" x14ac:dyDescent="0.25">
      <c r="A8391" s="6">
        <v>8380</v>
      </c>
      <c r="B8391" s="6">
        <v>0.84297425928525627</v>
      </c>
      <c r="C8391" s="6">
        <v>0.41334269234290599</v>
      </c>
      <c r="D8391" s="6">
        <f t="shared" si="780"/>
        <v>62.769669312164758</v>
      </c>
      <c r="E8391" s="6">
        <f t="shared" si="785"/>
        <v>0.1144390505242842</v>
      </c>
      <c r="F8391" s="6">
        <f t="shared" si="781"/>
        <v>0.20580219446611397</v>
      </c>
      <c r="G8391" s="6">
        <f t="shared" si="782"/>
        <v>-5.5016868460344828E-2</v>
      </c>
      <c r="H8391" s="6">
        <f t="shared" si="783"/>
        <v>0.28389496950891324</v>
      </c>
      <c r="I8391" s="6">
        <f t="shared" si="784"/>
        <v>1</v>
      </c>
    </row>
    <row r="8392" spans="1:9" x14ac:dyDescent="0.25">
      <c r="A8392" s="6">
        <v>8381</v>
      </c>
      <c r="B8392" s="6">
        <v>-1.1680049283313565</v>
      </c>
      <c r="C8392" s="6">
        <v>0.50184636982329778</v>
      </c>
      <c r="D8392" s="6">
        <f t="shared" si="780"/>
        <v>60.283865029686211</v>
      </c>
      <c r="E8392" s="6">
        <f t="shared" si="785"/>
        <v>-7.9839996385704534E-2</v>
      </c>
      <c r="F8392" s="6">
        <f t="shared" si="781"/>
        <v>0.19765201649077446</v>
      </c>
      <c r="G8392" s="6">
        <f t="shared" si="782"/>
        <v>-0.24590662429896126</v>
      </c>
      <c r="H8392" s="6">
        <f t="shared" si="783"/>
        <v>8.6226631527552208E-2</v>
      </c>
      <c r="I8392" s="6">
        <f t="shared" si="784"/>
        <v>1</v>
      </c>
    </row>
    <row r="8393" spans="1:9" x14ac:dyDescent="0.25">
      <c r="A8393" s="6">
        <v>8382</v>
      </c>
      <c r="B8393" s="6">
        <v>-1.0590883903205395</v>
      </c>
      <c r="C8393" s="6">
        <v>0.15439313943906979</v>
      </c>
      <c r="D8393" s="6">
        <f t="shared" si="780"/>
        <v>72.204906991396996</v>
      </c>
      <c r="E8393" s="6">
        <f t="shared" si="785"/>
        <v>-6.9317659144335131E-2</v>
      </c>
      <c r="F8393" s="6">
        <f t="shared" si="781"/>
        <v>0.23673739997179344</v>
      </c>
      <c r="G8393" s="6">
        <f t="shared" si="782"/>
        <v>-0.25106379214374297</v>
      </c>
      <c r="H8393" s="6">
        <f t="shared" si="783"/>
        <v>0.11242847385507268</v>
      </c>
      <c r="I8393" s="6">
        <f t="shared" si="784"/>
        <v>1</v>
      </c>
    </row>
    <row r="8394" spans="1:9" x14ac:dyDescent="0.25">
      <c r="A8394" s="6">
        <v>8383</v>
      </c>
      <c r="B8394" s="6">
        <v>0.27607029551290907</v>
      </c>
      <c r="C8394" s="6">
        <v>0.19983520004882963</v>
      </c>
      <c r="D8394" s="6">
        <f t="shared" si="780"/>
        <v>70.056145585768391</v>
      </c>
      <c r="E8394" s="6">
        <f t="shared" si="785"/>
        <v>5.9670924404729445E-2</v>
      </c>
      <c r="F8394" s="6">
        <f t="shared" si="781"/>
        <v>0.2296922806090767</v>
      </c>
      <c r="G8394" s="6">
        <f t="shared" si="782"/>
        <v>-0.11935047279972301</v>
      </c>
      <c r="H8394" s="6">
        <f t="shared" si="783"/>
        <v>0.23869232160918191</v>
      </c>
      <c r="I8394" s="6">
        <f t="shared" si="784"/>
        <v>1</v>
      </c>
    </row>
    <row r="8395" spans="1:9" x14ac:dyDescent="0.25">
      <c r="A8395" s="6">
        <v>8384</v>
      </c>
      <c r="B8395" s="6">
        <v>0.34139020499424078</v>
      </c>
      <c r="C8395" s="6">
        <v>0.28226569414349806</v>
      </c>
      <c r="D8395" s="6">
        <f t="shared" si="780"/>
        <v>66.88049671101038</v>
      </c>
      <c r="E8395" s="6">
        <f t="shared" si="785"/>
        <v>6.5981427186869251E-2</v>
      </c>
      <c r="F8395" s="6">
        <f t="shared" si="781"/>
        <v>0.21928031708527992</v>
      </c>
      <c r="G8395" s="6">
        <f t="shared" si="782"/>
        <v>-0.10893539056712992</v>
      </c>
      <c r="H8395" s="6">
        <f t="shared" si="783"/>
        <v>0.24089824494086842</v>
      </c>
      <c r="I8395" s="6">
        <f t="shared" si="784"/>
        <v>1</v>
      </c>
    </row>
    <row r="8396" spans="1:9" x14ac:dyDescent="0.25">
      <c r="A8396" s="6">
        <v>8385</v>
      </c>
      <c r="B8396" s="6">
        <v>0.68023837229702622</v>
      </c>
      <c r="C8396" s="6">
        <v>0.19473860896633807</v>
      </c>
      <c r="D8396" s="6">
        <f t="shared" si="780"/>
        <v>70.278809830714167</v>
      </c>
      <c r="E8396" s="6">
        <f t="shared" si="785"/>
        <v>9.8717270201139198E-2</v>
      </c>
      <c r="F8396" s="6">
        <f t="shared" si="781"/>
        <v>0.23042232731381693</v>
      </c>
      <c r="G8396" s="6">
        <f t="shared" si="782"/>
        <v>-8.058839928503829E-2</v>
      </c>
      <c r="H8396" s="6">
        <f t="shared" si="783"/>
        <v>0.27802293968731667</v>
      </c>
      <c r="I8396" s="6">
        <f t="shared" si="784"/>
        <v>1</v>
      </c>
    </row>
    <row r="8397" spans="1:9" x14ac:dyDescent="0.25">
      <c r="A8397" s="6">
        <v>8386</v>
      </c>
      <c r="B8397" s="6">
        <v>2.3363827494904399</v>
      </c>
      <c r="C8397" s="6">
        <v>3.0396435438093204E-2</v>
      </c>
      <c r="D8397" s="6">
        <f t="shared" ref="D8397:D8460" si="786">CHIINV(C8397,$B$5)</f>
        <v>83.317992507963694</v>
      </c>
      <c r="E8397" s="6">
        <f t="shared" si="785"/>
        <v>0.2587160176410927</v>
      </c>
      <c r="F8397" s="6">
        <f t="shared" ref="F8397:F8460" si="787">$B$2/($B$5)*D8397</f>
        <v>0.27317374592774984</v>
      </c>
      <c r="G8397" s="6">
        <f t="shared" ref="G8397:G8460" si="788">E8397-$B$8*SQRT(F8397/$B$6*(1/$B$3+1/$B$4))</f>
        <v>6.3483919599875066E-2</v>
      </c>
      <c r="H8397" s="6">
        <f t="shared" ref="H8397:H8460" si="789">E8397+$B$8*SQRT(F8397/$B$6*(1/$B$3+1/$B$4))</f>
        <v>0.4539481156823103</v>
      </c>
      <c r="I8397" s="6">
        <f t="shared" ref="I8397:I8460" si="790">IF(-G8397&lt;$B$9,1,0)*IF(H8397&lt;$B$9,1,0)</f>
        <v>0</v>
      </c>
    </row>
    <row r="8398" spans="1:9" x14ac:dyDescent="0.25">
      <c r="A8398" s="6">
        <v>8387</v>
      </c>
      <c r="B8398" s="6">
        <v>-4.6259174268925563E-2</v>
      </c>
      <c r="C8398" s="6">
        <v>0.14746543778801843</v>
      </c>
      <c r="D8398" s="6">
        <f t="shared" si="786"/>
        <v>72.571329463244581</v>
      </c>
      <c r="E8398" s="6">
        <f t="shared" ref="E8398:E8461" si="791">$B$1+B8398*SQRT($B$2/$B$6*(1/$B$3+1/$B$4))</f>
        <v>2.8530939184675783E-2</v>
      </c>
      <c r="F8398" s="6">
        <f t="shared" si="787"/>
        <v>0.23793878512539207</v>
      </c>
      <c r="G8398" s="6">
        <f t="shared" si="788"/>
        <v>-0.15367576910172223</v>
      </c>
      <c r="H8398" s="6">
        <f t="shared" si="789"/>
        <v>0.21073764747107379</v>
      </c>
      <c r="I8398" s="6">
        <f t="shared" si="790"/>
        <v>1</v>
      </c>
    </row>
    <row r="8399" spans="1:9" x14ac:dyDescent="0.25">
      <c r="A8399" s="6">
        <v>8388</v>
      </c>
      <c r="B8399" s="6">
        <v>1.4782244761590846</v>
      </c>
      <c r="C8399" s="6">
        <v>0.39429914242988373</v>
      </c>
      <c r="D8399" s="6">
        <f t="shared" si="786"/>
        <v>63.325416874045224</v>
      </c>
      <c r="E8399" s="6">
        <f t="shared" si="791"/>
        <v>0.17581005199639882</v>
      </c>
      <c r="F8399" s="6">
        <f t="shared" si="787"/>
        <v>0.20762431761982042</v>
      </c>
      <c r="G8399" s="6">
        <f t="shared" si="788"/>
        <v>5.6056251536661383E-3</v>
      </c>
      <c r="H8399" s="6">
        <f t="shared" si="789"/>
        <v>0.3460144788391315</v>
      </c>
      <c r="I8399" s="6">
        <f t="shared" si="790"/>
        <v>1</v>
      </c>
    </row>
    <row r="8400" spans="1:9" x14ac:dyDescent="0.25">
      <c r="A8400" s="6">
        <v>8389</v>
      </c>
      <c r="B8400" s="6">
        <v>0.49237314669881016</v>
      </c>
      <c r="C8400" s="6">
        <v>0.94912564470351268</v>
      </c>
      <c r="D8400" s="6">
        <f t="shared" si="786"/>
        <v>44.112599002932534</v>
      </c>
      <c r="E8400" s="6">
        <f t="shared" si="791"/>
        <v>8.0567765123461726E-2</v>
      </c>
      <c r="F8400" s="6">
        <f t="shared" si="787"/>
        <v>0.14463147214076241</v>
      </c>
      <c r="G8400" s="6">
        <f t="shared" si="788"/>
        <v>-6.1489400675654698E-2</v>
      </c>
      <c r="H8400" s="6">
        <f t="shared" si="789"/>
        <v>0.22262493092257815</v>
      </c>
      <c r="I8400" s="6">
        <f t="shared" si="790"/>
        <v>1</v>
      </c>
    </row>
    <row r="8401" spans="1:9" x14ac:dyDescent="0.25">
      <c r="A8401" s="6">
        <v>8390</v>
      </c>
      <c r="B8401" s="6">
        <v>2.0872357708867639</v>
      </c>
      <c r="C8401" s="6">
        <v>0.63075655384990992</v>
      </c>
      <c r="D8401" s="6">
        <f t="shared" si="786"/>
        <v>56.744480416819464</v>
      </c>
      <c r="E8401" s="6">
        <f t="shared" si="791"/>
        <v>0.23464613276028826</v>
      </c>
      <c r="F8401" s="6">
        <f t="shared" si="787"/>
        <v>0.18604747677645725</v>
      </c>
      <c r="G8401" s="6">
        <f t="shared" si="788"/>
        <v>7.352829141025824E-2</v>
      </c>
      <c r="H8401" s="6">
        <f t="shared" si="789"/>
        <v>0.39576397411031827</v>
      </c>
      <c r="I8401" s="6">
        <f t="shared" si="790"/>
        <v>1</v>
      </c>
    </row>
    <row r="8402" spans="1:9" x14ac:dyDescent="0.25">
      <c r="A8402" s="6">
        <v>8391</v>
      </c>
      <c r="B8402" s="6">
        <v>-0.66928805608768016</v>
      </c>
      <c r="C8402" s="6">
        <v>0.35172582171086764</v>
      </c>
      <c r="D8402" s="6">
        <f t="shared" si="786"/>
        <v>64.609448861576467</v>
      </c>
      <c r="E8402" s="6">
        <f t="shared" si="791"/>
        <v>-3.1659369149942274E-2</v>
      </c>
      <c r="F8402" s="6">
        <f t="shared" si="787"/>
        <v>0.21183425856254579</v>
      </c>
      <c r="G8402" s="6">
        <f t="shared" si="788"/>
        <v>-0.20358073029605842</v>
      </c>
      <c r="H8402" s="6">
        <f t="shared" si="789"/>
        <v>0.14026199199617387</v>
      </c>
      <c r="I8402" s="6">
        <f t="shared" si="790"/>
        <v>1</v>
      </c>
    </row>
    <row r="8403" spans="1:9" x14ac:dyDescent="0.25">
      <c r="A8403" s="6">
        <v>8392</v>
      </c>
      <c r="B8403" s="6">
        <v>1.5271962183760479</v>
      </c>
      <c r="C8403" s="6">
        <v>0.97848445081942192</v>
      </c>
      <c r="D8403" s="6">
        <f t="shared" si="786"/>
        <v>40.767027264536331</v>
      </c>
      <c r="E8403" s="6">
        <f t="shared" si="791"/>
        <v>0.1805411717722874</v>
      </c>
      <c r="F8403" s="6">
        <f t="shared" si="787"/>
        <v>0.13366238447388962</v>
      </c>
      <c r="G8403" s="6">
        <f t="shared" si="788"/>
        <v>4.3977135383122229E-2</v>
      </c>
      <c r="H8403" s="6">
        <f t="shared" si="789"/>
        <v>0.3171052081614526</v>
      </c>
      <c r="I8403" s="6">
        <f t="shared" si="790"/>
        <v>1</v>
      </c>
    </row>
    <row r="8404" spans="1:9" x14ac:dyDescent="0.25">
      <c r="A8404" s="6">
        <v>8393</v>
      </c>
      <c r="B8404" s="6">
        <v>-1.4533634384861216</v>
      </c>
      <c r="C8404" s="6">
        <v>0.96694845423749509</v>
      </c>
      <c r="D8404" s="6">
        <f t="shared" si="786"/>
        <v>42.349732258409759</v>
      </c>
      <c r="E8404" s="6">
        <f t="shared" si="791"/>
        <v>-0.10740824757493136</v>
      </c>
      <c r="F8404" s="6">
        <f t="shared" si="787"/>
        <v>0.13885158117511395</v>
      </c>
      <c r="G8404" s="6">
        <f t="shared" si="788"/>
        <v>-0.24659796630253897</v>
      </c>
      <c r="H8404" s="6">
        <f t="shared" si="789"/>
        <v>3.1781471152676238E-2</v>
      </c>
      <c r="I8404" s="6">
        <f t="shared" si="790"/>
        <v>1</v>
      </c>
    </row>
    <row r="8405" spans="1:9" x14ac:dyDescent="0.25">
      <c r="A8405" s="6">
        <v>8394</v>
      </c>
      <c r="B8405" s="6">
        <v>0.14582383300876245</v>
      </c>
      <c r="C8405" s="6">
        <v>0.18213446455275126</v>
      </c>
      <c r="D8405" s="6">
        <f t="shared" si="786"/>
        <v>70.847341251102222</v>
      </c>
      <c r="E8405" s="6">
        <f t="shared" si="791"/>
        <v>4.7087920684689283E-2</v>
      </c>
      <c r="F8405" s="6">
        <f t="shared" si="787"/>
        <v>0.23228636475771219</v>
      </c>
      <c r="G8405" s="6">
        <f t="shared" si="788"/>
        <v>-0.13294154855131124</v>
      </c>
      <c r="H8405" s="6">
        <f t="shared" si="789"/>
        <v>0.22711738992068981</v>
      </c>
      <c r="I8405" s="6">
        <f t="shared" si="790"/>
        <v>1</v>
      </c>
    </row>
    <row r="8406" spans="1:9" x14ac:dyDescent="0.25">
      <c r="A8406" s="6">
        <v>8395</v>
      </c>
      <c r="B8406" s="6">
        <v>3.9751739677740261E-2</v>
      </c>
      <c r="C8406" s="6">
        <v>0.13501388592181157</v>
      </c>
      <c r="D8406" s="6">
        <f t="shared" si="786"/>
        <v>73.263463005176121</v>
      </c>
      <c r="E8406" s="6">
        <f t="shared" si="791"/>
        <v>3.6840382906577207E-2</v>
      </c>
      <c r="F8406" s="6">
        <f t="shared" si="787"/>
        <v>0.24020807542680694</v>
      </c>
      <c r="G8406" s="6">
        <f t="shared" si="788"/>
        <v>-0.14623314227999881</v>
      </c>
      <c r="H8406" s="6">
        <f t="shared" si="789"/>
        <v>0.21991390809315323</v>
      </c>
      <c r="I8406" s="6">
        <f t="shared" si="790"/>
        <v>1</v>
      </c>
    </row>
    <row r="8407" spans="1:9" x14ac:dyDescent="0.25">
      <c r="A8407" s="6">
        <v>8396</v>
      </c>
      <c r="B8407" s="6">
        <v>0.30223304747778457</v>
      </c>
      <c r="C8407" s="6">
        <v>0.5603198339793084</v>
      </c>
      <c r="D8407" s="6">
        <f t="shared" si="786"/>
        <v>58.684194608259439</v>
      </c>
      <c r="E8407" s="6">
        <f t="shared" si="791"/>
        <v>6.2198486374330245E-2</v>
      </c>
      <c r="F8407" s="6">
        <f t="shared" si="787"/>
        <v>0.1924071954369162</v>
      </c>
      <c r="G8407" s="6">
        <f t="shared" si="788"/>
        <v>-0.10164998615265748</v>
      </c>
      <c r="H8407" s="6">
        <f t="shared" si="789"/>
        <v>0.22604695890131798</v>
      </c>
      <c r="I8407" s="6">
        <f t="shared" si="790"/>
        <v>1</v>
      </c>
    </row>
    <row r="8408" spans="1:9" x14ac:dyDescent="0.25">
      <c r="A8408" s="6">
        <v>8397</v>
      </c>
      <c r="B8408" s="6">
        <v>-0.71487647801404819</v>
      </c>
      <c r="C8408" s="6">
        <v>0.69374675740836822</v>
      </c>
      <c r="D8408" s="6">
        <f t="shared" si="786"/>
        <v>54.945459760604869</v>
      </c>
      <c r="E8408" s="6">
        <f t="shared" si="791"/>
        <v>-3.6063629132603886E-2</v>
      </c>
      <c r="F8408" s="6">
        <f t="shared" si="787"/>
        <v>0.18014904839542581</v>
      </c>
      <c r="G8408" s="6">
        <f t="shared" si="788"/>
        <v>-0.19460686890276752</v>
      </c>
      <c r="H8408" s="6">
        <f t="shared" si="789"/>
        <v>0.12247961063755974</v>
      </c>
      <c r="I8408" s="6">
        <f t="shared" si="790"/>
        <v>1</v>
      </c>
    </row>
    <row r="8409" spans="1:9" x14ac:dyDescent="0.25">
      <c r="A8409" s="6">
        <v>8398</v>
      </c>
      <c r="B8409" s="6">
        <v>7.262315193656832E-2</v>
      </c>
      <c r="C8409" s="6">
        <v>0.78191473128452404</v>
      </c>
      <c r="D8409" s="6">
        <f t="shared" si="786"/>
        <v>52.187816626857227</v>
      </c>
      <c r="E8409" s="6">
        <f t="shared" si="791"/>
        <v>4.0016063034723791E-2</v>
      </c>
      <c r="F8409" s="6">
        <f t="shared" si="787"/>
        <v>0.17110759549789256</v>
      </c>
      <c r="G8409" s="6">
        <f t="shared" si="788"/>
        <v>-0.11449742146163458</v>
      </c>
      <c r="H8409" s="6">
        <f t="shared" si="789"/>
        <v>0.19452954753108218</v>
      </c>
      <c r="I8409" s="6">
        <f t="shared" si="790"/>
        <v>1</v>
      </c>
    </row>
    <row r="8410" spans="1:9" x14ac:dyDescent="0.25">
      <c r="A8410" s="6">
        <v>8399</v>
      </c>
      <c r="B8410" s="6">
        <v>1.4359875422087498</v>
      </c>
      <c r="C8410" s="6">
        <v>0.40308847315897089</v>
      </c>
      <c r="D8410" s="6">
        <f t="shared" si="786"/>
        <v>63.067683739644423</v>
      </c>
      <c r="E8410" s="6">
        <f t="shared" si="791"/>
        <v>0.17172957651321066</v>
      </c>
      <c r="F8410" s="6">
        <f t="shared" si="787"/>
        <v>0.20677929094965383</v>
      </c>
      <c r="G8410" s="6">
        <f t="shared" si="788"/>
        <v>1.8718670583846575E-3</v>
      </c>
      <c r="H8410" s="6">
        <f t="shared" si="789"/>
        <v>0.34158728596803667</v>
      </c>
      <c r="I8410" s="6">
        <f t="shared" si="790"/>
        <v>1</v>
      </c>
    </row>
    <row r="8411" spans="1:9" x14ac:dyDescent="0.25">
      <c r="A8411" s="6">
        <v>8400</v>
      </c>
      <c r="B8411" s="6">
        <v>-0.55395730669260956</v>
      </c>
      <c r="C8411" s="6">
        <v>0.32944730979338971</v>
      </c>
      <c r="D8411" s="6">
        <f t="shared" si="786"/>
        <v>65.310026853793971</v>
      </c>
      <c r="E8411" s="6">
        <f t="shared" si="791"/>
        <v>-2.0517360217246754E-2</v>
      </c>
      <c r="F8411" s="6">
        <f t="shared" si="787"/>
        <v>0.21413123558620975</v>
      </c>
      <c r="G8411" s="6">
        <f t="shared" si="788"/>
        <v>-0.19336830348863898</v>
      </c>
      <c r="H8411" s="6">
        <f t="shared" si="789"/>
        <v>0.15233358305414546</v>
      </c>
      <c r="I8411" s="6">
        <f t="shared" si="790"/>
        <v>1</v>
      </c>
    </row>
    <row r="8412" spans="1:9" x14ac:dyDescent="0.25">
      <c r="A8412" s="6">
        <v>8401</v>
      </c>
      <c r="B8412" s="6">
        <v>1.6417106962762773</v>
      </c>
      <c r="C8412" s="6">
        <v>0.34040345469527267</v>
      </c>
      <c r="D8412" s="6">
        <f t="shared" si="786"/>
        <v>64.962681998638118</v>
      </c>
      <c r="E8412" s="6">
        <f t="shared" si="791"/>
        <v>0.19160432138659012</v>
      </c>
      <c r="F8412" s="6">
        <f t="shared" si="787"/>
        <v>0.21299239999553482</v>
      </c>
      <c r="G8412" s="6">
        <f t="shared" si="788"/>
        <v>1.921363612947935E-2</v>
      </c>
      <c r="H8412" s="6">
        <f t="shared" si="789"/>
        <v>0.36399500664370088</v>
      </c>
      <c r="I8412" s="6">
        <f t="shared" si="790"/>
        <v>1</v>
      </c>
    </row>
    <row r="8413" spans="1:9" x14ac:dyDescent="0.25">
      <c r="A8413" s="6">
        <v>8402</v>
      </c>
      <c r="B8413" s="6">
        <v>1.8481750885257497</v>
      </c>
      <c r="C8413" s="6">
        <v>0.9583117160557878</v>
      </c>
      <c r="D8413" s="6">
        <f t="shared" si="786"/>
        <v>43.274565559877487</v>
      </c>
      <c r="E8413" s="6">
        <f t="shared" si="791"/>
        <v>0.21155067667165772</v>
      </c>
      <c r="F8413" s="6">
        <f t="shared" si="787"/>
        <v>0.14188382150779505</v>
      </c>
      <c r="G8413" s="6">
        <f t="shared" si="788"/>
        <v>7.0849353686738087E-2</v>
      </c>
      <c r="H8413" s="6">
        <f t="shared" si="789"/>
        <v>0.35225199965657739</v>
      </c>
      <c r="I8413" s="6">
        <f t="shared" si="790"/>
        <v>1</v>
      </c>
    </row>
    <row r="8414" spans="1:9" x14ac:dyDescent="0.25">
      <c r="A8414" s="6">
        <v>8403</v>
      </c>
      <c r="B8414" s="6">
        <v>0.31965555535862222</v>
      </c>
      <c r="C8414" s="6">
        <v>0.5893124179815058</v>
      </c>
      <c r="D8414" s="6">
        <f t="shared" si="786"/>
        <v>57.890624709556967</v>
      </c>
      <c r="E8414" s="6">
        <f t="shared" si="791"/>
        <v>6.3881660544761396E-2</v>
      </c>
      <c r="F8414" s="6">
        <f t="shared" si="787"/>
        <v>0.18980532691658022</v>
      </c>
      <c r="G8414" s="6">
        <f t="shared" si="788"/>
        <v>-9.8855202734458317E-2</v>
      </c>
      <c r="H8414" s="6">
        <f t="shared" si="789"/>
        <v>0.22661852382398112</v>
      </c>
      <c r="I8414" s="6">
        <f t="shared" si="790"/>
        <v>1</v>
      </c>
    </row>
    <row r="8415" spans="1:9" x14ac:dyDescent="0.25">
      <c r="A8415" s="6">
        <v>8404</v>
      </c>
      <c r="B8415" s="6">
        <v>1.2992632036912255</v>
      </c>
      <c r="C8415" s="6">
        <v>0.43134861293374432</v>
      </c>
      <c r="D8415" s="6">
        <f t="shared" si="786"/>
        <v>62.252621556939225</v>
      </c>
      <c r="E8415" s="6">
        <f t="shared" si="791"/>
        <v>0.15852075051433745</v>
      </c>
      <c r="F8415" s="6">
        <f t="shared" si="787"/>
        <v>0.2041069559243909</v>
      </c>
      <c r="G8415" s="6">
        <f t="shared" si="788"/>
        <v>-1.02358021980683E-2</v>
      </c>
      <c r="H8415" s="6">
        <f t="shared" si="789"/>
        <v>0.3272773032267432</v>
      </c>
      <c r="I8415" s="6">
        <f t="shared" si="790"/>
        <v>1</v>
      </c>
    </row>
    <row r="8416" spans="1:9" x14ac:dyDescent="0.25">
      <c r="A8416" s="6">
        <v>8405</v>
      </c>
      <c r="B8416" s="6">
        <v>0.410447000831482</v>
      </c>
      <c r="C8416" s="6">
        <v>0.63307596057008575</v>
      </c>
      <c r="D8416" s="6">
        <f t="shared" si="786"/>
        <v>56.67968793903443</v>
      </c>
      <c r="E8416" s="6">
        <f t="shared" si="791"/>
        <v>7.2652947489283567E-2</v>
      </c>
      <c r="F8416" s="6">
        <f t="shared" si="787"/>
        <v>0.1858350424230637</v>
      </c>
      <c r="G8416" s="6">
        <f t="shared" si="788"/>
        <v>-8.8372883098344915E-2</v>
      </c>
      <c r="H8416" s="6">
        <f t="shared" si="789"/>
        <v>0.23367877807691206</v>
      </c>
      <c r="I8416" s="6">
        <f t="shared" si="790"/>
        <v>1</v>
      </c>
    </row>
    <row r="8417" spans="1:9" x14ac:dyDescent="0.25">
      <c r="A8417" s="6">
        <v>8406</v>
      </c>
      <c r="B8417" s="6">
        <v>-1.2863847587141208</v>
      </c>
      <c r="C8417" s="6">
        <v>0.54496902371288192</v>
      </c>
      <c r="D8417" s="6">
        <f t="shared" si="786"/>
        <v>59.103409632447111</v>
      </c>
      <c r="E8417" s="6">
        <f t="shared" si="791"/>
        <v>-9.1276574527215479E-2</v>
      </c>
      <c r="F8417" s="6">
        <f t="shared" si="787"/>
        <v>0.19378167092605611</v>
      </c>
      <c r="G8417" s="6">
        <f t="shared" si="788"/>
        <v>-0.25570923764420345</v>
      </c>
      <c r="H8417" s="6">
        <f t="shared" si="789"/>
        <v>7.3156088589772503E-2</v>
      </c>
      <c r="I8417" s="6">
        <f t="shared" si="790"/>
        <v>1</v>
      </c>
    </row>
    <row r="8418" spans="1:9" x14ac:dyDescent="0.25">
      <c r="A8418" s="6">
        <v>8407</v>
      </c>
      <c r="B8418" s="6">
        <v>0.59967533161398023</v>
      </c>
      <c r="C8418" s="6">
        <v>0.65599536118655966</v>
      </c>
      <c r="D8418" s="6">
        <f t="shared" si="786"/>
        <v>56.034362665428965</v>
      </c>
      <c r="E8418" s="6">
        <f t="shared" si="791"/>
        <v>9.0934141038761823E-2</v>
      </c>
      <c r="F8418" s="6">
        <f t="shared" si="787"/>
        <v>0.18371922185386547</v>
      </c>
      <c r="G8418" s="6">
        <f t="shared" si="788"/>
        <v>-6.9172387453597411E-2</v>
      </c>
      <c r="H8418" s="6">
        <f t="shared" si="789"/>
        <v>0.25104066953112103</v>
      </c>
      <c r="I8418" s="6">
        <f t="shared" si="790"/>
        <v>1</v>
      </c>
    </row>
    <row r="8419" spans="1:9" x14ac:dyDescent="0.25">
      <c r="A8419" s="6">
        <v>8408</v>
      </c>
      <c r="B8419" s="6">
        <v>-0.54692691264790483</v>
      </c>
      <c r="C8419" s="6">
        <v>8.8991973632007809E-2</v>
      </c>
      <c r="D8419" s="6">
        <f t="shared" si="786"/>
        <v>76.350112522027942</v>
      </c>
      <c r="E8419" s="6">
        <f t="shared" si="791"/>
        <v>-1.9838159625406866E-2</v>
      </c>
      <c r="F8419" s="6">
        <f t="shared" si="787"/>
        <v>0.25032823777714081</v>
      </c>
      <c r="G8419" s="6">
        <f t="shared" si="788"/>
        <v>-0.20672841757271715</v>
      </c>
      <c r="H8419" s="6">
        <f t="shared" si="789"/>
        <v>0.16705209832190343</v>
      </c>
      <c r="I8419" s="6">
        <f t="shared" si="790"/>
        <v>1</v>
      </c>
    </row>
    <row r="8420" spans="1:9" x14ac:dyDescent="0.25">
      <c r="A8420" s="6">
        <v>8409</v>
      </c>
      <c r="B8420" s="6">
        <v>1.2848113328800537</v>
      </c>
      <c r="C8420" s="6">
        <v>7.3152867213965272E-2</v>
      </c>
      <c r="D8420" s="6">
        <f t="shared" si="786"/>
        <v>77.713499040806653</v>
      </c>
      <c r="E8420" s="6">
        <f t="shared" si="791"/>
        <v>0.1571245671502578</v>
      </c>
      <c r="F8420" s="6">
        <f t="shared" si="787"/>
        <v>0.25479835751084151</v>
      </c>
      <c r="G8420" s="6">
        <f t="shared" si="788"/>
        <v>-3.1426960078455718E-2</v>
      </c>
      <c r="H8420" s="6">
        <f t="shared" si="789"/>
        <v>0.34567609437897129</v>
      </c>
      <c r="I8420" s="6">
        <f t="shared" si="790"/>
        <v>1</v>
      </c>
    </row>
    <row r="8421" spans="1:9" x14ac:dyDescent="0.25">
      <c r="A8421" s="6">
        <v>8410</v>
      </c>
      <c r="B8421" s="6">
        <v>0.56254066294059157</v>
      </c>
      <c r="C8421" s="6">
        <v>2.6459547715689567E-2</v>
      </c>
      <c r="D8421" s="6">
        <f t="shared" si="786"/>
        <v>84.14292194968597</v>
      </c>
      <c r="E8421" s="6">
        <f t="shared" si="791"/>
        <v>8.7346591211488522E-2</v>
      </c>
      <c r="F8421" s="6">
        <f t="shared" si="787"/>
        <v>0.27587843262192119</v>
      </c>
      <c r="G8421" s="6">
        <f t="shared" si="788"/>
        <v>-0.10884962044686763</v>
      </c>
      <c r="H8421" s="6">
        <f t="shared" si="789"/>
        <v>0.28354280286984468</v>
      </c>
      <c r="I8421" s="6">
        <f t="shared" si="790"/>
        <v>1</v>
      </c>
    </row>
    <row r="8422" spans="1:9" x14ac:dyDescent="0.25">
      <c r="A8422" s="6">
        <v>8411</v>
      </c>
      <c r="B8422" s="6">
        <v>-0.92812342700199224</v>
      </c>
      <c r="C8422" s="6">
        <v>0.68327890865810115</v>
      </c>
      <c r="D8422" s="6">
        <f t="shared" si="786"/>
        <v>55.251263363768281</v>
      </c>
      <c r="E8422" s="6">
        <f t="shared" si="791"/>
        <v>-5.6665241651002132E-2</v>
      </c>
      <c r="F8422" s="6">
        <f t="shared" si="787"/>
        <v>0.18115168315989599</v>
      </c>
      <c r="G8422" s="6">
        <f t="shared" si="788"/>
        <v>-0.21564906215408114</v>
      </c>
      <c r="H8422" s="6">
        <f t="shared" si="789"/>
        <v>0.10231857885207686</v>
      </c>
      <c r="I8422" s="6">
        <f t="shared" si="790"/>
        <v>1</v>
      </c>
    </row>
    <row r="8423" spans="1:9" x14ac:dyDescent="0.25">
      <c r="A8423" s="6">
        <v>8412</v>
      </c>
      <c r="B8423" s="6">
        <v>-1.0785902304633055</v>
      </c>
      <c r="C8423" s="6">
        <v>0.96102786339915158</v>
      </c>
      <c r="D8423" s="6">
        <f t="shared" si="786"/>
        <v>43.000665585156042</v>
      </c>
      <c r="E8423" s="6">
        <f t="shared" si="791"/>
        <v>-7.120171589602034E-2</v>
      </c>
      <c r="F8423" s="6">
        <f t="shared" si="787"/>
        <v>0.14098578880379031</v>
      </c>
      <c r="G8423" s="6">
        <f t="shared" si="788"/>
        <v>-0.21145705794103684</v>
      </c>
      <c r="H8423" s="6">
        <f t="shared" si="789"/>
        <v>6.9053626148996156E-2</v>
      </c>
      <c r="I8423" s="6">
        <f t="shared" si="790"/>
        <v>1</v>
      </c>
    </row>
    <row r="8424" spans="1:9" x14ac:dyDescent="0.25">
      <c r="A8424" s="6">
        <v>8413</v>
      </c>
      <c r="B8424" s="6">
        <v>2.9035618354100734E-2</v>
      </c>
      <c r="C8424" s="6">
        <v>0.48820459608752709</v>
      </c>
      <c r="D8424" s="6">
        <f t="shared" si="786"/>
        <v>60.659763100398052</v>
      </c>
      <c r="E8424" s="6">
        <f t="shared" si="791"/>
        <v>3.5805107230852312E-2</v>
      </c>
      <c r="F8424" s="6">
        <f t="shared" si="787"/>
        <v>0.19888446918163297</v>
      </c>
      <c r="G8424" s="6">
        <f t="shared" si="788"/>
        <v>-0.13077846759950854</v>
      </c>
      <c r="H8424" s="6">
        <f t="shared" si="789"/>
        <v>0.20238868206121316</v>
      </c>
      <c r="I8424" s="6">
        <f t="shared" si="790"/>
        <v>1</v>
      </c>
    </row>
    <row r="8425" spans="1:9" x14ac:dyDescent="0.25">
      <c r="A8425" s="6">
        <v>8414</v>
      </c>
      <c r="B8425" s="6">
        <v>-1.1077895578637253</v>
      </c>
      <c r="C8425" s="6">
        <v>1.0406811731315043E-2</v>
      </c>
      <c r="D8425" s="6">
        <f t="shared" si="786"/>
        <v>89.378115525458597</v>
      </c>
      <c r="E8425" s="6">
        <f t="shared" si="791"/>
        <v>-7.4022638923319117E-2</v>
      </c>
      <c r="F8425" s="6">
        <f t="shared" si="787"/>
        <v>0.29304300172281506</v>
      </c>
      <c r="G8425" s="6">
        <f t="shared" si="788"/>
        <v>-0.27623021329637143</v>
      </c>
      <c r="H8425" s="6">
        <f t="shared" si="789"/>
        <v>0.12818493544973322</v>
      </c>
      <c r="I8425" s="6">
        <f t="shared" si="790"/>
        <v>1</v>
      </c>
    </row>
    <row r="8426" spans="1:9" x14ac:dyDescent="0.25">
      <c r="A8426" s="6">
        <v>8415</v>
      </c>
      <c r="B8426" s="6">
        <v>2.3282700567506254</v>
      </c>
      <c r="C8426" s="6">
        <v>7.7242347483748891E-2</v>
      </c>
      <c r="D8426" s="6">
        <f t="shared" si="786"/>
        <v>77.34003524725648</v>
      </c>
      <c r="E8426" s="6">
        <f t="shared" si="791"/>
        <v>0.25793225706163447</v>
      </c>
      <c r="F8426" s="6">
        <f t="shared" si="787"/>
        <v>0.2535738860565786</v>
      </c>
      <c r="G8426" s="6">
        <f t="shared" si="788"/>
        <v>6.9834331674609812E-2</v>
      </c>
      <c r="H8426" s="6">
        <f t="shared" si="789"/>
        <v>0.44603018244865911</v>
      </c>
      <c r="I8426" s="6">
        <f t="shared" si="790"/>
        <v>0</v>
      </c>
    </row>
    <row r="8427" spans="1:9" x14ac:dyDescent="0.25">
      <c r="A8427" s="6">
        <v>8416</v>
      </c>
      <c r="B8427" s="6">
        <v>1.7355432646581903</v>
      </c>
      <c r="C8427" s="6">
        <v>0.64204840235602889</v>
      </c>
      <c r="D8427" s="6">
        <f t="shared" si="786"/>
        <v>56.42820825905779</v>
      </c>
      <c r="E8427" s="6">
        <f t="shared" si="791"/>
        <v>0.20066940871648933</v>
      </c>
      <c r="F8427" s="6">
        <f t="shared" si="787"/>
        <v>0.18501051888215669</v>
      </c>
      <c r="G8427" s="6">
        <f t="shared" si="788"/>
        <v>4.000119955435158E-2</v>
      </c>
      <c r="H8427" s="6">
        <f t="shared" si="789"/>
        <v>0.36133761787862706</v>
      </c>
      <c r="I8427" s="6">
        <f t="shared" si="790"/>
        <v>1</v>
      </c>
    </row>
    <row r="8428" spans="1:9" x14ac:dyDescent="0.25">
      <c r="A8428" s="6">
        <v>8417</v>
      </c>
      <c r="B8428" s="6">
        <v>0.92659547590301372</v>
      </c>
      <c r="C8428" s="6">
        <v>0.15512558366649373</v>
      </c>
      <c r="D8428" s="6">
        <f t="shared" si="786"/>
        <v>72.166879034406577</v>
      </c>
      <c r="E8428" s="6">
        <f t="shared" si="791"/>
        <v>0.12251762755083513</v>
      </c>
      <c r="F8428" s="6">
        <f t="shared" si="787"/>
        <v>0.23661271814559534</v>
      </c>
      <c r="G8428" s="6">
        <f t="shared" si="788"/>
        <v>-5.9180639280862993E-2</v>
      </c>
      <c r="H8428" s="6">
        <f t="shared" si="789"/>
        <v>0.30421589438253327</v>
      </c>
      <c r="I8428" s="6">
        <f t="shared" si="790"/>
        <v>1</v>
      </c>
    </row>
    <row r="8429" spans="1:9" x14ac:dyDescent="0.25">
      <c r="A8429" s="6">
        <v>8418</v>
      </c>
      <c r="B8429" s="6">
        <v>-0.58663090385380201</v>
      </c>
      <c r="C8429" s="6">
        <v>0.98309274575029759</v>
      </c>
      <c r="D8429" s="6">
        <f t="shared" si="786"/>
        <v>39.941168398126635</v>
      </c>
      <c r="E8429" s="6">
        <f t="shared" si="791"/>
        <v>-2.3673929591353858E-2</v>
      </c>
      <c r="F8429" s="6">
        <f t="shared" si="787"/>
        <v>0.1309546504856611</v>
      </c>
      <c r="G8429" s="6">
        <f t="shared" si="788"/>
        <v>-0.15884763075570693</v>
      </c>
      <c r="H8429" s="6">
        <f t="shared" si="789"/>
        <v>0.1114997715729992</v>
      </c>
      <c r="I8429" s="6">
        <f t="shared" si="790"/>
        <v>1</v>
      </c>
    </row>
    <row r="8430" spans="1:9" x14ac:dyDescent="0.25">
      <c r="A8430" s="6">
        <v>8419</v>
      </c>
      <c r="B8430" s="6">
        <v>-0.88214619609061629</v>
      </c>
      <c r="C8430" s="6">
        <v>0.92846461378826262</v>
      </c>
      <c r="D8430" s="6">
        <f t="shared" si="786"/>
        <v>45.658089235326827</v>
      </c>
      <c r="E8430" s="6">
        <f t="shared" si="791"/>
        <v>-5.2223419151780165E-2</v>
      </c>
      <c r="F8430" s="6">
        <f t="shared" si="787"/>
        <v>0.14969865323057976</v>
      </c>
      <c r="G8430" s="6">
        <f t="shared" si="788"/>
        <v>-0.19674765740364281</v>
      </c>
      <c r="H8430" s="6">
        <f t="shared" si="789"/>
        <v>9.2300819100082476E-2</v>
      </c>
      <c r="I8430" s="6">
        <f t="shared" si="790"/>
        <v>1</v>
      </c>
    </row>
    <row r="8431" spans="1:9" x14ac:dyDescent="0.25">
      <c r="A8431" s="6">
        <v>8420</v>
      </c>
      <c r="B8431" s="6">
        <v>1.0612347978167236</v>
      </c>
      <c r="C8431" s="6">
        <v>0.71245460371715441</v>
      </c>
      <c r="D8431" s="6">
        <f t="shared" si="786"/>
        <v>54.389995590423922</v>
      </c>
      <c r="E8431" s="6">
        <f t="shared" si="791"/>
        <v>0.13552502180885545</v>
      </c>
      <c r="F8431" s="6">
        <f t="shared" si="787"/>
        <v>0.17832785439483254</v>
      </c>
      <c r="G8431" s="6">
        <f t="shared" si="788"/>
        <v>-2.2214795873265497E-2</v>
      </c>
      <c r="H8431" s="6">
        <f t="shared" si="789"/>
        <v>0.29326483949097637</v>
      </c>
      <c r="I8431" s="6">
        <f t="shared" si="790"/>
        <v>1</v>
      </c>
    </row>
    <row r="8432" spans="1:9" x14ac:dyDescent="0.25">
      <c r="A8432" s="6">
        <v>8421</v>
      </c>
      <c r="B8432" s="6">
        <v>-6.5797394199762493E-2</v>
      </c>
      <c r="C8432" s="6">
        <v>0.27680288094729455</v>
      </c>
      <c r="D8432" s="6">
        <f t="shared" si="786"/>
        <v>67.071552782741392</v>
      </c>
      <c r="E8432" s="6">
        <f t="shared" si="791"/>
        <v>2.6643367811558016E-2</v>
      </c>
      <c r="F8432" s="6">
        <f t="shared" si="787"/>
        <v>0.21990673043521769</v>
      </c>
      <c r="G8432" s="6">
        <f t="shared" si="788"/>
        <v>-0.14852311231767901</v>
      </c>
      <c r="H8432" s="6">
        <f t="shared" si="789"/>
        <v>0.20180984794079504</v>
      </c>
      <c r="I8432" s="6">
        <f t="shared" si="790"/>
        <v>1</v>
      </c>
    </row>
    <row r="8433" spans="1:9" x14ac:dyDescent="0.25">
      <c r="A8433" s="6">
        <v>8422</v>
      </c>
      <c r="B8433" s="6">
        <v>0.96854137154878117</v>
      </c>
      <c r="C8433" s="6">
        <v>4.2115543076876125E-3</v>
      </c>
      <c r="D8433" s="6">
        <f t="shared" si="786"/>
        <v>94.046576554705823</v>
      </c>
      <c r="E8433" s="6">
        <f t="shared" si="791"/>
        <v>0.12656998606256287</v>
      </c>
      <c r="F8433" s="6">
        <f t="shared" si="787"/>
        <v>0.30834943132690434</v>
      </c>
      <c r="G8433" s="6">
        <f t="shared" si="788"/>
        <v>-8.0851297917257814E-2</v>
      </c>
      <c r="H8433" s="6">
        <f t="shared" si="789"/>
        <v>0.33399127004238355</v>
      </c>
      <c r="I8433" s="6">
        <f t="shared" si="790"/>
        <v>1</v>
      </c>
    </row>
    <row r="8434" spans="1:9" x14ac:dyDescent="0.25">
      <c r="A8434" s="6">
        <v>8423</v>
      </c>
      <c r="B8434" s="6">
        <v>-0.24717451196920592</v>
      </c>
      <c r="C8434" s="6">
        <v>0.55217139194921716</v>
      </c>
      <c r="D8434" s="6">
        <f t="shared" si="786"/>
        <v>58.906739227885616</v>
      </c>
      <c r="E8434" s="6">
        <f t="shared" si="791"/>
        <v>9.1206734999915093E-3</v>
      </c>
      <c r="F8434" s="6">
        <f t="shared" si="787"/>
        <v>0.19313684992749383</v>
      </c>
      <c r="G8434" s="6">
        <f t="shared" si="788"/>
        <v>-0.15503818150684251</v>
      </c>
      <c r="H8434" s="6">
        <f t="shared" si="789"/>
        <v>0.17327952850682554</v>
      </c>
      <c r="I8434" s="6">
        <f t="shared" si="790"/>
        <v>1</v>
      </c>
    </row>
    <row r="8435" spans="1:9" x14ac:dyDescent="0.25">
      <c r="A8435" s="6">
        <v>8424</v>
      </c>
      <c r="B8435" s="6">
        <v>-0.30623937163909432</v>
      </c>
      <c r="C8435" s="6">
        <v>0.24265266884365366</v>
      </c>
      <c r="D8435" s="6">
        <f t="shared" si="786"/>
        <v>68.320533224873444</v>
      </c>
      <c r="E8435" s="6">
        <f t="shared" si="791"/>
        <v>3.4144659404104251E-3</v>
      </c>
      <c r="F8435" s="6">
        <f t="shared" si="787"/>
        <v>0.2240017482782736</v>
      </c>
      <c r="G8435" s="6">
        <f t="shared" si="788"/>
        <v>-0.17337543250961263</v>
      </c>
      <c r="H8435" s="6">
        <f t="shared" si="789"/>
        <v>0.18020436439043347</v>
      </c>
      <c r="I8435" s="6">
        <f t="shared" si="790"/>
        <v>1</v>
      </c>
    </row>
    <row r="8436" spans="1:9" x14ac:dyDescent="0.25">
      <c r="A8436" s="6">
        <v>8425</v>
      </c>
      <c r="B8436" s="6">
        <v>-2.2793756215833127</v>
      </c>
      <c r="C8436" s="6">
        <v>9.35392315439314E-2</v>
      </c>
      <c r="D8436" s="6">
        <f t="shared" si="786"/>
        <v>75.995260550024938</v>
      </c>
      <c r="E8436" s="6">
        <f t="shared" si="791"/>
        <v>-0.18720860585629009</v>
      </c>
      <c r="F8436" s="6">
        <f t="shared" si="787"/>
        <v>0.24916478868860636</v>
      </c>
      <c r="G8436" s="6">
        <f t="shared" si="788"/>
        <v>-0.37366405361890859</v>
      </c>
      <c r="H8436" s="6">
        <f t="shared" si="789"/>
        <v>-7.5315809367160202E-4</v>
      </c>
      <c r="I8436" s="6">
        <f t="shared" si="790"/>
        <v>1</v>
      </c>
    </row>
    <row r="8437" spans="1:9" x14ac:dyDescent="0.25">
      <c r="A8437" s="6">
        <v>8426</v>
      </c>
      <c r="B8437" s="6">
        <v>-1.3959652278572321</v>
      </c>
      <c r="C8437" s="6">
        <v>0.4979094821008942</v>
      </c>
      <c r="D8437" s="6">
        <f t="shared" si="786"/>
        <v>60.392172399940804</v>
      </c>
      <c r="E8437" s="6">
        <f t="shared" si="791"/>
        <v>-0.10186305360972889</v>
      </c>
      <c r="F8437" s="6">
        <f t="shared" si="787"/>
        <v>0.19800712262275674</v>
      </c>
      <c r="G8437" s="6">
        <f t="shared" si="788"/>
        <v>-0.26807879412860625</v>
      </c>
      <c r="H8437" s="6">
        <f t="shared" si="789"/>
        <v>6.4352686909148471E-2</v>
      </c>
      <c r="I8437" s="6">
        <f t="shared" si="790"/>
        <v>1</v>
      </c>
    </row>
    <row r="8438" spans="1:9" x14ac:dyDescent="0.25">
      <c r="A8438" s="6">
        <v>8427</v>
      </c>
      <c r="B8438" s="6">
        <v>2.2989752324065194E-2</v>
      </c>
      <c r="C8438" s="6">
        <v>0.74129459517197183</v>
      </c>
      <c r="D8438" s="6">
        <f t="shared" si="786"/>
        <v>53.506522251203066</v>
      </c>
      <c r="E8438" s="6">
        <f t="shared" si="791"/>
        <v>3.5221021081530753E-2</v>
      </c>
      <c r="F8438" s="6">
        <f t="shared" si="787"/>
        <v>0.17543122049574775</v>
      </c>
      <c r="G8438" s="6">
        <f t="shared" si="788"/>
        <v>-0.12123244349754111</v>
      </c>
      <c r="H8438" s="6">
        <f t="shared" si="789"/>
        <v>0.19167448566060261</v>
      </c>
      <c r="I8438" s="6">
        <f t="shared" si="790"/>
        <v>1</v>
      </c>
    </row>
    <row r="8439" spans="1:9" x14ac:dyDescent="0.25">
      <c r="A8439" s="6">
        <v>8428</v>
      </c>
      <c r="B8439" s="6">
        <v>-0.79273831943282858</v>
      </c>
      <c r="C8439" s="6">
        <v>0.15906247138889737</v>
      </c>
      <c r="D8439" s="6">
        <f t="shared" si="786"/>
        <v>71.964701226726731</v>
      </c>
      <c r="E8439" s="6">
        <f t="shared" si="791"/>
        <v>-4.3585797653614575E-2</v>
      </c>
      <c r="F8439" s="6">
        <f t="shared" si="787"/>
        <v>0.23594984008762862</v>
      </c>
      <c r="G8439" s="6">
        <f t="shared" si="788"/>
        <v>-0.22502936923826566</v>
      </c>
      <c r="H8439" s="6">
        <f t="shared" si="789"/>
        <v>0.13785777393103649</v>
      </c>
      <c r="I8439" s="6">
        <f t="shared" si="790"/>
        <v>1</v>
      </c>
    </row>
    <row r="8440" spans="1:9" x14ac:dyDescent="0.25">
      <c r="A8440" s="6">
        <v>8429</v>
      </c>
      <c r="B8440" s="6">
        <v>1.4714169083163142</v>
      </c>
      <c r="C8440" s="6">
        <v>0.41065706350901821</v>
      </c>
      <c r="D8440" s="6">
        <f t="shared" si="786"/>
        <v>62.847455307414556</v>
      </c>
      <c r="E8440" s="6">
        <f t="shared" si="791"/>
        <v>0.17515237846083329</v>
      </c>
      <c r="F8440" s="6">
        <f t="shared" si="787"/>
        <v>0.2060572305161133</v>
      </c>
      <c r="G8440" s="6">
        <f t="shared" si="788"/>
        <v>5.5914946395210774E-3</v>
      </c>
      <c r="H8440" s="6">
        <f t="shared" si="789"/>
        <v>0.34471326228214549</v>
      </c>
      <c r="I8440" s="6">
        <f t="shared" si="790"/>
        <v>1</v>
      </c>
    </row>
    <row r="8441" spans="1:9" x14ac:dyDescent="0.25">
      <c r="A8441" s="6">
        <v>8430</v>
      </c>
      <c r="B8441" s="6">
        <v>-0.22640506358584389</v>
      </c>
      <c r="C8441" s="6">
        <v>0.79491561632129881</v>
      </c>
      <c r="D8441" s="6">
        <f t="shared" si="786"/>
        <v>51.741863539609419</v>
      </c>
      <c r="E8441" s="6">
        <f t="shared" si="791"/>
        <v>1.1127192842217071E-2</v>
      </c>
      <c r="F8441" s="6">
        <f t="shared" si="787"/>
        <v>0.1696454542282276</v>
      </c>
      <c r="G8441" s="6">
        <f t="shared" si="788"/>
        <v>-0.14272470428705009</v>
      </c>
      <c r="H8441" s="6">
        <f t="shared" si="789"/>
        <v>0.16497908997148425</v>
      </c>
      <c r="I8441" s="6">
        <f t="shared" si="790"/>
        <v>1</v>
      </c>
    </row>
    <row r="8442" spans="1:9" x14ac:dyDescent="0.25">
      <c r="A8442" s="6">
        <v>8431</v>
      </c>
      <c r="B8442" s="6">
        <v>-0.7215112418634817</v>
      </c>
      <c r="C8442" s="6">
        <v>0.76363414410840169</v>
      </c>
      <c r="D8442" s="6">
        <f t="shared" si="786"/>
        <v>52.793879296477996</v>
      </c>
      <c r="E8442" s="6">
        <f t="shared" si="791"/>
        <v>-3.6704608216364815E-2</v>
      </c>
      <c r="F8442" s="6">
        <f t="shared" si="787"/>
        <v>0.17309468621796065</v>
      </c>
      <c r="G8442" s="6">
        <f t="shared" si="788"/>
        <v>-0.19211269370703898</v>
      </c>
      <c r="H8442" s="6">
        <f t="shared" si="789"/>
        <v>0.11870347727430935</v>
      </c>
      <c r="I8442" s="6">
        <f t="shared" si="790"/>
        <v>1</v>
      </c>
    </row>
    <row r="8443" spans="1:9" x14ac:dyDescent="0.25">
      <c r="A8443" s="6">
        <v>8432</v>
      </c>
      <c r="B8443" s="6">
        <v>-2.4625842343084514</v>
      </c>
      <c r="C8443" s="6">
        <v>0.37745292519913326</v>
      </c>
      <c r="D8443" s="6">
        <f t="shared" si="786"/>
        <v>63.825950315097927</v>
      </c>
      <c r="E8443" s="6">
        <f t="shared" si="791"/>
        <v>-0.20490823939060143</v>
      </c>
      <c r="F8443" s="6">
        <f t="shared" si="787"/>
        <v>0.20926541086917352</v>
      </c>
      <c r="G8443" s="6">
        <f t="shared" si="788"/>
        <v>-0.37578400271371126</v>
      </c>
      <c r="H8443" s="6">
        <f t="shared" si="789"/>
        <v>-3.4032476067491574E-2</v>
      </c>
      <c r="I8443" s="6">
        <f t="shared" si="790"/>
        <v>1</v>
      </c>
    </row>
    <row r="8444" spans="1:9" x14ac:dyDescent="0.25">
      <c r="A8444" s="6">
        <v>8433</v>
      </c>
      <c r="B8444" s="6">
        <v>-0.51678853196790442</v>
      </c>
      <c r="C8444" s="6">
        <v>0.82302316354869232</v>
      </c>
      <c r="D8444" s="6">
        <f t="shared" si="786"/>
        <v>50.725634363002534</v>
      </c>
      <c r="E8444" s="6">
        <f t="shared" si="791"/>
        <v>-1.6926515432380447E-2</v>
      </c>
      <c r="F8444" s="6">
        <f t="shared" si="787"/>
        <v>0.16631355528853289</v>
      </c>
      <c r="G8444" s="6">
        <f t="shared" si="788"/>
        <v>-0.16926006653072778</v>
      </c>
      <c r="H8444" s="6">
        <f t="shared" si="789"/>
        <v>0.1354070356659669</v>
      </c>
      <c r="I8444" s="6">
        <f t="shared" si="790"/>
        <v>1</v>
      </c>
    </row>
    <row r="8445" spans="1:9" x14ac:dyDescent="0.25">
      <c r="A8445" s="6">
        <v>8434</v>
      </c>
      <c r="B8445" s="6">
        <v>-1.7935917639988475</v>
      </c>
      <c r="C8445" s="6">
        <v>0.58363597521897026</v>
      </c>
      <c r="D8445" s="6">
        <f t="shared" si="786"/>
        <v>58.046335598502829</v>
      </c>
      <c r="E8445" s="6">
        <f t="shared" si="791"/>
        <v>-0.14027742653979861</v>
      </c>
      <c r="F8445" s="6">
        <f t="shared" si="787"/>
        <v>0.19031585442132076</v>
      </c>
      <c r="G8445" s="6">
        <f t="shared" si="788"/>
        <v>-0.30323300299749639</v>
      </c>
      <c r="H8445" s="6">
        <f t="shared" si="789"/>
        <v>2.2678149917899182E-2</v>
      </c>
      <c r="I8445" s="6">
        <f t="shared" si="790"/>
        <v>1</v>
      </c>
    </row>
    <row r="8446" spans="1:9" x14ac:dyDescent="0.25">
      <c r="A8446" s="6">
        <v>8435</v>
      </c>
      <c r="B8446" s="6">
        <v>-1.2055966180923861</v>
      </c>
      <c r="C8446" s="6">
        <v>0.63447981200598158</v>
      </c>
      <c r="D8446" s="6">
        <f t="shared" si="786"/>
        <v>56.640429813670352</v>
      </c>
      <c r="E8446" s="6">
        <f t="shared" si="791"/>
        <v>-8.3471698644724215E-2</v>
      </c>
      <c r="F8446" s="6">
        <f t="shared" si="787"/>
        <v>0.18570632725793557</v>
      </c>
      <c r="G8446" s="6">
        <f t="shared" si="788"/>
        <v>-0.24444175380836131</v>
      </c>
      <c r="H8446" s="6">
        <f t="shared" si="789"/>
        <v>7.7498356518912889E-2</v>
      </c>
      <c r="I8446" s="6">
        <f t="shared" si="790"/>
        <v>1</v>
      </c>
    </row>
    <row r="8447" spans="1:9" x14ac:dyDescent="0.25">
      <c r="A8447" s="6">
        <v>8436</v>
      </c>
      <c r="B8447" s="6">
        <v>-1.1835800250992179</v>
      </c>
      <c r="C8447" s="6">
        <v>0.11029389324625385</v>
      </c>
      <c r="D8447" s="6">
        <f t="shared" si="786"/>
        <v>74.796012005769796</v>
      </c>
      <c r="E8447" s="6">
        <f t="shared" si="791"/>
        <v>-8.1344693686514119E-2</v>
      </c>
      <c r="F8447" s="6">
        <f t="shared" si="787"/>
        <v>0.24523282624842557</v>
      </c>
      <c r="G8447" s="6">
        <f t="shared" si="788"/>
        <v>-0.26632310451421348</v>
      </c>
      <c r="H8447" s="6">
        <f t="shared" si="789"/>
        <v>0.10363371714118524</v>
      </c>
      <c r="I8447" s="6">
        <f t="shared" si="790"/>
        <v>1</v>
      </c>
    </row>
    <row r="8448" spans="1:9" x14ac:dyDescent="0.25">
      <c r="A8448" s="6">
        <v>8437</v>
      </c>
      <c r="B8448" s="6">
        <v>0.44895728024130221</v>
      </c>
      <c r="C8448" s="6">
        <v>0.41840876491592149</v>
      </c>
      <c r="D8448" s="6">
        <f t="shared" si="786"/>
        <v>62.623426627332115</v>
      </c>
      <c r="E8448" s="6">
        <f t="shared" si="791"/>
        <v>7.6373393939475079E-2</v>
      </c>
      <c r="F8448" s="6">
        <f t="shared" si="787"/>
        <v>0.20532271025354792</v>
      </c>
      <c r="G8448" s="6">
        <f t="shared" si="788"/>
        <v>-9.2885008155651441E-2</v>
      </c>
      <c r="H8448" s="6">
        <f t="shared" si="789"/>
        <v>0.24563179603460161</v>
      </c>
      <c r="I8448" s="6">
        <f t="shared" si="790"/>
        <v>1</v>
      </c>
    </row>
    <row r="8449" spans="1:9" x14ac:dyDescent="0.25">
      <c r="A8449" s="6">
        <v>8438</v>
      </c>
      <c r="B8449" s="6">
        <v>1.8562514014774933</v>
      </c>
      <c r="C8449" s="6">
        <v>0.92544328135013887</v>
      </c>
      <c r="D8449" s="6">
        <f t="shared" si="786"/>
        <v>45.856420531918303</v>
      </c>
      <c r="E8449" s="6">
        <f t="shared" si="791"/>
        <v>0.21233092262968334</v>
      </c>
      <c r="F8449" s="6">
        <f t="shared" si="787"/>
        <v>0.15034891977678133</v>
      </c>
      <c r="G8449" s="6">
        <f t="shared" si="788"/>
        <v>6.7493129650972955E-2</v>
      </c>
      <c r="H8449" s="6">
        <f t="shared" si="789"/>
        <v>0.35716871560839369</v>
      </c>
      <c r="I8449" s="6">
        <f t="shared" si="790"/>
        <v>1</v>
      </c>
    </row>
    <row r="8450" spans="1:9" x14ac:dyDescent="0.25">
      <c r="A8450" s="6">
        <v>8439</v>
      </c>
      <c r="B8450" s="6">
        <v>0.56155386118916795</v>
      </c>
      <c r="C8450" s="6">
        <v>0.69582201605273597</v>
      </c>
      <c r="D8450" s="6">
        <f t="shared" si="786"/>
        <v>54.884430921060321</v>
      </c>
      <c r="E8450" s="6">
        <f t="shared" si="791"/>
        <v>8.7251257105130667E-2</v>
      </c>
      <c r="F8450" s="6">
        <f t="shared" si="787"/>
        <v>0.17994895383954204</v>
      </c>
      <c r="G8450" s="6">
        <f t="shared" si="788"/>
        <v>-7.1203909890510189E-2</v>
      </c>
      <c r="H8450" s="6">
        <f t="shared" si="789"/>
        <v>0.24570642410077154</v>
      </c>
      <c r="I8450" s="6">
        <f t="shared" si="790"/>
        <v>1</v>
      </c>
    </row>
    <row r="8451" spans="1:9" x14ac:dyDescent="0.25">
      <c r="A8451" s="6">
        <v>8440</v>
      </c>
      <c r="B8451" s="6">
        <v>0.15836121747270226</v>
      </c>
      <c r="C8451" s="6">
        <v>0.25397503585924863</v>
      </c>
      <c r="D8451" s="6">
        <f t="shared" si="786"/>
        <v>67.895166588072897</v>
      </c>
      <c r="E8451" s="6">
        <f t="shared" si="791"/>
        <v>4.8299147095881109E-2</v>
      </c>
      <c r="F8451" s="6">
        <f t="shared" si="787"/>
        <v>0.22260710356745211</v>
      </c>
      <c r="G8451" s="6">
        <f t="shared" si="788"/>
        <v>-0.1279395412185162</v>
      </c>
      <c r="H8451" s="6">
        <f t="shared" si="789"/>
        <v>0.22453783541027844</v>
      </c>
      <c r="I8451" s="6">
        <f t="shared" si="790"/>
        <v>1</v>
      </c>
    </row>
    <row r="8452" spans="1:9" x14ac:dyDescent="0.25">
      <c r="A8452" s="6">
        <v>8441</v>
      </c>
      <c r="B8452" s="6">
        <v>-0.39816086427890696</v>
      </c>
      <c r="C8452" s="6">
        <v>0.24057741019928586</v>
      </c>
      <c r="D8452" s="6">
        <f t="shared" si="786"/>
        <v>68.399839507511757</v>
      </c>
      <c r="E8452" s="6">
        <f t="shared" si="791"/>
        <v>-5.4659939323602746E-3</v>
      </c>
      <c r="F8452" s="6">
        <f t="shared" si="787"/>
        <v>0.22426176887708774</v>
      </c>
      <c r="G8452" s="6">
        <f t="shared" si="788"/>
        <v>-0.18235847123092716</v>
      </c>
      <c r="H8452" s="6">
        <f t="shared" si="789"/>
        <v>0.17142648336620661</v>
      </c>
      <c r="I8452" s="6">
        <f t="shared" si="790"/>
        <v>1</v>
      </c>
    </row>
    <row r="8453" spans="1:9" x14ac:dyDescent="0.25">
      <c r="A8453" s="6">
        <v>8442</v>
      </c>
      <c r="B8453" s="6">
        <v>0.67283394855621736</v>
      </c>
      <c r="C8453" s="6">
        <v>0.99041718802453693</v>
      </c>
      <c r="D8453" s="6">
        <f t="shared" si="786"/>
        <v>38.144965429401907</v>
      </c>
      <c r="E8453" s="6">
        <f t="shared" si="791"/>
        <v>9.8001934907695931E-2</v>
      </c>
      <c r="F8453" s="6">
        <f t="shared" si="787"/>
        <v>0.12506546042426855</v>
      </c>
      <c r="G8453" s="6">
        <f t="shared" si="788"/>
        <v>-3.4097340535200027E-2</v>
      </c>
      <c r="H8453" s="6">
        <f t="shared" si="789"/>
        <v>0.23010121035059189</v>
      </c>
      <c r="I8453" s="6">
        <f t="shared" si="790"/>
        <v>1</v>
      </c>
    </row>
    <row r="8454" spans="1:9" x14ac:dyDescent="0.25">
      <c r="A8454" s="6">
        <v>8443</v>
      </c>
      <c r="B8454" s="6">
        <v>8.6513409769395366E-2</v>
      </c>
      <c r="C8454" s="6">
        <v>3.3448286385692923E-2</v>
      </c>
      <c r="D8454" s="6">
        <f t="shared" si="786"/>
        <v>82.740658557466773</v>
      </c>
      <c r="E8454" s="6">
        <f t="shared" si="791"/>
        <v>4.1357989430438495E-2</v>
      </c>
      <c r="F8454" s="6">
        <f t="shared" si="787"/>
        <v>0.27128084772939925</v>
      </c>
      <c r="G8454" s="6">
        <f t="shared" si="788"/>
        <v>-0.15319652354497609</v>
      </c>
      <c r="H8454" s="6">
        <f t="shared" si="789"/>
        <v>0.2359125024058531</v>
      </c>
      <c r="I8454" s="6">
        <f t="shared" si="790"/>
        <v>1</v>
      </c>
    </row>
    <row r="8455" spans="1:9" x14ac:dyDescent="0.25">
      <c r="A8455" s="6">
        <v>8444</v>
      </c>
      <c r="B8455" s="6">
        <v>1.4929855751688592</v>
      </c>
      <c r="C8455" s="6">
        <v>0.26248970000305183</v>
      </c>
      <c r="D8455" s="6">
        <f t="shared" si="786"/>
        <v>67.582939369909326</v>
      </c>
      <c r="E8455" s="6">
        <f t="shared" si="791"/>
        <v>0.17723610964265513</v>
      </c>
      <c r="F8455" s="6">
        <f t="shared" si="787"/>
        <v>0.2215834077701945</v>
      </c>
      <c r="G8455" s="6">
        <f t="shared" si="788"/>
        <v>1.4031197467169187E-3</v>
      </c>
      <c r="H8455" s="6">
        <f t="shared" si="789"/>
        <v>0.35306909953859333</v>
      </c>
      <c r="I8455" s="6">
        <f t="shared" si="790"/>
        <v>1</v>
      </c>
    </row>
    <row r="8456" spans="1:9" x14ac:dyDescent="0.25">
      <c r="A8456" s="6">
        <v>8445</v>
      </c>
      <c r="B8456" s="6">
        <v>0.65443259700259659</v>
      </c>
      <c r="C8456" s="6">
        <v>0.29316080202642902</v>
      </c>
      <c r="D8456" s="6">
        <f t="shared" si="786"/>
        <v>66.5057128621728</v>
      </c>
      <c r="E8456" s="6">
        <f t="shared" si="791"/>
        <v>9.6224195454345282E-2</v>
      </c>
      <c r="F8456" s="6">
        <f t="shared" si="787"/>
        <v>0.21805151758089442</v>
      </c>
      <c r="G8456" s="6">
        <f t="shared" si="788"/>
        <v>-7.8201835747103446E-2</v>
      </c>
      <c r="H8456" s="6">
        <f t="shared" si="789"/>
        <v>0.27065022665579402</v>
      </c>
      <c r="I8456" s="6">
        <f t="shared" si="790"/>
        <v>1</v>
      </c>
    </row>
    <row r="8457" spans="1:9" x14ac:dyDescent="0.25">
      <c r="A8457" s="6">
        <v>8446</v>
      </c>
      <c r="B8457" s="6">
        <v>-2.5132248993031681</v>
      </c>
      <c r="C8457" s="6">
        <v>0.17041535691396834</v>
      </c>
      <c r="D8457" s="6">
        <f t="shared" si="786"/>
        <v>71.401338045700996</v>
      </c>
      <c r="E8457" s="6">
        <f t="shared" si="791"/>
        <v>-0.20980059242470814</v>
      </c>
      <c r="F8457" s="6">
        <f t="shared" si="787"/>
        <v>0.23410274769082293</v>
      </c>
      <c r="G8457" s="6">
        <f t="shared" si="788"/>
        <v>-0.3905325688592422</v>
      </c>
      <c r="H8457" s="6">
        <f t="shared" si="789"/>
        <v>-2.9068615990174074E-2</v>
      </c>
      <c r="I8457" s="6">
        <f t="shared" si="790"/>
        <v>1</v>
      </c>
    </row>
    <row r="8458" spans="1:9" x14ac:dyDescent="0.25">
      <c r="A8458" s="6">
        <v>8447</v>
      </c>
      <c r="B8458" s="6">
        <v>-4.2450665205251426E-3</v>
      </c>
      <c r="C8458" s="6">
        <v>0.76329844050416573</v>
      </c>
      <c r="D8458" s="6">
        <f t="shared" si="786"/>
        <v>52.804802531356792</v>
      </c>
      <c r="E8458" s="6">
        <f t="shared" si="791"/>
        <v>3.2589887611589569E-2</v>
      </c>
      <c r="F8458" s="6">
        <f t="shared" si="787"/>
        <v>0.17313050010280914</v>
      </c>
      <c r="G8458" s="6">
        <f t="shared" si="788"/>
        <v>-0.12283427428078003</v>
      </c>
      <c r="H8458" s="6">
        <f t="shared" si="789"/>
        <v>0.18801404950395917</v>
      </c>
      <c r="I8458" s="6">
        <f t="shared" si="790"/>
        <v>1</v>
      </c>
    </row>
    <row r="8459" spans="1:9" x14ac:dyDescent="0.25">
      <c r="A8459" s="6">
        <v>8448</v>
      </c>
      <c r="B8459" s="6">
        <v>0.19332333067723084</v>
      </c>
      <c r="C8459" s="6">
        <v>0.41376995147556994</v>
      </c>
      <c r="D8459" s="6">
        <f t="shared" si="786"/>
        <v>62.757311092823763</v>
      </c>
      <c r="E8459" s="6">
        <f t="shared" si="791"/>
        <v>5.1676808124479431E-2</v>
      </c>
      <c r="F8459" s="6">
        <f t="shared" si="787"/>
        <v>0.20576167571417628</v>
      </c>
      <c r="G8459" s="6">
        <f t="shared" si="788"/>
        <v>-0.11776242862711563</v>
      </c>
      <c r="H8459" s="6">
        <f t="shared" si="789"/>
        <v>0.2211160448760745</v>
      </c>
      <c r="I8459" s="6">
        <f t="shared" si="790"/>
        <v>1</v>
      </c>
    </row>
    <row r="8460" spans="1:9" x14ac:dyDescent="0.25">
      <c r="A8460" s="6">
        <v>8449</v>
      </c>
      <c r="B8460" s="6">
        <v>2.5008193915709853</v>
      </c>
      <c r="C8460" s="6">
        <v>0.3660390026551103</v>
      </c>
      <c r="D8460" s="6">
        <f t="shared" si="786"/>
        <v>64.170487366293699</v>
      </c>
      <c r="E8460" s="6">
        <f t="shared" si="791"/>
        <v>0.27460210651620931</v>
      </c>
      <c r="F8460" s="6">
        <f t="shared" si="787"/>
        <v>0.21039504054522523</v>
      </c>
      <c r="G8460" s="6">
        <f t="shared" si="788"/>
        <v>0.10326576411175559</v>
      </c>
      <c r="H8460" s="6">
        <f t="shared" si="789"/>
        <v>0.44593844892066303</v>
      </c>
      <c r="I8460" s="6">
        <f t="shared" si="790"/>
        <v>0</v>
      </c>
    </row>
    <row r="8461" spans="1:9" x14ac:dyDescent="0.25">
      <c r="A8461" s="6">
        <v>8450</v>
      </c>
      <c r="B8461" s="6">
        <v>-0.43335830923751928</v>
      </c>
      <c r="C8461" s="6">
        <v>0.72527237769707331</v>
      </c>
      <c r="D8461" s="6">
        <f t="shared" ref="D8461:D8524" si="792">CHIINV(C8461,$B$5)</f>
        <v>54.001827669741871</v>
      </c>
      <c r="E8461" s="6">
        <f t="shared" si="791"/>
        <v>-8.866390168350391E-3</v>
      </c>
      <c r="F8461" s="6">
        <f t="shared" ref="F8461:F8524" si="793">$B$2/($B$5)*D8461</f>
        <v>0.17705517268767826</v>
      </c>
      <c r="G8461" s="6">
        <f t="shared" ref="G8461:G8524" si="794">E8461-$B$8*SQRT(F8461/$B$6*(1/$B$3+1/$B$4))</f>
        <v>-0.16604232498050892</v>
      </c>
      <c r="H8461" s="6">
        <f t="shared" ref="H8461:H8524" si="795">E8461+$B$8*SQRT(F8461/$B$6*(1/$B$3+1/$B$4))</f>
        <v>0.14830954464380813</v>
      </c>
      <c r="I8461" s="6">
        <f t="shared" ref="I8461:I8524" si="796">IF(-G8461&lt;$B$9,1,0)*IF(H8461&lt;$B$9,1,0)</f>
        <v>1</v>
      </c>
    </row>
    <row r="8462" spans="1:9" x14ac:dyDescent="0.25">
      <c r="A8462" s="6">
        <v>8451</v>
      </c>
      <c r="B8462" s="6">
        <v>-0.23441771190846339</v>
      </c>
      <c r="C8462" s="6">
        <v>0.71785637989440598</v>
      </c>
      <c r="D8462" s="6">
        <f t="shared" si="792"/>
        <v>54.227222019745589</v>
      </c>
      <c r="E8462" s="6">
        <f t="shared" ref="E8462:E8525" si="797">$B$1+B8462*SQRT($B$2/$B$6*(1/$B$3+1/$B$4))</f>
        <v>1.0353097471698394E-2</v>
      </c>
      <c r="F8462" s="6">
        <f t="shared" si="793"/>
        <v>0.17779417055654292</v>
      </c>
      <c r="G8462" s="6">
        <f t="shared" si="794"/>
        <v>-0.14715050845857924</v>
      </c>
      <c r="H8462" s="6">
        <f t="shared" si="795"/>
        <v>0.167856703401976</v>
      </c>
      <c r="I8462" s="6">
        <f t="shared" si="796"/>
        <v>1</v>
      </c>
    </row>
    <row r="8463" spans="1:9" x14ac:dyDescent="0.25">
      <c r="A8463" s="6">
        <v>8452</v>
      </c>
      <c r="B8463" s="6">
        <v>0.94508550319005735</v>
      </c>
      <c r="C8463" s="6">
        <v>0.87459944456312755</v>
      </c>
      <c r="D8463" s="6">
        <f t="shared" si="792"/>
        <v>48.593782302789037</v>
      </c>
      <c r="E8463" s="6">
        <f t="shared" si="797"/>
        <v>0.1243039338939276</v>
      </c>
      <c r="F8463" s="6">
        <f t="shared" si="793"/>
        <v>0.15932387640258699</v>
      </c>
      <c r="G8463" s="6">
        <f t="shared" si="794"/>
        <v>-2.4794188574318199E-2</v>
      </c>
      <c r="H8463" s="6">
        <f t="shared" si="795"/>
        <v>0.27340205636217341</v>
      </c>
      <c r="I8463" s="6">
        <f t="shared" si="796"/>
        <v>1</v>
      </c>
    </row>
    <row r="8464" spans="1:9" x14ac:dyDescent="0.25">
      <c r="A8464" s="6">
        <v>8453</v>
      </c>
      <c r="B8464" s="6">
        <v>-0.30880528356647119</v>
      </c>
      <c r="C8464" s="6">
        <v>0.4651326029236732</v>
      </c>
      <c r="D8464" s="6">
        <f t="shared" si="792"/>
        <v>61.300170733553472</v>
      </c>
      <c r="E8464" s="6">
        <f t="shared" si="797"/>
        <v>3.1665752974960291E-3</v>
      </c>
      <c r="F8464" s="6">
        <f t="shared" si="793"/>
        <v>0.20098416633951957</v>
      </c>
      <c r="G8464" s="6">
        <f t="shared" si="794"/>
        <v>-0.16429403313186089</v>
      </c>
      <c r="H8464" s="6">
        <f t="shared" si="795"/>
        <v>0.17062718372685295</v>
      </c>
      <c r="I8464" s="6">
        <f t="shared" si="796"/>
        <v>1</v>
      </c>
    </row>
    <row r="8465" spans="1:9" x14ac:dyDescent="0.25">
      <c r="A8465" s="6">
        <v>8454</v>
      </c>
      <c r="B8465" s="6">
        <v>0.11688825907185674</v>
      </c>
      <c r="C8465" s="6">
        <v>0.61806085390789511</v>
      </c>
      <c r="D8465" s="6">
        <f t="shared" si="792"/>
        <v>57.097727994775994</v>
      </c>
      <c r="E8465" s="6">
        <f t="shared" si="797"/>
        <v>4.4292478662776476E-2</v>
      </c>
      <c r="F8465" s="6">
        <f t="shared" si="793"/>
        <v>0.18720566555664261</v>
      </c>
      <c r="G8465" s="6">
        <f t="shared" si="794"/>
        <v>-0.1173260826248064</v>
      </c>
      <c r="H8465" s="6">
        <f t="shared" si="795"/>
        <v>0.20591103995035934</v>
      </c>
      <c r="I8465" s="6">
        <f t="shared" si="796"/>
        <v>1</v>
      </c>
    </row>
    <row r="8466" spans="1:9" x14ac:dyDescent="0.25">
      <c r="A8466" s="6">
        <v>8455</v>
      </c>
      <c r="B8466" s="6">
        <v>-0.50068024393112864</v>
      </c>
      <c r="C8466" s="6">
        <v>0.56474501785332809</v>
      </c>
      <c r="D8466" s="6">
        <f t="shared" si="792"/>
        <v>58.56328719311837</v>
      </c>
      <c r="E8466" s="6">
        <f t="shared" si="797"/>
        <v>-1.5370306961200085E-2</v>
      </c>
      <c r="F8466" s="6">
        <f t="shared" si="793"/>
        <v>0.1920107776823553</v>
      </c>
      <c r="G8466" s="6">
        <f t="shared" si="794"/>
        <v>-0.17904990344015204</v>
      </c>
      <c r="H8466" s="6">
        <f t="shared" si="795"/>
        <v>0.14830928951775185</v>
      </c>
      <c r="I8466" s="6">
        <f t="shared" si="796"/>
        <v>1</v>
      </c>
    </row>
    <row r="8467" spans="1:9" x14ac:dyDescent="0.25">
      <c r="A8467" s="6">
        <v>8456</v>
      </c>
      <c r="B8467" s="6">
        <v>0.10926555660262238</v>
      </c>
      <c r="C8467" s="6">
        <v>0.47080904568620868</v>
      </c>
      <c r="D8467" s="6">
        <f t="shared" si="792"/>
        <v>61.14197529229272</v>
      </c>
      <c r="E8467" s="6">
        <f t="shared" si="797"/>
        <v>4.3556055640737917E-2</v>
      </c>
      <c r="F8467" s="6">
        <f t="shared" si="793"/>
        <v>0.20046549276161549</v>
      </c>
      <c r="G8467" s="6">
        <f t="shared" si="794"/>
        <v>-0.12368833301250148</v>
      </c>
      <c r="H8467" s="6">
        <f t="shared" si="795"/>
        <v>0.21080044429397732</v>
      </c>
      <c r="I8467" s="6">
        <f t="shared" si="796"/>
        <v>1</v>
      </c>
    </row>
    <row r="8468" spans="1:9" x14ac:dyDescent="0.25">
      <c r="A8468" s="6">
        <v>8457</v>
      </c>
      <c r="B8468" s="6">
        <v>0.94831875685486011</v>
      </c>
      <c r="C8468" s="6">
        <v>0.12701803643910031</v>
      </c>
      <c r="D8468" s="6">
        <f t="shared" si="792"/>
        <v>73.733722751154716</v>
      </c>
      <c r="E8468" s="6">
        <f t="shared" si="797"/>
        <v>0.1246162958737453</v>
      </c>
      <c r="F8468" s="6">
        <f t="shared" si="793"/>
        <v>0.24174991065952367</v>
      </c>
      <c r="G8468" s="6">
        <f t="shared" si="794"/>
        <v>-5.904384095136582E-2</v>
      </c>
      <c r="H8468" s="6">
        <f t="shared" si="795"/>
        <v>0.30827643269885641</v>
      </c>
      <c r="I8468" s="6">
        <f t="shared" si="796"/>
        <v>1</v>
      </c>
    </row>
    <row r="8469" spans="1:9" x14ac:dyDescent="0.25">
      <c r="A8469" s="6">
        <v>8458</v>
      </c>
      <c r="B8469" s="6">
        <v>1.0155918062082492</v>
      </c>
      <c r="C8469" s="6">
        <v>0.69676808984649186</v>
      </c>
      <c r="D8469" s="6">
        <f t="shared" si="792"/>
        <v>54.856562675086373</v>
      </c>
      <c r="E8469" s="6">
        <f t="shared" si="797"/>
        <v>0.13111548989404503</v>
      </c>
      <c r="F8469" s="6">
        <f t="shared" si="793"/>
        <v>0.1798575825412668</v>
      </c>
      <c r="G8469" s="6">
        <f t="shared" si="794"/>
        <v>-2.7299443212032676E-2</v>
      </c>
      <c r="H8469" s="6">
        <f t="shared" si="795"/>
        <v>0.28953042300012277</v>
      </c>
      <c r="I8469" s="6">
        <f t="shared" si="796"/>
        <v>1</v>
      </c>
    </row>
    <row r="8470" spans="1:9" x14ac:dyDescent="0.25">
      <c r="A8470" s="6">
        <v>8459</v>
      </c>
      <c r="B8470" s="6">
        <v>-1.0335634215152822</v>
      </c>
      <c r="C8470" s="6">
        <v>0.8877224036378063</v>
      </c>
      <c r="D8470" s="6">
        <f t="shared" si="792"/>
        <v>47.969480030293703</v>
      </c>
      <c r="E8470" s="6">
        <f t="shared" si="797"/>
        <v>-6.6851712881723688E-2</v>
      </c>
      <c r="F8470" s="6">
        <f t="shared" si="793"/>
        <v>0.157276983705881</v>
      </c>
      <c r="G8470" s="6">
        <f t="shared" si="794"/>
        <v>-0.21498897992833932</v>
      </c>
      <c r="H8470" s="6">
        <f t="shared" si="795"/>
        <v>8.1285554164891929E-2</v>
      </c>
      <c r="I8470" s="6">
        <f t="shared" si="796"/>
        <v>1</v>
      </c>
    </row>
    <row r="8471" spans="1:9" x14ac:dyDescent="0.25">
      <c r="A8471" s="6">
        <v>8460</v>
      </c>
      <c r="B8471" s="6">
        <v>0.69740508479299024</v>
      </c>
      <c r="C8471" s="6">
        <v>0.5688955351420637</v>
      </c>
      <c r="D8471" s="6">
        <f t="shared" si="792"/>
        <v>58.449835098445327</v>
      </c>
      <c r="E8471" s="6">
        <f t="shared" si="797"/>
        <v>0.10037573218962274</v>
      </c>
      <c r="F8471" s="6">
        <f t="shared" si="793"/>
        <v>0.1916388036014601</v>
      </c>
      <c r="G8471" s="6">
        <f t="shared" si="794"/>
        <v>-6.3145242768063672E-2</v>
      </c>
      <c r="H8471" s="6">
        <f t="shared" si="795"/>
        <v>0.26389670714730917</v>
      </c>
      <c r="I8471" s="6">
        <f t="shared" si="796"/>
        <v>1</v>
      </c>
    </row>
    <row r="8472" spans="1:9" x14ac:dyDescent="0.25">
      <c r="A8472" s="6">
        <v>8461</v>
      </c>
      <c r="B8472" s="6">
        <v>-1.2841110219596885</v>
      </c>
      <c r="C8472" s="6">
        <v>0.39939573351237523</v>
      </c>
      <c r="D8472" s="6">
        <f t="shared" si="792"/>
        <v>63.175699340049817</v>
      </c>
      <c r="E8472" s="6">
        <f t="shared" si="797"/>
        <v>-9.1056910687681236E-2</v>
      </c>
      <c r="F8472" s="6">
        <f t="shared" si="793"/>
        <v>0.20713344045917972</v>
      </c>
      <c r="G8472" s="6">
        <f t="shared" si="794"/>
        <v>-0.26106001499678039</v>
      </c>
      <c r="H8472" s="6">
        <f t="shared" si="795"/>
        <v>7.8946193621417915E-2</v>
      </c>
      <c r="I8472" s="6">
        <f t="shared" si="796"/>
        <v>1</v>
      </c>
    </row>
    <row r="8473" spans="1:9" x14ac:dyDescent="0.25">
      <c r="A8473" s="6">
        <v>8462</v>
      </c>
      <c r="B8473" s="6">
        <v>1.2303303265071008</v>
      </c>
      <c r="C8473" s="6">
        <v>0.87716299935911135</v>
      </c>
      <c r="D8473" s="6">
        <f t="shared" si="792"/>
        <v>48.475153423865613</v>
      </c>
      <c r="E8473" s="6">
        <f t="shared" si="797"/>
        <v>0.15186120189117774</v>
      </c>
      <c r="F8473" s="6">
        <f t="shared" si="793"/>
        <v>0.15893492925857577</v>
      </c>
      <c r="G8473" s="6">
        <f t="shared" si="794"/>
        <v>2.9451824638902502E-3</v>
      </c>
      <c r="H8473" s="6">
        <f t="shared" si="795"/>
        <v>0.30077722131846524</v>
      </c>
      <c r="I8473" s="6">
        <f t="shared" si="796"/>
        <v>1</v>
      </c>
    </row>
    <row r="8474" spans="1:9" x14ac:dyDescent="0.25">
      <c r="A8474" s="6">
        <v>8463</v>
      </c>
      <c r="B8474" s="6">
        <v>0.3860986907966435</v>
      </c>
      <c r="C8474" s="6">
        <v>0.26203192236091188</v>
      </c>
      <c r="D8474" s="6">
        <f t="shared" si="792"/>
        <v>67.599567517411344</v>
      </c>
      <c r="E8474" s="6">
        <f t="shared" si="797"/>
        <v>7.0300677263631109E-2</v>
      </c>
      <c r="F8474" s="6">
        <f t="shared" si="793"/>
        <v>0.22163792628659457</v>
      </c>
      <c r="G8474" s="6">
        <f t="shared" si="794"/>
        <v>-0.10555394232982489</v>
      </c>
      <c r="H8474" s="6">
        <f t="shared" si="795"/>
        <v>0.24615529685708709</v>
      </c>
      <c r="I8474" s="6">
        <f t="shared" si="796"/>
        <v>1</v>
      </c>
    </row>
    <row r="8475" spans="1:9" x14ac:dyDescent="0.25">
      <c r="A8475" s="6">
        <v>8464</v>
      </c>
      <c r="B8475" s="6">
        <v>0.55458258430007845</v>
      </c>
      <c r="C8475" s="6">
        <v>0.97479171117282637</v>
      </c>
      <c r="D8475" s="6">
        <f t="shared" si="792"/>
        <v>41.333290912130245</v>
      </c>
      <c r="E8475" s="6">
        <f t="shared" si="797"/>
        <v>8.657776777311868E-2</v>
      </c>
      <c r="F8475" s="6">
        <f t="shared" si="793"/>
        <v>0.13551898659714834</v>
      </c>
      <c r="G8475" s="6">
        <f t="shared" si="794"/>
        <v>-5.0931451110340975E-2</v>
      </c>
      <c r="H8475" s="6">
        <f t="shared" si="795"/>
        <v>0.22408698665657834</v>
      </c>
      <c r="I8475" s="6">
        <f t="shared" si="796"/>
        <v>1</v>
      </c>
    </row>
    <row r="8476" spans="1:9" x14ac:dyDescent="0.25">
      <c r="A8476" s="6">
        <v>8465</v>
      </c>
      <c r="B8476" s="6">
        <v>0.8415554475504905</v>
      </c>
      <c r="C8476" s="6">
        <v>0.76912747581408125</v>
      </c>
      <c r="D8476" s="6">
        <f t="shared" si="792"/>
        <v>52.614121628356088</v>
      </c>
      <c r="E8476" s="6">
        <f t="shared" si="797"/>
        <v>0.11430198028841483</v>
      </c>
      <c r="F8476" s="6">
        <f t="shared" si="793"/>
        <v>0.17250531681428224</v>
      </c>
      <c r="G8476" s="6">
        <f t="shared" si="794"/>
        <v>-4.0841305422277527E-2</v>
      </c>
      <c r="H8476" s="6">
        <f t="shared" si="795"/>
        <v>0.26944526599910718</v>
      </c>
      <c r="I8476" s="6">
        <f t="shared" si="796"/>
        <v>1</v>
      </c>
    </row>
    <row r="8477" spans="1:9" x14ac:dyDescent="0.25">
      <c r="A8477" s="6">
        <v>8466</v>
      </c>
      <c r="B8477" s="6">
        <v>-0.35398556974541862</v>
      </c>
      <c r="C8477" s="6">
        <v>0.48448133793145542</v>
      </c>
      <c r="D8477" s="6">
        <f t="shared" si="792"/>
        <v>60.762675824399487</v>
      </c>
      <c r="E8477" s="6">
        <f t="shared" si="797"/>
        <v>-1.1982550259691943E-3</v>
      </c>
      <c r="F8477" s="6">
        <f t="shared" si="793"/>
        <v>0.19922188794885079</v>
      </c>
      <c r="G8477" s="6">
        <f t="shared" si="794"/>
        <v>-0.16792307920751598</v>
      </c>
      <c r="H8477" s="6">
        <f t="shared" si="795"/>
        <v>0.16552656915557756</v>
      </c>
      <c r="I8477" s="6">
        <f t="shared" si="796"/>
        <v>1</v>
      </c>
    </row>
    <row r="8478" spans="1:9" x14ac:dyDescent="0.25">
      <c r="A8478" s="6">
        <v>8467</v>
      </c>
      <c r="B8478" s="6">
        <v>0.72180796450993512</v>
      </c>
      <c r="C8478" s="6">
        <v>0.85515915402691733</v>
      </c>
      <c r="D8478" s="6">
        <f t="shared" si="792"/>
        <v>49.448698054545844</v>
      </c>
      <c r="E8478" s="6">
        <f t="shared" si="797"/>
        <v>0.10273327434742403</v>
      </c>
      <c r="F8478" s="6">
        <f t="shared" si="793"/>
        <v>0.16212687886736343</v>
      </c>
      <c r="G8478" s="6">
        <f t="shared" si="794"/>
        <v>-4.7670679579126171E-2</v>
      </c>
      <c r="H8478" s="6">
        <f t="shared" si="795"/>
        <v>0.25313722827397422</v>
      </c>
      <c r="I8478" s="6">
        <f t="shared" si="796"/>
        <v>1</v>
      </c>
    </row>
    <row r="8479" spans="1:9" x14ac:dyDescent="0.25">
      <c r="A8479" s="6">
        <v>8468</v>
      </c>
      <c r="B8479" s="6">
        <v>-1.6242984202108346</v>
      </c>
      <c r="C8479" s="6">
        <v>0.25690481276894439</v>
      </c>
      <c r="D8479" s="6">
        <f t="shared" si="792"/>
        <v>67.787021356908966</v>
      </c>
      <c r="E8479" s="6">
        <f t="shared" si="797"/>
        <v>-0.12392213570343685</v>
      </c>
      <c r="F8479" s="6">
        <f t="shared" si="793"/>
        <v>0.2222525290390458</v>
      </c>
      <c r="G8479" s="6">
        <f t="shared" si="794"/>
        <v>-0.30002040924115692</v>
      </c>
      <c r="H8479" s="6">
        <f t="shared" si="795"/>
        <v>5.2176137834283182E-2</v>
      </c>
      <c r="I8479" s="6">
        <f t="shared" si="796"/>
        <v>1</v>
      </c>
    </row>
    <row r="8480" spans="1:9" x14ac:dyDescent="0.25">
      <c r="A8480" s="6">
        <v>8469</v>
      </c>
      <c r="B8480" s="6">
        <v>1.380328740197001</v>
      </c>
      <c r="C8480" s="6">
        <v>0.81841486861781676</v>
      </c>
      <c r="D8480" s="6">
        <f t="shared" si="792"/>
        <v>50.897796552544683</v>
      </c>
      <c r="E8480" s="6">
        <f t="shared" si="797"/>
        <v>0.16635242538525188</v>
      </c>
      <c r="F8480" s="6">
        <f t="shared" si="793"/>
        <v>0.16687802148375305</v>
      </c>
      <c r="G8480" s="6">
        <f t="shared" si="794"/>
        <v>1.3760584144631161E-2</v>
      </c>
      <c r="H8480" s="6">
        <f t="shared" si="795"/>
        <v>0.31894426662587261</v>
      </c>
      <c r="I8480" s="6">
        <f t="shared" si="796"/>
        <v>1</v>
      </c>
    </row>
    <row r="8481" spans="1:9" x14ac:dyDescent="0.25">
      <c r="A8481" s="6">
        <v>8470</v>
      </c>
      <c r="B8481" s="6">
        <v>2.6761699700728059</v>
      </c>
      <c r="C8481" s="6">
        <v>0.40916165654469433</v>
      </c>
      <c r="D8481" s="6">
        <f t="shared" si="792"/>
        <v>62.890848147970047</v>
      </c>
      <c r="E8481" s="6">
        <f t="shared" si="797"/>
        <v>0.29154258182109027</v>
      </c>
      <c r="F8481" s="6">
        <f t="shared" si="793"/>
        <v>0.20619950212449195</v>
      </c>
      <c r="G8481" s="6">
        <f t="shared" si="794"/>
        <v>0.12192317169375741</v>
      </c>
      <c r="H8481" s="6">
        <f t="shared" si="795"/>
        <v>0.46116199194842311</v>
      </c>
      <c r="I8481" s="6">
        <f t="shared" si="796"/>
        <v>0</v>
      </c>
    </row>
    <row r="8482" spans="1:9" x14ac:dyDescent="0.25">
      <c r="A8482" s="6">
        <v>8471</v>
      </c>
      <c r="B8482" s="6">
        <v>0.48513129513594322</v>
      </c>
      <c r="C8482" s="6">
        <v>0.58403271584215832</v>
      </c>
      <c r="D8482" s="6">
        <f t="shared" si="792"/>
        <v>58.035459434188674</v>
      </c>
      <c r="E8482" s="6">
        <f t="shared" si="797"/>
        <v>7.9868135794545159E-2</v>
      </c>
      <c r="F8482" s="6">
        <f t="shared" si="793"/>
        <v>0.19028019486619238</v>
      </c>
      <c r="G8482" s="6">
        <f t="shared" si="794"/>
        <v>-8.3072173423321016E-2</v>
      </c>
      <c r="H8482" s="6">
        <f t="shared" si="795"/>
        <v>0.24280844501241133</v>
      </c>
      <c r="I8482" s="6">
        <f t="shared" si="796"/>
        <v>1</v>
      </c>
    </row>
    <row r="8483" spans="1:9" x14ac:dyDescent="0.25">
      <c r="A8483" s="6">
        <v>8472</v>
      </c>
      <c r="B8483" s="6">
        <v>-3.4929144021589309E-2</v>
      </c>
      <c r="C8483" s="6">
        <v>0.39918210394604325</v>
      </c>
      <c r="D8483" s="6">
        <f t="shared" si="792"/>
        <v>63.181959900841804</v>
      </c>
      <c r="E8483" s="6">
        <f t="shared" si="797"/>
        <v>2.9625524097074928E-2</v>
      </c>
      <c r="F8483" s="6">
        <f t="shared" si="793"/>
        <v>0.20715396688800591</v>
      </c>
      <c r="G8483" s="6">
        <f t="shared" si="794"/>
        <v>-0.14038600345398289</v>
      </c>
      <c r="H8483" s="6">
        <f t="shared" si="795"/>
        <v>0.19963705164813272</v>
      </c>
      <c r="I8483" s="6">
        <f t="shared" si="796"/>
        <v>1</v>
      </c>
    </row>
    <row r="8484" spans="1:9" x14ac:dyDescent="0.25">
      <c r="A8484" s="6">
        <v>8473</v>
      </c>
      <c r="B8484" s="6">
        <v>2.9815419111400843</v>
      </c>
      <c r="C8484" s="6">
        <v>0.891109958189642</v>
      </c>
      <c r="D8484" s="6">
        <f t="shared" si="792"/>
        <v>47.800905587121115</v>
      </c>
      <c r="E8484" s="6">
        <f t="shared" si="797"/>
        <v>0.32104431412589751</v>
      </c>
      <c r="F8484" s="6">
        <f t="shared" si="793"/>
        <v>0.15672428061351185</v>
      </c>
      <c r="G8484" s="6">
        <f t="shared" si="794"/>
        <v>0.17316756830262545</v>
      </c>
      <c r="H8484" s="6">
        <f t="shared" si="795"/>
        <v>0.46892105994916955</v>
      </c>
      <c r="I8484" s="6">
        <f t="shared" si="796"/>
        <v>0</v>
      </c>
    </row>
    <row r="8485" spans="1:9" x14ac:dyDescent="0.25">
      <c r="A8485" s="6">
        <v>8474</v>
      </c>
      <c r="B8485" s="6">
        <v>0.41794805838435423</v>
      </c>
      <c r="C8485" s="6">
        <v>0.23355815301980651</v>
      </c>
      <c r="D8485" s="6">
        <f t="shared" si="792"/>
        <v>68.671349445015039</v>
      </c>
      <c r="E8485" s="6">
        <f t="shared" si="797"/>
        <v>7.3377618495907043E-2</v>
      </c>
      <c r="F8485" s="6">
        <f t="shared" si="793"/>
        <v>0.22515196539349194</v>
      </c>
      <c r="G8485" s="6">
        <f t="shared" si="794"/>
        <v>-0.10386559426400685</v>
      </c>
      <c r="H8485" s="6">
        <f t="shared" si="795"/>
        <v>0.25062083125582091</v>
      </c>
      <c r="I8485" s="6">
        <f t="shared" si="796"/>
        <v>1</v>
      </c>
    </row>
    <row r="8486" spans="1:9" x14ac:dyDescent="0.25">
      <c r="A8486" s="6">
        <v>8475</v>
      </c>
      <c r="B8486" s="6">
        <v>0.69935708779667038</v>
      </c>
      <c r="C8486" s="6">
        <v>0.36048463393047886</v>
      </c>
      <c r="D8486" s="6">
        <f t="shared" si="792"/>
        <v>64.339877151579614</v>
      </c>
      <c r="E8486" s="6">
        <f t="shared" si="797"/>
        <v>0.1005643135958629</v>
      </c>
      <c r="F8486" s="6">
        <f t="shared" si="793"/>
        <v>0.21095041689042496</v>
      </c>
      <c r="G8486" s="6">
        <f t="shared" si="794"/>
        <v>-7.0998016642257633E-2</v>
      </c>
      <c r="H8486" s="6">
        <f t="shared" si="795"/>
        <v>0.27212664383398344</v>
      </c>
      <c r="I8486" s="6">
        <f t="shared" si="796"/>
        <v>1</v>
      </c>
    </row>
    <row r="8487" spans="1:9" x14ac:dyDescent="0.25">
      <c r="A8487" s="6">
        <v>8476</v>
      </c>
      <c r="B8487" s="6">
        <v>0.37171503208810464</v>
      </c>
      <c r="C8487" s="6">
        <v>0.19013031403546252</v>
      </c>
      <c r="D8487" s="6">
        <f t="shared" si="792"/>
        <v>70.483622558490723</v>
      </c>
      <c r="E8487" s="6">
        <f t="shared" si="797"/>
        <v>6.891108381473747E-2</v>
      </c>
      <c r="F8487" s="6">
        <f t="shared" si="793"/>
        <v>0.23109384445406794</v>
      </c>
      <c r="G8487" s="6">
        <f t="shared" si="794"/>
        <v>-0.11065566981710855</v>
      </c>
      <c r="H8487" s="6">
        <f t="shared" si="795"/>
        <v>0.24847783744658347</v>
      </c>
      <c r="I8487" s="6">
        <f t="shared" si="796"/>
        <v>1</v>
      </c>
    </row>
    <row r="8488" spans="1:9" x14ac:dyDescent="0.25">
      <c r="A8488" s="6">
        <v>8477</v>
      </c>
      <c r="B8488" s="6">
        <v>0.4135279141337378</v>
      </c>
      <c r="C8488" s="6">
        <v>0.54972991119113745</v>
      </c>
      <c r="D8488" s="6">
        <f t="shared" si="792"/>
        <v>58.973407363990603</v>
      </c>
      <c r="E8488" s="6">
        <f t="shared" si="797"/>
        <v>7.295059199185247E-2</v>
      </c>
      <c r="F8488" s="6">
        <f t="shared" si="793"/>
        <v>0.19335543398029706</v>
      </c>
      <c r="G8488" s="6">
        <f t="shared" si="794"/>
        <v>-9.1301130743258962E-2</v>
      </c>
      <c r="H8488" s="6">
        <f t="shared" si="795"/>
        <v>0.2372023147269639</v>
      </c>
      <c r="I8488" s="6">
        <f t="shared" si="796"/>
        <v>1</v>
      </c>
    </row>
    <row r="8489" spans="1:9" x14ac:dyDescent="0.25">
      <c r="A8489" s="6">
        <v>8478</v>
      </c>
      <c r="B8489" s="6">
        <v>-4.5723709263256751E-2</v>
      </c>
      <c r="C8489" s="6">
        <v>0.98532059694204532</v>
      </c>
      <c r="D8489" s="6">
        <f t="shared" si="792"/>
        <v>39.475611099894266</v>
      </c>
      <c r="E8489" s="6">
        <f t="shared" si="797"/>
        <v>2.8582670018886099E-2</v>
      </c>
      <c r="F8489" s="6">
        <f t="shared" si="793"/>
        <v>0.12942823311440743</v>
      </c>
      <c r="G8489" s="6">
        <f t="shared" si="794"/>
        <v>-0.10580092453768669</v>
      </c>
      <c r="H8489" s="6">
        <f t="shared" si="795"/>
        <v>0.16296626457545887</v>
      </c>
      <c r="I8489" s="6">
        <f t="shared" si="796"/>
        <v>1</v>
      </c>
    </row>
    <row r="8490" spans="1:9" x14ac:dyDescent="0.25">
      <c r="A8490" s="6">
        <v>8479</v>
      </c>
      <c r="B8490" s="6">
        <v>-0.76979858931736089</v>
      </c>
      <c r="C8490" s="6">
        <v>0.45548875392925808</v>
      </c>
      <c r="D8490" s="6">
        <f t="shared" si="792"/>
        <v>61.570030842246346</v>
      </c>
      <c r="E8490" s="6">
        <f t="shared" si="797"/>
        <v>-4.1369609176553579E-2</v>
      </c>
      <c r="F8490" s="6">
        <f t="shared" si="793"/>
        <v>0.20186895358113557</v>
      </c>
      <c r="G8490" s="6">
        <f t="shared" si="794"/>
        <v>-0.20919841651067314</v>
      </c>
      <c r="H8490" s="6">
        <f t="shared" si="795"/>
        <v>0.12645919815756598</v>
      </c>
      <c r="I8490" s="6">
        <f t="shared" si="796"/>
        <v>1</v>
      </c>
    </row>
    <row r="8491" spans="1:9" x14ac:dyDescent="0.25">
      <c r="A8491" s="6">
        <v>8480</v>
      </c>
      <c r="B8491" s="6">
        <v>-6.0049387684557587E-2</v>
      </c>
      <c r="C8491" s="6">
        <v>0.25492110965300457</v>
      </c>
      <c r="D8491" s="6">
        <f t="shared" si="792"/>
        <v>67.860161258693367</v>
      </c>
      <c r="E8491" s="6">
        <f t="shared" si="797"/>
        <v>2.7198677997900586E-2</v>
      </c>
      <c r="F8491" s="6">
        <f t="shared" si="793"/>
        <v>0.22249233199571597</v>
      </c>
      <c r="G8491" s="6">
        <f t="shared" si="794"/>
        <v>-0.1489945719661791</v>
      </c>
      <c r="H8491" s="6">
        <f t="shared" si="795"/>
        <v>0.20339192796198025</v>
      </c>
      <c r="I8491" s="6">
        <f t="shared" si="796"/>
        <v>1</v>
      </c>
    </row>
    <row r="8492" spans="1:9" x14ac:dyDescent="0.25">
      <c r="A8492" s="6">
        <v>8481</v>
      </c>
      <c r="B8492" s="6">
        <v>0.12274313121451996</v>
      </c>
      <c r="C8492" s="6">
        <v>0.10501419110690634</v>
      </c>
      <c r="D8492" s="6">
        <f t="shared" si="792"/>
        <v>75.157385956111398</v>
      </c>
      <c r="E8492" s="6">
        <f t="shared" si="797"/>
        <v>4.485811304957716E-2</v>
      </c>
      <c r="F8492" s="6">
        <f t="shared" si="793"/>
        <v>0.24641765887249639</v>
      </c>
      <c r="G8492" s="6">
        <f t="shared" si="794"/>
        <v>-0.14056661724300293</v>
      </c>
      <c r="H8492" s="6">
        <f t="shared" si="795"/>
        <v>0.23028284334215723</v>
      </c>
      <c r="I8492" s="6">
        <f t="shared" si="796"/>
        <v>1</v>
      </c>
    </row>
    <row r="8493" spans="1:9" x14ac:dyDescent="0.25">
      <c r="A8493" s="6">
        <v>8482</v>
      </c>
      <c r="B8493" s="6">
        <v>0.12043074093526229</v>
      </c>
      <c r="C8493" s="6">
        <v>0.67421491134373002</v>
      </c>
      <c r="D8493" s="6">
        <f t="shared" si="792"/>
        <v>55.513506148452819</v>
      </c>
      <c r="E8493" s="6">
        <f t="shared" si="797"/>
        <v>4.4634714924770835E-2</v>
      </c>
      <c r="F8493" s="6">
        <f t="shared" si="793"/>
        <v>0.18201149556869778</v>
      </c>
      <c r="G8493" s="6">
        <f t="shared" si="794"/>
        <v>-0.11472595673536262</v>
      </c>
      <c r="H8493" s="6">
        <f t="shared" si="795"/>
        <v>0.20399538658490429</v>
      </c>
      <c r="I8493" s="6">
        <f t="shared" si="796"/>
        <v>1</v>
      </c>
    </row>
    <row r="8494" spans="1:9" x14ac:dyDescent="0.25">
      <c r="A8494" s="6">
        <v>8483</v>
      </c>
      <c r="B8494" s="6">
        <v>-0.85327656051958911</v>
      </c>
      <c r="C8494" s="6">
        <v>0.51390118106631677</v>
      </c>
      <c r="D8494" s="6">
        <f t="shared" si="792"/>
        <v>59.952957015157814</v>
      </c>
      <c r="E8494" s="6">
        <f t="shared" si="797"/>
        <v>-4.9434347381213856E-2</v>
      </c>
      <c r="F8494" s="6">
        <f t="shared" si="793"/>
        <v>0.19656707218084529</v>
      </c>
      <c r="G8494" s="6">
        <f t="shared" si="794"/>
        <v>-0.21504456463648328</v>
      </c>
      <c r="H8494" s="6">
        <f t="shared" si="795"/>
        <v>0.11617586987405557</v>
      </c>
      <c r="I8494" s="6">
        <f t="shared" si="796"/>
        <v>1</v>
      </c>
    </row>
    <row r="8495" spans="1:9" x14ac:dyDescent="0.25">
      <c r="A8495" s="6">
        <v>8484</v>
      </c>
      <c r="B8495" s="6">
        <v>1.3841054169461131</v>
      </c>
      <c r="C8495" s="6">
        <v>0.1358378856776635</v>
      </c>
      <c r="D8495" s="6">
        <f t="shared" si="792"/>
        <v>73.216211796356816</v>
      </c>
      <c r="E8495" s="6">
        <f t="shared" si="797"/>
        <v>0.16671728702271826</v>
      </c>
      <c r="F8495" s="6">
        <f t="shared" si="793"/>
        <v>0.2400531534306781</v>
      </c>
      <c r="G8495" s="6">
        <f t="shared" si="794"/>
        <v>-1.6297192083879308E-2</v>
      </c>
      <c r="H8495" s="6">
        <f t="shared" si="795"/>
        <v>0.34973176612931584</v>
      </c>
      <c r="I8495" s="6">
        <f t="shared" si="796"/>
        <v>1</v>
      </c>
    </row>
    <row r="8496" spans="1:9" x14ac:dyDescent="0.25">
      <c r="A8496" s="6">
        <v>8485</v>
      </c>
      <c r="B8496" s="6">
        <v>-0.14597844710806385</v>
      </c>
      <c r="C8496" s="6">
        <v>0.99874874111148415</v>
      </c>
      <c r="D8496" s="6">
        <f t="shared" si="792"/>
        <v>32.943457830357552</v>
      </c>
      <c r="E8496" s="6">
        <f t="shared" si="797"/>
        <v>1.8897142174222392E-2</v>
      </c>
      <c r="F8496" s="6">
        <f t="shared" si="793"/>
        <v>0.10801133714871329</v>
      </c>
      <c r="G8496" s="6">
        <f t="shared" si="794"/>
        <v>-0.10386555276192674</v>
      </c>
      <c r="H8496" s="6">
        <f t="shared" si="795"/>
        <v>0.14165983711037153</v>
      </c>
      <c r="I8496" s="6">
        <f t="shared" si="796"/>
        <v>1</v>
      </c>
    </row>
    <row r="8497" spans="1:9" x14ac:dyDescent="0.25">
      <c r="A8497" s="6">
        <v>8486</v>
      </c>
      <c r="B8497" s="6">
        <v>-0.657753389532445</v>
      </c>
      <c r="C8497" s="6">
        <v>0.26837977233191929</v>
      </c>
      <c r="D8497" s="6">
        <f t="shared" si="792"/>
        <v>67.370531985275036</v>
      </c>
      <c r="E8497" s="6">
        <f t="shared" si="797"/>
        <v>-3.0545014491985045E-2</v>
      </c>
      <c r="F8497" s="6">
        <f t="shared" si="793"/>
        <v>0.22088699011565585</v>
      </c>
      <c r="G8497" s="6">
        <f t="shared" si="794"/>
        <v>-0.20610147293162279</v>
      </c>
      <c r="H8497" s="6">
        <f t="shared" si="795"/>
        <v>0.1450114439476527</v>
      </c>
      <c r="I8497" s="6">
        <f t="shared" si="796"/>
        <v>1</v>
      </c>
    </row>
    <row r="8498" spans="1:9" x14ac:dyDescent="0.25">
      <c r="A8498" s="6">
        <v>8487</v>
      </c>
      <c r="B8498" s="6">
        <v>0.89429022409603931</v>
      </c>
      <c r="C8498" s="6">
        <v>0.25101474044007693</v>
      </c>
      <c r="D8498" s="6">
        <f t="shared" si="792"/>
        <v>68.005222105848915</v>
      </c>
      <c r="E8498" s="6">
        <f t="shared" si="797"/>
        <v>0.11939664371873257</v>
      </c>
      <c r="F8498" s="6">
        <f t="shared" si="793"/>
        <v>0.22296794133065218</v>
      </c>
      <c r="G8498" s="6">
        <f t="shared" si="794"/>
        <v>-5.6984824909563192E-2</v>
      </c>
      <c r="H8498" s="6">
        <f t="shared" si="795"/>
        <v>0.29577811234702833</v>
      </c>
      <c r="I8498" s="6">
        <f t="shared" si="796"/>
        <v>1</v>
      </c>
    </row>
    <row r="8499" spans="1:9" x14ac:dyDescent="0.25">
      <c r="A8499" s="6">
        <v>8488</v>
      </c>
      <c r="B8499" s="6">
        <v>-1.0666235539247282</v>
      </c>
      <c r="C8499" s="6">
        <v>0.32828760643330179</v>
      </c>
      <c r="D8499" s="6">
        <f t="shared" si="792"/>
        <v>65.347131458673871</v>
      </c>
      <c r="E8499" s="6">
        <f t="shared" si="797"/>
        <v>-7.0045625108551612E-2</v>
      </c>
      <c r="F8499" s="6">
        <f t="shared" si="793"/>
        <v>0.21425289002843892</v>
      </c>
      <c r="G8499" s="6">
        <f t="shared" si="794"/>
        <v>-0.24294566233676418</v>
      </c>
      <c r="H8499" s="6">
        <f t="shared" si="795"/>
        <v>0.10285441211966095</v>
      </c>
      <c r="I8499" s="6">
        <f t="shared" si="796"/>
        <v>1</v>
      </c>
    </row>
    <row r="8500" spans="1:9" x14ac:dyDescent="0.25">
      <c r="A8500" s="6">
        <v>8489</v>
      </c>
      <c r="B8500" s="6">
        <v>0.32989760256896261</v>
      </c>
      <c r="C8500" s="6">
        <v>0.32142094180120245</v>
      </c>
      <c r="D8500" s="6">
        <f t="shared" si="792"/>
        <v>65.56822253037312</v>
      </c>
      <c r="E8500" s="6">
        <f t="shared" si="797"/>
        <v>6.48711363099434E-2</v>
      </c>
      <c r="F8500" s="6">
        <f t="shared" si="793"/>
        <v>0.21497777878810859</v>
      </c>
      <c r="G8500" s="6">
        <f t="shared" si="794"/>
        <v>-0.10832114309391302</v>
      </c>
      <c r="H8500" s="6">
        <f t="shared" si="795"/>
        <v>0.23806341571379983</v>
      </c>
      <c r="I8500" s="6">
        <f t="shared" si="796"/>
        <v>1</v>
      </c>
    </row>
    <row r="8501" spans="1:9" x14ac:dyDescent="0.25">
      <c r="A8501" s="6">
        <v>8490</v>
      </c>
      <c r="B8501" s="6">
        <v>0.78897301136748865</v>
      </c>
      <c r="C8501" s="6">
        <v>0.26624347666859949</v>
      </c>
      <c r="D8501" s="6">
        <f t="shared" si="792"/>
        <v>67.447244145883062</v>
      </c>
      <c r="E8501" s="6">
        <f t="shared" si="797"/>
        <v>0.10922203433534587</v>
      </c>
      <c r="F8501" s="6">
        <f t="shared" si="793"/>
        <v>0.22113850539633792</v>
      </c>
      <c r="G8501" s="6">
        <f t="shared" si="794"/>
        <v>-6.6434345266743064E-2</v>
      </c>
      <c r="H8501" s="6">
        <f t="shared" si="795"/>
        <v>0.28487841393743479</v>
      </c>
      <c r="I8501" s="6">
        <f t="shared" si="796"/>
        <v>1</v>
      </c>
    </row>
    <row r="8502" spans="1:9" x14ac:dyDescent="0.25">
      <c r="A8502" s="6">
        <v>8491</v>
      </c>
      <c r="B8502" s="6">
        <v>1.1900783647433855</v>
      </c>
      <c r="C8502" s="6">
        <v>0.36170537430951871</v>
      </c>
      <c r="D8502" s="6">
        <f t="shared" si="792"/>
        <v>64.302547619457613</v>
      </c>
      <c r="E8502" s="6">
        <f t="shared" si="797"/>
        <v>0.147972492939903</v>
      </c>
      <c r="F8502" s="6">
        <f t="shared" si="793"/>
        <v>0.21082802498182823</v>
      </c>
      <c r="G8502" s="6">
        <f t="shared" si="794"/>
        <v>-2.3540060464557977E-2</v>
      </c>
      <c r="H8502" s="6">
        <f t="shared" si="795"/>
        <v>0.31948504634436398</v>
      </c>
      <c r="I8502" s="6">
        <f t="shared" si="796"/>
        <v>1</v>
      </c>
    </row>
    <row r="8503" spans="1:9" x14ac:dyDescent="0.25">
      <c r="A8503" s="6">
        <v>8492</v>
      </c>
      <c r="B8503" s="6">
        <v>-0.95168161351466551</v>
      </c>
      <c r="C8503" s="6">
        <v>0.67772453993346959</v>
      </c>
      <c r="D8503" s="6">
        <f t="shared" si="792"/>
        <v>55.412229851612857</v>
      </c>
      <c r="E8503" s="6">
        <f t="shared" si="797"/>
        <v>-5.8941178692416454E-2</v>
      </c>
      <c r="F8503" s="6">
        <f t="shared" si="793"/>
        <v>0.18167944213643558</v>
      </c>
      <c r="G8503" s="6">
        <f t="shared" si="794"/>
        <v>-0.21815641883910047</v>
      </c>
      <c r="H8503" s="6">
        <f t="shared" si="795"/>
        <v>0.10027406145426755</v>
      </c>
      <c r="I8503" s="6">
        <f t="shared" si="796"/>
        <v>1</v>
      </c>
    </row>
    <row r="8504" spans="1:9" x14ac:dyDescent="0.25">
      <c r="A8504" s="6">
        <v>8493</v>
      </c>
      <c r="B8504" s="6">
        <v>-0.73377123044338077</v>
      </c>
      <c r="C8504" s="6">
        <v>0.24616229743339335</v>
      </c>
      <c r="D8504" s="6">
        <f t="shared" si="792"/>
        <v>68.187379333746279</v>
      </c>
      <c r="E8504" s="6">
        <f t="shared" si="797"/>
        <v>-3.788903563913347E-2</v>
      </c>
      <c r="F8504" s="6">
        <f t="shared" si="793"/>
        <v>0.22356517814343041</v>
      </c>
      <c r="G8504" s="6">
        <f t="shared" si="794"/>
        <v>-0.21450657196960726</v>
      </c>
      <c r="H8504" s="6">
        <f t="shared" si="795"/>
        <v>0.1387285006913403</v>
      </c>
      <c r="I8504" s="6">
        <f t="shared" si="796"/>
        <v>1</v>
      </c>
    </row>
    <row r="8505" spans="1:9" x14ac:dyDescent="0.25">
      <c r="A8505" s="6">
        <v>8494</v>
      </c>
      <c r="B8505" s="6">
        <v>0.73477394835208543</v>
      </c>
      <c r="C8505" s="6">
        <v>0.52015747550889613</v>
      </c>
      <c r="D8505" s="6">
        <f t="shared" si="792"/>
        <v>59.781581031164613</v>
      </c>
      <c r="E8505" s="6">
        <f t="shared" si="797"/>
        <v>0.10398590739236807</v>
      </c>
      <c r="F8505" s="6">
        <f t="shared" si="793"/>
        <v>0.19600518370873643</v>
      </c>
      <c r="G8505" s="6">
        <f t="shared" si="794"/>
        <v>-6.1387441435881651E-2</v>
      </c>
      <c r="H8505" s="6">
        <f t="shared" si="795"/>
        <v>0.26935925622061779</v>
      </c>
      <c r="I8505" s="6">
        <f t="shared" si="796"/>
        <v>1</v>
      </c>
    </row>
    <row r="8506" spans="1:9" x14ac:dyDescent="0.25">
      <c r="A8506" s="6">
        <v>8495</v>
      </c>
      <c r="B8506" s="6">
        <v>-2.0105380826862529</v>
      </c>
      <c r="C8506" s="6">
        <v>0.67397076326792205</v>
      </c>
      <c r="D8506" s="6">
        <f t="shared" si="792"/>
        <v>55.520539373535833</v>
      </c>
      <c r="E8506" s="6">
        <f t="shared" si="797"/>
        <v>-0.16123643212511909</v>
      </c>
      <c r="F8506" s="6">
        <f t="shared" si="793"/>
        <v>0.18203455532306831</v>
      </c>
      <c r="G8506" s="6">
        <f t="shared" si="794"/>
        <v>-0.32060719848159691</v>
      </c>
      <c r="H8506" s="6">
        <f t="shared" si="795"/>
        <v>-1.8656657686413058E-3</v>
      </c>
      <c r="I8506" s="6">
        <f t="shared" si="796"/>
        <v>1</v>
      </c>
    </row>
    <row r="8507" spans="1:9" x14ac:dyDescent="0.25">
      <c r="A8507" s="6">
        <v>8496</v>
      </c>
      <c r="B8507" s="6">
        <v>-1.329012775386218</v>
      </c>
      <c r="C8507" s="6">
        <v>4.4404431287575916E-2</v>
      </c>
      <c r="D8507" s="6">
        <f t="shared" si="792"/>
        <v>80.98747521014765</v>
      </c>
      <c r="E8507" s="6">
        <f t="shared" si="797"/>
        <v>-9.5394832190803497E-2</v>
      </c>
      <c r="F8507" s="6">
        <f t="shared" si="793"/>
        <v>0.26553270560704145</v>
      </c>
      <c r="G8507" s="6">
        <f t="shared" si="794"/>
        <v>-0.28787711147354911</v>
      </c>
      <c r="H8507" s="6">
        <f t="shared" si="795"/>
        <v>9.7087447091942086E-2</v>
      </c>
      <c r="I8507" s="6">
        <f t="shared" si="796"/>
        <v>1</v>
      </c>
    </row>
    <row r="8508" spans="1:9" x14ac:dyDescent="0.25">
      <c r="A8508" s="6">
        <v>8497</v>
      </c>
      <c r="B8508" s="6">
        <v>0.29679313229280524</v>
      </c>
      <c r="C8508" s="6">
        <v>0.65944395275734735</v>
      </c>
      <c r="D8508" s="6">
        <f t="shared" si="792"/>
        <v>55.936364598691064</v>
      </c>
      <c r="E8508" s="6">
        <f t="shared" si="797"/>
        <v>6.1672940638244557E-2</v>
      </c>
      <c r="F8508" s="6">
        <f t="shared" si="793"/>
        <v>0.18339791671701988</v>
      </c>
      <c r="G8508" s="6">
        <f t="shared" si="794"/>
        <v>-9.829352204797237E-2</v>
      </c>
      <c r="H8508" s="6">
        <f t="shared" si="795"/>
        <v>0.22163940332446147</v>
      </c>
      <c r="I8508" s="6">
        <f t="shared" si="796"/>
        <v>1</v>
      </c>
    </row>
    <row r="8509" spans="1:9" x14ac:dyDescent="0.25">
      <c r="A8509" s="6">
        <v>8498</v>
      </c>
      <c r="B8509" s="6">
        <v>0.43512386582733598</v>
      </c>
      <c r="C8509" s="6">
        <v>0.46864223151341289</v>
      </c>
      <c r="D8509" s="6">
        <f t="shared" si="792"/>
        <v>61.202308312459444</v>
      </c>
      <c r="E8509" s="6">
        <f t="shared" si="797"/>
        <v>7.5036959139748727E-2</v>
      </c>
      <c r="F8509" s="6">
        <f t="shared" si="793"/>
        <v>0.20066330594248999</v>
      </c>
      <c r="G8509" s="6">
        <f t="shared" si="794"/>
        <v>-9.2289924976211413E-2</v>
      </c>
      <c r="H8509" s="6">
        <f t="shared" si="795"/>
        <v>0.24236384325570887</v>
      </c>
      <c r="I8509" s="6">
        <f t="shared" si="796"/>
        <v>1</v>
      </c>
    </row>
    <row r="8510" spans="1:9" x14ac:dyDescent="0.25">
      <c r="A8510" s="6">
        <v>8499</v>
      </c>
      <c r="B8510" s="6">
        <v>0.39385895433952101</v>
      </c>
      <c r="C8510" s="6">
        <v>7.770012512588885E-2</v>
      </c>
      <c r="D8510" s="6">
        <f t="shared" si="792"/>
        <v>77.299245044830101</v>
      </c>
      <c r="E8510" s="6">
        <f t="shared" si="797"/>
        <v>7.1050389947961479E-2</v>
      </c>
      <c r="F8510" s="6">
        <f t="shared" si="793"/>
        <v>0.25344014768796752</v>
      </c>
      <c r="G8510" s="6">
        <f t="shared" si="794"/>
        <v>-0.11699792617558549</v>
      </c>
      <c r="H8510" s="6">
        <f t="shared" si="795"/>
        <v>0.25909870607150842</v>
      </c>
      <c r="I8510" s="6">
        <f t="shared" si="796"/>
        <v>1</v>
      </c>
    </row>
    <row r="8511" spans="1:9" x14ac:dyDescent="0.25">
      <c r="A8511" s="6">
        <v>8500</v>
      </c>
      <c r="B8511" s="6">
        <v>0.60775164456572384</v>
      </c>
      <c r="C8511" s="6">
        <v>0.64189580980864891</v>
      </c>
      <c r="D8511" s="6">
        <f t="shared" si="792"/>
        <v>56.432496774742283</v>
      </c>
      <c r="E8511" s="6">
        <f t="shared" si="797"/>
        <v>9.1714386996787467E-2</v>
      </c>
      <c r="F8511" s="6">
        <f t="shared" si="793"/>
        <v>0.18502457958931895</v>
      </c>
      <c r="G8511" s="6">
        <f t="shared" si="794"/>
        <v>-6.8959927401235827E-2</v>
      </c>
      <c r="H8511" s="6">
        <f t="shared" si="795"/>
        <v>0.25238870139481073</v>
      </c>
      <c r="I8511" s="6">
        <f t="shared" si="796"/>
        <v>1</v>
      </c>
    </row>
    <row r="8512" spans="1:9" x14ac:dyDescent="0.25">
      <c r="A8512" s="6">
        <v>8501</v>
      </c>
      <c r="B8512" s="6">
        <v>0.16906028577068355</v>
      </c>
      <c r="C8512" s="6">
        <v>0.77083651234473705</v>
      </c>
      <c r="D8512" s="6">
        <f t="shared" si="792"/>
        <v>52.557797637223544</v>
      </c>
      <c r="E8512" s="6">
        <f t="shared" si="797"/>
        <v>4.9332775292809501E-2</v>
      </c>
      <c r="F8512" s="6">
        <f t="shared" si="793"/>
        <v>0.17232064799089686</v>
      </c>
      <c r="G8512" s="6">
        <f t="shared" si="794"/>
        <v>-0.10572744689197808</v>
      </c>
      <c r="H8512" s="6">
        <f t="shared" si="795"/>
        <v>0.20439299747759707</v>
      </c>
      <c r="I8512" s="6">
        <f t="shared" si="796"/>
        <v>1</v>
      </c>
    </row>
    <row r="8513" spans="1:9" x14ac:dyDescent="0.25">
      <c r="A8513" s="6">
        <v>8502</v>
      </c>
      <c r="B8513" s="6">
        <v>1.2605687516042963</v>
      </c>
      <c r="C8513" s="6">
        <v>0.43296609393597218</v>
      </c>
      <c r="D8513" s="6">
        <f t="shared" si="792"/>
        <v>62.206530338355165</v>
      </c>
      <c r="E8513" s="6">
        <f t="shared" si="797"/>
        <v>0.15478251129314366</v>
      </c>
      <c r="F8513" s="6">
        <f t="shared" si="793"/>
        <v>0.20395583717493496</v>
      </c>
      <c r="G8513" s="6">
        <f t="shared" si="794"/>
        <v>-1.3911557019234466E-2</v>
      </c>
      <c r="H8513" s="6">
        <f t="shared" si="795"/>
        <v>0.32347657960552179</v>
      </c>
      <c r="I8513" s="6">
        <f t="shared" si="796"/>
        <v>1</v>
      </c>
    </row>
    <row r="8514" spans="1:9" x14ac:dyDescent="0.25">
      <c r="A8514" s="6">
        <v>8503</v>
      </c>
      <c r="B8514" s="6">
        <v>0.69516318035311997</v>
      </c>
      <c r="C8514" s="6">
        <v>0.26032288583025603</v>
      </c>
      <c r="D8514" s="6">
        <f t="shared" si="792"/>
        <v>67.661802031504408</v>
      </c>
      <c r="E8514" s="6">
        <f t="shared" si="797"/>
        <v>0.10015914364384199</v>
      </c>
      <c r="F8514" s="6">
        <f t="shared" si="793"/>
        <v>0.22184197387378493</v>
      </c>
      <c r="G8514" s="6">
        <f t="shared" si="794"/>
        <v>-7.5776406268054514E-2</v>
      </c>
      <c r="H8514" s="6">
        <f t="shared" si="795"/>
        <v>0.27609469355573846</v>
      </c>
      <c r="I8514" s="6">
        <f t="shared" si="796"/>
        <v>1</v>
      </c>
    </row>
    <row r="8515" spans="1:9" x14ac:dyDescent="0.25">
      <c r="A8515" s="6">
        <v>8504</v>
      </c>
      <c r="B8515" s="6">
        <v>2.0520747057162225</v>
      </c>
      <c r="C8515" s="6">
        <v>0.95556505020294813</v>
      </c>
      <c r="D8515" s="6">
        <f t="shared" si="792"/>
        <v>43.538338083519363</v>
      </c>
      <c r="E8515" s="6">
        <f t="shared" si="797"/>
        <v>0.23124925114573069</v>
      </c>
      <c r="F8515" s="6">
        <f t="shared" si="793"/>
        <v>0.14274864945416185</v>
      </c>
      <c r="G8515" s="6">
        <f t="shared" si="794"/>
        <v>9.0119769494110963E-2</v>
      </c>
      <c r="H8515" s="6">
        <f t="shared" si="795"/>
        <v>0.37237873279735045</v>
      </c>
      <c r="I8515" s="6">
        <f t="shared" si="796"/>
        <v>1</v>
      </c>
    </row>
    <row r="8516" spans="1:9" x14ac:dyDescent="0.25">
      <c r="A8516" s="6">
        <v>8505</v>
      </c>
      <c r="B8516" s="6">
        <v>-0.36974938666389789</v>
      </c>
      <c r="C8516" s="6">
        <v>0.98202459791863761</v>
      </c>
      <c r="D8516" s="6">
        <f t="shared" si="792"/>
        <v>40.147173974169</v>
      </c>
      <c r="E8516" s="6">
        <f t="shared" si="797"/>
        <v>-2.7211844254601131E-3</v>
      </c>
      <c r="F8516" s="6">
        <f t="shared" si="793"/>
        <v>0.1316300786038328</v>
      </c>
      <c r="G8516" s="6">
        <f t="shared" si="794"/>
        <v>-0.13824303166807006</v>
      </c>
      <c r="H8516" s="6">
        <f t="shared" si="795"/>
        <v>0.13280066281714981</v>
      </c>
      <c r="I8516" s="6">
        <f t="shared" si="796"/>
        <v>1</v>
      </c>
    </row>
    <row r="8517" spans="1:9" x14ac:dyDescent="0.25">
      <c r="A8517" s="6">
        <v>8506</v>
      </c>
      <c r="B8517" s="6">
        <v>-0.79053961599129252</v>
      </c>
      <c r="C8517" s="6">
        <v>0.13406781212805566</v>
      </c>
      <c r="D8517" s="6">
        <f t="shared" si="792"/>
        <v>73.317983810736663</v>
      </c>
      <c r="E8517" s="6">
        <f t="shared" si="797"/>
        <v>-4.3373382720784961E-2</v>
      </c>
      <c r="F8517" s="6">
        <f t="shared" si="793"/>
        <v>0.24038683216634971</v>
      </c>
      <c r="G8517" s="6">
        <f t="shared" si="794"/>
        <v>-0.22651501456920087</v>
      </c>
      <c r="H8517" s="6">
        <f t="shared" si="795"/>
        <v>0.13976824912763097</v>
      </c>
      <c r="I8517" s="6">
        <f t="shared" si="796"/>
        <v>1</v>
      </c>
    </row>
    <row r="8518" spans="1:9" x14ac:dyDescent="0.25">
      <c r="A8518" s="6">
        <v>8507</v>
      </c>
      <c r="B8518" s="6">
        <v>0.85979081632103771</v>
      </c>
      <c r="C8518" s="6">
        <v>0.77983947264015629</v>
      </c>
      <c r="D8518" s="6">
        <f t="shared" si="792"/>
        <v>52.257791151142328</v>
      </c>
      <c r="E8518" s="6">
        <f t="shared" si="797"/>
        <v>0.11606368428147947</v>
      </c>
      <c r="F8518" s="6">
        <f t="shared" si="793"/>
        <v>0.17133702016767977</v>
      </c>
      <c r="G8518" s="6">
        <f t="shared" si="794"/>
        <v>-3.8553352983107733E-2</v>
      </c>
      <c r="H8518" s="6">
        <f t="shared" si="795"/>
        <v>0.27068072154606665</v>
      </c>
      <c r="I8518" s="6">
        <f t="shared" si="796"/>
        <v>1</v>
      </c>
    </row>
    <row r="8519" spans="1:9" x14ac:dyDescent="0.25">
      <c r="A8519" s="6">
        <v>8508</v>
      </c>
      <c r="B8519" s="6">
        <v>0.39526412365376018</v>
      </c>
      <c r="C8519" s="6">
        <v>0.64751121555223246</v>
      </c>
      <c r="D8519" s="6">
        <f t="shared" si="792"/>
        <v>56.274397042778268</v>
      </c>
      <c r="E8519" s="6">
        <f t="shared" si="797"/>
        <v>7.118614220079364E-2</v>
      </c>
      <c r="F8519" s="6">
        <f t="shared" si="793"/>
        <v>0.18450621981238777</v>
      </c>
      <c r="G8519" s="6">
        <f t="shared" si="794"/>
        <v>-8.9262943966674668E-2</v>
      </c>
      <c r="H8519" s="6">
        <f t="shared" si="795"/>
        <v>0.23163522836826195</v>
      </c>
      <c r="I8519" s="6">
        <f t="shared" si="796"/>
        <v>1</v>
      </c>
    </row>
    <row r="8520" spans="1:9" x14ac:dyDescent="0.25">
      <c r="A8520" s="6">
        <v>8509</v>
      </c>
      <c r="B8520" s="6">
        <v>-0.28912609195685945</v>
      </c>
      <c r="C8520" s="6">
        <v>0.79726554155095064</v>
      </c>
      <c r="D8520" s="6">
        <f t="shared" si="792"/>
        <v>51.659776268312697</v>
      </c>
      <c r="E8520" s="6">
        <f t="shared" si="797"/>
        <v>5.0677658286649198E-3</v>
      </c>
      <c r="F8520" s="6">
        <f t="shared" si="793"/>
        <v>0.16937631563381211</v>
      </c>
      <c r="G8520" s="6">
        <f t="shared" si="794"/>
        <v>-0.14866204161781579</v>
      </c>
      <c r="H8520" s="6">
        <f t="shared" si="795"/>
        <v>0.15879757327514563</v>
      </c>
      <c r="I8520" s="6">
        <f t="shared" si="796"/>
        <v>1</v>
      </c>
    </row>
    <row r="8521" spans="1:9" x14ac:dyDescent="0.25">
      <c r="A8521" s="6">
        <v>8510</v>
      </c>
      <c r="B8521" s="6">
        <v>-0.15479827197850682</v>
      </c>
      <c r="C8521" s="6">
        <v>8.7069307535019985E-2</v>
      </c>
      <c r="D8521" s="6">
        <f t="shared" si="792"/>
        <v>76.504550069451312</v>
      </c>
      <c r="E8521" s="6">
        <f t="shared" si="797"/>
        <v>1.8045066140669058E-2</v>
      </c>
      <c r="F8521" s="6">
        <f t="shared" si="793"/>
        <v>0.25083459039164363</v>
      </c>
      <c r="G8521" s="6">
        <f t="shared" si="794"/>
        <v>-0.16903411289160711</v>
      </c>
      <c r="H8521" s="6">
        <f t="shared" si="795"/>
        <v>0.20512424517294522</v>
      </c>
      <c r="I8521" s="6">
        <f t="shared" si="796"/>
        <v>1</v>
      </c>
    </row>
    <row r="8522" spans="1:9" x14ac:dyDescent="0.25">
      <c r="A8522" s="6">
        <v>8511</v>
      </c>
      <c r="B8522" s="6">
        <v>0.75761136031360365</v>
      </c>
      <c r="C8522" s="6">
        <v>0.50761436811426131</v>
      </c>
      <c r="D8522" s="6">
        <f t="shared" si="792"/>
        <v>60.125404491303158</v>
      </c>
      <c r="E8522" s="6">
        <f t="shared" si="797"/>
        <v>0.10619221099665002</v>
      </c>
      <c r="F8522" s="6">
        <f t="shared" si="793"/>
        <v>0.19713247374197757</v>
      </c>
      <c r="G8522" s="6">
        <f t="shared" si="794"/>
        <v>-5.9656014175277328E-2</v>
      </c>
      <c r="H8522" s="6">
        <f t="shared" si="795"/>
        <v>0.27204043616857737</v>
      </c>
      <c r="I8522" s="6">
        <f t="shared" si="796"/>
        <v>1</v>
      </c>
    </row>
    <row r="8523" spans="1:9" x14ac:dyDescent="0.25">
      <c r="A8523" s="6">
        <v>8512</v>
      </c>
      <c r="B8523" s="6">
        <v>-1.6286048776237294</v>
      </c>
      <c r="C8523" s="6">
        <v>0.35419782097842339</v>
      </c>
      <c r="D8523" s="6">
        <f t="shared" si="792"/>
        <v>64.533053618559023</v>
      </c>
      <c r="E8523" s="6">
        <f t="shared" si="797"/>
        <v>-0.12433817901551472</v>
      </c>
      <c r="F8523" s="6">
        <f t="shared" si="793"/>
        <v>0.21158378235593123</v>
      </c>
      <c r="G8523" s="6">
        <f t="shared" si="794"/>
        <v>-0.29615786881828776</v>
      </c>
      <c r="H8523" s="6">
        <f t="shared" si="795"/>
        <v>4.7481510787258346E-2</v>
      </c>
      <c r="I8523" s="6">
        <f t="shared" si="796"/>
        <v>1</v>
      </c>
    </row>
    <row r="8524" spans="1:9" x14ac:dyDescent="0.25">
      <c r="A8524" s="6">
        <v>8513</v>
      </c>
      <c r="B8524" s="6">
        <v>0.1351622813672293</v>
      </c>
      <c r="C8524" s="6">
        <v>5.5940427869502853E-2</v>
      </c>
      <c r="D8524" s="6">
        <f t="shared" si="792"/>
        <v>79.505064204349694</v>
      </c>
      <c r="E8524" s="6">
        <f t="shared" si="797"/>
        <v>4.6057916941113206E-2</v>
      </c>
      <c r="F8524" s="6">
        <f t="shared" si="793"/>
        <v>0.26067234165360553</v>
      </c>
      <c r="G8524" s="6">
        <f t="shared" si="794"/>
        <v>-0.14465460931886198</v>
      </c>
      <c r="H8524" s="6">
        <f t="shared" si="795"/>
        <v>0.23677044320108842</v>
      </c>
      <c r="I8524" s="6">
        <f t="shared" si="796"/>
        <v>1</v>
      </c>
    </row>
    <row r="8525" spans="1:9" x14ac:dyDescent="0.25">
      <c r="A8525" s="6">
        <v>8514</v>
      </c>
      <c r="B8525" s="6">
        <v>2.0210427464917302</v>
      </c>
      <c r="C8525" s="6">
        <v>2.8382213812677391E-2</v>
      </c>
      <c r="D8525" s="6">
        <f t="shared" ref="D8525:D8588" si="798">CHIINV(C8525,$B$5)</f>
        <v>83.727491252124295</v>
      </c>
      <c r="E8525" s="6">
        <f t="shared" si="797"/>
        <v>0.2282512790637673</v>
      </c>
      <c r="F8525" s="6">
        <f t="shared" ref="F8525:F8588" si="799">$B$2/($B$5)*D8525</f>
        <v>0.27451636476106328</v>
      </c>
      <c r="G8525" s="6">
        <f t="shared" ref="G8525:G8588" si="800">E8525-$B$8*SQRT(F8525/$B$6*(1/$B$3+1/$B$4))</f>
        <v>3.253999697005297E-2</v>
      </c>
      <c r="H8525" s="6">
        <f t="shared" ref="H8525:H8588" si="801">E8525+$B$8*SQRT(F8525/$B$6*(1/$B$3+1/$B$4))</f>
        <v>0.42396256115748165</v>
      </c>
      <c r="I8525" s="6">
        <f t="shared" ref="I8525:I8588" si="802">IF(-G8525&lt;$B$9,1,0)*IF(H8525&lt;$B$9,1,0)</f>
        <v>0</v>
      </c>
    </row>
    <row r="8526" spans="1:9" x14ac:dyDescent="0.25">
      <c r="A8526" s="6">
        <v>8515</v>
      </c>
      <c r="B8526" s="6">
        <v>0.38058260543039069</v>
      </c>
      <c r="C8526" s="6">
        <v>0.97119052705465869</v>
      </c>
      <c r="D8526" s="6">
        <f t="shared" si="798"/>
        <v>41.826392681489637</v>
      </c>
      <c r="E8526" s="6">
        <f t="shared" ref="E8526:E8589" si="803">$B$1+B8526*SQRT($B$2/$B$6*(1/$B$3+1/$B$4))</f>
        <v>6.9767772788921018E-2</v>
      </c>
      <c r="F8526" s="6">
        <f t="shared" si="799"/>
        <v>0.1371357137098021</v>
      </c>
      <c r="G8526" s="6">
        <f t="shared" si="800"/>
        <v>-6.855924943540001E-2</v>
      </c>
      <c r="H8526" s="6">
        <f t="shared" si="801"/>
        <v>0.20809479501324205</v>
      </c>
      <c r="I8526" s="6">
        <f t="shared" si="802"/>
        <v>1</v>
      </c>
    </row>
    <row r="8527" spans="1:9" x14ac:dyDescent="0.25">
      <c r="A8527" s="6">
        <v>8516</v>
      </c>
      <c r="B8527" s="6">
        <v>-1.2818463801522739</v>
      </c>
      <c r="C8527" s="6">
        <v>0.78258613849299596</v>
      </c>
      <c r="D8527" s="6">
        <f t="shared" si="798"/>
        <v>52.165109397783183</v>
      </c>
      <c r="E8527" s="6">
        <f t="shared" si="803"/>
        <v>-9.0838125503505132E-2</v>
      </c>
      <c r="F8527" s="6">
        <f t="shared" si="799"/>
        <v>0.17103314556650223</v>
      </c>
      <c r="G8527" s="6">
        <f t="shared" si="800"/>
        <v>-0.24531799147500855</v>
      </c>
      <c r="H8527" s="6">
        <f t="shared" si="801"/>
        <v>6.3641740467998295E-2</v>
      </c>
      <c r="I8527" s="6">
        <f t="shared" si="802"/>
        <v>1</v>
      </c>
    </row>
    <row r="8528" spans="1:9" x14ac:dyDescent="0.25">
      <c r="A8528" s="6">
        <v>8517</v>
      </c>
      <c r="B8528" s="6">
        <v>2.1215419110376388</v>
      </c>
      <c r="C8528" s="6">
        <v>0.26844080935087128</v>
      </c>
      <c r="D8528" s="6">
        <f t="shared" si="798"/>
        <v>67.368345585926093</v>
      </c>
      <c r="E8528" s="6">
        <f t="shared" si="803"/>
        <v>0.23796042077118093</v>
      </c>
      <c r="F8528" s="6">
        <f t="shared" si="799"/>
        <v>0.2208798215932003</v>
      </c>
      <c r="G8528" s="6">
        <f t="shared" si="800"/>
        <v>6.2406811052114153E-2</v>
      </c>
      <c r="H8528" s="6">
        <f t="shared" si="801"/>
        <v>0.41351403049024771</v>
      </c>
      <c r="I8528" s="6">
        <f t="shared" si="802"/>
        <v>0</v>
      </c>
    </row>
    <row r="8529" spans="1:9" x14ac:dyDescent="0.25">
      <c r="A8529" s="6">
        <v>8518</v>
      </c>
      <c r="B8529" s="6">
        <v>-0.67034079620498233</v>
      </c>
      <c r="C8529" s="6">
        <v>3.2624286629841001E-2</v>
      </c>
      <c r="D8529" s="6">
        <f t="shared" si="798"/>
        <v>82.891853286923876</v>
      </c>
      <c r="E8529" s="6">
        <f t="shared" si="803"/>
        <v>-3.176107350764662E-2</v>
      </c>
      <c r="F8529" s="6">
        <f t="shared" si="799"/>
        <v>0.27177656815384876</v>
      </c>
      <c r="G8529" s="6">
        <f t="shared" si="800"/>
        <v>-0.22649326328488473</v>
      </c>
      <c r="H8529" s="6">
        <f t="shared" si="801"/>
        <v>0.16297111626959149</v>
      </c>
      <c r="I8529" s="6">
        <f t="shared" si="802"/>
        <v>1</v>
      </c>
    </row>
    <row r="8530" spans="1:9" x14ac:dyDescent="0.25">
      <c r="A8530" s="6">
        <v>8519</v>
      </c>
      <c r="B8530" s="6">
        <v>-0.53338339967012871</v>
      </c>
      <c r="C8530" s="6">
        <v>0.62880336924344615</v>
      </c>
      <c r="D8530" s="6">
        <f t="shared" si="798"/>
        <v>56.798977762347242</v>
      </c>
      <c r="E8530" s="6">
        <f t="shared" si="803"/>
        <v>-1.8529731965221133E-2</v>
      </c>
      <c r="F8530" s="6">
        <f t="shared" si="799"/>
        <v>0.18622615659785982</v>
      </c>
      <c r="G8530" s="6">
        <f t="shared" si="800"/>
        <v>-0.17972492345947055</v>
      </c>
      <c r="H8530" s="6">
        <f t="shared" si="801"/>
        <v>0.14266545952902826</v>
      </c>
      <c r="I8530" s="6">
        <f t="shared" si="802"/>
        <v>1</v>
      </c>
    </row>
    <row r="8531" spans="1:9" x14ac:dyDescent="0.25">
      <c r="A8531" s="6">
        <v>8520</v>
      </c>
      <c r="B8531" s="6">
        <v>-0.52502400649245828</v>
      </c>
      <c r="C8531" s="6">
        <v>1.1566515091402937E-2</v>
      </c>
      <c r="D8531" s="6">
        <f t="shared" si="798"/>
        <v>88.809424325472989</v>
      </c>
      <c r="E8531" s="6">
        <f t="shared" si="803"/>
        <v>-1.7722137859173481E-2</v>
      </c>
      <c r="F8531" s="6">
        <f t="shared" si="799"/>
        <v>0.29117844041138685</v>
      </c>
      <c r="G8531" s="6">
        <f t="shared" si="800"/>
        <v>-0.21928538687986804</v>
      </c>
      <c r="H8531" s="6">
        <f t="shared" si="801"/>
        <v>0.18384111116152108</v>
      </c>
      <c r="I8531" s="6">
        <f t="shared" si="802"/>
        <v>1</v>
      </c>
    </row>
    <row r="8532" spans="1:9" x14ac:dyDescent="0.25">
      <c r="A8532" s="6">
        <v>8521</v>
      </c>
      <c r="B8532" s="6">
        <v>-0.52546283768606372</v>
      </c>
      <c r="C8532" s="6">
        <v>0.337199011200293</v>
      </c>
      <c r="D8532" s="6">
        <f t="shared" si="798"/>
        <v>65.063688550421531</v>
      </c>
      <c r="E8532" s="6">
        <f t="shared" si="803"/>
        <v>-1.7764532980203591E-2</v>
      </c>
      <c r="F8532" s="6">
        <f t="shared" si="799"/>
        <v>0.21332356901777552</v>
      </c>
      <c r="G8532" s="6">
        <f t="shared" si="800"/>
        <v>-0.19028918611666462</v>
      </c>
      <c r="H8532" s="6">
        <f t="shared" si="801"/>
        <v>0.15476012015625745</v>
      </c>
      <c r="I8532" s="6">
        <f t="shared" si="802"/>
        <v>1</v>
      </c>
    </row>
    <row r="8533" spans="1:9" x14ac:dyDescent="0.25">
      <c r="A8533" s="6">
        <v>8522</v>
      </c>
      <c r="B8533" s="6">
        <v>-1.7787442629924044E-2</v>
      </c>
      <c r="C8533" s="6">
        <v>0.47517319254127627</v>
      </c>
      <c r="D8533" s="6">
        <f t="shared" si="798"/>
        <v>61.020650913387691</v>
      </c>
      <c r="E8533" s="6">
        <f t="shared" si="803"/>
        <v>3.1281569783323603E-2</v>
      </c>
      <c r="F8533" s="6">
        <f t="shared" si="799"/>
        <v>0.20006770791274653</v>
      </c>
      <c r="G8533" s="6">
        <f t="shared" si="800"/>
        <v>-0.1357968044642654</v>
      </c>
      <c r="H8533" s="6">
        <f t="shared" si="801"/>
        <v>0.19835994403091262</v>
      </c>
      <c r="I8533" s="6">
        <f t="shared" si="802"/>
        <v>1</v>
      </c>
    </row>
    <row r="8534" spans="1:9" x14ac:dyDescent="0.25">
      <c r="A8534" s="6">
        <v>8523</v>
      </c>
      <c r="B8534" s="6">
        <v>-0.91560423243208788</v>
      </c>
      <c r="C8534" s="6">
        <v>0.60683004242072813</v>
      </c>
      <c r="D8534" s="6">
        <f t="shared" si="798"/>
        <v>57.408479522349523</v>
      </c>
      <c r="E8534" s="6">
        <f t="shared" si="803"/>
        <v>-5.5455772550526583E-2</v>
      </c>
      <c r="F8534" s="6">
        <f t="shared" si="799"/>
        <v>0.18822452302409678</v>
      </c>
      <c r="G8534" s="6">
        <f t="shared" si="800"/>
        <v>-0.21751353752935376</v>
      </c>
      <c r="H8534" s="6">
        <f t="shared" si="801"/>
        <v>0.1066019924283006</v>
      </c>
      <c r="I8534" s="6">
        <f t="shared" si="802"/>
        <v>1</v>
      </c>
    </row>
    <row r="8535" spans="1:9" x14ac:dyDescent="0.25">
      <c r="A8535" s="6">
        <v>8524</v>
      </c>
      <c r="B8535" s="6">
        <v>-0.57522129282006063</v>
      </c>
      <c r="C8535" s="6">
        <v>0.40479750968962674</v>
      </c>
      <c r="D8535" s="6">
        <f t="shared" si="798"/>
        <v>63.017820691658841</v>
      </c>
      <c r="E8535" s="6">
        <f t="shared" si="803"/>
        <v>-2.2571656444571014E-2</v>
      </c>
      <c r="F8535" s="6">
        <f t="shared" si="799"/>
        <v>0.20661580554642242</v>
      </c>
      <c r="G8535" s="6">
        <f t="shared" si="800"/>
        <v>-0.19236220553012065</v>
      </c>
      <c r="H8535" s="6">
        <f t="shared" si="801"/>
        <v>0.14721889264097862</v>
      </c>
      <c r="I8535" s="6">
        <f t="shared" si="802"/>
        <v>1</v>
      </c>
    </row>
    <row r="8536" spans="1:9" x14ac:dyDescent="0.25">
      <c r="A8536" s="6">
        <v>8525</v>
      </c>
      <c r="B8536" s="6">
        <v>-1.3394469533523079</v>
      </c>
      <c r="C8536" s="6">
        <v>0.44334238715781121</v>
      </c>
      <c r="D8536" s="6">
        <f t="shared" si="798"/>
        <v>61.912114341850405</v>
      </c>
      <c r="E8536" s="6">
        <f t="shared" si="803"/>
        <v>-9.6402869550426151E-2</v>
      </c>
      <c r="F8536" s="6">
        <f t="shared" si="799"/>
        <v>0.20299053882573903</v>
      </c>
      <c r="G8536" s="6">
        <f t="shared" si="800"/>
        <v>-0.26469726006768207</v>
      </c>
      <c r="H8536" s="6">
        <f t="shared" si="801"/>
        <v>7.1891520966829769E-2</v>
      </c>
      <c r="I8536" s="6">
        <f t="shared" si="802"/>
        <v>1</v>
      </c>
    </row>
    <row r="8537" spans="1:9" x14ac:dyDescent="0.25">
      <c r="A8537" s="6">
        <v>8526</v>
      </c>
      <c r="B8537" s="6">
        <v>5.3644180297851563</v>
      </c>
      <c r="C8537" s="6">
        <v>0.4965666676839503</v>
      </c>
      <c r="D8537" s="6">
        <f t="shared" si="798"/>
        <v>60.429144876432176</v>
      </c>
      <c r="E8537" s="6">
        <f t="shared" si="803"/>
        <v>0.55125201795778656</v>
      </c>
      <c r="F8537" s="6">
        <f t="shared" si="799"/>
        <v>0.19812834385715467</v>
      </c>
      <c r="G8537" s="6">
        <f t="shared" si="800"/>
        <v>0.38498540605079756</v>
      </c>
      <c r="H8537" s="6">
        <f t="shared" si="801"/>
        <v>0.71751862986477555</v>
      </c>
      <c r="I8537" s="6">
        <f t="shared" si="802"/>
        <v>0</v>
      </c>
    </row>
    <row r="8538" spans="1:9" x14ac:dyDescent="0.25">
      <c r="A8538" s="6">
        <v>8527</v>
      </c>
      <c r="B8538" s="6">
        <v>0.62821527535561472</v>
      </c>
      <c r="C8538" s="6">
        <v>0.93130283516953027</v>
      </c>
      <c r="D8538" s="6">
        <f t="shared" si="798"/>
        <v>45.466394047745233</v>
      </c>
      <c r="E8538" s="6">
        <f t="shared" si="803"/>
        <v>9.3691361552595664E-2</v>
      </c>
      <c r="F8538" s="6">
        <f t="shared" si="799"/>
        <v>0.14907014441883684</v>
      </c>
      <c r="G8538" s="6">
        <f t="shared" si="800"/>
        <v>-5.0529165549413724E-2</v>
      </c>
      <c r="H8538" s="6">
        <f t="shared" si="801"/>
        <v>0.23791188865460505</v>
      </c>
      <c r="I8538" s="6">
        <f t="shared" si="802"/>
        <v>1</v>
      </c>
    </row>
    <row r="8539" spans="1:9" x14ac:dyDescent="0.25">
      <c r="A8539" s="6">
        <v>8528</v>
      </c>
      <c r="B8539" s="6">
        <v>-0.67629116529133171</v>
      </c>
      <c r="C8539" s="6">
        <v>4.0803247169408245E-2</v>
      </c>
      <c r="D8539" s="6">
        <f t="shared" si="798"/>
        <v>81.517947374724216</v>
      </c>
      <c r="E8539" s="6">
        <f t="shared" si="803"/>
        <v>-3.2335933775707745E-2</v>
      </c>
      <c r="F8539" s="6">
        <f t="shared" si="799"/>
        <v>0.26727195860565317</v>
      </c>
      <c r="G8539" s="6">
        <f t="shared" si="800"/>
        <v>-0.22544756862065862</v>
      </c>
      <c r="H8539" s="6">
        <f t="shared" si="801"/>
        <v>0.16077570106924316</v>
      </c>
      <c r="I8539" s="6">
        <f t="shared" si="802"/>
        <v>1</v>
      </c>
    </row>
    <row r="8540" spans="1:9" x14ac:dyDescent="0.25">
      <c r="A8540" s="6">
        <v>8529</v>
      </c>
      <c r="B8540" s="6">
        <v>0.55057171266525984</v>
      </c>
      <c r="C8540" s="6">
        <v>0.38096255378887295</v>
      </c>
      <c r="D8540" s="6">
        <f t="shared" si="798"/>
        <v>63.720919139084984</v>
      </c>
      <c r="E8540" s="6">
        <f t="shared" si="803"/>
        <v>8.619028076018026E-2</v>
      </c>
      <c r="F8540" s="6">
        <f t="shared" si="799"/>
        <v>0.20892104635765568</v>
      </c>
      <c r="G8540" s="6">
        <f t="shared" si="800"/>
        <v>-8.4544829178046232E-2</v>
      </c>
      <c r="H8540" s="6">
        <f t="shared" si="801"/>
        <v>0.25692539069840675</v>
      </c>
      <c r="I8540" s="6">
        <f t="shared" si="802"/>
        <v>1</v>
      </c>
    </row>
    <row r="8541" spans="1:9" x14ac:dyDescent="0.25">
      <c r="A8541" s="6">
        <v>8530</v>
      </c>
      <c r="B8541" s="6">
        <v>-0.41986936594184954</v>
      </c>
      <c r="C8541" s="6">
        <v>0.12527848139896847</v>
      </c>
      <c r="D8541" s="6">
        <f t="shared" si="798"/>
        <v>73.839004280173839</v>
      </c>
      <c r="E8541" s="6">
        <f t="shared" si="803"/>
        <v>-7.5632344403134821E-3</v>
      </c>
      <c r="F8541" s="6">
        <f t="shared" si="799"/>
        <v>0.24209509600056997</v>
      </c>
      <c r="G8541" s="6">
        <f t="shared" si="800"/>
        <v>-0.19135444509391378</v>
      </c>
      <c r="H8541" s="6">
        <f t="shared" si="801"/>
        <v>0.17622797621328681</v>
      </c>
      <c r="I8541" s="6">
        <f t="shared" si="802"/>
        <v>1</v>
      </c>
    </row>
    <row r="8542" spans="1:9" x14ac:dyDescent="0.25">
      <c r="A8542" s="6">
        <v>8531</v>
      </c>
      <c r="B8542" s="6">
        <v>1.2044893082929775</v>
      </c>
      <c r="C8542" s="6">
        <v>0.7849055452131718</v>
      </c>
      <c r="D8542" s="6">
        <f t="shared" si="798"/>
        <v>52.086404505204548</v>
      </c>
      <c r="E8542" s="6">
        <f t="shared" si="803"/>
        <v>0.14936472235487103</v>
      </c>
      <c r="F8542" s="6">
        <f t="shared" si="799"/>
        <v>0.17077509673837557</v>
      </c>
      <c r="G8542" s="6">
        <f t="shared" si="800"/>
        <v>-4.9985627173243785E-3</v>
      </c>
      <c r="H8542" s="6">
        <f t="shared" si="801"/>
        <v>0.3037280074270664</v>
      </c>
      <c r="I8542" s="6">
        <f t="shared" si="802"/>
        <v>1</v>
      </c>
    </row>
    <row r="8543" spans="1:9" x14ac:dyDescent="0.25">
      <c r="A8543" s="6">
        <v>8532</v>
      </c>
      <c r="B8543" s="6">
        <v>-1.4276747606345452</v>
      </c>
      <c r="C8543" s="6">
        <v>6.7262794885097815E-2</v>
      </c>
      <c r="D8543" s="6">
        <f t="shared" si="798"/>
        <v>78.282828712943257</v>
      </c>
      <c r="E8543" s="6">
        <f t="shared" si="803"/>
        <v>-0.10492648551587347</v>
      </c>
      <c r="F8543" s="6">
        <f t="shared" si="799"/>
        <v>0.25666501217358445</v>
      </c>
      <c r="G8543" s="6">
        <f t="shared" si="800"/>
        <v>-0.29416741734849894</v>
      </c>
      <c r="H8543" s="6">
        <f t="shared" si="801"/>
        <v>8.4314446316752029E-2</v>
      </c>
      <c r="I8543" s="6">
        <f t="shared" si="802"/>
        <v>1</v>
      </c>
    </row>
    <row r="8544" spans="1:9" x14ac:dyDescent="0.25">
      <c r="A8544" s="6">
        <v>8533</v>
      </c>
      <c r="B8544" s="6">
        <v>-1.3652152119902894</v>
      </c>
      <c r="C8544" s="6">
        <v>0.119602038636433</v>
      </c>
      <c r="D8544" s="6">
        <f t="shared" si="798"/>
        <v>74.190549268183204</v>
      </c>
      <c r="E8544" s="6">
        <f t="shared" si="803"/>
        <v>-9.889231984386776E-2</v>
      </c>
      <c r="F8544" s="6">
        <f t="shared" si="799"/>
        <v>0.24324770251863345</v>
      </c>
      <c r="G8544" s="6">
        <f t="shared" si="800"/>
        <v>-0.28312052284011657</v>
      </c>
      <c r="H8544" s="6">
        <f t="shared" si="801"/>
        <v>8.5335883152381053E-2</v>
      </c>
      <c r="I8544" s="6">
        <f t="shared" si="802"/>
        <v>1</v>
      </c>
    </row>
    <row r="8545" spans="1:9" x14ac:dyDescent="0.25">
      <c r="A8545" s="6">
        <v>8534</v>
      </c>
      <c r="B8545" s="6">
        <v>9.4501046987716109E-2</v>
      </c>
      <c r="C8545" s="6">
        <v>0.71480452894680624</v>
      </c>
      <c r="D8545" s="6">
        <f t="shared" si="798"/>
        <v>54.319324961849603</v>
      </c>
      <c r="E8545" s="6">
        <f t="shared" si="803"/>
        <v>4.2129668498722302E-2</v>
      </c>
      <c r="F8545" s="6">
        <f t="shared" si="799"/>
        <v>0.17809614741590032</v>
      </c>
      <c r="G8545" s="6">
        <f t="shared" si="800"/>
        <v>-0.11550763772520001</v>
      </c>
      <c r="H8545" s="6">
        <f t="shared" si="801"/>
        <v>0.1997669747226446</v>
      </c>
      <c r="I8545" s="6">
        <f t="shared" si="802"/>
        <v>1</v>
      </c>
    </row>
    <row r="8546" spans="1:9" x14ac:dyDescent="0.25">
      <c r="A8546" s="6">
        <v>8535</v>
      </c>
      <c r="B8546" s="6">
        <v>0.16510398381797131</v>
      </c>
      <c r="C8546" s="6">
        <v>0.82064271980956449</v>
      </c>
      <c r="D8546" s="6">
        <f t="shared" si="798"/>
        <v>50.814863932054763</v>
      </c>
      <c r="E8546" s="6">
        <f t="shared" si="803"/>
        <v>4.8950560212019913E-2</v>
      </c>
      <c r="F8546" s="6">
        <f t="shared" si="799"/>
        <v>0.16660611125263858</v>
      </c>
      <c r="G8546" s="6">
        <f t="shared" si="800"/>
        <v>-0.10351691414776262</v>
      </c>
      <c r="H8546" s="6">
        <f t="shared" si="801"/>
        <v>0.20141803457180243</v>
      </c>
      <c r="I8546" s="6">
        <f t="shared" si="802"/>
        <v>1</v>
      </c>
    </row>
    <row r="8547" spans="1:9" x14ac:dyDescent="0.25">
      <c r="A8547" s="6">
        <v>8536</v>
      </c>
      <c r="B8547" s="6">
        <v>-0.3348282007209491</v>
      </c>
      <c r="C8547" s="6">
        <v>0.8852198858607746</v>
      </c>
      <c r="D8547" s="6">
        <f t="shared" si="798"/>
        <v>48.091943712608902</v>
      </c>
      <c r="E8547" s="6">
        <f t="shared" si="803"/>
        <v>6.5252265402659243E-4</v>
      </c>
      <c r="F8547" s="6">
        <f t="shared" si="799"/>
        <v>0.15767850397576688</v>
      </c>
      <c r="G8547" s="6">
        <f t="shared" si="800"/>
        <v>-0.1476737173751112</v>
      </c>
      <c r="H8547" s="6">
        <f t="shared" si="801"/>
        <v>0.1489787626831644</v>
      </c>
      <c r="I8547" s="6">
        <f t="shared" si="802"/>
        <v>1</v>
      </c>
    </row>
    <row r="8548" spans="1:9" x14ac:dyDescent="0.25">
      <c r="A8548" s="6">
        <v>8537</v>
      </c>
      <c r="B8548" s="6">
        <v>0.50606331569724716</v>
      </c>
      <c r="C8548" s="6">
        <v>0.87682729575487528</v>
      </c>
      <c r="D8548" s="6">
        <f t="shared" si="798"/>
        <v>48.490774912242927</v>
      </c>
      <c r="E8548" s="6">
        <f t="shared" si="803"/>
        <v>8.189036110129741E-2</v>
      </c>
      <c r="F8548" s="6">
        <f t="shared" si="799"/>
        <v>0.15898614725325549</v>
      </c>
      <c r="G8548" s="6">
        <f t="shared" si="800"/>
        <v>-6.7049651055423681E-2</v>
      </c>
      <c r="H8548" s="6">
        <f t="shared" si="801"/>
        <v>0.2308303732580185</v>
      </c>
      <c r="I8548" s="6">
        <f t="shared" si="802"/>
        <v>1</v>
      </c>
    </row>
    <row r="8549" spans="1:9" x14ac:dyDescent="0.25">
      <c r="A8549" s="6">
        <v>8538</v>
      </c>
      <c r="B8549" s="6">
        <v>0.94448751042364165</v>
      </c>
      <c r="C8549" s="6">
        <v>0.85143589587084567</v>
      </c>
      <c r="D8549" s="6">
        <f t="shared" si="798"/>
        <v>49.604458975026759</v>
      </c>
      <c r="E8549" s="6">
        <f t="shared" si="803"/>
        <v>0.1242461623041301</v>
      </c>
      <c r="F8549" s="6">
        <f t="shared" si="799"/>
        <v>0.1626375704099238</v>
      </c>
      <c r="G8549" s="6">
        <f t="shared" si="800"/>
        <v>-2.6394487831951668E-2</v>
      </c>
      <c r="H8549" s="6">
        <f t="shared" si="801"/>
        <v>0.27488681244021185</v>
      </c>
      <c r="I8549" s="6">
        <f t="shared" si="802"/>
        <v>1</v>
      </c>
    </row>
    <row r="8550" spans="1:9" x14ac:dyDescent="0.25">
      <c r="A8550" s="6">
        <v>8539</v>
      </c>
      <c r="B8550" s="6">
        <v>0.42773535824380815</v>
      </c>
      <c r="C8550" s="6">
        <v>6.3173314615314183E-2</v>
      </c>
      <c r="D8550" s="6">
        <f t="shared" si="798"/>
        <v>78.702934465849793</v>
      </c>
      <c r="E8550" s="6">
        <f t="shared" si="803"/>
        <v>7.4323161493182202E-2</v>
      </c>
      <c r="F8550" s="6">
        <f t="shared" si="799"/>
        <v>0.25804240808475343</v>
      </c>
      <c r="G8550" s="6">
        <f t="shared" si="800"/>
        <v>-0.11542487278867321</v>
      </c>
      <c r="H8550" s="6">
        <f t="shared" si="801"/>
        <v>0.26407119577503763</v>
      </c>
      <c r="I8550" s="6">
        <f t="shared" si="802"/>
        <v>1</v>
      </c>
    </row>
    <row r="8551" spans="1:9" x14ac:dyDescent="0.25">
      <c r="A8551" s="6">
        <v>8540</v>
      </c>
      <c r="B8551" s="6">
        <v>-0.70640908234054223</v>
      </c>
      <c r="C8551" s="6">
        <v>0.56938383129367964</v>
      </c>
      <c r="D8551" s="6">
        <f t="shared" si="798"/>
        <v>58.43648405345931</v>
      </c>
      <c r="E8551" s="6">
        <f t="shared" si="803"/>
        <v>-3.5245600994178353E-2</v>
      </c>
      <c r="F8551" s="6">
        <f t="shared" si="799"/>
        <v>0.19159502968347314</v>
      </c>
      <c r="G8551" s="6">
        <f t="shared" si="800"/>
        <v>-0.19874789924753339</v>
      </c>
      <c r="H8551" s="6">
        <f t="shared" si="801"/>
        <v>0.12825669725917671</v>
      </c>
      <c r="I8551" s="6">
        <f t="shared" si="802"/>
        <v>1</v>
      </c>
    </row>
    <row r="8552" spans="1:9" x14ac:dyDescent="0.25">
      <c r="A8552" s="6">
        <v>8541</v>
      </c>
      <c r="B8552" s="6">
        <v>-0.44895728024130221</v>
      </c>
      <c r="C8552" s="6">
        <v>0.4813074129459517</v>
      </c>
      <c r="D8552" s="6">
        <f t="shared" si="798"/>
        <v>60.850525821566649</v>
      </c>
      <c r="E8552" s="6">
        <f t="shared" si="803"/>
        <v>-1.0373393939475076E-2</v>
      </c>
      <c r="F8552" s="6">
        <f t="shared" si="799"/>
        <v>0.19950992072644802</v>
      </c>
      <c r="G8552" s="6">
        <f t="shared" si="800"/>
        <v>-0.17721869903237886</v>
      </c>
      <c r="H8552" s="6">
        <f t="shared" si="801"/>
        <v>0.15647191115342868</v>
      </c>
      <c r="I8552" s="6">
        <f t="shared" si="802"/>
        <v>1</v>
      </c>
    </row>
    <row r="8553" spans="1:9" x14ac:dyDescent="0.25">
      <c r="A8553" s="6">
        <v>8542</v>
      </c>
      <c r="B8553" s="6">
        <v>1.3383214536588639</v>
      </c>
      <c r="C8553" s="6">
        <v>0.38914151432844019</v>
      </c>
      <c r="D8553" s="6">
        <f t="shared" si="798"/>
        <v>63.477710938581005</v>
      </c>
      <c r="E8553" s="6">
        <f t="shared" si="803"/>
        <v>0.1622941359498567</v>
      </c>
      <c r="F8553" s="6">
        <f t="shared" si="799"/>
        <v>0.20812364242157708</v>
      </c>
      <c r="G8553" s="6">
        <f t="shared" si="800"/>
        <v>-8.1148340229928728E-3</v>
      </c>
      <c r="H8553" s="6">
        <f t="shared" si="801"/>
        <v>0.33270310592270624</v>
      </c>
      <c r="I8553" s="6">
        <f t="shared" si="802"/>
        <v>1</v>
      </c>
    </row>
    <row r="8554" spans="1:9" x14ac:dyDescent="0.25">
      <c r="A8554" s="6">
        <v>8543</v>
      </c>
      <c r="B8554" s="6">
        <v>-0.48805986807565205</v>
      </c>
      <c r="C8554" s="6">
        <v>0.42963957640308847</v>
      </c>
      <c r="D8554" s="6">
        <f t="shared" si="798"/>
        <v>62.301382103041902</v>
      </c>
      <c r="E8554" s="6">
        <f t="shared" si="803"/>
        <v>-1.4151062819865258E-2</v>
      </c>
      <c r="F8554" s="6">
        <f t="shared" si="799"/>
        <v>0.20426682656735051</v>
      </c>
      <c r="G8554" s="6">
        <f t="shared" si="800"/>
        <v>-0.1829736934803142</v>
      </c>
      <c r="H8554" s="6">
        <f t="shared" si="801"/>
        <v>0.1546715678405837</v>
      </c>
      <c r="I8554" s="6">
        <f t="shared" si="802"/>
        <v>1</v>
      </c>
    </row>
    <row r="8555" spans="1:9" x14ac:dyDescent="0.25">
      <c r="A8555" s="6">
        <v>8544</v>
      </c>
      <c r="B8555" s="6">
        <v>-1.256007635674905</v>
      </c>
      <c r="C8555" s="6">
        <v>0.4315622425000763</v>
      </c>
      <c r="D8555" s="6">
        <f t="shared" si="798"/>
        <v>62.246530871755859</v>
      </c>
      <c r="E8555" s="6">
        <f t="shared" si="803"/>
        <v>-8.8341865631037964E-2</v>
      </c>
      <c r="F8555" s="6">
        <f t="shared" si="799"/>
        <v>0.2040869864647733</v>
      </c>
      <c r="G8555" s="6">
        <f t="shared" si="800"/>
        <v>-0.25709016272182245</v>
      </c>
      <c r="H8555" s="6">
        <f t="shared" si="801"/>
        <v>8.0406431459746519E-2</v>
      </c>
      <c r="I8555" s="6">
        <f t="shared" si="802"/>
        <v>1</v>
      </c>
    </row>
    <row r="8556" spans="1:9" x14ac:dyDescent="0.25">
      <c r="A8556" s="6">
        <v>8545</v>
      </c>
      <c r="B8556" s="6">
        <v>1.0601615940686315</v>
      </c>
      <c r="C8556" s="6">
        <v>0.30884731589709158</v>
      </c>
      <c r="D8556" s="6">
        <f t="shared" si="798"/>
        <v>65.979578728988344</v>
      </c>
      <c r="E8556" s="6">
        <f t="shared" si="803"/>
        <v>0.13542134047659529</v>
      </c>
      <c r="F8556" s="6">
        <f t="shared" si="799"/>
        <v>0.21632648763602735</v>
      </c>
      <c r="G8556" s="6">
        <f t="shared" si="800"/>
        <v>-3.8313368807389392E-2</v>
      </c>
      <c r="H8556" s="6">
        <f t="shared" si="801"/>
        <v>0.30915604976057998</v>
      </c>
      <c r="I8556" s="6">
        <f t="shared" si="802"/>
        <v>1</v>
      </c>
    </row>
    <row r="8557" spans="1:9" x14ac:dyDescent="0.25">
      <c r="A8557" s="6">
        <v>8546</v>
      </c>
      <c r="B8557" s="6">
        <v>-0.43209865907556377</v>
      </c>
      <c r="C8557" s="6">
        <v>0.76757103183080533</v>
      </c>
      <c r="D8557" s="6">
        <f t="shared" si="798"/>
        <v>52.665249674663677</v>
      </c>
      <c r="E8557" s="6">
        <f t="shared" si="803"/>
        <v>-8.7446964012484196E-3</v>
      </c>
      <c r="F8557" s="6">
        <f t="shared" si="799"/>
        <v>0.17267294975299566</v>
      </c>
      <c r="G8557" s="6">
        <f t="shared" si="800"/>
        <v>-0.16396334445529856</v>
      </c>
      <c r="H8557" s="6">
        <f t="shared" si="801"/>
        <v>0.14647395165280172</v>
      </c>
      <c r="I8557" s="6">
        <f t="shared" si="802"/>
        <v>1</v>
      </c>
    </row>
    <row r="8558" spans="1:9" x14ac:dyDescent="0.25">
      <c r="A8558" s="6">
        <v>8547</v>
      </c>
      <c r="B8558" s="6">
        <v>1.1955307854805142</v>
      </c>
      <c r="C8558" s="6">
        <v>0.40046388134403516</v>
      </c>
      <c r="D8558" s="6">
        <f t="shared" si="798"/>
        <v>63.144415914893351</v>
      </c>
      <c r="E8558" s="6">
        <f t="shared" si="803"/>
        <v>0.14849924682710611</v>
      </c>
      <c r="F8558" s="6">
        <f t="shared" si="799"/>
        <v>0.20703087185210936</v>
      </c>
      <c r="G8558" s="6">
        <f t="shared" si="800"/>
        <v>-2.1461761090605436E-2</v>
      </c>
      <c r="H8558" s="6">
        <f t="shared" si="801"/>
        <v>0.31846025474481765</v>
      </c>
      <c r="I8558" s="6">
        <f t="shared" si="802"/>
        <v>1</v>
      </c>
    </row>
    <row r="8559" spans="1:9" x14ac:dyDescent="0.25">
      <c r="A8559" s="6">
        <v>8548</v>
      </c>
      <c r="B8559" s="6">
        <v>-0.6430082066799514</v>
      </c>
      <c r="C8559" s="6">
        <v>0.13238929410687583</v>
      </c>
      <c r="D8559" s="6">
        <f t="shared" si="798"/>
        <v>73.415434959130337</v>
      </c>
      <c r="E8559" s="6">
        <f t="shared" si="803"/>
        <v>-2.9120494492605467E-2</v>
      </c>
      <c r="F8559" s="6">
        <f t="shared" si="799"/>
        <v>0.2407063441282962</v>
      </c>
      <c r="G8559" s="6">
        <f t="shared" si="800"/>
        <v>-0.21238379796143503</v>
      </c>
      <c r="H8559" s="6">
        <f t="shared" si="801"/>
        <v>0.15414280897622412</v>
      </c>
      <c r="I8559" s="6">
        <f t="shared" si="802"/>
        <v>1</v>
      </c>
    </row>
    <row r="8560" spans="1:9" x14ac:dyDescent="0.25">
      <c r="A8560" s="6">
        <v>8549</v>
      </c>
      <c r="B8560" s="6">
        <v>0.26060547497763764</v>
      </c>
      <c r="C8560" s="6">
        <v>0.5714285714285714</v>
      </c>
      <c r="D8560" s="6">
        <f t="shared" si="798"/>
        <v>58.38056697837407</v>
      </c>
      <c r="E8560" s="6">
        <f t="shared" si="803"/>
        <v>5.8176880800137276E-2</v>
      </c>
      <c r="F8560" s="6">
        <f t="shared" si="799"/>
        <v>0.19141169501106253</v>
      </c>
      <c r="G8560" s="6">
        <f t="shared" si="800"/>
        <v>-0.10524717217046831</v>
      </c>
      <c r="H8560" s="6">
        <f t="shared" si="801"/>
        <v>0.22160093377074286</v>
      </c>
      <c r="I8560" s="6">
        <f t="shared" si="802"/>
        <v>1</v>
      </c>
    </row>
    <row r="8561" spans="1:9" x14ac:dyDescent="0.25">
      <c r="A8561" s="6">
        <v>8550</v>
      </c>
      <c r="B8561" s="6">
        <v>2.0974766812287271</v>
      </c>
      <c r="C8561" s="6">
        <v>0.26938688314462722</v>
      </c>
      <c r="D8561" s="6">
        <f t="shared" si="798"/>
        <v>67.334494265584198</v>
      </c>
      <c r="E8561" s="6">
        <f t="shared" si="803"/>
        <v>0.23563549869355049</v>
      </c>
      <c r="F8561" s="6">
        <f t="shared" si="799"/>
        <v>0.2207688336576531</v>
      </c>
      <c r="G8561" s="6">
        <f t="shared" si="800"/>
        <v>6.0126000701898136E-2</v>
      </c>
      <c r="H8561" s="6">
        <f t="shared" si="801"/>
        <v>0.41114499668520288</v>
      </c>
      <c r="I8561" s="6">
        <f t="shared" si="802"/>
        <v>0</v>
      </c>
    </row>
    <row r="8562" spans="1:9" x14ac:dyDescent="0.25">
      <c r="A8562" s="6">
        <v>8551</v>
      </c>
      <c r="B8562" s="6">
        <v>0.42137344280490652</v>
      </c>
      <c r="C8562" s="6">
        <v>0.87221900082399972</v>
      </c>
      <c r="D8562" s="6">
        <f t="shared" si="798"/>
        <v>48.702604086343484</v>
      </c>
      <c r="E8562" s="6">
        <f t="shared" si="803"/>
        <v>7.3708542070165389E-2</v>
      </c>
      <c r="F8562" s="6">
        <f t="shared" si="799"/>
        <v>0.1596806691355524</v>
      </c>
      <c r="G8562" s="6">
        <f t="shared" si="800"/>
        <v>-7.5556433535376888E-2</v>
      </c>
      <c r="H8562" s="6">
        <f t="shared" si="801"/>
        <v>0.22297351767570767</v>
      </c>
      <c r="I8562" s="6">
        <f t="shared" si="802"/>
        <v>1</v>
      </c>
    </row>
    <row r="8563" spans="1:9" x14ac:dyDescent="0.25">
      <c r="A8563" s="6">
        <v>8552</v>
      </c>
      <c r="B8563" s="6">
        <v>0.10357325663790107</v>
      </c>
      <c r="C8563" s="6">
        <v>0.24845118564409313</v>
      </c>
      <c r="D8563" s="6">
        <f t="shared" si="798"/>
        <v>68.10117987595801</v>
      </c>
      <c r="E8563" s="6">
        <f t="shared" si="803"/>
        <v>4.300612721846394E-2</v>
      </c>
      <c r="F8563" s="6">
        <f t="shared" si="799"/>
        <v>0.22328255697035412</v>
      </c>
      <c r="G8563" s="6">
        <f t="shared" si="800"/>
        <v>-0.13349973778410132</v>
      </c>
      <c r="H8563" s="6">
        <f t="shared" si="801"/>
        <v>0.21951199222102921</v>
      </c>
      <c r="I8563" s="6">
        <f t="shared" si="802"/>
        <v>1</v>
      </c>
    </row>
    <row r="8564" spans="1:9" x14ac:dyDescent="0.25">
      <c r="A8564" s="6">
        <v>8553</v>
      </c>
      <c r="B8564" s="6">
        <v>1.7098500393331051E-2</v>
      </c>
      <c r="C8564" s="6">
        <v>0.24097415082247384</v>
      </c>
      <c r="D8564" s="6">
        <f t="shared" si="798"/>
        <v>68.384644659213592</v>
      </c>
      <c r="E8564" s="6">
        <f t="shared" si="803"/>
        <v>3.4651872073297528E-2</v>
      </c>
      <c r="F8564" s="6">
        <f t="shared" si="799"/>
        <v>0.22421194970233965</v>
      </c>
      <c r="G8564" s="6">
        <f t="shared" si="800"/>
        <v>-0.14222095602968238</v>
      </c>
      <c r="H8564" s="6">
        <f t="shared" si="801"/>
        <v>0.21152470017627745</v>
      </c>
      <c r="I8564" s="6">
        <f t="shared" si="802"/>
        <v>1</v>
      </c>
    </row>
    <row r="8565" spans="1:9" x14ac:dyDescent="0.25">
      <c r="A8565" s="6">
        <v>8554</v>
      </c>
      <c r="B8565" s="6">
        <v>-0.7813719093974214</v>
      </c>
      <c r="C8565" s="6">
        <v>0.37357707449568162</v>
      </c>
      <c r="D8565" s="6">
        <f t="shared" si="798"/>
        <v>63.942428286473394</v>
      </c>
      <c r="E8565" s="6">
        <f t="shared" si="803"/>
        <v>-4.2487698119782882E-2</v>
      </c>
      <c r="F8565" s="6">
        <f t="shared" si="799"/>
        <v>0.20964730585728983</v>
      </c>
      <c r="G8565" s="6">
        <f t="shared" si="800"/>
        <v>-0.21351930863299168</v>
      </c>
      <c r="H8565" s="6">
        <f t="shared" si="801"/>
        <v>0.12854391239342594</v>
      </c>
      <c r="I8565" s="6">
        <f t="shared" si="802"/>
        <v>1</v>
      </c>
    </row>
    <row r="8566" spans="1:9" x14ac:dyDescent="0.25">
      <c r="A8566" s="6">
        <v>8555</v>
      </c>
      <c r="B8566" s="6">
        <v>0.1174271346826572</v>
      </c>
      <c r="C8566" s="6">
        <v>0.72295297097689748</v>
      </c>
      <c r="D8566" s="6">
        <f t="shared" si="798"/>
        <v>54.072568913537687</v>
      </c>
      <c r="E8566" s="6">
        <f t="shared" si="803"/>
        <v>4.4344538992746096E-2</v>
      </c>
      <c r="F8566" s="6">
        <f t="shared" si="799"/>
        <v>0.17728711119192683</v>
      </c>
      <c r="G8566" s="6">
        <f t="shared" si="800"/>
        <v>-0.11293431068944013</v>
      </c>
      <c r="H8566" s="6">
        <f t="shared" si="801"/>
        <v>0.20162338867493232</v>
      </c>
      <c r="I8566" s="6">
        <f t="shared" si="802"/>
        <v>1</v>
      </c>
    </row>
    <row r="8567" spans="1:9" x14ac:dyDescent="0.25">
      <c r="A8567" s="6">
        <v>8556</v>
      </c>
      <c r="B8567" s="6">
        <v>0.94496726887882687</v>
      </c>
      <c r="C8567" s="6">
        <v>0.70052186651203951</v>
      </c>
      <c r="D8567" s="6">
        <f t="shared" si="798"/>
        <v>54.745696603579503</v>
      </c>
      <c r="E8567" s="6">
        <f t="shared" si="803"/>
        <v>0.12429251137427183</v>
      </c>
      <c r="F8567" s="6">
        <f t="shared" si="799"/>
        <v>0.17949408722485083</v>
      </c>
      <c r="G8567" s="6">
        <f t="shared" si="800"/>
        <v>-3.3962261095364432E-2</v>
      </c>
      <c r="H8567" s="6">
        <f t="shared" si="801"/>
        <v>0.28254728384390809</v>
      </c>
      <c r="I8567" s="6">
        <f t="shared" si="802"/>
        <v>1</v>
      </c>
    </row>
    <row r="8568" spans="1:9" x14ac:dyDescent="0.25">
      <c r="A8568" s="6">
        <v>8557</v>
      </c>
      <c r="B8568" s="6">
        <v>0.58790419643628411</v>
      </c>
      <c r="C8568" s="6">
        <v>0.38966032898953218</v>
      </c>
      <c r="D8568" s="6">
        <f t="shared" si="798"/>
        <v>63.462354790533901</v>
      </c>
      <c r="E8568" s="6">
        <f t="shared" si="803"/>
        <v>8.9796941341493033E-2</v>
      </c>
      <c r="F8568" s="6">
        <f t="shared" si="799"/>
        <v>0.20807329439519312</v>
      </c>
      <c r="G8568" s="6">
        <f t="shared" si="800"/>
        <v>-8.0591415225378368E-2</v>
      </c>
      <c r="H8568" s="6">
        <f t="shared" si="801"/>
        <v>0.26018529790836442</v>
      </c>
      <c r="I8568" s="6">
        <f t="shared" si="802"/>
        <v>1</v>
      </c>
    </row>
    <row r="8569" spans="1:9" x14ac:dyDescent="0.25">
      <c r="A8569" s="6">
        <v>8558</v>
      </c>
      <c r="B8569" s="6">
        <v>0.51268330025777686</v>
      </c>
      <c r="C8569" s="6">
        <v>0.86040833765678881</v>
      </c>
      <c r="D8569" s="6">
        <f t="shared" si="798"/>
        <v>49.225030849345295</v>
      </c>
      <c r="E8569" s="6">
        <f t="shared" si="803"/>
        <v>8.2529912370101377E-2</v>
      </c>
      <c r="F8569" s="6">
        <f t="shared" si="799"/>
        <v>0.16139354376834522</v>
      </c>
      <c r="G8569" s="6">
        <f t="shared" si="800"/>
        <v>-6.7533501154234482E-2</v>
      </c>
      <c r="H8569" s="6">
        <f t="shared" si="801"/>
        <v>0.23259332589443724</v>
      </c>
      <c r="I8569" s="6">
        <f t="shared" si="802"/>
        <v>1</v>
      </c>
    </row>
    <row r="8570" spans="1:9" x14ac:dyDescent="0.25">
      <c r="A8570" s="6">
        <v>8559</v>
      </c>
      <c r="B8570" s="6">
        <v>0.53647227105102502</v>
      </c>
      <c r="C8570" s="6">
        <v>0.12210455641346477</v>
      </c>
      <c r="D8570" s="6">
        <f t="shared" si="798"/>
        <v>74.034019493099692</v>
      </c>
      <c r="E8570" s="6">
        <f t="shared" si="803"/>
        <v>8.482814529122841E-2</v>
      </c>
      <c r="F8570" s="6">
        <f t="shared" si="799"/>
        <v>0.24273449014131046</v>
      </c>
      <c r="G8570" s="6">
        <f t="shared" si="800"/>
        <v>-9.9205609584879187E-2</v>
      </c>
      <c r="H8570" s="6">
        <f t="shared" si="801"/>
        <v>0.26886190016733602</v>
      </c>
      <c r="I8570" s="6">
        <f t="shared" si="802"/>
        <v>1</v>
      </c>
    </row>
    <row r="8571" spans="1:9" x14ac:dyDescent="0.25">
      <c r="A8571" s="6">
        <v>8560</v>
      </c>
      <c r="B8571" s="6">
        <v>0.48745732783572748</v>
      </c>
      <c r="C8571" s="6">
        <v>0.94949186681722464</v>
      </c>
      <c r="D8571" s="6">
        <f t="shared" si="798"/>
        <v>44.081415586047768</v>
      </c>
      <c r="E8571" s="6">
        <f t="shared" si="803"/>
        <v>8.0092851902388684E-2</v>
      </c>
      <c r="F8571" s="6">
        <f t="shared" si="799"/>
        <v>0.14452923142966481</v>
      </c>
      <c r="G8571" s="6">
        <f t="shared" si="800"/>
        <v>-6.1914094559549521E-2</v>
      </c>
      <c r="H8571" s="6">
        <f t="shared" si="801"/>
        <v>0.22209979836432689</v>
      </c>
      <c r="I8571" s="6">
        <f t="shared" si="802"/>
        <v>1</v>
      </c>
    </row>
    <row r="8572" spans="1:9" x14ac:dyDescent="0.25">
      <c r="A8572" s="6">
        <v>8561</v>
      </c>
      <c r="B8572" s="6">
        <v>0.89509057943359949</v>
      </c>
      <c r="C8572" s="6">
        <v>0.22687459944456312</v>
      </c>
      <c r="D8572" s="6">
        <f t="shared" si="798"/>
        <v>68.934788349001934</v>
      </c>
      <c r="E8572" s="6">
        <f t="shared" si="803"/>
        <v>0.11947396539024863</v>
      </c>
      <c r="F8572" s="6">
        <f t="shared" si="799"/>
        <v>0.22601569950492437</v>
      </c>
      <c r="G8572" s="6">
        <f t="shared" si="800"/>
        <v>-5.810889456436541E-2</v>
      </c>
      <c r="H8572" s="6">
        <f t="shared" si="801"/>
        <v>0.29705682534486266</v>
      </c>
      <c r="I8572" s="6">
        <f t="shared" si="802"/>
        <v>1</v>
      </c>
    </row>
    <row r="8573" spans="1:9" x14ac:dyDescent="0.25">
      <c r="A8573" s="6">
        <v>8562</v>
      </c>
      <c r="B8573" s="6">
        <v>-0.23748498279019259</v>
      </c>
      <c r="C8573" s="6">
        <v>0.82476271858882411</v>
      </c>
      <c r="D8573" s="6">
        <f t="shared" si="798"/>
        <v>50.660015470813171</v>
      </c>
      <c r="E8573" s="6">
        <f t="shared" si="803"/>
        <v>1.0056770952166696E-2</v>
      </c>
      <c r="F8573" s="6">
        <f t="shared" si="799"/>
        <v>0.16609841137971532</v>
      </c>
      <c r="G8573" s="6">
        <f t="shared" si="800"/>
        <v>-0.14217821860241639</v>
      </c>
      <c r="H8573" s="6">
        <f t="shared" si="801"/>
        <v>0.16229176050674979</v>
      </c>
      <c r="I8573" s="6">
        <f t="shared" si="802"/>
        <v>1</v>
      </c>
    </row>
    <row r="8574" spans="1:9" x14ac:dyDescent="0.25">
      <c r="A8574" s="6">
        <v>8563</v>
      </c>
      <c r="B8574" s="6">
        <v>0.25514850676700007</v>
      </c>
      <c r="C8574" s="6">
        <v>0.11554307687612538</v>
      </c>
      <c r="D8574" s="6">
        <f t="shared" si="798"/>
        <v>74.449900432762576</v>
      </c>
      <c r="E8574" s="6">
        <f t="shared" si="803"/>
        <v>5.7649687585255086E-2</v>
      </c>
      <c r="F8574" s="6">
        <f t="shared" si="799"/>
        <v>0.24409803420577894</v>
      </c>
      <c r="G8574" s="6">
        <f t="shared" si="800"/>
        <v>-0.12690024180206577</v>
      </c>
      <c r="H8574" s="6">
        <f t="shared" si="801"/>
        <v>0.24219961697257592</v>
      </c>
      <c r="I8574" s="6">
        <f t="shared" si="802"/>
        <v>1</v>
      </c>
    </row>
    <row r="8575" spans="1:9" x14ac:dyDescent="0.25">
      <c r="A8575" s="6">
        <v>8564</v>
      </c>
      <c r="B8575" s="6">
        <v>1.5023761079646647</v>
      </c>
      <c r="C8575" s="6">
        <v>0.36631366924039432</v>
      </c>
      <c r="D8575" s="6">
        <f t="shared" si="798"/>
        <v>64.162141152484608</v>
      </c>
      <c r="E8575" s="6">
        <f t="shared" si="803"/>
        <v>0.17814332129993157</v>
      </c>
      <c r="F8575" s="6">
        <f t="shared" si="799"/>
        <v>0.21036767590978561</v>
      </c>
      <c r="G8575" s="6">
        <f t="shared" si="800"/>
        <v>6.8181215274460139E-3</v>
      </c>
      <c r="H8575" s="6">
        <f t="shared" si="801"/>
        <v>0.3494685210724171</v>
      </c>
      <c r="I8575" s="6">
        <f t="shared" si="802"/>
        <v>1</v>
      </c>
    </row>
    <row r="8576" spans="1:9" x14ac:dyDescent="0.25">
      <c r="A8576" s="6">
        <v>8565</v>
      </c>
      <c r="B8576" s="6">
        <v>-0.79043502410058863</v>
      </c>
      <c r="C8576" s="6">
        <v>0.61507003997924736</v>
      </c>
      <c r="D8576" s="6">
        <f t="shared" si="798"/>
        <v>57.180628565078372</v>
      </c>
      <c r="E8576" s="6">
        <f t="shared" si="803"/>
        <v>-4.3363278184166382E-2</v>
      </c>
      <c r="F8576" s="6">
        <f t="shared" si="799"/>
        <v>0.18747747070517498</v>
      </c>
      <c r="G8576" s="6">
        <f t="shared" si="800"/>
        <v>-0.20509912444647796</v>
      </c>
      <c r="H8576" s="6">
        <f t="shared" si="801"/>
        <v>0.1183725680781452</v>
      </c>
      <c r="I8576" s="6">
        <f t="shared" si="802"/>
        <v>1</v>
      </c>
    </row>
    <row r="8577" spans="1:9" x14ac:dyDescent="0.25">
      <c r="A8577" s="6">
        <v>8566</v>
      </c>
      <c r="B8577" s="6">
        <v>1.6076410247478634</v>
      </c>
      <c r="C8577" s="6">
        <v>0.25394451734977264</v>
      </c>
      <c r="D8577" s="6">
        <f t="shared" si="798"/>
        <v>67.896297128299395</v>
      </c>
      <c r="E8577" s="6">
        <f t="shared" si="803"/>
        <v>0.18831287841500899</v>
      </c>
      <c r="F8577" s="6">
        <f t="shared" si="799"/>
        <v>0.22261081025671933</v>
      </c>
      <c r="G8577" s="6">
        <f t="shared" si="800"/>
        <v>1.2072722808408098E-2</v>
      </c>
      <c r="H8577" s="6">
        <f t="shared" si="801"/>
        <v>0.36455303402160988</v>
      </c>
      <c r="I8577" s="6">
        <f t="shared" si="802"/>
        <v>1</v>
      </c>
    </row>
    <row r="8578" spans="1:9" x14ac:dyDescent="0.25">
      <c r="A8578" s="6">
        <v>8567</v>
      </c>
      <c r="B8578" s="6">
        <v>-0.56388444136246108</v>
      </c>
      <c r="C8578" s="6">
        <v>0.51716666158024838</v>
      </c>
      <c r="D8578" s="6">
        <f t="shared" si="798"/>
        <v>59.863480610298069</v>
      </c>
      <c r="E8578" s="6">
        <f t="shared" si="803"/>
        <v>-2.1476412540653265E-2</v>
      </c>
      <c r="F8578" s="6">
        <f t="shared" si="799"/>
        <v>0.19627370691901005</v>
      </c>
      <c r="G8578" s="6">
        <f t="shared" si="800"/>
        <v>-0.1869630017002456</v>
      </c>
      <c r="H8578" s="6">
        <f t="shared" si="801"/>
        <v>0.14401017661893906</v>
      </c>
      <c r="I8578" s="6">
        <f t="shared" si="802"/>
        <v>1</v>
      </c>
    </row>
    <row r="8579" spans="1:9" x14ac:dyDescent="0.25">
      <c r="A8579" s="6">
        <v>8568</v>
      </c>
      <c r="B8579" s="6">
        <v>-0.29567331694124732</v>
      </c>
      <c r="C8579" s="6">
        <v>0.68160039063692124</v>
      </c>
      <c r="D8579" s="6">
        <f t="shared" si="798"/>
        <v>55.299997981825783</v>
      </c>
      <c r="E8579" s="6">
        <f t="shared" si="803"/>
        <v>4.4352438027260611E-3</v>
      </c>
      <c r="F8579" s="6">
        <f t="shared" si="799"/>
        <v>0.18131146879287141</v>
      </c>
      <c r="G8579" s="6">
        <f t="shared" si="800"/>
        <v>-0.154618677432067</v>
      </c>
      <c r="H8579" s="6">
        <f t="shared" si="801"/>
        <v>0.16348916503751912</v>
      </c>
      <c r="I8579" s="6">
        <f t="shared" si="802"/>
        <v>1</v>
      </c>
    </row>
    <row r="8580" spans="1:9" x14ac:dyDescent="0.25">
      <c r="A8580" s="6">
        <v>8569</v>
      </c>
      <c r="B8580" s="6">
        <v>-1.4773149814573117</v>
      </c>
      <c r="C8580" s="6">
        <v>0.34528641621143225</v>
      </c>
      <c r="D8580" s="6">
        <f t="shared" si="798"/>
        <v>64.80965963241475</v>
      </c>
      <c r="E8580" s="6">
        <f t="shared" si="803"/>
        <v>-0.10972218646058512</v>
      </c>
      <c r="F8580" s="6">
        <f t="shared" si="799"/>
        <v>0.21249068731939263</v>
      </c>
      <c r="G8580" s="6">
        <f t="shared" si="800"/>
        <v>-0.28190971520791175</v>
      </c>
      <c r="H8580" s="6">
        <f t="shared" si="801"/>
        <v>6.2465342286741526E-2</v>
      </c>
      <c r="I8580" s="6">
        <f t="shared" si="802"/>
        <v>1</v>
      </c>
    </row>
    <row r="8581" spans="1:9" x14ac:dyDescent="0.25">
      <c r="A8581" s="6">
        <v>8570</v>
      </c>
      <c r="B8581" s="6">
        <v>0.19449316823738627</v>
      </c>
      <c r="C8581" s="6">
        <v>0.32624286629840998</v>
      </c>
      <c r="D8581" s="6">
        <f t="shared" si="798"/>
        <v>65.41271627144603</v>
      </c>
      <c r="E8581" s="6">
        <f t="shared" si="803"/>
        <v>5.1789825169919798E-2</v>
      </c>
      <c r="F8581" s="6">
        <f t="shared" si="799"/>
        <v>0.21446792220146238</v>
      </c>
      <c r="G8581" s="6">
        <f t="shared" si="800"/>
        <v>-0.12119695475478497</v>
      </c>
      <c r="H8581" s="6">
        <f t="shared" si="801"/>
        <v>0.22477660509462455</v>
      </c>
      <c r="I8581" s="6">
        <f t="shared" si="802"/>
        <v>1</v>
      </c>
    </row>
    <row r="8582" spans="1:9" x14ac:dyDescent="0.25">
      <c r="A8582" s="6">
        <v>8571</v>
      </c>
      <c r="B8582" s="6">
        <v>-0.35789753383141942</v>
      </c>
      <c r="C8582" s="6">
        <v>0.6385692922757652</v>
      </c>
      <c r="D8582" s="6">
        <f t="shared" si="798"/>
        <v>56.525883845685748</v>
      </c>
      <c r="E8582" s="6">
        <f t="shared" si="803"/>
        <v>-1.5761866618878573E-3</v>
      </c>
      <c r="F8582" s="6">
        <f t="shared" si="799"/>
        <v>0.18533076670716639</v>
      </c>
      <c r="G8582" s="6">
        <f t="shared" si="800"/>
        <v>-0.16238339169816018</v>
      </c>
      <c r="H8582" s="6">
        <f t="shared" si="801"/>
        <v>0.15923101837438447</v>
      </c>
      <c r="I8582" s="6">
        <f t="shared" si="802"/>
        <v>1</v>
      </c>
    </row>
    <row r="8583" spans="1:9" x14ac:dyDescent="0.25">
      <c r="A8583" s="6">
        <v>8572</v>
      </c>
      <c r="B8583" s="6">
        <v>0.23158690964919515</v>
      </c>
      <c r="C8583" s="6">
        <v>0.92187261574144719</v>
      </c>
      <c r="D8583" s="6">
        <f t="shared" si="798"/>
        <v>46.083774786195413</v>
      </c>
      <c r="E8583" s="6">
        <f t="shared" si="803"/>
        <v>5.5373421048081475E-2</v>
      </c>
      <c r="F8583" s="6">
        <f t="shared" si="799"/>
        <v>0.15109434356129645</v>
      </c>
      <c r="G8583" s="6">
        <f t="shared" si="800"/>
        <v>-8.982297791358286E-2</v>
      </c>
      <c r="H8583" s="6">
        <f t="shared" si="801"/>
        <v>0.20056982000974583</v>
      </c>
      <c r="I8583" s="6">
        <f t="shared" si="802"/>
        <v>1</v>
      </c>
    </row>
    <row r="8584" spans="1:9" x14ac:dyDescent="0.25">
      <c r="A8584" s="6">
        <v>8573</v>
      </c>
      <c r="B8584" s="6">
        <v>-0.95977384262369014</v>
      </c>
      <c r="C8584" s="6">
        <v>0.95364238410596025</v>
      </c>
      <c r="D8584" s="6">
        <f t="shared" si="798"/>
        <v>43.715876158357823</v>
      </c>
      <c r="E8584" s="6">
        <f t="shared" si="803"/>
        <v>-5.9722962297318827E-2</v>
      </c>
      <c r="F8584" s="6">
        <f t="shared" si="799"/>
        <v>0.14333074150281253</v>
      </c>
      <c r="G8584" s="6">
        <f t="shared" si="800"/>
        <v>-0.20113989595903808</v>
      </c>
      <c r="H8584" s="6">
        <f t="shared" si="801"/>
        <v>8.1693971364400431E-2</v>
      </c>
      <c r="I8584" s="6">
        <f t="shared" si="802"/>
        <v>1</v>
      </c>
    </row>
    <row r="8585" spans="1:9" x14ac:dyDescent="0.25">
      <c r="A8585" s="6">
        <v>8574</v>
      </c>
      <c r="B8585" s="6">
        <v>-1.3736166692979168</v>
      </c>
      <c r="C8585" s="6">
        <v>8.6001159703360086E-2</v>
      </c>
      <c r="D8585" s="6">
        <f t="shared" si="798"/>
        <v>76.591541374616327</v>
      </c>
      <c r="E8585" s="6">
        <f t="shared" si="803"/>
        <v>-9.9703977730946802E-2</v>
      </c>
      <c r="F8585" s="6">
        <f t="shared" si="799"/>
        <v>0.25111980778562731</v>
      </c>
      <c r="G8585" s="6">
        <f t="shared" si="800"/>
        <v>-0.28688948794423325</v>
      </c>
      <c r="H8585" s="6">
        <f t="shared" si="801"/>
        <v>8.7481532482339641E-2</v>
      </c>
      <c r="I8585" s="6">
        <f t="shared" si="802"/>
        <v>1</v>
      </c>
    </row>
    <row r="8586" spans="1:9" x14ac:dyDescent="0.25">
      <c r="A8586" s="6">
        <v>8575</v>
      </c>
      <c r="B8586" s="6">
        <v>3.2555362849961966E-2</v>
      </c>
      <c r="C8586" s="6">
        <v>0.88790551469466228</v>
      </c>
      <c r="D8586" s="6">
        <f t="shared" si="798"/>
        <v>47.960451495204786</v>
      </c>
      <c r="E8586" s="6">
        <f t="shared" si="803"/>
        <v>3.6145146854451325E-2</v>
      </c>
      <c r="F8586" s="6">
        <f t="shared" si="799"/>
        <v>0.1572473819514911</v>
      </c>
      <c r="G8586" s="6">
        <f t="shared" si="800"/>
        <v>-0.11197817877096347</v>
      </c>
      <c r="H8586" s="6">
        <f t="shared" si="801"/>
        <v>0.18426847247986614</v>
      </c>
      <c r="I8586" s="6">
        <f t="shared" si="802"/>
        <v>1</v>
      </c>
    </row>
    <row r="8587" spans="1:9" x14ac:dyDescent="0.25">
      <c r="A8587" s="6">
        <v>8576</v>
      </c>
      <c r="B8587" s="6">
        <v>1.0027360985986888</v>
      </c>
      <c r="C8587" s="6">
        <v>0.73827326273384808</v>
      </c>
      <c r="D8587" s="6">
        <f t="shared" si="798"/>
        <v>53.600853017276634</v>
      </c>
      <c r="E8587" s="6">
        <f t="shared" si="803"/>
        <v>0.1298735105453184</v>
      </c>
      <c r="F8587" s="6">
        <f t="shared" si="799"/>
        <v>0.17574050169598895</v>
      </c>
      <c r="G8587" s="6">
        <f t="shared" si="800"/>
        <v>-2.6717805230267178E-2</v>
      </c>
      <c r="H8587" s="6">
        <f t="shared" si="801"/>
        <v>0.28646482632090398</v>
      </c>
      <c r="I8587" s="6">
        <f t="shared" si="802"/>
        <v>1</v>
      </c>
    </row>
    <row r="8588" spans="1:9" x14ac:dyDescent="0.25">
      <c r="A8588" s="6">
        <v>8577</v>
      </c>
      <c r="B8588" s="6">
        <v>-1.3911176210967824</v>
      </c>
      <c r="C8588" s="6">
        <v>0.36011841181676685</v>
      </c>
      <c r="D8588" s="6">
        <f t="shared" si="798"/>
        <v>64.351087279790136</v>
      </c>
      <c r="E8588" s="6">
        <f t="shared" si="803"/>
        <v>-0.10139473030384188</v>
      </c>
      <c r="F8588" s="6">
        <f t="shared" si="799"/>
        <v>0.21098717140914799</v>
      </c>
      <c r="G8588" s="6">
        <f t="shared" si="800"/>
        <v>-0.2729720057986037</v>
      </c>
      <c r="H8588" s="6">
        <f t="shared" si="801"/>
        <v>7.0182545190919904E-2</v>
      </c>
      <c r="I8588" s="6">
        <f t="shared" si="802"/>
        <v>1</v>
      </c>
    </row>
    <row r="8589" spans="1:9" x14ac:dyDescent="0.25">
      <c r="A8589" s="6">
        <v>8578</v>
      </c>
      <c r="B8589" s="6">
        <v>1.9940671336371452</v>
      </c>
      <c r="C8589" s="6">
        <v>0.65269936216315194</v>
      </c>
      <c r="D8589" s="6">
        <f t="shared" ref="D8589:D8652" si="804">CHIINV(C8589,$B$5)</f>
        <v>56.127787483506012</v>
      </c>
      <c r="E8589" s="6">
        <f t="shared" si="803"/>
        <v>0.22564518727153302</v>
      </c>
      <c r="F8589" s="6">
        <f t="shared" ref="F8589:F8652" si="805">$B$2/($B$5)*D8589</f>
        <v>0.18402553273280658</v>
      </c>
      <c r="G8589" s="6">
        <f t="shared" ref="G8589:G8652" si="806">E8589-$B$8*SQRT(F8589/$B$6*(1/$B$3+1/$B$4))</f>
        <v>6.5405243379881794E-2</v>
      </c>
      <c r="H8589" s="6">
        <f t="shared" ref="H8589:H8652" si="807">E8589+$B$8*SQRT(F8589/$B$6*(1/$B$3+1/$B$4))</f>
        <v>0.38588513116318424</v>
      </c>
      <c r="I8589" s="6">
        <f t="shared" ref="I8589:I8652" si="808">IF(-G8589&lt;$B$9,1,0)*IF(H8589&lt;$B$9,1,0)</f>
        <v>1</v>
      </c>
    </row>
    <row r="8590" spans="1:9" x14ac:dyDescent="0.25">
      <c r="A8590" s="6">
        <v>8579</v>
      </c>
      <c r="B8590" s="6">
        <v>-1.573757799633313</v>
      </c>
      <c r="C8590" s="6">
        <v>0.76882229071932129</v>
      </c>
      <c r="D8590" s="6">
        <f t="shared" si="804"/>
        <v>52.624159201702156</v>
      </c>
      <c r="E8590" s="6">
        <f t="shared" ref="E8590:E8653" si="809">$B$1+B8590*SQRT($B$2/$B$6*(1/$B$3+1/$B$4))</f>
        <v>-0.11903944787826964</v>
      </c>
      <c r="F8590" s="6">
        <f t="shared" si="805"/>
        <v>0.17253822689082673</v>
      </c>
      <c r="G8590" s="6">
        <f t="shared" si="806"/>
        <v>-0.27419753178187911</v>
      </c>
      <c r="H8590" s="6">
        <f t="shared" si="807"/>
        <v>3.6118636025339851E-2</v>
      </c>
      <c r="I8590" s="6">
        <f t="shared" si="808"/>
        <v>1</v>
      </c>
    </row>
    <row r="8591" spans="1:9" x14ac:dyDescent="0.25">
      <c r="A8591" s="6">
        <v>8580</v>
      </c>
      <c r="B8591" s="6">
        <v>-0.89041805040324107</v>
      </c>
      <c r="C8591" s="6">
        <v>0.53425702688680687</v>
      </c>
      <c r="D8591" s="6">
        <f t="shared" si="804"/>
        <v>59.395997003215598</v>
      </c>
      <c r="E8591" s="6">
        <f t="shared" si="809"/>
        <v>-5.3022556200005747E-2</v>
      </c>
      <c r="F8591" s="6">
        <f t="shared" si="805"/>
        <v>0.19474097378103475</v>
      </c>
      <c r="G8591" s="6">
        <f t="shared" si="806"/>
        <v>-0.21786172314936603</v>
      </c>
      <c r="H8591" s="6">
        <f t="shared" si="807"/>
        <v>0.11181661074935452</v>
      </c>
      <c r="I8591" s="6">
        <f t="shared" si="808"/>
        <v>1</v>
      </c>
    </row>
    <row r="8592" spans="1:9" x14ac:dyDescent="0.25">
      <c r="A8592" s="6">
        <v>8581</v>
      </c>
      <c r="B8592" s="6">
        <v>-0.90288267529103905</v>
      </c>
      <c r="C8592" s="6">
        <v>0.11096530045472579</v>
      </c>
      <c r="D8592" s="6">
        <f t="shared" si="804"/>
        <v>74.75103469528419</v>
      </c>
      <c r="E8592" s="6">
        <f t="shared" si="809"/>
        <v>-5.4226753368332478E-2</v>
      </c>
      <c r="F8592" s="6">
        <f t="shared" si="805"/>
        <v>0.24508535965666947</v>
      </c>
      <c r="G8592" s="6">
        <f t="shared" si="806"/>
        <v>-0.23914953902085678</v>
      </c>
      <c r="H8592" s="6">
        <f t="shared" si="807"/>
        <v>0.1306960322841918</v>
      </c>
      <c r="I8592" s="6">
        <f t="shared" si="808"/>
        <v>1</v>
      </c>
    </row>
    <row r="8593" spans="1:9" x14ac:dyDescent="0.25">
      <c r="A8593" s="6">
        <v>8582</v>
      </c>
      <c r="B8593" s="6">
        <v>-1.6343938114005141</v>
      </c>
      <c r="C8593" s="6">
        <v>0.61861018707846305</v>
      </c>
      <c r="D8593" s="6">
        <f t="shared" si="804"/>
        <v>57.082489059364029</v>
      </c>
      <c r="E8593" s="6">
        <f t="shared" si="809"/>
        <v>-0.1248974431509689</v>
      </c>
      <c r="F8593" s="6">
        <f t="shared" si="805"/>
        <v>0.18715570183398042</v>
      </c>
      <c r="G8593" s="6">
        <f t="shared" si="806"/>
        <v>-0.28649443563663007</v>
      </c>
      <c r="H8593" s="6">
        <f t="shared" si="807"/>
        <v>3.6699549334692272E-2</v>
      </c>
      <c r="I8593" s="6">
        <f t="shared" si="808"/>
        <v>1</v>
      </c>
    </row>
    <row r="8594" spans="1:9" x14ac:dyDescent="0.25">
      <c r="A8594" s="6">
        <v>8583</v>
      </c>
      <c r="B8594" s="6">
        <v>-0.37935024010948837</v>
      </c>
      <c r="C8594" s="6">
        <v>0.31150242622150331</v>
      </c>
      <c r="D8594" s="6">
        <f t="shared" si="804"/>
        <v>65.891982216379603</v>
      </c>
      <c r="E8594" s="6">
        <f t="shared" si="809"/>
        <v>-3.6487149878934658E-3</v>
      </c>
      <c r="F8594" s="6">
        <f t="shared" si="805"/>
        <v>0.21603928595534297</v>
      </c>
      <c r="G8594" s="6">
        <f t="shared" si="806"/>
        <v>-0.17726805820364577</v>
      </c>
      <c r="H8594" s="6">
        <f t="shared" si="807"/>
        <v>0.16997062822785886</v>
      </c>
      <c r="I8594" s="6">
        <f t="shared" si="808"/>
        <v>1</v>
      </c>
    </row>
    <row r="8595" spans="1:9" x14ac:dyDescent="0.25">
      <c r="A8595" s="6">
        <v>8584</v>
      </c>
      <c r="B8595" s="6">
        <v>0.84614157458418049</v>
      </c>
      <c r="C8595" s="6">
        <v>0.29798272652363661</v>
      </c>
      <c r="D8595" s="6">
        <f t="shared" si="804"/>
        <v>66.342359551111144</v>
      </c>
      <c r="E8595" s="6">
        <f t="shared" si="809"/>
        <v>0.11474504225275539</v>
      </c>
      <c r="F8595" s="6">
        <f t="shared" si="805"/>
        <v>0.21751593295446278</v>
      </c>
      <c r="G8595" s="6">
        <f t="shared" si="806"/>
        <v>-5.9466642042185908E-2</v>
      </c>
      <c r="H8595" s="6">
        <f t="shared" si="807"/>
        <v>0.28895672654769666</v>
      </c>
      <c r="I8595" s="6">
        <f t="shared" si="808"/>
        <v>1</v>
      </c>
    </row>
    <row r="8596" spans="1:9" x14ac:dyDescent="0.25">
      <c r="A8596" s="6">
        <v>8585</v>
      </c>
      <c r="B8596" s="6">
        <v>0.52256609706091695</v>
      </c>
      <c r="C8596" s="6">
        <v>0.50566118350779743</v>
      </c>
      <c r="D8596" s="6">
        <f t="shared" si="804"/>
        <v>60.179035156602161</v>
      </c>
      <c r="E8596" s="6">
        <f t="shared" si="809"/>
        <v>8.3484681248636977E-2</v>
      </c>
      <c r="F8596" s="6">
        <f t="shared" si="805"/>
        <v>0.19730831198885954</v>
      </c>
      <c r="G8596" s="6">
        <f t="shared" si="806"/>
        <v>-8.2437494096045033E-2</v>
      </c>
      <c r="H8596" s="6">
        <f t="shared" si="807"/>
        <v>0.24940685659331899</v>
      </c>
      <c r="I8596" s="6">
        <f t="shared" si="808"/>
        <v>1</v>
      </c>
    </row>
    <row r="8597" spans="1:9" x14ac:dyDescent="0.25">
      <c r="A8597" s="6">
        <v>8586</v>
      </c>
      <c r="B8597" s="6">
        <v>1.0926578397629783</v>
      </c>
      <c r="C8597" s="6">
        <v>0.79277932065797907</v>
      </c>
      <c r="D8597" s="6">
        <f t="shared" si="804"/>
        <v>51.816080252946797</v>
      </c>
      <c r="E8597" s="6">
        <f t="shared" si="809"/>
        <v>0.13856077607121872</v>
      </c>
      <c r="F8597" s="6">
        <f t="shared" si="805"/>
        <v>0.16988878771457966</v>
      </c>
      <c r="G8597" s="6">
        <f t="shared" si="806"/>
        <v>-1.5401421400624504E-2</v>
      </c>
      <c r="H8597" s="6">
        <f t="shared" si="807"/>
        <v>0.29252297354306195</v>
      </c>
      <c r="I8597" s="6">
        <f t="shared" si="808"/>
        <v>1</v>
      </c>
    </row>
    <row r="8598" spans="1:9" x14ac:dyDescent="0.25">
      <c r="A8598" s="6">
        <v>8587</v>
      </c>
      <c r="B8598" s="6">
        <v>4.9476511776447296E-2</v>
      </c>
      <c r="C8598" s="6">
        <v>0.46613971373638113</v>
      </c>
      <c r="D8598" s="6">
        <f t="shared" si="804"/>
        <v>61.272070409821204</v>
      </c>
      <c r="E8598" s="6">
        <f t="shared" si="809"/>
        <v>3.7779885148265177E-2</v>
      </c>
      <c r="F8598" s="6">
        <f t="shared" si="805"/>
        <v>0.20089203413056134</v>
      </c>
      <c r="G8598" s="6">
        <f t="shared" si="806"/>
        <v>-0.12964233646539658</v>
      </c>
      <c r="H8598" s="6">
        <f t="shared" si="807"/>
        <v>0.20520210676192691</v>
      </c>
      <c r="I8598" s="6">
        <f t="shared" si="808"/>
        <v>1</v>
      </c>
    </row>
    <row r="8599" spans="1:9" x14ac:dyDescent="0.25">
      <c r="A8599" s="6">
        <v>8588</v>
      </c>
      <c r="B8599" s="6">
        <v>-0.13385033525992185</v>
      </c>
      <c r="C8599" s="6">
        <v>0.54655598620563373</v>
      </c>
      <c r="D8599" s="6">
        <f t="shared" si="804"/>
        <v>59.060074817555041</v>
      </c>
      <c r="E8599" s="6">
        <f t="shared" si="809"/>
        <v>2.0068829094298059E-2</v>
      </c>
      <c r="F8599" s="6">
        <f t="shared" si="805"/>
        <v>0.19363958956575422</v>
      </c>
      <c r="G8599" s="6">
        <f t="shared" si="806"/>
        <v>-0.1443035416835429</v>
      </c>
      <c r="H8599" s="6">
        <f t="shared" si="807"/>
        <v>0.184441199872139</v>
      </c>
      <c r="I8599" s="6">
        <f t="shared" si="808"/>
        <v>1</v>
      </c>
    </row>
    <row r="8600" spans="1:9" x14ac:dyDescent="0.25">
      <c r="A8600" s="6">
        <v>8589</v>
      </c>
      <c r="B8600" s="6">
        <v>-0.11704173630278092</v>
      </c>
      <c r="C8600" s="6">
        <v>0.39002655110324413</v>
      </c>
      <c r="D8600" s="6">
        <f t="shared" si="804"/>
        <v>63.45152014755034</v>
      </c>
      <c r="E8600" s="6">
        <f t="shared" si="809"/>
        <v>2.1692694028054967E-2</v>
      </c>
      <c r="F8600" s="6">
        <f t="shared" si="805"/>
        <v>0.20803777097557488</v>
      </c>
      <c r="G8600" s="6">
        <f t="shared" si="806"/>
        <v>-0.14868111709830492</v>
      </c>
      <c r="H8600" s="6">
        <f t="shared" si="807"/>
        <v>0.19206650515441484</v>
      </c>
      <c r="I8600" s="6">
        <f t="shared" si="808"/>
        <v>1</v>
      </c>
    </row>
    <row r="8601" spans="1:9" x14ac:dyDescent="0.25">
      <c r="A8601" s="6">
        <v>8590</v>
      </c>
      <c r="B8601" s="6">
        <v>-1.1534507393662352</v>
      </c>
      <c r="C8601" s="6">
        <v>0.94683675649281285</v>
      </c>
      <c r="D8601" s="6">
        <f t="shared" si="804"/>
        <v>44.303880559538747</v>
      </c>
      <c r="E8601" s="6">
        <f t="shared" si="809"/>
        <v>-7.8433928148845838E-2</v>
      </c>
      <c r="F8601" s="6">
        <f t="shared" si="805"/>
        <v>0.14525862478537294</v>
      </c>
      <c r="G8601" s="6">
        <f t="shared" si="806"/>
        <v>-0.22079875574108476</v>
      </c>
      <c r="H8601" s="6">
        <f t="shared" si="807"/>
        <v>6.3930899443393086E-2</v>
      </c>
      <c r="I8601" s="6">
        <f t="shared" si="808"/>
        <v>1</v>
      </c>
    </row>
    <row r="8602" spans="1:9" x14ac:dyDescent="0.25">
      <c r="A8602" s="6">
        <v>8591</v>
      </c>
      <c r="B8602" s="6">
        <v>-0.31579361348121893</v>
      </c>
      <c r="C8602" s="6">
        <v>0.49089022492141482</v>
      </c>
      <c r="D8602" s="6">
        <f t="shared" si="804"/>
        <v>60.58562132225768</v>
      </c>
      <c r="E8602" s="6">
        <f t="shared" si="809"/>
        <v>2.4914384866875257E-3</v>
      </c>
      <c r="F8602" s="6">
        <f t="shared" si="805"/>
        <v>0.19864138138445142</v>
      </c>
      <c r="G8602" s="6">
        <f t="shared" si="806"/>
        <v>-0.16399030130438916</v>
      </c>
      <c r="H8602" s="6">
        <f t="shared" si="807"/>
        <v>0.16897317827776423</v>
      </c>
      <c r="I8602" s="6">
        <f t="shared" si="808"/>
        <v>1</v>
      </c>
    </row>
    <row r="8603" spans="1:9" x14ac:dyDescent="0.25">
      <c r="A8603" s="6">
        <v>8592</v>
      </c>
      <c r="B8603" s="6">
        <v>-0.48143533604161348</v>
      </c>
      <c r="C8603" s="6">
        <v>0.28733176671651356</v>
      </c>
      <c r="D8603" s="6">
        <f t="shared" si="804"/>
        <v>66.705218851506487</v>
      </c>
      <c r="E8603" s="6">
        <f t="shared" si="809"/>
        <v>-1.3511072223382235E-2</v>
      </c>
      <c r="F8603" s="6">
        <f t="shared" si="805"/>
        <v>0.21870563557870978</v>
      </c>
      <c r="G8603" s="6">
        <f t="shared" si="806"/>
        <v>-0.18819853193732416</v>
      </c>
      <c r="H8603" s="6">
        <f t="shared" si="807"/>
        <v>0.16117638749055968</v>
      </c>
      <c r="I8603" s="6">
        <f t="shared" si="808"/>
        <v>1</v>
      </c>
    </row>
    <row r="8604" spans="1:9" x14ac:dyDescent="0.25">
      <c r="A8604" s="6">
        <v>8593</v>
      </c>
      <c r="B8604" s="6">
        <v>-0.12004647942376323</v>
      </c>
      <c r="C8604" s="6">
        <v>0.89666432691427356</v>
      </c>
      <c r="D8604" s="6">
        <f t="shared" si="804"/>
        <v>47.517058912051127</v>
      </c>
      <c r="E8604" s="6">
        <f t="shared" si="809"/>
        <v>2.140240826411046E-2</v>
      </c>
      <c r="F8604" s="6">
        <f t="shared" si="805"/>
        <v>0.1557936357772168</v>
      </c>
      <c r="G8604" s="6">
        <f t="shared" si="806"/>
        <v>-0.12603463019630132</v>
      </c>
      <c r="H8604" s="6">
        <f t="shared" si="807"/>
        <v>0.16883944672452225</v>
      </c>
      <c r="I8604" s="6">
        <f t="shared" si="808"/>
        <v>1</v>
      </c>
    </row>
    <row r="8605" spans="1:9" x14ac:dyDescent="0.25">
      <c r="A8605" s="6">
        <v>8594</v>
      </c>
      <c r="B8605" s="6">
        <v>0.1723208242765395</v>
      </c>
      <c r="C8605" s="6">
        <v>0.71864986114078189</v>
      </c>
      <c r="D8605" s="6">
        <f t="shared" si="804"/>
        <v>54.203214298220544</v>
      </c>
      <c r="E8605" s="6">
        <f t="shared" si="809"/>
        <v>4.9647773238701606E-2</v>
      </c>
      <c r="F8605" s="6">
        <f t="shared" si="805"/>
        <v>0.1777154567154772</v>
      </c>
      <c r="G8605" s="6">
        <f t="shared" si="806"/>
        <v>-0.10782096347662225</v>
      </c>
      <c r="H8605" s="6">
        <f t="shared" si="807"/>
        <v>0.20711650995402547</v>
      </c>
      <c r="I8605" s="6">
        <f t="shared" si="808"/>
        <v>1</v>
      </c>
    </row>
    <row r="8606" spans="1:9" x14ac:dyDescent="0.25">
      <c r="A8606" s="6">
        <v>8595</v>
      </c>
      <c r="B8606" s="6">
        <v>1.8381342670181766</v>
      </c>
      <c r="C8606" s="6">
        <v>0.86489455854976038</v>
      </c>
      <c r="D8606" s="6">
        <f t="shared" si="804"/>
        <v>49.02986096662756</v>
      </c>
      <c r="E8606" s="6">
        <f t="shared" si="809"/>
        <v>0.21058064115627448</v>
      </c>
      <c r="F8606" s="6">
        <f t="shared" si="805"/>
        <v>0.16075364251353297</v>
      </c>
      <c r="G8606" s="6">
        <f t="shared" si="806"/>
        <v>6.0815012585044043E-2</v>
      </c>
      <c r="H8606" s="6">
        <f t="shared" si="807"/>
        <v>0.36034626972750494</v>
      </c>
      <c r="I8606" s="6">
        <f t="shared" si="808"/>
        <v>1</v>
      </c>
    </row>
    <row r="8607" spans="1:9" x14ac:dyDescent="0.25">
      <c r="A8607" s="6">
        <v>8596</v>
      </c>
      <c r="B8607" s="6">
        <v>-1.7383126760250889</v>
      </c>
      <c r="C8607" s="6">
        <v>0.4034852137821589</v>
      </c>
      <c r="D8607" s="6">
        <f t="shared" si="804"/>
        <v>63.056101274689603</v>
      </c>
      <c r="E8607" s="6">
        <f t="shared" si="809"/>
        <v>-0.13493695927304206</v>
      </c>
      <c r="F8607" s="6">
        <f t="shared" si="805"/>
        <v>0.20674131565472001</v>
      </c>
      <c r="G8607" s="6">
        <f t="shared" si="806"/>
        <v>-0.30477907071327259</v>
      </c>
      <c r="H8607" s="6">
        <f t="shared" si="807"/>
        <v>3.490515216718848E-2</v>
      </c>
      <c r="I8607" s="6">
        <f t="shared" si="808"/>
        <v>1</v>
      </c>
    </row>
    <row r="8608" spans="1:9" x14ac:dyDescent="0.25">
      <c r="A8608" s="6">
        <v>8597</v>
      </c>
      <c r="B8608" s="6">
        <v>1.9679464458022267</v>
      </c>
      <c r="C8608" s="6">
        <v>0.91369365520187995</v>
      </c>
      <c r="D8608" s="6">
        <f t="shared" si="804"/>
        <v>46.578988618380649</v>
      </c>
      <c r="E8608" s="6">
        <f t="shared" si="809"/>
        <v>0.22312168908296362</v>
      </c>
      <c r="F8608" s="6">
        <f t="shared" si="805"/>
        <v>0.15271799547010048</v>
      </c>
      <c r="G8608" s="6">
        <f t="shared" si="806"/>
        <v>7.7147238309523025E-2</v>
      </c>
      <c r="H8608" s="6">
        <f t="shared" si="807"/>
        <v>0.36909613985640422</v>
      </c>
      <c r="I8608" s="6">
        <f t="shared" si="808"/>
        <v>1</v>
      </c>
    </row>
    <row r="8609" spans="1:9" x14ac:dyDescent="0.25">
      <c r="A8609" s="6">
        <v>8598</v>
      </c>
      <c r="B8609" s="6">
        <v>-0.51486495067365468</v>
      </c>
      <c r="C8609" s="6">
        <v>0.33097323526718953</v>
      </c>
      <c r="D8609" s="6">
        <f t="shared" si="804"/>
        <v>65.261306058514137</v>
      </c>
      <c r="E8609" s="6">
        <f t="shared" si="809"/>
        <v>-1.6740679824134477E-2</v>
      </c>
      <c r="F8609" s="6">
        <f t="shared" si="805"/>
        <v>0.21397149527381684</v>
      </c>
      <c r="G8609" s="6">
        <f t="shared" si="806"/>
        <v>-0.18952713830662832</v>
      </c>
      <c r="H8609" s="6">
        <f t="shared" si="807"/>
        <v>0.15604577865835939</v>
      </c>
      <c r="I8609" s="6">
        <f t="shared" si="808"/>
        <v>1</v>
      </c>
    </row>
    <row r="8610" spans="1:9" x14ac:dyDescent="0.25">
      <c r="A8610" s="6">
        <v>8599</v>
      </c>
      <c r="B8610" s="6">
        <v>0.31458739613299258</v>
      </c>
      <c r="C8610" s="6">
        <v>0.75838496047853021</v>
      </c>
      <c r="D8610" s="6">
        <f t="shared" si="804"/>
        <v>52.96389022178554</v>
      </c>
      <c r="E8610" s="6">
        <f t="shared" si="809"/>
        <v>6.339202984643956E-2</v>
      </c>
      <c r="F8610" s="6">
        <f t="shared" si="805"/>
        <v>0.17365209908782145</v>
      </c>
      <c r="G8610" s="6">
        <f t="shared" si="806"/>
        <v>-9.2266083073098346E-2</v>
      </c>
      <c r="H8610" s="6">
        <f t="shared" si="807"/>
        <v>0.21905014276597745</v>
      </c>
      <c r="I8610" s="6">
        <f t="shared" si="808"/>
        <v>1</v>
      </c>
    </row>
    <row r="8611" spans="1:9" x14ac:dyDescent="0.25">
      <c r="A8611" s="6">
        <v>8600</v>
      </c>
      <c r="B8611" s="6">
        <v>-0.98867076303577051</v>
      </c>
      <c r="C8611" s="6">
        <v>0.36933500167851802</v>
      </c>
      <c r="D8611" s="6">
        <f t="shared" si="804"/>
        <v>64.07051636063963</v>
      </c>
      <c r="E8611" s="6">
        <f t="shared" si="809"/>
        <v>-6.2514670033959552E-2</v>
      </c>
      <c r="F8611" s="6">
        <f t="shared" si="805"/>
        <v>0.2100672667561955</v>
      </c>
      <c r="G8611" s="6">
        <f t="shared" si="806"/>
        <v>-0.23371749823636845</v>
      </c>
      <c r="H8611" s="6">
        <f t="shared" si="807"/>
        <v>0.10868815816844934</v>
      </c>
      <c r="I8611" s="6">
        <f t="shared" si="808"/>
        <v>1</v>
      </c>
    </row>
    <row r="8612" spans="1:9" x14ac:dyDescent="0.25">
      <c r="A8612" s="6">
        <v>8601</v>
      </c>
      <c r="B8612" s="6">
        <v>-0.45777369450661354</v>
      </c>
      <c r="C8612" s="6">
        <v>0.56346324045533613</v>
      </c>
      <c r="D8612" s="6">
        <f t="shared" si="804"/>
        <v>58.598313587382975</v>
      </c>
      <c r="E8612" s="6">
        <f t="shared" si="809"/>
        <v>-1.1225140477269115E-2</v>
      </c>
      <c r="F8612" s="6">
        <f t="shared" si="805"/>
        <v>0.19212561831928845</v>
      </c>
      <c r="G8612" s="6">
        <f t="shared" si="806"/>
        <v>-0.17495367759271185</v>
      </c>
      <c r="H8612" s="6">
        <f t="shared" si="807"/>
        <v>0.15250339663817364</v>
      </c>
      <c r="I8612" s="6">
        <f t="shared" si="808"/>
        <v>1</v>
      </c>
    </row>
    <row r="8613" spans="1:9" x14ac:dyDescent="0.25">
      <c r="A8613" s="6">
        <v>8602</v>
      </c>
      <c r="B8613" s="6">
        <v>-0.85592205323337112</v>
      </c>
      <c r="C8613" s="6">
        <v>0.28043458357493822</v>
      </c>
      <c r="D8613" s="6">
        <f t="shared" si="804"/>
        <v>66.944296269678929</v>
      </c>
      <c r="E8613" s="6">
        <f t="shared" si="809"/>
        <v>-4.9689926258511943E-2</v>
      </c>
      <c r="F8613" s="6">
        <f t="shared" si="805"/>
        <v>0.21948949596616044</v>
      </c>
      <c r="G8613" s="6">
        <f t="shared" si="806"/>
        <v>-0.22469015364768402</v>
      </c>
      <c r="H8613" s="6">
        <f t="shared" si="807"/>
        <v>0.12531030113066016</v>
      </c>
      <c r="I8613" s="6">
        <f t="shared" si="808"/>
        <v>1</v>
      </c>
    </row>
    <row r="8614" spans="1:9" x14ac:dyDescent="0.25">
      <c r="A8614" s="6">
        <v>8603</v>
      </c>
      <c r="B8614" s="6">
        <v>1.5630303096259013</v>
      </c>
      <c r="C8614" s="6">
        <v>0.59022797326578569</v>
      </c>
      <c r="D8614" s="6">
        <f t="shared" si="804"/>
        <v>57.865489148840894</v>
      </c>
      <c r="E8614" s="6">
        <f t="shared" si="809"/>
        <v>0.18400307388334708</v>
      </c>
      <c r="F8614" s="6">
        <f t="shared" si="805"/>
        <v>0.1897229152421013</v>
      </c>
      <c r="G8614" s="6">
        <f t="shared" si="806"/>
        <v>2.130154384190816E-2</v>
      </c>
      <c r="H8614" s="6">
        <f t="shared" si="807"/>
        <v>0.34670460392478597</v>
      </c>
      <c r="I8614" s="6">
        <f t="shared" si="808"/>
        <v>1</v>
      </c>
    </row>
    <row r="8615" spans="1:9" x14ac:dyDescent="0.25">
      <c r="A8615" s="6">
        <v>8604</v>
      </c>
      <c r="B8615" s="6">
        <v>0.85041847341926768</v>
      </c>
      <c r="C8615" s="6">
        <v>0.70223090304269542</v>
      </c>
      <c r="D8615" s="6">
        <f t="shared" si="804"/>
        <v>54.695063152759694</v>
      </c>
      <c r="E8615" s="6">
        <f t="shared" si="809"/>
        <v>0.11515822993491931</v>
      </c>
      <c r="F8615" s="6">
        <f t="shared" si="805"/>
        <v>0.17932807591068753</v>
      </c>
      <c r="G8615" s="6">
        <f t="shared" si="806"/>
        <v>-4.3023341905580714E-2</v>
      </c>
      <c r="H8615" s="6">
        <f t="shared" si="807"/>
        <v>0.27333980177541933</v>
      </c>
      <c r="I8615" s="6">
        <f t="shared" si="808"/>
        <v>1</v>
      </c>
    </row>
    <row r="8616" spans="1:9" x14ac:dyDescent="0.25">
      <c r="A8616" s="6">
        <v>8605</v>
      </c>
      <c r="B8616" s="6">
        <v>1.1742304195649922</v>
      </c>
      <c r="C8616" s="6">
        <v>0.47233497116000855</v>
      </c>
      <c r="D8616" s="6">
        <f t="shared" si="804"/>
        <v>61.099525581523551</v>
      </c>
      <c r="E8616" s="6">
        <f t="shared" si="809"/>
        <v>0.1464414359783493</v>
      </c>
      <c r="F8616" s="6">
        <f t="shared" si="805"/>
        <v>0.20032631338204443</v>
      </c>
      <c r="G8616" s="6">
        <f t="shared" si="806"/>
        <v>-2.0744885295010035E-2</v>
      </c>
      <c r="H8616" s="6">
        <f t="shared" si="807"/>
        <v>0.31362775725170866</v>
      </c>
      <c r="I8616" s="6">
        <f t="shared" si="808"/>
        <v>1</v>
      </c>
    </row>
    <row r="8617" spans="1:9" x14ac:dyDescent="0.25">
      <c r="A8617" s="6">
        <v>8606</v>
      </c>
      <c r="B8617" s="6">
        <v>-0.49574396143725608</v>
      </c>
      <c r="C8617" s="6">
        <v>0.65358439893795583</v>
      </c>
      <c r="D8617" s="6">
        <f t="shared" si="804"/>
        <v>56.102723430826174</v>
      </c>
      <c r="E8617" s="6">
        <f t="shared" si="809"/>
        <v>-1.4893416765571238E-2</v>
      </c>
      <c r="F8617" s="6">
        <f t="shared" si="805"/>
        <v>0.18394335551090549</v>
      </c>
      <c r="G8617" s="6">
        <f t="shared" si="806"/>
        <v>-0.17509757881863397</v>
      </c>
      <c r="H8617" s="6">
        <f t="shared" si="807"/>
        <v>0.14531074528749149</v>
      </c>
      <c r="I8617" s="6">
        <f t="shared" si="808"/>
        <v>1</v>
      </c>
    </row>
    <row r="8618" spans="1:9" x14ac:dyDescent="0.25">
      <c r="A8618" s="6">
        <v>8607</v>
      </c>
      <c r="B8618" s="6">
        <v>0.22365838958648965</v>
      </c>
      <c r="C8618" s="6">
        <v>0.70482497634815511</v>
      </c>
      <c r="D8618" s="6">
        <f t="shared" si="804"/>
        <v>54.618015066791202</v>
      </c>
      <c r="E8618" s="6">
        <f t="shared" si="809"/>
        <v>5.4607453239625563E-2</v>
      </c>
      <c r="F8618" s="6">
        <f t="shared" si="805"/>
        <v>0.17907545923538098</v>
      </c>
      <c r="G8618" s="6">
        <f t="shared" si="806"/>
        <v>-0.10346266537470503</v>
      </c>
      <c r="H8618" s="6">
        <f t="shared" si="807"/>
        <v>0.21267757185395617</v>
      </c>
      <c r="I8618" s="6">
        <f t="shared" si="808"/>
        <v>1</v>
      </c>
    </row>
    <row r="8619" spans="1:9" x14ac:dyDescent="0.25">
      <c r="A8619" s="6">
        <v>8608</v>
      </c>
      <c r="B8619" s="6">
        <v>1.1622728379734326</v>
      </c>
      <c r="C8619" s="6">
        <v>5.6764427625354781E-2</v>
      </c>
      <c r="D8619" s="6">
        <f t="shared" si="804"/>
        <v>79.409429997016218</v>
      </c>
      <c r="E8619" s="6">
        <f t="shared" si="809"/>
        <v>0.14528622384623871</v>
      </c>
      <c r="F8619" s="6">
        <f t="shared" si="805"/>
        <v>0.26035878687546299</v>
      </c>
      <c r="G8619" s="6">
        <f t="shared" si="806"/>
        <v>-4.5311566771189971E-2</v>
      </c>
      <c r="H8619" s="6">
        <f t="shared" si="807"/>
        <v>0.33588401446366739</v>
      </c>
      <c r="I8619" s="6">
        <f t="shared" si="808"/>
        <v>1</v>
      </c>
    </row>
    <row r="8620" spans="1:9" x14ac:dyDescent="0.25">
      <c r="A8620" s="6">
        <v>8609</v>
      </c>
      <c r="B8620" s="6">
        <v>0.36688334148493595</v>
      </c>
      <c r="C8620" s="6">
        <v>0.11233863338114566</v>
      </c>
      <c r="D8620" s="6">
        <f t="shared" si="804"/>
        <v>74.659693688415715</v>
      </c>
      <c r="E8620" s="6">
        <f t="shared" si="809"/>
        <v>6.8444298155727196E-2</v>
      </c>
      <c r="F8620" s="6">
        <f t="shared" si="805"/>
        <v>0.24478588094562528</v>
      </c>
      <c r="G8620" s="6">
        <f t="shared" si="806"/>
        <v>-0.11636547102418085</v>
      </c>
      <c r="H8620" s="6">
        <f t="shared" si="807"/>
        <v>0.25325406733563527</v>
      </c>
      <c r="I8620" s="6">
        <f t="shared" si="808"/>
        <v>1</v>
      </c>
    </row>
    <row r="8621" spans="1:9" x14ac:dyDescent="0.25">
      <c r="A8621" s="6">
        <v>8610</v>
      </c>
      <c r="B8621" s="6">
        <v>1.4932174963178113</v>
      </c>
      <c r="C8621" s="6">
        <v>0.22605059968871119</v>
      </c>
      <c r="D8621" s="6">
        <f t="shared" si="804"/>
        <v>68.967613812243158</v>
      </c>
      <c r="E8621" s="6">
        <f t="shared" si="809"/>
        <v>0.17725851535428763</v>
      </c>
      <c r="F8621" s="6">
        <f t="shared" si="805"/>
        <v>0.22612332397456772</v>
      </c>
      <c r="G8621" s="6">
        <f t="shared" si="806"/>
        <v>-3.6662039461418661E-4</v>
      </c>
      <c r="H8621" s="6">
        <f t="shared" si="807"/>
        <v>0.35488365110318942</v>
      </c>
      <c r="I8621" s="6">
        <f t="shared" si="808"/>
        <v>1</v>
      </c>
    </row>
    <row r="8622" spans="1:9" x14ac:dyDescent="0.25">
      <c r="A8622" s="6">
        <v>8611</v>
      </c>
      <c r="B8622" s="6">
        <v>-0.37384779716376215</v>
      </c>
      <c r="C8622" s="6">
        <v>0.69951475569933164</v>
      </c>
      <c r="D8622" s="6">
        <f t="shared" si="804"/>
        <v>54.775487510734138</v>
      </c>
      <c r="E8622" s="6">
        <f t="shared" si="809"/>
        <v>-3.1171284962205892E-3</v>
      </c>
      <c r="F8622" s="6">
        <f t="shared" si="805"/>
        <v>0.17959176233027585</v>
      </c>
      <c r="G8622" s="6">
        <f t="shared" si="806"/>
        <v>-0.16141495377477127</v>
      </c>
      <c r="H8622" s="6">
        <f t="shared" si="807"/>
        <v>0.1551806967823301</v>
      </c>
      <c r="I8622" s="6">
        <f t="shared" si="808"/>
        <v>1</v>
      </c>
    </row>
    <row r="8623" spans="1:9" x14ac:dyDescent="0.25">
      <c r="A8623" s="6">
        <v>8612</v>
      </c>
      <c r="B8623" s="6">
        <v>0.18919422473118175</v>
      </c>
      <c r="C8623" s="6">
        <v>0.36820581682790615</v>
      </c>
      <c r="D8623" s="6">
        <f t="shared" si="804"/>
        <v>64.104720809800142</v>
      </c>
      <c r="E8623" s="6">
        <f t="shared" si="809"/>
        <v>5.1277898591885238E-2</v>
      </c>
      <c r="F8623" s="6">
        <f t="shared" si="805"/>
        <v>0.21017941249114799</v>
      </c>
      <c r="G8623" s="6">
        <f t="shared" si="806"/>
        <v>-0.11997062236767971</v>
      </c>
      <c r="H8623" s="6">
        <f t="shared" si="807"/>
        <v>0.22252641955145019</v>
      </c>
      <c r="I8623" s="6">
        <f t="shared" si="808"/>
        <v>1</v>
      </c>
    </row>
    <row r="8624" spans="1:9" x14ac:dyDescent="0.25">
      <c r="A8624" s="6">
        <v>8613</v>
      </c>
      <c r="B8624" s="6">
        <v>1.2154646356066223</v>
      </c>
      <c r="C8624" s="6">
        <v>0.99679555650502027</v>
      </c>
      <c r="D8624" s="6">
        <f t="shared" si="804"/>
        <v>35.147087703644694</v>
      </c>
      <c r="E8624" s="6">
        <f t="shared" si="809"/>
        <v>0.15042503970830284</v>
      </c>
      <c r="F8624" s="6">
        <f t="shared" si="805"/>
        <v>0.11523635312670391</v>
      </c>
      <c r="G8624" s="6">
        <f t="shared" si="806"/>
        <v>2.3622925339469247E-2</v>
      </c>
      <c r="H8624" s="6">
        <f t="shared" si="807"/>
        <v>0.27722715407713644</v>
      </c>
      <c r="I8624" s="6">
        <f t="shared" si="808"/>
        <v>1</v>
      </c>
    </row>
    <row r="8625" spans="1:9" x14ac:dyDescent="0.25">
      <c r="A8625" s="6">
        <v>8614</v>
      </c>
      <c r="B8625" s="6">
        <v>-0.7768130672047846</v>
      </c>
      <c r="C8625" s="6">
        <v>1.3428144169438765E-3</v>
      </c>
      <c r="D8625" s="6">
        <f t="shared" si="804"/>
        <v>99.532880366956306</v>
      </c>
      <c r="E8625" s="6">
        <f t="shared" si="809"/>
        <v>-4.2047272121516724E-2</v>
      </c>
      <c r="F8625" s="6">
        <f t="shared" si="805"/>
        <v>0.32633731267854527</v>
      </c>
      <c r="G8625" s="6">
        <f t="shared" si="806"/>
        <v>-0.25543287234779916</v>
      </c>
      <c r="H8625" s="6">
        <f t="shared" si="807"/>
        <v>0.17133832810476574</v>
      </c>
      <c r="I8625" s="6">
        <f t="shared" si="808"/>
        <v>1</v>
      </c>
    </row>
    <row r="8626" spans="1:9" x14ac:dyDescent="0.25">
      <c r="A8626" s="6">
        <v>8615</v>
      </c>
      <c r="B8626" s="6">
        <v>-0.42966462387994397</v>
      </c>
      <c r="C8626" s="6">
        <v>0.43330179754020814</v>
      </c>
      <c r="D8626" s="6">
        <f t="shared" si="804"/>
        <v>62.196971118360693</v>
      </c>
      <c r="E8626" s="6">
        <f t="shared" si="809"/>
        <v>-8.5095462610270053E-3</v>
      </c>
      <c r="F8626" s="6">
        <f t="shared" si="805"/>
        <v>0.20392449547003505</v>
      </c>
      <c r="G8626" s="6">
        <f t="shared" si="806"/>
        <v>-0.1771906525446775</v>
      </c>
      <c r="H8626" s="6">
        <f t="shared" si="807"/>
        <v>0.16017156002262348</v>
      </c>
      <c r="I8626" s="6">
        <f t="shared" si="808"/>
        <v>1</v>
      </c>
    </row>
    <row r="8627" spans="1:9" x14ac:dyDescent="0.25">
      <c r="A8627" s="6">
        <v>8616</v>
      </c>
      <c r="B8627" s="6">
        <v>-0.20213860807416495</v>
      </c>
      <c r="C8627" s="6">
        <v>0.95046845912045652</v>
      </c>
      <c r="D8627" s="6">
        <f t="shared" si="804"/>
        <v>43.997444985718545</v>
      </c>
      <c r="E8627" s="6">
        <f t="shared" si="809"/>
        <v>1.3471555169646304E-2</v>
      </c>
      <c r="F8627" s="6">
        <f t="shared" si="805"/>
        <v>0.14425391798596243</v>
      </c>
      <c r="G8627" s="6">
        <f t="shared" si="806"/>
        <v>-0.12840007244536591</v>
      </c>
      <c r="H8627" s="6">
        <f t="shared" si="807"/>
        <v>0.1553431827846585</v>
      </c>
      <c r="I8627" s="6">
        <f t="shared" si="808"/>
        <v>1</v>
      </c>
    </row>
    <row r="8628" spans="1:9" x14ac:dyDescent="0.25">
      <c r="A8628" s="6">
        <v>8617</v>
      </c>
      <c r="B8628" s="6">
        <v>-1.2429836715455167</v>
      </c>
      <c r="C8628" s="6">
        <v>1.0406811731315043E-2</v>
      </c>
      <c r="D8628" s="6">
        <f t="shared" si="804"/>
        <v>89.378115525458597</v>
      </c>
      <c r="E8628" s="6">
        <f t="shared" si="809"/>
        <v>-8.7083631158185806E-2</v>
      </c>
      <c r="F8628" s="6">
        <f t="shared" si="805"/>
        <v>0.29304300172281506</v>
      </c>
      <c r="G8628" s="6">
        <f t="shared" si="806"/>
        <v>-0.28929120553123816</v>
      </c>
      <c r="H8628" s="6">
        <f t="shared" si="807"/>
        <v>0.11512394321486653</v>
      </c>
      <c r="I8628" s="6">
        <f t="shared" si="808"/>
        <v>1</v>
      </c>
    </row>
    <row r="8629" spans="1:9" x14ac:dyDescent="0.25">
      <c r="A8629" s="6">
        <v>8618</v>
      </c>
      <c r="B8629" s="6">
        <v>2.3225584300234914</v>
      </c>
      <c r="C8629" s="6">
        <v>0.34531693472090824</v>
      </c>
      <c r="D8629" s="6">
        <f t="shared" si="804"/>
        <v>64.808706561294997</v>
      </c>
      <c r="E8629" s="6">
        <f t="shared" si="809"/>
        <v>0.2573804614967245</v>
      </c>
      <c r="F8629" s="6">
        <f t="shared" si="805"/>
        <v>0.21248756249604916</v>
      </c>
      <c r="G8629" s="6">
        <f t="shared" si="806"/>
        <v>8.5194198822735462E-2</v>
      </c>
      <c r="H8629" s="6">
        <f t="shared" si="807"/>
        <v>0.42956672417071351</v>
      </c>
      <c r="I8629" s="6">
        <f t="shared" si="808"/>
        <v>0</v>
      </c>
    </row>
    <row r="8630" spans="1:9" x14ac:dyDescent="0.25">
      <c r="A8630" s="6">
        <v>8619</v>
      </c>
      <c r="B8630" s="6">
        <v>0.43033651309087873</v>
      </c>
      <c r="C8630" s="6">
        <v>0.24881740775780511</v>
      </c>
      <c r="D8630" s="6">
        <f t="shared" si="804"/>
        <v>68.087434026965326</v>
      </c>
      <c r="E8630" s="6">
        <f t="shared" si="809"/>
        <v>7.4574456925609378E-2</v>
      </c>
      <c r="F8630" s="6">
        <f t="shared" si="805"/>
        <v>0.22323748861300108</v>
      </c>
      <c r="G8630" s="6">
        <f t="shared" si="806"/>
        <v>-0.10191359380844126</v>
      </c>
      <c r="H8630" s="6">
        <f t="shared" si="807"/>
        <v>0.25106250765965998</v>
      </c>
      <c r="I8630" s="6">
        <f t="shared" si="808"/>
        <v>1</v>
      </c>
    </row>
    <row r="8631" spans="1:9" x14ac:dyDescent="0.25">
      <c r="A8631" s="6">
        <v>8620</v>
      </c>
      <c r="B8631" s="6">
        <v>0.48737092583905905</v>
      </c>
      <c r="C8631" s="6">
        <v>0.95590075380718409</v>
      </c>
      <c r="D8631" s="6">
        <f t="shared" si="804"/>
        <v>43.506759730959345</v>
      </c>
      <c r="E8631" s="6">
        <f t="shared" si="809"/>
        <v>8.0084504676486395E-2</v>
      </c>
      <c r="F8631" s="6">
        <f t="shared" si="805"/>
        <v>0.14264511387199785</v>
      </c>
      <c r="G8631" s="6">
        <f t="shared" si="806"/>
        <v>-6.0993787091491447E-2</v>
      </c>
      <c r="H8631" s="6">
        <f t="shared" si="807"/>
        <v>0.22116279644446424</v>
      </c>
      <c r="I8631" s="6">
        <f t="shared" si="808"/>
        <v>1</v>
      </c>
    </row>
    <row r="8632" spans="1:9" x14ac:dyDescent="0.25">
      <c r="A8632" s="6">
        <v>8621</v>
      </c>
      <c r="B8632" s="6">
        <v>1.2481359590310603</v>
      </c>
      <c r="C8632" s="6">
        <v>0.6556596575823237</v>
      </c>
      <c r="D8632" s="6">
        <f t="shared" si="804"/>
        <v>56.043888598701805</v>
      </c>
      <c r="E8632" s="6">
        <f t="shared" si="809"/>
        <v>0.15358138941857041</v>
      </c>
      <c r="F8632" s="6">
        <f t="shared" si="805"/>
        <v>0.18375045442197313</v>
      </c>
      <c r="G8632" s="6">
        <f t="shared" si="806"/>
        <v>-6.5387476812560075E-3</v>
      </c>
      <c r="H8632" s="6">
        <f t="shared" si="807"/>
        <v>0.31370152651839683</v>
      </c>
      <c r="I8632" s="6">
        <f t="shared" si="808"/>
        <v>1</v>
      </c>
    </row>
    <row r="8633" spans="1:9" x14ac:dyDescent="0.25">
      <c r="A8633" s="6">
        <v>8622</v>
      </c>
      <c r="B8633" s="6">
        <v>0.55181885727506597</v>
      </c>
      <c r="C8633" s="6">
        <v>0.37226477858821377</v>
      </c>
      <c r="D8633" s="6">
        <f t="shared" si="804"/>
        <v>63.981984256696116</v>
      </c>
      <c r="E8633" s="6">
        <f t="shared" si="809"/>
        <v>8.6310766376164805E-2</v>
      </c>
      <c r="F8633" s="6">
        <f t="shared" si="805"/>
        <v>0.20977699756293808</v>
      </c>
      <c r="G8633" s="6">
        <f t="shared" si="806"/>
        <v>-8.477373761879875E-2</v>
      </c>
      <c r="H8633" s="6">
        <f t="shared" si="807"/>
        <v>0.25739527037112836</v>
      </c>
      <c r="I8633" s="6">
        <f t="shared" si="808"/>
        <v>1</v>
      </c>
    </row>
    <row r="8634" spans="1:9" x14ac:dyDescent="0.25">
      <c r="A8634" s="6">
        <v>8623</v>
      </c>
      <c r="B8634" s="6">
        <v>0.60839738580398262</v>
      </c>
      <c r="C8634" s="6">
        <v>0.43818475905636767</v>
      </c>
      <c r="D8634" s="6">
        <f t="shared" si="804"/>
        <v>62.058189396697614</v>
      </c>
      <c r="E8634" s="6">
        <f t="shared" si="809"/>
        <v>9.1776771527215195E-2</v>
      </c>
      <c r="F8634" s="6">
        <f t="shared" si="805"/>
        <v>0.20346947343179544</v>
      </c>
      <c r="G8634" s="6">
        <f t="shared" si="806"/>
        <v>-7.6716038387135782E-2</v>
      </c>
      <c r="H8634" s="6">
        <f t="shared" si="807"/>
        <v>0.2602695814415662</v>
      </c>
      <c r="I8634" s="6">
        <f t="shared" si="808"/>
        <v>1</v>
      </c>
    </row>
    <row r="8635" spans="1:9" x14ac:dyDescent="0.25">
      <c r="A8635" s="6">
        <v>8624</v>
      </c>
      <c r="B8635" s="6">
        <v>-0.12474743016355205</v>
      </c>
      <c r="C8635" s="6">
        <v>0.10242011780144658</v>
      </c>
      <c r="D8635" s="6">
        <f t="shared" si="804"/>
        <v>75.340202141119491</v>
      </c>
      <c r="E8635" s="6">
        <f t="shared" si="809"/>
        <v>2.0948253275873407E-2</v>
      </c>
      <c r="F8635" s="6">
        <f t="shared" si="805"/>
        <v>0.24701705620039177</v>
      </c>
      <c r="G8635" s="6">
        <f t="shared" si="806"/>
        <v>-0.16470185774448021</v>
      </c>
      <c r="H8635" s="6">
        <f t="shared" si="807"/>
        <v>0.20659836429622702</v>
      </c>
      <c r="I8635" s="6">
        <f t="shared" si="808"/>
        <v>1</v>
      </c>
    </row>
    <row r="8636" spans="1:9" x14ac:dyDescent="0.25">
      <c r="A8636" s="6">
        <v>8625</v>
      </c>
      <c r="B8636" s="6">
        <v>1.4177794582792558</v>
      </c>
      <c r="C8636" s="6">
        <v>0.49601733451338237</v>
      </c>
      <c r="D8636" s="6">
        <f t="shared" si="804"/>
        <v>60.444274617413825</v>
      </c>
      <c r="E8636" s="6">
        <f t="shared" si="809"/>
        <v>0.16997050848622045</v>
      </c>
      <c r="F8636" s="6">
        <f t="shared" si="805"/>
        <v>0.19817794956529122</v>
      </c>
      <c r="G8636" s="6">
        <f t="shared" si="806"/>
        <v>3.6830836640393549E-3</v>
      </c>
      <c r="H8636" s="6">
        <f t="shared" si="807"/>
        <v>0.33625793330840154</v>
      </c>
      <c r="I8636" s="6">
        <f t="shared" si="808"/>
        <v>1</v>
      </c>
    </row>
    <row r="8637" spans="1:9" x14ac:dyDescent="0.25">
      <c r="A8637" s="6">
        <v>8626</v>
      </c>
      <c r="B8637" s="6">
        <v>-0.93888729679747485</v>
      </c>
      <c r="C8637" s="6">
        <v>0.7397991882076479</v>
      </c>
      <c r="D8637" s="6">
        <f t="shared" si="804"/>
        <v>53.553267771653623</v>
      </c>
      <c r="E8637" s="6">
        <f t="shared" si="809"/>
        <v>-5.7705130267357255E-2</v>
      </c>
      <c r="F8637" s="6">
        <f t="shared" si="805"/>
        <v>0.175584484497225</v>
      </c>
      <c r="G8637" s="6">
        <f t="shared" si="806"/>
        <v>-0.21422692204911142</v>
      </c>
      <c r="H8637" s="6">
        <f t="shared" si="807"/>
        <v>9.88166615143969E-2</v>
      </c>
      <c r="I8637" s="6">
        <f t="shared" si="808"/>
        <v>1</v>
      </c>
    </row>
    <row r="8638" spans="1:9" x14ac:dyDescent="0.25">
      <c r="A8638" s="6">
        <v>8627</v>
      </c>
      <c r="B8638" s="6">
        <v>-0.89600462160888128</v>
      </c>
      <c r="C8638" s="6">
        <v>0.48429822687459945</v>
      </c>
      <c r="D8638" s="6">
        <f t="shared" si="804"/>
        <v>60.76774100000442</v>
      </c>
      <c r="E8638" s="6">
        <f t="shared" si="809"/>
        <v>-5.3562270253741384E-2</v>
      </c>
      <c r="F8638" s="6">
        <f t="shared" si="805"/>
        <v>0.19923849508198171</v>
      </c>
      <c r="G8638" s="6">
        <f t="shared" si="806"/>
        <v>-0.22029404337970412</v>
      </c>
      <c r="H8638" s="6">
        <f t="shared" si="807"/>
        <v>0.11316950287222136</v>
      </c>
      <c r="I8638" s="6">
        <f t="shared" si="808"/>
        <v>1</v>
      </c>
    </row>
    <row r="8639" spans="1:9" x14ac:dyDescent="0.25">
      <c r="A8639" s="6">
        <v>8628</v>
      </c>
      <c r="B8639" s="6">
        <v>-1.6626745491521433</v>
      </c>
      <c r="C8639" s="6">
        <v>7.4526200140385149E-2</v>
      </c>
      <c r="D8639" s="6">
        <f t="shared" si="804"/>
        <v>77.586213064444649</v>
      </c>
      <c r="E8639" s="6">
        <f t="shared" si="809"/>
        <v>-0.12762962198709585</v>
      </c>
      <c r="F8639" s="6">
        <f t="shared" si="805"/>
        <v>0.25438102644080213</v>
      </c>
      <c r="G8639" s="6">
        <f t="shared" si="806"/>
        <v>-0.31602667283202901</v>
      </c>
      <c r="H8639" s="6">
        <f t="shared" si="807"/>
        <v>6.0767428857837313E-2</v>
      </c>
      <c r="I8639" s="6">
        <f t="shared" si="808"/>
        <v>1</v>
      </c>
    </row>
    <row r="8640" spans="1:9" x14ac:dyDescent="0.25">
      <c r="A8640" s="6">
        <v>8629</v>
      </c>
      <c r="B8640" s="6">
        <v>0.44675857679976616</v>
      </c>
      <c r="C8640" s="6">
        <v>0.57814264351329081</v>
      </c>
      <c r="D8640" s="6">
        <f t="shared" si="804"/>
        <v>58.196833793455099</v>
      </c>
      <c r="E8640" s="6">
        <f t="shared" si="809"/>
        <v>7.6160979006645466E-2</v>
      </c>
      <c r="F8640" s="6">
        <f t="shared" si="805"/>
        <v>0.1908092911260823</v>
      </c>
      <c r="G8640" s="6">
        <f t="shared" si="806"/>
        <v>-8.7005710212095369E-2</v>
      </c>
      <c r="H8640" s="6">
        <f t="shared" si="807"/>
        <v>0.23932766822538631</v>
      </c>
      <c r="I8640" s="6">
        <f t="shared" si="808"/>
        <v>1</v>
      </c>
    </row>
    <row r="8641" spans="1:9" x14ac:dyDescent="0.25">
      <c r="A8641" s="6">
        <v>8630</v>
      </c>
      <c r="B8641" s="6">
        <v>1.6231570043601096</v>
      </c>
      <c r="C8641" s="6">
        <v>0.50758384960478531</v>
      </c>
      <c r="D8641" s="6">
        <f t="shared" si="804"/>
        <v>60.126242260194445</v>
      </c>
      <c r="E8641" s="6">
        <f t="shared" si="809"/>
        <v>0.18981186445599066</v>
      </c>
      <c r="F8641" s="6">
        <f t="shared" si="805"/>
        <v>0.19713522052522769</v>
      </c>
      <c r="G8641" s="6">
        <f t="shared" si="806"/>
        <v>2.3962483849011285E-2</v>
      </c>
      <c r="H8641" s="6">
        <f t="shared" si="807"/>
        <v>0.35566124506297003</v>
      </c>
      <c r="I8641" s="6">
        <f t="shared" si="808"/>
        <v>1</v>
      </c>
    </row>
    <row r="8642" spans="1:9" x14ac:dyDescent="0.25">
      <c r="A8642" s="6">
        <v>8631</v>
      </c>
      <c r="B8642" s="6">
        <v>0.88621845861780457</v>
      </c>
      <c r="C8642" s="6">
        <v>0.10895107882930997</v>
      </c>
      <c r="D8642" s="6">
        <f t="shared" si="804"/>
        <v>74.886613073479793</v>
      </c>
      <c r="E8642" s="6">
        <f t="shared" si="809"/>
        <v>0.11861683708838601</v>
      </c>
      <c r="F8642" s="6">
        <f t="shared" si="805"/>
        <v>0.24552987892944195</v>
      </c>
      <c r="G8642" s="6">
        <f t="shared" si="806"/>
        <v>-6.6473572821833068E-2</v>
      </c>
      <c r="H8642" s="6">
        <f t="shared" si="807"/>
        <v>0.30370724699860507</v>
      </c>
      <c r="I8642" s="6">
        <f t="shared" si="808"/>
        <v>1</v>
      </c>
    </row>
    <row r="8643" spans="1:9" x14ac:dyDescent="0.25">
      <c r="A8643" s="6">
        <v>8632</v>
      </c>
      <c r="B8643" s="6">
        <v>-0.68981535150669515</v>
      </c>
      <c r="C8643" s="6">
        <v>0.50437940610980558</v>
      </c>
      <c r="D8643" s="6">
        <f t="shared" si="804"/>
        <v>60.214245520960219</v>
      </c>
      <c r="E8643" s="6">
        <f t="shared" si="809"/>
        <v>-3.3642494293257441E-2</v>
      </c>
      <c r="F8643" s="6">
        <f t="shared" si="805"/>
        <v>0.19742375580642696</v>
      </c>
      <c r="G8643" s="6">
        <f t="shared" si="806"/>
        <v>-0.19961320253588474</v>
      </c>
      <c r="H8643" s="6">
        <f t="shared" si="807"/>
        <v>0.13232821394936986</v>
      </c>
      <c r="I8643" s="6">
        <f t="shared" si="808"/>
        <v>1</v>
      </c>
    </row>
    <row r="8644" spans="1:9" x14ac:dyDescent="0.25">
      <c r="A8644" s="6">
        <v>8633</v>
      </c>
      <c r="B8644" s="6">
        <v>-1.4379202184500173</v>
      </c>
      <c r="C8644" s="6">
        <v>0.11362041077913755</v>
      </c>
      <c r="D8644" s="6">
        <f t="shared" si="804"/>
        <v>74.575224440246529</v>
      </c>
      <c r="E8644" s="6">
        <f t="shared" si="809"/>
        <v>-0.10591629077681478</v>
      </c>
      <c r="F8644" s="6">
        <f t="shared" si="805"/>
        <v>0.24450893259097223</v>
      </c>
      <c r="G8644" s="6">
        <f t="shared" si="806"/>
        <v>-0.29062148438558527</v>
      </c>
      <c r="H8644" s="6">
        <f t="shared" si="807"/>
        <v>7.8788902831955721E-2</v>
      </c>
      <c r="I8644" s="6">
        <f t="shared" si="808"/>
        <v>1</v>
      </c>
    </row>
    <row r="8645" spans="1:9" x14ac:dyDescent="0.25">
      <c r="A8645" s="6">
        <v>8634</v>
      </c>
      <c r="B8645" s="6">
        <v>-1.4522674973704852</v>
      </c>
      <c r="C8645" s="6">
        <v>0.217230750450148</v>
      </c>
      <c r="D8645" s="6">
        <f t="shared" si="804"/>
        <v>69.323979706579124</v>
      </c>
      <c r="E8645" s="6">
        <f t="shared" si="809"/>
        <v>-0.10730236960427586</v>
      </c>
      <c r="F8645" s="6">
        <f t="shared" si="805"/>
        <v>0.22729173674288236</v>
      </c>
      <c r="G8645" s="6">
        <f t="shared" si="806"/>
        <v>-0.28538582178542532</v>
      </c>
      <c r="H8645" s="6">
        <f t="shared" si="807"/>
        <v>7.07810825768736E-2</v>
      </c>
      <c r="I8645" s="6">
        <f t="shared" si="808"/>
        <v>1</v>
      </c>
    </row>
    <row r="8646" spans="1:9" x14ac:dyDescent="0.25">
      <c r="A8646" s="6">
        <v>8635</v>
      </c>
      <c r="B8646" s="6">
        <v>-2.2454287318396382E-2</v>
      </c>
      <c r="C8646" s="6">
        <v>0.65855891598254346</v>
      </c>
      <c r="D8646" s="6">
        <f t="shared" si="804"/>
        <v>55.961539287697121</v>
      </c>
      <c r="E8646" s="6">
        <f t="shared" si="809"/>
        <v>3.0830709752679562E-2</v>
      </c>
      <c r="F8646" s="6">
        <f t="shared" si="805"/>
        <v>0.18348045668097418</v>
      </c>
      <c r="G8646" s="6">
        <f t="shared" si="806"/>
        <v>-0.12917174609264848</v>
      </c>
      <c r="H8646" s="6">
        <f t="shared" si="807"/>
        <v>0.19083316559800761</v>
      </c>
      <c r="I8646" s="6">
        <f t="shared" si="808"/>
        <v>1</v>
      </c>
    </row>
    <row r="8647" spans="1:9" x14ac:dyDescent="0.25">
      <c r="A8647" s="6">
        <v>8636</v>
      </c>
      <c r="B8647" s="6">
        <v>1.1401607480365783</v>
      </c>
      <c r="C8647" s="6">
        <v>0.93905453657643356</v>
      </c>
      <c r="D8647" s="6">
        <f t="shared" si="804"/>
        <v>44.912769938141388</v>
      </c>
      <c r="E8647" s="6">
        <f t="shared" si="809"/>
        <v>0.14314999300676817</v>
      </c>
      <c r="F8647" s="6">
        <f t="shared" si="805"/>
        <v>0.14725498340374227</v>
      </c>
      <c r="G8647" s="6">
        <f t="shared" si="806"/>
        <v>-1.8979008798902797E-4</v>
      </c>
      <c r="H8647" s="6">
        <f t="shared" si="807"/>
        <v>0.28648977610152537</v>
      </c>
      <c r="I8647" s="6">
        <f t="shared" si="808"/>
        <v>1</v>
      </c>
    </row>
    <row r="8648" spans="1:9" x14ac:dyDescent="0.25">
      <c r="A8648" s="6">
        <v>8637</v>
      </c>
      <c r="B8648" s="6">
        <v>0.55262034948100336</v>
      </c>
      <c r="C8648" s="6">
        <v>0.20169682912686546</v>
      </c>
      <c r="D8648" s="6">
        <f t="shared" si="804"/>
        <v>69.975782291411591</v>
      </c>
      <c r="E8648" s="6">
        <f t="shared" si="809"/>
        <v>8.6388197879600614E-2</v>
      </c>
      <c r="F8648" s="6">
        <f t="shared" si="805"/>
        <v>0.22942879439807079</v>
      </c>
      <c r="G8648" s="6">
        <f t="shared" si="806"/>
        <v>-9.2530489724255427E-2</v>
      </c>
      <c r="H8648" s="6">
        <f t="shared" si="807"/>
        <v>0.26530688548345666</v>
      </c>
      <c r="I8648" s="6">
        <f t="shared" si="808"/>
        <v>1</v>
      </c>
    </row>
    <row r="8649" spans="1:9" x14ac:dyDescent="0.25">
      <c r="A8649" s="6">
        <v>8638</v>
      </c>
      <c r="B8649" s="6">
        <v>-1.3561430023401044</v>
      </c>
      <c r="C8649" s="6">
        <v>0.84890285958433787</v>
      </c>
      <c r="D8649" s="6">
        <f t="shared" si="804"/>
        <v>49.709126455163172</v>
      </c>
      <c r="E8649" s="6">
        <f t="shared" si="809"/>
        <v>-9.8015861124126108E-2</v>
      </c>
      <c r="F8649" s="6">
        <f t="shared" si="805"/>
        <v>0.16298074247594482</v>
      </c>
      <c r="G8649" s="6">
        <f t="shared" si="806"/>
        <v>-0.24881535654341702</v>
      </c>
      <c r="H8649" s="6">
        <f t="shared" si="807"/>
        <v>5.2783634295164805E-2</v>
      </c>
      <c r="I8649" s="6">
        <f t="shared" si="808"/>
        <v>1</v>
      </c>
    </row>
    <row r="8650" spans="1:9" x14ac:dyDescent="0.25">
      <c r="A8650" s="6">
        <v>8639</v>
      </c>
      <c r="B8650" s="6">
        <v>-0.57504053074808326</v>
      </c>
      <c r="C8650" s="6">
        <v>0.85921811578722496</v>
      </c>
      <c r="D8650" s="6">
        <f t="shared" si="804"/>
        <v>49.276178368724196</v>
      </c>
      <c r="E8650" s="6">
        <f t="shared" si="809"/>
        <v>-2.2554193169328038E-2</v>
      </c>
      <c r="F8650" s="6">
        <f t="shared" si="805"/>
        <v>0.1615612405531941</v>
      </c>
      <c r="G8650" s="6">
        <f t="shared" si="806"/>
        <v>-0.17269554853006924</v>
      </c>
      <c r="H8650" s="6">
        <f t="shared" si="807"/>
        <v>0.12758716219141319</v>
      </c>
      <c r="I8650" s="6">
        <f t="shared" si="808"/>
        <v>1</v>
      </c>
    </row>
    <row r="8651" spans="1:9" x14ac:dyDescent="0.25">
      <c r="A8651" s="6">
        <v>8640</v>
      </c>
      <c r="B8651" s="6">
        <v>-0.73657815846672747</v>
      </c>
      <c r="C8651" s="6">
        <v>0.70079653309732348</v>
      </c>
      <c r="D8651" s="6">
        <f t="shared" si="804"/>
        <v>54.737565833303286</v>
      </c>
      <c r="E8651" s="6">
        <f t="shared" si="809"/>
        <v>-3.816021064903849E-2</v>
      </c>
      <c r="F8651" s="6">
        <f t="shared" si="805"/>
        <v>0.17946742896165011</v>
      </c>
      <c r="G8651" s="6">
        <f t="shared" si="806"/>
        <v>-0.19640323077045843</v>
      </c>
      <c r="H8651" s="6">
        <f t="shared" si="807"/>
        <v>0.12008280947238145</v>
      </c>
      <c r="I8651" s="6">
        <f t="shared" si="808"/>
        <v>1</v>
      </c>
    </row>
    <row r="8652" spans="1:9" x14ac:dyDescent="0.25">
      <c r="A8652" s="6">
        <v>8641</v>
      </c>
      <c r="B8652" s="6">
        <v>0.61051537159073632</v>
      </c>
      <c r="C8652" s="6">
        <v>0.87435529648731958</v>
      </c>
      <c r="D8652" s="6">
        <f t="shared" si="804"/>
        <v>48.605001773407196</v>
      </c>
      <c r="E8652" s="6">
        <f t="shared" si="809"/>
        <v>9.1981388393741342E-2</v>
      </c>
      <c r="F8652" s="6">
        <f t="shared" si="805"/>
        <v>0.15936066155215475</v>
      </c>
      <c r="G8652" s="6">
        <f t="shared" si="806"/>
        <v>-5.7133945180337486E-2</v>
      </c>
      <c r="H8652" s="6">
        <f t="shared" si="807"/>
        <v>0.24109672196782017</v>
      </c>
      <c r="I8652" s="6">
        <f t="shared" si="808"/>
        <v>1</v>
      </c>
    </row>
    <row r="8653" spans="1:9" x14ac:dyDescent="0.25">
      <c r="A8653" s="6">
        <v>8642</v>
      </c>
      <c r="B8653" s="6">
        <v>1.1600218385865446</v>
      </c>
      <c r="C8653" s="6">
        <v>0.81109042634357742</v>
      </c>
      <c r="D8653" s="6">
        <f t="shared" ref="D8653:D8716" si="810">CHIINV(C8653,$B$5)</f>
        <v>51.166689632001194</v>
      </c>
      <c r="E8653" s="6">
        <f t="shared" si="809"/>
        <v>0.1450687566450998</v>
      </c>
      <c r="F8653" s="6">
        <f t="shared" ref="F8653:F8716" si="811">$B$2/($B$5)*D8653</f>
        <v>0.16775963813770883</v>
      </c>
      <c r="G8653" s="6">
        <f t="shared" ref="G8653:G8716" si="812">E8653-$B$8*SQRT(F8653/$B$6*(1/$B$3+1/$B$4))</f>
        <v>-7.9256250195718636E-3</v>
      </c>
      <c r="H8653" s="6">
        <f t="shared" ref="H8653:H8716" si="813">E8653+$B$8*SQRT(F8653/$B$6*(1/$B$3+1/$B$4))</f>
        <v>0.29806313830977149</v>
      </c>
      <c r="I8653" s="6">
        <f t="shared" ref="I8653:I8716" si="814">IF(-G8653&lt;$B$9,1,0)*IF(H8653&lt;$B$9,1,0)</f>
        <v>1</v>
      </c>
    </row>
    <row r="8654" spans="1:9" x14ac:dyDescent="0.25">
      <c r="A8654" s="6">
        <v>8643</v>
      </c>
      <c r="B8654" s="6">
        <v>2.309134288225323</v>
      </c>
      <c r="C8654" s="6">
        <v>0.47206030457472459</v>
      </c>
      <c r="D8654" s="6">
        <f t="shared" si="810"/>
        <v>61.107164227426665</v>
      </c>
      <c r="E8654" s="6">
        <f t="shared" ref="E8654:E8717" si="815">$B$1+B8654*SQRT($B$2/$B$6*(1/$B$3+1/$B$4))</f>
        <v>0.25608356618811434</v>
      </c>
      <c r="F8654" s="6">
        <f t="shared" si="811"/>
        <v>0.20035135812271038</v>
      </c>
      <c r="G8654" s="6">
        <f t="shared" si="812"/>
        <v>8.888679444739514E-2</v>
      </c>
      <c r="H8654" s="6">
        <f t="shared" si="813"/>
        <v>0.42328033792883357</v>
      </c>
      <c r="I8654" s="6">
        <f t="shared" si="814"/>
        <v>0</v>
      </c>
    </row>
    <row r="8655" spans="1:9" x14ac:dyDescent="0.25">
      <c r="A8655" s="6">
        <v>8644</v>
      </c>
      <c r="B8655" s="6">
        <v>-1.9252274796599522</v>
      </c>
      <c r="C8655" s="6">
        <v>4.5625171666615803E-2</v>
      </c>
      <c r="D8655" s="6">
        <f t="shared" si="810"/>
        <v>80.816018731493159</v>
      </c>
      <c r="E8655" s="6">
        <f t="shared" si="815"/>
        <v>-0.1529946448657942</v>
      </c>
      <c r="F8655" s="6">
        <f t="shared" si="811"/>
        <v>0.26497055321801039</v>
      </c>
      <c r="G8655" s="6">
        <f t="shared" si="812"/>
        <v>-0.34527306658085194</v>
      </c>
      <c r="H8655" s="6">
        <f t="shared" si="813"/>
        <v>3.9283776849263541E-2</v>
      </c>
      <c r="I8655" s="6">
        <f t="shared" si="814"/>
        <v>1</v>
      </c>
    </row>
    <row r="8656" spans="1:9" x14ac:dyDescent="0.25">
      <c r="A8656" s="6">
        <v>8645</v>
      </c>
      <c r="B8656" s="6">
        <v>-0.98979171525570564</v>
      </c>
      <c r="C8656" s="6">
        <v>0.2446974089785455</v>
      </c>
      <c r="D8656" s="6">
        <f t="shared" si="810"/>
        <v>68.242810594778433</v>
      </c>
      <c r="E8656" s="6">
        <f t="shared" si="815"/>
        <v>-6.2622964306849938E-2</v>
      </c>
      <c r="F8656" s="6">
        <f t="shared" si="811"/>
        <v>0.2237469199828801</v>
      </c>
      <c r="G8656" s="6">
        <f t="shared" si="812"/>
        <v>-0.23931227450516368</v>
      </c>
      <c r="H8656" s="6">
        <f t="shared" si="813"/>
        <v>0.11406634589146381</v>
      </c>
      <c r="I8656" s="6">
        <f t="shared" si="814"/>
        <v>1</v>
      </c>
    </row>
    <row r="8657" spans="1:9" x14ac:dyDescent="0.25">
      <c r="A8657" s="6">
        <v>8646</v>
      </c>
      <c r="B8657" s="6">
        <v>-0.25104100132011808</v>
      </c>
      <c r="C8657" s="6">
        <v>0.62010559404278698</v>
      </c>
      <c r="D8657" s="6">
        <f t="shared" si="810"/>
        <v>57.040985425431465</v>
      </c>
      <c r="E8657" s="6">
        <f t="shared" si="815"/>
        <v>8.7471351408635253E-3</v>
      </c>
      <c r="F8657" s="6">
        <f t="shared" si="811"/>
        <v>0.18701962434567693</v>
      </c>
      <c r="G8657" s="6">
        <f t="shared" si="812"/>
        <v>-0.15279109955336351</v>
      </c>
      <c r="H8657" s="6">
        <f t="shared" si="813"/>
        <v>0.17028536983509057</v>
      </c>
      <c r="I8657" s="6">
        <f t="shared" si="814"/>
        <v>1</v>
      </c>
    </row>
    <row r="8658" spans="1:9" x14ac:dyDescent="0.25">
      <c r="A8658" s="6">
        <v>8647</v>
      </c>
      <c r="B8658" s="6">
        <v>-1.2317991604504641</v>
      </c>
      <c r="C8658" s="6">
        <v>0.88042847987304296</v>
      </c>
      <c r="D8658" s="6">
        <f t="shared" si="810"/>
        <v>48.321793071493239</v>
      </c>
      <c r="E8658" s="6">
        <f t="shared" si="815"/>
        <v>-8.6003104731516858E-2</v>
      </c>
      <c r="F8658" s="6">
        <f t="shared" si="811"/>
        <v>0.15843210843112537</v>
      </c>
      <c r="G8658" s="6">
        <f t="shared" si="812"/>
        <v>-0.23468337550028601</v>
      </c>
      <c r="H8658" s="6">
        <f t="shared" si="813"/>
        <v>6.2677166037252305E-2</v>
      </c>
      <c r="I8658" s="6">
        <f t="shared" si="814"/>
        <v>1</v>
      </c>
    </row>
    <row r="8659" spans="1:9" x14ac:dyDescent="0.25">
      <c r="A8659" s="6">
        <v>8648</v>
      </c>
      <c r="B8659" s="6">
        <v>-1.0645999282132834</v>
      </c>
      <c r="C8659" s="6">
        <v>0.52735984374523148</v>
      </c>
      <c r="D8659" s="6">
        <f t="shared" si="810"/>
        <v>59.584524497034586</v>
      </c>
      <c r="E8659" s="6">
        <f t="shared" si="815"/>
        <v>-6.9850124291366139E-2</v>
      </c>
      <c r="F8659" s="6">
        <f t="shared" si="811"/>
        <v>0.1953590967115888</v>
      </c>
      <c r="G8659" s="6">
        <f t="shared" si="812"/>
        <v>-0.23495069012010189</v>
      </c>
      <c r="H8659" s="6">
        <f t="shared" si="813"/>
        <v>9.5250441537369612E-2</v>
      </c>
      <c r="I8659" s="6">
        <f t="shared" si="814"/>
        <v>1</v>
      </c>
    </row>
    <row r="8660" spans="1:9" x14ac:dyDescent="0.25">
      <c r="A8660" s="6">
        <v>8649</v>
      </c>
      <c r="B8660" s="6">
        <v>0.64507958086323924</v>
      </c>
      <c r="C8660" s="6">
        <v>4.062013611255226E-2</v>
      </c>
      <c r="D8660" s="6">
        <f t="shared" si="810"/>
        <v>81.545981505089912</v>
      </c>
      <c r="E8660" s="6">
        <f t="shared" si="815"/>
        <v>9.5320608250421157E-2</v>
      </c>
      <c r="F8660" s="6">
        <f t="shared" si="811"/>
        <v>0.26736387378718002</v>
      </c>
      <c r="G8660" s="6">
        <f t="shared" si="812"/>
        <v>-9.7824229413998515E-2</v>
      </c>
      <c r="H8660" s="6">
        <f t="shared" si="813"/>
        <v>0.2884654459148408</v>
      </c>
      <c r="I8660" s="6">
        <f t="shared" si="814"/>
        <v>1</v>
      </c>
    </row>
    <row r="8661" spans="1:9" x14ac:dyDescent="0.25">
      <c r="A8661" s="6">
        <v>8650</v>
      </c>
      <c r="B8661" s="6">
        <v>0.89989725893246941</v>
      </c>
      <c r="C8661" s="6">
        <v>0.42497024445326093</v>
      </c>
      <c r="D8661" s="6">
        <f t="shared" si="810"/>
        <v>62.434927562175687</v>
      </c>
      <c r="E8661" s="6">
        <f t="shared" si="815"/>
        <v>0.11993833474702402</v>
      </c>
      <c r="F8661" s="6">
        <f t="shared" si="811"/>
        <v>0.20470468053172355</v>
      </c>
      <c r="G8661" s="6">
        <f t="shared" si="812"/>
        <v>-4.906513802403141E-2</v>
      </c>
      <c r="H8661" s="6">
        <f t="shared" si="813"/>
        <v>0.28894180751807946</v>
      </c>
      <c r="I8661" s="6">
        <f t="shared" si="814"/>
        <v>1</v>
      </c>
    </row>
    <row r="8662" spans="1:9" x14ac:dyDescent="0.25">
      <c r="A8662" s="6">
        <v>8651</v>
      </c>
      <c r="B8662" s="6">
        <v>0.21731011656811461</v>
      </c>
      <c r="C8662" s="6">
        <v>0.13953062532425917</v>
      </c>
      <c r="D8662" s="6">
        <f t="shared" si="810"/>
        <v>73.007070895139535</v>
      </c>
      <c r="E8662" s="6">
        <f t="shared" si="815"/>
        <v>5.3994151799645951E-2</v>
      </c>
      <c r="F8662" s="6">
        <f t="shared" si="811"/>
        <v>0.23936744555783454</v>
      </c>
      <c r="G8662" s="6">
        <f t="shared" si="812"/>
        <v>-0.12875875145631457</v>
      </c>
      <c r="H8662" s="6">
        <f t="shared" si="813"/>
        <v>0.23674705505560648</v>
      </c>
      <c r="I8662" s="6">
        <f t="shared" si="814"/>
        <v>1</v>
      </c>
    </row>
    <row r="8663" spans="1:9" x14ac:dyDescent="0.25">
      <c r="A8663" s="6">
        <v>8652</v>
      </c>
      <c r="B8663" s="6">
        <v>-2.9274087864905596</v>
      </c>
      <c r="C8663" s="6">
        <v>0.97268593401898251</v>
      </c>
      <c r="D8663" s="6">
        <f t="shared" si="810"/>
        <v>41.627767082718378</v>
      </c>
      <c r="E8663" s="6">
        <f t="shared" si="815"/>
        <v>-0.24981455743426625</v>
      </c>
      <c r="F8663" s="6">
        <f t="shared" si="811"/>
        <v>0.13648448223842091</v>
      </c>
      <c r="G8663" s="6">
        <f t="shared" si="812"/>
        <v>-0.38781274441528729</v>
      </c>
      <c r="H8663" s="6">
        <f t="shared" si="813"/>
        <v>-0.11181637045324522</v>
      </c>
      <c r="I8663" s="6">
        <f t="shared" si="814"/>
        <v>1</v>
      </c>
    </row>
    <row r="8664" spans="1:9" x14ac:dyDescent="0.25">
      <c r="A8664" s="6">
        <v>8653</v>
      </c>
      <c r="B8664" s="6">
        <v>1.5011983123258688</v>
      </c>
      <c r="C8664" s="6">
        <v>0.30393383587145606</v>
      </c>
      <c r="D8664" s="6">
        <f t="shared" si="810"/>
        <v>66.142764409389272</v>
      </c>
      <c r="E8664" s="6">
        <f t="shared" si="815"/>
        <v>0.17802953543105282</v>
      </c>
      <c r="F8664" s="6">
        <f t="shared" si="811"/>
        <v>0.21686152265373532</v>
      </c>
      <c r="G8664" s="6">
        <f t="shared" si="812"/>
        <v>4.0801119205980396E-3</v>
      </c>
      <c r="H8664" s="6">
        <f t="shared" si="813"/>
        <v>0.3519789589415076</v>
      </c>
      <c r="I8664" s="6">
        <f t="shared" si="814"/>
        <v>1</v>
      </c>
    </row>
    <row r="8665" spans="1:9" x14ac:dyDescent="0.25">
      <c r="A8665" s="6">
        <v>8654</v>
      </c>
      <c r="B8665" s="6">
        <v>-1.860125848907046</v>
      </c>
      <c r="C8665" s="6">
        <v>3.4485915707876826E-2</v>
      </c>
      <c r="D8665" s="6">
        <f t="shared" si="810"/>
        <v>82.554813308327624</v>
      </c>
      <c r="E8665" s="6">
        <f t="shared" si="815"/>
        <v>-0.1467052298122497</v>
      </c>
      <c r="F8665" s="6">
        <f t="shared" si="811"/>
        <v>0.27067151904369713</v>
      </c>
      <c r="G8665" s="6">
        <f t="shared" si="812"/>
        <v>-0.34104112380011942</v>
      </c>
      <c r="H8665" s="6">
        <f t="shared" si="813"/>
        <v>4.763066417561998E-2</v>
      </c>
      <c r="I8665" s="6">
        <f t="shared" si="814"/>
        <v>1</v>
      </c>
    </row>
    <row r="8666" spans="1:9" x14ac:dyDescent="0.25">
      <c r="A8666" s="6">
        <v>8655</v>
      </c>
      <c r="B8666" s="6">
        <v>-0.61115997596061788</v>
      </c>
      <c r="C8666" s="6">
        <v>0.52092043824579604</v>
      </c>
      <c r="D8666" s="6">
        <f t="shared" si="810"/>
        <v>59.760695478964017</v>
      </c>
      <c r="E8666" s="6">
        <f t="shared" si="815"/>
        <v>-2.6043663092249293E-2</v>
      </c>
      <c r="F8666" s="6">
        <f t="shared" si="811"/>
        <v>0.19593670648840661</v>
      </c>
      <c r="G8666" s="6">
        <f t="shared" si="812"/>
        <v>-0.19138812162208912</v>
      </c>
      <c r="H8666" s="6">
        <f t="shared" si="813"/>
        <v>0.13930079543759055</v>
      </c>
      <c r="I8666" s="6">
        <f t="shared" si="814"/>
        <v>1</v>
      </c>
    </row>
    <row r="8667" spans="1:9" x14ac:dyDescent="0.25">
      <c r="A8667" s="6">
        <v>8656</v>
      </c>
      <c r="B8667" s="6">
        <v>0.89897866928367876</v>
      </c>
      <c r="C8667" s="6">
        <v>0.97412030396435434</v>
      </c>
      <c r="D8667" s="6">
        <f t="shared" si="810"/>
        <v>41.429187919095291</v>
      </c>
      <c r="E8667" s="6">
        <f t="shared" si="815"/>
        <v>0.11984959055585219</v>
      </c>
      <c r="F8667" s="6">
        <f t="shared" si="811"/>
        <v>0.1358334030134272</v>
      </c>
      <c r="G8667" s="6">
        <f t="shared" si="812"/>
        <v>-1.7819052879707684E-2</v>
      </c>
      <c r="H8667" s="6">
        <f t="shared" si="813"/>
        <v>0.25751823399141205</v>
      </c>
      <c r="I8667" s="6">
        <f t="shared" si="814"/>
        <v>1</v>
      </c>
    </row>
    <row r="8668" spans="1:9" x14ac:dyDescent="0.25">
      <c r="A8668" s="6">
        <v>8657</v>
      </c>
      <c r="B8668" s="6">
        <v>-0.51041638471360784</v>
      </c>
      <c r="C8668" s="6">
        <v>0.53688161870174256</v>
      </c>
      <c r="D8668" s="6">
        <f t="shared" si="810"/>
        <v>59.324290593667193</v>
      </c>
      <c r="E8668" s="6">
        <f t="shared" si="815"/>
        <v>-1.6310907522085721E-2</v>
      </c>
      <c r="F8668" s="6">
        <f t="shared" si="811"/>
        <v>0.19450587079890883</v>
      </c>
      <c r="G8668" s="6">
        <f t="shared" si="812"/>
        <v>-0.18105054255829364</v>
      </c>
      <c r="H8668" s="6">
        <f t="shared" si="813"/>
        <v>0.1484287275141222</v>
      </c>
      <c r="I8668" s="6">
        <f t="shared" si="814"/>
        <v>1</v>
      </c>
    </row>
    <row r="8669" spans="1:9" x14ac:dyDescent="0.25">
      <c r="A8669" s="6">
        <v>8658</v>
      </c>
      <c r="B8669" s="6">
        <v>-0.74291392593295313</v>
      </c>
      <c r="C8669" s="6">
        <v>0.60237434003723256</v>
      </c>
      <c r="D8669" s="6">
        <f t="shared" si="810"/>
        <v>57.531381940761207</v>
      </c>
      <c r="E8669" s="6">
        <f t="shared" si="815"/>
        <v>-3.8772303937900668E-2</v>
      </c>
      <c r="F8669" s="6">
        <f t="shared" si="811"/>
        <v>0.18862748177298758</v>
      </c>
      <c r="G8669" s="6">
        <f t="shared" si="812"/>
        <v>-0.20100344611519738</v>
      </c>
      <c r="H8669" s="6">
        <f t="shared" si="813"/>
        <v>0.12345883823939603</v>
      </c>
      <c r="I8669" s="6">
        <f t="shared" si="814"/>
        <v>1</v>
      </c>
    </row>
    <row r="8670" spans="1:9" x14ac:dyDescent="0.25">
      <c r="A8670" s="6">
        <v>8659</v>
      </c>
      <c r="B8670" s="6">
        <v>-3.3014657674357295E-2</v>
      </c>
      <c r="C8670" s="6">
        <v>8.1453901791436509E-2</v>
      </c>
      <c r="D8670" s="6">
        <f t="shared" si="810"/>
        <v>76.971964176736606</v>
      </c>
      <c r="E8670" s="6">
        <f t="shared" si="815"/>
        <v>2.9810481049962763E-2</v>
      </c>
      <c r="F8670" s="6">
        <f t="shared" si="811"/>
        <v>0.25236709566143151</v>
      </c>
      <c r="G8670" s="6">
        <f t="shared" si="812"/>
        <v>-0.15783931954774563</v>
      </c>
      <c r="H8670" s="6">
        <f t="shared" si="813"/>
        <v>0.21746028164767114</v>
      </c>
      <c r="I8670" s="6">
        <f t="shared" si="814"/>
        <v>1</v>
      </c>
    </row>
    <row r="8671" spans="1:9" x14ac:dyDescent="0.25">
      <c r="A8671" s="6">
        <v>8660</v>
      </c>
      <c r="B8671" s="6">
        <v>2.4519977159798145E-2</v>
      </c>
      <c r="C8671" s="6">
        <v>0.3065279091769158</v>
      </c>
      <c r="D8671" s="6">
        <f t="shared" si="810"/>
        <v>66.056433201044797</v>
      </c>
      <c r="E8671" s="6">
        <f t="shared" si="815"/>
        <v>3.5368854845537298E-2</v>
      </c>
      <c r="F8671" s="6">
        <f t="shared" si="811"/>
        <v>0.2165784695116223</v>
      </c>
      <c r="G8671" s="6">
        <f t="shared" si="812"/>
        <v>-0.13846701000521139</v>
      </c>
      <c r="H8671" s="6">
        <f t="shared" si="813"/>
        <v>0.20920471969628596</v>
      </c>
      <c r="I8671" s="6">
        <f t="shared" si="814"/>
        <v>1</v>
      </c>
    </row>
    <row r="8672" spans="1:9" x14ac:dyDescent="0.25">
      <c r="A8672" s="6">
        <v>8661</v>
      </c>
      <c r="B8672" s="6">
        <v>1.231635451404145</v>
      </c>
      <c r="C8672" s="6">
        <v>7.7486495559556876E-2</v>
      </c>
      <c r="D8672" s="6">
        <f t="shared" si="810"/>
        <v>77.318255946508401</v>
      </c>
      <c r="E8672" s="6">
        <f t="shared" si="815"/>
        <v>0.15198728893507041</v>
      </c>
      <c r="F8672" s="6">
        <f t="shared" si="811"/>
        <v>0.25350247851314228</v>
      </c>
      <c r="G8672" s="6">
        <f t="shared" si="812"/>
        <v>-3.6084149977499258E-2</v>
      </c>
      <c r="H8672" s="6">
        <f t="shared" si="813"/>
        <v>0.34005872784764007</v>
      </c>
      <c r="I8672" s="6">
        <f t="shared" si="814"/>
        <v>1</v>
      </c>
    </row>
    <row r="8673" spans="1:9" x14ac:dyDescent="0.25">
      <c r="A8673" s="6">
        <v>8662</v>
      </c>
      <c r="B8673" s="6">
        <v>-0.32271600503008813</v>
      </c>
      <c r="C8673" s="6">
        <v>0.62685018463698228</v>
      </c>
      <c r="D8673" s="6">
        <f t="shared" si="810"/>
        <v>56.853417623337471</v>
      </c>
      <c r="E8673" s="6">
        <f t="shared" si="815"/>
        <v>1.8226719272255165E-3</v>
      </c>
      <c r="F8673" s="6">
        <f t="shared" si="811"/>
        <v>0.18640464794536876</v>
      </c>
      <c r="G8673" s="6">
        <f t="shared" si="812"/>
        <v>-0.15944975108095177</v>
      </c>
      <c r="H8673" s="6">
        <f t="shared" si="813"/>
        <v>0.16309509493540281</v>
      </c>
      <c r="I8673" s="6">
        <f t="shared" si="814"/>
        <v>1</v>
      </c>
    </row>
    <row r="8674" spans="1:9" x14ac:dyDescent="0.25">
      <c r="A8674" s="6">
        <v>8663</v>
      </c>
      <c r="B8674" s="6">
        <v>0.30455566957243718</v>
      </c>
      <c r="C8674" s="6">
        <v>0.28986480300302131</v>
      </c>
      <c r="D8674" s="6">
        <f t="shared" si="810"/>
        <v>66.61824306597407</v>
      </c>
      <c r="E8674" s="6">
        <f t="shared" si="815"/>
        <v>6.2422872986414468E-2</v>
      </c>
      <c r="F8674" s="6">
        <f t="shared" si="811"/>
        <v>0.21842046906876744</v>
      </c>
      <c r="G8674" s="6">
        <f t="shared" si="812"/>
        <v>-0.1121506635953804</v>
      </c>
      <c r="H8674" s="6">
        <f t="shared" si="813"/>
        <v>0.23699640956820933</v>
      </c>
      <c r="I8674" s="6">
        <f t="shared" si="814"/>
        <v>1</v>
      </c>
    </row>
    <row r="8675" spans="1:9" x14ac:dyDescent="0.25">
      <c r="A8675" s="6">
        <v>8664</v>
      </c>
      <c r="B8675" s="6">
        <v>0.21308210307324771</v>
      </c>
      <c r="C8675" s="6">
        <v>0.17383342997528001</v>
      </c>
      <c r="D8675" s="6">
        <f t="shared" si="810"/>
        <v>71.237028952127645</v>
      </c>
      <c r="E8675" s="6">
        <f t="shared" si="815"/>
        <v>5.3585686890032021E-2</v>
      </c>
      <c r="F8675" s="6">
        <f t="shared" si="811"/>
        <v>0.23356402935123818</v>
      </c>
      <c r="G8675" s="6">
        <f t="shared" si="812"/>
        <v>-0.12693821913702472</v>
      </c>
      <c r="H8675" s="6">
        <f t="shared" si="813"/>
        <v>0.23410959291708874</v>
      </c>
      <c r="I8675" s="6">
        <f t="shared" si="814"/>
        <v>1</v>
      </c>
    </row>
    <row r="8676" spans="1:9" x14ac:dyDescent="0.25">
      <c r="A8676" s="6">
        <v>8665</v>
      </c>
      <c r="B8676" s="6">
        <v>0.60196498452569358</v>
      </c>
      <c r="C8676" s="6">
        <v>0.98434400463881344</v>
      </c>
      <c r="D8676" s="6">
        <f t="shared" si="810"/>
        <v>39.686202362828304</v>
      </c>
      <c r="E8676" s="6">
        <f t="shared" si="815"/>
        <v>9.1155342525172808E-2</v>
      </c>
      <c r="F8676" s="6">
        <f t="shared" si="811"/>
        <v>0.13011869627156822</v>
      </c>
      <c r="G8676" s="6">
        <f t="shared" si="812"/>
        <v>-4.3586224552936467E-2</v>
      </c>
      <c r="H8676" s="6">
        <f t="shared" si="813"/>
        <v>0.22589690960328207</v>
      </c>
      <c r="I8676" s="6">
        <f t="shared" si="814"/>
        <v>1</v>
      </c>
    </row>
    <row r="8677" spans="1:9" x14ac:dyDescent="0.25">
      <c r="A8677" s="6">
        <v>8666</v>
      </c>
      <c r="B8677" s="6">
        <v>-0.6625089099543402</v>
      </c>
      <c r="C8677" s="6">
        <v>0.42103335673085729</v>
      </c>
      <c r="D8677" s="6">
        <f t="shared" si="810"/>
        <v>62.547906432958506</v>
      </c>
      <c r="E8677" s="6">
        <f t="shared" si="815"/>
        <v>-3.1004441412370923E-2</v>
      </c>
      <c r="F8677" s="6">
        <f t="shared" si="811"/>
        <v>0.20507510305888035</v>
      </c>
      <c r="G8677" s="6">
        <f t="shared" si="812"/>
        <v>-0.20016075484711232</v>
      </c>
      <c r="H8677" s="6">
        <f t="shared" si="813"/>
        <v>0.1381518720223705</v>
      </c>
      <c r="I8677" s="6">
        <f t="shared" si="814"/>
        <v>1</v>
      </c>
    </row>
    <row r="8678" spans="1:9" x14ac:dyDescent="0.25">
      <c r="A8678" s="6">
        <v>8667</v>
      </c>
      <c r="B8678" s="6">
        <v>-1.1506290320539847</v>
      </c>
      <c r="C8678" s="6">
        <v>0.24036378063295388</v>
      </c>
      <c r="D8678" s="6">
        <f t="shared" si="810"/>
        <v>68.408027923365836</v>
      </c>
      <c r="E8678" s="6">
        <f t="shared" si="815"/>
        <v>-7.816132532398383E-2</v>
      </c>
      <c r="F8678" s="6">
        <f t="shared" si="811"/>
        <v>0.22428861614218307</v>
      </c>
      <c r="G8678" s="6">
        <f t="shared" si="812"/>
        <v>-0.25506439055541802</v>
      </c>
      <c r="H8678" s="6">
        <f t="shared" si="813"/>
        <v>9.8741739907450346E-2</v>
      </c>
      <c r="I8678" s="6">
        <f t="shared" si="814"/>
        <v>1</v>
      </c>
    </row>
    <row r="8679" spans="1:9" x14ac:dyDescent="0.25">
      <c r="A8679" s="6">
        <v>8668</v>
      </c>
      <c r="B8679" s="6">
        <v>0.55137434173957445</v>
      </c>
      <c r="C8679" s="6">
        <v>0.6921903134250923</v>
      </c>
      <c r="D8679" s="6">
        <f t="shared" si="810"/>
        <v>54.991141255519871</v>
      </c>
      <c r="E8679" s="6">
        <f t="shared" si="815"/>
        <v>8.6267822095535851E-2</v>
      </c>
      <c r="F8679" s="6">
        <f t="shared" si="811"/>
        <v>0.18029882378858975</v>
      </c>
      <c r="G8679" s="6">
        <f t="shared" si="812"/>
        <v>-7.2341310175224216E-2</v>
      </c>
      <c r="H8679" s="6">
        <f t="shared" si="813"/>
        <v>0.24487695436629592</v>
      </c>
      <c r="I8679" s="6">
        <f t="shared" si="814"/>
        <v>1</v>
      </c>
    </row>
    <row r="8680" spans="1:9" x14ac:dyDescent="0.25">
      <c r="A8680" s="6">
        <v>8669</v>
      </c>
      <c r="B8680" s="6">
        <v>-0.88237356976605952</v>
      </c>
      <c r="C8680" s="6">
        <v>0.21231727042451246</v>
      </c>
      <c r="D8680" s="6">
        <f t="shared" si="810"/>
        <v>69.526670248646056</v>
      </c>
      <c r="E8680" s="6">
        <f t="shared" si="815"/>
        <v>-5.2245385535733588E-2</v>
      </c>
      <c r="F8680" s="6">
        <f t="shared" si="811"/>
        <v>0.22795629589720018</v>
      </c>
      <c r="G8680" s="6">
        <f t="shared" si="812"/>
        <v>-0.23058898929588728</v>
      </c>
      <c r="H8680" s="6">
        <f t="shared" si="813"/>
        <v>0.12609821822442008</v>
      </c>
      <c r="I8680" s="6">
        <f t="shared" si="814"/>
        <v>1</v>
      </c>
    </row>
    <row r="8681" spans="1:9" x14ac:dyDescent="0.25">
      <c r="A8681" s="6">
        <v>8670</v>
      </c>
      <c r="B8681" s="6">
        <v>-1.43470515467925</v>
      </c>
      <c r="C8681" s="6">
        <v>0.71028778954435867</v>
      </c>
      <c r="D8681" s="6">
        <f t="shared" si="810"/>
        <v>54.454972305093648</v>
      </c>
      <c r="E8681" s="6">
        <f t="shared" si="815"/>
        <v>-0.10560568610771337</v>
      </c>
      <c r="F8681" s="6">
        <f t="shared" si="811"/>
        <v>0.17854089280358573</v>
      </c>
      <c r="G8681" s="6">
        <f t="shared" si="812"/>
        <v>-0.26343969717723348</v>
      </c>
      <c r="H8681" s="6">
        <f t="shared" si="813"/>
        <v>5.222832496180671E-2</v>
      </c>
      <c r="I8681" s="6">
        <f t="shared" si="814"/>
        <v>1</v>
      </c>
    </row>
    <row r="8682" spans="1:9" x14ac:dyDescent="0.25">
      <c r="A8682" s="6">
        <v>8671</v>
      </c>
      <c r="B8682" s="6">
        <v>1.1270708455413114</v>
      </c>
      <c r="C8682" s="6">
        <v>0.48606830042420729</v>
      </c>
      <c r="D8682" s="6">
        <f t="shared" si="810"/>
        <v>60.718793105880387</v>
      </c>
      <c r="E8682" s="6">
        <f t="shared" si="815"/>
        <v>0.14188538828256952</v>
      </c>
      <c r="F8682" s="6">
        <f t="shared" si="811"/>
        <v>0.19907801018321439</v>
      </c>
      <c r="G8682" s="6">
        <f t="shared" si="812"/>
        <v>-2.477922080912176E-2</v>
      </c>
      <c r="H8682" s="6">
        <f t="shared" si="813"/>
        <v>0.30854999737426081</v>
      </c>
      <c r="I8682" s="6">
        <f t="shared" si="814"/>
        <v>1</v>
      </c>
    </row>
    <row r="8683" spans="1:9" x14ac:dyDescent="0.25">
      <c r="A8683" s="6">
        <v>8672</v>
      </c>
      <c r="B8683" s="6">
        <v>-0.44599801185540855</v>
      </c>
      <c r="C8683" s="6">
        <v>0.5153050325022126</v>
      </c>
      <c r="D8683" s="6">
        <f t="shared" si="810"/>
        <v>59.914483069612764</v>
      </c>
      <c r="E8683" s="6">
        <f t="shared" si="815"/>
        <v>-1.0087501452321256E-2</v>
      </c>
      <c r="F8683" s="6">
        <f t="shared" si="811"/>
        <v>0.19644092809709102</v>
      </c>
      <c r="G8683" s="6">
        <f t="shared" si="812"/>
        <v>-0.17564457119528282</v>
      </c>
      <c r="H8683" s="6">
        <f t="shared" si="813"/>
        <v>0.15546956829064029</v>
      </c>
      <c r="I8683" s="6">
        <f t="shared" si="814"/>
        <v>1</v>
      </c>
    </row>
    <row r="8684" spans="1:9" x14ac:dyDescent="0.25">
      <c r="A8684" s="6">
        <v>8673</v>
      </c>
      <c r="B8684" s="6">
        <v>-0.48935362428892404</v>
      </c>
      <c r="C8684" s="6">
        <v>0.36118655964842677</v>
      </c>
      <c r="D8684" s="6">
        <f t="shared" si="810"/>
        <v>64.318405629283077</v>
      </c>
      <c r="E8684" s="6">
        <f t="shared" si="815"/>
        <v>-1.4276051544560242E-2</v>
      </c>
      <c r="F8684" s="6">
        <f t="shared" si="811"/>
        <v>0.21088001845666582</v>
      </c>
      <c r="G8684" s="6">
        <f t="shared" si="812"/>
        <v>-0.18580975247885659</v>
      </c>
      <c r="H8684" s="6">
        <f t="shared" si="813"/>
        <v>0.1572576493897361</v>
      </c>
      <c r="I8684" s="6">
        <f t="shared" si="814"/>
        <v>1</v>
      </c>
    </row>
    <row r="8685" spans="1:9" x14ac:dyDescent="0.25">
      <c r="A8685" s="6">
        <v>8674</v>
      </c>
      <c r="B8685" s="6">
        <v>-1.0574808584351558</v>
      </c>
      <c r="C8685" s="6">
        <v>0.51252784813989682</v>
      </c>
      <c r="D8685" s="6">
        <f t="shared" si="810"/>
        <v>59.990605954183501</v>
      </c>
      <c r="E8685" s="6">
        <f t="shared" si="815"/>
        <v>-6.9162356809784414E-2</v>
      </c>
      <c r="F8685" s="6">
        <f t="shared" si="811"/>
        <v>0.1966905113251918</v>
      </c>
      <c r="G8685" s="6">
        <f t="shared" si="812"/>
        <v>-0.23482456541565483</v>
      </c>
      <c r="H8685" s="6">
        <f t="shared" si="813"/>
        <v>9.6499851796086E-2</v>
      </c>
      <c r="I8685" s="6">
        <f t="shared" si="814"/>
        <v>1</v>
      </c>
    </row>
    <row r="8686" spans="1:9" x14ac:dyDescent="0.25">
      <c r="A8686" s="6">
        <v>8675</v>
      </c>
      <c r="B8686" s="6">
        <v>-0.80336121754953638</v>
      </c>
      <c r="C8686" s="6">
        <v>2.2278511917477952E-2</v>
      </c>
      <c r="D8686" s="6">
        <f t="shared" si="810"/>
        <v>85.147162088015307</v>
      </c>
      <c r="E8686" s="6">
        <f t="shared" si="815"/>
        <v>-4.4612067111918577E-2</v>
      </c>
      <c r="F8686" s="6">
        <f t="shared" si="811"/>
        <v>0.27917102323939447</v>
      </c>
      <c r="G8686" s="6">
        <f t="shared" si="812"/>
        <v>-0.24197560044781735</v>
      </c>
      <c r="H8686" s="6">
        <f t="shared" si="813"/>
        <v>0.15275146622398017</v>
      </c>
      <c r="I8686" s="6">
        <f t="shared" si="814"/>
        <v>1</v>
      </c>
    </row>
    <row r="8687" spans="1:9" x14ac:dyDescent="0.25">
      <c r="A8687" s="6">
        <v>8676</v>
      </c>
      <c r="B8687" s="6">
        <v>-1.6358535503968596</v>
      </c>
      <c r="C8687" s="6">
        <v>9.1860713522751557E-3</v>
      </c>
      <c r="D8687" s="6">
        <f t="shared" si="810"/>
        <v>90.042825091229957</v>
      </c>
      <c r="E8687" s="6">
        <f t="shared" si="815"/>
        <v>-0.12503846733594989</v>
      </c>
      <c r="F8687" s="6">
        <f t="shared" si="811"/>
        <v>0.29522237734829493</v>
      </c>
      <c r="G8687" s="6">
        <f t="shared" si="812"/>
        <v>-0.32799656285689105</v>
      </c>
      <c r="H8687" s="6">
        <f t="shared" si="813"/>
        <v>7.7919628184991291E-2</v>
      </c>
      <c r="I8687" s="6">
        <f t="shared" si="814"/>
        <v>1</v>
      </c>
    </row>
    <row r="8688" spans="1:9" x14ac:dyDescent="0.25">
      <c r="A8688" s="6">
        <v>8677</v>
      </c>
      <c r="B8688" s="6">
        <v>0.60950242186663672</v>
      </c>
      <c r="C8688" s="6">
        <v>0.77681814020203255</v>
      </c>
      <c r="D8688" s="6">
        <f t="shared" si="810"/>
        <v>52.359105422856459</v>
      </c>
      <c r="E8688" s="6">
        <f t="shared" si="815"/>
        <v>9.1883528153228838E-2</v>
      </c>
      <c r="F8688" s="6">
        <f t="shared" si="811"/>
        <v>0.1716691981077261</v>
      </c>
      <c r="G8688" s="6">
        <f t="shared" si="812"/>
        <v>-6.2883317656486165E-2</v>
      </c>
      <c r="H8688" s="6">
        <f t="shared" si="813"/>
        <v>0.24665037396294384</v>
      </c>
      <c r="I8688" s="6">
        <f t="shared" si="814"/>
        <v>1</v>
      </c>
    </row>
    <row r="8689" spans="1:9" x14ac:dyDescent="0.25">
      <c r="A8689" s="6">
        <v>8678</v>
      </c>
      <c r="B8689" s="6">
        <v>0.44093440010328777</v>
      </c>
      <c r="C8689" s="6">
        <v>0.95843379009369178</v>
      </c>
      <c r="D8689" s="6">
        <f t="shared" si="810"/>
        <v>43.262545965100472</v>
      </c>
      <c r="E8689" s="6">
        <f t="shared" si="815"/>
        <v>7.5598310081678499E-2</v>
      </c>
      <c r="F8689" s="6">
        <f t="shared" si="811"/>
        <v>0.14184441300032941</v>
      </c>
      <c r="G8689" s="6">
        <f t="shared" si="812"/>
        <v>-6.5083471513131957E-2</v>
      </c>
      <c r="H8689" s="6">
        <f t="shared" si="813"/>
        <v>0.21628009167648896</v>
      </c>
      <c r="I8689" s="6">
        <f t="shared" si="814"/>
        <v>1</v>
      </c>
    </row>
    <row r="8690" spans="1:9" x14ac:dyDescent="0.25">
      <c r="A8690" s="6">
        <v>8679</v>
      </c>
      <c r="B8690" s="6">
        <v>0.55502823670394719</v>
      </c>
      <c r="C8690" s="6">
        <v>0.45188756981109041</v>
      </c>
      <c r="D8690" s="6">
        <f t="shared" si="810"/>
        <v>61.671184162876692</v>
      </c>
      <c r="E8690" s="6">
        <f t="shared" si="815"/>
        <v>8.6620821885667387E-2</v>
      </c>
      <c r="F8690" s="6">
        <f t="shared" si="811"/>
        <v>0.20220060381271046</v>
      </c>
      <c r="G8690" s="6">
        <f t="shared" si="812"/>
        <v>-8.1345791731849054E-2</v>
      </c>
      <c r="H8690" s="6">
        <f t="shared" si="813"/>
        <v>0.25458743550318386</v>
      </c>
      <c r="I8690" s="6">
        <f t="shared" si="814"/>
        <v>1</v>
      </c>
    </row>
    <row r="8691" spans="1:9" x14ac:dyDescent="0.25">
      <c r="A8691" s="6">
        <v>8680</v>
      </c>
      <c r="B8691" s="6">
        <v>-1.1515180631249677</v>
      </c>
      <c r="C8691" s="6">
        <v>0.88152714621417894</v>
      </c>
      <c r="D8691" s="6">
        <f t="shared" si="810"/>
        <v>48.269607680498659</v>
      </c>
      <c r="E8691" s="6">
        <f t="shared" si="815"/>
        <v>-7.8247213885241723E-2</v>
      </c>
      <c r="F8691" s="6">
        <f t="shared" si="811"/>
        <v>0.1582610087885202</v>
      </c>
      <c r="G8691" s="6">
        <f t="shared" si="812"/>
        <v>-0.22684717892103817</v>
      </c>
      <c r="H8691" s="6">
        <f t="shared" si="813"/>
        <v>7.0352751150554727E-2</v>
      </c>
      <c r="I8691" s="6">
        <f t="shared" si="814"/>
        <v>1</v>
      </c>
    </row>
    <row r="8692" spans="1:9" x14ac:dyDescent="0.25">
      <c r="A8692" s="6">
        <v>8681</v>
      </c>
      <c r="B8692" s="6">
        <v>-0.27289161153021269</v>
      </c>
      <c r="C8692" s="6">
        <v>0.28797265541550948</v>
      </c>
      <c r="D8692" s="6">
        <f t="shared" si="810"/>
        <v>66.683171781090721</v>
      </c>
      <c r="E8692" s="6">
        <f t="shared" si="815"/>
        <v>6.6361656429394303E-3</v>
      </c>
      <c r="F8692" s="6">
        <f t="shared" si="811"/>
        <v>0.2186333501019368</v>
      </c>
      <c r="G8692" s="6">
        <f t="shared" si="812"/>
        <v>-0.16802242327891251</v>
      </c>
      <c r="H8692" s="6">
        <f t="shared" si="813"/>
        <v>0.18129475456479135</v>
      </c>
      <c r="I8692" s="6">
        <f t="shared" si="814"/>
        <v>1</v>
      </c>
    </row>
    <row r="8693" spans="1:9" x14ac:dyDescent="0.25">
      <c r="A8693" s="6">
        <v>8682</v>
      </c>
      <c r="B8693" s="6">
        <v>-0.79263372754212469</v>
      </c>
      <c r="C8693" s="6">
        <v>0.20682393871883298</v>
      </c>
      <c r="D8693" s="6">
        <f t="shared" si="810"/>
        <v>69.757027886602387</v>
      </c>
      <c r="E8693" s="6">
        <f t="shared" si="815"/>
        <v>-4.3575693116996009E-2</v>
      </c>
      <c r="F8693" s="6">
        <f t="shared" si="811"/>
        <v>0.2287115668413193</v>
      </c>
      <c r="G8693" s="6">
        <f t="shared" si="812"/>
        <v>-0.22221449897907164</v>
      </c>
      <c r="H8693" s="6">
        <f t="shared" si="813"/>
        <v>0.13506311274507965</v>
      </c>
      <c r="I8693" s="6">
        <f t="shared" si="814"/>
        <v>1</v>
      </c>
    </row>
    <row r="8694" spans="1:9" x14ac:dyDescent="0.25">
      <c r="A8694" s="6">
        <v>8683</v>
      </c>
      <c r="B8694" s="6">
        <v>1.3304952517501079</v>
      </c>
      <c r="C8694" s="6">
        <v>0.86318552201910459</v>
      </c>
      <c r="D8694" s="6">
        <f t="shared" si="810"/>
        <v>49.104663810482023</v>
      </c>
      <c r="E8694" s="6">
        <f t="shared" si="815"/>
        <v>0.16153805301417984</v>
      </c>
      <c r="F8694" s="6">
        <f t="shared" si="811"/>
        <v>0.16099889773928533</v>
      </c>
      <c r="G8694" s="6">
        <f t="shared" si="812"/>
        <v>1.1658222352475045E-2</v>
      </c>
      <c r="H8694" s="6">
        <f t="shared" si="813"/>
        <v>0.31141788367588463</v>
      </c>
      <c r="I8694" s="6">
        <f t="shared" si="814"/>
        <v>1</v>
      </c>
    </row>
    <row r="8695" spans="1:9" x14ac:dyDescent="0.25">
      <c r="A8695" s="6">
        <v>8684</v>
      </c>
      <c r="B8695" s="6">
        <v>0.67629116529133171</v>
      </c>
      <c r="C8695" s="6">
        <v>0.67241431928464612</v>
      </c>
      <c r="D8695" s="6">
        <f t="shared" si="810"/>
        <v>55.565339922406096</v>
      </c>
      <c r="E8695" s="6">
        <f t="shared" si="815"/>
        <v>9.8335933775707748E-2</v>
      </c>
      <c r="F8695" s="6">
        <f t="shared" si="811"/>
        <v>0.18218144236854458</v>
      </c>
      <c r="G8695" s="6">
        <f t="shared" si="812"/>
        <v>-6.109911922260701E-2</v>
      </c>
      <c r="H8695" s="6">
        <f t="shared" si="813"/>
        <v>0.25777098677402249</v>
      </c>
      <c r="I8695" s="6">
        <f t="shared" si="814"/>
        <v>1</v>
      </c>
    </row>
    <row r="8696" spans="1:9" x14ac:dyDescent="0.25">
      <c r="A8696" s="6">
        <v>8685</v>
      </c>
      <c r="B8696" s="6">
        <v>0.65130848270200659</v>
      </c>
      <c r="C8696" s="6">
        <v>0.35856196783349104</v>
      </c>
      <c r="D8696" s="6">
        <f t="shared" si="810"/>
        <v>64.39878882282197</v>
      </c>
      <c r="E8696" s="6">
        <f t="shared" si="815"/>
        <v>9.5922377338825235E-2</v>
      </c>
      <c r="F8696" s="6">
        <f t="shared" si="811"/>
        <v>0.2111435699108917</v>
      </c>
      <c r="G8696" s="6">
        <f t="shared" si="812"/>
        <v>-7.5718478935737424E-2</v>
      </c>
      <c r="H8696" s="6">
        <f t="shared" si="813"/>
        <v>0.26756323361338791</v>
      </c>
      <c r="I8696" s="6">
        <f t="shared" si="814"/>
        <v>1</v>
      </c>
    </row>
    <row r="8697" spans="1:9" x14ac:dyDescent="0.25">
      <c r="A8697" s="6">
        <v>8686</v>
      </c>
      <c r="B8697" s="6">
        <v>0.94233882919070311</v>
      </c>
      <c r="C8697" s="6">
        <v>0.11243018890957365</v>
      </c>
      <c r="D8697" s="6">
        <f t="shared" si="810"/>
        <v>74.653635330390784</v>
      </c>
      <c r="E8697" s="6">
        <f t="shared" si="815"/>
        <v>0.12403857997577024</v>
      </c>
      <c r="F8697" s="6">
        <f t="shared" si="811"/>
        <v>0.24476601747669111</v>
      </c>
      <c r="G8697" s="6">
        <f t="shared" si="812"/>
        <v>-6.0763690737377904E-2</v>
      </c>
      <c r="H8697" s="6">
        <f t="shared" si="813"/>
        <v>0.30884085068891837</v>
      </c>
      <c r="I8697" s="6">
        <f t="shared" si="814"/>
        <v>1</v>
      </c>
    </row>
    <row r="8698" spans="1:9" x14ac:dyDescent="0.25">
      <c r="A8698" s="6">
        <v>8687</v>
      </c>
      <c r="B8698" s="6">
        <v>-1.7229194781975821</v>
      </c>
      <c r="C8698" s="6">
        <v>0.45222327341532642</v>
      </c>
      <c r="D8698" s="6">
        <f t="shared" si="810"/>
        <v>61.661745368820597</v>
      </c>
      <c r="E8698" s="6">
        <f t="shared" si="815"/>
        <v>-0.1334498350793952</v>
      </c>
      <c r="F8698" s="6">
        <f t="shared" si="811"/>
        <v>0.20216965694695277</v>
      </c>
      <c r="G8698" s="6">
        <f t="shared" si="812"/>
        <v>-0.30140359453364252</v>
      </c>
      <c r="H8698" s="6">
        <f t="shared" si="813"/>
        <v>3.4503924374852141E-2</v>
      </c>
      <c r="I8698" s="6">
        <f t="shared" si="814"/>
        <v>1</v>
      </c>
    </row>
    <row r="8699" spans="1:9" x14ac:dyDescent="0.25">
      <c r="A8699" s="6">
        <v>8688</v>
      </c>
      <c r="B8699" s="6">
        <v>0.1008038452710025</v>
      </c>
      <c r="C8699" s="6">
        <v>1.2970366527298808E-2</v>
      </c>
      <c r="D8699" s="6">
        <f t="shared" si="810"/>
        <v>88.186528634914097</v>
      </c>
      <c r="E8699" s="6">
        <f t="shared" si="815"/>
        <v>4.2738576661911228E-2</v>
      </c>
      <c r="F8699" s="6">
        <f t="shared" si="811"/>
        <v>0.28913615945873472</v>
      </c>
      <c r="G8699" s="6">
        <f t="shared" si="812"/>
        <v>-0.15811656166126412</v>
      </c>
      <c r="H8699" s="6">
        <f t="shared" si="813"/>
        <v>0.24359371498508656</v>
      </c>
      <c r="I8699" s="6">
        <f t="shared" si="814"/>
        <v>1</v>
      </c>
    </row>
    <row r="8700" spans="1:9" x14ac:dyDescent="0.25">
      <c r="A8700" s="6">
        <v>8689</v>
      </c>
      <c r="B8700" s="6">
        <v>-9.0813045972026885E-2</v>
      </c>
      <c r="C8700" s="6">
        <v>0.93755912961210974</v>
      </c>
      <c r="D8700" s="6">
        <f t="shared" si="810"/>
        <v>45.023300264292864</v>
      </c>
      <c r="E8700" s="6">
        <f t="shared" si="815"/>
        <v>2.422662624900225E-2</v>
      </c>
      <c r="F8700" s="6">
        <f t="shared" si="811"/>
        <v>0.1476173779157143</v>
      </c>
      <c r="G8700" s="6">
        <f t="shared" si="812"/>
        <v>-0.11928942806356611</v>
      </c>
      <c r="H8700" s="6">
        <f t="shared" si="813"/>
        <v>0.1677426805615706</v>
      </c>
      <c r="I8700" s="6">
        <f t="shared" si="814"/>
        <v>1</v>
      </c>
    </row>
    <row r="8701" spans="1:9" x14ac:dyDescent="0.25">
      <c r="A8701" s="6">
        <v>8690</v>
      </c>
      <c r="B8701" s="6">
        <v>-0.26535644792602398</v>
      </c>
      <c r="C8701" s="6">
        <v>0.80172124393444621</v>
      </c>
      <c r="D8701" s="6">
        <f t="shared" si="810"/>
        <v>51.502798313435946</v>
      </c>
      <c r="E8701" s="6">
        <f t="shared" si="815"/>
        <v>7.3641316071559187E-3</v>
      </c>
      <c r="F8701" s="6">
        <f t="shared" si="811"/>
        <v>0.16886163381454408</v>
      </c>
      <c r="G8701" s="6">
        <f t="shared" si="812"/>
        <v>-0.1461319296543947</v>
      </c>
      <c r="H8701" s="6">
        <f t="shared" si="813"/>
        <v>0.16086019286870656</v>
      </c>
      <c r="I8701" s="6">
        <f t="shared" si="814"/>
        <v>1</v>
      </c>
    </row>
    <row r="8702" spans="1:9" x14ac:dyDescent="0.25">
      <c r="A8702" s="6">
        <v>8691</v>
      </c>
      <c r="B8702" s="6">
        <v>-1.1031397662009113</v>
      </c>
      <c r="C8702" s="6">
        <v>0.42030091250343332</v>
      </c>
      <c r="D8702" s="6">
        <f t="shared" si="810"/>
        <v>62.568965430445097</v>
      </c>
      <c r="E8702" s="6">
        <f t="shared" si="815"/>
        <v>-7.3573426371471587E-2</v>
      </c>
      <c r="F8702" s="6">
        <f t="shared" si="811"/>
        <v>0.205144148952279</v>
      </c>
      <c r="G8702" s="6">
        <f t="shared" si="812"/>
        <v>-0.2427582136816166</v>
      </c>
      <c r="H8702" s="6">
        <f t="shared" si="813"/>
        <v>9.5611360938673437E-2</v>
      </c>
      <c r="I8702" s="6">
        <f t="shared" si="814"/>
        <v>1</v>
      </c>
    </row>
    <row r="8703" spans="1:9" x14ac:dyDescent="0.25">
      <c r="A8703" s="6">
        <v>8692</v>
      </c>
      <c r="B8703" s="6">
        <v>1.2106738722650334</v>
      </c>
      <c r="C8703" s="6">
        <v>5.7618945890682699E-2</v>
      </c>
      <c r="D8703" s="6">
        <f t="shared" si="810"/>
        <v>79.311479739271519</v>
      </c>
      <c r="E8703" s="6">
        <f t="shared" si="815"/>
        <v>0.14996220799840421</v>
      </c>
      <c r="F8703" s="6">
        <f t="shared" si="811"/>
        <v>0.2600376384894148</v>
      </c>
      <c r="G8703" s="6">
        <f t="shared" si="812"/>
        <v>-4.0517996689492936E-2</v>
      </c>
      <c r="H8703" s="6">
        <f t="shared" si="813"/>
        <v>0.34044241268630138</v>
      </c>
      <c r="I8703" s="6">
        <f t="shared" si="814"/>
        <v>1</v>
      </c>
    </row>
    <row r="8704" spans="1:9" x14ac:dyDescent="0.25">
      <c r="A8704" s="6">
        <v>8693</v>
      </c>
      <c r="B8704" s="6">
        <v>-6.8462213675957173E-3</v>
      </c>
      <c r="C8704" s="6">
        <v>0.78701132236701554</v>
      </c>
      <c r="D8704" s="6">
        <f t="shared" si="810"/>
        <v>52.014591077082862</v>
      </c>
      <c r="E8704" s="6">
        <f t="shared" si="815"/>
        <v>3.2338592179162393E-2</v>
      </c>
      <c r="F8704" s="6">
        <f t="shared" si="811"/>
        <v>0.17053964287568152</v>
      </c>
      <c r="G8704" s="6">
        <f t="shared" si="812"/>
        <v>-0.12191824303951236</v>
      </c>
      <c r="H8704" s="6">
        <f t="shared" si="813"/>
        <v>0.18659542739783713</v>
      </c>
      <c r="I8704" s="6">
        <f t="shared" si="814"/>
        <v>1</v>
      </c>
    </row>
    <row r="8705" spans="1:9" x14ac:dyDescent="0.25">
      <c r="A8705" s="6">
        <v>8694</v>
      </c>
      <c r="B8705" s="6">
        <v>-0.73457272264931817</v>
      </c>
      <c r="C8705" s="6">
        <v>0.81301309244056519</v>
      </c>
      <c r="D8705" s="6">
        <f t="shared" si="810"/>
        <v>51.096648048548211</v>
      </c>
      <c r="E8705" s="6">
        <f t="shared" si="815"/>
        <v>-3.796646714256928E-2</v>
      </c>
      <c r="F8705" s="6">
        <f t="shared" si="811"/>
        <v>0.16752999360179741</v>
      </c>
      <c r="G8705" s="6">
        <f t="shared" si="812"/>
        <v>-0.1908560966864099</v>
      </c>
      <c r="H8705" s="6">
        <f t="shared" si="813"/>
        <v>0.11492316240127133</v>
      </c>
      <c r="I8705" s="6">
        <f t="shared" si="814"/>
        <v>1</v>
      </c>
    </row>
    <row r="8706" spans="1:9" x14ac:dyDescent="0.25">
      <c r="A8706" s="6">
        <v>8695</v>
      </c>
      <c r="B8706" s="6">
        <v>-0.40222175812232308</v>
      </c>
      <c r="C8706" s="6">
        <v>0.17825861384929961</v>
      </c>
      <c r="D8706" s="6">
        <f t="shared" si="810"/>
        <v>71.027691078487152</v>
      </c>
      <c r="E8706" s="6">
        <f t="shared" si="815"/>
        <v>-5.858313549768436E-3</v>
      </c>
      <c r="F8706" s="6">
        <f t="shared" si="811"/>
        <v>0.23287767566717099</v>
      </c>
      <c r="G8706" s="6">
        <f t="shared" si="812"/>
        <v>-0.18611677971405555</v>
      </c>
      <c r="H8706" s="6">
        <f t="shared" si="813"/>
        <v>0.17440015261451869</v>
      </c>
      <c r="I8706" s="6">
        <f t="shared" si="814"/>
        <v>1</v>
      </c>
    </row>
    <row r="8707" spans="1:9" x14ac:dyDescent="0.25">
      <c r="A8707" s="6">
        <v>8696</v>
      </c>
      <c r="B8707" s="6">
        <v>8.7356966105289757E-2</v>
      </c>
      <c r="C8707" s="6">
        <v>0.99618518631550035</v>
      </c>
      <c r="D8707" s="6">
        <f t="shared" si="810"/>
        <v>35.589661527726697</v>
      </c>
      <c r="E8707" s="6">
        <f t="shared" si="815"/>
        <v>4.1439484714905703E-2</v>
      </c>
      <c r="F8707" s="6">
        <f t="shared" si="811"/>
        <v>0.11668741484500557</v>
      </c>
      <c r="G8707" s="6">
        <f t="shared" si="812"/>
        <v>-8.6158481311848958E-2</v>
      </c>
      <c r="H8707" s="6">
        <f t="shared" si="813"/>
        <v>0.16903745074166038</v>
      </c>
      <c r="I8707" s="6">
        <f t="shared" si="814"/>
        <v>1</v>
      </c>
    </row>
    <row r="8708" spans="1:9" x14ac:dyDescent="0.25">
      <c r="A8708" s="6">
        <v>8697</v>
      </c>
      <c r="B8708" s="6">
        <v>-0.10065036804007832</v>
      </c>
      <c r="C8708" s="6">
        <v>0.57026886806848354</v>
      </c>
      <c r="D8708" s="6">
        <f t="shared" si="810"/>
        <v>58.41228307940208</v>
      </c>
      <c r="E8708" s="6">
        <f t="shared" si="815"/>
        <v>2.3276250647257336E-2</v>
      </c>
      <c r="F8708" s="6">
        <f t="shared" si="811"/>
        <v>0.19151568222754781</v>
      </c>
      <c r="G8708" s="6">
        <f t="shared" si="812"/>
        <v>-0.14019218755524113</v>
      </c>
      <c r="H8708" s="6">
        <f t="shared" si="813"/>
        <v>0.18674468884975579</v>
      </c>
      <c r="I8708" s="6">
        <f t="shared" si="814"/>
        <v>1</v>
      </c>
    </row>
    <row r="8709" spans="1:9" x14ac:dyDescent="0.25">
      <c r="A8709" s="6">
        <v>8698</v>
      </c>
      <c r="B8709" s="6">
        <v>-0.15270870790118352</v>
      </c>
      <c r="C8709" s="6">
        <v>0.95751823480941189</v>
      </c>
      <c r="D8709" s="6">
        <f t="shared" si="810"/>
        <v>43.35206073086291</v>
      </c>
      <c r="E8709" s="6">
        <f t="shared" si="815"/>
        <v>1.8246937209201029E-2</v>
      </c>
      <c r="F8709" s="6">
        <f t="shared" si="811"/>
        <v>0.1421379040356161</v>
      </c>
      <c r="G8709" s="6">
        <f t="shared" si="812"/>
        <v>-0.1225803118918001</v>
      </c>
      <c r="H8709" s="6">
        <f t="shared" si="813"/>
        <v>0.15907418631020218</v>
      </c>
      <c r="I8709" s="6">
        <f t="shared" si="814"/>
        <v>1</v>
      </c>
    </row>
    <row r="8710" spans="1:9" x14ac:dyDescent="0.25">
      <c r="A8710" s="6">
        <v>8699</v>
      </c>
      <c r="B8710" s="6">
        <v>2.2732456272933632</v>
      </c>
      <c r="C8710" s="6">
        <v>0.38862269966734825</v>
      </c>
      <c r="D8710" s="6">
        <f t="shared" si="810"/>
        <v>63.493075408189206</v>
      </c>
      <c r="E8710" s="6">
        <f t="shared" si="815"/>
        <v>0.25261639214490578</v>
      </c>
      <c r="F8710" s="6">
        <f t="shared" si="811"/>
        <v>0.20817401773176789</v>
      </c>
      <c r="G8710" s="6">
        <f t="shared" si="812"/>
        <v>8.2186800090798734E-2</v>
      </c>
      <c r="H8710" s="6">
        <f t="shared" si="813"/>
        <v>0.42304598419901285</v>
      </c>
      <c r="I8710" s="6">
        <f t="shared" si="814"/>
        <v>0</v>
      </c>
    </row>
    <row r="8711" spans="1:9" x14ac:dyDescent="0.25">
      <c r="A8711" s="6">
        <v>8700</v>
      </c>
      <c r="B8711" s="6">
        <v>-1.1525571608217433</v>
      </c>
      <c r="C8711" s="6">
        <v>5.2644428846095159E-2</v>
      </c>
      <c r="D8711" s="6">
        <f t="shared" si="810"/>
        <v>79.899895829842023</v>
      </c>
      <c r="E8711" s="6">
        <f t="shared" si="815"/>
        <v>-7.8347600259908876E-2</v>
      </c>
      <c r="F8711" s="6">
        <f t="shared" si="811"/>
        <v>0.26196687157325255</v>
      </c>
      <c r="G8711" s="6">
        <f t="shared" si="812"/>
        <v>-0.26953309061683456</v>
      </c>
      <c r="H8711" s="6">
        <f t="shared" si="813"/>
        <v>0.11283789009701679</v>
      </c>
      <c r="I8711" s="6">
        <f t="shared" si="814"/>
        <v>1</v>
      </c>
    </row>
    <row r="8712" spans="1:9" x14ac:dyDescent="0.25">
      <c r="A8712" s="6">
        <v>8701</v>
      </c>
      <c r="B8712" s="6">
        <v>-1.1321390047669411</v>
      </c>
      <c r="C8712" s="6">
        <v>0.48097170934171574</v>
      </c>
      <c r="D8712" s="6">
        <f t="shared" si="810"/>
        <v>60.859824419998638</v>
      </c>
      <c r="E8712" s="6">
        <f t="shared" si="815"/>
        <v>-7.6375018980891357E-2</v>
      </c>
      <c r="F8712" s="6">
        <f t="shared" si="811"/>
        <v>0.19954040793442177</v>
      </c>
      <c r="G8712" s="6">
        <f t="shared" si="812"/>
        <v>-0.24323307144292061</v>
      </c>
      <c r="H8712" s="6">
        <f t="shared" si="813"/>
        <v>9.0483033481137898E-2</v>
      </c>
      <c r="I8712" s="6">
        <f t="shared" si="814"/>
        <v>1</v>
      </c>
    </row>
    <row r="8713" spans="1:9" x14ac:dyDescent="0.25">
      <c r="A8713" s="6">
        <v>8702</v>
      </c>
      <c r="B8713" s="6">
        <v>-1.3452836356009357</v>
      </c>
      <c r="C8713" s="6">
        <v>0.55732902005066076</v>
      </c>
      <c r="D8713" s="6">
        <f t="shared" si="810"/>
        <v>58.76588814489336</v>
      </c>
      <c r="E8713" s="6">
        <f t="shared" si="815"/>
        <v>-9.6966746626510558E-2</v>
      </c>
      <c r="F8713" s="6">
        <f t="shared" si="811"/>
        <v>0.19267504309801101</v>
      </c>
      <c r="G8713" s="6">
        <f t="shared" si="812"/>
        <v>-0.26092922519995665</v>
      </c>
      <c r="H8713" s="6">
        <f t="shared" si="813"/>
        <v>6.6995731946935533E-2</v>
      </c>
      <c r="I8713" s="6">
        <f t="shared" si="814"/>
        <v>1</v>
      </c>
    </row>
    <row r="8714" spans="1:9" x14ac:dyDescent="0.25">
      <c r="A8714" s="6">
        <v>8703</v>
      </c>
      <c r="B8714" s="6">
        <v>-1.0075518730445765</v>
      </c>
      <c r="C8714" s="6">
        <v>0.8766747032074953</v>
      </c>
      <c r="D8714" s="6">
        <f t="shared" si="810"/>
        <v>48.497866853510871</v>
      </c>
      <c r="E8714" s="6">
        <f t="shared" si="815"/>
        <v>-6.4338758557451928E-2</v>
      </c>
      <c r="F8714" s="6">
        <f t="shared" si="811"/>
        <v>0.15900939951970777</v>
      </c>
      <c r="G8714" s="6">
        <f t="shared" si="812"/>
        <v>-0.21328966180843256</v>
      </c>
      <c r="H8714" s="6">
        <f t="shared" si="813"/>
        <v>8.4612144693528693E-2</v>
      </c>
      <c r="I8714" s="6">
        <f t="shared" si="814"/>
        <v>1</v>
      </c>
    </row>
    <row r="8715" spans="1:9" x14ac:dyDescent="0.25">
      <c r="A8715" s="6">
        <v>8704</v>
      </c>
      <c r="B8715" s="6">
        <v>-3.0882074497640133</v>
      </c>
      <c r="C8715" s="6">
        <v>0.87652211066011532</v>
      </c>
      <c r="D8715" s="6">
        <f t="shared" si="810"/>
        <v>48.504953353238001</v>
      </c>
      <c r="E8715" s="6">
        <f t="shared" si="815"/>
        <v>-0.26534918416612807</v>
      </c>
      <c r="F8715" s="6">
        <f t="shared" si="811"/>
        <v>0.15903263394504263</v>
      </c>
      <c r="G8715" s="6">
        <f t="shared" si="812"/>
        <v>-0.41431096935942591</v>
      </c>
      <c r="H8715" s="6">
        <f t="shared" si="813"/>
        <v>-0.11638739897283026</v>
      </c>
      <c r="I8715" s="6">
        <f t="shared" si="814"/>
        <v>0</v>
      </c>
    </row>
    <row r="8716" spans="1:9" x14ac:dyDescent="0.25">
      <c r="A8716" s="6">
        <v>8705</v>
      </c>
      <c r="B8716" s="6">
        <v>-1.0557437235547695</v>
      </c>
      <c r="C8716" s="6">
        <v>0.69423505355998416</v>
      </c>
      <c r="D8716" s="6">
        <f t="shared" si="810"/>
        <v>54.931112474024729</v>
      </c>
      <c r="E8716" s="6">
        <f t="shared" si="815"/>
        <v>-6.8994533636380251E-2</v>
      </c>
      <c r="F8716" s="6">
        <f t="shared" si="811"/>
        <v>0.18010200811155649</v>
      </c>
      <c r="G8716" s="6">
        <f t="shared" si="812"/>
        <v>-0.22751707275343228</v>
      </c>
      <c r="H8716" s="6">
        <f t="shared" si="813"/>
        <v>8.9528005480671774E-2</v>
      </c>
      <c r="I8716" s="6">
        <f t="shared" si="814"/>
        <v>1</v>
      </c>
    </row>
    <row r="8717" spans="1:9" x14ac:dyDescent="0.25">
      <c r="A8717" s="6">
        <v>8706</v>
      </c>
      <c r="B8717" s="6">
        <v>0.60471847973531112</v>
      </c>
      <c r="C8717" s="6">
        <v>0.2164067506942961</v>
      </c>
      <c r="D8717" s="6">
        <f t="shared" ref="D8717:D8780" si="816">CHIINV(C8717,$B$5)</f>
        <v>69.357757131832045</v>
      </c>
      <c r="E8717" s="6">
        <f t="shared" si="815"/>
        <v>9.1421355434848778E-2</v>
      </c>
      <c r="F8717" s="6">
        <f t="shared" ref="F8717:F8780" si="817">$B$2/($B$5)*D8717</f>
        <v>0.22740248239944932</v>
      </c>
      <c r="G8717" s="6">
        <f t="shared" ref="G8717:G8780" si="818">E8717-$B$8*SQRT(F8717/$B$6*(1/$B$3+1/$B$4))</f>
        <v>-8.6705476165564871E-2</v>
      </c>
      <c r="H8717" s="6">
        <f t="shared" ref="H8717:H8780" si="819">E8717+$B$8*SQRT(F8717/$B$6*(1/$B$3+1/$B$4))</f>
        <v>0.2695481870352624</v>
      </c>
      <c r="I8717" s="6">
        <f t="shared" ref="I8717:I8780" si="820">IF(-G8717&lt;$B$9,1,0)*IF(H8717&lt;$B$9,1,0)</f>
        <v>1</v>
      </c>
    </row>
    <row r="8718" spans="1:9" x14ac:dyDescent="0.25">
      <c r="A8718" s="6">
        <v>8707</v>
      </c>
      <c r="B8718" s="6">
        <v>-0.53329586080508307</v>
      </c>
      <c r="C8718" s="6">
        <v>0.94225898007141329</v>
      </c>
      <c r="D8718" s="6">
        <f t="shared" si="816"/>
        <v>44.669235295222265</v>
      </c>
      <c r="E8718" s="6">
        <f t="shared" ref="E8718:E8781" si="821">$B$1+B8718*SQRT($B$2/$B$6*(1/$B$3+1/$B$4))</f>
        <v>-1.852127490739907E-2</v>
      </c>
      <c r="F8718" s="6">
        <f t="shared" si="817"/>
        <v>0.14645650916466316</v>
      </c>
      <c r="G8718" s="6">
        <f t="shared" si="818"/>
        <v>-0.16147190750927581</v>
      </c>
      <c r="H8718" s="6">
        <f t="shared" si="819"/>
        <v>0.12442935769447766</v>
      </c>
      <c r="I8718" s="6">
        <f t="shared" si="820"/>
        <v>1</v>
      </c>
    </row>
    <row r="8719" spans="1:9" x14ac:dyDescent="0.25">
      <c r="A8719" s="6">
        <v>8708</v>
      </c>
      <c r="B8719" s="6">
        <v>-1.5476462067454122</v>
      </c>
      <c r="C8719" s="6">
        <v>0.73274941251869263</v>
      </c>
      <c r="D8719" s="6">
        <f t="shared" si="816"/>
        <v>53.77217210030409</v>
      </c>
      <c r="E8719" s="6">
        <f t="shared" si="821"/>
        <v>-0.11651682834505839</v>
      </c>
      <c r="F8719" s="6">
        <f t="shared" si="817"/>
        <v>0.17630220360755439</v>
      </c>
      <c r="G8719" s="6">
        <f t="shared" si="818"/>
        <v>-0.27335819311357351</v>
      </c>
      <c r="H8719" s="6">
        <f t="shared" si="819"/>
        <v>4.0324536423456736E-2</v>
      </c>
      <c r="I8719" s="6">
        <f t="shared" si="820"/>
        <v>1</v>
      </c>
    </row>
    <row r="8720" spans="1:9" x14ac:dyDescent="0.25">
      <c r="A8720" s="6">
        <v>8709</v>
      </c>
      <c r="B8720" s="6">
        <v>0.24883092919480987</v>
      </c>
      <c r="C8720" s="6">
        <v>0.42152165288247323</v>
      </c>
      <c r="D8720" s="6">
        <f t="shared" si="816"/>
        <v>62.533874090068615</v>
      </c>
      <c r="E8720" s="6">
        <f t="shared" si="821"/>
        <v>5.7039351607109191E-2</v>
      </c>
      <c r="F8720" s="6">
        <f t="shared" si="817"/>
        <v>0.20502909537727415</v>
      </c>
      <c r="G8720" s="6">
        <f t="shared" si="818"/>
        <v>-0.11209798603233881</v>
      </c>
      <c r="H8720" s="6">
        <f t="shared" si="819"/>
        <v>0.22617668924655718</v>
      </c>
      <c r="I8720" s="6">
        <f t="shared" si="820"/>
        <v>1</v>
      </c>
    </row>
    <row r="8721" spans="1:9" x14ac:dyDescent="0.25">
      <c r="A8721" s="6">
        <v>8710</v>
      </c>
      <c r="B8721" s="6">
        <v>-0.65632889345579315</v>
      </c>
      <c r="C8721" s="6">
        <v>0.78127384258552812</v>
      </c>
      <c r="D8721" s="6">
        <f t="shared" si="816"/>
        <v>52.20946035972073</v>
      </c>
      <c r="E8721" s="6">
        <f t="shared" si="821"/>
        <v>-3.040739509651684E-2</v>
      </c>
      <c r="F8721" s="6">
        <f t="shared" si="817"/>
        <v>0.17117855855646141</v>
      </c>
      <c r="G8721" s="6">
        <f t="shared" si="818"/>
        <v>-0.18495291678212872</v>
      </c>
      <c r="H8721" s="6">
        <f t="shared" si="819"/>
        <v>0.12413812658909502</v>
      </c>
      <c r="I8721" s="6">
        <f t="shared" si="820"/>
        <v>1</v>
      </c>
    </row>
    <row r="8722" spans="1:9" x14ac:dyDescent="0.25">
      <c r="A8722" s="6">
        <v>8711</v>
      </c>
      <c r="B8722" s="6">
        <v>0.53038775149616413</v>
      </c>
      <c r="C8722" s="6">
        <v>0.10309152500991851</v>
      </c>
      <c r="D8722" s="6">
        <f t="shared" si="816"/>
        <v>75.292537559182975</v>
      </c>
      <c r="E8722" s="6">
        <f t="shared" si="821"/>
        <v>8.4240324856634768E-2</v>
      </c>
      <c r="F8722" s="6">
        <f t="shared" si="817"/>
        <v>0.24686077888256713</v>
      </c>
      <c r="G8722" s="6">
        <f t="shared" si="818"/>
        <v>-0.10135105035795369</v>
      </c>
      <c r="H8722" s="6">
        <f t="shared" si="819"/>
        <v>0.26983170007122326</v>
      </c>
      <c r="I8722" s="6">
        <f t="shared" si="820"/>
        <v>1</v>
      </c>
    </row>
    <row r="8723" spans="1:9" x14ac:dyDescent="0.25">
      <c r="A8723" s="6">
        <v>8712</v>
      </c>
      <c r="B8723" s="6">
        <v>1.4215538612916134</v>
      </c>
      <c r="C8723" s="6">
        <v>0.39692373424481947</v>
      </c>
      <c r="D8723" s="6">
        <f t="shared" si="816"/>
        <v>63.248222785411443</v>
      </c>
      <c r="E8723" s="6">
        <f t="shared" si="821"/>
        <v>0.17033515045984729</v>
      </c>
      <c r="F8723" s="6">
        <f t="shared" si="817"/>
        <v>0.20737122224725063</v>
      </c>
      <c r="G8723" s="6">
        <f t="shared" si="818"/>
        <v>2.3449539443234912E-4</v>
      </c>
      <c r="H8723" s="6">
        <f t="shared" si="819"/>
        <v>0.3404358055252622</v>
      </c>
      <c r="I8723" s="6">
        <f t="shared" si="820"/>
        <v>1</v>
      </c>
    </row>
    <row r="8724" spans="1:9" x14ac:dyDescent="0.25">
      <c r="A8724" s="6">
        <v>8713</v>
      </c>
      <c r="B8724" s="6">
        <v>0.34820914152078331</v>
      </c>
      <c r="C8724" s="6">
        <v>0.85030671102023381</v>
      </c>
      <c r="D8724" s="6">
        <f t="shared" si="816"/>
        <v>49.651245363139864</v>
      </c>
      <c r="E8724" s="6">
        <f t="shared" si="821"/>
        <v>6.6640199041632445E-2</v>
      </c>
      <c r="F8724" s="6">
        <f t="shared" si="817"/>
        <v>0.16279096840373725</v>
      </c>
      <c r="G8724" s="6">
        <f t="shared" si="818"/>
        <v>-8.4071475665309439E-2</v>
      </c>
      <c r="H8724" s="6">
        <f t="shared" si="819"/>
        <v>0.21735187374857434</v>
      </c>
      <c r="I8724" s="6">
        <f t="shared" si="820"/>
        <v>1</v>
      </c>
    </row>
    <row r="8725" spans="1:9" x14ac:dyDescent="0.25">
      <c r="A8725" s="6">
        <v>8714</v>
      </c>
      <c r="B8725" s="6">
        <v>0.56442331697326154</v>
      </c>
      <c r="C8725" s="6">
        <v>0.6471449934385205</v>
      </c>
      <c r="D8725" s="6">
        <f t="shared" si="816"/>
        <v>56.284725967802942</v>
      </c>
      <c r="E8725" s="6">
        <f t="shared" si="821"/>
        <v>8.7528472870622889E-2</v>
      </c>
      <c r="F8725" s="6">
        <f t="shared" si="817"/>
        <v>0.18454008514033751</v>
      </c>
      <c r="G8725" s="6">
        <f t="shared" si="818"/>
        <v>-7.2935337493187938E-2</v>
      </c>
      <c r="H8725" s="6">
        <f t="shared" si="819"/>
        <v>0.24799228323443373</v>
      </c>
      <c r="I8725" s="6">
        <f t="shared" si="820"/>
        <v>1</v>
      </c>
    </row>
    <row r="8726" spans="1:9" x14ac:dyDescent="0.25">
      <c r="A8726" s="6">
        <v>8715</v>
      </c>
      <c r="B8726" s="6">
        <v>-0.53938947530696169</v>
      </c>
      <c r="C8726" s="6">
        <v>0.80083620715964232</v>
      </c>
      <c r="D8726" s="6">
        <f t="shared" si="816"/>
        <v>51.534120565798553</v>
      </c>
      <c r="E8726" s="6">
        <f t="shared" si="821"/>
        <v>-1.9109973997350843E-2</v>
      </c>
      <c r="F8726" s="6">
        <f t="shared" si="817"/>
        <v>0.16896432972392969</v>
      </c>
      <c r="G8726" s="6">
        <f t="shared" si="818"/>
        <v>-0.17265270370950528</v>
      </c>
      <c r="H8726" s="6">
        <f t="shared" si="819"/>
        <v>0.13443275571480359</v>
      </c>
      <c r="I8726" s="6">
        <f t="shared" si="820"/>
        <v>1</v>
      </c>
    </row>
    <row r="8727" spans="1:9" x14ac:dyDescent="0.25">
      <c r="A8727" s="6">
        <v>8716</v>
      </c>
      <c r="B8727" s="6">
        <v>-0.84373823483474553</v>
      </c>
      <c r="C8727" s="6">
        <v>0.16168706320383314</v>
      </c>
      <c r="D8727" s="6">
        <f t="shared" si="816"/>
        <v>71.831935885532147</v>
      </c>
      <c r="E8727" s="6">
        <f t="shared" si="821"/>
        <v>-4.8512857574367699E-2</v>
      </c>
      <c r="F8727" s="6">
        <f t="shared" si="817"/>
        <v>0.23551454388699064</v>
      </c>
      <c r="G8727" s="6">
        <f t="shared" si="818"/>
        <v>-0.22978898221638694</v>
      </c>
      <c r="H8727" s="6">
        <f t="shared" si="819"/>
        <v>0.13276326706765151</v>
      </c>
      <c r="I8727" s="6">
        <f t="shared" si="820"/>
        <v>1</v>
      </c>
    </row>
    <row r="8728" spans="1:9" x14ac:dyDescent="0.25">
      <c r="A8728" s="6">
        <v>8717</v>
      </c>
      <c r="B8728" s="6">
        <v>0.75242382990836632</v>
      </c>
      <c r="C8728" s="6">
        <v>0.74950407422101506</v>
      </c>
      <c r="D8728" s="6">
        <f t="shared" si="816"/>
        <v>53.24785237255886</v>
      </c>
      <c r="E8728" s="6">
        <f t="shared" si="821"/>
        <v>0.10569104794675264</v>
      </c>
      <c r="F8728" s="6">
        <f t="shared" si="817"/>
        <v>0.17458312253297986</v>
      </c>
      <c r="G8728" s="6">
        <f t="shared" si="818"/>
        <v>-5.0383782150127857E-2</v>
      </c>
      <c r="H8728" s="6">
        <f t="shared" si="819"/>
        <v>0.26176587804363316</v>
      </c>
      <c r="I8728" s="6">
        <f t="shared" si="820"/>
        <v>1</v>
      </c>
    </row>
    <row r="8729" spans="1:9" x14ac:dyDescent="0.25">
      <c r="A8729" s="6">
        <v>8718</v>
      </c>
      <c r="B8729" s="6">
        <v>2.284541551489383</v>
      </c>
      <c r="C8729" s="6">
        <v>6.6286202581865905E-2</v>
      </c>
      <c r="D8729" s="6">
        <f t="shared" si="816"/>
        <v>78.381181669319005</v>
      </c>
      <c r="E8729" s="6">
        <f t="shared" si="821"/>
        <v>0.2537076820997119</v>
      </c>
      <c r="F8729" s="6">
        <f t="shared" si="817"/>
        <v>0.25698748088301315</v>
      </c>
      <c r="G8729" s="6">
        <f t="shared" si="818"/>
        <v>6.4347908351007566E-2</v>
      </c>
      <c r="H8729" s="6">
        <f t="shared" si="819"/>
        <v>0.44306745584841623</v>
      </c>
      <c r="I8729" s="6">
        <f t="shared" si="820"/>
        <v>0</v>
      </c>
    </row>
    <row r="8730" spans="1:9" x14ac:dyDescent="0.25">
      <c r="A8730" s="6">
        <v>8719</v>
      </c>
      <c r="B8730" s="6">
        <v>0.29447505767166149</v>
      </c>
      <c r="C8730" s="6">
        <v>0.10144352549821467</v>
      </c>
      <c r="D8730" s="6">
        <f t="shared" si="816"/>
        <v>75.409975388474678</v>
      </c>
      <c r="E8730" s="6">
        <f t="shared" si="821"/>
        <v>6.1448993353839396E-2</v>
      </c>
      <c r="F8730" s="6">
        <f t="shared" si="817"/>
        <v>0.24724582094581862</v>
      </c>
      <c r="G8730" s="6">
        <f t="shared" si="818"/>
        <v>-0.12428706390152307</v>
      </c>
      <c r="H8730" s="6">
        <f t="shared" si="819"/>
        <v>0.24718505060920187</v>
      </c>
      <c r="I8730" s="6">
        <f t="shared" si="820"/>
        <v>1</v>
      </c>
    </row>
    <row r="8731" spans="1:9" x14ac:dyDescent="0.25">
      <c r="A8731" s="6">
        <v>8720</v>
      </c>
      <c r="B8731" s="6">
        <v>-0.99768840300384909</v>
      </c>
      <c r="C8731" s="6">
        <v>0.86092715231788075</v>
      </c>
      <c r="D8731" s="6">
        <f t="shared" si="816"/>
        <v>49.202654326672501</v>
      </c>
      <c r="E8731" s="6">
        <f t="shared" si="821"/>
        <v>-6.3385856821552372E-2</v>
      </c>
      <c r="F8731" s="6">
        <f t="shared" si="817"/>
        <v>0.16132017812023772</v>
      </c>
      <c r="G8731" s="6">
        <f t="shared" si="818"/>
        <v>-0.2134151588480499</v>
      </c>
      <c r="H8731" s="6">
        <f t="shared" si="819"/>
        <v>8.6643445204945158E-2</v>
      </c>
      <c r="I8731" s="6">
        <f t="shared" si="820"/>
        <v>1</v>
      </c>
    </row>
    <row r="8732" spans="1:9" x14ac:dyDescent="0.25">
      <c r="A8732" s="6">
        <v>8721</v>
      </c>
      <c r="B8732" s="6">
        <v>-1.7229194781975821</v>
      </c>
      <c r="C8732" s="6">
        <v>2.2370067445905941E-2</v>
      </c>
      <c r="D8732" s="6">
        <f t="shared" si="816"/>
        <v>85.123445637733255</v>
      </c>
      <c r="E8732" s="6">
        <f t="shared" si="821"/>
        <v>-0.1334498350793952</v>
      </c>
      <c r="F8732" s="6">
        <f t="shared" si="817"/>
        <v>0.27909326438601068</v>
      </c>
      <c r="G8732" s="6">
        <f t="shared" si="818"/>
        <v>-0.33078588019199151</v>
      </c>
      <c r="H8732" s="6">
        <f t="shared" si="819"/>
        <v>6.3886210033201107E-2</v>
      </c>
      <c r="I8732" s="6">
        <f t="shared" si="820"/>
        <v>1</v>
      </c>
    </row>
    <row r="8733" spans="1:9" x14ac:dyDescent="0.25">
      <c r="A8733" s="6">
        <v>8722</v>
      </c>
      <c r="B8733" s="6">
        <v>2.4232758732978255</v>
      </c>
      <c r="C8733" s="6">
        <v>0.61442915128025144</v>
      </c>
      <c r="D8733" s="6">
        <f t="shared" si="816"/>
        <v>57.198378582202224</v>
      </c>
      <c r="E8733" s="6">
        <f t="shared" si="821"/>
        <v>0.26711069093273343</v>
      </c>
      <c r="F8733" s="6">
        <f t="shared" si="817"/>
        <v>0.18753566748263023</v>
      </c>
      <c r="G8733" s="6">
        <f t="shared" si="818"/>
        <v>0.10534974358848465</v>
      </c>
      <c r="H8733" s="6">
        <f t="shared" si="819"/>
        <v>0.42887163827698221</v>
      </c>
      <c r="I8733" s="6">
        <f t="shared" si="820"/>
        <v>0</v>
      </c>
    </row>
    <row r="8734" spans="1:9" x14ac:dyDescent="0.25">
      <c r="A8734" s="6">
        <v>8723</v>
      </c>
      <c r="B8734" s="6">
        <v>-0.19207618606742471</v>
      </c>
      <c r="C8734" s="6">
        <v>0.9209570604571673</v>
      </c>
      <c r="D8734" s="6">
        <f t="shared" si="816"/>
        <v>46.140916057013726</v>
      </c>
      <c r="E8734" s="6">
        <f t="shared" si="821"/>
        <v>1.4443677491505106E-2</v>
      </c>
      <c r="F8734" s="6">
        <f t="shared" si="817"/>
        <v>0.15128169199020894</v>
      </c>
      <c r="G8734" s="6">
        <f t="shared" si="818"/>
        <v>-0.13084271123906399</v>
      </c>
      <c r="H8734" s="6">
        <f t="shared" si="819"/>
        <v>0.1597300662220742</v>
      </c>
      <c r="I8734" s="6">
        <f t="shared" si="820"/>
        <v>1</v>
      </c>
    </row>
    <row r="8735" spans="1:9" x14ac:dyDescent="0.25">
      <c r="A8735" s="6">
        <v>8724</v>
      </c>
      <c r="B8735" s="6">
        <v>0.11865950000355951</v>
      </c>
      <c r="C8735" s="6">
        <v>0.31742301705984682</v>
      </c>
      <c r="D8735" s="6">
        <f t="shared" si="816"/>
        <v>65.69807864042393</v>
      </c>
      <c r="E8735" s="6">
        <f t="shared" si="821"/>
        <v>4.4463596793773652E-2</v>
      </c>
      <c r="F8735" s="6">
        <f t="shared" si="817"/>
        <v>0.2154035365259801</v>
      </c>
      <c r="G8735" s="6">
        <f t="shared" si="818"/>
        <v>-0.12890009911789219</v>
      </c>
      <c r="H8735" s="6">
        <f t="shared" si="819"/>
        <v>0.21782729270543949</v>
      </c>
      <c r="I8735" s="6">
        <f t="shared" si="820"/>
        <v>1</v>
      </c>
    </row>
    <row r="8736" spans="1:9" x14ac:dyDescent="0.25">
      <c r="A8736" s="6">
        <v>8725</v>
      </c>
      <c r="B8736" s="6">
        <v>0.35626726457849145</v>
      </c>
      <c r="C8736" s="6">
        <v>0.9880977813043611</v>
      </c>
      <c r="D8736" s="6">
        <f t="shared" si="816"/>
        <v>38.807912202868465</v>
      </c>
      <c r="E8736" s="6">
        <f t="shared" si="821"/>
        <v>6.7418687688941811E-2</v>
      </c>
      <c r="F8736" s="6">
        <f t="shared" si="817"/>
        <v>0.12723905640284744</v>
      </c>
      <c r="G8736" s="6">
        <f t="shared" si="818"/>
        <v>-6.5823563679348621E-2</v>
      </c>
      <c r="H8736" s="6">
        <f t="shared" si="819"/>
        <v>0.20066093905723226</v>
      </c>
      <c r="I8736" s="6">
        <f t="shared" si="820"/>
        <v>1</v>
      </c>
    </row>
    <row r="8737" spans="1:9" x14ac:dyDescent="0.25">
      <c r="A8737" s="6">
        <v>8726</v>
      </c>
      <c r="B8737" s="6">
        <v>-0.44515331865113694</v>
      </c>
      <c r="C8737" s="6">
        <v>0.47154148991363259</v>
      </c>
      <c r="D8737" s="6">
        <f t="shared" si="816"/>
        <v>61.121595529058396</v>
      </c>
      <c r="E8737" s="6">
        <f t="shared" si="821"/>
        <v>-1.0005896335934288E-2</v>
      </c>
      <c r="F8737" s="6">
        <f t="shared" si="817"/>
        <v>0.20039867386576524</v>
      </c>
      <c r="G8737" s="6">
        <f t="shared" si="818"/>
        <v>-0.1772224098257118</v>
      </c>
      <c r="H8737" s="6">
        <f t="shared" si="819"/>
        <v>0.15721061715384321</v>
      </c>
      <c r="I8737" s="6">
        <f t="shared" si="820"/>
        <v>1</v>
      </c>
    </row>
    <row r="8738" spans="1:9" x14ac:dyDescent="0.25">
      <c r="A8738" s="6">
        <v>8727</v>
      </c>
      <c r="B8738" s="6">
        <v>0.89246668721898459</v>
      </c>
      <c r="C8738" s="6">
        <v>0.80767235328226572</v>
      </c>
      <c r="D8738" s="6">
        <f t="shared" si="816"/>
        <v>51.290290660525621</v>
      </c>
      <c r="E8738" s="6">
        <f t="shared" si="821"/>
        <v>0.1192204733194261</v>
      </c>
      <c r="F8738" s="6">
        <f t="shared" si="817"/>
        <v>0.16816488741155941</v>
      </c>
      <c r="G8738" s="6">
        <f t="shared" si="818"/>
        <v>-3.3958587642234764E-2</v>
      </c>
      <c r="H8738" s="6">
        <f t="shared" si="819"/>
        <v>0.27239953428108699</v>
      </c>
      <c r="I8738" s="6">
        <f t="shared" si="820"/>
        <v>1</v>
      </c>
    </row>
    <row r="8739" spans="1:9" x14ac:dyDescent="0.25">
      <c r="A8739" s="6">
        <v>8728</v>
      </c>
      <c r="B8739" s="6">
        <v>1.0734038369264454</v>
      </c>
      <c r="C8739" s="6">
        <v>0.12100589007232887</v>
      </c>
      <c r="D8739" s="6">
        <f t="shared" si="816"/>
        <v>74.102432524785783</v>
      </c>
      <c r="E8739" s="6">
        <f t="shared" si="821"/>
        <v>0.13670066267804273</v>
      </c>
      <c r="F8739" s="6">
        <f t="shared" si="817"/>
        <v>0.24295879516323207</v>
      </c>
      <c r="G8739" s="6">
        <f t="shared" si="818"/>
        <v>-4.7418103115572874E-2</v>
      </c>
      <c r="H8739" s="6">
        <f t="shared" si="819"/>
        <v>0.32081942847165834</v>
      </c>
      <c r="I8739" s="6">
        <f t="shared" si="820"/>
        <v>1</v>
      </c>
    </row>
    <row r="8740" spans="1:9" x14ac:dyDescent="0.25">
      <c r="A8740" s="6">
        <v>8729</v>
      </c>
      <c r="B8740" s="6">
        <v>-0.70650685302098282</v>
      </c>
      <c r="C8740" s="6">
        <v>0.67253639332255011</v>
      </c>
      <c r="D8740" s="6">
        <f t="shared" si="816"/>
        <v>55.561828405987377</v>
      </c>
      <c r="E8740" s="6">
        <f t="shared" si="821"/>
        <v>-3.5255046539278329E-2</v>
      </c>
      <c r="F8740" s="6">
        <f t="shared" si="817"/>
        <v>0.18216992919995861</v>
      </c>
      <c r="G8740" s="6">
        <f t="shared" si="818"/>
        <v>-0.1946850616159983</v>
      </c>
      <c r="H8740" s="6">
        <f t="shared" si="819"/>
        <v>0.12417496853744164</v>
      </c>
      <c r="I8740" s="6">
        <f t="shared" si="820"/>
        <v>1</v>
      </c>
    </row>
    <row r="8741" spans="1:9" x14ac:dyDescent="0.25">
      <c r="A8741" s="6">
        <v>8730</v>
      </c>
      <c r="B8741" s="6">
        <v>2.2353924578055739</v>
      </c>
      <c r="C8741" s="6">
        <v>0.67357402264473398</v>
      </c>
      <c r="D8741" s="6">
        <f t="shared" si="816"/>
        <v>55.53196506090292</v>
      </c>
      <c r="E8741" s="6">
        <f t="shared" si="821"/>
        <v>0.24895942854433967</v>
      </c>
      <c r="F8741" s="6">
        <f t="shared" si="817"/>
        <v>0.18207201659312433</v>
      </c>
      <c r="G8741" s="6">
        <f t="shared" si="818"/>
        <v>8.9572264410577418E-2</v>
      </c>
      <c r="H8741" s="6">
        <f t="shared" si="819"/>
        <v>0.40834659267810192</v>
      </c>
      <c r="I8741" s="6">
        <f t="shared" si="820"/>
        <v>0</v>
      </c>
    </row>
    <row r="8742" spans="1:9" x14ac:dyDescent="0.25">
      <c r="A8742" s="6">
        <v>8731</v>
      </c>
      <c r="B8742" s="6">
        <v>-0.64762389229144901</v>
      </c>
      <c r="C8742" s="6">
        <v>0.81252479628894925</v>
      </c>
      <c r="D8742" s="6">
        <f t="shared" si="816"/>
        <v>51.114472207560688</v>
      </c>
      <c r="E8742" s="6">
        <f t="shared" si="821"/>
        <v>-2.9566412086859978E-2</v>
      </c>
      <c r="F8742" s="6">
        <f t="shared" si="817"/>
        <v>0.16758843346741209</v>
      </c>
      <c r="G8742" s="6">
        <f t="shared" si="818"/>
        <v>-0.18248270572277536</v>
      </c>
      <c r="H8742" s="6">
        <f t="shared" si="819"/>
        <v>0.12334988154905541</v>
      </c>
      <c r="I8742" s="6">
        <f t="shared" si="820"/>
        <v>1</v>
      </c>
    </row>
    <row r="8743" spans="1:9" x14ac:dyDescent="0.25">
      <c r="A8743" s="6">
        <v>8732</v>
      </c>
      <c r="B8743" s="6">
        <v>0.98443933893577196</v>
      </c>
      <c r="C8743" s="6">
        <v>0.14276558732871486</v>
      </c>
      <c r="D8743" s="6">
        <f t="shared" si="816"/>
        <v>72.827244075921257</v>
      </c>
      <c r="E8743" s="6">
        <f t="shared" si="821"/>
        <v>0.12810587562858633</v>
      </c>
      <c r="F8743" s="6">
        <f t="shared" si="817"/>
        <v>0.23877784942925001</v>
      </c>
      <c r="G8743" s="6">
        <f t="shared" si="818"/>
        <v>-5.4421815637940379E-2</v>
      </c>
      <c r="H8743" s="6">
        <f t="shared" si="819"/>
        <v>0.31063356689511301</v>
      </c>
      <c r="I8743" s="6">
        <f t="shared" si="820"/>
        <v>1</v>
      </c>
    </row>
    <row r="8744" spans="1:9" x14ac:dyDescent="0.25">
      <c r="A8744" s="6">
        <v>8733</v>
      </c>
      <c r="B8744" s="6">
        <v>0.31273998502001632</v>
      </c>
      <c r="C8744" s="6">
        <v>0.89071321756645405</v>
      </c>
      <c r="D8744" s="6">
        <f t="shared" si="816"/>
        <v>47.820820311447889</v>
      </c>
      <c r="E8744" s="6">
        <f t="shared" si="821"/>
        <v>6.3213552976817994E-2</v>
      </c>
      <c r="F8744" s="6">
        <f t="shared" si="817"/>
        <v>0.15678957479163241</v>
      </c>
      <c r="G8744" s="6">
        <f t="shared" si="818"/>
        <v>-8.4693993706059817E-2</v>
      </c>
      <c r="H8744" s="6">
        <f t="shared" si="819"/>
        <v>0.2111210996596958</v>
      </c>
      <c r="I8744" s="6">
        <f t="shared" si="820"/>
        <v>1</v>
      </c>
    </row>
    <row r="8745" spans="1:9" x14ac:dyDescent="0.25">
      <c r="A8745" s="6">
        <v>8734</v>
      </c>
      <c r="B8745" s="6">
        <v>-1.2863847587141208</v>
      </c>
      <c r="C8745" s="6">
        <v>0.99087496566667688</v>
      </c>
      <c r="D8745" s="6">
        <f t="shared" si="816"/>
        <v>37.998844890865158</v>
      </c>
      <c r="E8745" s="6">
        <f t="shared" si="821"/>
        <v>-9.1276574527215479E-2</v>
      </c>
      <c r="F8745" s="6">
        <f t="shared" si="817"/>
        <v>0.12458637669136118</v>
      </c>
      <c r="G8745" s="6">
        <f t="shared" si="818"/>
        <v>-0.22312259324528866</v>
      </c>
      <c r="H8745" s="6">
        <f t="shared" si="819"/>
        <v>4.0569444190857687E-2</v>
      </c>
      <c r="I8745" s="6">
        <f t="shared" si="820"/>
        <v>1</v>
      </c>
    </row>
    <row r="8746" spans="1:9" x14ac:dyDescent="0.25">
      <c r="A8746" s="6">
        <v>8735</v>
      </c>
      <c r="B8746" s="6">
        <v>-5.0242761062690988E-2</v>
      </c>
      <c r="C8746" s="6">
        <v>0.47846919156468398</v>
      </c>
      <c r="D8746" s="6">
        <f t="shared" si="816"/>
        <v>60.92918334291388</v>
      </c>
      <c r="E8746" s="6">
        <f t="shared" si="821"/>
        <v>2.8146088137811786E-2</v>
      </c>
      <c r="F8746" s="6">
        <f t="shared" si="817"/>
        <v>0.1997678142390619</v>
      </c>
      <c r="G8746" s="6">
        <f t="shared" si="818"/>
        <v>-0.13880701717283975</v>
      </c>
      <c r="H8746" s="6">
        <f t="shared" si="819"/>
        <v>0.1950991934484633</v>
      </c>
      <c r="I8746" s="6">
        <f t="shared" si="820"/>
        <v>1</v>
      </c>
    </row>
    <row r="8747" spans="1:9" x14ac:dyDescent="0.25">
      <c r="A8747" s="6">
        <v>8736</v>
      </c>
      <c r="B8747" s="6">
        <v>-2.7810074243461713E-2</v>
      </c>
      <c r="C8747" s="6">
        <v>0.69191564683980833</v>
      </c>
      <c r="D8747" s="6">
        <f t="shared" si="816"/>
        <v>54.999194779345295</v>
      </c>
      <c r="E8747" s="6">
        <f t="shared" si="821"/>
        <v>3.031329157865665E-2</v>
      </c>
      <c r="F8747" s="6">
        <f t="shared" si="817"/>
        <v>0.18032522878473867</v>
      </c>
      <c r="G8747" s="6">
        <f t="shared" si="818"/>
        <v>-0.12830745452327771</v>
      </c>
      <c r="H8747" s="6">
        <f t="shared" si="819"/>
        <v>0.188934037680591</v>
      </c>
      <c r="I8747" s="6">
        <f t="shared" si="820"/>
        <v>1</v>
      </c>
    </row>
    <row r="8748" spans="1:9" x14ac:dyDescent="0.25">
      <c r="A8748" s="6">
        <v>8737</v>
      </c>
      <c r="B8748" s="6">
        <v>0.71715021476848051</v>
      </c>
      <c r="C8748" s="6">
        <v>0.40107425153355508</v>
      </c>
      <c r="D8748" s="6">
        <f t="shared" si="816"/>
        <v>63.126554095504218</v>
      </c>
      <c r="E8748" s="6">
        <f t="shared" si="821"/>
        <v>0.10228329297213813</v>
      </c>
      <c r="F8748" s="6">
        <f t="shared" si="817"/>
        <v>0.20697230850984991</v>
      </c>
      <c r="G8748" s="6">
        <f t="shared" si="818"/>
        <v>-6.7653674596953497E-2</v>
      </c>
      <c r="H8748" s="6">
        <f t="shared" si="819"/>
        <v>0.27222026054122977</v>
      </c>
      <c r="I8748" s="6">
        <f t="shared" si="820"/>
        <v>1</v>
      </c>
    </row>
    <row r="8749" spans="1:9" x14ac:dyDescent="0.25">
      <c r="A8749" s="6">
        <v>8738</v>
      </c>
      <c r="B8749" s="6">
        <v>-0.61226728576002643</v>
      </c>
      <c r="C8749" s="6">
        <v>0.58992278817102572</v>
      </c>
      <c r="D8749" s="6">
        <f t="shared" si="816"/>
        <v>57.873868350357057</v>
      </c>
      <c r="E8749" s="6">
        <f t="shared" si="821"/>
        <v>-2.6150639382102471E-2</v>
      </c>
      <c r="F8749" s="6">
        <f t="shared" si="817"/>
        <v>0.18975038803395755</v>
      </c>
      <c r="G8749" s="6">
        <f t="shared" si="818"/>
        <v>-0.18886394897969314</v>
      </c>
      <c r="H8749" s="6">
        <f t="shared" si="819"/>
        <v>0.13656267021548821</v>
      </c>
      <c r="I8749" s="6">
        <f t="shared" si="820"/>
        <v>1</v>
      </c>
    </row>
    <row r="8750" spans="1:9" x14ac:dyDescent="0.25">
      <c r="A8750" s="6">
        <v>8739</v>
      </c>
      <c r="B8750" s="6">
        <v>0.14450961316470057</v>
      </c>
      <c r="C8750" s="6">
        <v>0.48020874660481583</v>
      </c>
      <c r="D8750" s="6">
        <f t="shared" si="816"/>
        <v>60.880962522954547</v>
      </c>
      <c r="E8750" s="6">
        <f t="shared" si="821"/>
        <v>4.6960954985438487E-2</v>
      </c>
      <c r="F8750" s="6">
        <f t="shared" si="817"/>
        <v>0.19960971319001491</v>
      </c>
      <c r="G8750" s="6">
        <f t="shared" si="818"/>
        <v>-0.11992607189871574</v>
      </c>
      <c r="H8750" s="6">
        <f t="shared" si="819"/>
        <v>0.2138479818695927</v>
      </c>
      <c r="I8750" s="6">
        <f t="shared" si="820"/>
        <v>1</v>
      </c>
    </row>
    <row r="8751" spans="1:9" x14ac:dyDescent="0.25">
      <c r="A8751" s="6">
        <v>8740</v>
      </c>
      <c r="B8751" s="6">
        <v>-0.31233867048285902</v>
      </c>
      <c r="C8751" s="6">
        <v>0.72145756401257366</v>
      </c>
      <c r="D8751" s="6">
        <f t="shared" si="816"/>
        <v>54.118057577205377</v>
      </c>
      <c r="E8751" s="6">
        <f t="shared" si="821"/>
        <v>2.8252176908598117E-3</v>
      </c>
      <c r="F8751" s="6">
        <f t="shared" si="817"/>
        <v>0.17743625435149304</v>
      </c>
      <c r="G8751" s="6">
        <f t="shared" si="818"/>
        <v>-0.15451977366729058</v>
      </c>
      <c r="H8751" s="6">
        <f t="shared" si="819"/>
        <v>0.16017020904901019</v>
      </c>
      <c r="I8751" s="6">
        <f t="shared" si="820"/>
        <v>1</v>
      </c>
    </row>
    <row r="8752" spans="1:9" x14ac:dyDescent="0.25">
      <c r="A8752" s="6">
        <v>8741</v>
      </c>
      <c r="B8752" s="6">
        <v>-1.5764044292154722</v>
      </c>
      <c r="C8752" s="6">
        <v>0.91344950712607198</v>
      </c>
      <c r="D8752" s="6">
        <f t="shared" si="816"/>
        <v>46.593272195732027</v>
      </c>
      <c r="E8752" s="6">
        <f t="shared" si="821"/>
        <v>-0.11929513658748753</v>
      </c>
      <c r="F8752" s="6">
        <f t="shared" si="817"/>
        <v>0.15276482687125253</v>
      </c>
      <c r="G8752" s="6">
        <f t="shared" si="818"/>
        <v>-0.2652919673824749</v>
      </c>
      <c r="H8752" s="6">
        <f t="shared" si="819"/>
        <v>2.6701694207499849E-2</v>
      </c>
      <c r="I8752" s="6">
        <f t="shared" si="820"/>
        <v>1</v>
      </c>
    </row>
    <row r="8753" spans="1:9" x14ac:dyDescent="0.25">
      <c r="A8753" s="6">
        <v>8742</v>
      </c>
      <c r="B8753" s="6">
        <v>0.10603343980619684</v>
      </c>
      <c r="C8753" s="6">
        <v>0.1347392193365276</v>
      </c>
      <c r="D8753" s="6">
        <f t="shared" si="816"/>
        <v>73.279261800154202</v>
      </c>
      <c r="E8753" s="6">
        <f t="shared" si="821"/>
        <v>4.3243803492839988E-2</v>
      </c>
      <c r="F8753" s="6">
        <f t="shared" si="817"/>
        <v>0.24025987475460395</v>
      </c>
      <c r="G8753" s="6">
        <f t="shared" si="818"/>
        <v>-0.13984945994428974</v>
      </c>
      <c r="H8753" s="6">
        <f t="shared" si="819"/>
        <v>0.22633706692996972</v>
      </c>
      <c r="I8753" s="6">
        <f t="shared" si="820"/>
        <v>1</v>
      </c>
    </row>
    <row r="8754" spans="1:9" x14ac:dyDescent="0.25">
      <c r="A8754" s="6">
        <v>8743</v>
      </c>
      <c r="B8754" s="6">
        <v>-0.92108621174702421</v>
      </c>
      <c r="C8754" s="6">
        <v>0.945585497604297</v>
      </c>
      <c r="D8754" s="6">
        <f t="shared" si="816"/>
        <v>44.405931287182938</v>
      </c>
      <c r="E8754" s="6">
        <f t="shared" si="821"/>
        <v>-5.5985382067643655E-2</v>
      </c>
      <c r="F8754" s="6">
        <f t="shared" si="817"/>
        <v>0.14559321733502603</v>
      </c>
      <c r="G8754" s="6">
        <f t="shared" si="818"/>
        <v>-0.19851407879945182</v>
      </c>
      <c r="H8754" s="6">
        <f t="shared" si="819"/>
        <v>8.6543314664164497E-2</v>
      </c>
      <c r="I8754" s="6">
        <f t="shared" si="820"/>
        <v>1</v>
      </c>
    </row>
    <row r="8755" spans="1:9" x14ac:dyDescent="0.25">
      <c r="A8755" s="6">
        <v>8744</v>
      </c>
      <c r="B8755" s="6">
        <v>3.9403857954312116E-3</v>
      </c>
      <c r="C8755" s="6">
        <v>0.988921781060213</v>
      </c>
      <c r="D8755" s="6">
        <f t="shared" si="816"/>
        <v>38.585537265870947</v>
      </c>
      <c r="E8755" s="6">
        <f t="shared" si="821"/>
        <v>3.3380677433912848E-2</v>
      </c>
      <c r="F8755" s="6">
        <f t="shared" si="817"/>
        <v>0.12650995824875721</v>
      </c>
      <c r="G8755" s="6">
        <f t="shared" si="818"/>
        <v>-9.9479276829433805E-2</v>
      </c>
      <c r="H8755" s="6">
        <f t="shared" si="819"/>
        <v>0.1662406316972595</v>
      </c>
      <c r="I8755" s="6">
        <f t="shared" si="820"/>
        <v>1</v>
      </c>
    </row>
    <row r="8756" spans="1:9" x14ac:dyDescent="0.25">
      <c r="A8756" s="6">
        <v>8745</v>
      </c>
      <c r="B8756" s="6">
        <v>0.93983771876082756</v>
      </c>
      <c r="C8756" s="6">
        <v>0.23178807947019867</v>
      </c>
      <c r="D8756" s="6">
        <f t="shared" si="816"/>
        <v>68.740639644403387</v>
      </c>
      <c r="E8756" s="6">
        <f t="shared" si="821"/>
        <v>0.12379694975228257</v>
      </c>
      <c r="F8756" s="6">
        <f t="shared" si="817"/>
        <v>0.22537914637509307</v>
      </c>
      <c r="G8756" s="6">
        <f t="shared" si="818"/>
        <v>-5.3535660705800306E-2</v>
      </c>
      <c r="H8756" s="6">
        <f t="shared" si="819"/>
        <v>0.30112956021036547</v>
      </c>
      <c r="I8756" s="6">
        <f t="shared" si="820"/>
        <v>1</v>
      </c>
    </row>
    <row r="8757" spans="1:9" x14ac:dyDescent="0.25">
      <c r="A8757" s="6">
        <v>8746</v>
      </c>
      <c r="B8757" s="6">
        <v>2.3328539100475609E-3</v>
      </c>
      <c r="C8757" s="6">
        <v>0.48350474562822354</v>
      </c>
      <c r="D8757" s="6">
        <f t="shared" si="816"/>
        <v>60.789694420817533</v>
      </c>
      <c r="E8757" s="6">
        <f t="shared" si="821"/>
        <v>3.3225375099362138E-2</v>
      </c>
      <c r="F8757" s="6">
        <f t="shared" si="817"/>
        <v>0.19931047351087716</v>
      </c>
      <c r="G8757" s="6">
        <f t="shared" si="818"/>
        <v>-0.13353651270741512</v>
      </c>
      <c r="H8757" s="6">
        <f t="shared" si="819"/>
        <v>0.19998726290613938</v>
      </c>
      <c r="I8757" s="6">
        <f t="shared" si="820"/>
        <v>1</v>
      </c>
    </row>
    <row r="8758" spans="1:9" x14ac:dyDescent="0.25">
      <c r="A8758" s="6">
        <v>8747</v>
      </c>
      <c r="B8758" s="6">
        <v>-0.15565092326141894</v>
      </c>
      <c r="C8758" s="6">
        <v>0.98986785485396889</v>
      </c>
      <c r="D8758" s="6">
        <f t="shared" si="816"/>
        <v>38.312942093130026</v>
      </c>
      <c r="E8758" s="6">
        <f t="shared" si="821"/>
        <v>1.7962692200843712E-2</v>
      </c>
      <c r="F8758" s="6">
        <f t="shared" si="817"/>
        <v>0.12561620358403286</v>
      </c>
      <c r="G8758" s="6">
        <f t="shared" si="818"/>
        <v>-0.11442712250742257</v>
      </c>
      <c r="H8758" s="6">
        <f t="shared" si="819"/>
        <v>0.15035250690910998</v>
      </c>
      <c r="I8758" s="6">
        <f t="shared" si="820"/>
        <v>1</v>
      </c>
    </row>
    <row r="8759" spans="1:9" x14ac:dyDescent="0.25">
      <c r="A8759" s="6">
        <v>8748</v>
      </c>
      <c r="B8759" s="6">
        <v>5.1085180530208163E-2</v>
      </c>
      <c r="C8759" s="6">
        <v>0.57853938413647876</v>
      </c>
      <c r="D8759" s="6">
        <f t="shared" si="816"/>
        <v>58.185970069836365</v>
      </c>
      <c r="E8759" s="6">
        <f t="shared" si="821"/>
        <v>3.7935297314735654E-2</v>
      </c>
      <c r="F8759" s="6">
        <f t="shared" si="817"/>
        <v>0.19077367236011922</v>
      </c>
      <c r="G8759" s="6">
        <f t="shared" si="818"/>
        <v>-0.1252161618611381</v>
      </c>
      <c r="H8759" s="6">
        <f t="shared" si="819"/>
        <v>0.20108675649060942</v>
      </c>
      <c r="I8759" s="6">
        <f t="shared" si="820"/>
        <v>1</v>
      </c>
    </row>
    <row r="8760" spans="1:9" x14ac:dyDescent="0.25">
      <c r="A8760" s="6">
        <v>8749</v>
      </c>
      <c r="B8760" s="6">
        <v>0.7113249012036249</v>
      </c>
      <c r="C8760" s="6">
        <v>0.31284524063844721</v>
      </c>
      <c r="D8760" s="6">
        <f t="shared" si="816"/>
        <v>65.847833144599122</v>
      </c>
      <c r="E8760" s="6">
        <f t="shared" si="821"/>
        <v>0.1017205142152514</v>
      </c>
      <c r="F8760" s="6">
        <f t="shared" si="817"/>
        <v>0.21589453490032498</v>
      </c>
      <c r="G8760" s="6">
        <f t="shared" si="818"/>
        <v>-7.1840654872402973E-2</v>
      </c>
      <c r="H8760" s="6">
        <f t="shared" si="819"/>
        <v>0.27528168330290576</v>
      </c>
      <c r="I8760" s="6">
        <f t="shared" si="820"/>
        <v>1</v>
      </c>
    </row>
    <row r="8761" spans="1:9" x14ac:dyDescent="0.25">
      <c r="A8761" s="6">
        <v>8750</v>
      </c>
      <c r="B8761" s="6">
        <v>0.16634544408589136</v>
      </c>
      <c r="C8761" s="6">
        <v>0.63753166295358132</v>
      </c>
      <c r="D8761" s="6">
        <f t="shared" si="816"/>
        <v>56.554974395910634</v>
      </c>
      <c r="E8761" s="6">
        <f t="shared" si="821"/>
        <v>4.9070496668405614E-2</v>
      </c>
      <c r="F8761" s="6">
        <f t="shared" si="817"/>
        <v>0.18542614556036274</v>
      </c>
      <c r="G8761" s="6">
        <f t="shared" si="818"/>
        <v>-0.11177808205406294</v>
      </c>
      <c r="H8761" s="6">
        <f t="shared" si="819"/>
        <v>0.20991907539087418</v>
      </c>
      <c r="I8761" s="6">
        <f t="shared" si="820"/>
        <v>1</v>
      </c>
    </row>
    <row r="8762" spans="1:9" x14ac:dyDescent="0.25">
      <c r="A8762" s="6">
        <v>8751</v>
      </c>
      <c r="B8762" s="6">
        <v>-1.3207340998633299</v>
      </c>
      <c r="C8762" s="6">
        <v>0.49430829798272652</v>
      </c>
      <c r="D8762" s="6">
        <f t="shared" si="816"/>
        <v>60.491362545557635</v>
      </c>
      <c r="E8762" s="6">
        <f t="shared" si="821"/>
        <v>-9.4595036151059325E-2</v>
      </c>
      <c r="F8762" s="6">
        <f t="shared" si="817"/>
        <v>0.19833233621494306</v>
      </c>
      <c r="G8762" s="6">
        <f t="shared" si="818"/>
        <v>-0.26094721984392832</v>
      </c>
      <c r="H8762" s="6">
        <f t="shared" si="819"/>
        <v>7.1757147541809702E-2</v>
      </c>
      <c r="I8762" s="6">
        <f t="shared" si="820"/>
        <v>1</v>
      </c>
    </row>
    <row r="8763" spans="1:9" x14ac:dyDescent="0.25">
      <c r="A8763" s="6">
        <v>8752</v>
      </c>
      <c r="B8763" s="6">
        <v>0.29128159440006129</v>
      </c>
      <c r="C8763" s="6">
        <v>0.69096957304605244</v>
      </c>
      <c r="D8763" s="6">
        <f t="shared" si="816"/>
        <v>55.026916683577454</v>
      </c>
      <c r="E8763" s="6">
        <f t="shared" si="821"/>
        <v>6.1140475491213549E-2</v>
      </c>
      <c r="F8763" s="6">
        <f t="shared" si="817"/>
        <v>0.18041612027402443</v>
      </c>
      <c r="G8763" s="6">
        <f t="shared" si="818"/>
        <v>-9.7520241333818064E-2</v>
      </c>
      <c r="H8763" s="6">
        <f t="shared" si="819"/>
        <v>0.21980119231624515</v>
      </c>
      <c r="I8763" s="6">
        <f t="shared" si="820"/>
        <v>1</v>
      </c>
    </row>
    <row r="8764" spans="1:9" x14ac:dyDescent="0.25">
      <c r="A8764" s="6">
        <v>8753</v>
      </c>
      <c r="B8764" s="6">
        <v>-8.5667579696746543E-2</v>
      </c>
      <c r="C8764" s="6">
        <v>0.522171697134312</v>
      </c>
      <c r="D8764" s="6">
        <f t="shared" si="816"/>
        <v>59.726449147473481</v>
      </c>
      <c r="E8764" s="6">
        <f t="shared" si="821"/>
        <v>2.4723725517868247E-2</v>
      </c>
      <c r="F8764" s="6">
        <f t="shared" si="817"/>
        <v>0.19582442343433928</v>
      </c>
      <c r="G8764" s="6">
        <f t="shared" si="818"/>
        <v>-0.14057335025855347</v>
      </c>
      <c r="H8764" s="6">
        <f t="shared" si="819"/>
        <v>0.19002080129428997</v>
      </c>
      <c r="I8764" s="6">
        <f t="shared" si="820"/>
        <v>1</v>
      </c>
    </row>
    <row r="8765" spans="1:9" x14ac:dyDescent="0.25">
      <c r="A8765" s="6">
        <v>8754</v>
      </c>
      <c r="B8765" s="6">
        <v>2.5373446987941861</v>
      </c>
      <c r="C8765" s="6">
        <v>9.8361156041138945E-2</v>
      </c>
      <c r="D8765" s="6">
        <f t="shared" si="816"/>
        <v>75.633745950491189</v>
      </c>
      <c r="E8765" s="6">
        <f t="shared" si="821"/>
        <v>0.27813078643448741</v>
      </c>
      <c r="F8765" s="6">
        <f t="shared" si="817"/>
        <v>0.24797949491964325</v>
      </c>
      <c r="G8765" s="6">
        <f t="shared" si="818"/>
        <v>9.2119357953101833E-2</v>
      </c>
      <c r="H8765" s="6">
        <f t="shared" si="819"/>
        <v>0.46414221491587299</v>
      </c>
      <c r="I8765" s="6">
        <f t="shared" si="820"/>
        <v>0</v>
      </c>
    </row>
    <row r="8766" spans="1:9" x14ac:dyDescent="0.25">
      <c r="A8766" s="6">
        <v>8755</v>
      </c>
      <c r="B8766" s="6">
        <v>0.46441073209280148</v>
      </c>
      <c r="C8766" s="6">
        <v>0.6598406933805353</v>
      </c>
      <c r="D8766" s="6">
        <f t="shared" si="816"/>
        <v>55.925073765919606</v>
      </c>
      <c r="E8766" s="6">
        <f t="shared" si="821"/>
        <v>7.7866339224869574E-2</v>
      </c>
      <c r="F8766" s="6">
        <f t="shared" si="817"/>
        <v>0.18336089759317903</v>
      </c>
      <c r="G8766" s="6">
        <f t="shared" si="818"/>
        <v>-8.2083977920382273E-2</v>
      </c>
      <c r="H8766" s="6">
        <f t="shared" si="819"/>
        <v>0.23781665637012142</v>
      </c>
      <c r="I8766" s="6">
        <f t="shared" si="820"/>
        <v>1</v>
      </c>
    </row>
    <row r="8767" spans="1:9" x14ac:dyDescent="0.25">
      <c r="A8767" s="6">
        <v>8756</v>
      </c>
      <c r="B8767" s="6">
        <v>0.72002194428932853</v>
      </c>
      <c r="C8767" s="6">
        <v>0.10657063509018219</v>
      </c>
      <c r="D8767" s="6">
        <f t="shared" si="816"/>
        <v>75.049398182555947</v>
      </c>
      <c r="E8767" s="6">
        <f t="shared" si="821"/>
        <v>0.10256072840146989</v>
      </c>
      <c r="F8767" s="6">
        <f t="shared" si="817"/>
        <v>0.2460636005985441</v>
      </c>
      <c r="G8767" s="6">
        <f t="shared" si="818"/>
        <v>-8.2730742855479308E-2</v>
      </c>
      <c r="H8767" s="6">
        <f t="shared" si="819"/>
        <v>0.28785219965841907</v>
      </c>
      <c r="I8767" s="6">
        <f t="shared" si="820"/>
        <v>1</v>
      </c>
    </row>
    <row r="8768" spans="1:9" x14ac:dyDescent="0.25">
      <c r="A8768" s="6">
        <v>8757</v>
      </c>
      <c r="B8768" s="6">
        <v>0.6608911462535616</v>
      </c>
      <c r="C8768" s="6">
        <v>0.86855677968688005</v>
      </c>
      <c r="D8768" s="6">
        <f t="shared" si="816"/>
        <v>48.86762045675956</v>
      </c>
      <c r="E8768" s="6">
        <f t="shared" si="821"/>
        <v>9.6848150590542303E-2</v>
      </c>
      <c r="F8768" s="6">
        <f t="shared" si="817"/>
        <v>0.16022170641560513</v>
      </c>
      <c r="G8768" s="6">
        <f t="shared" si="818"/>
        <v>-5.2669484355614998E-2</v>
      </c>
      <c r="H8768" s="6">
        <f t="shared" si="819"/>
        <v>0.24636578553669961</v>
      </c>
      <c r="I8768" s="6">
        <f t="shared" si="820"/>
        <v>1</v>
      </c>
    </row>
    <row r="8769" spans="1:9" x14ac:dyDescent="0.25">
      <c r="A8769" s="6">
        <v>8758</v>
      </c>
      <c r="B8769" s="6">
        <v>0.32384491532866377</v>
      </c>
      <c r="C8769" s="6">
        <v>0.28928495132297738</v>
      </c>
      <c r="D8769" s="6">
        <f t="shared" si="816"/>
        <v>66.63811488753187</v>
      </c>
      <c r="E8769" s="6">
        <f t="shared" si="821"/>
        <v>6.428639116910323E-2</v>
      </c>
      <c r="F8769" s="6">
        <f t="shared" si="817"/>
        <v>0.21848562258207171</v>
      </c>
      <c r="G8769" s="6">
        <f t="shared" si="818"/>
        <v>-0.11031318058972509</v>
      </c>
      <c r="H8769" s="6">
        <f t="shared" si="819"/>
        <v>0.23888596292793154</v>
      </c>
      <c r="I8769" s="6">
        <f t="shared" si="820"/>
        <v>1</v>
      </c>
    </row>
    <row r="8770" spans="1:9" x14ac:dyDescent="0.25">
      <c r="A8770" s="6">
        <v>8759</v>
      </c>
      <c r="B8770" s="6">
        <v>-0.27742089514504187</v>
      </c>
      <c r="C8770" s="6">
        <v>0.36768700216681416</v>
      </c>
      <c r="D8770" s="6">
        <f t="shared" si="816"/>
        <v>64.120451981793408</v>
      </c>
      <c r="E8770" s="6">
        <f t="shared" si="821"/>
        <v>6.1985952745872153E-3</v>
      </c>
      <c r="F8770" s="6">
        <f t="shared" si="817"/>
        <v>0.21023099010424068</v>
      </c>
      <c r="G8770" s="6">
        <f t="shared" si="818"/>
        <v>-0.16507093642062379</v>
      </c>
      <c r="H8770" s="6">
        <f t="shared" si="819"/>
        <v>0.17746812696979822</v>
      </c>
      <c r="I8770" s="6">
        <f t="shared" si="820"/>
        <v>1</v>
      </c>
    </row>
    <row r="8771" spans="1:9" x14ac:dyDescent="0.25">
      <c r="A8771" s="6">
        <v>8760</v>
      </c>
      <c r="B8771" s="6">
        <v>0.5930951374466531</v>
      </c>
      <c r="C8771" s="6">
        <v>0.22925504318369092</v>
      </c>
      <c r="D8771" s="6">
        <f t="shared" si="816"/>
        <v>68.840392303817808</v>
      </c>
      <c r="E8771" s="6">
        <f t="shared" si="821"/>
        <v>9.0298433887149726E-2</v>
      </c>
      <c r="F8771" s="6">
        <f t="shared" si="817"/>
        <v>0.22570620427481247</v>
      </c>
      <c r="G8771" s="6">
        <f t="shared" si="818"/>
        <v>-8.7162797622215515E-2</v>
      </c>
      <c r="H8771" s="6">
        <f t="shared" si="819"/>
        <v>0.26775966539651497</v>
      </c>
      <c r="I8771" s="6">
        <f t="shared" si="820"/>
        <v>1</v>
      </c>
    </row>
    <row r="8772" spans="1:9" x14ac:dyDescent="0.25">
      <c r="A8772" s="6">
        <v>8761</v>
      </c>
      <c r="B8772" s="6">
        <v>0.88451997726224363</v>
      </c>
      <c r="C8772" s="6">
        <v>0.49836725974303414</v>
      </c>
      <c r="D8772" s="6">
        <f t="shared" si="816"/>
        <v>60.379571767443807</v>
      </c>
      <c r="E8772" s="6">
        <f t="shared" si="821"/>
        <v>0.11845274820025392</v>
      </c>
      <c r="F8772" s="6">
        <f t="shared" si="817"/>
        <v>0.19796580907358624</v>
      </c>
      <c r="G8772" s="6">
        <f t="shared" si="818"/>
        <v>-4.7745651224253616E-2</v>
      </c>
      <c r="H8772" s="6">
        <f t="shared" si="819"/>
        <v>0.28465114762476146</v>
      </c>
      <c r="I8772" s="6">
        <f t="shared" si="820"/>
        <v>1</v>
      </c>
    </row>
    <row r="8773" spans="1:9" x14ac:dyDescent="0.25">
      <c r="A8773" s="6">
        <v>8762</v>
      </c>
      <c r="B8773" s="6">
        <v>1.3513590602087788</v>
      </c>
      <c r="C8773" s="6">
        <v>0.19739371929074984</v>
      </c>
      <c r="D8773" s="6">
        <f t="shared" si="816"/>
        <v>70.162318980902157</v>
      </c>
      <c r="E8773" s="6">
        <f t="shared" si="821"/>
        <v>0.16355368840574608</v>
      </c>
      <c r="F8773" s="6">
        <f t="shared" si="817"/>
        <v>0.23004039010131855</v>
      </c>
      <c r="G8773" s="6">
        <f t="shared" si="818"/>
        <v>-1.5603315127153905E-2</v>
      </c>
      <c r="H8773" s="6">
        <f t="shared" si="819"/>
        <v>0.34271069193864606</v>
      </c>
      <c r="I8773" s="6">
        <f t="shared" si="820"/>
        <v>1</v>
      </c>
    </row>
    <row r="8774" spans="1:9" x14ac:dyDescent="0.25">
      <c r="A8774" s="6">
        <v>8763</v>
      </c>
      <c r="B8774" s="6">
        <v>-1.064329353539506</v>
      </c>
      <c r="C8774" s="6">
        <v>0.8775597399822993</v>
      </c>
      <c r="D8774" s="6">
        <f t="shared" si="816"/>
        <v>48.45665744129186</v>
      </c>
      <c r="E8774" s="6">
        <f t="shared" si="821"/>
        <v>-6.9823984294461558E-2</v>
      </c>
      <c r="F8774" s="6">
        <f t="shared" si="817"/>
        <v>0.15887428669276019</v>
      </c>
      <c r="G8774" s="6">
        <f t="shared" si="818"/>
        <v>-0.21871159111559602</v>
      </c>
      <c r="H8774" s="6">
        <f t="shared" si="819"/>
        <v>7.9063622526672886E-2</v>
      </c>
      <c r="I8774" s="6">
        <f t="shared" si="820"/>
        <v>1</v>
      </c>
    </row>
    <row r="8775" spans="1:9" x14ac:dyDescent="0.25">
      <c r="A8775" s="6">
        <v>8764</v>
      </c>
      <c r="B8775" s="6">
        <v>-6.6333996073808521E-2</v>
      </c>
      <c r="C8775" s="6">
        <v>0.11612292855616932</v>
      </c>
      <c r="D8775" s="6">
        <f t="shared" si="816"/>
        <v>74.41242242562069</v>
      </c>
      <c r="E8775" s="6">
        <f t="shared" si="821"/>
        <v>2.6591527145427934E-2</v>
      </c>
      <c r="F8775" s="6">
        <f t="shared" si="817"/>
        <v>0.24397515549383833</v>
      </c>
      <c r="G8775" s="6">
        <f t="shared" si="818"/>
        <v>-0.15791194526748195</v>
      </c>
      <c r="H8775" s="6">
        <f t="shared" si="819"/>
        <v>0.2110949995583378</v>
      </c>
      <c r="I8775" s="6">
        <f t="shared" si="820"/>
        <v>1</v>
      </c>
    </row>
    <row r="8776" spans="1:9" x14ac:dyDescent="0.25">
      <c r="A8776" s="6">
        <v>8765</v>
      </c>
      <c r="B8776" s="6">
        <v>-1.6962076188065112</v>
      </c>
      <c r="C8776" s="6">
        <v>0.23084200567644275</v>
      </c>
      <c r="D8776" s="6">
        <f t="shared" si="816"/>
        <v>68.777813895732564</v>
      </c>
      <c r="E8776" s="6">
        <f t="shared" si="821"/>
        <v>-0.13086922429254691</v>
      </c>
      <c r="F8776" s="6">
        <f t="shared" si="817"/>
        <v>0.22550102916633627</v>
      </c>
      <c r="G8776" s="6">
        <f t="shared" si="818"/>
        <v>-0.30824977812193893</v>
      </c>
      <c r="H8776" s="6">
        <f t="shared" si="819"/>
        <v>4.6511329536845114E-2</v>
      </c>
      <c r="I8776" s="6">
        <f t="shared" si="820"/>
        <v>1</v>
      </c>
    </row>
    <row r="8777" spans="1:9" x14ac:dyDescent="0.25">
      <c r="A8777" s="6">
        <v>8766</v>
      </c>
      <c r="B8777" s="6">
        <v>-0.73037199399550445</v>
      </c>
      <c r="C8777" s="6">
        <v>0.89297158726767789</v>
      </c>
      <c r="D8777" s="6">
        <f t="shared" si="816"/>
        <v>47.706832344498409</v>
      </c>
      <c r="E8777" s="6">
        <f t="shared" si="821"/>
        <v>-3.7560638199029772E-2</v>
      </c>
      <c r="F8777" s="6">
        <f t="shared" si="817"/>
        <v>0.15641584375245379</v>
      </c>
      <c r="G8777" s="6">
        <f t="shared" si="818"/>
        <v>-0.18529180000072218</v>
      </c>
      <c r="H8777" s="6">
        <f t="shared" si="819"/>
        <v>0.11017052360266263</v>
      </c>
      <c r="I8777" s="6">
        <f t="shared" si="820"/>
        <v>1</v>
      </c>
    </row>
    <row r="8778" spans="1:9" x14ac:dyDescent="0.25">
      <c r="A8778" s="6">
        <v>8767</v>
      </c>
      <c r="B8778" s="6">
        <v>0.54728161558159627</v>
      </c>
      <c r="C8778" s="6">
        <v>0.89529099398785361</v>
      </c>
      <c r="D8778" s="6">
        <f t="shared" si="816"/>
        <v>47.5881402443516</v>
      </c>
      <c r="E8778" s="6">
        <f t="shared" si="821"/>
        <v>8.5872427184374212E-2</v>
      </c>
      <c r="F8778" s="6">
        <f t="shared" si="817"/>
        <v>0.15602668932574296</v>
      </c>
      <c r="G8778" s="6">
        <f t="shared" si="818"/>
        <v>-6.1674846473625533E-2</v>
      </c>
      <c r="H8778" s="6">
        <f t="shared" si="819"/>
        <v>0.23341970084237396</v>
      </c>
      <c r="I8778" s="6">
        <f t="shared" si="820"/>
        <v>1</v>
      </c>
    </row>
    <row r="8779" spans="1:9" x14ac:dyDescent="0.25">
      <c r="A8779" s="6">
        <v>8768</v>
      </c>
      <c r="B8779" s="6">
        <v>-0.1606076693860814</v>
      </c>
      <c r="C8779" s="6">
        <v>0.40021973326822718</v>
      </c>
      <c r="D8779" s="6">
        <f t="shared" si="816"/>
        <v>63.15156357293845</v>
      </c>
      <c r="E8779" s="6">
        <f t="shared" si="821"/>
        <v>1.748382503065906E-2</v>
      </c>
      <c r="F8779" s="6">
        <f t="shared" si="817"/>
        <v>0.20705430679651951</v>
      </c>
      <c r="G8779" s="6">
        <f t="shared" si="818"/>
        <v>-0.15248680201783257</v>
      </c>
      <c r="H8779" s="6">
        <f t="shared" si="819"/>
        <v>0.18745445207915071</v>
      </c>
      <c r="I8779" s="6">
        <f t="shared" si="820"/>
        <v>1</v>
      </c>
    </row>
    <row r="8780" spans="1:9" x14ac:dyDescent="0.25">
      <c r="A8780" s="6">
        <v>8769</v>
      </c>
      <c r="B8780" s="6">
        <v>-4.6566128730773926E-2</v>
      </c>
      <c r="C8780" s="6">
        <v>0.41550950651570179</v>
      </c>
      <c r="D8780" s="6">
        <f t="shared" si="816"/>
        <v>62.707042483330241</v>
      </c>
      <c r="E8780" s="6">
        <f t="shared" si="821"/>
        <v>2.8501284566338658E-2</v>
      </c>
      <c r="F8780" s="6">
        <f t="shared" si="817"/>
        <v>0.20559686060108276</v>
      </c>
      <c r="G8780" s="6">
        <f t="shared" si="818"/>
        <v>-0.14087007817197661</v>
      </c>
      <c r="H8780" s="6">
        <f t="shared" si="819"/>
        <v>0.19787264730465393</v>
      </c>
      <c r="I8780" s="6">
        <f t="shared" si="820"/>
        <v>1</v>
      </c>
    </row>
    <row r="8781" spans="1:9" x14ac:dyDescent="0.25">
      <c r="A8781" s="6">
        <v>8770</v>
      </c>
      <c r="B8781" s="6">
        <v>-1.4272495718614664</v>
      </c>
      <c r="C8781" s="6">
        <v>8.1575975829340494E-2</v>
      </c>
      <c r="D8781" s="6">
        <f t="shared" ref="D8781:D8844" si="822">CHIINV(C8781,$B$5)</f>
        <v>76.961528935662827</v>
      </c>
      <c r="E8781" s="6">
        <f t="shared" si="821"/>
        <v>-0.10488540837788057</v>
      </c>
      <c r="F8781" s="6">
        <f t="shared" ref="F8781:F8844" si="823">$B$2/($B$5)*D8781</f>
        <v>0.25233288175627155</v>
      </c>
      <c r="G8781" s="6">
        <f t="shared" ref="G8781:G8844" si="824">E8781-$B$8*SQRT(F8781/$B$6*(1/$B$3+1/$B$4))</f>
        <v>-0.29252248851755985</v>
      </c>
      <c r="H8781" s="6">
        <f t="shared" ref="H8781:H8844" si="825">E8781+$B$8*SQRT(F8781/$B$6*(1/$B$3+1/$B$4))</f>
        <v>8.2751671761798706E-2</v>
      </c>
      <c r="I8781" s="6">
        <f t="shared" ref="I8781:I8844" si="826">IF(-G8781&lt;$B$9,1,0)*IF(H8781&lt;$B$9,1,0)</f>
        <v>1</v>
      </c>
    </row>
    <row r="8782" spans="1:9" x14ac:dyDescent="0.25">
      <c r="A8782" s="6">
        <v>8771</v>
      </c>
      <c r="B8782" s="6">
        <v>-0.43025238483096473</v>
      </c>
      <c r="C8782" s="6">
        <v>0.54072695089571821</v>
      </c>
      <c r="D8782" s="6">
        <f t="shared" si="822"/>
        <v>59.219256871568305</v>
      </c>
      <c r="E8782" s="6">
        <f t="shared" ref="E8782:E8845" si="827">$B$1+B8782*SQRT($B$2/$B$6*(1/$B$3+1/$B$4))</f>
        <v>-8.566329363546607E-3</v>
      </c>
      <c r="F8782" s="6">
        <f t="shared" si="823"/>
        <v>0.19416149793956822</v>
      </c>
      <c r="G8782" s="6">
        <f t="shared" si="824"/>
        <v>-0.17316006393890987</v>
      </c>
      <c r="H8782" s="6">
        <f t="shared" si="825"/>
        <v>0.15602740521181663</v>
      </c>
      <c r="I8782" s="6">
        <f t="shared" si="826"/>
        <v>1</v>
      </c>
    </row>
    <row r="8783" spans="1:9" x14ac:dyDescent="0.25">
      <c r="A8783" s="6">
        <v>8772</v>
      </c>
      <c r="B8783" s="6">
        <v>-0.74766148827620782</v>
      </c>
      <c r="C8783" s="6">
        <v>0.51161229285561693</v>
      </c>
      <c r="D8783" s="6">
        <f t="shared" si="822"/>
        <v>60.015711723020416</v>
      </c>
      <c r="E8783" s="6">
        <f t="shared" si="827"/>
        <v>-3.9230962034848174E-2</v>
      </c>
      <c r="F8783" s="6">
        <f t="shared" si="823"/>
        <v>0.19677282532137841</v>
      </c>
      <c r="G8783" s="6">
        <f t="shared" si="824"/>
        <v>-0.20492783141802623</v>
      </c>
      <c r="H8783" s="6">
        <f t="shared" si="825"/>
        <v>0.12646590734832985</v>
      </c>
      <c r="I8783" s="6">
        <f t="shared" si="826"/>
        <v>1</v>
      </c>
    </row>
    <row r="8784" spans="1:9" x14ac:dyDescent="0.25">
      <c r="A8784" s="6">
        <v>8773</v>
      </c>
      <c r="B8784" s="6">
        <v>0.4571802492137067</v>
      </c>
      <c r="C8784" s="6">
        <v>0.89345988341929383</v>
      </c>
      <c r="D8784" s="6">
        <f t="shared" si="822"/>
        <v>47.681983448715918</v>
      </c>
      <c r="E8784" s="6">
        <f t="shared" si="827"/>
        <v>7.7167808215150679E-2</v>
      </c>
      <c r="F8784" s="6">
        <f t="shared" si="823"/>
        <v>0.15633437196300301</v>
      </c>
      <c r="G8784" s="6">
        <f t="shared" si="824"/>
        <v>-7.0524874460940967E-2</v>
      </c>
      <c r="H8784" s="6">
        <f t="shared" si="825"/>
        <v>0.22486049089124233</v>
      </c>
      <c r="I8784" s="6">
        <f t="shared" si="826"/>
        <v>1</v>
      </c>
    </row>
    <row r="8785" spans="1:9" x14ac:dyDescent="0.25">
      <c r="A8785" s="6">
        <v>8774</v>
      </c>
      <c r="B8785" s="6">
        <v>-1.4693887351313606</v>
      </c>
      <c r="C8785" s="6">
        <v>0.34626300851466413</v>
      </c>
      <c r="D8785" s="6">
        <f t="shared" si="822"/>
        <v>64.77918149895828</v>
      </c>
      <c r="E8785" s="6">
        <f t="shared" si="827"/>
        <v>-0.10895643831596874</v>
      </c>
      <c r="F8785" s="6">
        <f t="shared" si="823"/>
        <v>0.21239075901297796</v>
      </c>
      <c r="G8785" s="6">
        <f t="shared" si="824"/>
        <v>-0.28110347486162057</v>
      </c>
      <c r="H8785" s="6">
        <f t="shared" si="825"/>
        <v>6.3190598229683093E-2</v>
      </c>
      <c r="I8785" s="6">
        <f t="shared" si="826"/>
        <v>1</v>
      </c>
    </row>
    <row r="8786" spans="1:9" x14ac:dyDescent="0.25">
      <c r="A8786" s="6">
        <v>8775</v>
      </c>
      <c r="B8786" s="6">
        <v>0.7261826340254629</v>
      </c>
      <c r="C8786" s="6">
        <v>0.24713888973662526</v>
      </c>
      <c r="D8786" s="6">
        <f t="shared" si="822"/>
        <v>68.150539892431354</v>
      </c>
      <c r="E8786" s="6">
        <f t="shared" si="827"/>
        <v>0.10315590757468793</v>
      </c>
      <c r="F8786" s="6">
        <f t="shared" si="823"/>
        <v>0.22344439308993885</v>
      </c>
      <c r="G8786" s="6">
        <f t="shared" si="824"/>
        <v>-7.3413911931369563E-2</v>
      </c>
      <c r="H8786" s="6">
        <f t="shared" si="825"/>
        <v>0.27972572708074539</v>
      </c>
      <c r="I8786" s="6">
        <f t="shared" si="826"/>
        <v>1</v>
      </c>
    </row>
    <row r="8787" spans="1:9" x14ac:dyDescent="0.25">
      <c r="A8787" s="6">
        <v>8776</v>
      </c>
      <c r="B8787" s="6">
        <v>-0.72717966759228148</v>
      </c>
      <c r="C8787" s="6">
        <v>0.10394604327524644</v>
      </c>
      <c r="D8787" s="6">
        <f t="shared" si="822"/>
        <v>75.232226831048138</v>
      </c>
      <c r="E8787" s="6">
        <f t="shared" si="827"/>
        <v>-3.7252230168323686E-2</v>
      </c>
      <c r="F8787" s="6">
        <f t="shared" si="823"/>
        <v>0.24666303879032175</v>
      </c>
      <c r="G8787" s="6">
        <f t="shared" si="824"/>
        <v>-0.22276925941373266</v>
      </c>
      <c r="H8787" s="6">
        <f t="shared" si="825"/>
        <v>0.14826479907708529</v>
      </c>
      <c r="I8787" s="6">
        <f t="shared" si="826"/>
        <v>1</v>
      </c>
    </row>
    <row r="8788" spans="1:9" x14ac:dyDescent="0.25">
      <c r="A8788" s="6">
        <v>8777</v>
      </c>
      <c r="B8788" s="6">
        <v>-1.2872578736278228</v>
      </c>
      <c r="C8788" s="6">
        <v>0.34284493545335248</v>
      </c>
      <c r="D8788" s="6">
        <f t="shared" si="822"/>
        <v>64.886038056449053</v>
      </c>
      <c r="E8788" s="6">
        <f t="shared" si="827"/>
        <v>-9.136092544159663E-2</v>
      </c>
      <c r="F8788" s="6">
        <f t="shared" si="823"/>
        <v>0.21274110838180016</v>
      </c>
      <c r="G8788" s="6">
        <f t="shared" si="824"/>
        <v>-0.26364988613358403</v>
      </c>
      <c r="H8788" s="6">
        <f t="shared" si="825"/>
        <v>8.0928035250390773E-2</v>
      </c>
      <c r="I8788" s="6">
        <f t="shared" si="826"/>
        <v>1</v>
      </c>
    </row>
    <row r="8789" spans="1:9" x14ac:dyDescent="0.25">
      <c r="A8789" s="6">
        <v>8778</v>
      </c>
      <c r="B8789" s="6">
        <v>-0.20799802769033704</v>
      </c>
      <c r="C8789" s="6">
        <v>0.2346568193609424</v>
      </c>
      <c r="D8789" s="6">
        <f t="shared" si="822"/>
        <v>68.628511296539457</v>
      </c>
      <c r="E8789" s="6">
        <f t="shared" si="827"/>
        <v>1.2905481455166554E-2</v>
      </c>
      <c r="F8789" s="6">
        <f t="shared" si="823"/>
        <v>0.22501151244767034</v>
      </c>
      <c r="G8789" s="6">
        <f t="shared" si="824"/>
        <v>-0.16428243928256814</v>
      </c>
      <c r="H8789" s="6">
        <f t="shared" si="825"/>
        <v>0.19009340219290122</v>
      </c>
      <c r="I8789" s="6">
        <f t="shared" si="826"/>
        <v>1</v>
      </c>
    </row>
    <row r="8790" spans="1:9" x14ac:dyDescent="0.25">
      <c r="A8790" s="6">
        <v>8779</v>
      </c>
      <c r="B8790" s="6">
        <v>-1.5368414096883498</v>
      </c>
      <c r="C8790" s="6">
        <v>0.12384411145359661</v>
      </c>
      <c r="D8790" s="6">
        <f t="shared" si="822"/>
        <v>73.926660805083927</v>
      </c>
      <c r="E8790" s="6">
        <f t="shared" si="827"/>
        <v>-0.11547298577959164</v>
      </c>
      <c r="F8790" s="6">
        <f t="shared" si="823"/>
        <v>0.24238249444289811</v>
      </c>
      <c r="G8790" s="6">
        <f t="shared" si="824"/>
        <v>-0.29937325614026822</v>
      </c>
      <c r="H8790" s="6">
        <f t="shared" si="825"/>
        <v>6.8427284581084907E-2</v>
      </c>
      <c r="I8790" s="6">
        <f t="shared" si="826"/>
        <v>1</v>
      </c>
    </row>
    <row r="8791" spans="1:9" x14ac:dyDescent="0.25">
      <c r="A8791" s="6">
        <v>8780</v>
      </c>
      <c r="B8791" s="6">
        <v>0.81279836194880772</v>
      </c>
      <c r="C8791" s="6">
        <v>9.2104861598559531E-2</v>
      </c>
      <c r="D8791" s="6">
        <f t="shared" si="822"/>
        <v>76.105670385124412</v>
      </c>
      <c r="E8791" s="6">
        <f t="shared" si="827"/>
        <v>0.11152378187790546</v>
      </c>
      <c r="F8791" s="6">
        <f t="shared" si="823"/>
        <v>0.2495267881479489</v>
      </c>
      <c r="G8791" s="6">
        <f t="shared" si="824"/>
        <v>-7.5067062771511261E-2</v>
      </c>
      <c r="H8791" s="6">
        <f t="shared" si="825"/>
        <v>0.29811462652732218</v>
      </c>
      <c r="I8791" s="6">
        <f t="shared" si="826"/>
        <v>1</v>
      </c>
    </row>
    <row r="8792" spans="1:9" x14ac:dyDescent="0.25">
      <c r="A8792" s="6">
        <v>8781</v>
      </c>
      <c r="B8792" s="6">
        <v>0.58236651057086419</v>
      </c>
      <c r="C8792" s="6">
        <v>0.79116183965575126</v>
      </c>
      <c r="D8792" s="6">
        <f t="shared" si="822"/>
        <v>51.872019759695696</v>
      </c>
      <c r="E8792" s="6">
        <f t="shared" si="827"/>
        <v>8.9261950060307377E-2</v>
      </c>
      <c r="F8792" s="6">
        <f t="shared" si="823"/>
        <v>0.17007219593342851</v>
      </c>
      <c r="G8792" s="6">
        <f t="shared" si="824"/>
        <v>-6.4783332103691554E-2</v>
      </c>
      <c r="H8792" s="6">
        <f t="shared" si="825"/>
        <v>0.24330723222430631</v>
      </c>
      <c r="I8792" s="6">
        <f t="shared" si="826"/>
        <v>1</v>
      </c>
    </row>
    <row r="8793" spans="1:9" x14ac:dyDescent="0.25">
      <c r="A8793" s="6">
        <v>8782</v>
      </c>
      <c r="B8793" s="6">
        <v>0.71932845457922667</v>
      </c>
      <c r="C8793" s="6">
        <v>0.84884182256538587</v>
      </c>
      <c r="D8793" s="6">
        <f t="shared" si="822"/>
        <v>49.711635919453229</v>
      </c>
      <c r="E8793" s="6">
        <f t="shared" si="827"/>
        <v>0.10249373093041195</v>
      </c>
      <c r="F8793" s="6">
        <f t="shared" si="823"/>
        <v>0.1629889702277155</v>
      </c>
      <c r="G8793" s="6">
        <f t="shared" si="824"/>
        <v>-4.8309570843967087E-2</v>
      </c>
      <c r="H8793" s="6">
        <f t="shared" si="825"/>
        <v>0.25329703270479098</v>
      </c>
      <c r="I8793" s="6">
        <f t="shared" si="826"/>
        <v>1</v>
      </c>
    </row>
    <row r="8794" spans="1:9" x14ac:dyDescent="0.25">
      <c r="A8794" s="6">
        <v>8783</v>
      </c>
      <c r="B8794" s="6">
        <v>-1.231635451404145</v>
      </c>
      <c r="C8794" s="6">
        <v>0.81261635181737724</v>
      </c>
      <c r="D8794" s="6">
        <f t="shared" si="822"/>
        <v>51.111132045816895</v>
      </c>
      <c r="E8794" s="6">
        <f t="shared" si="827"/>
        <v>-8.5987288935070391E-2</v>
      </c>
      <c r="F8794" s="6">
        <f t="shared" si="823"/>
        <v>0.16757748211743245</v>
      </c>
      <c r="G8794" s="6">
        <f t="shared" si="824"/>
        <v>-0.23889858620228216</v>
      </c>
      <c r="H8794" s="6">
        <f t="shared" si="825"/>
        <v>6.6924008332141363E-2</v>
      </c>
      <c r="I8794" s="6">
        <f t="shared" si="826"/>
        <v>1</v>
      </c>
    </row>
    <row r="8795" spans="1:9" x14ac:dyDescent="0.25">
      <c r="A8795" s="6">
        <v>8784</v>
      </c>
      <c r="B8795" s="6">
        <v>-0.66174720814160537</v>
      </c>
      <c r="C8795" s="6">
        <v>0.2074953459273049</v>
      </c>
      <c r="D8795" s="6">
        <f t="shared" si="822"/>
        <v>69.728654111600747</v>
      </c>
      <c r="E8795" s="6">
        <f t="shared" si="827"/>
        <v>-3.0930854026126942E-2</v>
      </c>
      <c r="F8795" s="6">
        <f t="shared" si="823"/>
        <v>0.22861853807082211</v>
      </c>
      <c r="G8795" s="6">
        <f t="shared" si="824"/>
        <v>-0.20953332539285854</v>
      </c>
      <c r="H8795" s="6">
        <f t="shared" si="825"/>
        <v>0.14767161734060466</v>
      </c>
      <c r="I8795" s="6">
        <f t="shared" si="826"/>
        <v>1</v>
      </c>
    </row>
    <row r="8796" spans="1:9" x14ac:dyDescent="0.25">
      <c r="A8796" s="6">
        <v>8785</v>
      </c>
      <c r="B8796" s="6">
        <v>1.5576006262563169</v>
      </c>
      <c r="C8796" s="6">
        <v>0.57383953367717522</v>
      </c>
      <c r="D8796" s="6">
        <f t="shared" si="822"/>
        <v>58.314613470886606</v>
      </c>
      <c r="E8796" s="6">
        <f t="shared" si="827"/>
        <v>0.18347851663453932</v>
      </c>
      <c r="F8796" s="6">
        <f t="shared" si="823"/>
        <v>0.19119545400290691</v>
      </c>
      <c r="G8796" s="6">
        <f t="shared" si="824"/>
        <v>2.0146801199451947E-2</v>
      </c>
      <c r="H8796" s="6">
        <f t="shared" si="825"/>
        <v>0.34681023206962669</v>
      </c>
      <c r="I8796" s="6">
        <f t="shared" si="826"/>
        <v>1</v>
      </c>
    </row>
    <row r="8797" spans="1:9" x14ac:dyDescent="0.25">
      <c r="A8797" s="6">
        <v>8786</v>
      </c>
      <c r="B8797" s="6">
        <v>-1.8418813851894811</v>
      </c>
      <c r="C8797" s="6">
        <v>9.2684713278603476E-2</v>
      </c>
      <c r="D8797" s="6">
        <f t="shared" si="822"/>
        <v>76.060871914189505</v>
      </c>
      <c r="E8797" s="6">
        <f t="shared" si="827"/>
        <v>-0.1449426471638269</v>
      </c>
      <c r="F8797" s="6">
        <f t="shared" si="823"/>
        <v>0.24937990791537543</v>
      </c>
      <c r="G8797" s="6">
        <f t="shared" si="824"/>
        <v>-0.33147856676660392</v>
      </c>
      <c r="H8797" s="6">
        <f t="shared" si="825"/>
        <v>4.1593272438950113E-2</v>
      </c>
      <c r="I8797" s="6">
        <f t="shared" si="826"/>
        <v>1</v>
      </c>
    </row>
    <row r="8798" spans="1:9" x14ac:dyDescent="0.25">
      <c r="A8798" s="6">
        <v>8787</v>
      </c>
      <c r="B8798" s="6">
        <v>-0.65395852288929746</v>
      </c>
      <c r="C8798" s="6">
        <v>0.36964018677327798</v>
      </c>
      <c r="D8798" s="6">
        <f t="shared" si="822"/>
        <v>64.06127986821366</v>
      </c>
      <c r="E8798" s="6">
        <f t="shared" si="827"/>
        <v>-3.0178395543802389E-2</v>
      </c>
      <c r="F8798" s="6">
        <f t="shared" si="823"/>
        <v>0.210036983174471</v>
      </c>
      <c r="G8798" s="6">
        <f t="shared" si="824"/>
        <v>-0.20136888288561727</v>
      </c>
      <c r="H8798" s="6">
        <f t="shared" si="825"/>
        <v>0.1410120917980125</v>
      </c>
      <c r="I8798" s="6">
        <f t="shared" si="826"/>
        <v>1</v>
      </c>
    </row>
    <row r="8799" spans="1:9" x14ac:dyDescent="0.25">
      <c r="A8799" s="6">
        <v>8788</v>
      </c>
      <c r="B8799" s="6">
        <v>0.57666511565912515</v>
      </c>
      <c r="C8799" s="6">
        <v>0.47718741416669208</v>
      </c>
      <c r="D8799" s="6">
        <f t="shared" si="822"/>
        <v>60.96473799366543</v>
      </c>
      <c r="E8799" s="6">
        <f t="shared" si="827"/>
        <v>8.8711142982675267E-2</v>
      </c>
      <c r="F8799" s="6">
        <f t="shared" si="823"/>
        <v>0.19988438686447682</v>
      </c>
      <c r="G8799" s="6">
        <f t="shared" si="824"/>
        <v>-7.8290667179328782E-2</v>
      </c>
      <c r="H8799" s="6">
        <f t="shared" si="825"/>
        <v>0.25571295314467934</v>
      </c>
      <c r="I8799" s="6">
        <f t="shared" si="826"/>
        <v>1</v>
      </c>
    </row>
    <row r="8800" spans="1:9" x14ac:dyDescent="0.25">
      <c r="A8800" s="6">
        <v>8789</v>
      </c>
      <c r="B8800" s="6">
        <v>6.7331029640627094E-2</v>
      </c>
      <c r="C8800" s="6">
        <v>0.52235480819116797</v>
      </c>
      <c r="D8800" s="6">
        <f t="shared" si="822"/>
        <v>59.721438095334108</v>
      </c>
      <c r="E8800" s="6">
        <f t="shared" si="827"/>
        <v>3.9504795448207834E-2</v>
      </c>
      <c r="F8800" s="6">
        <f t="shared" si="823"/>
        <v>0.19580799375519378</v>
      </c>
      <c r="G8800" s="6">
        <f t="shared" si="824"/>
        <v>-0.125785345966205</v>
      </c>
      <c r="H8800" s="6">
        <f t="shared" si="825"/>
        <v>0.20479493686262068</v>
      </c>
      <c r="I8800" s="6">
        <f t="shared" si="826"/>
        <v>1</v>
      </c>
    </row>
    <row r="8801" spans="1:9" x14ac:dyDescent="0.25">
      <c r="A8801" s="6">
        <v>8790</v>
      </c>
      <c r="B8801" s="6">
        <v>-0.6830373422417324</v>
      </c>
      <c r="C8801" s="6">
        <v>0.23422956022827846</v>
      </c>
      <c r="D8801" s="6">
        <f t="shared" si="822"/>
        <v>68.645155256018711</v>
      </c>
      <c r="E8801" s="6">
        <f t="shared" si="827"/>
        <v>-3.2987676387605858E-2</v>
      </c>
      <c r="F8801" s="6">
        <f t="shared" si="823"/>
        <v>0.22506608280661872</v>
      </c>
      <c r="G8801" s="6">
        <f t="shared" si="824"/>
        <v>-0.21019708185328109</v>
      </c>
      <c r="H8801" s="6">
        <f t="shared" si="825"/>
        <v>0.14422172907806938</v>
      </c>
      <c r="I8801" s="6">
        <f t="shared" si="826"/>
        <v>1</v>
      </c>
    </row>
    <row r="8802" spans="1:9" x14ac:dyDescent="0.25">
      <c r="A8802" s="6">
        <v>8791</v>
      </c>
      <c r="B8802" s="6">
        <v>1.8254422684549354</v>
      </c>
      <c r="C8802" s="6">
        <v>0.2043214209418012</v>
      </c>
      <c r="D8802" s="6">
        <f t="shared" si="822"/>
        <v>69.86333607336303</v>
      </c>
      <c r="E8802" s="6">
        <f t="shared" si="827"/>
        <v>0.20935447760399434</v>
      </c>
      <c r="F8802" s="6">
        <f t="shared" si="823"/>
        <v>0.2290601182733214</v>
      </c>
      <c r="G8802" s="6">
        <f t="shared" si="824"/>
        <v>3.0579602744709888E-2</v>
      </c>
      <c r="H8802" s="6">
        <f t="shared" si="825"/>
        <v>0.38812935246327879</v>
      </c>
      <c r="I8802" s="6">
        <f t="shared" si="826"/>
        <v>1</v>
      </c>
    </row>
    <row r="8803" spans="1:9" x14ac:dyDescent="0.25">
      <c r="A8803" s="6">
        <v>8792</v>
      </c>
      <c r="B8803" s="6">
        <v>0.53682697398471646</v>
      </c>
      <c r="C8803" s="6">
        <v>0.5330973235267189</v>
      </c>
      <c r="D8803" s="6">
        <f t="shared" si="822"/>
        <v>59.427686508683806</v>
      </c>
      <c r="E8803" s="6">
        <f t="shared" si="827"/>
        <v>8.4862412850195745E-2</v>
      </c>
      <c r="F8803" s="6">
        <f t="shared" si="823"/>
        <v>0.19484487379896329</v>
      </c>
      <c r="G8803" s="6">
        <f t="shared" si="824"/>
        <v>-8.0020721499210412E-2</v>
      </c>
      <c r="H8803" s="6">
        <f t="shared" si="825"/>
        <v>0.2497455471996019</v>
      </c>
      <c r="I8803" s="6">
        <f t="shared" si="826"/>
        <v>1</v>
      </c>
    </row>
    <row r="8804" spans="1:9" x14ac:dyDescent="0.25">
      <c r="A8804" s="6">
        <v>8793</v>
      </c>
      <c r="B8804" s="6">
        <v>0.53047529036120977</v>
      </c>
      <c r="C8804" s="6">
        <v>0.66130558183538313</v>
      </c>
      <c r="D8804" s="6">
        <f t="shared" si="822"/>
        <v>55.883354044811334</v>
      </c>
      <c r="E8804" s="6">
        <f t="shared" si="827"/>
        <v>8.4248781914456838E-2</v>
      </c>
      <c r="F8804" s="6">
        <f t="shared" si="823"/>
        <v>0.18322411162233224</v>
      </c>
      <c r="G8804" s="6">
        <f t="shared" si="824"/>
        <v>-7.5641863180711644E-2</v>
      </c>
      <c r="H8804" s="6">
        <f t="shared" si="825"/>
        <v>0.24413942700962532</v>
      </c>
      <c r="I8804" s="6">
        <f t="shared" si="826"/>
        <v>1</v>
      </c>
    </row>
    <row r="8805" spans="1:9" x14ac:dyDescent="0.25">
      <c r="A8805" s="6">
        <v>8794</v>
      </c>
      <c r="B8805" s="6">
        <v>1.188682290376164</v>
      </c>
      <c r="C8805" s="6">
        <v>0.93844416638691364</v>
      </c>
      <c r="D8805" s="6">
        <f t="shared" si="822"/>
        <v>44.958114893650006</v>
      </c>
      <c r="E8805" s="6">
        <f t="shared" si="827"/>
        <v>0.14783761934242895</v>
      </c>
      <c r="F8805" s="6">
        <f t="shared" si="823"/>
        <v>0.14740365538901642</v>
      </c>
      <c r="G8805" s="6">
        <f t="shared" si="824"/>
        <v>4.4254949474885896E-3</v>
      </c>
      <c r="H8805" s="6">
        <f t="shared" si="825"/>
        <v>0.29124974373736934</v>
      </c>
      <c r="I8805" s="6">
        <f t="shared" si="826"/>
        <v>1</v>
      </c>
    </row>
    <row r="8806" spans="1:9" x14ac:dyDescent="0.25">
      <c r="A8806" s="6">
        <v>8795</v>
      </c>
      <c r="B8806" s="6">
        <v>1.1899237506440841</v>
      </c>
      <c r="C8806" s="6">
        <v>0.6054567094943083</v>
      </c>
      <c r="D8806" s="6">
        <f t="shared" si="822"/>
        <v>57.446381959063238</v>
      </c>
      <c r="E8806" s="6">
        <f t="shared" si="827"/>
        <v>0.14795755579881464</v>
      </c>
      <c r="F8806" s="6">
        <f t="shared" si="823"/>
        <v>0.18834879330840407</v>
      </c>
      <c r="G8806" s="6">
        <f t="shared" si="824"/>
        <v>-1.4153697538612758E-2</v>
      </c>
      <c r="H8806" s="6">
        <f t="shared" si="825"/>
        <v>0.31006880913624202</v>
      </c>
      <c r="I8806" s="6">
        <f t="shared" si="826"/>
        <v>1</v>
      </c>
    </row>
    <row r="8807" spans="1:9" x14ac:dyDescent="0.25">
      <c r="A8807" s="6">
        <v>8796</v>
      </c>
      <c r="B8807" s="6">
        <v>0.16130570656969212</v>
      </c>
      <c r="C8807" s="6">
        <v>0.1575365459150975</v>
      </c>
      <c r="D8807" s="6">
        <f t="shared" si="822"/>
        <v>72.042625766645713</v>
      </c>
      <c r="E8807" s="6">
        <f t="shared" si="827"/>
        <v>4.8583611768077961E-2</v>
      </c>
      <c r="F8807" s="6">
        <f t="shared" si="823"/>
        <v>0.23620533038244496</v>
      </c>
      <c r="G8807" s="6">
        <f t="shared" si="824"/>
        <v>-0.13295816825215143</v>
      </c>
      <c r="H8807" s="6">
        <f t="shared" si="825"/>
        <v>0.23012539178830735</v>
      </c>
      <c r="I8807" s="6">
        <f t="shared" si="826"/>
        <v>1</v>
      </c>
    </row>
    <row r="8808" spans="1:9" x14ac:dyDescent="0.25">
      <c r="A8808" s="6">
        <v>8797</v>
      </c>
      <c r="B8808" s="6">
        <v>-1.6367266653105617</v>
      </c>
      <c r="C8808" s="6">
        <v>0.19690542313913389</v>
      </c>
      <c r="D8808" s="6">
        <f t="shared" si="822"/>
        <v>70.183661459302826</v>
      </c>
      <c r="E8808" s="6">
        <f t="shared" si="827"/>
        <v>-0.12512281825033103</v>
      </c>
      <c r="F8808" s="6">
        <f t="shared" si="823"/>
        <v>0.23011036544033714</v>
      </c>
      <c r="G8808" s="6">
        <f t="shared" si="824"/>
        <v>-0.30430706834378735</v>
      </c>
      <c r="H8808" s="6">
        <f t="shared" si="825"/>
        <v>5.4061431843125285E-2</v>
      </c>
      <c r="I8808" s="6">
        <f t="shared" si="826"/>
        <v>1</v>
      </c>
    </row>
    <row r="8809" spans="1:9" x14ac:dyDescent="0.25">
      <c r="A8809" s="6">
        <v>8798</v>
      </c>
      <c r="B8809" s="6">
        <v>0.74877334554912522</v>
      </c>
      <c r="C8809" s="6">
        <v>0.42695394756920074</v>
      </c>
      <c r="D8809" s="6">
        <f t="shared" si="822"/>
        <v>62.378133662324977</v>
      </c>
      <c r="E8809" s="6">
        <f t="shared" si="827"/>
        <v>0.10533837765238041</v>
      </c>
      <c r="F8809" s="6">
        <f t="shared" si="823"/>
        <v>0.20451847102401632</v>
      </c>
      <c r="G8809" s="6">
        <f t="shared" si="824"/>
        <v>-6.3588210669037304E-2</v>
      </c>
      <c r="H8809" s="6">
        <f t="shared" si="825"/>
        <v>0.27426496597379812</v>
      </c>
      <c r="I8809" s="6">
        <f t="shared" si="826"/>
        <v>1</v>
      </c>
    </row>
    <row r="8810" spans="1:9" x14ac:dyDescent="0.25">
      <c r="A8810" s="6">
        <v>8799</v>
      </c>
      <c r="B8810" s="6">
        <v>-0.70542682806262746</v>
      </c>
      <c r="C8810" s="6">
        <v>0.88714255195776237</v>
      </c>
      <c r="D8810" s="6">
        <f t="shared" si="822"/>
        <v>47.998008762818088</v>
      </c>
      <c r="E8810" s="6">
        <f t="shared" si="827"/>
        <v>-3.5150706215499566E-2</v>
      </c>
      <c r="F8810" s="6">
        <f t="shared" si="823"/>
        <v>0.1573705205338298</v>
      </c>
      <c r="G8810" s="6">
        <f t="shared" si="824"/>
        <v>-0.1833320173115684</v>
      </c>
      <c r="H8810" s="6">
        <f t="shared" si="825"/>
        <v>0.11303060488056926</v>
      </c>
      <c r="I8810" s="6">
        <f t="shared" si="826"/>
        <v>1</v>
      </c>
    </row>
    <row r="8811" spans="1:9" x14ac:dyDescent="0.25">
      <c r="A8811" s="6">
        <v>8800</v>
      </c>
      <c r="B8811" s="6">
        <v>1.2478017197281588</v>
      </c>
      <c r="C8811" s="6">
        <v>0.97140415662099067</v>
      </c>
      <c r="D8811" s="6">
        <f t="shared" si="822"/>
        <v>41.798511695066161</v>
      </c>
      <c r="E8811" s="6">
        <f t="shared" si="827"/>
        <v>0.15354909883415888</v>
      </c>
      <c r="F8811" s="6">
        <f t="shared" si="823"/>
        <v>0.13704430063956119</v>
      </c>
      <c r="G8811" s="6">
        <f t="shared" si="824"/>
        <v>1.5268187886742723E-2</v>
      </c>
      <c r="H8811" s="6">
        <f t="shared" si="825"/>
        <v>0.29183000978157503</v>
      </c>
      <c r="I8811" s="6">
        <f t="shared" si="826"/>
        <v>1</v>
      </c>
    </row>
    <row r="8812" spans="1:9" x14ac:dyDescent="0.25">
      <c r="A8812" s="6">
        <v>8801</v>
      </c>
      <c r="B8812" s="6">
        <v>-0.26202997105428949</v>
      </c>
      <c r="C8812" s="6">
        <v>7.770012512588885E-2</v>
      </c>
      <c r="D8812" s="6">
        <f t="shared" si="822"/>
        <v>77.299245044830101</v>
      </c>
      <c r="E8812" s="6">
        <f t="shared" si="827"/>
        <v>7.6854998043945182E-3</v>
      </c>
      <c r="F8812" s="6">
        <f t="shared" si="823"/>
        <v>0.25344014768796752</v>
      </c>
      <c r="G8812" s="6">
        <f t="shared" si="824"/>
        <v>-0.18036281631915246</v>
      </c>
      <c r="H8812" s="6">
        <f t="shared" si="825"/>
        <v>0.19573381592794148</v>
      </c>
      <c r="I8812" s="6">
        <f t="shared" si="826"/>
        <v>1</v>
      </c>
    </row>
    <row r="8813" spans="1:9" x14ac:dyDescent="0.25">
      <c r="A8813" s="6">
        <v>8802</v>
      </c>
      <c r="B8813" s="6">
        <v>-1.246635292773135</v>
      </c>
      <c r="C8813" s="6">
        <v>0.92114017151402328</v>
      </c>
      <c r="D8813" s="6">
        <f t="shared" si="822"/>
        <v>46.129524225837685</v>
      </c>
      <c r="E8813" s="6">
        <f t="shared" si="827"/>
        <v>-8.7436411284477808E-2</v>
      </c>
      <c r="F8813" s="6">
        <f t="shared" si="823"/>
        <v>0.15124434172405798</v>
      </c>
      <c r="G8813" s="6">
        <f t="shared" si="824"/>
        <v>-0.23270486387156403</v>
      </c>
      <c r="H8813" s="6">
        <f t="shared" si="825"/>
        <v>5.7832041302608397E-2</v>
      </c>
      <c r="I8813" s="6">
        <f t="shared" si="826"/>
        <v>1</v>
      </c>
    </row>
    <row r="8814" spans="1:9" x14ac:dyDescent="0.25">
      <c r="A8814" s="6">
        <v>8803</v>
      </c>
      <c r="B8814" s="6">
        <v>2.8028443921357393</v>
      </c>
      <c r="C8814" s="6">
        <v>0.68456068605609299</v>
      </c>
      <c r="D8814" s="6">
        <f t="shared" si="822"/>
        <v>55.213993564074883</v>
      </c>
      <c r="E8814" s="6">
        <f t="shared" si="827"/>
        <v>0.30378049364922222</v>
      </c>
      <c r="F8814" s="6">
        <f t="shared" si="823"/>
        <v>0.18102948709532748</v>
      </c>
      <c r="G8814" s="6">
        <f t="shared" si="824"/>
        <v>0.14485030354615192</v>
      </c>
      <c r="H8814" s="6">
        <f t="shared" si="825"/>
        <v>0.46271068375229252</v>
      </c>
      <c r="I8814" s="6">
        <f t="shared" si="826"/>
        <v>0</v>
      </c>
    </row>
    <row r="8815" spans="1:9" x14ac:dyDescent="0.25">
      <c r="A8815" s="6">
        <v>8804</v>
      </c>
      <c r="B8815" s="6">
        <v>0.65509539126651362</v>
      </c>
      <c r="C8815" s="6">
        <v>0.6709189123203223</v>
      </c>
      <c r="D8815" s="6">
        <f t="shared" si="822"/>
        <v>55.6083252239182</v>
      </c>
      <c r="E8815" s="6">
        <f t="shared" si="827"/>
        <v>9.628822746356952E-2</v>
      </c>
      <c r="F8815" s="6">
        <f t="shared" si="823"/>
        <v>0.18232237778333837</v>
      </c>
      <c r="G8815" s="6">
        <f t="shared" si="824"/>
        <v>-6.3208483025796069E-2</v>
      </c>
      <c r="H8815" s="6">
        <f t="shared" si="825"/>
        <v>0.25578493795293511</v>
      </c>
      <c r="I8815" s="6">
        <f t="shared" si="826"/>
        <v>1</v>
      </c>
    </row>
    <row r="8816" spans="1:9" x14ac:dyDescent="0.25">
      <c r="A8816" s="6">
        <v>8805</v>
      </c>
      <c r="B8816" s="6">
        <v>-0.50937160267494619</v>
      </c>
      <c r="C8816" s="6">
        <v>0.90865810113834045</v>
      </c>
      <c r="D8816" s="6">
        <f t="shared" si="822"/>
        <v>46.868272831802273</v>
      </c>
      <c r="E8816" s="6">
        <f t="shared" si="827"/>
        <v>-1.6209971987819739E-2</v>
      </c>
      <c r="F8816" s="6">
        <f t="shared" si="823"/>
        <v>0.15366646830099107</v>
      </c>
      <c r="G8816" s="6">
        <f t="shared" si="824"/>
        <v>-0.16263701675913039</v>
      </c>
      <c r="H8816" s="6">
        <f t="shared" si="825"/>
        <v>0.13021707278349093</v>
      </c>
      <c r="I8816" s="6">
        <f t="shared" si="826"/>
        <v>1</v>
      </c>
    </row>
    <row r="8817" spans="1:9" x14ac:dyDescent="0.25">
      <c r="A8817" s="6">
        <v>8806</v>
      </c>
      <c r="B8817" s="6">
        <v>9.865175343293231E-2</v>
      </c>
      <c r="C8817" s="6">
        <v>2.4414807580797754E-2</v>
      </c>
      <c r="D8817" s="6">
        <f t="shared" si="822"/>
        <v>84.6150057704197</v>
      </c>
      <c r="E8817" s="6">
        <f t="shared" si="827"/>
        <v>4.2530664837792068E-2</v>
      </c>
      <c r="F8817" s="6">
        <f t="shared" si="823"/>
        <v>0.27742624842760555</v>
      </c>
      <c r="G8817" s="6">
        <f t="shared" si="824"/>
        <v>-0.15421515637556771</v>
      </c>
      <c r="H8817" s="6">
        <f t="shared" si="825"/>
        <v>0.23927648605115182</v>
      </c>
      <c r="I8817" s="6">
        <f t="shared" si="826"/>
        <v>1</v>
      </c>
    </row>
    <row r="8818" spans="1:9" x14ac:dyDescent="0.25">
      <c r="A8818" s="6">
        <v>8807</v>
      </c>
      <c r="B8818" s="6">
        <v>0.31169520298135467</v>
      </c>
      <c r="C8818" s="6">
        <v>0.43189794610431226</v>
      </c>
      <c r="D8818" s="6">
        <f t="shared" si="822"/>
        <v>62.236961748494586</v>
      </c>
      <c r="E8818" s="6">
        <f t="shared" si="827"/>
        <v>6.3112617442552005E-2</v>
      </c>
      <c r="F8818" s="6">
        <f t="shared" si="823"/>
        <v>0.20405561229014618</v>
      </c>
      <c r="G8818" s="6">
        <f t="shared" si="824"/>
        <v>-0.10562270836054233</v>
      </c>
      <c r="H8818" s="6">
        <f t="shared" si="825"/>
        <v>0.23184794324564634</v>
      </c>
      <c r="I8818" s="6">
        <f t="shared" si="826"/>
        <v>1</v>
      </c>
    </row>
    <row r="8819" spans="1:9" x14ac:dyDescent="0.25">
      <c r="A8819" s="6">
        <v>8808</v>
      </c>
      <c r="B8819" s="6">
        <v>1.2590453479788266</v>
      </c>
      <c r="C8819" s="6">
        <v>0.71990112002929774</v>
      </c>
      <c r="D8819" s="6">
        <f t="shared" si="822"/>
        <v>54.16530401931221</v>
      </c>
      <c r="E8819" s="6">
        <f t="shared" si="827"/>
        <v>0.1546353365206557</v>
      </c>
      <c r="F8819" s="6">
        <f t="shared" si="823"/>
        <v>0.17759116071905642</v>
      </c>
      <c r="G8819" s="6">
        <f t="shared" si="824"/>
        <v>-2.7783229452367775E-3</v>
      </c>
      <c r="H8819" s="6">
        <f t="shared" si="825"/>
        <v>0.31204899598654817</v>
      </c>
      <c r="I8819" s="6">
        <f t="shared" si="826"/>
        <v>1</v>
      </c>
    </row>
    <row r="8820" spans="1:9" x14ac:dyDescent="0.25">
      <c r="A8820" s="6">
        <v>8809</v>
      </c>
      <c r="B8820" s="6">
        <v>-0.32812067729537375</v>
      </c>
      <c r="C8820" s="6">
        <v>0.50013733329264198</v>
      </c>
      <c r="D8820" s="6">
        <f t="shared" si="822"/>
        <v>60.33086623581503</v>
      </c>
      <c r="E8820" s="6">
        <f t="shared" si="827"/>
        <v>1.3005309806526158E-3</v>
      </c>
      <c r="F8820" s="6">
        <f t="shared" si="823"/>
        <v>0.19780611880595092</v>
      </c>
      <c r="G8820" s="6">
        <f t="shared" si="824"/>
        <v>-0.1648308224691391</v>
      </c>
      <c r="H8820" s="6">
        <f t="shared" si="825"/>
        <v>0.16743188443044432</v>
      </c>
      <c r="I8820" s="6">
        <f t="shared" si="826"/>
        <v>1</v>
      </c>
    </row>
    <row r="8821" spans="1:9" x14ac:dyDescent="0.25">
      <c r="A8821" s="6">
        <v>8810</v>
      </c>
      <c r="B8821" s="6">
        <v>1.7751744962879457</v>
      </c>
      <c r="C8821" s="6">
        <v>0.20072023682363355</v>
      </c>
      <c r="D8821" s="6">
        <f t="shared" si="822"/>
        <v>70.017876722395314</v>
      </c>
      <c r="E8821" s="6">
        <f t="shared" si="827"/>
        <v>0.20449814943957123</v>
      </c>
      <c r="F8821" s="6">
        <f t="shared" si="823"/>
        <v>0.22956680892588627</v>
      </c>
      <c r="G8821" s="6">
        <f t="shared" si="824"/>
        <v>2.552565502007792E-2</v>
      </c>
      <c r="H8821" s="6">
        <f t="shared" si="825"/>
        <v>0.38347064385906454</v>
      </c>
      <c r="I8821" s="6">
        <f t="shared" si="826"/>
        <v>1</v>
      </c>
    </row>
    <row r="8822" spans="1:9" x14ac:dyDescent="0.25">
      <c r="A8822" s="6">
        <v>8811</v>
      </c>
      <c r="B8822" s="6">
        <v>1.4188253771862946</v>
      </c>
      <c r="C8822" s="6">
        <v>0.5526596881008331</v>
      </c>
      <c r="D8822" s="6">
        <f t="shared" si="822"/>
        <v>58.89340525901774</v>
      </c>
      <c r="E8822" s="6">
        <f t="shared" si="827"/>
        <v>0.17007155385240619</v>
      </c>
      <c r="F8822" s="6">
        <f t="shared" si="823"/>
        <v>0.19309313199677947</v>
      </c>
      <c r="G8822" s="6">
        <f t="shared" si="824"/>
        <v>5.9312791724795977E-3</v>
      </c>
      <c r="H8822" s="6">
        <f t="shared" si="825"/>
        <v>0.33421182853233278</v>
      </c>
      <c r="I8822" s="6">
        <f t="shared" si="826"/>
        <v>1</v>
      </c>
    </row>
    <row r="8823" spans="1:9" x14ac:dyDescent="0.25">
      <c r="A8823" s="6">
        <v>8812</v>
      </c>
      <c r="B8823" s="6">
        <v>2.9387592803686857</v>
      </c>
      <c r="C8823" s="6">
        <v>0.90289010284737692</v>
      </c>
      <c r="D8823" s="6">
        <f t="shared" si="822"/>
        <v>47.186862737309099</v>
      </c>
      <c r="E8823" s="6">
        <f t="shared" si="827"/>
        <v>0.31691111932122118</v>
      </c>
      <c r="F8823" s="6">
        <f t="shared" si="823"/>
        <v>0.15471102536822656</v>
      </c>
      <c r="G8823" s="6">
        <f t="shared" si="824"/>
        <v>0.16998724410364111</v>
      </c>
      <c r="H8823" s="6">
        <f t="shared" si="825"/>
        <v>0.46383499453880128</v>
      </c>
      <c r="I8823" s="6">
        <f t="shared" si="826"/>
        <v>0</v>
      </c>
    </row>
    <row r="8824" spans="1:9" x14ac:dyDescent="0.25">
      <c r="A8824" s="6">
        <v>8813</v>
      </c>
      <c r="B8824" s="6">
        <v>1.5993418855941854</v>
      </c>
      <c r="C8824" s="6">
        <v>0.83300271614734334</v>
      </c>
      <c r="D8824" s="6">
        <f t="shared" si="822"/>
        <v>50.344222397826904</v>
      </c>
      <c r="E8824" s="6">
        <f t="shared" si="827"/>
        <v>0.18751110540070898</v>
      </c>
      <c r="F8824" s="6">
        <f t="shared" si="823"/>
        <v>0.16506302425517017</v>
      </c>
      <c r="G8824" s="6">
        <f t="shared" si="824"/>
        <v>3.5751341806437548E-2</v>
      </c>
      <c r="H8824" s="6">
        <f t="shared" si="825"/>
        <v>0.33927086899498038</v>
      </c>
      <c r="I8824" s="6">
        <f t="shared" si="826"/>
        <v>1</v>
      </c>
    </row>
    <row r="8825" spans="1:9" x14ac:dyDescent="0.25">
      <c r="A8825" s="6">
        <v>8814</v>
      </c>
      <c r="B8825" s="6">
        <v>1.591965883562807</v>
      </c>
      <c r="C8825" s="6">
        <v>4.1505172887356181E-3</v>
      </c>
      <c r="D8825" s="6">
        <f t="shared" si="822"/>
        <v>94.119283216098893</v>
      </c>
      <c r="E8825" s="6">
        <f t="shared" si="827"/>
        <v>0.18679851590525989</v>
      </c>
      <c r="F8825" s="6">
        <f t="shared" si="823"/>
        <v>0.30858781382327505</v>
      </c>
      <c r="G8825" s="6">
        <f t="shared" si="824"/>
        <v>-2.0702930457955182E-2</v>
      </c>
      <c r="H8825" s="6">
        <f t="shared" si="825"/>
        <v>0.39429996226847497</v>
      </c>
      <c r="I8825" s="6">
        <f t="shared" si="826"/>
        <v>1</v>
      </c>
    </row>
    <row r="8826" spans="1:9" x14ac:dyDescent="0.25">
      <c r="A8826" s="6">
        <v>8815</v>
      </c>
      <c r="B8826" s="6">
        <v>0.94747974799247459</v>
      </c>
      <c r="C8826" s="6">
        <v>0.39451277199621571</v>
      </c>
      <c r="D8826" s="6">
        <f t="shared" si="822"/>
        <v>63.319126066106186</v>
      </c>
      <c r="E8826" s="6">
        <f t="shared" si="827"/>
        <v>0.12453523991695717</v>
      </c>
      <c r="F8826" s="6">
        <f t="shared" si="823"/>
        <v>0.20760369202002027</v>
      </c>
      <c r="G8826" s="6">
        <f t="shared" si="824"/>
        <v>-4.5660732579910185E-2</v>
      </c>
      <c r="H8826" s="6">
        <f t="shared" si="825"/>
        <v>0.29473121241382449</v>
      </c>
      <c r="I8826" s="6">
        <f t="shared" si="826"/>
        <v>1</v>
      </c>
    </row>
    <row r="8827" spans="1:9" x14ac:dyDescent="0.25">
      <c r="A8827" s="6">
        <v>8816</v>
      </c>
      <c r="B8827" s="6">
        <v>0.96171788754872978</v>
      </c>
      <c r="C8827" s="6">
        <v>0.64613788262581251</v>
      </c>
      <c r="D8827" s="6">
        <f t="shared" si="822"/>
        <v>56.313117280608822</v>
      </c>
      <c r="E8827" s="6">
        <f t="shared" si="827"/>
        <v>0.12591077488012062</v>
      </c>
      <c r="F8827" s="6">
        <f t="shared" si="823"/>
        <v>0.18463317141183219</v>
      </c>
      <c r="G8827" s="6">
        <f t="shared" si="824"/>
        <v>-3.4593501203214527E-2</v>
      </c>
      <c r="H8827" s="6">
        <f t="shared" si="825"/>
        <v>0.28641505096345576</v>
      </c>
      <c r="I8827" s="6">
        <f t="shared" si="826"/>
        <v>1</v>
      </c>
    </row>
    <row r="8828" spans="1:9" x14ac:dyDescent="0.25">
      <c r="A8828" s="6">
        <v>8817</v>
      </c>
      <c r="B8828" s="6">
        <v>-0.1171179064840544</v>
      </c>
      <c r="C8828" s="6">
        <v>0.72060304574724565</v>
      </c>
      <c r="D8828" s="6">
        <f t="shared" si="822"/>
        <v>54.144009196056821</v>
      </c>
      <c r="E8828" s="6">
        <f t="shared" si="827"/>
        <v>2.1685335289430566E-2</v>
      </c>
      <c r="F8828" s="6">
        <f t="shared" si="823"/>
        <v>0.17752134162641581</v>
      </c>
      <c r="G8828" s="6">
        <f t="shared" si="824"/>
        <v>-0.13569737793101189</v>
      </c>
      <c r="H8828" s="6">
        <f t="shared" si="825"/>
        <v>0.17906804850987301</v>
      </c>
      <c r="I8828" s="6">
        <f t="shared" si="826"/>
        <v>1</v>
      </c>
    </row>
    <row r="8829" spans="1:9" x14ac:dyDescent="0.25">
      <c r="A8829" s="6">
        <v>8818</v>
      </c>
      <c r="B8829" s="6">
        <v>-0.26694237931224052</v>
      </c>
      <c r="C8829" s="6">
        <v>0.21768852809228798</v>
      </c>
      <c r="D8829" s="6">
        <f t="shared" si="822"/>
        <v>69.305251129347468</v>
      </c>
      <c r="E8829" s="6">
        <f t="shared" si="827"/>
        <v>7.2109160790807814E-3</v>
      </c>
      <c r="F8829" s="6">
        <f t="shared" si="823"/>
        <v>0.22723033157163106</v>
      </c>
      <c r="G8829" s="6">
        <f t="shared" si="824"/>
        <v>-0.17084847895045033</v>
      </c>
      <c r="H8829" s="6">
        <f t="shared" si="825"/>
        <v>0.18527031110861189</v>
      </c>
      <c r="I8829" s="6">
        <f t="shared" si="826"/>
        <v>1</v>
      </c>
    </row>
    <row r="8830" spans="1:9" x14ac:dyDescent="0.25">
      <c r="A8830" s="6">
        <v>8819</v>
      </c>
      <c r="B8830" s="6">
        <v>0.11326847015880048</v>
      </c>
      <c r="C8830" s="6">
        <v>0.43928342539750359</v>
      </c>
      <c r="D8830" s="6">
        <f t="shared" si="822"/>
        <v>62.027029528762043</v>
      </c>
      <c r="E8830" s="6">
        <f t="shared" si="827"/>
        <v>4.3942773830237959E-2</v>
      </c>
      <c r="F8830" s="6">
        <f t="shared" si="823"/>
        <v>0.20336730993036736</v>
      </c>
      <c r="G8830" s="6">
        <f t="shared" si="824"/>
        <v>-0.12450773004067062</v>
      </c>
      <c r="H8830" s="6">
        <f t="shared" si="825"/>
        <v>0.21239327770114652</v>
      </c>
      <c r="I8830" s="6">
        <f t="shared" si="826"/>
        <v>1</v>
      </c>
    </row>
    <row r="8831" spans="1:9" x14ac:dyDescent="0.25">
      <c r="A8831" s="6">
        <v>8820</v>
      </c>
      <c r="B8831" s="6">
        <v>-1.3884573490940966E-2</v>
      </c>
      <c r="C8831" s="6">
        <v>0.51243629261146884</v>
      </c>
      <c r="D8831" s="6">
        <f t="shared" si="822"/>
        <v>59.993116294762025</v>
      </c>
      <c r="E8831" s="6">
        <f t="shared" si="827"/>
        <v>3.1658622763884134E-2</v>
      </c>
      <c r="F8831" s="6">
        <f t="shared" si="823"/>
        <v>0.19669874195003942</v>
      </c>
      <c r="G8831" s="6">
        <f t="shared" si="824"/>
        <v>-0.13400705191977885</v>
      </c>
      <c r="H8831" s="6">
        <f t="shared" si="825"/>
        <v>0.19732429744754709</v>
      </c>
      <c r="I8831" s="6">
        <f t="shared" si="826"/>
        <v>1</v>
      </c>
    </row>
    <row r="8832" spans="1:9" x14ac:dyDescent="0.25">
      <c r="A8832" s="6">
        <v>8821</v>
      </c>
      <c r="B8832" s="6">
        <v>1.9476738088997081</v>
      </c>
      <c r="C8832" s="6">
        <v>0.9497970519119846</v>
      </c>
      <c r="D8832" s="6">
        <f t="shared" si="822"/>
        <v>44.055303136613986</v>
      </c>
      <c r="E8832" s="6">
        <f t="shared" si="827"/>
        <v>0.22116316628967628</v>
      </c>
      <c r="F8832" s="6">
        <f t="shared" si="823"/>
        <v>0.14444361684135734</v>
      </c>
      <c r="G8832" s="6">
        <f t="shared" si="824"/>
        <v>7.9198286291235098E-2</v>
      </c>
      <c r="H8832" s="6">
        <f t="shared" si="825"/>
        <v>0.36312804628811746</v>
      </c>
      <c r="I8832" s="6">
        <f t="shared" si="826"/>
        <v>1</v>
      </c>
    </row>
    <row r="8833" spans="1:9" x14ac:dyDescent="0.25">
      <c r="A8833" s="6">
        <v>8822</v>
      </c>
      <c r="B8833" s="6">
        <v>-8.8509750639786944E-2</v>
      </c>
      <c r="C8833" s="6">
        <v>0.55565050202948085</v>
      </c>
      <c r="D8833" s="6">
        <f t="shared" si="822"/>
        <v>58.811730436321739</v>
      </c>
      <c r="E8833" s="6">
        <f t="shared" si="827"/>
        <v>2.444914571845044E-2</v>
      </c>
      <c r="F8833" s="6">
        <f t="shared" si="823"/>
        <v>0.19282534569285817</v>
      </c>
      <c r="G8833" s="6">
        <f t="shared" si="824"/>
        <v>-0.13957727258837732</v>
      </c>
      <c r="H8833" s="6">
        <f t="shared" si="825"/>
        <v>0.18847556402527821</v>
      </c>
      <c r="I8833" s="6">
        <f t="shared" si="826"/>
        <v>1</v>
      </c>
    </row>
    <row r="8834" spans="1:9" x14ac:dyDescent="0.25">
      <c r="A8834" s="6">
        <v>8823</v>
      </c>
      <c r="B8834" s="6">
        <v>1.7852471501100808</v>
      </c>
      <c r="C8834" s="6">
        <v>0.8197576830347606</v>
      </c>
      <c r="D8834" s="6">
        <f t="shared" si="822"/>
        <v>50.847875752055671</v>
      </c>
      <c r="E8834" s="6">
        <f t="shared" si="827"/>
        <v>0.20547126024870793</v>
      </c>
      <c r="F8834" s="6">
        <f t="shared" si="823"/>
        <v>0.16671434672805138</v>
      </c>
      <c r="G8834" s="6">
        <f t="shared" si="824"/>
        <v>5.2954268766988138E-2</v>
      </c>
      <c r="H8834" s="6">
        <f t="shared" si="825"/>
        <v>0.3579882517304277</v>
      </c>
      <c r="I8834" s="6">
        <f t="shared" si="826"/>
        <v>1</v>
      </c>
    </row>
    <row r="8835" spans="1:9" x14ac:dyDescent="0.25">
      <c r="A8835" s="6">
        <v>8824</v>
      </c>
      <c r="B8835" s="6">
        <v>0.77815798249503132</v>
      </c>
      <c r="C8835" s="6">
        <v>0.77590258491775266</v>
      </c>
      <c r="D8835" s="6">
        <f t="shared" si="822"/>
        <v>52.389678131479869</v>
      </c>
      <c r="E8835" s="6">
        <f t="shared" si="827"/>
        <v>0.10817720328260123</v>
      </c>
      <c r="F8835" s="6">
        <f t="shared" si="823"/>
        <v>0.1717694364966553</v>
      </c>
      <c r="G8835" s="6">
        <f t="shared" si="824"/>
        <v>-4.6634820449256945E-2</v>
      </c>
      <c r="H8835" s="6">
        <f t="shared" si="825"/>
        <v>0.26298922701445943</v>
      </c>
      <c r="I8835" s="6">
        <f t="shared" si="826"/>
        <v>1</v>
      </c>
    </row>
    <row r="8836" spans="1:9" x14ac:dyDescent="0.25">
      <c r="A8836" s="6">
        <v>8825</v>
      </c>
      <c r="B8836" s="6">
        <v>-0.77660615716013126</v>
      </c>
      <c r="C8836" s="6">
        <v>0.18112735374004332</v>
      </c>
      <c r="D8836" s="6">
        <f t="shared" si="822"/>
        <v>70.893941536921474</v>
      </c>
      <c r="E8836" s="6">
        <f t="shared" si="827"/>
        <v>-4.2027282712119113E-2</v>
      </c>
      <c r="F8836" s="6">
        <f t="shared" si="823"/>
        <v>0.23243915258007042</v>
      </c>
      <c r="G8836" s="6">
        <f t="shared" si="824"/>
        <v>-0.22211594997502099</v>
      </c>
      <c r="H8836" s="6">
        <f t="shared" si="825"/>
        <v>0.13806138455078276</v>
      </c>
      <c r="I8836" s="6">
        <f t="shared" si="826"/>
        <v>1</v>
      </c>
    </row>
    <row r="8837" spans="1:9" x14ac:dyDescent="0.25">
      <c r="A8837" s="6">
        <v>8826</v>
      </c>
      <c r="B8837" s="6">
        <v>-0.74968511398765258</v>
      </c>
      <c r="C8837" s="6">
        <v>8.7343974120303966E-2</v>
      </c>
      <c r="D8837" s="6">
        <f t="shared" si="822"/>
        <v>76.482320239801609</v>
      </c>
      <c r="E8837" s="6">
        <f t="shared" si="827"/>
        <v>-3.9426462852033647E-2</v>
      </c>
      <c r="F8837" s="6">
        <f t="shared" si="823"/>
        <v>0.25076170570426759</v>
      </c>
      <c r="G8837" s="6">
        <f t="shared" si="824"/>
        <v>-0.22647846023027202</v>
      </c>
      <c r="H8837" s="6">
        <f t="shared" si="825"/>
        <v>0.14762553452620475</v>
      </c>
      <c r="I8837" s="6">
        <f t="shared" si="826"/>
        <v>1</v>
      </c>
    </row>
    <row r="8838" spans="1:9" x14ac:dyDescent="0.25">
      <c r="A8838" s="6">
        <v>8827</v>
      </c>
      <c r="B8838" s="6">
        <v>0.66632537709665485</v>
      </c>
      <c r="C8838" s="6">
        <v>0.67421491134373002</v>
      </c>
      <c r="D8838" s="6">
        <f t="shared" si="822"/>
        <v>55.513506148452819</v>
      </c>
      <c r="E8838" s="6">
        <f t="shared" si="827"/>
        <v>9.7373147167029148E-2</v>
      </c>
      <c r="F8838" s="6">
        <f t="shared" si="823"/>
        <v>0.18201149556869778</v>
      </c>
      <c r="G8838" s="6">
        <f t="shared" si="824"/>
        <v>-6.198752449310431E-2</v>
      </c>
      <c r="H8838" s="6">
        <f t="shared" si="825"/>
        <v>0.25673381882716262</v>
      </c>
      <c r="I8838" s="6">
        <f t="shared" si="826"/>
        <v>1</v>
      </c>
    </row>
    <row r="8839" spans="1:9" x14ac:dyDescent="0.25">
      <c r="A8839" s="6">
        <v>8828</v>
      </c>
      <c r="B8839" s="6">
        <v>0.11765791896323208</v>
      </c>
      <c r="C8839" s="6">
        <v>0.48304696798608354</v>
      </c>
      <c r="D8839" s="6">
        <f t="shared" si="822"/>
        <v>60.80236307839894</v>
      </c>
      <c r="E8839" s="6">
        <f t="shared" si="827"/>
        <v>4.4366834872458821E-2</v>
      </c>
      <c r="F8839" s="6">
        <f t="shared" si="823"/>
        <v>0.19935201009311129</v>
      </c>
      <c r="G8839" s="6">
        <f t="shared" si="824"/>
        <v>-0.12241242873474054</v>
      </c>
      <c r="H8839" s="6">
        <f t="shared" si="825"/>
        <v>0.21114609847965818</v>
      </c>
      <c r="I8839" s="6">
        <f t="shared" si="826"/>
        <v>1</v>
      </c>
    </row>
    <row r="8840" spans="1:9" x14ac:dyDescent="0.25">
      <c r="A8840" s="6">
        <v>8829</v>
      </c>
      <c r="B8840" s="6">
        <v>0.19496042114042211</v>
      </c>
      <c r="C8840" s="6">
        <v>0.39075899533066805</v>
      </c>
      <c r="D8840" s="6">
        <f t="shared" si="822"/>
        <v>63.42986319787024</v>
      </c>
      <c r="E8840" s="6">
        <f t="shared" si="827"/>
        <v>5.1834966088944084E-2</v>
      </c>
      <c r="F8840" s="6">
        <f t="shared" si="823"/>
        <v>0.20796676458318111</v>
      </c>
      <c r="G8840" s="6">
        <f t="shared" si="824"/>
        <v>-0.11850976699528609</v>
      </c>
      <c r="H8840" s="6">
        <f t="shared" si="825"/>
        <v>0.22217969917317426</v>
      </c>
      <c r="I8840" s="6">
        <f t="shared" si="826"/>
        <v>1</v>
      </c>
    </row>
    <row r="8841" spans="1:9" x14ac:dyDescent="0.25">
      <c r="A8841" s="6">
        <v>8830</v>
      </c>
      <c r="B8841" s="6">
        <v>-0.9942982615029905</v>
      </c>
      <c r="C8841" s="6">
        <v>3.7415692617572556E-2</v>
      </c>
      <c r="D8841" s="6">
        <f t="shared" si="822"/>
        <v>82.055127639210255</v>
      </c>
      <c r="E8841" s="6">
        <f t="shared" si="827"/>
        <v>-6.3058338036806813E-2</v>
      </c>
      <c r="F8841" s="6">
        <f t="shared" si="823"/>
        <v>0.26903320537445985</v>
      </c>
      <c r="G8841" s="6">
        <f t="shared" si="824"/>
        <v>-0.25680520368581794</v>
      </c>
      <c r="H8841" s="6">
        <f t="shared" si="825"/>
        <v>0.13068852761220434</v>
      </c>
      <c r="I8841" s="6">
        <f t="shared" si="826"/>
        <v>1</v>
      </c>
    </row>
    <row r="8842" spans="1:9" x14ac:dyDescent="0.25">
      <c r="A8842" s="6">
        <v>8831</v>
      </c>
      <c r="B8842" s="6">
        <v>-2.4077235138975084</v>
      </c>
      <c r="C8842" s="6">
        <v>0.37022003845332196</v>
      </c>
      <c r="D8842" s="6">
        <f t="shared" si="822"/>
        <v>64.043739807270669</v>
      </c>
      <c r="E8842" s="6">
        <f t="shared" si="827"/>
        <v>-0.19960819027031917</v>
      </c>
      <c r="F8842" s="6">
        <f t="shared" si="823"/>
        <v>0.20997947477793663</v>
      </c>
      <c r="G8842" s="6">
        <f t="shared" si="824"/>
        <v>-0.37077523991973738</v>
      </c>
      <c r="H8842" s="6">
        <f t="shared" si="825"/>
        <v>-2.8441140620901001E-2</v>
      </c>
      <c r="I8842" s="6">
        <f t="shared" si="826"/>
        <v>1</v>
      </c>
    </row>
    <row r="8843" spans="1:9" x14ac:dyDescent="0.25">
      <c r="A8843" s="6">
        <v>8832</v>
      </c>
      <c r="B8843" s="6">
        <v>-0.46935838327044621</v>
      </c>
      <c r="C8843" s="6">
        <v>0.90667439802240057</v>
      </c>
      <c r="D8843" s="6">
        <f t="shared" si="822"/>
        <v>46.979306941613807</v>
      </c>
      <c r="E8843" s="6">
        <f t="shared" si="827"/>
        <v>-1.2344327739696091E-2</v>
      </c>
      <c r="F8843" s="6">
        <f t="shared" si="823"/>
        <v>0.15403051456266822</v>
      </c>
      <c r="G8843" s="6">
        <f t="shared" si="824"/>
        <v>-0.1589447176938536</v>
      </c>
      <c r="H8843" s="6">
        <f t="shared" si="825"/>
        <v>0.1342560622144614</v>
      </c>
      <c r="I8843" s="6">
        <f t="shared" si="826"/>
        <v>1</v>
      </c>
    </row>
    <row r="8844" spans="1:9" x14ac:dyDescent="0.25">
      <c r="A8844" s="6">
        <v>8833</v>
      </c>
      <c r="B8844" s="6">
        <v>-0.28649537853198126</v>
      </c>
      <c r="C8844" s="6">
        <v>0.13391521958067568</v>
      </c>
      <c r="D8844" s="6">
        <f t="shared" si="822"/>
        <v>73.326804711804769</v>
      </c>
      <c r="E8844" s="6">
        <f t="shared" si="827"/>
        <v>5.3219168910060427E-3</v>
      </c>
      <c r="F8844" s="6">
        <f t="shared" si="823"/>
        <v>0.24041575315345826</v>
      </c>
      <c r="G8844" s="6">
        <f t="shared" si="824"/>
        <v>-0.17783073152896195</v>
      </c>
      <c r="H8844" s="6">
        <f t="shared" si="825"/>
        <v>0.18847456531097401</v>
      </c>
      <c r="I8844" s="6">
        <f t="shared" si="826"/>
        <v>1</v>
      </c>
    </row>
    <row r="8845" spans="1:9" x14ac:dyDescent="0.25">
      <c r="A8845" s="6">
        <v>8834</v>
      </c>
      <c r="B8845" s="6">
        <v>1.9466551748337224</v>
      </c>
      <c r="C8845" s="6">
        <v>0.11951048310800501</v>
      </c>
      <c r="D8845" s="6">
        <f t="shared" ref="D8845:D8908" si="828">CHIINV(C8845,$B$5)</f>
        <v>74.196323677519288</v>
      </c>
      <c r="E8845" s="6">
        <f t="shared" si="827"/>
        <v>0.22106475688956495</v>
      </c>
      <c r="F8845" s="6">
        <f t="shared" ref="F8845:F8908" si="829">$B$2/($B$5)*D8845</f>
        <v>0.24326663500825996</v>
      </c>
      <c r="G8845" s="6">
        <f t="shared" ref="G8845:G8908" si="830">E8845-$B$8*SQRT(F8845/$B$6*(1/$B$3+1/$B$4))</f>
        <v>3.6829384595022663E-2</v>
      </c>
      <c r="H8845" s="6">
        <f t="shared" ref="H8845:H8908" si="831">E8845+$B$8*SQRT(F8845/$B$6*(1/$B$3+1/$B$4))</f>
        <v>0.40530012918410724</v>
      </c>
      <c r="I8845" s="6">
        <f t="shared" ref="I8845:I8908" si="832">IF(-G8845&lt;$B$9,1,0)*IF(H8845&lt;$B$9,1,0)</f>
        <v>0</v>
      </c>
    </row>
    <row r="8846" spans="1:9" x14ac:dyDescent="0.25">
      <c r="A8846" s="6">
        <v>8835</v>
      </c>
      <c r="B8846" s="6">
        <v>1.6731246432755142</v>
      </c>
      <c r="C8846" s="6">
        <v>0.12875759147923216</v>
      </c>
      <c r="D8846" s="6">
        <f t="shared" si="828"/>
        <v>73.629537160220124</v>
      </c>
      <c r="E8846" s="6">
        <f t="shared" ref="E8846:E8909" si="833">$B$1+B8846*SQRT($B$2/$B$6*(1/$B$3+1/$B$4))</f>
        <v>0.19463919699359525</v>
      </c>
      <c r="F8846" s="6">
        <f t="shared" si="829"/>
        <v>0.24140831855809877</v>
      </c>
      <c r="G8846" s="6">
        <f t="shared" si="830"/>
        <v>1.1108861725277003E-2</v>
      </c>
      <c r="H8846" s="6">
        <f t="shared" si="831"/>
        <v>0.37816953226191352</v>
      </c>
      <c r="I8846" s="6">
        <f t="shared" si="832"/>
        <v>1</v>
      </c>
    </row>
    <row r="8847" spans="1:9" x14ac:dyDescent="0.25">
      <c r="A8847" s="6">
        <v>8836</v>
      </c>
      <c r="B8847" s="6">
        <v>1.8254422684549354</v>
      </c>
      <c r="C8847" s="6">
        <v>0.79824213385418252</v>
      </c>
      <c r="D8847" s="6">
        <f t="shared" si="828"/>
        <v>51.6255211132803</v>
      </c>
      <c r="E8847" s="6">
        <f t="shared" si="833"/>
        <v>0.20935447760399434</v>
      </c>
      <c r="F8847" s="6">
        <f t="shared" si="829"/>
        <v>0.16926400365009933</v>
      </c>
      <c r="G8847" s="6">
        <f t="shared" si="830"/>
        <v>5.5675647068598233E-2</v>
      </c>
      <c r="H8847" s="6">
        <f t="shared" si="831"/>
        <v>0.36303330813939044</v>
      </c>
      <c r="I8847" s="6">
        <f t="shared" si="832"/>
        <v>1</v>
      </c>
    </row>
    <row r="8848" spans="1:9" x14ac:dyDescent="0.25">
      <c r="A8848" s="6">
        <v>8837</v>
      </c>
      <c r="B8848" s="6">
        <v>-1.4276747606345452</v>
      </c>
      <c r="C8848" s="6">
        <v>0.41239661854915005</v>
      </c>
      <c r="D8848" s="6">
        <f t="shared" si="828"/>
        <v>62.797050292187549</v>
      </c>
      <c r="E8848" s="6">
        <f t="shared" si="833"/>
        <v>-0.10492648551587347</v>
      </c>
      <c r="F8848" s="6">
        <f t="shared" si="829"/>
        <v>0.20589196817110672</v>
      </c>
      <c r="G8848" s="6">
        <f t="shared" si="830"/>
        <v>-0.27441935995446765</v>
      </c>
      <c r="H8848" s="6">
        <f t="shared" si="831"/>
        <v>6.4566388922720735E-2</v>
      </c>
      <c r="I8848" s="6">
        <f t="shared" si="832"/>
        <v>1</v>
      </c>
    </row>
    <row r="8849" spans="1:9" x14ac:dyDescent="0.25">
      <c r="A8849" s="6">
        <v>8838</v>
      </c>
      <c r="B8849" s="6">
        <v>0.84603243521996774</v>
      </c>
      <c r="C8849" s="6">
        <v>5.9175389873958553E-2</v>
      </c>
      <c r="D8849" s="6">
        <f t="shared" si="828"/>
        <v>79.136164189869291</v>
      </c>
      <c r="E8849" s="6">
        <f t="shared" si="833"/>
        <v>0.11473449838845776</v>
      </c>
      <c r="F8849" s="6">
        <f t="shared" si="829"/>
        <v>0.25946283340940751</v>
      </c>
      <c r="G8849" s="6">
        <f t="shared" si="830"/>
        <v>-7.5535064558507031E-2</v>
      </c>
      <c r="H8849" s="6">
        <f t="shared" si="831"/>
        <v>0.30500406133542257</v>
      </c>
      <c r="I8849" s="6">
        <f t="shared" si="832"/>
        <v>1</v>
      </c>
    </row>
    <row r="8850" spans="1:9" x14ac:dyDescent="0.25">
      <c r="A8850" s="6">
        <v>8839</v>
      </c>
      <c r="B8850" s="6">
        <v>-0.16122839952004142</v>
      </c>
      <c r="C8850" s="6">
        <v>8.0111087374492629E-2</v>
      </c>
      <c r="D8850" s="6">
        <f t="shared" si="828"/>
        <v>77.087600062808178</v>
      </c>
      <c r="E8850" s="6">
        <f t="shared" si="833"/>
        <v>1.7423856802466213E-2</v>
      </c>
      <c r="F8850" s="6">
        <f t="shared" si="829"/>
        <v>0.25274622971412519</v>
      </c>
      <c r="G8850" s="6">
        <f t="shared" si="830"/>
        <v>-0.17036684514566514</v>
      </c>
      <c r="H8850" s="6">
        <f t="shared" si="831"/>
        <v>0.20521455875059758</v>
      </c>
      <c r="I8850" s="6">
        <f t="shared" si="832"/>
        <v>1</v>
      </c>
    </row>
    <row r="8851" spans="1:9" x14ac:dyDescent="0.25">
      <c r="A8851" s="6">
        <v>8840</v>
      </c>
      <c r="B8851" s="6">
        <v>0.44726675696438178</v>
      </c>
      <c r="C8851" s="6">
        <v>0.34574419385357219</v>
      </c>
      <c r="D8851" s="6">
        <f t="shared" si="828"/>
        <v>64.795367835302258</v>
      </c>
      <c r="E8851" s="6">
        <f t="shared" si="833"/>
        <v>7.6210073874781376E-2</v>
      </c>
      <c r="F8851" s="6">
        <f t="shared" si="829"/>
        <v>0.21244382896820413</v>
      </c>
      <c r="G8851" s="6">
        <f t="shared" si="830"/>
        <v>-9.5958468467412766E-2</v>
      </c>
      <c r="H8851" s="6">
        <f t="shared" si="831"/>
        <v>0.24837861621697552</v>
      </c>
      <c r="I8851" s="6">
        <f t="shared" si="832"/>
        <v>1</v>
      </c>
    </row>
    <row r="8852" spans="1:9" x14ac:dyDescent="0.25">
      <c r="A8852" s="6">
        <v>8841</v>
      </c>
      <c r="B8852" s="6">
        <v>-0.40695340430829674</v>
      </c>
      <c r="C8852" s="6">
        <v>0.42652668843653674</v>
      </c>
      <c r="D8852" s="6">
        <f t="shared" si="828"/>
        <v>62.390358769218892</v>
      </c>
      <c r="E8852" s="6">
        <f t="shared" si="833"/>
        <v>-6.3154339998391998E-3</v>
      </c>
      <c r="F8852" s="6">
        <f t="shared" si="829"/>
        <v>0.20455855334170128</v>
      </c>
      <c r="G8852" s="6">
        <f t="shared" si="830"/>
        <v>-0.17525857495199726</v>
      </c>
      <c r="H8852" s="6">
        <f t="shared" si="831"/>
        <v>0.16262770695231887</v>
      </c>
      <c r="I8852" s="6">
        <f t="shared" si="832"/>
        <v>1</v>
      </c>
    </row>
    <row r="8853" spans="1:9" x14ac:dyDescent="0.25">
      <c r="A8853" s="6">
        <v>8842</v>
      </c>
      <c r="B8853" s="6">
        <v>-0.55690406952635385</v>
      </c>
      <c r="C8853" s="6">
        <v>0.46296578875087741</v>
      </c>
      <c r="D8853" s="6">
        <f t="shared" si="828"/>
        <v>61.360679505482693</v>
      </c>
      <c r="E8853" s="6">
        <f t="shared" si="833"/>
        <v>-2.0802044553283133E-2</v>
      </c>
      <c r="F8853" s="6">
        <f t="shared" si="829"/>
        <v>0.20118255575568095</v>
      </c>
      <c r="G8853" s="6">
        <f t="shared" si="830"/>
        <v>-0.18834528192453412</v>
      </c>
      <c r="H8853" s="6">
        <f t="shared" si="831"/>
        <v>0.14674119281796785</v>
      </c>
      <c r="I8853" s="6">
        <f t="shared" si="832"/>
        <v>1</v>
      </c>
    </row>
    <row r="8854" spans="1:9" x14ac:dyDescent="0.25">
      <c r="A8854" s="6">
        <v>8843</v>
      </c>
      <c r="B8854" s="6">
        <v>0.85625288193114102</v>
      </c>
      <c r="C8854" s="6">
        <v>0.28238776818140204</v>
      </c>
      <c r="D8854" s="6">
        <f t="shared" si="828"/>
        <v>66.876251940308464</v>
      </c>
      <c r="E8854" s="6">
        <f t="shared" si="833"/>
        <v>0.11572188734716418</v>
      </c>
      <c r="F8854" s="6">
        <f t="shared" si="829"/>
        <v>0.21926639980429005</v>
      </c>
      <c r="G8854" s="6">
        <f t="shared" si="830"/>
        <v>-5.9189379509330342E-2</v>
      </c>
      <c r="H8854" s="6">
        <f t="shared" si="831"/>
        <v>0.29063315420365871</v>
      </c>
      <c r="I8854" s="6">
        <f t="shared" si="832"/>
        <v>1</v>
      </c>
    </row>
    <row r="8855" spans="1:9" x14ac:dyDescent="0.25">
      <c r="A8855" s="6">
        <v>8844</v>
      </c>
      <c r="B8855" s="6">
        <v>-1.8683840607991442</v>
      </c>
      <c r="C8855" s="6">
        <v>0.24243903927732169</v>
      </c>
      <c r="D8855" s="6">
        <f t="shared" si="828"/>
        <v>68.328677273313119</v>
      </c>
      <c r="E8855" s="6">
        <f t="shared" si="833"/>
        <v>-0.14750304887743809</v>
      </c>
      <c r="F8855" s="6">
        <f t="shared" si="829"/>
        <v>0.22402845007643646</v>
      </c>
      <c r="G8855" s="6">
        <f t="shared" si="830"/>
        <v>-0.32430348400307196</v>
      </c>
      <c r="H8855" s="6">
        <f t="shared" si="831"/>
        <v>2.9297386248195806E-2</v>
      </c>
      <c r="I8855" s="6">
        <f t="shared" si="832"/>
        <v>1</v>
      </c>
    </row>
    <row r="8856" spans="1:9" x14ac:dyDescent="0.25">
      <c r="A8856" s="6">
        <v>8845</v>
      </c>
      <c r="B8856" s="6">
        <v>-2.1778123482363299</v>
      </c>
      <c r="C8856" s="6">
        <v>0.99337748344370858</v>
      </c>
      <c r="D8856" s="6">
        <f t="shared" si="828"/>
        <v>37.072426610184671</v>
      </c>
      <c r="E8856" s="6">
        <f t="shared" si="833"/>
        <v>-0.17739666147197444</v>
      </c>
      <c r="F8856" s="6">
        <f t="shared" si="829"/>
        <v>0.12154893970552351</v>
      </c>
      <c r="G8856" s="6">
        <f t="shared" si="830"/>
        <v>-0.30762554874133724</v>
      </c>
      <c r="H8856" s="6">
        <f t="shared" si="831"/>
        <v>-4.7167774202611645E-2</v>
      </c>
      <c r="I8856" s="6">
        <f t="shared" si="832"/>
        <v>1</v>
      </c>
    </row>
    <row r="8857" spans="1:9" x14ac:dyDescent="0.25">
      <c r="A8857" s="6">
        <v>8846</v>
      </c>
      <c r="B8857" s="6">
        <v>0.31772401598573197</v>
      </c>
      <c r="C8857" s="6">
        <v>0.6887722403637806</v>
      </c>
      <c r="D8857" s="6">
        <f t="shared" si="828"/>
        <v>55.091196544036251</v>
      </c>
      <c r="E8857" s="6">
        <f t="shared" si="833"/>
        <v>6.3695056113077048E-2</v>
      </c>
      <c r="F8857" s="6">
        <f t="shared" si="829"/>
        <v>0.18062687391487295</v>
      </c>
      <c r="G8857" s="6">
        <f t="shared" si="830"/>
        <v>-9.505830366456125E-2</v>
      </c>
      <c r="H8857" s="6">
        <f t="shared" si="831"/>
        <v>0.22244841589071535</v>
      </c>
      <c r="I8857" s="6">
        <f t="shared" si="832"/>
        <v>1</v>
      </c>
    </row>
    <row r="8858" spans="1:9" x14ac:dyDescent="0.25">
      <c r="A8858" s="6">
        <v>8847</v>
      </c>
      <c r="B8858" s="6">
        <v>1.6220110410358757</v>
      </c>
      <c r="C8858" s="6">
        <v>0.73442793053987243</v>
      </c>
      <c r="D8858" s="6">
        <f t="shared" si="828"/>
        <v>53.720266905978775</v>
      </c>
      <c r="E8858" s="6">
        <f t="shared" si="833"/>
        <v>0.18970115388086542</v>
      </c>
      <c r="F8858" s="6">
        <f t="shared" si="829"/>
        <v>0.17613202264255337</v>
      </c>
      <c r="G8858" s="6">
        <f t="shared" si="830"/>
        <v>3.2935505293271328E-2</v>
      </c>
      <c r="H8858" s="6">
        <f t="shared" si="831"/>
        <v>0.34646680246845951</v>
      </c>
      <c r="I8858" s="6">
        <f t="shared" si="832"/>
        <v>1</v>
      </c>
    </row>
    <row r="8859" spans="1:9" x14ac:dyDescent="0.25">
      <c r="A8859" s="6">
        <v>8848</v>
      </c>
      <c r="B8859" s="6">
        <v>2.1077539713587612E-2</v>
      </c>
      <c r="C8859" s="6">
        <v>0.77364421521652882</v>
      </c>
      <c r="D8859" s="6">
        <f t="shared" si="828"/>
        <v>52.464840284114352</v>
      </c>
      <c r="E8859" s="6">
        <f t="shared" si="833"/>
        <v>3.5036283792482456E-2</v>
      </c>
      <c r="F8859" s="6">
        <f t="shared" si="829"/>
        <v>0.17201586978398148</v>
      </c>
      <c r="G8859" s="6">
        <f t="shared" si="830"/>
        <v>-0.11988675259389557</v>
      </c>
      <c r="H8859" s="6">
        <f t="shared" si="831"/>
        <v>0.18995932017886047</v>
      </c>
      <c r="I8859" s="6">
        <f t="shared" si="832"/>
        <v>1</v>
      </c>
    </row>
    <row r="8860" spans="1:9" x14ac:dyDescent="0.25">
      <c r="A8860" s="6">
        <v>8849</v>
      </c>
      <c r="B8860" s="6">
        <v>0.75161096901865676</v>
      </c>
      <c r="C8860" s="6">
        <v>0.91195410016174805</v>
      </c>
      <c r="D8860" s="6">
        <f t="shared" si="828"/>
        <v>46.680172773851908</v>
      </c>
      <c r="E8860" s="6">
        <f t="shared" si="833"/>
        <v>0.10561251812411915</v>
      </c>
      <c r="F8860" s="6">
        <f t="shared" si="829"/>
        <v>0.15304974679951444</v>
      </c>
      <c r="G8860" s="6">
        <f t="shared" si="830"/>
        <v>-4.0520397755906601E-2</v>
      </c>
      <c r="H8860" s="6">
        <f t="shared" si="831"/>
        <v>0.2517454340041449</v>
      </c>
      <c r="I8860" s="6">
        <f t="shared" si="832"/>
        <v>1</v>
      </c>
    </row>
    <row r="8861" spans="1:9" x14ac:dyDescent="0.25">
      <c r="A8861" s="6">
        <v>8850</v>
      </c>
      <c r="B8861" s="6">
        <v>-1.9775870896410197</v>
      </c>
      <c r="C8861" s="6">
        <v>0.8750267036957915</v>
      </c>
      <c r="D8861" s="6">
        <f t="shared" si="828"/>
        <v>48.574115728412984</v>
      </c>
      <c r="E8861" s="6">
        <f t="shared" si="833"/>
        <v>-0.15805306376258882</v>
      </c>
      <c r="F8861" s="6">
        <f t="shared" si="829"/>
        <v>0.15925939583086224</v>
      </c>
      <c r="G8861" s="6">
        <f t="shared" si="830"/>
        <v>-0.30712101214357101</v>
      </c>
      <c r="H8861" s="6">
        <f t="shared" si="831"/>
        <v>-8.9851153816065954E-3</v>
      </c>
      <c r="I8861" s="6">
        <f t="shared" si="832"/>
        <v>1</v>
      </c>
    </row>
    <row r="8862" spans="1:9" x14ac:dyDescent="0.25">
      <c r="A8862" s="6">
        <v>8851</v>
      </c>
      <c r="B8862" s="6">
        <v>1.7932097762241028</v>
      </c>
      <c r="C8862" s="6">
        <v>0.91393780327768792</v>
      </c>
      <c r="D8862" s="6">
        <f t="shared" si="828"/>
        <v>46.564677786464735</v>
      </c>
      <c r="E8862" s="6">
        <f t="shared" si="833"/>
        <v>0.20624052301475687</v>
      </c>
      <c r="F8862" s="6">
        <f t="shared" si="829"/>
        <v>0.15267107470972044</v>
      </c>
      <c r="G8862" s="6">
        <f t="shared" si="830"/>
        <v>6.028849840783343E-2</v>
      </c>
      <c r="H8862" s="6">
        <f t="shared" si="831"/>
        <v>0.35219254762168029</v>
      </c>
      <c r="I8862" s="6">
        <f t="shared" si="832"/>
        <v>1</v>
      </c>
    </row>
    <row r="8863" spans="1:9" x14ac:dyDescent="0.25">
      <c r="A8863" s="6">
        <v>8852</v>
      </c>
      <c r="B8863" s="6">
        <v>-1.3642466001329012</v>
      </c>
      <c r="C8863" s="6">
        <v>0.32682271797845391</v>
      </c>
      <c r="D8863" s="6">
        <f t="shared" si="828"/>
        <v>65.394096250317062</v>
      </c>
      <c r="E8863" s="6">
        <f t="shared" si="833"/>
        <v>-9.8798743048226167E-2</v>
      </c>
      <c r="F8863" s="6">
        <f t="shared" si="829"/>
        <v>0.21440687295185923</v>
      </c>
      <c r="G8863" s="6">
        <f t="shared" si="830"/>
        <v>-0.27176090049176277</v>
      </c>
      <c r="H8863" s="6">
        <f t="shared" si="831"/>
        <v>7.4163414395310434E-2</v>
      </c>
      <c r="I8863" s="6">
        <f t="shared" si="832"/>
        <v>1</v>
      </c>
    </row>
    <row r="8864" spans="1:9" x14ac:dyDescent="0.25">
      <c r="A8864" s="6">
        <v>8853</v>
      </c>
      <c r="B8864" s="6">
        <v>-0.35700054468179587</v>
      </c>
      <c r="C8864" s="6">
        <v>5.7283242286446732E-2</v>
      </c>
      <c r="D8864" s="6">
        <f t="shared" si="828"/>
        <v>79.349813571687974</v>
      </c>
      <c r="E8864" s="6">
        <f t="shared" si="833"/>
        <v>-1.4895292771915994E-3</v>
      </c>
      <c r="F8864" s="6">
        <f t="shared" si="829"/>
        <v>0.26016332318586222</v>
      </c>
      <c r="G8864" s="6">
        <f t="shared" si="830"/>
        <v>-0.1920157610609029</v>
      </c>
      <c r="H8864" s="6">
        <f t="shared" si="831"/>
        <v>0.18903670250651972</v>
      </c>
      <c r="I8864" s="6">
        <f t="shared" si="832"/>
        <v>1</v>
      </c>
    </row>
    <row r="8865" spans="1:9" x14ac:dyDescent="0.25">
      <c r="A8865" s="6">
        <v>8854</v>
      </c>
      <c r="B8865" s="6">
        <v>0.55681425692455377</v>
      </c>
      <c r="C8865" s="6">
        <v>0.7840510269478439</v>
      </c>
      <c r="D8865" s="6">
        <f t="shared" si="828"/>
        <v>52.115448614323398</v>
      </c>
      <c r="E8865" s="6">
        <f t="shared" si="833"/>
        <v>8.6793367831621532E-2</v>
      </c>
      <c r="F8865" s="6">
        <f t="shared" si="829"/>
        <v>0.1708703233256505</v>
      </c>
      <c r="G8865" s="6">
        <f t="shared" si="830"/>
        <v>-6.761294880820154E-2</v>
      </c>
      <c r="H8865" s="6">
        <f t="shared" si="831"/>
        <v>0.2411996844714446</v>
      </c>
      <c r="I8865" s="6">
        <f t="shared" si="832"/>
        <v>1</v>
      </c>
    </row>
    <row r="8866" spans="1:9" x14ac:dyDescent="0.25">
      <c r="A8866" s="6">
        <v>8855</v>
      </c>
      <c r="B8866" s="6">
        <v>-0.42421788748470135</v>
      </c>
      <c r="C8866" s="6">
        <v>0.87246314889980769</v>
      </c>
      <c r="D8866" s="6">
        <f t="shared" si="828"/>
        <v>48.691500588183473</v>
      </c>
      <c r="E8866" s="6">
        <f t="shared" si="833"/>
        <v>-7.9833415334227206E-3</v>
      </c>
      <c r="F8866" s="6">
        <f t="shared" si="829"/>
        <v>0.15964426422355238</v>
      </c>
      <c r="G8866" s="6">
        <f t="shared" si="830"/>
        <v>-0.15723130102773597</v>
      </c>
      <c r="H8866" s="6">
        <f t="shared" si="831"/>
        <v>0.14126461796089052</v>
      </c>
      <c r="I8866" s="6">
        <f t="shared" si="832"/>
        <v>1</v>
      </c>
    </row>
    <row r="8867" spans="1:9" x14ac:dyDescent="0.25">
      <c r="A8867" s="6">
        <v>8856</v>
      </c>
      <c r="B8867" s="6">
        <v>-0.40512645682611037</v>
      </c>
      <c r="C8867" s="6">
        <v>0.23233741264076663</v>
      </c>
      <c r="D8867" s="6">
        <f t="shared" si="828"/>
        <v>68.71909946142182</v>
      </c>
      <c r="E8867" s="6">
        <f t="shared" si="833"/>
        <v>-6.1389341047734317E-3</v>
      </c>
      <c r="F8867" s="6">
        <f t="shared" si="829"/>
        <v>0.22530852282433383</v>
      </c>
      <c r="G8867" s="6">
        <f t="shared" si="830"/>
        <v>-0.18344375840767566</v>
      </c>
      <c r="H8867" s="6">
        <f t="shared" si="831"/>
        <v>0.17116589019812881</v>
      </c>
      <c r="I8867" s="6">
        <f t="shared" si="832"/>
        <v>1</v>
      </c>
    </row>
    <row r="8868" spans="1:9" x14ac:dyDescent="0.25">
      <c r="A8868" s="6">
        <v>8857</v>
      </c>
      <c r="B8868" s="6">
        <v>-0.12374584912322462</v>
      </c>
      <c r="C8868" s="6">
        <v>0.4838709677419355</v>
      </c>
      <c r="D8868" s="6">
        <f t="shared" si="828"/>
        <v>60.779561196288952</v>
      </c>
      <c r="E8868" s="6">
        <f t="shared" si="833"/>
        <v>2.1045015197188242E-2</v>
      </c>
      <c r="F8868" s="6">
        <f t="shared" si="829"/>
        <v>0.19927724982389822</v>
      </c>
      <c r="G8868" s="6">
        <f t="shared" si="830"/>
        <v>-0.14570297299967222</v>
      </c>
      <c r="H8868" s="6">
        <f t="shared" si="831"/>
        <v>0.1877930033940487</v>
      </c>
      <c r="I8868" s="6">
        <f t="shared" si="832"/>
        <v>1</v>
      </c>
    </row>
    <row r="8869" spans="1:9" x14ac:dyDescent="0.25">
      <c r="A8869" s="6">
        <v>8858</v>
      </c>
      <c r="B8869" s="6">
        <v>1.4496345102088526</v>
      </c>
      <c r="C8869" s="6">
        <v>0.61604663228247936</v>
      </c>
      <c r="D8869" s="6">
        <f t="shared" si="828"/>
        <v>57.1535712610575</v>
      </c>
      <c r="E8869" s="6">
        <f t="shared" si="833"/>
        <v>0.17304799887809522</v>
      </c>
      <c r="F8869" s="6">
        <f t="shared" si="829"/>
        <v>0.18738875823297541</v>
      </c>
      <c r="G8869" s="6">
        <f t="shared" si="830"/>
        <v>1.1350423039541896E-2</v>
      </c>
      <c r="H8869" s="6">
        <f t="shared" si="831"/>
        <v>0.33474557471664856</v>
      </c>
      <c r="I8869" s="6">
        <f t="shared" si="832"/>
        <v>1</v>
      </c>
    </row>
    <row r="8870" spans="1:9" x14ac:dyDescent="0.25">
      <c r="A8870" s="6">
        <v>8859</v>
      </c>
      <c r="B8870" s="6">
        <v>-1.76310095412191</v>
      </c>
      <c r="C8870" s="6">
        <v>0.41804254280220954</v>
      </c>
      <c r="D8870" s="6">
        <f t="shared" si="828"/>
        <v>62.63397738478298</v>
      </c>
      <c r="E8870" s="6">
        <f t="shared" si="833"/>
        <v>-0.1373317344516444</v>
      </c>
      <c r="F8870" s="6">
        <f t="shared" si="829"/>
        <v>0.2053573029009278</v>
      </c>
      <c r="G8870" s="6">
        <f t="shared" si="830"/>
        <v>-0.30660439422342423</v>
      </c>
      <c r="H8870" s="6">
        <f t="shared" si="831"/>
        <v>3.1940925320135455E-2</v>
      </c>
      <c r="I8870" s="6">
        <f t="shared" si="832"/>
        <v>1</v>
      </c>
    </row>
    <row r="8871" spans="1:9" x14ac:dyDescent="0.25">
      <c r="A8871" s="6">
        <v>8860</v>
      </c>
      <c r="B8871" s="6">
        <v>0.72528678174421657</v>
      </c>
      <c r="C8871" s="6">
        <v>0.33997619556260872</v>
      </c>
      <c r="D8871" s="6">
        <f t="shared" si="828"/>
        <v>64.976122360334898</v>
      </c>
      <c r="E8871" s="6">
        <f t="shared" si="833"/>
        <v>0.10306936002191143</v>
      </c>
      <c r="F8871" s="6">
        <f t="shared" si="829"/>
        <v>0.21303646675519639</v>
      </c>
      <c r="G8871" s="6">
        <f t="shared" si="830"/>
        <v>-6.9339157575716806E-2</v>
      </c>
      <c r="H8871" s="6">
        <f t="shared" si="831"/>
        <v>0.27547787761953968</v>
      </c>
      <c r="I8871" s="6">
        <f t="shared" si="832"/>
        <v>1</v>
      </c>
    </row>
    <row r="8872" spans="1:9" x14ac:dyDescent="0.25">
      <c r="A8872" s="6">
        <v>8861</v>
      </c>
      <c r="B8872" s="6">
        <v>1.003872966975905</v>
      </c>
      <c r="C8872" s="6">
        <v>0.32044434949797052</v>
      </c>
      <c r="D8872" s="6">
        <f t="shared" si="828"/>
        <v>65.599864662289136</v>
      </c>
      <c r="E8872" s="6">
        <f t="shared" si="833"/>
        <v>0.12998334246508553</v>
      </c>
      <c r="F8872" s="6">
        <f t="shared" si="829"/>
        <v>0.2150815234829152</v>
      </c>
      <c r="G8872" s="6">
        <f t="shared" si="830"/>
        <v>-4.3250721752661758E-2</v>
      </c>
      <c r="H8872" s="6">
        <f t="shared" si="831"/>
        <v>0.30321740668283281</v>
      </c>
      <c r="I8872" s="6">
        <f t="shared" si="832"/>
        <v>1</v>
      </c>
    </row>
    <row r="8873" spans="1:9" x14ac:dyDescent="0.25">
      <c r="A8873" s="6">
        <v>8862</v>
      </c>
      <c r="B8873" s="6">
        <v>2.3180291464086622</v>
      </c>
      <c r="C8873" s="6">
        <v>0.45020905178991061</v>
      </c>
      <c r="D8873" s="6">
        <f t="shared" si="828"/>
        <v>61.718407226694964</v>
      </c>
      <c r="E8873" s="6">
        <f t="shared" si="833"/>
        <v>0.25694289112837226</v>
      </c>
      <c r="F8873" s="6">
        <f t="shared" si="829"/>
        <v>0.20235543353014743</v>
      </c>
      <c r="G8873" s="6">
        <f t="shared" si="830"/>
        <v>8.8911981840251564E-2</v>
      </c>
      <c r="H8873" s="6">
        <f t="shared" si="831"/>
        <v>0.42497380041649296</v>
      </c>
      <c r="I8873" s="6">
        <f t="shared" si="832"/>
        <v>0</v>
      </c>
    </row>
    <row r="8874" spans="1:9" x14ac:dyDescent="0.25">
      <c r="A8874" s="6">
        <v>8863</v>
      </c>
      <c r="B8874" s="6">
        <v>-6.6947904997505248E-2</v>
      </c>
      <c r="C8874" s="6">
        <v>0.41706595049897766</v>
      </c>
      <c r="D8874" s="6">
        <f t="shared" si="828"/>
        <v>62.662128559953423</v>
      </c>
      <c r="E8874" s="6">
        <f t="shared" si="833"/>
        <v>2.6532217908753687E-2</v>
      </c>
      <c r="F8874" s="6">
        <f t="shared" si="829"/>
        <v>0.20544960183591288</v>
      </c>
      <c r="G8874" s="6">
        <f t="shared" si="830"/>
        <v>-0.14277847783948155</v>
      </c>
      <c r="H8874" s="6">
        <f t="shared" si="831"/>
        <v>0.19584291365698892</v>
      </c>
      <c r="I8874" s="6">
        <f t="shared" si="832"/>
        <v>1</v>
      </c>
    </row>
    <row r="8875" spans="1:9" x14ac:dyDescent="0.25">
      <c r="A8875" s="6">
        <v>8864</v>
      </c>
      <c r="B8875" s="6">
        <v>0.19199887901777402</v>
      </c>
      <c r="C8875" s="6">
        <v>0.23847163304544206</v>
      </c>
      <c r="D8875" s="6">
        <f t="shared" si="828"/>
        <v>68.48075627003395</v>
      </c>
      <c r="E8875" s="6">
        <f t="shared" si="833"/>
        <v>5.1548853937950737E-2</v>
      </c>
      <c r="F8875" s="6">
        <f t="shared" si="829"/>
        <v>0.22452706973781622</v>
      </c>
      <c r="G8875" s="6">
        <f t="shared" si="830"/>
        <v>-0.12544822401434791</v>
      </c>
      <c r="H8875" s="6">
        <f t="shared" si="831"/>
        <v>0.22854593189024935</v>
      </c>
      <c r="I8875" s="6">
        <f t="shared" si="832"/>
        <v>1</v>
      </c>
    </row>
    <row r="8876" spans="1:9" x14ac:dyDescent="0.25">
      <c r="A8876" s="6">
        <v>8865</v>
      </c>
      <c r="B8876" s="6">
        <v>-1.212906681757886</v>
      </c>
      <c r="C8876" s="6">
        <v>0.73680837427900026</v>
      </c>
      <c r="D8876" s="6">
        <f t="shared" si="828"/>
        <v>53.646427796665193</v>
      </c>
      <c r="E8876" s="6">
        <f t="shared" si="833"/>
        <v>-8.4177917888826809E-2</v>
      </c>
      <c r="F8876" s="6">
        <f t="shared" si="829"/>
        <v>0.17588992720218097</v>
      </c>
      <c r="G8876" s="6">
        <f t="shared" si="830"/>
        <v>-0.24083579135813499</v>
      </c>
      <c r="H8876" s="6">
        <f t="shared" si="831"/>
        <v>7.247995558048137E-2</v>
      </c>
      <c r="I8876" s="6">
        <f t="shared" si="832"/>
        <v>1</v>
      </c>
    </row>
    <row r="8877" spans="1:9" x14ac:dyDescent="0.25">
      <c r="A8877" s="6">
        <v>8866</v>
      </c>
      <c r="B8877" s="6">
        <v>1.6669582691974938</v>
      </c>
      <c r="C8877" s="6">
        <v>0.46897793511764885</v>
      </c>
      <c r="D8877" s="6">
        <f t="shared" si="828"/>
        <v>61.192956698368235</v>
      </c>
      <c r="E8877" s="6">
        <f t="shared" si="833"/>
        <v>0.19404346866077837</v>
      </c>
      <c r="F8877" s="6">
        <f t="shared" si="829"/>
        <v>0.20063264491268273</v>
      </c>
      <c r="G8877" s="6">
        <f t="shared" si="830"/>
        <v>2.6729368672319981E-2</v>
      </c>
      <c r="H8877" s="6">
        <f t="shared" si="831"/>
        <v>0.36135756864923674</v>
      </c>
      <c r="I8877" s="6">
        <f t="shared" si="832"/>
        <v>1</v>
      </c>
    </row>
    <row r="8878" spans="1:9" x14ac:dyDescent="0.25">
      <c r="A8878" s="6">
        <v>8867</v>
      </c>
      <c r="B8878" s="6">
        <v>0.34366166801191866</v>
      </c>
      <c r="C8878" s="6">
        <v>0.74666585283974729</v>
      </c>
      <c r="D8878" s="6">
        <f t="shared" si="828"/>
        <v>53.337681166654811</v>
      </c>
      <c r="E8878" s="6">
        <f t="shared" si="833"/>
        <v>6.6200871362563946E-2</v>
      </c>
      <c r="F8878" s="6">
        <f t="shared" si="829"/>
        <v>0.17487764316936003</v>
      </c>
      <c r="G8878" s="6">
        <f t="shared" si="830"/>
        <v>-9.0005551889864477E-2</v>
      </c>
      <c r="H8878" s="6">
        <f t="shared" si="831"/>
        <v>0.22240729461499237</v>
      </c>
      <c r="I8878" s="6">
        <f t="shared" si="832"/>
        <v>1</v>
      </c>
    </row>
    <row r="8879" spans="1:9" x14ac:dyDescent="0.25">
      <c r="A8879" s="6">
        <v>8868</v>
      </c>
      <c r="B8879" s="6">
        <v>0.9927930477715563</v>
      </c>
      <c r="C8879" s="6">
        <v>0.52369762260811181</v>
      </c>
      <c r="D8879" s="6">
        <f t="shared" si="828"/>
        <v>59.684694946114746</v>
      </c>
      <c r="E8879" s="6">
        <f t="shared" si="833"/>
        <v>0.12891292057503514</v>
      </c>
      <c r="F8879" s="6">
        <f t="shared" si="829"/>
        <v>0.19568752441349097</v>
      </c>
      <c r="G8879" s="6">
        <f t="shared" si="830"/>
        <v>-3.6326366280727829E-2</v>
      </c>
      <c r="H8879" s="6">
        <f t="shared" si="831"/>
        <v>0.29415220743079812</v>
      </c>
      <c r="I8879" s="6">
        <f t="shared" si="832"/>
        <v>1</v>
      </c>
    </row>
    <row r="8880" spans="1:9" x14ac:dyDescent="0.25">
      <c r="A8880" s="6">
        <v>8869</v>
      </c>
      <c r="B8880" s="6">
        <v>-0.24339101400983054</v>
      </c>
      <c r="C8880" s="6">
        <v>0.76436658833582571</v>
      </c>
      <c r="D8880" s="6">
        <f t="shared" si="828"/>
        <v>52.770022394151184</v>
      </c>
      <c r="E8880" s="6">
        <f t="shared" si="833"/>
        <v>9.4861941289764926E-3</v>
      </c>
      <c r="F8880" s="6">
        <f t="shared" si="829"/>
        <v>0.17301646686606945</v>
      </c>
      <c r="G8880" s="6">
        <f t="shared" si="830"/>
        <v>-0.14588677389628246</v>
      </c>
      <c r="H8880" s="6">
        <f t="shared" si="831"/>
        <v>0.16485916215423546</v>
      </c>
      <c r="I8880" s="6">
        <f t="shared" si="832"/>
        <v>1</v>
      </c>
    </row>
    <row r="8881" spans="1:9" x14ac:dyDescent="0.25">
      <c r="A8881" s="6">
        <v>8870</v>
      </c>
      <c r="B8881" s="6">
        <v>1.1109045772172976</v>
      </c>
      <c r="C8881" s="6">
        <v>0.62166203802606279</v>
      </c>
      <c r="D8881" s="6">
        <f t="shared" si="828"/>
        <v>56.997756317729298</v>
      </c>
      <c r="E8881" s="6">
        <f t="shared" si="833"/>
        <v>0.14032357838348103</v>
      </c>
      <c r="F8881" s="6">
        <f t="shared" si="829"/>
        <v>0.18687788956632556</v>
      </c>
      <c r="G8881" s="6">
        <f t="shared" si="830"/>
        <v>-2.1153432988084753E-2</v>
      </c>
      <c r="H8881" s="6">
        <f t="shared" si="831"/>
        <v>0.30180058975504681</v>
      </c>
      <c r="I8881" s="6">
        <f t="shared" si="832"/>
        <v>1</v>
      </c>
    </row>
    <row r="8882" spans="1:9" x14ac:dyDescent="0.25">
      <c r="A8882" s="6">
        <v>8871</v>
      </c>
      <c r="B8882" s="6">
        <v>-0.18429091142024845</v>
      </c>
      <c r="C8882" s="6">
        <v>0.92846461378826262</v>
      </c>
      <c r="D8882" s="6">
        <f t="shared" si="828"/>
        <v>45.658089235326827</v>
      </c>
      <c r="E8882" s="6">
        <f t="shared" si="833"/>
        <v>1.519580647807036E-2</v>
      </c>
      <c r="F8882" s="6">
        <f t="shared" si="829"/>
        <v>0.14969865323057976</v>
      </c>
      <c r="G8882" s="6">
        <f t="shared" si="830"/>
        <v>-0.12932843177379227</v>
      </c>
      <c r="H8882" s="6">
        <f t="shared" si="831"/>
        <v>0.15972004472993301</v>
      </c>
      <c r="I8882" s="6">
        <f t="shared" si="832"/>
        <v>1</v>
      </c>
    </row>
    <row r="8883" spans="1:9" x14ac:dyDescent="0.25">
      <c r="A8883" s="6">
        <v>8872</v>
      </c>
      <c r="B8883" s="6">
        <v>-1.0207304512732662</v>
      </c>
      <c r="C8883" s="6">
        <v>2.1759697256385997E-2</v>
      </c>
      <c r="D8883" s="6">
        <f t="shared" si="828"/>
        <v>85.283213094271431</v>
      </c>
      <c r="E8883" s="6">
        <f t="shared" si="833"/>
        <v>-6.5611930171392413E-2</v>
      </c>
      <c r="F8883" s="6">
        <f t="shared" si="829"/>
        <v>0.27961709211236535</v>
      </c>
      <c r="G8883" s="6">
        <f t="shared" si="830"/>
        <v>-0.26313307762589588</v>
      </c>
      <c r="H8883" s="6">
        <f t="shared" si="831"/>
        <v>0.13190921728311103</v>
      </c>
      <c r="I8883" s="6">
        <f t="shared" si="832"/>
        <v>1</v>
      </c>
    </row>
    <row r="8884" spans="1:9" x14ac:dyDescent="0.25">
      <c r="A8884" s="6">
        <v>8873</v>
      </c>
      <c r="B8884" s="6">
        <v>-2.3601387511007488E-2</v>
      </c>
      <c r="C8884" s="6">
        <v>0.25116733298745691</v>
      </c>
      <c r="D8884" s="6">
        <f t="shared" si="828"/>
        <v>67.999529568187953</v>
      </c>
      <c r="E8884" s="6">
        <f t="shared" si="833"/>
        <v>3.0719889345634535E-2</v>
      </c>
      <c r="F8884" s="6">
        <f t="shared" si="829"/>
        <v>0.22294927727274738</v>
      </c>
      <c r="G8884" s="6">
        <f t="shared" si="830"/>
        <v>-0.14565419691455472</v>
      </c>
      <c r="H8884" s="6">
        <f t="shared" si="831"/>
        <v>0.20709397560582377</v>
      </c>
      <c r="I8884" s="6">
        <f t="shared" si="832"/>
        <v>1</v>
      </c>
    </row>
    <row r="8885" spans="1:9" x14ac:dyDescent="0.25">
      <c r="A8885" s="6">
        <v>8874</v>
      </c>
      <c r="B8885" s="6">
        <v>-0.81109646998811513</v>
      </c>
      <c r="C8885" s="6">
        <v>0.88393810846278265</v>
      </c>
      <c r="D8885" s="6">
        <f t="shared" si="828"/>
        <v>48.154014989001865</v>
      </c>
      <c r="E8885" s="6">
        <f t="shared" si="833"/>
        <v>-4.5359363494014079E-2</v>
      </c>
      <c r="F8885" s="6">
        <f t="shared" si="829"/>
        <v>0.15788201635738316</v>
      </c>
      <c r="G8885" s="6">
        <f t="shared" si="830"/>
        <v>-0.19378129346090467</v>
      </c>
      <c r="H8885" s="6">
        <f t="shared" si="831"/>
        <v>0.10306256647287652</v>
      </c>
      <c r="I8885" s="6">
        <f t="shared" si="832"/>
        <v>1</v>
      </c>
    </row>
    <row r="8886" spans="1:9" x14ac:dyDescent="0.25">
      <c r="A8886" s="6">
        <v>8875</v>
      </c>
      <c r="B8886" s="6">
        <v>6.51084519631695E-2</v>
      </c>
      <c r="C8886" s="6">
        <v>0.97543259987182229</v>
      </c>
      <c r="D8886" s="6">
        <f t="shared" si="828"/>
        <v>41.239882409678536</v>
      </c>
      <c r="E8886" s="6">
        <f t="shared" si="833"/>
        <v>3.9290074045063114E-2</v>
      </c>
      <c r="F8886" s="6">
        <f t="shared" si="829"/>
        <v>0.13521272921206076</v>
      </c>
      <c r="G8886" s="6">
        <f t="shared" si="830"/>
        <v>-9.8063679414174668E-2</v>
      </c>
      <c r="H8886" s="6">
        <f t="shared" si="831"/>
        <v>0.17664382750430091</v>
      </c>
      <c r="I8886" s="6">
        <f t="shared" si="832"/>
        <v>1</v>
      </c>
    </row>
    <row r="8887" spans="1:9" x14ac:dyDescent="0.25">
      <c r="A8887" s="6">
        <v>8876</v>
      </c>
      <c r="B8887" s="6">
        <v>0.48582023737253621</v>
      </c>
      <c r="C8887" s="6">
        <v>0.37385174108096558</v>
      </c>
      <c r="D8887" s="6">
        <f t="shared" si="828"/>
        <v>63.934156792125293</v>
      </c>
      <c r="E8887" s="6">
        <f t="shared" si="833"/>
        <v>7.9934693937924031E-2</v>
      </c>
      <c r="F8887" s="6">
        <f t="shared" si="829"/>
        <v>0.2096201862036895</v>
      </c>
      <c r="G8887" s="6">
        <f t="shared" si="830"/>
        <v>-9.1085854024244642E-2</v>
      </c>
      <c r="H8887" s="6">
        <f t="shared" si="831"/>
        <v>0.25095524190009272</v>
      </c>
      <c r="I8887" s="6">
        <f t="shared" si="832"/>
        <v>1</v>
      </c>
    </row>
    <row r="8888" spans="1:9" x14ac:dyDescent="0.25">
      <c r="A8888" s="6">
        <v>8877</v>
      </c>
      <c r="B8888" s="6">
        <v>0.7972494131536223</v>
      </c>
      <c r="C8888" s="6">
        <v>0.73342081972716455</v>
      </c>
      <c r="D8888" s="6">
        <f t="shared" si="828"/>
        <v>53.751425815616273</v>
      </c>
      <c r="E8888" s="6">
        <f t="shared" si="833"/>
        <v>0.11002161071125052</v>
      </c>
      <c r="F8888" s="6">
        <f t="shared" si="829"/>
        <v>0.17623418300202057</v>
      </c>
      <c r="G8888" s="6">
        <f t="shared" si="830"/>
        <v>-4.6789495008867393E-2</v>
      </c>
      <c r="H8888" s="6">
        <f t="shared" si="831"/>
        <v>0.26683271643136841</v>
      </c>
      <c r="I8888" s="6">
        <f t="shared" si="832"/>
        <v>1</v>
      </c>
    </row>
    <row r="8889" spans="1:9" x14ac:dyDescent="0.25">
      <c r="A8889" s="6">
        <v>8878</v>
      </c>
      <c r="B8889" s="6">
        <v>-5.2079940360272303E-2</v>
      </c>
      <c r="C8889" s="6">
        <v>0.76903592028565326</v>
      </c>
      <c r="D8889" s="6">
        <f t="shared" si="828"/>
        <v>52.617133541921696</v>
      </c>
      <c r="E8889" s="6">
        <f t="shared" si="833"/>
        <v>2.7968599755468115E-2</v>
      </c>
      <c r="F8889" s="6">
        <f t="shared" si="829"/>
        <v>0.17251519194072687</v>
      </c>
      <c r="G8889" s="6">
        <f t="shared" si="830"/>
        <v>-0.12717912650716354</v>
      </c>
      <c r="H8889" s="6">
        <f t="shared" si="831"/>
        <v>0.18311632601809977</v>
      </c>
      <c r="I8889" s="6">
        <f t="shared" si="832"/>
        <v>1</v>
      </c>
    </row>
    <row r="8890" spans="1:9" x14ac:dyDescent="0.25">
      <c r="A8890" s="6">
        <v>8879</v>
      </c>
      <c r="B8890" s="6">
        <v>0.50928292694152333</v>
      </c>
      <c r="C8890" s="6">
        <v>0.48292489394817956</v>
      </c>
      <c r="D8890" s="6">
        <f t="shared" si="828"/>
        <v>60.805741788204216</v>
      </c>
      <c r="E8890" s="6">
        <f t="shared" si="833"/>
        <v>8.2201405098077912E-2</v>
      </c>
      <c r="F8890" s="6">
        <f t="shared" si="829"/>
        <v>0.19936308783017775</v>
      </c>
      <c r="G8890" s="6">
        <f t="shared" si="830"/>
        <v>-8.4582492300282919E-2</v>
      </c>
      <c r="H8890" s="6">
        <f t="shared" si="831"/>
        <v>0.24898530249643874</v>
      </c>
      <c r="I8890" s="6">
        <f t="shared" si="832"/>
        <v>1</v>
      </c>
    </row>
    <row r="8891" spans="1:9" x14ac:dyDescent="0.25">
      <c r="A8891" s="6">
        <v>8880</v>
      </c>
      <c r="B8891" s="6">
        <v>1.0376197678851895</v>
      </c>
      <c r="C8891" s="6">
        <v>0.88821069978942224</v>
      </c>
      <c r="D8891" s="6">
        <f t="shared" si="828"/>
        <v>47.945383052896496</v>
      </c>
      <c r="E8891" s="6">
        <f t="shared" si="833"/>
        <v>0.13324359317145279</v>
      </c>
      <c r="F8891" s="6">
        <f t="shared" si="829"/>
        <v>0.15719797722261147</v>
      </c>
      <c r="G8891" s="6">
        <f t="shared" si="830"/>
        <v>-1.4856461581203462E-2</v>
      </c>
      <c r="H8891" s="6">
        <f t="shared" si="831"/>
        <v>0.28134364792410904</v>
      </c>
      <c r="I8891" s="6">
        <f t="shared" si="832"/>
        <v>1</v>
      </c>
    </row>
    <row r="8892" spans="1:9" x14ac:dyDescent="0.25">
      <c r="A8892" s="6">
        <v>8881</v>
      </c>
      <c r="B8892" s="6">
        <v>-0.12120153769501485</v>
      </c>
      <c r="C8892" s="6">
        <v>0.50355540635395368</v>
      </c>
      <c r="D8892" s="6">
        <f t="shared" si="828"/>
        <v>60.236887335521935</v>
      </c>
      <c r="E8892" s="6">
        <f t="shared" si="833"/>
        <v>2.1290819033627062E-2</v>
      </c>
      <c r="F8892" s="6">
        <f t="shared" si="829"/>
        <v>0.19749799126400636</v>
      </c>
      <c r="G8892" s="6">
        <f t="shared" si="830"/>
        <v>-0.14471109050341513</v>
      </c>
      <c r="H8892" s="6">
        <f t="shared" si="831"/>
        <v>0.18729272857066925</v>
      </c>
      <c r="I8892" s="6">
        <f t="shared" si="832"/>
        <v>1</v>
      </c>
    </row>
    <row r="8893" spans="1:9" x14ac:dyDescent="0.25">
      <c r="A8893" s="6">
        <v>8882</v>
      </c>
      <c r="B8893" s="6">
        <v>5.1007873480557464E-2</v>
      </c>
      <c r="C8893" s="6">
        <v>0.24750511185033722</v>
      </c>
      <c r="D8893" s="6">
        <f t="shared" si="828"/>
        <v>68.136748574808522</v>
      </c>
      <c r="E8893" s="6">
        <f t="shared" si="833"/>
        <v>3.792782874419149E-2</v>
      </c>
      <c r="F8893" s="6">
        <f t="shared" si="829"/>
        <v>0.22339917565510992</v>
      </c>
      <c r="G8893" s="6">
        <f t="shared" si="830"/>
        <v>-0.13862412403860658</v>
      </c>
      <c r="H8893" s="6">
        <f t="shared" si="831"/>
        <v>0.21447978152698954</v>
      </c>
      <c r="I8893" s="6">
        <f t="shared" si="832"/>
        <v>1</v>
      </c>
    </row>
    <row r="8894" spans="1:9" x14ac:dyDescent="0.25">
      <c r="A8894" s="6">
        <v>8883</v>
      </c>
      <c r="B8894" s="6">
        <v>1.7785123418434523</v>
      </c>
      <c r="C8894" s="6">
        <v>0.49494918668172244</v>
      </c>
      <c r="D8894" s="6">
        <f t="shared" si="828"/>
        <v>60.473701414560196</v>
      </c>
      <c r="E8894" s="6">
        <f t="shared" si="833"/>
        <v>0.20482061595600751</v>
      </c>
      <c r="F8894" s="6">
        <f t="shared" si="829"/>
        <v>0.19827443086741048</v>
      </c>
      <c r="G8894" s="6">
        <f t="shared" si="830"/>
        <v>3.8492718227768175E-2</v>
      </c>
      <c r="H8894" s="6">
        <f t="shared" si="831"/>
        <v>0.37114851368424684</v>
      </c>
      <c r="I8894" s="6">
        <f t="shared" si="832"/>
        <v>1</v>
      </c>
    </row>
    <row r="8895" spans="1:9" x14ac:dyDescent="0.25">
      <c r="A8895" s="6">
        <v>8884</v>
      </c>
      <c r="B8895" s="6">
        <v>-0.27400346880313009</v>
      </c>
      <c r="C8895" s="6">
        <v>6.616412854396192E-2</v>
      </c>
      <c r="D8895" s="6">
        <f t="shared" si="828"/>
        <v>78.393560212385466</v>
      </c>
      <c r="E8895" s="6">
        <f t="shared" si="833"/>
        <v>6.5287500254071831E-3</v>
      </c>
      <c r="F8895" s="6">
        <f t="shared" si="829"/>
        <v>0.25702806627011626</v>
      </c>
      <c r="G8895" s="6">
        <f t="shared" si="830"/>
        <v>-0.18284597568961328</v>
      </c>
      <c r="H8895" s="6">
        <f t="shared" si="831"/>
        <v>0.19590347574042763</v>
      </c>
      <c r="I8895" s="6">
        <f t="shared" si="832"/>
        <v>1</v>
      </c>
    </row>
    <row r="8896" spans="1:9" x14ac:dyDescent="0.25">
      <c r="A8896" s="6">
        <v>8885</v>
      </c>
      <c r="B8896" s="6">
        <v>-0.70719352152082138</v>
      </c>
      <c r="C8896" s="6">
        <v>0.65764336069826346</v>
      </c>
      <c r="D8896" s="6">
        <f t="shared" si="828"/>
        <v>55.987563978394284</v>
      </c>
      <c r="E8896" s="6">
        <f t="shared" si="833"/>
        <v>-3.5321385018817666E-2</v>
      </c>
      <c r="F8896" s="6">
        <f t="shared" si="829"/>
        <v>0.18356578353571895</v>
      </c>
      <c r="G8896" s="6">
        <f t="shared" si="830"/>
        <v>-0.19536104079176669</v>
      </c>
      <c r="H8896" s="6">
        <f t="shared" si="831"/>
        <v>0.12471827075413135</v>
      </c>
      <c r="I8896" s="6">
        <f t="shared" si="832"/>
        <v>1</v>
      </c>
    </row>
    <row r="8897" spans="1:9" x14ac:dyDescent="0.25">
      <c r="A8897" s="6">
        <v>8886</v>
      </c>
      <c r="B8897" s="6">
        <v>0.18833816284313798</v>
      </c>
      <c r="C8897" s="6">
        <v>0.73119296853541671</v>
      </c>
      <c r="D8897" s="6">
        <f t="shared" si="828"/>
        <v>53.820185595692635</v>
      </c>
      <c r="E8897" s="6">
        <f t="shared" si="833"/>
        <v>5.1195195156300596E-2</v>
      </c>
      <c r="F8897" s="6">
        <f t="shared" si="829"/>
        <v>0.17645962490391029</v>
      </c>
      <c r="G8897" s="6">
        <f t="shared" si="830"/>
        <v>-0.1057161762866002</v>
      </c>
      <c r="H8897" s="6">
        <f t="shared" si="831"/>
        <v>0.2081065665992014</v>
      </c>
      <c r="I8897" s="6">
        <f t="shared" si="832"/>
        <v>1</v>
      </c>
    </row>
    <row r="8898" spans="1:9" x14ac:dyDescent="0.25">
      <c r="A8898" s="6">
        <v>8887</v>
      </c>
      <c r="B8898" s="6">
        <v>0.17651473172008991</v>
      </c>
      <c r="C8898" s="6">
        <v>0.1770683919797357</v>
      </c>
      <c r="D8898" s="6">
        <f t="shared" si="828"/>
        <v>71.083629760932766</v>
      </c>
      <c r="E8898" s="6">
        <f t="shared" si="833"/>
        <v>5.0052943190722524E-2</v>
      </c>
      <c r="F8898" s="6">
        <f t="shared" si="829"/>
        <v>0.23306108118338612</v>
      </c>
      <c r="G8898" s="6">
        <f t="shared" si="830"/>
        <v>-0.13027649132686736</v>
      </c>
      <c r="H8898" s="6">
        <f t="shared" si="831"/>
        <v>0.23038237770831238</v>
      </c>
      <c r="I8898" s="6">
        <f t="shared" si="832"/>
        <v>1</v>
      </c>
    </row>
    <row r="8899" spans="1:9" x14ac:dyDescent="0.25">
      <c r="A8899" s="6">
        <v>8888</v>
      </c>
      <c r="B8899" s="6">
        <v>-0.91386027634143829</v>
      </c>
      <c r="C8899" s="6">
        <v>0.7083346049378948</v>
      </c>
      <c r="D8899" s="6">
        <f t="shared" si="828"/>
        <v>54.513392176887507</v>
      </c>
      <c r="E8899" s="6">
        <f t="shared" si="833"/>
        <v>-5.5287290385603816E-2</v>
      </c>
      <c r="F8899" s="6">
        <f t="shared" si="829"/>
        <v>0.17873243336684427</v>
      </c>
      <c r="G8899" s="6">
        <f t="shared" si="830"/>
        <v>-0.21320594176092159</v>
      </c>
      <c r="H8899" s="6">
        <f t="shared" si="831"/>
        <v>0.10263136098971395</v>
      </c>
      <c r="I8899" s="6">
        <f t="shared" si="832"/>
        <v>1</v>
      </c>
    </row>
    <row r="8900" spans="1:9" x14ac:dyDescent="0.25">
      <c r="A8900" s="6">
        <v>8889</v>
      </c>
      <c r="B8900" s="6">
        <v>-0.61707169152214192</v>
      </c>
      <c r="C8900" s="6">
        <v>0.40180669576097905</v>
      </c>
      <c r="D8900" s="6">
        <f t="shared" si="828"/>
        <v>63.105133664264336</v>
      </c>
      <c r="E8900" s="6">
        <f t="shared" si="833"/>
        <v>-2.661478907503833E-2</v>
      </c>
      <c r="F8900" s="6">
        <f t="shared" si="829"/>
        <v>0.20690207758775192</v>
      </c>
      <c r="G8900" s="6">
        <f t="shared" si="830"/>
        <v>-0.19652292224923959</v>
      </c>
      <c r="H8900" s="6">
        <f t="shared" si="831"/>
        <v>0.14329334409916292</v>
      </c>
      <c r="I8900" s="6">
        <f t="shared" si="832"/>
        <v>1</v>
      </c>
    </row>
    <row r="8901" spans="1:9" x14ac:dyDescent="0.25">
      <c r="A8901" s="6">
        <v>8890</v>
      </c>
      <c r="B8901" s="6">
        <v>0.30736146072740667</v>
      </c>
      <c r="C8901" s="6">
        <v>0.27768791772209844</v>
      </c>
      <c r="D8901" s="6">
        <f t="shared" si="828"/>
        <v>67.040451294811973</v>
      </c>
      <c r="E8901" s="6">
        <f t="shared" si="833"/>
        <v>6.2693938164399735E-2</v>
      </c>
      <c r="F8901" s="6">
        <f t="shared" si="829"/>
        <v>0.21980475834364582</v>
      </c>
      <c r="G8901" s="6">
        <f t="shared" si="830"/>
        <v>-0.11243192437326287</v>
      </c>
      <c r="H8901" s="6">
        <f t="shared" si="831"/>
        <v>0.23781980070206232</v>
      </c>
      <c r="I8901" s="6">
        <f t="shared" si="832"/>
        <v>1</v>
      </c>
    </row>
    <row r="8902" spans="1:9" x14ac:dyDescent="0.25">
      <c r="A8902" s="6">
        <v>8891</v>
      </c>
      <c r="B8902" s="6">
        <v>-1.335329216090031</v>
      </c>
      <c r="C8902" s="6">
        <v>0.8274178289132359</v>
      </c>
      <c r="D8902" s="6">
        <f t="shared" si="828"/>
        <v>50.559170829545806</v>
      </c>
      <c r="E8902" s="6">
        <f t="shared" si="833"/>
        <v>-9.6005058337029631E-2</v>
      </c>
      <c r="F8902" s="6">
        <f t="shared" si="829"/>
        <v>0.16576777321162559</v>
      </c>
      <c r="G8902" s="6">
        <f t="shared" si="830"/>
        <v>-0.24808845170271854</v>
      </c>
      <c r="H8902" s="6">
        <f t="shared" si="831"/>
        <v>5.6078335028659276E-2</v>
      </c>
      <c r="I8902" s="6">
        <f t="shared" si="832"/>
        <v>1</v>
      </c>
    </row>
    <row r="8903" spans="1:9" x14ac:dyDescent="0.25">
      <c r="A8903" s="6">
        <v>8892</v>
      </c>
      <c r="B8903" s="6">
        <v>-7.1855765781947412E-2</v>
      </c>
      <c r="C8903" s="6">
        <v>6.8666646320993683E-3</v>
      </c>
      <c r="D8903" s="6">
        <f t="shared" si="828"/>
        <v>91.565872499634963</v>
      </c>
      <c r="E8903" s="6">
        <f t="shared" si="833"/>
        <v>2.605807351111902E-2</v>
      </c>
      <c r="F8903" s="6">
        <f t="shared" si="829"/>
        <v>0.3002159754086392</v>
      </c>
      <c r="G8903" s="6">
        <f t="shared" si="830"/>
        <v>-0.17860931197552424</v>
      </c>
      <c r="H8903" s="6">
        <f t="shared" si="831"/>
        <v>0.23072545899776228</v>
      </c>
      <c r="I8903" s="6">
        <f t="shared" si="832"/>
        <v>1</v>
      </c>
    </row>
    <row r="8904" spans="1:9" x14ac:dyDescent="0.25">
      <c r="A8904" s="6">
        <v>8893</v>
      </c>
      <c r="B8904" s="6">
        <v>-0.39882252167444676</v>
      </c>
      <c r="C8904" s="6">
        <v>0.40025025177770318</v>
      </c>
      <c r="D8904" s="6">
        <f t="shared" si="828"/>
        <v>63.15067002389678</v>
      </c>
      <c r="E8904" s="6">
        <f t="shared" si="833"/>
        <v>-5.5299161096647384E-3</v>
      </c>
      <c r="F8904" s="6">
        <f t="shared" si="829"/>
        <v>0.20705137712753041</v>
      </c>
      <c r="G8904" s="6">
        <f t="shared" si="830"/>
        <v>-0.17549934067305897</v>
      </c>
      <c r="H8904" s="6">
        <f t="shared" si="831"/>
        <v>0.16443950845372948</v>
      </c>
      <c r="I8904" s="6">
        <f t="shared" si="832"/>
        <v>1</v>
      </c>
    </row>
    <row r="8905" spans="1:9" x14ac:dyDescent="0.25">
      <c r="A8905" s="6">
        <v>8894</v>
      </c>
      <c r="B8905" s="6">
        <v>-2.1902815205976367</v>
      </c>
      <c r="C8905" s="6">
        <v>0.67241431928464612</v>
      </c>
      <c r="D8905" s="6">
        <f t="shared" si="828"/>
        <v>55.565339922406096</v>
      </c>
      <c r="E8905" s="6">
        <f t="shared" si="833"/>
        <v>-0.17860129796798024</v>
      </c>
      <c r="F8905" s="6">
        <f t="shared" si="829"/>
        <v>0.18218144236854458</v>
      </c>
      <c r="G8905" s="6">
        <f t="shared" si="830"/>
        <v>-0.33803635096629503</v>
      </c>
      <c r="H8905" s="6">
        <f t="shared" si="831"/>
        <v>-1.9166244969665486E-2</v>
      </c>
      <c r="I8905" s="6">
        <f t="shared" si="832"/>
        <v>1</v>
      </c>
    </row>
    <row r="8906" spans="1:9" x14ac:dyDescent="0.25">
      <c r="A8906" s="6">
        <v>8895</v>
      </c>
      <c r="B8906" s="6">
        <v>0.33062406146200374</v>
      </c>
      <c r="C8906" s="6">
        <v>0.25647755363628039</v>
      </c>
      <c r="D8906" s="6">
        <f t="shared" si="828"/>
        <v>67.802745210668945</v>
      </c>
      <c r="E8906" s="6">
        <f t="shared" si="833"/>
        <v>6.4941318906674594E-2</v>
      </c>
      <c r="F8906" s="6">
        <f t="shared" si="829"/>
        <v>0.22230408265793097</v>
      </c>
      <c r="G8906" s="6">
        <f t="shared" si="830"/>
        <v>-0.11117737729376831</v>
      </c>
      <c r="H8906" s="6">
        <f t="shared" si="831"/>
        <v>0.2410600151071175</v>
      </c>
      <c r="I8906" s="6">
        <f t="shared" si="832"/>
        <v>1</v>
      </c>
    </row>
    <row r="8907" spans="1:9" x14ac:dyDescent="0.25">
      <c r="A8907" s="6">
        <v>8896</v>
      </c>
      <c r="B8907" s="6">
        <v>1.505222826381214</v>
      </c>
      <c r="C8907" s="6">
        <v>0.5305948057496872</v>
      </c>
      <c r="D8907" s="6">
        <f t="shared" si="828"/>
        <v>59.496081789963128</v>
      </c>
      <c r="E8907" s="6">
        <f t="shared" si="833"/>
        <v>0.17841834042702845</v>
      </c>
      <c r="F8907" s="6">
        <f t="shared" si="829"/>
        <v>0.19506912062282994</v>
      </c>
      <c r="G8907" s="6">
        <f t="shared" si="830"/>
        <v>1.3440351421974917E-2</v>
      </c>
      <c r="H8907" s="6">
        <f t="shared" si="831"/>
        <v>0.34339632943208198</v>
      </c>
      <c r="I8907" s="6">
        <f t="shared" si="832"/>
        <v>1</v>
      </c>
    </row>
    <row r="8908" spans="1:9" x14ac:dyDescent="0.25">
      <c r="A8908" s="6">
        <v>8897</v>
      </c>
      <c r="B8908" s="6">
        <v>-2.214492269558832</v>
      </c>
      <c r="C8908" s="6">
        <v>0.44514297921689505</v>
      </c>
      <c r="D8908" s="6">
        <f t="shared" si="828"/>
        <v>61.861236894056141</v>
      </c>
      <c r="E8908" s="6">
        <f t="shared" si="833"/>
        <v>-0.18094027853134087</v>
      </c>
      <c r="F8908" s="6">
        <f t="shared" si="829"/>
        <v>0.20282372752149555</v>
      </c>
      <c r="G8908" s="6">
        <f t="shared" si="830"/>
        <v>-0.34916550529156809</v>
      </c>
      <c r="H8908" s="6">
        <f t="shared" si="831"/>
        <v>-1.2715051771113622E-2</v>
      </c>
      <c r="I8908" s="6">
        <f t="shared" si="832"/>
        <v>1</v>
      </c>
    </row>
    <row r="8909" spans="1:9" x14ac:dyDescent="0.25">
      <c r="A8909" s="6">
        <v>8898</v>
      </c>
      <c r="B8909" s="6">
        <v>1.8575428839540109</v>
      </c>
      <c r="C8909" s="6">
        <v>0.54304635761589404</v>
      </c>
      <c r="D8909" s="6">
        <f t="shared" ref="D8909:D8972" si="834">CHIINV(C8909,$B$5)</f>
        <v>59.155913693172586</v>
      </c>
      <c r="E8909" s="6">
        <f t="shared" si="833"/>
        <v>0.21245569169053879</v>
      </c>
      <c r="F8909" s="6">
        <f t="shared" ref="F8909:F8972" si="835">$B$2/($B$5)*D8909</f>
        <v>0.1939538153874511</v>
      </c>
      <c r="G8909" s="6">
        <f t="shared" ref="G8909:G8972" si="836">E8909-$B$8*SQRT(F8909/$B$6*(1/$B$3+1/$B$4))</f>
        <v>4.7950008538965749E-2</v>
      </c>
      <c r="H8909" s="6">
        <f t="shared" ref="H8909:H8972" si="837">E8909+$B$8*SQRT(F8909/$B$6*(1/$B$3+1/$B$4))</f>
        <v>0.37696137484211184</v>
      </c>
      <c r="I8909" s="6">
        <f t="shared" ref="I8909:I8972" si="838">IF(-G8909&lt;$B$9,1,0)*IF(H8909&lt;$B$9,1,0)</f>
        <v>1</v>
      </c>
    </row>
    <row r="8910" spans="1:9" x14ac:dyDescent="0.25">
      <c r="A8910" s="6">
        <v>8899</v>
      </c>
      <c r="B8910" s="6">
        <v>2.092406248266343E-2</v>
      </c>
      <c r="C8910" s="6">
        <v>6.775109103671377E-2</v>
      </c>
      <c r="D8910" s="6">
        <f t="shared" si="834"/>
        <v>78.234095705861748</v>
      </c>
      <c r="E8910" s="6">
        <f t="shared" ref="E8910:E8973" si="839">$B$1+B8910*SQRT($B$2/$B$6*(1/$B$3+1/$B$4))</f>
        <v>3.5021456483313895E-2</v>
      </c>
      <c r="F8910" s="6">
        <f t="shared" si="835"/>
        <v>0.25650523182249751</v>
      </c>
      <c r="G8910" s="6">
        <f t="shared" si="836"/>
        <v>-0.15416056258680497</v>
      </c>
      <c r="H8910" s="6">
        <f t="shared" si="837"/>
        <v>0.22420347555343276</v>
      </c>
      <c r="I8910" s="6">
        <f t="shared" si="838"/>
        <v>1</v>
      </c>
    </row>
    <row r="8911" spans="1:9" x14ac:dyDescent="0.25">
      <c r="A8911" s="6">
        <v>8900</v>
      </c>
      <c r="B8911" s="6">
        <v>-0.78469838626915589</v>
      </c>
      <c r="C8911" s="6">
        <v>0.50862147892696918</v>
      </c>
      <c r="D8911" s="6">
        <f t="shared" si="834"/>
        <v>60.097761773492792</v>
      </c>
      <c r="E8911" s="6">
        <f t="shared" si="839"/>
        <v>-4.2809066317021485E-2</v>
      </c>
      <c r="F8911" s="6">
        <f t="shared" si="835"/>
        <v>0.19704184188030424</v>
      </c>
      <c r="G8911" s="6">
        <f t="shared" si="836"/>
        <v>-0.20861916265822072</v>
      </c>
      <c r="H8911" s="6">
        <f t="shared" si="837"/>
        <v>0.12300103002417774</v>
      </c>
      <c r="I8911" s="6">
        <f t="shared" si="838"/>
        <v>1</v>
      </c>
    </row>
    <row r="8912" spans="1:9" x14ac:dyDescent="0.25">
      <c r="A8912" s="6">
        <v>8901</v>
      </c>
      <c r="B8912" s="6">
        <v>2.0825336832785979</v>
      </c>
      <c r="C8912" s="6">
        <v>0.23032319101535081</v>
      </c>
      <c r="D8912" s="6">
        <f t="shared" si="834"/>
        <v>68.798241536802351</v>
      </c>
      <c r="E8912" s="6">
        <f t="shared" si="839"/>
        <v>0.23419186794013142</v>
      </c>
      <c r="F8912" s="6">
        <f t="shared" si="835"/>
        <v>0.22556800503869623</v>
      </c>
      <c r="G8912" s="6">
        <f t="shared" si="836"/>
        <v>5.6784974241307407E-2</v>
      </c>
      <c r="H8912" s="6">
        <f t="shared" si="837"/>
        <v>0.41159876163895542</v>
      </c>
      <c r="I8912" s="6">
        <f t="shared" si="838"/>
        <v>0</v>
      </c>
    </row>
    <row r="8913" spans="1:9" x14ac:dyDescent="0.25">
      <c r="A8913" s="6">
        <v>8902</v>
      </c>
      <c r="B8913" s="6">
        <v>1.2925329428981058</v>
      </c>
      <c r="C8913" s="6">
        <v>0.16425061799981688</v>
      </c>
      <c r="D8913" s="6">
        <f t="shared" si="834"/>
        <v>71.703760618121052</v>
      </c>
      <c r="E8913" s="6">
        <f t="shared" si="839"/>
        <v>0.15787054554931607</v>
      </c>
      <c r="F8913" s="6">
        <f t="shared" si="835"/>
        <v>0.23509429710859361</v>
      </c>
      <c r="G8913" s="6">
        <f t="shared" si="836"/>
        <v>-2.3243774389995531E-2</v>
      </c>
      <c r="H8913" s="6">
        <f t="shared" si="837"/>
        <v>0.33898486548862766</v>
      </c>
      <c r="I8913" s="6">
        <f t="shared" si="838"/>
        <v>1</v>
      </c>
    </row>
    <row r="8914" spans="1:9" x14ac:dyDescent="0.25">
      <c r="A8914" s="6">
        <v>8903</v>
      </c>
      <c r="B8914" s="6">
        <v>-0.3951811322622234</v>
      </c>
      <c r="C8914" s="6">
        <v>0.86965544602801603</v>
      </c>
      <c r="D8914" s="6">
        <f t="shared" si="834"/>
        <v>48.818413797849701</v>
      </c>
      <c r="E8914" s="6">
        <f t="shared" si="839"/>
        <v>-5.1781244706506427E-3</v>
      </c>
      <c r="F8914" s="6">
        <f t="shared" si="835"/>
        <v>0.16006037310770393</v>
      </c>
      <c r="G8914" s="6">
        <f t="shared" si="836"/>
        <v>-0.15462046297097257</v>
      </c>
      <c r="H8914" s="6">
        <f t="shared" si="837"/>
        <v>0.14426421402967129</v>
      </c>
      <c r="I8914" s="6">
        <f t="shared" si="838"/>
        <v>1</v>
      </c>
    </row>
    <row r="8915" spans="1:9" x14ac:dyDescent="0.25">
      <c r="A8915" s="6">
        <v>8904</v>
      </c>
      <c r="B8915" s="6">
        <v>-0.42497049435041845</v>
      </c>
      <c r="C8915" s="6">
        <v>0.31949827570421463</v>
      </c>
      <c r="D8915" s="6">
        <f t="shared" si="834"/>
        <v>65.630566079719657</v>
      </c>
      <c r="E8915" s="6">
        <f t="shared" si="839"/>
        <v>-8.0560502643085563E-3</v>
      </c>
      <c r="F8915" s="6">
        <f t="shared" si="835"/>
        <v>0.21518218386793331</v>
      </c>
      <c r="G8915" s="6">
        <f t="shared" si="836"/>
        <v>-0.18133064741005597</v>
      </c>
      <c r="H8915" s="6">
        <f t="shared" si="837"/>
        <v>0.16521854688143886</v>
      </c>
      <c r="I8915" s="6">
        <f t="shared" si="838"/>
        <v>1</v>
      </c>
    </row>
    <row r="8916" spans="1:9" x14ac:dyDescent="0.25">
      <c r="A8916" s="6">
        <v>8905</v>
      </c>
      <c r="B8916" s="6">
        <v>-1.4179886420606636</v>
      </c>
      <c r="C8916" s="6">
        <v>0.50950651570177308</v>
      </c>
      <c r="D8916" s="6">
        <f t="shared" si="834"/>
        <v>60.073475453758938</v>
      </c>
      <c r="E8916" s="6">
        <f t="shared" si="839"/>
        <v>-0.1039907175594576</v>
      </c>
      <c r="F8916" s="6">
        <f t="shared" si="835"/>
        <v>0.19696221460248833</v>
      </c>
      <c r="G8916" s="6">
        <f t="shared" si="836"/>
        <v>-0.26976730746205457</v>
      </c>
      <c r="H8916" s="6">
        <f t="shared" si="837"/>
        <v>6.178587234313937E-2</v>
      </c>
      <c r="I8916" s="6">
        <f t="shared" si="838"/>
        <v>1</v>
      </c>
    </row>
    <row r="8917" spans="1:9" x14ac:dyDescent="0.25">
      <c r="A8917" s="6">
        <v>8906</v>
      </c>
      <c r="B8917" s="6">
        <v>-0.88282376964343712</v>
      </c>
      <c r="C8917" s="6">
        <v>0.10736411633655812</v>
      </c>
      <c r="D8917" s="6">
        <f t="shared" si="834"/>
        <v>74.994822172794358</v>
      </c>
      <c r="E8917" s="6">
        <f t="shared" si="839"/>
        <v>-5.2288878975961378E-2</v>
      </c>
      <c r="F8917" s="6">
        <f t="shared" si="835"/>
        <v>0.24588466286162083</v>
      </c>
      <c r="G8917" s="6">
        <f t="shared" si="836"/>
        <v>-0.23751296589334492</v>
      </c>
      <c r="H8917" s="6">
        <f t="shared" si="837"/>
        <v>0.13293520794142216</v>
      </c>
      <c r="I8917" s="6">
        <f t="shared" si="838"/>
        <v>1</v>
      </c>
    </row>
    <row r="8918" spans="1:9" x14ac:dyDescent="0.25">
      <c r="A8918" s="6">
        <v>8907</v>
      </c>
      <c r="B8918" s="6">
        <v>1.5264595276676118</v>
      </c>
      <c r="C8918" s="6">
        <v>0.95034638508255254</v>
      </c>
      <c r="D8918" s="6">
        <f t="shared" si="834"/>
        <v>44.008007103083166</v>
      </c>
      <c r="E8918" s="6">
        <f t="shared" si="839"/>
        <v>0.18047000068827829</v>
      </c>
      <c r="F8918" s="6">
        <f t="shared" si="835"/>
        <v>0.1442885478789612</v>
      </c>
      <c r="G8918" s="6">
        <f t="shared" si="836"/>
        <v>3.8581345097417452E-2</v>
      </c>
      <c r="H8918" s="6">
        <f t="shared" si="837"/>
        <v>0.32235865627913912</v>
      </c>
      <c r="I8918" s="6">
        <f t="shared" si="838"/>
        <v>1</v>
      </c>
    </row>
    <row r="8919" spans="1:9" x14ac:dyDescent="0.25">
      <c r="A8919" s="6">
        <v>8908</v>
      </c>
      <c r="B8919" s="6">
        <v>0.43579689190664794</v>
      </c>
      <c r="C8919" s="6">
        <v>0.59123508407849357</v>
      </c>
      <c r="D8919" s="6">
        <f t="shared" si="834"/>
        <v>57.837832871265256</v>
      </c>
      <c r="E8919" s="6">
        <f t="shared" si="839"/>
        <v>7.5101979636250871E-2</v>
      </c>
      <c r="F8919" s="6">
        <f t="shared" si="835"/>
        <v>0.18963223892218117</v>
      </c>
      <c r="G8919" s="6">
        <f t="shared" si="836"/>
        <v>-8.7560664909521302E-2</v>
      </c>
      <c r="H8919" s="6">
        <f t="shared" si="837"/>
        <v>0.23776462418202304</v>
      </c>
      <c r="I8919" s="6">
        <f t="shared" si="838"/>
        <v>1</v>
      </c>
    </row>
    <row r="8920" spans="1:9" x14ac:dyDescent="0.25">
      <c r="A8920" s="6">
        <v>8909</v>
      </c>
      <c r="B8920" s="6">
        <v>-0.2459137249388732</v>
      </c>
      <c r="C8920" s="6">
        <v>0.42057557908871729</v>
      </c>
      <c r="D8920" s="6">
        <f t="shared" si="834"/>
        <v>62.561066827883685</v>
      </c>
      <c r="E8920" s="6">
        <f t="shared" si="839"/>
        <v>9.2424770990132479E-3</v>
      </c>
      <c r="F8920" s="6">
        <f t="shared" si="835"/>
        <v>0.20511825189470062</v>
      </c>
      <c r="G8920" s="6">
        <f t="shared" si="836"/>
        <v>-0.15993163107042938</v>
      </c>
      <c r="H8920" s="6">
        <f t="shared" si="837"/>
        <v>0.17841658526845586</v>
      </c>
      <c r="I8920" s="6">
        <f t="shared" si="838"/>
        <v>1</v>
      </c>
    </row>
    <row r="8921" spans="1:9" x14ac:dyDescent="0.25">
      <c r="A8921" s="6">
        <v>8910</v>
      </c>
      <c r="B8921" s="6">
        <v>-0.41711359699547756</v>
      </c>
      <c r="C8921" s="6">
        <v>0.39268166142765587</v>
      </c>
      <c r="D8921" s="6">
        <f t="shared" si="834"/>
        <v>63.373091314805208</v>
      </c>
      <c r="E8921" s="6">
        <f t="shared" si="839"/>
        <v>-7.2970018667979711E-3</v>
      </c>
      <c r="F8921" s="6">
        <f t="shared" si="835"/>
        <v>0.20778062726165641</v>
      </c>
      <c r="G8921" s="6">
        <f t="shared" si="836"/>
        <v>-0.17756548572337438</v>
      </c>
      <c r="H8921" s="6">
        <f t="shared" si="837"/>
        <v>0.16297148198977846</v>
      </c>
      <c r="I8921" s="6">
        <f t="shared" si="838"/>
        <v>1</v>
      </c>
    </row>
    <row r="8922" spans="1:9" x14ac:dyDescent="0.25">
      <c r="A8922" s="6">
        <v>8911</v>
      </c>
      <c r="B8922" s="6">
        <v>0.94903953140601516</v>
      </c>
      <c r="C8922" s="6">
        <v>0.44697408978545489</v>
      </c>
      <c r="D8922" s="6">
        <f t="shared" si="834"/>
        <v>61.809558431150073</v>
      </c>
      <c r="E8922" s="6">
        <f t="shared" si="839"/>
        <v>0.12468592931087766</v>
      </c>
      <c r="F8922" s="6">
        <f t="shared" si="835"/>
        <v>0.20265428993819695</v>
      </c>
      <c r="G8922" s="6">
        <f t="shared" si="836"/>
        <v>-4.3469015654282295E-2</v>
      </c>
      <c r="H8922" s="6">
        <f t="shared" si="837"/>
        <v>0.29284087427603761</v>
      </c>
      <c r="I8922" s="6">
        <f t="shared" si="838"/>
        <v>1</v>
      </c>
    </row>
    <row r="8923" spans="1:9" x14ac:dyDescent="0.25">
      <c r="A8923" s="6">
        <v>8912</v>
      </c>
      <c r="B8923" s="6">
        <v>0.95566065283492208</v>
      </c>
      <c r="C8923" s="6">
        <v>0.81911679433576468</v>
      </c>
      <c r="D8923" s="6">
        <f t="shared" si="834"/>
        <v>50.871726422652912</v>
      </c>
      <c r="E8923" s="6">
        <f t="shared" si="839"/>
        <v>0.12532559041160138</v>
      </c>
      <c r="F8923" s="6">
        <f t="shared" si="835"/>
        <v>0.16679254564804233</v>
      </c>
      <c r="G8923" s="6">
        <f t="shared" si="836"/>
        <v>-2.7227166635583638E-2</v>
      </c>
      <c r="H8923" s="6">
        <f t="shared" si="837"/>
        <v>0.27787834745878637</v>
      </c>
      <c r="I8923" s="6">
        <f t="shared" si="838"/>
        <v>1</v>
      </c>
    </row>
    <row r="8924" spans="1:9" x14ac:dyDescent="0.25">
      <c r="A8924" s="6">
        <v>8913</v>
      </c>
      <c r="B8924" s="6">
        <v>0.90957200882257894</v>
      </c>
      <c r="C8924" s="6">
        <v>0.25742362743003633</v>
      </c>
      <c r="D8924" s="6">
        <f t="shared" si="834"/>
        <v>67.767949621548482</v>
      </c>
      <c r="E8924" s="6">
        <f t="shared" si="839"/>
        <v>0.12087300438424224</v>
      </c>
      <c r="F8924" s="6">
        <f t="shared" si="835"/>
        <v>0.22218999875917536</v>
      </c>
      <c r="G8924" s="6">
        <f t="shared" si="836"/>
        <v>-5.5200494972055966E-2</v>
      </c>
      <c r="H8924" s="6">
        <f t="shared" si="837"/>
        <v>0.29694650374054044</v>
      </c>
      <c r="I8924" s="6">
        <f t="shared" si="838"/>
        <v>1</v>
      </c>
    </row>
    <row r="8925" spans="1:9" x14ac:dyDescent="0.25">
      <c r="A8925" s="6">
        <v>8914</v>
      </c>
      <c r="B8925" s="6">
        <v>-1.0809208106365986</v>
      </c>
      <c r="C8925" s="6">
        <v>0.29932554094058045</v>
      </c>
      <c r="D8925" s="6">
        <f t="shared" si="834"/>
        <v>66.297131630144719</v>
      </c>
      <c r="E8925" s="6">
        <f t="shared" si="839"/>
        <v>-7.1426871331542949E-2</v>
      </c>
      <c r="F8925" s="6">
        <f t="shared" si="835"/>
        <v>0.21736764468899908</v>
      </c>
      <c r="G8925" s="6">
        <f t="shared" si="836"/>
        <v>-0.24557916238446315</v>
      </c>
      <c r="H8925" s="6">
        <f t="shared" si="837"/>
        <v>0.10272541972137726</v>
      </c>
      <c r="I8925" s="6">
        <f t="shared" si="838"/>
        <v>1</v>
      </c>
    </row>
    <row r="8926" spans="1:9" x14ac:dyDescent="0.25">
      <c r="A8926" s="6">
        <v>8915</v>
      </c>
      <c r="B8926" s="6">
        <v>-1.9924027583329007</v>
      </c>
      <c r="C8926" s="6">
        <v>0.54008606219672228</v>
      </c>
      <c r="D8926" s="6">
        <f t="shared" si="834"/>
        <v>59.236760810756259</v>
      </c>
      <c r="E8926" s="6">
        <f t="shared" si="839"/>
        <v>-0.15948439334099396</v>
      </c>
      <c r="F8926" s="6">
        <f t="shared" si="835"/>
        <v>0.19421888790411887</v>
      </c>
      <c r="G8926" s="6">
        <f t="shared" si="836"/>
        <v>-0.32410245130380833</v>
      </c>
      <c r="H8926" s="6">
        <f t="shared" si="837"/>
        <v>5.133664621820383E-3</v>
      </c>
      <c r="I8926" s="6">
        <f t="shared" si="838"/>
        <v>1</v>
      </c>
    </row>
    <row r="8927" spans="1:9" x14ac:dyDescent="0.25">
      <c r="A8927" s="6">
        <v>8916</v>
      </c>
      <c r="B8927" s="6">
        <v>-0.78334551290026866</v>
      </c>
      <c r="C8927" s="6">
        <v>0.90740684224982449</v>
      </c>
      <c r="D8927" s="6">
        <f t="shared" si="834"/>
        <v>46.938494145107612</v>
      </c>
      <c r="E8927" s="6">
        <f t="shared" si="839"/>
        <v>-4.2678366332498607E-2</v>
      </c>
      <c r="F8927" s="6">
        <f t="shared" si="835"/>
        <v>0.15389670211510692</v>
      </c>
      <c r="G8927" s="6">
        <f t="shared" si="836"/>
        <v>-0.18921506364949042</v>
      </c>
      <c r="H8927" s="6">
        <f t="shared" si="837"/>
        <v>0.10385833098449321</v>
      </c>
      <c r="I8927" s="6">
        <f t="shared" si="838"/>
        <v>1</v>
      </c>
    </row>
    <row r="8928" spans="1:9" x14ac:dyDescent="0.25">
      <c r="A8928" s="6">
        <v>8917</v>
      </c>
      <c r="B8928" s="6">
        <v>-0.13331032278074417</v>
      </c>
      <c r="C8928" s="6">
        <v>0.4698019348735008</v>
      </c>
      <c r="D8928" s="6">
        <f t="shared" si="834"/>
        <v>61.170009364687431</v>
      </c>
      <c r="E8928" s="6">
        <f t="shared" si="839"/>
        <v>2.012099925618744E-2</v>
      </c>
      <c r="F8928" s="6">
        <f t="shared" si="835"/>
        <v>0.20055740775307354</v>
      </c>
      <c r="G8928" s="6">
        <f t="shared" si="836"/>
        <v>-0.14716172643119824</v>
      </c>
      <c r="H8928" s="6">
        <f t="shared" si="837"/>
        <v>0.1874037249435731</v>
      </c>
      <c r="I8928" s="6">
        <f t="shared" si="838"/>
        <v>1</v>
      </c>
    </row>
    <row r="8929" spans="1:9" x14ac:dyDescent="0.25">
      <c r="A8929" s="6">
        <v>8918</v>
      </c>
      <c r="B8929" s="6">
        <v>0.84079374573775567</v>
      </c>
      <c r="C8929" s="6">
        <v>0.49009674367503892</v>
      </c>
      <c r="D8929" s="6">
        <f t="shared" si="834"/>
        <v>60.607519214761489</v>
      </c>
      <c r="E8929" s="6">
        <f t="shared" si="839"/>
        <v>0.11422839290217085</v>
      </c>
      <c r="F8929" s="6">
        <f t="shared" si="835"/>
        <v>0.19871317775331634</v>
      </c>
      <c r="G8929" s="6">
        <f t="shared" si="836"/>
        <v>-5.2283430511125356E-2</v>
      </c>
      <c r="H8929" s="6">
        <f t="shared" si="837"/>
        <v>0.28074021631546708</v>
      </c>
      <c r="I8929" s="6">
        <f t="shared" si="838"/>
        <v>1</v>
      </c>
    </row>
    <row r="8930" spans="1:9" x14ac:dyDescent="0.25">
      <c r="A8930" s="6">
        <v>8919</v>
      </c>
      <c r="B8930" s="6">
        <v>0.47543153414153494</v>
      </c>
      <c r="C8930" s="6">
        <v>0.70464186529129913</v>
      </c>
      <c r="D8930" s="6">
        <f t="shared" si="834"/>
        <v>54.623461520692821</v>
      </c>
      <c r="E8930" s="6">
        <f t="shared" si="839"/>
        <v>7.8931049855092056E-2</v>
      </c>
      <c r="F8930" s="6">
        <f t="shared" si="835"/>
        <v>0.17909331646128793</v>
      </c>
      <c r="G8930" s="6">
        <f t="shared" si="836"/>
        <v>-7.9146949859931343E-2</v>
      </c>
      <c r="H8930" s="6">
        <f t="shared" si="837"/>
        <v>0.23700904957011545</v>
      </c>
      <c r="I8930" s="6">
        <f t="shared" si="838"/>
        <v>1</v>
      </c>
    </row>
    <row r="8931" spans="1:9" x14ac:dyDescent="0.25">
      <c r="A8931" s="6">
        <v>8920</v>
      </c>
      <c r="B8931" s="6">
        <v>-1.4267698134062812E-2</v>
      </c>
      <c r="C8931" s="6">
        <v>0.54103213599047828</v>
      </c>
      <c r="D8931" s="6">
        <f t="shared" si="834"/>
        <v>59.210921864548844</v>
      </c>
      <c r="E8931" s="6">
        <f t="shared" si="839"/>
        <v>3.1621609406922616E-2</v>
      </c>
      <c r="F8931" s="6">
        <f t="shared" si="835"/>
        <v>0.19413417004770112</v>
      </c>
      <c r="G8931" s="6">
        <f t="shared" si="836"/>
        <v>-0.13296054162043869</v>
      </c>
      <c r="H8931" s="6">
        <f t="shared" si="837"/>
        <v>0.19620376043428389</v>
      </c>
      <c r="I8931" s="6">
        <f t="shared" si="838"/>
        <v>1</v>
      </c>
    </row>
    <row r="8932" spans="1:9" x14ac:dyDescent="0.25">
      <c r="A8932" s="6">
        <v>8921</v>
      </c>
      <c r="B8932" s="6">
        <v>-0.45709498408541549</v>
      </c>
      <c r="C8932" s="6">
        <v>0.17340617084261606</v>
      </c>
      <c r="D8932" s="6">
        <f t="shared" si="834"/>
        <v>71.25744070245841</v>
      </c>
      <c r="E8932" s="6">
        <f t="shared" si="839"/>
        <v>-1.1159570821168141E-2</v>
      </c>
      <c r="F8932" s="6">
        <f t="shared" si="835"/>
        <v>0.23363095312281446</v>
      </c>
      <c r="G8932" s="6">
        <f t="shared" si="836"/>
        <v>-0.19170933801225604</v>
      </c>
      <c r="H8932" s="6">
        <f t="shared" si="837"/>
        <v>0.16939019636991975</v>
      </c>
      <c r="I8932" s="6">
        <f t="shared" si="838"/>
        <v>1</v>
      </c>
    </row>
    <row r="8933" spans="1:9" x14ac:dyDescent="0.25">
      <c r="A8933" s="6">
        <v>8922</v>
      </c>
      <c r="B8933" s="6">
        <v>0.26567363420326728</v>
      </c>
      <c r="C8933" s="6">
        <v>0.60676900540177614</v>
      </c>
      <c r="D8933" s="6">
        <f t="shared" si="834"/>
        <v>57.410164494404185</v>
      </c>
      <c r="E8933" s="6">
        <f t="shared" si="839"/>
        <v>5.8666511498459112E-2</v>
      </c>
      <c r="F8933" s="6">
        <f t="shared" si="835"/>
        <v>0.18823004752263667</v>
      </c>
      <c r="G8933" s="6">
        <f t="shared" si="836"/>
        <v>-0.10339363170745136</v>
      </c>
      <c r="H8933" s="6">
        <f t="shared" si="837"/>
        <v>0.22072665470436958</v>
      </c>
      <c r="I8933" s="6">
        <f t="shared" si="838"/>
        <v>1</v>
      </c>
    </row>
    <row r="8934" spans="1:9" x14ac:dyDescent="0.25">
      <c r="A8934" s="6">
        <v>8923</v>
      </c>
      <c r="B8934" s="6">
        <v>-0.61985133470443543</v>
      </c>
      <c r="C8934" s="6">
        <v>0.54905850398266554</v>
      </c>
      <c r="D8934" s="6">
        <f t="shared" si="834"/>
        <v>58.991740819188983</v>
      </c>
      <c r="E8934" s="6">
        <f t="shared" si="839"/>
        <v>-2.6883328118868947E-2</v>
      </c>
      <c r="F8934" s="6">
        <f t="shared" si="835"/>
        <v>0.19341554366947208</v>
      </c>
      <c r="G8934" s="6">
        <f t="shared" si="836"/>
        <v>-0.19116057988253027</v>
      </c>
      <c r="H8934" s="6">
        <f t="shared" si="837"/>
        <v>0.13739392364479236</v>
      </c>
      <c r="I8934" s="6">
        <f t="shared" si="838"/>
        <v>1</v>
      </c>
    </row>
    <row r="8935" spans="1:9" x14ac:dyDescent="0.25">
      <c r="A8935" s="6">
        <v>8924</v>
      </c>
      <c r="B8935" s="6">
        <v>0.91479023467400111</v>
      </c>
      <c r="C8935" s="6">
        <v>0.79360332041383097</v>
      </c>
      <c r="D8935" s="6">
        <f t="shared" si="834"/>
        <v>51.787499269418298</v>
      </c>
      <c r="E8935" s="6">
        <f t="shared" si="839"/>
        <v>0.12137713289597332</v>
      </c>
      <c r="F8935" s="6">
        <f t="shared" si="835"/>
        <v>0.16979507957186327</v>
      </c>
      <c r="G8935" s="6">
        <f t="shared" si="836"/>
        <v>-3.2542597083408786E-2</v>
      </c>
      <c r="H8935" s="6">
        <f t="shared" si="837"/>
        <v>0.27529686287535543</v>
      </c>
      <c r="I8935" s="6">
        <f t="shared" si="838"/>
        <v>1</v>
      </c>
    </row>
    <row r="8936" spans="1:9" x14ac:dyDescent="0.25">
      <c r="A8936" s="6">
        <v>8925</v>
      </c>
      <c r="B8936" s="6">
        <v>1.1082147466368042</v>
      </c>
      <c r="C8936" s="6">
        <v>0.95074312570574049</v>
      </c>
      <c r="D8936" s="6">
        <f t="shared" si="834"/>
        <v>43.973610421796579</v>
      </c>
      <c r="E8936" s="6">
        <f t="shared" si="839"/>
        <v>0.14006371606131202</v>
      </c>
      <c r="F8936" s="6">
        <f t="shared" si="835"/>
        <v>0.14417577187474287</v>
      </c>
      <c r="G8936" s="6">
        <f t="shared" si="836"/>
        <v>-1.7694785667734525E-3</v>
      </c>
      <c r="H8936" s="6">
        <f t="shared" si="837"/>
        <v>0.28189691068939748</v>
      </c>
      <c r="I8936" s="6">
        <f t="shared" si="838"/>
        <v>1</v>
      </c>
    </row>
    <row r="8937" spans="1:9" x14ac:dyDescent="0.25">
      <c r="A8937" s="6">
        <v>8926</v>
      </c>
      <c r="B8937" s="6">
        <v>-1.0712301445892081</v>
      </c>
      <c r="C8937" s="6">
        <v>0.9923093356120487</v>
      </c>
      <c r="D8937" s="6">
        <f t="shared" si="834"/>
        <v>37.498188100135394</v>
      </c>
      <c r="E8937" s="6">
        <f t="shared" si="839"/>
        <v>-7.0490664047447998E-2</v>
      </c>
      <c r="F8937" s="6">
        <f t="shared" si="835"/>
        <v>0.12294487901683736</v>
      </c>
      <c r="G8937" s="6">
        <f t="shared" si="836"/>
        <v>-0.20146522893889574</v>
      </c>
      <c r="H8937" s="6">
        <f t="shared" si="837"/>
        <v>6.0483900843999738E-2</v>
      </c>
      <c r="I8937" s="6">
        <f t="shared" si="838"/>
        <v>1</v>
      </c>
    </row>
    <row r="8938" spans="1:9" x14ac:dyDescent="0.25">
      <c r="A8938" s="6">
        <v>8927</v>
      </c>
      <c r="B8938" s="6">
        <v>-3.0086084734648466</v>
      </c>
      <c r="C8938" s="6">
        <v>0.27341532639545885</v>
      </c>
      <c r="D8938" s="6">
        <f t="shared" si="834"/>
        <v>67.191138818440123</v>
      </c>
      <c r="E8938" s="6">
        <f t="shared" si="839"/>
        <v>-0.25765919247171321</v>
      </c>
      <c r="F8938" s="6">
        <f t="shared" si="835"/>
        <v>0.22029881579816435</v>
      </c>
      <c r="G8938" s="6">
        <f t="shared" si="836"/>
        <v>-0.43298176065361871</v>
      </c>
      <c r="H8938" s="6">
        <f t="shared" si="837"/>
        <v>-8.2336624289807703E-2</v>
      </c>
      <c r="I8938" s="6">
        <f t="shared" si="838"/>
        <v>0</v>
      </c>
    </row>
    <row r="8939" spans="1:9" x14ac:dyDescent="0.25">
      <c r="A8939" s="6">
        <v>8928</v>
      </c>
      <c r="B8939" s="6">
        <v>-1.4860279407002963</v>
      </c>
      <c r="C8939" s="6">
        <v>0.87795648060548725</v>
      </c>
      <c r="D8939" s="6">
        <f t="shared" si="834"/>
        <v>48.43812416590638</v>
      </c>
      <c r="E8939" s="6">
        <f t="shared" si="839"/>
        <v>-0.11056393829368033</v>
      </c>
      <c r="F8939" s="6">
        <f t="shared" si="835"/>
        <v>0.15881352185543077</v>
      </c>
      <c r="G8939" s="6">
        <f t="shared" si="836"/>
        <v>-0.25942306978180329</v>
      </c>
      <c r="H8939" s="6">
        <f t="shared" si="837"/>
        <v>3.8295193194442606E-2</v>
      </c>
      <c r="I8939" s="6">
        <f t="shared" si="838"/>
        <v>1</v>
      </c>
    </row>
    <row r="8940" spans="1:9" x14ac:dyDescent="0.25">
      <c r="A8940" s="6">
        <v>8929</v>
      </c>
      <c r="B8940" s="6">
        <v>-0.49133745960716624</v>
      </c>
      <c r="C8940" s="6">
        <v>0.22406689657277137</v>
      </c>
      <c r="D8940" s="6">
        <f t="shared" si="834"/>
        <v>69.046959340227886</v>
      </c>
      <c r="E8940" s="6">
        <f t="shared" si="839"/>
        <v>-1.4467708244553873E-2</v>
      </c>
      <c r="F8940" s="6">
        <f t="shared" si="835"/>
        <v>0.22638347324664881</v>
      </c>
      <c r="G8940" s="6">
        <f t="shared" si="836"/>
        <v>-0.19219499127752382</v>
      </c>
      <c r="H8940" s="6">
        <f t="shared" si="837"/>
        <v>0.16325957478841607</v>
      </c>
      <c r="I8940" s="6">
        <f t="shared" si="838"/>
        <v>1</v>
      </c>
    </row>
    <row r="8941" spans="1:9" x14ac:dyDescent="0.25">
      <c r="A8941" s="6">
        <v>8930</v>
      </c>
      <c r="B8941" s="6">
        <v>0.27122496248921379</v>
      </c>
      <c r="C8941" s="6">
        <v>0.6964323862422559</v>
      </c>
      <c r="D8941" s="6">
        <f t="shared" si="834"/>
        <v>54.866454754206501</v>
      </c>
      <c r="E8941" s="6">
        <f t="shared" si="839"/>
        <v>5.9202820762681976E-2</v>
      </c>
      <c r="F8941" s="6">
        <f t="shared" si="835"/>
        <v>0.17989001558756229</v>
      </c>
      <c r="G8941" s="6">
        <f t="shared" si="836"/>
        <v>-9.9226394886238758E-2</v>
      </c>
      <c r="H8941" s="6">
        <f t="shared" si="837"/>
        <v>0.21763203641160273</v>
      </c>
      <c r="I8941" s="6">
        <f t="shared" si="838"/>
        <v>1</v>
      </c>
    </row>
    <row r="8942" spans="1:9" x14ac:dyDescent="0.25">
      <c r="A8942" s="6">
        <v>8931</v>
      </c>
      <c r="B8942" s="6">
        <v>-1.4617739907407667</v>
      </c>
      <c r="C8942" s="6">
        <v>0.27787102877895442</v>
      </c>
      <c r="D8942" s="6">
        <f t="shared" si="834"/>
        <v>67.03402374652768</v>
      </c>
      <c r="E8942" s="6">
        <f t="shared" si="839"/>
        <v>-0.10822078411736855</v>
      </c>
      <c r="F8942" s="6">
        <f t="shared" si="835"/>
        <v>0.21978368441484486</v>
      </c>
      <c r="G8942" s="6">
        <f t="shared" si="836"/>
        <v>-0.28333825129896645</v>
      </c>
      <c r="H8942" s="6">
        <f t="shared" si="837"/>
        <v>6.6896683064229356E-2</v>
      </c>
      <c r="I8942" s="6">
        <f t="shared" si="838"/>
        <v>1</v>
      </c>
    </row>
    <row r="8943" spans="1:9" x14ac:dyDescent="0.25">
      <c r="A8943" s="6">
        <v>8932</v>
      </c>
      <c r="B8943" s="6">
        <v>1.0549410944804549</v>
      </c>
      <c r="C8943" s="6">
        <v>0.44572283089693898</v>
      </c>
      <c r="D8943" s="6">
        <f t="shared" si="834"/>
        <v>61.844865414707677</v>
      </c>
      <c r="E8943" s="6">
        <f t="shared" si="839"/>
        <v>0.13491699230102466</v>
      </c>
      <c r="F8943" s="6">
        <f t="shared" si="835"/>
        <v>0.20277005054002517</v>
      </c>
      <c r="G8943" s="6">
        <f t="shared" si="836"/>
        <v>-3.3285972714974826E-2</v>
      </c>
      <c r="H8943" s="6">
        <f t="shared" si="837"/>
        <v>0.30311995731702412</v>
      </c>
      <c r="I8943" s="6">
        <f t="shared" si="838"/>
        <v>1</v>
      </c>
    </row>
    <row r="8944" spans="1:9" x14ac:dyDescent="0.25">
      <c r="A8944" s="6">
        <v>8933</v>
      </c>
      <c r="B8944" s="6">
        <v>0.78907760325819254</v>
      </c>
      <c r="C8944" s="6">
        <v>0.98251289407025366</v>
      </c>
      <c r="D8944" s="6">
        <f t="shared" si="834"/>
        <v>40.054244146552456</v>
      </c>
      <c r="E8944" s="6">
        <f t="shared" si="839"/>
        <v>0.10923213887196445</v>
      </c>
      <c r="F8944" s="6">
        <f t="shared" si="835"/>
        <v>0.13132539064443427</v>
      </c>
      <c r="G8944" s="6">
        <f t="shared" si="836"/>
        <v>-2.6132769325638572E-2</v>
      </c>
      <c r="H8944" s="6">
        <f t="shared" si="837"/>
        <v>0.24459704706956747</v>
      </c>
      <c r="I8944" s="6">
        <f t="shared" si="838"/>
        <v>1</v>
      </c>
    </row>
    <row r="8945" spans="1:9" x14ac:dyDescent="0.25">
      <c r="A8945" s="6">
        <v>8934</v>
      </c>
      <c r="B8945" s="6">
        <v>-0.74079935075133108</v>
      </c>
      <c r="C8945" s="6">
        <v>0.42057557908871729</v>
      </c>
      <c r="D8945" s="6">
        <f t="shared" si="834"/>
        <v>62.561066827883685</v>
      </c>
      <c r="E8945" s="6">
        <f t="shared" si="839"/>
        <v>-3.8568016567133809E-2</v>
      </c>
      <c r="F8945" s="6">
        <f t="shared" si="835"/>
        <v>0.20511825189470062</v>
      </c>
      <c r="G8945" s="6">
        <f t="shared" si="836"/>
        <v>-0.20774212473657644</v>
      </c>
      <c r="H8945" s="6">
        <f t="shared" si="837"/>
        <v>0.13060609160230879</v>
      </c>
      <c r="I8945" s="6">
        <f t="shared" si="838"/>
        <v>1</v>
      </c>
    </row>
    <row r="8946" spans="1:9" x14ac:dyDescent="0.25">
      <c r="A8946" s="6">
        <v>8935</v>
      </c>
      <c r="B8946" s="6">
        <v>-5.8056457419297658E-2</v>
      </c>
      <c r="C8946" s="6">
        <v>0.95281838435010835</v>
      </c>
      <c r="D8946" s="6">
        <f t="shared" si="834"/>
        <v>43.790304040469508</v>
      </c>
      <c r="E8946" s="6">
        <f t="shared" si="839"/>
        <v>2.7391213353252352E-2</v>
      </c>
      <c r="F8946" s="6">
        <f t="shared" si="835"/>
        <v>0.14357476734580166</v>
      </c>
      <c r="G8946" s="6">
        <f t="shared" si="836"/>
        <v>-0.1141460528700813</v>
      </c>
      <c r="H8946" s="6">
        <f t="shared" si="837"/>
        <v>0.16892847957658599</v>
      </c>
      <c r="I8946" s="6">
        <f t="shared" si="838"/>
        <v>1</v>
      </c>
    </row>
    <row r="8947" spans="1:9" x14ac:dyDescent="0.25">
      <c r="A8947" s="6">
        <v>8936</v>
      </c>
      <c r="B8947" s="6">
        <v>0.30672026696265675</v>
      </c>
      <c r="C8947" s="6">
        <v>0.34177678762169256</v>
      </c>
      <c r="D8947" s="6">
        <f t="shared" si="834"/>
        <v>64.919536815722282</v>
      </c>
      <c r="E8947" s="6">
        <f t="shared" si="839"/>
        <v>6.2631992961651076E-2</v>
      </c>
      <c r="F8947" s="6">
        <f t="shared" si="835"/>
        <v>0.21285094037941732</v>
      </c>
      <c r="G8947" s="6">
        <f t="shared" si="836"/>
        <v>-0.10970143586150143</v>
      </c>
      <c r="H8947" s="6">
        <f t="shared" si="837"/>
        <v>0.23496542178480356</v>
      </c>
      <c r="I8947" s="6">
        <f t="shared" si="838"/>
        <v>1</v>
      </c>
    </row>
    <row r="8948" spans="1:9" x14ac:dyDescent="0.25">
      <c r="A8948" s="6">
        <v>8937</v>
      </c>
      <c r="B8948" s="6">
        <v>-1.0504163583391346</v>
      </c>
      <c r="C8948" s="6">
        <v>0.14313180944242684</v>
      </c>
      <c r="D8948" s="6">
        <f t="shared" si="834"/>
        <v>72.807079012218338</v>
      </c>
      <c r="E8948" s="6">
        <f t="shared" si="839"/>
        <v>-6.8479861260351521E-2</v>
      </c>
      <c r="F8948" s="6">
        <f t="shared" si="835"/>
        <v>0.23871173446628963</v>
      </c>
      <c r="G8948" s="6">
        <f t="shared" si="836"/>
        <v>-0.25098228082128882</v>
      </c>
      <c r="H8948" s="6">
        <f t="shared" si="837"/>
        <v>0.11402255830058577</v>
      </c>
      <c r="I8948" s="6">
        <f t="shared" si="838"/>
        <v>1</v>
      </c>
    </row>
    <row r="8949" spans="1:9" x14ac:dyDescent="0.25">
      <c r="A8949" s="6">
        <v>8938</v>
      </c>
      <c r="B8949" s="6">
        <v>-0.37967879507050384</v>
      </c>
      <c r="C8949" s="6">
        <v>0.55842768639179663</v>
      </c>
      <c r="D8949" s="6">
        <f t="shared" si="834"/>
        <v>58.735880065849145</v>
      </c>
      <c r="E8949" s="6">
        <f t="shared" si="839"/>
        <v>-3.6804564127061595E-3</v>
      </c>
      <c r="F8949" s="6">
        <f t="shared" si="835"/>
        <v>0.19257665595360376</v>
      </c>
      <c r="G8949" s="6">
        <f t="shared" si="836"/>
        <v>-0.16760106692763332</v>
      </c>
      <c r="H8949" s="6">
        <f t="shared" si="837"/>
        <v>0.16024015410222098</v>
      </c>
      <c r="I8949" s="6">
        <f t="shared" si="838"/>
        <v>1</v>
      </c>
    </row>
    <row r="8950" spans="1:9" x14ac:dyDescent="0.25">
      <c r="A8950" s="6">
        <v>8939</v>
      </c>
      <c r="B8950" s="6">
        <v>1.3785461305815261</v>
      </c>
      <c r="C8950" s="6">
        <v>0.18198187200537125</v>
      </c>
      <c r="D8950" s="6">
        <f t="shared" si="834"/>
        <v>70.854390225216846</v>
      </c>
      <c r="E8950" s="6">
        <f t="shared" si="839"/>
        <v>0.16618020893505703</v>
      </c>
      <c r="F8950" s="6">
        <f t="shared" si="835"/>
        <v>0.23230947614825195</v>
      </c>
      <c r="G8950" s="6">
        <f t="shared" si="836"/>
        <v>-1.3858216116943323E-2</v>
      </c>
      <c r="H8950" s="6">
        <f t="shared" si="837"/>
        <v>0.34621863398705738</v>
      </c>
      <c r="I8950" s="6">
        <f t="shared" si="838"/>
        <v>1</v>
      </c>
    </row>
    <row r="8951" spans="1:9" x14ac:dyDescent="0.25">
      <c r="A8951" s="6">
        <v>8940</v>
      </c>
      <c r="B8951" s="6">
        <v>0.21887672119191848</v>
      </c>
      <c r="C8951" s="6">
        <v>0.22003845332193975</v>
      </c>
      <c r="D8951" s="6">
        <f t="shared" si="834"/>
        <v>69.209518625998058</v>
      </c>
      <c r="E8951" s="6">
        <f t="shared" si="839"/>
        <v>5.4145500185085044E-2</v>
      </c>
      <c r="F8951" s="6">
        <f t="shared" si="835"/>
        <v>0.22691645451146905</v>
      </c>
      <c r="G8951" s="6">
        <f t="shared" si="836"/>
        <v>-0.12379087413585413</v>
      </c>
      <c r="H8951" s="6">
        <f t="shared" si="837"/>
        <v>0.23208187450602422</v>
      </c>
      <c r="I8951" s="6">
        <f t="shared" si="838"/>
        <v>1</v>
      </c>
    </row>
    <row r="8952" spans="1:9" x14ac:dyDescent="0.25">
      <c r="A8952" s="6">
        <v>8941</v>
      </c>
      <c r="B8952" s="6">
        <v>-0.57567149269743823</v>
      </c>
      <c r="C8952" s="6">
        <v>0.32856227301858576</v>
      </c>
      <c r="D8952" s="6">
        <f t="shared" si="834"/>
        <v>65.338337494647917</v>
      </c>
      <c r="E8952" s="6">
        <f t="shared" si="839"/>
        <v>-2.2615149884798791E-2</v>
      </c>
      <c r="F8952" s="6">
        <f t="shared" si="835"/>
        <v>0.21422405735950137</v>
      </c>
      <c r="G8952" s="6">
        <f t="shared" si="836"/>
        <v>-0.19550355287727081</v>
      </c>
      <c r="H8952" s="6">
        <f t="shared" si="837"/>
        <v>0.15027325310767323</v>
      </c>
      <c r="I8952" s="6">
        <f t="shared" si="838"/>
        <v>1</v>
      </c>
    </row>
    <row r="8953" spans="1:9" x14ac:dyDescent="0.25">
      <c r="A8953" s="6">
        <v>8942</v>
      </c>
      <c r="B8953" s="6">
        <v>-0.88361503003397956</v>
      </c>
      <c r="C8953" s="6">
        <v>0.98873867000335702</v>
      </c>
      <c r="D8953" s="6">
        <f t="shared" si="834"/>
        <v>38.636088840714208</v>
      </c>
      <c r="E8953" s="6">
        <f t="shared" si="839"/>
        <v>-5.2365321992119282E-2</v>
      </c>
      <c r="F8953" s="6">
        <f t="shared" si="835"/>
        <v>0.12667570111709578</v>
      </c>
      <c r="G8953" s="6">
        <f t="shared" si="836"/>
        <v>-0.18531227882247375</v>
      </c>
      <c r="H8953" s="6">
        <f t="shared" si="837"/>
        <v>8.0581634838235175E-2</v>
      </c>
      <c r="I8953" s="6">
        <f t="shared" si="838"/>
        <v>1</v>
      </c>
    </row>
    <row r="8954" spans="1:9" x14ac:dyDescent="0.25">
      <c r="A8954" s="6">
        <v>8943</v>
      </c>
      <c r="B8954" s="6">
        <v>0.35789753383141942</v>
      </c>
      <c r="C8954" s="6">
        <v>0.58964812158574176</v>
      </c>
      <c r="D8954" s="6">
        <f t="shared" si="834"/>
        <v>57.881409047570877</v>
      </c>
      <c r="E8954" s="6">
        <f t="shared" si="839"/>
        <v>6.757618666188786E-2</v>
      </c>
      <c r="F8954" s="6">
        <f t="shared" si="835"/>
        <v>0.18977511163137992</v>
      </c>
      <c r="G8954" s="6">
        <f t="shared" si="836"/>
        <v>-9.5147722986042654E-2</v>
      </c>
      <c r="H8954" s="6">
        <f t="shared" si="837"/>
        <v>0.23030009630981838</v>
      </c>
      <c r="I8954" s="6">
        <f t="shared" si="838"/>
        <v>1</v>
      </c>
    </row>
    <row r="8955" spans="1:9" x14ac:dyDescent="0.25">
      <c r="A8955" s="6">
        <v>8944</v>
      </c>
      <c r="B8955" s="6">
        <v>0.94592223831568845</v>
      </c>
      <c r="C8955" s="6">
        <v>0.92699972533341468</v>
      </c>
      <c r="D8955" s="6">
        <f t="shared" si="834"/>
        <v>45.754960948860749</v>
      </c>
      <c r="E8955" s="6">
        <f t="shared" si="839"/>
        <v>0.12438477018687621</v>
      </c>
      <c r="F8955" s="6">
        <f t="shared" si="835"/>
        <v>0.1500162654061008</v>
      </c>
      <c r="G8955" s="6">
        <f t="shared" si="836"/>
        <v>-2.0292703698304188E-2</v>
      </c>
      <c r="H8955" s="6">
        <f t="shared" si="837"/>
        <v>0.26906224407205659</v>
      </c>
      <c r="I8955" s="6">
        <f t="shared" si="838"/>
        <v>1</v>
      </c>
    </row>
    <row r="8956" spans="1:9" x14ac:dyDescent="0.25">
      <c r="A8956" s="6">
        <v>8945</v>
      </c>
      <c r="B8956" s="6">
        <v>2.2100721253082156</v>
      </c>
      <c r="C8956" s="6">
        <v>0.34171575060274056</v>
      </c>
      <c r="D8956" s="6">
        <f t="shared" si="834"/>
        <v>64.921452574187072</v>
      </c>
      <c r="E8956" s="6">
        <f t="shared" si="839"/>
        <v>0.2465132520272863</v>
      </c>
      <c r="F8956" s="6">
        <f t="shared" si="835"/>
        <v>0.21285722155471171</v>
      </c>
      <c r="G8956" s="6">
        <f t="shared" si="836"/>
        <v>7.4177280465802575E-2</v>
      </c>
      <c r="H8956" s="6">
        <f t="shared" si="837"/>
        <v>0.41884922358877003</v>
      </c>
      <c r="I8956" s="6">
        <f t="shared" si="838"/>
        <v>0</v>
      </c>
    </row>
    <row r="8957" spans="1:9" x14ac:dyDescent="0.25">
      <c r="A8957" s="6">
        <v>8946</v>
      </c>
      <c r="B8957" s="6">
        <v>0.82370434029144235</v>
      </c>
      <c r="C8957" s="6">
        <v>0.77578051087984867</v>
      </c>
      <c r="D8957" s="6">
        <f t="shared" si="834"/>
        <v>52.393750034217881</v>
      </c>
      <c r="E8957" s="6">
        <f t="shared" si="839"/>
        <v>0.11257739948423147</v>
      </c>
      <c r="F8957" s="6">
        <f t="shared" si="835"/>
        <v>0.17178278699743568</v>
      </c>
      <c r="G8957" s="6">
        <f t="shared" si="836"/>
        <v>-4.224064038742241E-2</v>
      </c>
      <c r="H8957" s="6">
        <f t="shared" si="837"/>
        <v>0.26739543935588533</v>
      </c>
      <c r="I8957" s="6">
        <f t="shared" si="838"/>
        <v>1</v>
      </c>
    </row>
    <row r="8958" spans="1:9" x14ac:dyDescent="0.25">
      <c r="A8958" s="6">
        <v>8947</v>
      </c>
      <c r="B8958" s="6">
        <v>0.40986378735397011</v>
      </c>
      <c r="C8958" s="6">
        <v>6.3173314615314183E-2</v>
      </c>
      <c r="D8958" s="6">
        <f t="shared" si="834"/>
        <v>78.702934465849793</v>
      </c>
      <c r="E8958" s="6">
        <f t="shared" si="839"/>
        <v>7.2596603714443042E-2</v>
      </c>
      <c r="F8958" s="6">
        <f t="shared" si="835"/>
        <v>0.25804240808475343</v>
      </c>
      <c r="G8958" s="6">
        <f t="shared" si="836"/>
        <v>-0.11715143056741237</v>
      </c>
      <c r="H8958" s="6">
        <f t="shared" si="837"/>
        <v>0.26234463799629848</v>
      </c>
      <c r="I8958" s="6">
        <f t="shared" si="838"/>
        <v>1</v>
      </c>
    </row>
    <row r="8959" spans="1:9" x14ac:dyDescent="0.25">
      <c r="A8959" s="6">
        <v>8948</v>
      </c>
      <c r="B8959" s="6">
        <v>-0.60830416259705089</v>
      </c>
      <c r="C8959" s="6">
        <v>5.8778649250770594E-2</v>
      </c>
      <c r="D8959" s="6">
        <f t="shared" si="834"/>
        <v>79.180481487922577</v>
      </c>
      <c r="E8959" s="6">
        <f t="shared" si="839"/>
        <v>-2.5767765309794279E-2</v>
      </c>
      <c r="F8959" s="6">
        <f t="shared" si="835"/>
        <v>0.25960813602597566</v>
      </c>
      <c r="G8959" s="6">
        <f t="shared" si="836"/>
        <v>-0.21609059753514689</v>
      </c>
      <c r="H8959" s="6">
        <f t="shared" si="837"/>
        <v>0.16455506691555835</v>
      </c>
      <c r="I8959" s="6">
        <f t="shared" si="838"/>
        <v>1</v>
      </c>
    </row>
    <row r="8960" spans="1:9" x14ac:dyDescent="0.25">
      <c r="A8960" s="6">
        <v>8949</v>
      </c>
      <c r="B8960" s="6">
        <v>-1.2890131984022446</v>
      </c>
      <c r="C8960" s="6">
        <v>0.11905270546586505</v>
      </c>
      <c r="D8960" s="6">
        <f t="shared" si="834"/>
        <v>74.225247075455499</v>
      </c>
      <c r="E8960" s="6">
        <f t="shared" si="839"/>
        <v>-9.1530505925717071E-2</v>
      </c>
      <c r="F8960" s="6">
        <f t="shared" si="835"/>
        <v>0.24336146582116558</v>
      </c>
      <c r="G8960" s="6">
        <f t="shared" si="836"/>
        <v>-0.27580178426998547</v>
      </c>
      <c r="H8960" s="6">
        <f t="shared" si="837"/>
        <v>9.2740772418551304E-2</v>
      </c>
      <c r="I8960" s="6">
        <f t="shared" si="838"/>
        <v>1</v>
      </c>
    </row>
    <row r="8961" spans="1:9" x14ac:dyDescent="0.25">
      <c r="A8961" s="6">
        <v>8950</v>
      </c>
      <c r="B8961" s="6">
        <v>-0.56236103773699142</v>
      </c>
      <c r="C8961" s="6">
        <v>0.43504135258033999</v>
      </c>
      <c r="D8961" s="6">
        <f t="shared" si="834"/>
        <v>62.147474409317503</v>
      </c>
      <c r="E8961" s="6">
        <f t="shared" si="839"/>
        <v>-2.1329237768165324E-2</v>
      </c>
      <c r="F8961" s="6">
        <f t="shared" si="835"/>
        <v>0.20376221117809018</v>
      </c>
      <c r="G8961" s="6">
        <f t="shared" si="836"/>
        <v>-0.18994321199355563</v>
      </c>
      <c r="H8961" s="6">
        <f t="shared" si="837"/>
        <v>0.14728473645722495</v>
      </c>
      <c r="I8961" s="6">
        <f t="shared" si="838"/>
        <v>1</v>
      </c>
    </row>
    <row r="8962" spans="1:9" x14ac:dyDescent="0.25">
      <c r="A8962" s="6">
        <v>8951</v>
      </c>
      <c r="B8962" s="6">
        <v>-0.76568994700210169</v>
      </c>
      <c r="C8962" s="6">
        <v>0.58226264229255043</v>
      </c>
      <c r="D8962" s="6">
        <f t="shared" si="834"/>
        <v>58.083976429115424</v>
      </c>
      <c r="E8962" s="6">
        <f t="shared" si="839"/>
        <v>-4.0972676618515197E-2</v>
      </c>
      <c r="F8962" s="6">
        <f t="shared" si="835"/>
        <v>0.19043926698070632</v>
      </c>
      <c r="G8962" s="6">
        <f t="shared" si="836"/>
        <v>-0.20398107974587998</v>
      </c>
      <c r="H8962" s="6">
        <f t="shared" si="837"/>
        <v>0.12203572650884958</v>
      </c>
      <c r="I8962" s="6">
        <f t="shared" si="838"/>
        <v>1</v>
      </c>
    </row>
    <row r="8963" spans="1:9" x14ac:dyDescent="0.25">
      <c r="A8963" s="6">
        <v>8952</v>
      </c>
      <c r="B8963" s="6">
        <v>1.2273994798306376</v>
      </c>
      <c r="C8963" s="6">
        <v>0.59883419293801687</v>
      </c>
      <c r="D8963" s="6">
        <f t="shared" si="834"/>
        <v>57.628892369310144</v>
      </c>
      <c r="E8963" s="6">
        <f t="shared" si="839"/>
        <v>0.15157805520201811</v>
      </c>
      <c r="F8963" s="6">
        <f t="shared" si="835"/>
        <v>0.18894718809609884</v>
      </c>
      <c r="G8963" s="6">
        <f t="shared" si="836"/>
        <v>-1.0790512240435396E-2</v>
      </c>
      <c r="H8963" s="6">
        <f t="shared" si="837"/>
        <v>0.3139466226444716</v>
      </c>
      <c r="I8963" s="6">
        <f t="shared" si="838"/>
        <v>1</v>
      </c>
    </row>
    <row r="8964" spans="1:9" x14ac:dyDescent="0.25">
      <c r="A8964" s="6">
        <v>8953</v>
      </c>
      <c r="B8964" s="6">
        <v>-1.6518015399924479</v>
      </c>
      <c r="C8964" s="6">
        <v>0.44352549821466719</v>
      </c>
      <c r="D8964" s="6">
        <f t="shared" si="834"/>
        <v>61.906937599594976</v>
      </c>
      <c r="E8964" s="6">
        <f t="shared" si="839"/>
        <v>-0.12657918950644309</v>
      </c>
      <c r="F8964" s="6">
        <f t="shared" si="835"/>
        <v>0.2029735659003114</v>
      </c>
      <c r="G8964" s="6">
        <f t="shared" si="836"/>
        <v>-0.29486654396214362</v>
      </c>
      <c r="H8964" s="6">
        <f t="shared" si="837"/>
        <v>4.170816494925747E-2</v>
      </c>
      <c r="I8964" s="6">
        <f t="shared" si="838"/>
        <v>1</v>
      </c>
    </row>
    <row r="8965" spans="1:9" x14ac:dyDescent="0.25">
      <c r="A8965" s="6">
        <v>8954</v>
      </c>
      <c r="B8965" s="6">
        <v>0.95409177447436377</v>
      </c>
      <c r="C8965" s="6">
        <v>0.91888180181279944</v>
      </c>
      <c r="D8965" s="6">
        <f t="shared" si="834"/>
        <v>46.268780014644456</v>
      </c>
      <c r="E8965" s="6">
        <f t="shared" si="839"/>
        <v>0.12517402236232275</v>
      </c>
      <c r="F8965" s="6">
        <f t="shared" si="835"/>
        <v>0.15170091808080149</v>
      </c>
      <c r="G8965" s="6">
        <f t="shared" si="836"/>
        <v>-2.0313533164938169E-2</v>
      </c>
      <c r="H8965" s="6">
        <f t="shared" si="837"/>
        <v>0.27066157788958367</v>
      </c>
      <c r="I8965" s="6">
        <f t="shared" si="838"/>
        <v>1</v>
      </c>
    </row>
    <row r="8966" spans="1:9" x14ac:dyDescent="0.25">
      <c r="A8966" s="6">
        <v>8955</v>
      </c>
      <c r="B8966" s="6">
        <v>1.8130322132492438</v>
      </c>
      <c r="C8966" s="6">
        <v>0.88598284859767451</v>
      </c>
      <c r="D8966" s="6">
        <f t="shared" si="834"/>
        <v>48.054788198731174</v>
      </c>
      <c r="E8966" s="6">
        <f t="shared" si="839"/>
        <v>0.20815555236781641</v>
      </c>
      <c r="F8966" s="6">
        <f t="shared" si="835"/>
        <v>0.15755668261879074</v>
      </c>
      <c r="G8966" s="6">
        <f t="shared" si="836"/>
        <v>5.988662134017364E-2</v>
      </c>
      <c r="H8966" s="6">
        <f t="shared" si="837"/>
        <v>0.35642448339545918</v>
      </c>
      <c r="I8966" s="6">
        <f t="shared" si="838"/>
        <v>1</v>
      </c>
    </row>
    <row r="8967" spans="1:9" x14ac:dyDescent="0.25">
      <c r="A8967" s="6">
        <v>8956</v>
      </c>
      <c r="B8967" s="6">
        <v>1.1458951121312566</v>
      </c>
      <c r="C8967" s="6">
        <v>4.1138950773644219E-2</v>
      </c>
      <c r="D8967" s="6">
        <f t="shared" si="834"/>
        <v>81.466831635105962</v>
      </c>
      <c r="E8967" s="6">
        <f t="shared" si="839"/>
        <v>0.14370398521007355</v>
      </c>
      <c r="F8967" s="6">
        <f t="shared" si="835"/>
        <v>0.26710436601674087</v>
      </c>
      <c r="G8967" s="6">
        <f t="shared" si="836"/>
        <v>-4.9347094921135676E-2</v>
      </c>
      <c r="H8967" s="6">
        <f t="shared" si="837"/>
        <v>0.33675506534128274</v>
      </c>
      <c r="I8967" s="6">
        <f t="shared" si="838"/>
        <v>1</v>
      </c>
    </row>
    <row r="8968" spans="1:9" x14ac:dyDescent="0.25">
      <c r="A8968" s="6">
        <v>8957</v>
      </c>
      <c r="B8968" s="6">
        <v>-8.2213773566763848E-2</v>
      </c>
      <c r="C8968" s="6">
        <v>0.19867549668874171</v>
      </c>
      <c r="D8968" s="6">
        <f t="shared" si="834"/>
        <v>70.106466611371928</v>
      </c>
      <c r="E8968" s="6">
        <f t="shared" si="839"/>
        <v>2.5057394890120765E-2</v>
      </c>
      <c r="F8968" s="6">
        <f t="shared" si="835"/>
        <v>0.2298572675782686</v>
      </c>
      <c r="G8968" s="6">
        <f t="shared" si="836"/>
        <v>-0.1540282859194235</v>
      </c>
      <c r="H8968" s="6">
        <f t="shared" si="837"/>
        <v>0.20414307569966503</v>
      </c>
      <c r="I8968" s="6">
        <f t="shared" si="838"/>
        <v>1</v>
      </c>
    </row>
    <row r="8969" spans="1:9" x14ac:dyDescent="0.25">
      <c r="A8969" s="6">
        <v>8958</v>
      </c>
      <c r="B8969" s="6">
        <v>-0.15657974472560454</v>
      </c>
      <c r="C8969" s="6">
        <v>0.97949156163212991</v>
      </c>
      <c r="D8969" s="6">
        <f t="shared" si="834"/>
        <v>40.599432088769959</v>
      </c>
      <c r="E8969" s="6">
        <f t="shared" si="839"/>
        <v>1.7872959522393976E-2</v>
      </c>
      <c r="F8969" s="6">
        <f t="shared" si="835"/>
        <v>0.13311289209432772</v>
      </c>
      <c r="G8969" s="6">
        <f t="shared" si="836"/>
        <v>-0.1184100771647173</v>
      </c>
      <c r="H8969" s="6">
        <f t="shared" si="837"/>
        <v>0.15415599620950526</v>
      </c>
      <c r="I8969" s="6">
        <f t="shared" si="838"/>
        <v>1</v>
      </c>
    </row>
    <row r="8970" spans="1:9" x14ac:dyDescent="0.25">
      <c r="A8970" s="6">
        <v>8959</v>
      </c>
      <c r="B8970" s="6">
        <v>0.370896486856509</v>
      </c>
      <c r="C8970" s="6">
        <v>9.1860713522751557E-3</v>
      </c>
      <c r="D8970" s="6">
        <f t="shared" si="834"/>
        <v>90.042825091229957</v>
      </c>
      <c r="E8970" s="6">
        <f t="shared" si="839"/>
        <v>6.883200483250515E-2</v>
      </c>
      <c r="F8970" s="6">
        <f t="shared" si="835"/>
        <v>0.29522237734829493</v>
      </c>
      <c r="G8970" s="6">
        <f t="shared" si="836"/>
        <v>-0.13412609068843603</v>
      </c>
      <c r="H8970" s="6">
        <f t="shared" si="837"/>
        <v>0.27179010035344631</v>
      </c>
      <c r="I8970" s="6">
        <f t="shared" si="838"/>
        <v>1</v>
      </c>
    </row>
    <row r="8971" spans="1:9" x14ac:dyDescent="0.25">
      <c r="A8971" s="6">
        <v>8960</v>
      </c>
      <c r="B8971" s="6">
        <v>-1.5323712432291359</v>
      </c>
      <c r="C8971" s="6">
        <v>0.90679647206030456</v>
      </c>
      <c r="D8971" s="6">
        <f t="shared" si="834"/>
        <v>46.972519614859742</v>
      </c>
      <c r="E8971" s="6">
        <f t="shared" si="839"/>
        <v>-0.11504112667106733</v>
      </c>
      <c r="F8971" s="6">
        <f t="shared" si="835"/>
        <v>0.15400826103232701</v>
      </c>
      <c r="G8971" s="6">
        <f t="shared" si="836"/>
        <v>-0.26163092621047335</v>
      </c>
      <c r="H8971" s="6">
        <f t="shared" si="837"/>
        <v>3.1548672868338706E-2</v>
      </c>
      <c r="I8971" s="6">
        <f t="shared" si="838"/>
        <v>1</v>
      </c>
    </row>
    <row r="8972" spans="1:9" x14ac:dyDescent="0.25">
      <c r="A8972" s="6">
        <v>8961</v>
      </c>
      <c r="B8972" s="6">
        <v>-2.3146822059061378</v>
      </c>
      <c r="C8972" s="6">
        <v>0.44489883114108708</v>
      </c>
      <c r="D8972" s="6">
        <f t="shared" si="834"/>
        <v>61.868132001371173</v>
      </c>
      <c r="E8972" s="6">
        <f t="shared" si="839"/>
        <v>-0.19061954595657785</v>
      </c>
      <c r="F8972" s="6">
        <f t="shared" si="835"/>
        <v>0.20284633443072517</v>
      </c>
      <c r="G8972" s="6">
        <f t="shared" si="836"/>
        <v>-0.35885414772068408</v>
      </c>
      <c r="H8972" s="6">
        <f t="shared" si="837"/>
        <v>-2.2384944192471612E-2</v>
      </c>
      <c r="I8972" s="6">
        <f t="shared" si="838"/>
        <v>1</v>
      </c>
    </row>
    <row r="8973" spans="1:9" x14ac:dyDescent="0.25">
      <c r="A8973" s="6">
        <v>8962</v>
      </c>
      <c r="B8973" s="6">
        <v>-1.2363852874841541</v>
      </c>
      <c r="C8973" s="6">
        <v>6.5095980712302007E-2</v>
      </c>
      <c r="D8973" s="6">
        <f t="shared" ref="D8973:D9036" si="840">CHIINV(C8973,$B$5)</f>
        <v>78.502689688231214</v>
      </c>
      <c r="E8973" s="6">
        <f t="shared" si="839"/>
        <v>-8.6446166695857432E-2</v>
      </c>
      <c r="F8973" s="6">
        <f t="shared" ref="F8973:F9036" si="841">$B$2/($B$5)*D8973</f>
        <v>0.25738586783026629</v>
      </c>
      <c r="G8973" s="6">
        <f t="shared" ref="G8973:G9036" si="842">E8973-$B$8*SQRT(F8973/$B$6*(1/$B$3+1/$B$4))</f>
        <v>-0.27595265819135079</v>
      </c>
      <c r="H8973" s="6">
        <f t="shared" ref="H8973:H9036" si="843">E8973+$B$8*SQRT(F8973/$B$6*(1/$B$3+1/$B$4))</f>
        <v>0.10306032479963591</v>
      </c>
      <c r="I8973" s="6">
        <f t="shared" ref="I8973:I9036" si="844">IF(-G8973&lt;$B$9,1,0)*IF(H8973&lt;$B$9,1,0)</f>
        <v>1</v>
      </c>
    </row>
    <row r="8974" spans="1:9" x14ac:dyDescent="0.25">
      <c r="A8974" s="6">
        <v>8963</v>
      </c>
      <c r="B8974" s="6">
        <v>1.0521443982725032</v>
      </c>
      <c r="C8974" s="6">
        <v>0.21900082399975584</v>
      </c>
      <c r="D8974" s="6">
        <f t="shared" si="840"/>
        <v>69.25170648262305</v>
      </c>
      <c r="E8974" s="6">
        <f t="shared" ref="E8974:E9037" si="845">$B$1+B8974*SQRT($B$2/$B$6*(1/$B$3+1/$B$4))</f>
        <v>0.13464680577839755</v>
      </c>
      <c r="F8974" s="6">
        <f t="shared" si="841"/>
        <v>0.22705477535286245</v>
      </c>
      <c r="G8974" s="6">
        <f t="shared" si="842"/>
        <v>-4.334379237459432E-2</v>
      </c>
      <c r="H8974" s="6">
        <f t="shared" si="843"/>
        <v>0.31263740393138939</v>
      </c>
      <c r="I8974" s="6">
        <f t="shared" si="844"/>
        <v>1</v>
      </c>
    </row>
    <row r="8975" spans="1:9" x14ac:dyDescent="0.25">
      <c r="A8975" s="6">
        <v>8964</v>
      </c>
      <c r="B8975" s="6">
        <v>-0.20776383280463051</v>
      </c>
      <c r="C8975" s="6">
        <v>5.880916776024659E-2</v>
      </c>
      <c r="D8975" s="6">
        <f t="shared" si="840"/>
        <v>79.177063570310551</v>
      </c>
      <c r="E8975" s="6">
        <f t="shared" si="845"/>
        <v>1.292810683063858E-2</v>
      </c>
      <c r="F8975" s="6">
        <f t="shared" si="841"/>
        <v>0.25959692973872311</v>
      </c>
      <c r="G8975" s="6">
        <f t="shared" si="842"/>
        <v>-0.17739061759713476</v>
      </c>
      <c r="H8975" s="6">
        <f t="shared" si="843"/>
        <v>0.20324683125841192</v>
      </c>
      <c r="I8975" s="6">
        <f t="shared" si="844"/>
        <v>1</v>
      </c>
    </row>
    <row r="8976" spans="1:9" x14ac:dyDescent="0.25">
      <c r="A8976" s="6">
        <v>8965</v>
      </c>
      <c r="B8976" s="6">
        <v>-1.4626652955485042</v>
      </c>
      <c r="C8976" s="6">
        <v>9.9215674306466869E-2</v>
      </c>
      <c r="D8976" s="6">
        <f t="shared" si="840"/>
        <v>75.571159387849718</v>
      </c>
      <c r="E8976" s="6">
        <f t="shared" si="845"/>
        <v>-0.10830689234246596</v>
      </c>
      <c r="F8976" s="6">
        <f t="shared" si="841"/>
        <v>0.24777429307491711</v>
      </c>
      <c r="G8976" s="6">
        <f t="shared" si="842"/>
        <v>-0.29424134311265887</v>
      </c>
      <c r="H8976" s="6">
        <f t="shared" si="843"/>
        <v>7.762755842772695E-2</v>
      </c>
      <c r="I8976" s="6">
        <f t="shared" si="844"/>
        <v>1</v>
      </c>
    </row>
    <row r="8977" spans="1:9" x14ac:dyDescent="0.25">
      <c r="A8977" s="6">
        <v>8966</v>
      </c>
      <c r="B8977" s="6">
        <v>-0.44549096855917014</v>
      </c>
      <c r="C8977" s="6">
        <v>0.40552995391705071</v>
      </c>
      <c r="D8977" s="6">
        <f t="shared" si="840"/>
        <v>62.996475106997643</v>
      </c>
      <c r="E8977" s="6">
        <f t="shared" si="845"/>
        <v>-1.003851641610512E-2</v>
      </c>
      <c r="F8977" s="6">
        <f t="shared" si="841"/>
        <v>0.20654582002294308</v>
      </c>
      <c r="G8977" s="6">
        <f t="shared" si="842"/>
        <v>-0.17980030708491643</v>
      </c>
      <c r="H8977" s="6">
        <f t="shared" si="843"/>
        <v>0.15972327425270619</v>
      </c>
      <c r="I8977" s="6">
        <f t="shared" si="844"/>
        <v>1</v>
      </c>
    </row>
    <row r="8978" spans="1:9" x14ac:dyDescent="0.25">
      <c r="A8978" s="6">
        <v>8967</v>
      </c>
      <c r="B8978" s="6">
        <v>0.33733840609784238</v>
      </c>
      <c r="C8978" s="6">
        <v>0.38325144199957273</v>
      </c>
      <c r="D8978" s="6">
        <f t="shared" si="840"/>
        <v>63.652640574906023</v>
      </c>
      <c r="E8978" s="6">
        <f t="shared" si="845"/>
        <v>6.5589986224819208E-2</v>
      </c>
      <c r="F8978" s="6">
        <f t="shared" si="841"/>
        <v>0.20869718221280664</v>
      </c>
      <c r="G8978" s="6">
        <f t="shared" si="842"/>
        <v>-0.10505362571846194</v>
      </c>
      <c r="H8978" s="6">
        <f t="shared" si="843"/>
        <v>0.23623359816810036</v>
      </c>
      <c r="I8978" s="6">
        <f t="shared" si="844"/>
        <v>1</v>
      </c>
    </row>
    <row r="8979" spans="1:9" x14ac:dyDescent="0.25">
      <c r="A8979" s="6">
        <v>8968</v>
      </c>
      <c r="B8979" s="6">
        <v>0.90622279458330013</v>
      </c>
      <c r="C8979" s="6">
        <v>0.72255623035370953</v>
      </c>
      <c r="D8979" s="6">
        <f t="shared" si="840"/>
        <v>54.084646486913307</v>
      </c>
      <c r="E8979" s="6">
        <f t="shared" si="845"/>
        <v>0.12054943954860829</v>
      </c>
      <c r="F8979" s="6">
        <f t="shared" si="841"/>
        <v>0.17732670979315837</v>
      </c>
      <c r="G8979" s="6">
        <f t="shared" si="842"/>
        <v>-3.6746973944836073E-2</v>
      </c>
      <c r="H8979" s="6">
        <f t="shared" si="843"/>
        <v>0.27784585304205267</v>
      </c>
      <c r="I8979" s="6">
        <f t="shared" si="844"/>
        <v>1</v>
      </c>
    </row>
    <row r="8980" spans="1:9" x14ac:dyDescent="0.25">
      <c r="A8980" s="6">
        <v>8969</v>
      </c>
      <c r="B8980" s="6">
        <v>5.0395101425237954E-2</v>
      </c>
      <c r="C8980" s="6">
        <v>0.499984740745262</v>
      </c>
      <c r="D8980" s="6">
        <f t="shared" si="840"/>
        <v>60.335063944770944</v>
      </c>
      <c r="E8980" s="6">
        <f t="shared" si="845"/>
        <v>3.7868629339437014E-2</v>
      </c>
      <c r="F8980" s="6">
        <f t="shared" si="841"/>
        <v>0.19781988178613424</v>
      </c>
      <c r="G8980" s="6">
        <f t="shared" si="842"/>
        <v>-0.1282685035644196</v>
      </c>
      <c r="H8980" s="6">
        <f t="shared" si="843"/>
        <v>0.20400576224329364</v>
      </c>
      <c r="I8980" s="6">
        <f t="shared" si="844"/>
        <v>1</v>
      </c>
    </row>
    <row r="8981" spans="1:9" x14ac:dyDescent="0.25">
      <c r="A8981" s="6">
        <v>8970</v>
      </c>
      <c r="B8981" s="6">
        <v>-5.3842086344957352E-2</v>
      </c>
      <c r="C8981" s="6">
        <v>0.44334238715781121</v>
      </c>
      <c r="D8981" s="6">
        <f t="shared" si="840"/>
        <v>61.912114341850405</v>
      </c>
      <c r="E8981" s="6">
        <f t="shared" si="845"/>
        <v>2.7798360279829078E-2</v>
      </c>
      <c r="F8981" s="6">
        <f t="shared" si="841"/>
        <v>0.20299053882573903</v>
      </c>
      <c r="G8981" s="6">
        <f t="shared" si="842"/>
        <v>-0.14049603023742685</v>
      </c>
      <c r="H8981" s="6">
        <f t="shared" si="843"/>
        <v>0.19609275079708499</v>
      </c>
      <c r="I8981" s="6">
        <f t="shared" si="844"/>
        <v>1</v>
      </c>
    </row>
    <row r="8982" spans="1:9" x14ac:dyDescent="0.25">
      <c r="A8982" s="6">
        <v>8971</v>
      </c>
      <c r="B8982" s="6">
        <v>-0.31699983082944527</v>
      </c>
      <c r="C8982" s="6">
        <v>0.30146183660390025</v>
      </c>
      <c r="D8982" s="6">
        <f t="shared" si="840"/>
        <v>66.225409079529427</v>
      </c>
      <c r="E8982" s="6">
        <f t="shared" si="845"/>
        <v>2.3749068198146081E-3</v>
      </c>
      <c r="F8982" s="6">
        <f t="shared" si="841"/>
        <v>0.21713248878534239</v>
      </c>
      <c r="G8982" s="6">
        <f t="shared" si="842"/>
        <v>-0.17168315672857037</v>
      </c>
      <c r="H8982" s="6">
        <f t="shared" si="843"/>
        <v>0.1764329703681996</v>
      </c>
      <c r="I8982" s="6">
        <f t="shared" si="844"/>
        <v>1</v>
      </c>
    </row>
    <row r="8983" spans="1:9" x14ac:dyDescent="0.25">
      <c r="A8983" s="6">
        <v>8972</v>
      </c>
      <c r="B8983" s="6">
        <v>1.7135516827693209</v>
      </c>
      <c r="C8983" s="6">
        <v>0.61696218756675925</v>
      </c>
      <c r="D8983" s="6">
        <f t="shared" si="840"/>
        <v>57.128194297225406</v>
      </c>
      <c r="E8983" s="6">
        <f t="shared" si="845"/>
        <v>0.19854482006051413</v>
      </c>
      <c r="F8983" s="6">
        <f t="shared" si="841"/>
        <v>0.18730555507287019</v>
      </c>
      <c r="G8983" s="6">
        <f t="shared" si="842"/>
        <v>3.6883146170299669E-2</v>
      </c>
      <c r="H8983" s="6">
        <f t="shared" si="843"/>
        <v>0.36020649395072857</v>
      </c>
      <c r="I8983" s="6">
        <f t="shared" si="844"/>
        <v>1</v>
      </c>
    </row>
    <row r="8984" spans="1:9" x14ac:dyDescent="0.25">
      <c r="A8984" s="6">
        <v>8973</v>
      </c>
      <c r="B8984" s="6">
        <v>-1.1338829608575907</v>
      </c>
      <c r="C8984" s="6">
        <v>0.63728751487777335</v>
      </c>
      <c r="D8984" s="6">
        <f t="shared" si="840"/>
        <v>56.561816565160555</v>
      </c>
      <c r="E8984" s="6">
        <f t="shared" si="845"/>
        <v>-7.6543501145814125E-2</v>
      </c>
      <c r="F8984" s="6">
        <f t="shared" si="841"/>
        <v>0.18544857890216576</v>
      </c>
      <c r="G8984" s="6">
        <f t="shared" si="842"/>
        <v>-0.23740180951563944</v>
      </c>
      <c r="H8984" s="6">
        <f t="shared" si="843"/>
        <v>8.431480722401119E-2</v>
      </c>
      <c r="I8984" s="6">
        <f t="shared" si="844"/>
        <v>1</v>
      </c>
    </row>
    <row r="8985" spans="1:9" x14ac:dyDescent="0.25">
      <c r="A8985" s="6">
        <v>8974</v>
      </c>
      <c r="B8985" s="6">
        <v>-0.94424876806442626</v>
      </c>
      <c r="C8985" s="6">
        <v>0.26728110599078342</v>
      </c>
      <c r="D8985" s="6">
        <f t="shared" si="840"/>
        <v>67.409938106698561</v>
      </c>
      <c r="E8985" s="6">
        <f t="shared" si="845"/>
        <v>-5.8223097600979004E-2</v>
      </c>
      <c r="F8985" s="6">
        <f t="shared" si="841"/>
        <v>0.22101619051376578</v>
      </c>
      <c r="G8985" s="6">
        <f t="shared" si="842"/>
        <v>-0.23383089145090136</v>
      </c>
      <c r="H8985" s="6">
        <f t="shared" si="843"/>
        <v>0.11738469624894336</v>
      </c>
      <c r="I8985" s="6">
        <f t="shared" si="844"/>
        <v>1</v>
      </c>
    </row>
    <row r="8986" spans="1:9" x14ac:dyDescent="0.25">
      <c r="A8986" s="6">
        <v>8975</v>
      </c>
      <c r="B8986" s="6">
        <v>1.6408284864155576</v>
      </c>
      <c r="C8986" s="6">
        <v>3.0335398419141211E-2</v>
      </c>
      <c r="D8986" s="6">
        <f t="shared" si="840"/>
        <v>83.330047247225124</v>
      </c>
      <c r="E8986" s="6">
        <f t="shared" si="845"/>
        <v>0.19151909181685081</v>
      </c>
      <c r="F8986" s="6">
        <f t="shared" si="841"/>
        <v>0.27321326966303322</v>
      </c>
      <c r="G8986" s="6">
        <f t="shared" si="842"/>
        <v>-3.7271291457522393E-3</v>
      </c>
      <c r="H8986" s="6">
        <f t="shared" si="843"/>
        <v>0.38676531277945386</v>
      </c>
      <c r="I8986" s="6">
        <f t="shared" si="844"/>
        <v>1</v>
      </c>
    </row>
    <row r="8987" spans="1:9" x14ac:dyDescent="0.25">
      <c r="A8987" s="6">
        <v>8976</v>
      </c>
      <c r="B8987" s="6">
        <v>0.32715206543798558</v>
      </c>
      <c r="C8987" s="6">
        <v>0.10364085818048646</v>
      </c>
      <c r="D8987" s="6">
        <f t="shared" si="840"/>
        <v>75.253721299187973</v>
      </c>
      <c r="E8987" s="6">
        <f t="shared" si="845"/>
        <v>6.4605892223705802E-2</v>
      </c>
      <c r="F8987" s="6">
        <f t="shared" si="841"/>
        <v>0.246733512456354</v>
      </c>
      <c r="G8987" s="6">
        <f t="shared" si="842"/>
        <v>-0.12093763700223886</v>
      </c>
      <c r="H8987" s="6">
        <f t="shared" si="843"/>
        <v>0.25014942144965047</v>
      </c>
      <c r="I8987" s="6">
        <f t="shared" si="844"/>
        <v>1</v>
      </c>
    </row>
    <row r="8988" spans="1:9" x14ac:dyDescent="0.25">
      <c r="A8988" s="6">
        <v>8977</v>
      </c>
      <c r="B8988" s="6">
        <v>1.0343478606955614</v>
      </c>
      <c r="C8988" s="6">
        <v>0.33094271675771353</v>
      </c>
      <c r="D8988" s="6">
        <f t="shared" si="840"/>
        <v>65.262279356667989</v>
      </c>
      <c r="E8988" s="6">
        <f t="shared" si="845"/>
        <v>0.13292749690636302</v>
      </c>
      <c r="F8988" s="6">
        <f t="shared" si="841"/>
        <v>0.21397468641530487</v>
      </c>
      <c r="G8988" s="6">
        <f t="shared" si="842"/>
        <v>-3.9860250028080274E-2</v>
      </c>
      <c r="H8988" s="6">
        <f t="shared" si="843"/>
        <v>0.30571524384080628</v>
      </c>
      <c r="I8988" s="6">
        <f t="shared" si="844"/>
        <v>1</v>
      </c>
    </row>
    <row r="8989" spans="1:9" x14ac:dyDescent="0.25">
      <c r="A8989" s="6">
        <v>8978</v>
      </c>
      <c r="B8989" s="6">
        <v>-1.6056947060860693</v>
      </c>
      <c r="C8989" s="6">
        <v>0.20349742118594927</v>
      </c>
      <c r="D8989" s="6">
        <f t="shared" si="840"/>
        <v>69.89853279967933</v>
      </c>
      <c r="E8989" s="6">
        <f t="shared" si="845"/>
        <v>-0.12212484616836766</v>
      </c>
      <c r="F8989" s="6">
        <f t="shared" si="841"/>
        <v>0.22917551737599781</v>
      </c>
      <c r="G8989" s="6">
        <f t="shared" si="842"/>
        <v>-0.30094474820779671</v>
      </c>
      <c r="H8989" s="6">
        <f t="shared" si="843"/>
        <v>5.6695055871061412E-2</v>
      </c>
      <c r="I8989" s="6">
        <f t="shared" si="844"/>
        <v>1</v>
      </c>
    </row>
    <row r="8990" spans="1:9" x14ac:dyDescent="0.25">
      <c r="A8990" s="6">
        <v>8979</v>
      </c>
      <c r="B8990" s="6">
        <v>-0.21699634089600295</v>
      </c>
      <c r="C8990" s="6">
        <v>0.73445844904934843</v>
      </c>
      <c r="D8990" s="6">
        <f t="shared" si="840"/>
        <v>53.719321952971939</v>
      </c>
      <c r="E8990" s="6">
        <f t="shared" si="845"/>
        <v>1.2036161810209778E-2</v>
      </c>
      <c r="F8990" s="6">
        <f t="shared" si="841"/>
        <v>0.17612892443597356</v>
      </c>
      <c r="G8990" s="6">
        <f t="shared" si="842"/>
        <v>-0.14472810799772645</v>
      </c>
      <c r="H8990" s="6">
        <f t="shared" si="843"/>
        <v>0.16880043161814601</v>
      </c>
      <c r="I8990" s="6">
        <f t="shared" si="844"/>
        <v>1</v>
      </c>
    </row>
    <row r="8991" spans="1:9" x14ac:dyDescent="0.25">
      <c r="A8991" s="6">
        <v>8980</v>
      </c>
      <c r="B8991" s="6">
        <v>-0.9393625077791512</v>
      </c>
      <c r="C8991" s="6">
        <v>0.75988036744285414</v>
      </c>
      <c r="D8991" s="6">
        <f t="shared" si="840"/>
        <v>52.915626662883433</v>
      </c>
      <c r="E8991" s="6">
        <f t="shared" si="845"/>
        <v>-5.7751040009819912E-2</v>
      </c>
      <c r="F8991" s="6">
        <f t="shared" si="841"/>
        <v>0.17349385791109323</v>
      </c>
      <c r="G8991" s="6">
        <f t="shared" si="842"/>
        <v>-0.21333821472291814</v>
      </c>
      <c r="H8991" s="6">
        <f t="shared" si="843"/>
        <v>9.783613470327833E-2</v>
      </c>
      <c r="I8991" s="6">
        <f t="shared" si="844"/>
        <v>1</v>
      </c>
    </row>
    <row r="8992" spans="1:9" x14ac:dyDescent="0.25">
      <c r="A8992" s="6">
        <v>8981</v>
      </c>
      <c r="B8992" s="6">
        <v>0.2344961558264913</v>
      </c>
      <c r="C8992" s="6">
        <v>0.1368755149998474</v>
      </c>
      <c r="D8992" s="6">
        <f t="shared" si="840"/>
        <v>73.157016891216642</v>
      </c>
      <c r="E8992" s="6">
        <f t="shared" si="845"/>
        <v>5.565448093076554E-2</v>
      </c>
      <c r="F8992" s="6">
        <f t="shared" si="841"/>
        <v>0.23985907177448079</v>
      </c>
      <c r="G8992" s="6">
        <f t="shared" si="842"/>
        <v>-0.1272860001154224</v>
      </c>
      <c r="H8992" s="6">
        <f t="shared" si="843"/>
        <v>0.23859496197695351</v>
      </c>
      <c r="I8992" s="6">
        <f t="shared" si="844"/>
        <v>1</v>
      </c>
    </row>
    <row r="8993" spans="1:9" x14ac:dyDescent="0.25">
      <c r="A8993" s="6">
        <v>8982</v>
      </c>
      <c r="B8993" s="6">
        <v>-1.3216504157753661</v>
      </c>
      <c r="C8993" s="6">
        <v>0.22153386028626362</v>
      </c>
      <c r="D8993" s="6">
        <f t="shared" si="840"/>
        <v>69.148948361092891</v>
      </c>
      <c r="E8993" s="6">
        <f t="shared" si="845"/>
        <v>-9.4683560678391621E-2</v>
      </c>
      <c r="F8993" s="6">
        <f t="shared" si="841"/>
        <v>0.22671786347899309</v>
      </c>
      <c r="G8993" s="6">
        <f t="shared" si="842"/>
        <v>-0.27254205544857191</v>
      </c>
      <c r="H8993" s="6">
        <f t="shared" si="843"/>
        <v>8.3174934091788666E-2</v>
      </c>
      <c r="I8993" s="6">
        <f t="shared" si="844"/>
        <v>1</v>
      </c>
    </row>
    <row r="8994" spans="1:9" x14ac:dyDescent="0.25">
      <c r="A8994" s="6">
        <v>8983</v>
      </c>
      <c r="B8994" s="6">
        <v>-0.62207732298702467</v>
      </c>
      <c r="C8994" s="6">
        <v>9.3386638996551405E-2</v>
      </c>
      <c r="D8994" s="6">
        <f t="shared" si="840"/>
        <v>76.006941575371187</v>
      </c>
      <c r="E8994" s="6">
        <f t="shared" si="845"/>
        <v>-2.7098379017772969E-2</v>
      </c>
      <c r="F8994" s="6">
        <f t="shared" si="841"/>
        <v>0.24920308713236455</v>
      </c>
      <c r="G8994" s="6">
        <f t="shared" si="842"/>
        <v>-0.21356815601032408</v>
      </c>
      <c r="H8994" s="6">
        <f t="shared" si="843"/>
        <v>0.15937139797477817</v>
      </c>
      <c r="I8994" s="6">
        <f t="shared" si="844"/>
        <v>1</v>
      </c>
    </row>
    <row r="8995" spans="1:9" x14ac:dyDescent="0.25">
      <c r="A8995" s="6">
        <v>8984</v>
      </c>
      <c r="B8995" s="6">
        <v>-0.30583805710193701</v>
      </c>
      <c r="C8995" s="6">
        <v>0.28141117587817011</v>
      </c>
      <c r="D8995" s="6">
        <f t="shared" si="840"/>
        <v>66.910239894341245</v>
      </c>
      <c r="E8995" s="6">
        <f t="shared" si="845"/>
        <v>3.4532366080882171E-3</v>
      </c>
      <c r="F8995" s="6">
        <f t="shared" si="841"/>
        <v>0.21937783571915162</v>
      </c>
      <c r="G8995" s="6">
        <f t="shared" si="842"/>
        <v>-0.17150247144231731</v>
      </c>
      <c r="H8995" s="6">
        <f t="shared" si="843"/>
        <v>0.17840894465849375</v>
      </c>
      <c r="I8995" s="6">
        <f t="shared" si="844"/>
        <v>1</v>
      </c>
    </row>
    <row r="8996" spans="1:9" x14ac:dyDescent="0.25">
      <c r="A8996" s="6">
        <v>8985</v>
      </c>
      <c r="B8996" s="6">
        <v>0.41019688978849445</v>
      </c>
      <c r="C8996" s="6">
        <v>0.2631611072115238</v>
      </c>
      <c r="D8996" s="6">
        <f t="shared" si="840"/>
        <v>67.558583127161029</v>
      </c>
      <c r="E8996" s="6">
        <f t="shared" si="845"/>
        <v>7.2628784466934798E-2</v>
      </c>
      <c r="F8996" s="6">
        <f t="shared" si="841"/>
        <v>0.22150355123659354</v>
      </c>
      <c r="G8996" s="6">
        <f t="shared" si="842"/>
        <v>-0.10317251831277766</v>
      </c>
      <c r="H8996" s="6">
        <f t="shared" si="843"/>
        <v>0.24843008724664725</v>
      </c>
      <c r="I8996" s="6">
        <f t="shared" si="844"/>
        <v>1</v>
      </c>
    </row>
    <row r="8997" spans="1:9" x14ac:dyDescent="0.25">
      <c r="A8997" s="6">
        <v>8986</v>
      </c>
      <c r="B8997" s="6">
        <v>1.3049793778918684</v>
      </c>
      <c r="C8997" s="6">
        <v>0.31098361156041138</v>
      </c>
      <c r="D8997" s="6">
        <f t="shared" si="840"/>
        <v>65.909067117824605</v>
      </c>
      <c r="E8997" s="6">
        <f t="shared" si="845"/>
        <v>0.15907298540692655</v>
      </c>
      <c r="F8997" s="6">
        <f t="shared" si="841"/>
        <v>0.21609530202565444</v>
      </c>
      <c r="G8997" s="6">
        <f t="shared" si="842"/>
        <v>-1.4568864925887215E-2</v>
      </c>
      <c r="H8997" s="6">
        <f t="shared" si="843"/>
        <v>0.33271483573974031</v>
      </c>
      <c r="I8997" s="6">
        <f t="shared" si="844"/>
        <v>1</v>
      </c>
    </row>
    <row r="8998" spans="1:9" x14ac:dyDescent="0.25">
      <c r="A8998" s="6">
        <v>8987</v>
      </c>
      <c r="B8998" s="6">
        <v>0.27964802029600833</v>
      </c>
      <c r="C8998" s="6">
        <v>0.79738761558885463</v>
      </c>
      <c r="D8998" s="6">
        <f t="shared" si="840"/>
        <v>51.655498939232061</v>
      </c>
      <c r="E8998" s="6">
        <f t="shared" si="845"/>
        <v>6.0016565456236584E-2</v>
      </c>
      <c r="F8998" s="6">
        <f t="shared" si="841"/>
        <v>0.16936229160403954</v>
      </c>
      <c r="G8998" s="6">
        <f t="shared" si="842"/>
        <v>-9.3706877593850643E-2</v>
      </c>
      <c r="H8998" s="6">
        <f t="shared" si="843"/>
        <v>0.2137400085063238</v>
      </c>
      <c r="I8998" s="6">
        <f t="shared" si="844"/>
        <v>1</v>
      </c>
    </row>
    <row r="8999" spans="1:9" x14ac:dyDescent="0.25">
      <c r="A8999" s="6">
        <v>8988</v>
      </c>
      <c r="B8999" s="6">
        <v>0.26115912987734191</v>
      </c>
      <c r="C8999" s="6">
        <v>0.12189092684713279</v>
      </c>
      <c r="D8999" s="6">
        <f t="shared" si="840"/>
        <v>74.047284808224077</v>
      </c>
      <c r="E8999" s="6">
        <f t="shared" si="845"/>
        <v>5.8230368945063865E-2</v>
      </c>
      <c r="F8999" s="6">
        <f t="shared" si="841"/>
        <v>0.24277798297778386</v>
      </c>
      <c r="G8999" s="6">
        <f t="shared" si="842"/>
        <v>-0.12581987265176206</v>
      </c>
      <c r="H8999" s="6">
        <f t="shared" si="843"/>
        <v>0.24228061054188979</v>
      </c>
      <c r="I8999" s="6">
        <f t="shared" si="844"/>
        <v>1</v>
      </c>
    </row>
    <row r="9000" spans="1:9" x14ac:dyDescent="0.25">
      <c r="A9000" s="6">
        <v>8989</v>
      </c>
      <c r="B9000" s="6">
        <v>-2.130605025740806E-2</v>
      </c>
      <c r="C9000" s="6">
        <v>0.2771996215704825</v>
      </c>
      <c r="D9000" s="6">
        <f t="shared" si="840"/>
        <v>67.057603550138111</v>
      </c>
      <c r="E9000" s="6">
        <f t="shared" si="845"/>
        <v>3.0941639991644357E-2</v>
      </c>
      <c r="F9000" s="6">
        <f t="shared" si="841"/>
        <v>0.21986099524635447</v>
      </c>
      <c r="G9000" s="6">
        <f t="shared" si="842"/>
        <v>-0.14420662403157458</v>
      </c>
      <c r="H9000" s="6">
        <f t="shared" si="843"/>
        <v>0.20608990401486332</v>
      </c>
      <c r="I9000" s="6">
        <f t="shared" si="844"/>
        <v>1</v>
      </c>
    </row>
    <row r="9001" spans="1:9" x14ac:dyDescent="0.25">
      <c r="A9001" s="6">
        <v>8990</v>
      </c>
      <c r="B9001" s="6">
        <v>-1.1628753782133572</v>
      </c>
      <c r="C9001" s="6">
        <v>0.48481704153569138</v>
      </c>
      <c r="D9001" s="6">
        <f t="shared" si="840"/>
        <v>60.7533906347685</v>
      </c>
      <c r="E9001" s="6">
        <f t="shared" si="845"/>
        <v>-7.9344434763715277E-2</v>
      </c>
      <c r="F9001" s="6">
        <f t="shared" si="841"/>
        <v>0.199191444704159</v>
      </c>
      <c r="G9001" s="6">
        <f t="shared" si="842"/>
        <v>-0.24605651978645507</v>
      </c>
      <c r="H9001" s="6">
        <f t="shared" si="843"/>
        <v>8.7367650259024515E-2</v>
      </c>
      <c r="I9001" s="6">
        <f t="shared" si="844"/>
        <v>1</v>
      </c>
    </row>
    <row r="9002" spans="1:9" x14ac:dyDescent="0.25">
      <c r="A9002" s="6">
        <v>8991</v>
      </c>
      <c r="B9002" s="6">
        <v>-1.0512121662031859</v>
      </c>
      <c r="C9002" s="6">
        <v>0.16125980407116916</v>
      </c>
      <c r="D9002" s="6">
        <f t="shared" si="840"/>
        <v>71.853441496020963</v>
      </c>
      <c r="E9002" s="6">
        <f t="shared" si="845"/>
        <v>-6.8556743604188494E-2</v>
      </c>
      <c r="F9002" s="6">
        <f t="shared" si="841"/>
        <v>0.23558505408531463</v>
      </c>
      <c r="G9002" s="6">
        <f t="shared" si="842"/>
        <v>-0.24986000215214832</v>
      </c>
      <c r="H9002" s="6">
        <f t="shared" si="843"/>
        <v>0.11274651494377134</v>
      </c>
      <c r="I9002" s="6">
        <f t="shared" si="844"/>
        <v>1</v>
      </c>
    </row>
    <row r="9003" spans="1:9" x14ac:dyDescent="0.25">
      <c r="A9003" s="6">
        <v>8992</v>
      </c>
      <c r="B9003" s="6">
        <v>-0.24118435248965397</v>
      </c>
      <c r="C9003" s="6">
        <v>0.77455977050080871</v>
      </c>
      <c r="D9003" s="6">
        <f t="shared" si="840"/>
        <v>52.434411792366433</v>
      </c>
      <c r="E9003" s="6">
        <f t="shared" si="845"/>
        <v>9.6993778852444805E-3</v>
      </c>
      <c r="F9003" s="6">
        <f t="shared" si="841"/>
        <v>0.171916104237267</v>
      </c>
      <c r="G9003" s="6">
        <f t="shared" si="842"/>
        <v>-0.14517872595180417</v>
      </c>
      <c r="H9003" s="6">
        <f t="shared" si="843"/>
        <v>0.16457748172229311</v>
      </c>
      <c r="I9003" s="6">
        <f t="shared" si="844"/>
        <v>1</v>
      </c>
    </row>
    <row r="9004" spans="1:9" x14ac:dyDescent="0.25">
      <c r="A9004" s="6">
        <v>8993</v>
      </c>
      <c r="B9004" s="6">
        <v>1.2483019418141339</v>
      </c>
      <c r="C9004" s="6">
        <v>0.8852198858607746</v>
      </c>
      <c r="D9004" s="6">
        <f t="shared" si="840"/>
        <v>48.091943712608902</v>
      </c>
      <c r="E9004" s="6">
        <f t="shared" si="845"/>
        <v>0.15359742487885641</v>
      </c>
      <c r="F9004" s="6">
        <f t="shared" si="841"/>
        <v>0.15767850397576688</v>
      </c>
      <c r="G9004" s="6">
        <f t="shared" si="842"/>
        <v>5.2711848497186131E-3</v>
      </c>
      <c r="H9004" s="6">
        <f t="shared" si="843"/>
        <v>0.30192366490799422</v>
      </c>
      <c r="I9004" s="6">
        <f t="shared" si="844"/>
        <v>1</v>
      </c>
    </row>
    <row r="9005" spans="1:9" x14ac:dyDescent="0.25">
      <c r="A9005" s="6">
        <v>8994</v>
      </c>
      <c r="B9005" s="6">
        <v>-0.33442347557866015</v>
      </c>
      <c r="C9005" s="6">
        <v>0.5663319803460799</v>
      </c>
      <c r="D9005" s="6">
        <f t="shared" si="840"/>
        <v>58.519914801733151</v>
      </c>
      <c r="E9005" s="6">
        <f t="shared" si="845"/>
        <v>6.9162281746368987E-4</v>
      </c>
      <c r="F9005" s="6">
        <f t="shared" si="841"/>
        <v>0.19186857312043656</v>
      </c>
      <c r="G9005" s="6">
        <f t="shared" si="842"/>
        <v>-0.162927351292316</v>
      </c>
      <c r="H9005" s="6">
        <f t="shared" si="843"/>
        <v>0.16431059692724337</v>
      </c>
      <c r="I9005" s="6">
        <f t="shared" si="844"/>
        <v>1</v>
      </c>
    </row>
    <row r="9006" spans="1:9" x14ac:dyDescent="0.25">
      <c r="A9006" s="6">
        <v>8995</v>
      </c>
      <c r="B9006" s="6">
        <v>-0.21887672119191848</v>
      </c>
      <c r="C9006" s="6">
        <v>0.38950773644215214</v>
      </c>
      <c r="D9006" s="6">
        <f t="shared" si="840"/>
        <v>63.466870442932823</v>
      </c>
      <c r="E9006" s="6">
        <f t="shared" si="845"/>
        <v>1.1854499814914959E-2</v>
      </c>
      <c r="F9006" s="6">
        <f t="shared" si="841"/>
        <v>0.2080880998128945</v>
      </c>
      <c r="G9006" s="6">
        <f t="shared" si="842"/>
        <v>-0.1585399186205021</v>
      </c>
      <c r="H9006" s="6">
        <f t="shared" si="843"/>
        <v>0.18224891825033201</v>
      </c>
      <c r="I9006" s="6">
        <f t="shared" si="844"/>
        <v>1</v>
      </c>
    </row>
    <row r="9007" spans="1:9" x14ac:dyDescent="0.25">
      <c r="A9007" s="6">
        <v>8996</v>
      </c>
      <c r="B9007" s="6">
        <v>-5.7060560720856301E-2</v>
      </c>
      <c r="C9007" s="6">
        <v>0.10303048799096652</v>
      </c>
      <c r="D9007" s="6">
        <f t="shared" si="840"/>
        <v>75.296860551423137</v>
      </c>
      <c r="E9007" s="6">
        <f t="shared" si="845"/>
        <v>2.7487426114968353E-2</v>
      </c>
      <c r="F9007" s="6">
        <f t="shared" si="841"/>
        <v>0.24687495262761686</v>
      </c>
      <c r="G9007" s="6">
        <f t="shared" si="842"/>
        <v>-0.15810927697529603</v>
      </c>
      <c r="H9007" s="6">
        <f t="shared" si="843"/>
        <v>0.21308412920523273</v>
      </c>
      <c r="I9007" s="6">
        <f t="shared" si="844"/>
        <v>1</v>
      </c>
    </row>
    <row r="9008" spans="1:9" x14ac:dyDescent="0.25">
      <c r="A9008" s="6">
        <v>8997</v>
      </c>
      <c r="B9008" s="6">
        <v>-0.30511728255078197</v>
      </c>
      <c r="C9008" s="6">
        <v>0.56511123996704005</v>
      </c>
      <c r="D9008" s="6">
        <f t="shared" si="840"/>
        <v>58.553278827812711</v>
      </c>
      <c r="E9008" s="6">
        <f t="shared" si="845"/>
        <v>3.5228700452205747E-3</v>
      </c>
      <c r="F9008" s="6">
        <f t="shared" si="841"/>
        <v>0.19197796336987774</v>
      </c>
      <c r="G9008" s="6">
        <f t="shared" si="842"/>
        <v>-0.16014273955501396</v>
      </c>
      <c r="H9008" s="6">
        <f t="shared" si="843"/>
        <v>0.16718847964545508</v>
      </c>
      <c r="I9008" s="6">
        <f t="shared" si="844"/>
        <v>1</v>
      </c>
    </row>
    <row r="9009" spans="1:9" x14ac:dyDescent="0.25">
      <c r="A9009" s="6">
        <v>8998</v>
      </c>
      <c r="B9009" s="6">
        <v>0.96463736554142088</v>
      </c>
      <c r="C9009" s="6">
        <v>0.41526535843989382</v>
      </c>
      <c r="D9009" s="6">
        <f t="shared" si="840"/>
        <v>62.714093200650694</v>
      </c>
      <c r="E9009" s="6">
        <f t="shared" si="845"/>
        <v>0.12619282325008258</v>
      </c>
      <c r="F9009" s="6">
        <f t="shared" si="841"/>
        <v>0.20561997770705145</v>
      </c>
      <c r="G9009" s="6">
        <f t="shared" si="842"/>
        <v>-4.3188061194145366E-2</v>
      </c>
      <c r="H9009" s="6">
        <f t="shared" si="843"/>
        <v>0.29557370769431052</v>
      </c>
      <c r="I9009" s="6">
        <f t="shared" si="844"/>
        <v>1</v>
      </c>
    </row>
    <row r="9010" spans="1:9" x14ac:dyDescent="0.25">
      <c r="A9010" s="6">
        <v>8999</v>
      </c>
      <c r="B9010" s="6">
        <v>-1.0069175004900899</v>
      </c>
      <c r="C9010" s="6">
        <v>0.52256843775749995</v>
      </c>
      <c r="D9010" s="6">
        <f t="shared" si="840"/>
        <v>59.715592059451339</v>
      </c>
      <c r="E9010" s="6">
        <f t="shared" si="845"/>
        <v>-6.4277472346221873E-2</v>
      </c>
      <c r="F9010" s="6">
        <f t="shared" si="841"/>
        <v>0.19578882642443063</v>
      </c>
      <c r="G9010" s="6">
        <f t="shared" si="842"/>
        <v>-0.22955952356909753</v>
      </c>
      <c r="H9010" s="6">
        <f t="shared" si="843"/>
        <v>0.1010045788766538</v>
      </c>
      <c r="I9010" s="6">
        <f t="shared" si="844"/>
        <v>1</v>
      </c>
    </row>
    <row r="9011" spans="1:9" x14ac:dyDescent="0.25">
      <c r="A9011" s="6">
        <v>9000</v>
      </c>
      <c r="B9011" s="6">
        <v>-1.0717735676735174</v>
      </c>
      <c r="C9011" s="6">
        <v>0.62718588824121835</v>
      </c>
      <c r="D9011" s="6">
        <f t="shared" si="840"/>
        <v>56.844064794012994</v>
      </c>
      <c r="E9011" s="6">
        <f t="shared" si="845"/>
        <v>-7.0543163705096681E-2</v>
      </c>
      <c r="F9011" s="6">
        <f t="shared" si="841"/>
        <v>0.18637398293119015</v>
      </c>
      <c r="G9011" s="6">
        <f t="shared" si="842"/>
        <v>-0.23180232088380176</v>
      </c>
      <c r="H9011" s="6">
        <f t="shared" si="843"/>
        <v>9.0715993473608383E-2</v>
      </c>
      <c r="I9011" s="6">
        <f t="shared" si="844"/>
        <v>1</v>
      </c>
    </row>
    <row r="9012" spans="1:9" x14ac:dyDescent="0.25">
      <c r="A9012" s="6">
        <v>9001</v>
      </c>
      <c r="B9012" s="6">
        <v>0.85184638010105118</v>
      </c>
      <c r="C9012" s="6">
        <v>0.33417767876216925</v>
      </c>
      <c r="D9012" s="6">
        <f t="shared" si="840"/>
        <v>65.159360595122436</v>
      </c>
      <c r="E9012" s="6">
        <f t="shared" si="845"/>
        <v>0.11529617882614682</v>
      </c>
      <c r="F9012" s="6">
        <f t="shared" si="841"/>
        <v>0.21363724785286045</v>
      </c>
      <c r="G9012" s="6">
        <f t="shared" si="842"/>
        <v>-5.7355271018834586E-2</v>
      </c>
      <c r="H9012" s="6">
        <f t="shared" si="843"/>
        <v>0.28794762867112822</v>
      </c>
      <c r="I9012" s="6">
        <f t="shared" si="844"/>
        <v>1</v>
      </c>
    </row>
    <row r="9013" spans="1:9" x14ac:dyDescent="0.25">
      <c r="A9013" s="6">
        <v>9002</v>
      </c>
      <c r="B9013" s="6">
        <v>-2.6789348339661956</v>
      </c>
      <c r="C9013" s="6">
        <v>0.74971770378734703</v>
      </c>
      <c r="D9013" s="6">
        <f t="shared" si="840"/>
        <v>53.241073489708185</v>
      </c>
      <c r="E9013" s="6">
        <f t="shared" si="845"/>
        <v>-0.22580969304996393</v>
      </c>
      <c r="F9013" s="6">
        <f t="shared" si="841"/>
        <v>0.17456089668756783</v>
      </c>
      <c r="G9013" s="6">
        <f t="shared" si="842"/>
        <v>-0.38187458803568436</v>
      </c>
      <c r="H9013" s="6">
        <f t="shared" si="843"/>
        <v>-6.9744798064243496E-2</v>
      </c>
      <c r="I9013" s="6">
        <f t="shared" si="844"/>
        <v>1</v>
      </c>
    </row>
    <row r="9014" spans="1:9" x14ac:dyDescent="0.25">
      <c r="A9014" s="6">
        <v>9003</v>
      </c>
      <c r="B9014" s="6">
        <v>-0.64922915044007823</v>
      </c>
      <c r="C9014" s="6">
        <v>0.5961485641041292</v>
      </c>
      <c r="D9014" s="6">
        <f t="shared" si="840"/>
        <v>57.702789975885949</v>
      </c>
      <c r="E9014" s="6">
        <f t="shared" si="845"/>
        <v>-2.972149475757116E-2</v>
      </c>
      <c r="F9014" s="6">
        <f t="shared" si="841"/>
        <v>0.1891894753307736</v>
      </c>
      <c r="G9014" s="6">
        <f t="shared" si="842"/>
        <v>-0.19219413156538451</v>
      </c>
      <c r="H9014" s="6">
        <f t="shared" si="843"/>
        <v>0.13275114205024219</v>
      </c>
      <c r="I9014" s="6">
        <f t="shared" si="844"/>
        <v>1</v>
      </c>
    </row>
    <row r="9015" spans="1:9" x14ac:dyDescent="0.25">
      <c r="A9015" s="6">
        <v>9004</v>
      </c>
      <c r="B9015" s="6">
        <v>-0.83883378465543501</v>
      </c>
      <c r="C9015" s="6">
        <v>0.16989654225287637</v>
      </c>
      <c r="D9015" s="6">
        <f t="shared" si="840"/>
        <v>71.426483394098781</v>
      </c>
      <c r="E9015" s="6">
        <f t="shared" si="845"/>
        <v>-4.803904267249233E-2</v>
      </c>
      <c r="F9015" s="6">
        <f t="shared" si="841"/>
        <v>0.23418519145606156</v>
      </c>
      <c r="G9015" s="6">
        <f t="shared" si="842"/>
        <v>-0.22880284041874599</v>
      </c>
      <c r="H9015" s="6">
        <f t="shared" si="843"/>
        <v>0.13272475507376136</v>
      </c>
      <c r="I9015" s="6">
        <f t="shared" si="844"/>
        <v>1</v>
      </c>
    </row>
    <row r="9016" spans="1:9" x14ac:dyDescent="0.25">
      <c r="A9016" s="6">
        <v>9005</v>
      </c>
      <c r="B9016" s="6">
        <v>1.4362035472004209</v>
      </c>
      <c r="C9016" s="6">
        <v>0.43290505691702019</v>
      </c>
      <c r="D9016" s="6">
        <f t="shared" si="840"/>
        <v>62.208268631217472</v>
      </c>
      <c r="E9016" s="6">
        <f t="shared" si="845"/>
        <v>0.17175044457796643</v>
      </c>
      <c r="F9016" s="6">
        <f t="shared" si="841"/>
        <v>0.20396153649579499</v>
      </c>
      <c r="G9016" s="6">
        <f t="shared" si="842"/>
        <v>3.0540192972384472E-3</v>
      </c>
      <c r="H9016" s="6">
        <f t="shared" si="843"/>
        <v>0.34044686985869443</v>
      </c>
      <c r="I9016" s="6">
        <f t="shared" si="844"/>
        <v>1</v>
      </c>
    </row>
    <row r="9017" spans="1:9" x14ac:dyDescent="0.25">
      <c r="A9017" s="6">
        <v>9006</v>
      </c>
      <c r="B9017" s="6">
        <v>0.22640506358584389</v>
      </c>
      <c r="C9017" s="6">
        <v>0.21988586077455977</v>
      </c>
      <c r="D9017" s="6">
        <f t="shared" si="840"/>
        <v>69.215714484399797</v>
      </c>
      <c r="E9017" s="6">
        <f t="shared" si="845"/>
        <v>5.4872807157782935E-2</v>
      </c>
      <c r="F9017" s="6">
        <f t="shared" si="841"/>
        <v>0.22693676880131081</v>
      </c>
      <c r="G9017" s="6">
        <f t="shared" si="842"/>
        <v>-0.12307153170277933</v>
      </c>
      <c r="H9017" s="6">
        <f t="shared" si="843"/>
        <v>0.23281714601834519</v>
      </c>
      <c r="I9017" s="6">
        <f t="shared" si="844"/>
        <v>1</v>
      </c>
    </row>
    <row r="9018" spans="1:9" x14ac:dyDescent="0.25">
      <c r="A9018" s="6">
        <v>9007</v>
      </c>
      <c r="B9018" s="6">
        <v>-1.2222176337672863</v>
      </c>
      <c r="C9018" s="6">
        <v>4.4709616382335886E-2</v>
      </c>
      <c r="D9018" s="6">
        <f t="shared" si="840"/>
        <v>80.944236421216402</v>
      </c>
      <c r="E9018" s="6">
        <f t="shared" si="845"/>
        <v>-8.5077441311719543E-2</v>
      </c>
      <c r="F9018" s="6">
        <f t="shared" si="841"/>
        <v>0.2653909390859554</v>
      </c>
      <c r="G9018" s="6">
        <f t="shared" si="842"/>
        <v>-0.27750833109390638</v>
      </c>
      <c r="H9018" s="6">
        <f t="shared" si="843"/>
        <v>0.10735344847046732</v>
      </c>
      <c r="I9018" s="6">
        <f t="shared" si="844"/>
        <v>1</v>
      </c>
    </row>
    <row r="9019" spans="1:9" x14ac:dyDescent="0.25">
      <c r="A9019" s="6">
        <v>9008</v>
      </c>
      <c r="B9019" s="6">
        <v>-0.19425897335167974</v>
      </c>
      <c r="C9019" s="6">
        <v>0.77220984527115699</v>
      </c>
      <c r="D9019" s="6">
        <f t="shared" si="840"/>
        <v>52.512396062672352</v>
      </c>
      <c r="E9019" s="6">
        <f t="shared" si="845"/>
        <v>1.4232800205552232E-2</v>
      </c>
      <c r="F9019" s="6">
        <f t="shared" si="841"/>
        <v>0.17217179036941754</v>
      </c>
      <c r="G9019" s="6">
        <f t="shared" si="842"/>
        <v>-0.14076043382936709</v>
      </c>
      <c r="H9019" s="6">
        <f t="shared" si="843"/>
        <v>0.16922603424047156</v>
      </c>
      <c r="I9019" s="6">
        <f t="shared" si="844"/>
        <v>1</v>
      </c>
    </row>
    <row r="9020" spans="1:9" x14ac:dyDescent="0.25">
      <c r="A9020" s="6">
        <v>9009</v>
      </c>
      <c r="B9020" s="6">
        <v>-1.3869021131540649</v>
      </c>
      <c r="C9020" s="6">
        <v>0.20581682790612507</v>
      </c>
      <c r="D9020" s="6">
        <f t="shared" si="840"/>
        <v>69.799705321919973</v>
      </c>
      <c r="E9020" s="6">
        <f t="shared" si="845"/>
        <v>-0.1009874735453454</v>
      </c>
      <c r="F9020" s="6">
        <f t="shared" si="841"/>
        <v>0.228851492858754</v>
      </c>
      <c r="G9020" s="6">
        <f t="shared" si="842"/>
        <v>-0.27968091677228801</v>
      </c>
      <c r="H9020" s="6">
        <f t="shared" si="843"/>
        <v>7.7705969681597237E-2</v>
      </c>
      <c r="I9020" s="6">
        <f t="shared" si="844"/>
        <v>1</v>
      </c>
    </row>
    <row r="9021" spans="1:9" x14ac:dyDescent="0.25">
      <c r="A9021" s="6">
        <v>9010</v>
      </c>
      <c r="B9021" s="6">
        <v>-1.0696021490730345</v>
      </c>
      <c r="C9021" s="6">
        <v>0.8903469954527421</v>
      </c>
      <c r="D9021" s="6">
        <f t="shared" si="840"/>
        <v>47.839162077285337</v>
      </c>
      <c r="E9021" s="6">
        <f t="shared" si="845"/>
        <v>-7.033338473834147E-2</v>
      </c>
      <c r="F9021" s="6">
        <f t="shared" si="841"/>
        <v>0.15684971172880438</v>
      </c>
      <c r="G9021" s="6">
        <f t="shared" si="842"/>
        <v>-0.21826929381113608</v>
      </c>
      <c r="H9021" s="6">
        <f t="shared" si="843"/>
        <v>7.7602524334453138E-2</v>
      </c>
      <c r="I9021" s="6">
        <f t="shared" si="844"/>
        <v>1</v>
      </c>
    </row>
    <row r="9022" spans="1:9" x14ac:dyDescent="0.25">
      <c r="A9022" s="6">
        <v>9011</v>
      </c>
      <c r="B9022" s="6">
        <v>1.0975327313644812</v>
      </c>
      <c r="C9022" s="6">
        <v>0.88027588732566298</v>
      </c>
      <c r="D9022" s="6">
        <f t="shared" si="840"/>
        <v>48.329017262116778</v>
      </c>
      <c r="E9022" s="6">
        <f t="shared" si="845"/>
        <v>0.13903173534318014</v>
      </c>
      <c r="F9022" s="6">
        <f t="shared" si="841"/>
        <v>0.15845579430202222</v>
      </c>
      <c r="G9022" s="6">
        <f t="shared" si="842"/>
        <v>-9.6596489874829217E-3</v>
      </c>
      <c r="H9022" s="6">
        <f t="shared" si="843"/>
        <v>0.28772311967384323</v>
      </c>
      <c r="I9022" s="6">
        <f t="shared" si="844"/>
        <v>1</v>
      </c>
    </row>
    <row r="9023" spans="1:9" x14ac:dyDescent="0.25">
      <c r="A9023" s="6">
        <v>9012</v>
      </c>
      <c r="B9023" s="6">
        <v>-0.1326156962022651</v>
      </c>
      <c r="C9023" s="6">
        <v>0.28138065736869411</v>
      </c>
      <c r="D9023" s="6">
        <f t="shared" si="840"/>
        <v>66.911303117614167</v>
      </c>
      <c r="E9023" s="6">
        <f t="shared" si="845"/>
        <v>2.0188106559165152E-2</v>
      </c>
      <c r="F9023" s="6">
        <f t="shared" si="841"/>
        <v>0.21938132169709562</v>
      </c>
      <c r="G9023" s="6">
        <f t="shared" si="842"/>
        <v>-0.15476899153439266</v>
      </c>
      <c r="H9023" s="6">
        <f t="shared" si="843"/>
        <v>0.19514520465272295</v>
      </c>
      <c r="I9023" s="6">
        <f t="shared" si="844"/>
        <v>1</v>
      </c>
    </row>
    <row r="9024" spans="1:9" x14ac:dyDescent="0.25">
      <c r="A9024" s="6">
        <v>9013</v>
      </c>
      <c r="B9024" s="6">
        <v>0.27376586331229191</v>
      </c>
      <c r="C9024" s="6">
        <v>0.96105838190862758</v>
      </c>
      <c r="D9024" s="6">
        <f t="shared" si="840"/>
        <v>42.997508008778958</v>
      </c>
      <c r="E9024" s="6">
        <f t="shared" si="845"/>
        <v>5.9448295103361491E-2</v>
      </c>
      <c r="F9024" s="6">
        <f t="shared" si="841"/>
        <v>0.14097543609435723</v>
      </c>
      <c r="G9024" s="6">
        <f t="shared" si="842"/>
        <v>-8.080189731107254E-2</v>
      </c>
      <c r="H9024" s="6">
        <f t="shared" si="843"/>
        <v>0.19969848751779554</v>
      </c>
      <c r="I9024" s="6">
        <f t="shared" si="844"/>
        <v>1</v>
      </c>
    </row>
    <row r="9025" spans="1:9" x14ac:dyDescent="0.25">
      <c r="A9025" s="6">
        <v>9014</v>
      </c>
      <c r="B9025" s="6">
        <v>-0.17255388229386881</v>
      </c>
      <c r="C9025" s="6">
        <v>0.78640095217749562</v>
      </c>
      <c r="D9025" s="6">
        <f t="shared" si="840"/>
        <v>52.035442049313026</v>
      </c>
      <c r="E9025" s="6">
        <f t="shared" si="845"/>
        <v>1.6329711217746134E-2</v>
      </c>
      <c r="F9025" s="6">
        <f t="shared" si="841"/>
        <v>0.1706080067190591</v>
      </c>
      <c r="G9025" s="6">
        <f t="shared" si="842"/>
        <v>-0.13795803919844524</v>
      </c>
      <c r="H9025" s="6">
        <f t="shared" si="843"/>
        <v>0.17061746163393748</v>
      </c>
      <c r="I9025" s="6">
        <f t="shared" si="844"/>
        <v>1</v>
      </c>
    </row>
    <row r="9026" spans="1:9" x14ac:dyDescent="0.25">
      <c r="A9026" s="6">
        <v>9015</v>
      </c>
      <c r="B9026" s="6">
        <v>-0.18055629880109336</v>
      </c>
      <c r="C9026" s="6">
        <v>0.67781609546189769</v>
      </c>
      <c r="D9026" s="6">
        <f t="shared" si="840"/>
        <v>55.409583455494392</v>
      </c>
      <c r="E9026" s="6">
        <f t="shared" si="845"/>
        <v>1.5556604334505359E-2</v>
      </c>
      <c r="F9026" s="6">
        <f t="shared" si="841"/>
        <v>0.18167076542785046</v>
      </c>
      <c r="G9026" s="6">
        <f t="shared" si="842"/>
        <v>-0.14365483383899083</v>
      </c>
      <c r="H9026" s="6">
        <f t="shared" si="843"/>
        <v>0.17476804250800157</v>
      </c>
      <c r="I9026" s="6">
        <f t="shared" si="844"/>
        <v>1</v>
      </c>
    </row>
    <row r="9027" spans="1:9" x14ac:dyDescent="0.25">
      <c r="A9027" s="6">
        <v>9016</v>
      </c>
      <c r="B9027" s="6">
        <v>-0.30111209525784943</v>
      </c>
      <c r="C9027" s="6">
        <v>0.51969969786675618</v>
      </c>
      <c r="D9027" s="6">
        <f t="shared" si="840"/>
        <v>59.794113726511867</v>
      </c>
      <c r="E9027" s="6">
        <f t="shared" si="845"/>
        <v>3.9098078985601477E-3</v>
      </c>
      <c r="F9027" s="6">
        <f t="shared" si="841"/>
        <v>0.19604627451315365</v>
      </c>
      <c r="G9027" s="6">
        <f t="shared" si="842"/>
        <v>-0.16148087457285129</v>
      </c>
      <c r="H9027" s="6">
        <f t="shared" si="843"/>
        <v>0.16930049036997161</v>
      </c>
      <c r="I9027" s="6">
        <f t="shared" si="844"/>
        <v>1</v>
      </c>
    </row>
    <row r="9028" spans="1:9" x14ac:dyDescent="0.25">
      <c r="A9028" s="6">
        <v>9017</v>
      </c>
      <c r="B9028" s="6">
        <v>-1.0418216334073804</v>
      </c>
      <c r="C9028" s="6">
        <v>8.9541306802575757E-2</v>
      </c>
      <c r="D9028" s="6">
        <f t="shared" si="840"/>
        <v>76.306481528818935</v>
      </c>
      <c r="E9028" s="6">
        <f t="shared" si="845"/>
        <v>-6.7649531946912062E-2</v>
      </c>
      <c r="F9028" s="6">
        <f t="shared" si="841"/>
        <v>0.25018518534038997</v>
      </c>
      <c r="G9028" s="6">
        <f t="shared" si="842"/>
        <v>-0.25448638216115782</v>
      </c>
      <c r="H9028" s="6">
        <f t="shared" si="843"/>
        <v>0.1191873182673337</v>
      </c>
      <c r="I9028" s="6">
        <f t="shared" si="844"/>
        <v>1</v>
      </c>
    </row>
    <row r="9029" spans="1:9" x14ac:dyDescent="0.25">
      <c r="A9029" s="6">
        <v>9018</v>
      </c>
      <c r="B9029" s="6">
        <v>-1.3357043826545123</v>
      </c>
      <c r="C9029" s="6">
        <v>0.66124454481643113</v>
      </c>
      <c r="D9029" s="6">
        <f t="shared" si="840"/>
        <v>55.885093331132389</v>
      </c>
      <c r="E9029" s="6">
        <f t="shared" si="845"/>
        <v>-9.6041302870552792E-2</v>
      </c>
      <c r="F9029" s="6">
        <f t="shared" si="841"/>
        <v>0.18322981420043405</v>
      </c>
      <c r="G9029" s="6">
        <f t="shared" si="842"/>
        <v>-0.25593443612568267</v>
      </c>
      <c r="H9029" s="6">
        <f t="shared" si="843"/>
        <v>6.3851830384577063E-2</v>
      </c>
      <c r="I9029" s="6">
        <f t="shared" si="844"/>
        <v>1</v>
      </c>
    </row>
    <row r="9030" spans="1:9" x14ac:dyDescent="0.25">
      <c r="A9030" s="6">
        <v>9019</v>
      </c>
      <c r="B9030" s="6">
        <v>0.4151957000431139</v>
      </c>
      <c r="C9030" s="6">
        <v>0.8987701040681173</v>
      </c>
      <c r="D9030" s="6">
        <f t="shared" si="840"/>
        <v>47.406866122886207</v>
      </c>
      <c r="E9030" s="6">
        <f t="shared" si="845"/>
        <v>7.3111715418150841E-2</v>
      </c>
      <c r="F9030" s="6">
        <f t="shared" si="841"/>
        <v>0.15543234794388922</v>
      </c>
      <c r="G9030" s="6">
        <f t="shared" si="842"/>
        <v>-7.4154269437792908E-2</v>
      </c>
      <c r="H9030" s="6">
        <f t="shared" si="843"/>
        <v>0.22037770027409459</v>
      </c>
      <c r="I9030" s="6">
        <f t="shared" si="844"/>
        <v>1</v>
      </c>
    </row>
    <row r="9031" spans="1:9" x14ac:dyDescent="0.25">
      <c r="A9031" s="6">
        <v>9020</v>
      </c>
      <c r="B9031" s="6">
        <v>1.1846600500575732</v>
      </c>
      <c r="C9031" s="6">
        <v>0.43937498092593158</v>
      </c>
      <c r="D9031" s="6">
        <f t="shared" si="840"/>
        <v>62.024433945399998</v>
      </c>
      <c r="E9031" s="6">
        <f t="shared" si="845"/>
        <v>0.14744903401029288</v>
      </c>
      <c r="F9031" s="6">
        <f t="shared" si="841"/>
        <v>0.20335879982098359</v>
      </c>
      <c r="G9031" s="6">
        <f t="shared" si="842"/>
        <v>-2.0997945333464774E-2</v>
      </c>
      <c r="H9031" s="6">
        <f t="shared" si="843"/>
        <v>0.31589601335405054</v>
      </c>
      <c r="I9031" s="6">
        <f t="shared" si="844"/>
        <v>1</v>
      </c>
    </row>
    <row r="9032" spans="1:9" x14ac:dyDescent="0.25">
      <c r="A9032" s="6">
        <v>9021</v>
      </c>
      <c r="B9032" s="6">
        <v>0.15882619663898367</v>
      </c>
      <c r="C9032" s="6">
        <v>0.22556230353709525</v>
      </c>
      <c r="D9032" s="6">
        <f t="shared" si="840"/>
        <v>68.987102730615732</v>
      </c>
      <c r="E9032" s="6">
        <f t="shared" si="845"/>
        <v>4.8344068351065861E-2</v>
      </c>
      <c r="F9032" s="6">
        <f t="shared" si="841"/>
        <v>0.22618722206759256</v>
      </c>
      <c r="G9032" s="6">
        <f t="shared" si="842"/>
        <v>-0.12930616234502043</v>
      </c>
      <c r="H9032" s="6">
        <f t="shared" si="843"/>
        <v>0.22599429904715215</v>
      </c>
      <c r="I9032" s="6">
        <f t="shared" si="844"/>
        <v>1</v>
      </c>
    </row>
    <row r="9033" spans="1:9" x14ac:dyDescent="0.25">
      <c r="A9033" s="6">
        <v>9022</v>
      </c>
      <c r="B9033" s="6">
        <v>0.18452396943757776</v>
      </c>
      <c r="C9033" s="6">
        <v>0.64036988433484909</v>
      </c>
      <c r="D9033" s="6">
        <f t="shared" si="840"/>
        <v>56.475359056943972</v>
      </c>
      <c r="E9033" s="6">
        <f t="shared" si="845"/>
        <v>5.0826709065481902E-2</v>
      </c>
      <c r="F9033" s="6">
        <f t="shared" si="841"/>
        <v>0.18516511166211139</v>
      </c>
      <c r="G9033" s="6">
        <f t="shared" si="842"/>
        <v>-0.10990861238519045</v>
      </c>
      <c r="H9033" s="6">
        <f t="shared" si="843"/>
        <v>0.21156203051615424</v>
      </c>
      <c r="I9033" s="6">
        <f t="shared" si="844"/>
        <v>1</v>
      </c>
    </row>
    <row r="9034" spans="1:9" x14ac:dyDescent="0.25">
      <c r="A9034" s="6">
        <v>9023</v>
      </c>
      <c r="B9034" s="6">
        <v>0.32030015972850379</v>
      </c>
      <c r="C9034" s="6">
        <v>0.58339182714316229</v>
      </c>
      <c r="D9034" s="6">
        <f t="shared" si="840"/>
        <v>58.053028139023986</v>
      </c>
      <c r="E9034" s="6">
        <f t="shared" si="845"/>
        <v>6.3943935243269356E-2</v>
      </c>
      <c r="F9034" s="6">
        <f t="shared" si="841"/>
        <v>0.19033779717712782</v>
      </c>
      <c r="G9034" s="6">
        <f t="shared" si="842"/>
        <v>-9.9021035049146333E-2</v>
      </c>
      <c r="H9034" s="6">
        <f t="shared" si="843"/>
        <v>0.22690890553568505</v>
      </c>
      <c r="I9034" s="6">
        <f t="shared" si="844"/>
        <v>1</v>
      </c>
    </row>
    <row r="9035" spans="1:9" x14ac:dyDescent="0.25">
      <c r="A9035" s="6">
        <v>9024</v>
      </c>
      <c r="B9035" s="6">
        <v>2.3004213289823383</v>
      </c>
      <c r="C9035" s="6">
        <v>0.16998809778130436</v>
      </c>
      <c r="D9035" s="6">
        <f t="shared" si="840"/>
        <v>71.422041983766704</v>
      </c>
      <c r="E9035" s="6">
        <f t="shared" si="845"/>
        <v>0.25524181435501908</v>
      </c>
      <c r="F9035" s="6">
        <f t="shared" si="841"/>
        <v>0.2341706294549728</v>
      </c>
      <c r="G9035" s="6">
        <f t="shared" si="842"/>
        <v>7.4483636783816504E-2</v>
      </c>
      <c r="H9035" s="6">
        <f t="shared" si="843"/>
        <v>0.43599999192622163</v>
      </c>
      <c r="I9035" s="6">
        <f t="shared" si="844"/>
        <v>0</v>
      </c>
    </row>
    <row r="9036" spans="1:9" x14ac:dyDescent="0.25">
      <c r="A9036" s="6">
        <v>9025</v>
      </c>
      <c r="B9036" s="6">
        <v>7.1165686676977202E-2</v>
      </c>
      <c r="C9036" s="6">
        <v>0.72884304330576499</v>
      </c>
      <c r="D9036" s="6">
        <f t="shared" si="840"/>
        <v>53.892467383257099</v>
      </c>
      <c r="E9036" s="6">
        <f t="shared" si="845"/>
        <v>3.987525851358234E-2</v>
      </c>
      <c r="F9036" s="6">
        <f t="shared" si="841"/>
        <v>0.17669661437133474</v>
      </c>
      <c r="G9036" s="6">
        <f t="shared" si="842"/>
        <v>-0.11714144542453722</v>
      </c>
      <c r="H9036" s="6">
        <f t="shared" si="843"/>
        <v>0.1968919624517019</v>
      </c>
      <c r="I9036" s="6">
        <f t="shared" si="844"/>
        <v>1</v>
      </c>
    </row>
    <row r="9037" spans="1:9" x14ac:dyDescent="0.25">
      <c r="A9037" s="6">
        <v>9026</v>
      </c>
      <c r="B9037" s="6">
        <v>1.5756086213514209</v>
      </c>
      <c r="C9037" s="6">
        <v>0.89858699301126133</v>
      </c>
      <c r="D9037" s="6">
        <f t="shared" ref="D9037:D9100" si="846">CHIINV(C9037,$B$5)</f>
        <v>47.416507007701405</v>
      </c>
      <c r="E9037" s="6">
        <f t="shared" si="845"/>
        <v>0.18521825424365054</v>
      </c>
      <c r="F9037" s="6">
        <f t="shared" ref="F9037:F9100" si="847">$B$2/($B$5)*D9037</f>
        <v>0.15546395740229968</v>
      </c>
      <c r="G9037" s="6">
        <f t="shared" ref="G9037:G9100" si="848">E9037-$B$8*SQRT(F9037/$B$6*(1/$B$3+1/$B$4))</f>
        <v>3.7937295794874898E-2</v>
      </c>
      <c r="H9037" s="6">
        <f t="shared" ref="H9037:H9100" si="849">E9037+$B$8*SQRT(F9037/$B$6*(1/$B$3+1/$B$4))</f>
        <v>0.33249921269242622</v>
      </c>
      <c r="I9037" s="6">
        <f t="shared" ref="I9037:I9100" si="850">IF(-G9037&lt;$B$9,1,0)*IF(H9037&lt;$B$9,1,0)</f>
        <v>1</v>
      </c>
    </row>
    <row r="9038" spans="1:9" x14ac:dyDescent="0.25">
      <c r="A9038" s="6">
        <v>9027</v>
      </c>
      <c r="B9038" s="6">
        <v>-0.40653844735061284</v>
      </c>
      <c r="C9038" s="6">
        <v>0.9438764610736412</v>
      </c>
      <c r="D9038" s="6">
        <f t="shared" si="846"/>
        <v>44.542611828237419</v>
      </c>
      <c r="E9038" s="6">
        <f t="shared" ref="E9038:E9101" si="851">$B$1+B9038*SQRT($B$2/$B$6*(1/$B$3+1/$B$4))</f>
        <v>-6.2753453491241964E-3</v>
      </c>
      <c r="F9038" s="6">
        <f t="shared" si="847"/>
        <v>0.14604135025651613</v>
      </c>
      <c r="G9038" s="6">
        <f t="shared" si="848"/>
        <v>-0.14902322374647825</v>
      </c>
      <c r="H9038" s="6">
        <f t="shared" si="849"/>
        <v>0.13647253304822987</v>
      </c>
      <c r="I9038" s="6">
        <f t="shared" si="850"/>
        <v>1</v>
      </c>
    </row>
    <row r="9039" spans="1:9" x14ac:dyDescent="0.25">
      <c r="A9039" s="6">
        <v>9028</v>
      </c>
      <c r="B9039" s="6">
        <v>2.4137989385053515E-2</v>
      </c>
      <c r="C9039" s="6">
        <v>0.36481826227607045</v>
      </c>
      <c r="D9039" s="6">
        <f t="shared" si="846"/>
        <v>64.207615699224718</v>
      </c>
      <c r="E9039" s="6">
        <f t="shared" si="851"/>
        <v>3.5331951320495547E-2</v>
      </c>
      <c r="F9039" s="6">
        <f t="shared" si="847"/>
        <v>0.21051677278434333</v>
      </c>
      <c r="G9039" s="6">
        <f t="shared" si="848"/>
        <v>-0.13605395057093966</v>
      </c>
      <c r="H9039" s="6">
        <f t="shared" si="849"/>
        <v>0.20671785321193076</v>
      </c>
      <c r="I9039" s="6">
        <f t="shared" si="850"/>
        <v>1</v>
      </c>
    </row>
    <row r="9040" spans="1:9" x14ac:dyDescent="0.25">
      <c r="A9040" s="6">
        <v>9029</v>
      </c>
      <c r="B9040" s="6">
        <v>7.4386434789630584E-2</v>
      </c>
      <c r="C9040" s="6">
        <v>0.27100436414685508</v>
      </c>
      <c r="D9040" s="6">
        <f t="shared" si="846"/>
        <v>67.276783057934992</v>
      </c>
      <c r="E9040" s="6">
        <f t="shared" si="851"/>
        <v>4.0186412342282596E-2</v>
      </c>
      <c r="F9040" s="6">
        <f t="shared" si="847"/>
        <v>0.22057961658339342</v>
      </c>
      <c r="G9040" s="6">
        <f t="shared" si="848"/>
        <v>-0.13524785647863058</v>
      </c>
      <c r="H9040" s="6">
        <f t="shared" si="849"/>
        <v>0.21562068116319577</v>
      </c>
      <c r="I9040" s="6">
        <f t="shared" si="850"/>
        <v>1</v>
      </c>
    </row>
    <row r="9041" spans="1:9" x14ac:dyDescent="0.25">
      <c r="A9041" s="6">
        <v>9030</v>
      </c>
      <c r="B9041" s="6">
        <v>8.682036423124373E-2</v>
      </c>
      <c r="C9041" s="6">
        <v>2.7161473433637503E-2</v>
      </c>
      <c r="D9041" s="6">
        <f t="shared" si="846"/>
        <v>83.988268145434958</v>
      </c>
      <c r="E9041" s="6">
        <f t="shared" si="851"/>
        <v>4.1387644048775617E-2</v>
      </c>
      <c r="F9041" s="6">
        <f t="shared" si="847"/>
        <v>0.27537137096863923</v>
      </c>
      <c r="G9041" s="6">
        <f t="shared" si="848"/>
        <v>-0.15462818139924145</v>
      </c>
      <c r="H9041" s="6">
        <f t="shared" si="849"/>
        <v>0.2374034694967927</v>
      </c>
      <c r="I9041" s="6">
        <f t="shared" si="850"/>
        <v>1</v>
      </c>
    </row>
    <row r="9042" spans="1:9" x14ac:dyDescent="0.25">
      <c r="A9042" s="6">
        <v>9031</v>
      </c>
      <c r="B9042" s="6">
        <v>1.4599936548620462</v>
      </c>
      <c r="C9042" s="6">
        <v>0.8885464033936582</v>
      </c>
      <c r="D9042" s="6">
        <f t="shared" si="846"/>
        <v>47.928777475193499</v>
      </c>
      <c r="E9042" s="6">
        <f t="shared" si="851"/>
        <v>0.17404878733101323</v>
      </c>
      <c r="F9042" s="6">
        <f t="shared" si="847"/>
        <v>0.15714353270555245</v>
      </c>
      <c r="G9042" s="6">
        <f t="shared" si="848"/>
        <v>2.5974381554200704E-2</v>
      </c>
      <c r="H9042" s="6">
        <f t="shared" si="849"/>
        <v>0.32212319310782578</v>
      </c>
      <c r="I9042" s="6">
        <f t="shared" si="850"/>
        <v>1</v>
      </c>
    </row>
    <row r="9043" spans="1:9" x14ac:dyDescent="0.25">
      <c r="A9043" s="6">
        <v>9032</v>
      </c>
      <c r="B9043" s="6">
        <v>-0.78980747275636531</v>
      </c>
      <c r="C9043" s="6">
        <v>0.75215918454542685</v>
      </c>
      <c r="D9043" s="6">
        <f t="shared" si="846"/>
        <v>53.163422711282863</v>
      </c>
      <c r="E9043" s="6">
        <f t="shared" si="851"/>
        <v>-4.3302650964454931E-2</v>
      </c>
      <c r="F9043" s="6">
        <f t="shared" si="847"/>
        <v>0.17430630397141922</v>
      </c>
      <c r="G9043" s="6">
        <f t="shared" si="848"/>
        <v>-0.19925369604383691</v>
      </c>
      <c r="H9043" s="6">
        <f t="shared" si="849"/>
        <v>0.11264839411492705</v>
      </c>
      <c r="I9043" s="6">
        <f t="shared" si="850"/>
        <v>1</v>
      </c>
    </row>
    <row r="9044" spans="1:9" x14ac:dyDescent="0.25">
      <c r="A9044" s="6">
        <v>9033</v>
      </c>
      <c r="B9044" s="6">
        <v>-0.30303453968372196</v>
      </c>
      <c r="C9044" s="6">
        <v>0.80617694631794179</v>
      </c>
      <c r="D9044" s="6">
        <f t="shared" si="846"/>
        <v>51.34400590013788</v>
      </c>
      <c r="E9044" s="6">
        <f t="shared" si="851"/>
        <v>3.7240821222339418E-3</v>
      </c>
      <c r="F9044" s="6">
        <f t="shared" si="847"/>
        <v>0.16834100295127175</v>
      </c>
      <c r="G9044" s="6">
        <f t="shared" si="848"/>
        <v>-0.14953516844957271</v>
      </c>
      <c r="H9044" s="6">
        <f t="shared" si="849"/>
        <v>0.15698333269404058</v>
      </c>
      <c r="I9044" s="6">
        <f t="shared" si="850"/>
        <v>1</v>
      </c>
    </row>
    <row r="9045" spans="1:9" x14ac:dyDescent="0.25">
      <c r="A9045" s="6">
        <v>9034</v>
      </c>
      <c r="B9045" s="6">
        <v>-2.0603147277142853</v>
      </c>
      <c r="C9045" s="6">
        <v>0.24625385296182134</v>
      </c>
      <c r="D9045" s="6">
        <f t="shared" si="846"/>
        <v>68.183921754489006</v>
      </c>
      <c r="E9045" s="6">
        <f t="shared" si="851"/>
        <v>-0.16604531290020277</v>
      </c>
      <c r="F9045" s="6">
        <f t="shared" si="847"/>
        <v>0.22355384181799673</v>
      </c>
      <c r="G9045" s="6">
        <f t="shared" si="848"/>
        <v>-0.34265837129885435</v>
      </c>
      <c r="H9045" s="6">
        <f t="shared" si="849"/>
        <v>1.05677454984488E-2</v>
      </c>
      <c r="I9045" s="6">
        <f t="shared" si="850"/>
        <v>1</v>
      </c>
    </row>
    <row r="9046" spans="1:9" x14ac:dyDescent="0.25">
      <c r="A9046" s="6">
        <v>9035</v>
      </c>
      <c r="B9046" s="6">
        <v>9.3579046733793803E-2</v>
      </c>
      <c r="C9046" s="6">
        <v>9.6133304849391164E-3</v>
      </c>
      <c r="D9046" s="6">
        <f t="shared" si="846"/>
        <v>89.801474420743702</v>
      </c>
      <c r="E9046" s="6">
        <f t="shared" si="851"/>
        <v>4.2040594811791163E-2</v>
      </c>
      <c r="F9046" s="6">
        <f t="shared" si="847"/>
        <v>0.2944310636745695</v>
      </c>
      <c r="G9046" s="6">
        <f t="shared" si="848"/>
        <v>-0.16064531388770892</v>
      </c>
      <c r="H9046" s="6">
        <f t="shared" si="849"/>
        <v>0.24472650351129122</v>
      </c>
      <c r="I9046" s="6">
        <f t="shared" si="850"/>
        <v>1</v>
      </c>
    </row>
    <row r="9047" spans="1:9" x14ac:dyDescent="0.25">
      <c r="A9047" s="6">
        <v>9036</v>
      </c>
      <c r="B9047" s="6">
        <v>0.37819972931174561</v>
      </c>
      <c r="C9047" s="6">
        <v>0.29813531907101659</v>
      </c>
      <c r="D9047" s="6">
        <f t="shared" si="846"/>
        <v>66.337214321888652</v>
      </c>
      <c r="E9047" s="6">
        <f t="shared" si="851"/>
        <v>6.953756508508914E-2</v>
      </c>
      <c r="F9047" s="6">
        <f t="shared" si="847"/>
        <v>0.2174990633504546</v>
      </c>
      <c r="G9047" s="6">
        <f t="shared" si="848"/>
        <v>-0.10466736352287391</v>
      </c>
      <c r="H9047" s="6">
        <f t="shared" si="849"/>
        <v>0.24374249369305218</v>
      </c>
      <c r="I9047" s="6">
        <f t="shared" si="850"/>
        <v>1</v>
      </c>
    </row>
    <row r="9048" spans="1:9" x14ac:dyDescent="0.25">
      <c r="A9048" s="6">
        <v>9037</v>
      </c>
      <c r="B9048" s="6">
        <v>1.5184150470304303</v>
      </c>
      <c r="C9048" s="6">
        <v>0.70790734580523085</v>
      </c>
      <c r="D9048" s="6">
        <f t="shared" si="846"/>
        <v>54.526152755371335</v>
      </c>
      <c r="E9048" s="6">
        <f t="shared" si="851"/>
        <v>0.17969283002400613</v>
      </c>
      <c r="F9048" s="6">
        <f t="shared" si="847"/>
        <v>0.17877427132908635</v>
      </c>
      <c r="G9048" s="6">
        <f t="shared" si="848"/>
        <v>2.1755696810080466E-2</v>
      </c>
      <c r="H9048" s="6">
        <f t="shared" si="849"/>
        <v>0.33762996323793182</v>
      </c>
      <c r="I9048" s="6">
        <f t="shared" si="850"/>
        <v>1</v>
      </c>
    </row>
    <row r="9049" spans="1:9" x14ac:dyDescent="0.25">
      <c r="A9049" s="6">
        <v>9038</v>
      </c>
      <c r="B9049" s="6">
        <v>1.253151822311338</v>
      </c>
      <c r="C9049" s="6">
        <v>0.11917477950376903</v>
      </c>
      <c r="D9049" s="6">
        <f t="shared" si="846"/>
        <v>74.217525781607719</v>
      </c>
      <c r="E9049" s="6">
        <f t="shared" si="851"/>
        <v>0.15406596784858295</v>
      </c>
      <c r="F9049" s="6">
        <f t="shared" si="847"/>
        <v>0.24333615010363185</v>
      </c>
      <c r="G9049" s="6">
        <f t="shared" si="848"/>
        <v>-3.0195725821010211E-2</v>
      </c>
      <c r="H9049" s="6">
        <f t="shared" si="849"/>
        <v>0.33832766151817611</v>
      </c>
      <c r="I9049" s="6">
        <f t="shared" si="850"/>
        <v>1</v>
      </c>
    </row>
    <row r="9050" spans="1:9" x14ac:dyDescent="0.25">
      <c r="A9050" s="6">
        <v>9039</v>
      </c>
      <c r="B9050" s="6">
        <v>-2.4305336410179734</v>
      </c>
      <c r="C9050" s="6">
        <v>6.4638203070162048E-2</v>
      </c>
      <c r="D9050" s="6">
        <f t="shared" si="846"/>
        <v>78.549915783881133</v>
      </c>
      <c r="E9050" s="6">
        <f t="shared" si="851"/>
        <v>-0.20181185790852671</v>
      </c>
      <c r="F9050" s="6">
        <f t="shared" si="847"/>
        <v>0.25754070748813485</v>
      </c>
      <c r="G9050" s="6">
        <f t="shared" si="848"/>
        <v>-0.39137534303148858</v>
      </c>
      <c r="H9050" s="6">
        <f t="shared" si="849"/>
        <v>-1.2248372785564843E-2</v>
      </c>
      <c r="I9050" s="6">
        <f t="shared" si="850"/>
        <v>1</v>
      </c>
    </row>
    <row r="9051" spans="1:9" x14ac:dyDescent="0.25">
      <c r="A9051" s="6">
        <v>9040</v>
      </c>
      <c r="B9051" s="6">
        <v>0.87842863649711944</v>
      </c>
      <c r="C9051" s="6">
        <v>0.88705099642933438</v>
      </c>
      <c r="D9051" s="6">
        <f t="shared" si="846"/>
        <v>48.002504777262637</v>
      </c>
      <c r="E9051" s="6">
        <f t="shared" si="851"/>
        <v>0.11786426877414168</v>
      </c>
      <c r="F9051" s="6">
        <f t="shared" si="847"/>
        <v>0.15738526156479554</v>
      </c>
      <c r="G9051" s="6">
        <f t="shared" si="848"/>
        <v>-3.032398229435028E-2</v>
      </c>
      <c r="H9051" s="6">
        <f t="shared" si="849"/>
        <v>0.26605251984263362</v>
      </c>
      <c r="I9051" s="6">
        <f t="shared" si="850"/>
        <v>1</v>
      </c>
    </row>
    <row r="9052" spans="1:9" x14ac:dyDescent="0.25">
      <c r="A9052" s="6">
        <v>9041</v>
      </c>
      <c r="B9052" s="6">
        <v>-1.0696021490730345</v>
      </c>
      <c r="C9052" s="6">
        <v>0.35325174718466751</v>
      </c>
      <c r="D9052" s="6">
        <f t="shared" si="846"/>
        <v>64.56226158601612</v>
      </c>
      <c r="E9052" s="6">
        <f t="shared" si="851"/>
        <v>-7.033338473834147E-2</v>
      </c>
      <c r="F9052" s="6">
        <f t="shared" si="847"/>
        <v>0.21167954618365942</v>
      </c>
      <c r="G9052" s="6">
        <f t="shared" si="848"/>
        <v>-0.24219195334744439</v>
      </c>
      <c r="H9052" s="6">
        <f t="shared" si="849"/>
        <v>0.10152518387076145</v>
      </c>
      <c r="I9052" s="6">
        <f t="shared" si="850"/>
        <v>1</v>
      </c>
    </row>
    <row r="9053" spans="1:9" x14ac:dyDescent="0.25">
      <c r="A9053" s="6">
        <v>9042</v>
      </c>
      <c r="B9053" s="6">
        <v>1.5612158676958643</v>
      </c>
      <c r="C9053" s="6">
        <v>0.92544328135013887</v>
      </c>
      <c r="D9053" s="6">
        <f t="shared" si="846"/>
        <v>45.856420531918303</v>
      </c>
      <c r="E9053" s="6">
        <f t="shared" si="851"/>
        <v>0.18382778213939877</v>
      </c>
      <c r="F9053" s="6">
        <f t="shared" si="847"/>
        <v>0.15034891977678133</v>
      </c>
      <c r="G9053" s="6">
        <f t="shared" si="848"/>
        <v>3.8989989160688382E-2</v>
      </c>
      <c r="H9053" s="6">
        <f t="shared" si="849"/>
        <v>0.32866557511810912</v>
      </c>
      <c r="I9053" s="6">
        <f t="shared" si="850"/>
        <v>1</v>
      </c>
    </row>
    <row r="9054" spans="1:9" x14ac:dyDescent="0.25">
      <c r="A9054" s="6">
        <v>9043</v>
      </c>
      <c r="B9054" s="6">
        <v>0.29183979677327443</v>
      </c>
      <c r="C9054" s="6">
        <v>0.48335215308084351</v>
      </c>
      <c r="D9054" s="6">
        <f t="shared" si="846"/>
        <v>60.793917043377022</v>
      </c>
      <c r="E9054" s="6">
        <f t="shared" si="851"/>
        <v>6.11944029638192E-2</v>
      </c>
      <c r="F9054" s="6">
        <f t="shared" si="847"/>
        <v>0.19932431817500662</v>
      </c>
      <c r="G9054" s="6">
        <f t="shared" si="848"/>
        <v>-0.10557327661645027</v>
      </c>
      <c r="H9054" s="6">
        <f t="shared" si="849"/>
        <v>0.22796208254408867</v>
      </c>
      <c r="I9054" s="6">
        <f t="shared" si="850"/>
        <v>1</v>
      </c>
    </row>
    <row r="9055" spans="1:9" x14ac:dyDescent="0.25">
      <c r="A9055" s="6">
        <v>9044</v>
      </c>
      <c r="B9055" s="6">
        <v>5.4837983043398708E-2</v>
      </c>
      <c r="C9055" s="6">
        <v>0.92532120731223488</v>
      </c>
      <c r="D9055" s="6">
        <f t="shared" si="846"/>
        <v>45.86431591515651</v>
      </c>
      <c r="E9055" s="6">
        <f t="shared" si="851"/>
        <v>3.8297852481886926E-2</v>
      </c>
      <c r="F9055" s="6">
        <f t="shared" si="847"/>
        <v>0.15037480627920166</v>
      </c>
      <c r="G9055" s="6">
        <f t="shared" si="848"/>
        <v>-0.10655240876899673</v>
      </c>
      <c r="H9055" s="6">
        <f t="shared" si="849"/>
        <v>0.18314811373277057</v>
      </c>
      <c r="I9055" s="6">
        <f t="shared" si="850"/>
        <v>1</v>
      </c>
    </row>
    <row r="9056" spans="1:9" x14ac:dyDescent="0.25">
      <c r="A9056" s="6">
        <v>9045</v>
      </c>
      <c r="B9056" s="6">
        <v>-1.2568511920107994</v>
      </c>
      <c r="C9056" s="6">
        <v>0.93548387096774188</v>
      </c>
      <c r="D9056" s="6">
        <f t="shared" si="846"/>
        <v>45.173617581085068</v>
      </c>
      <c r="E9056" s="6">
        <f t="shared" si="851"/>
        <v>-8.8423360915505164E-2</v>
      </c>
      <c r="F9056" s="6">
        <f t="shared" si="847"/>
        <v>0.14811022157732809</v>
      </c>
      <c r="G9056" s="6">
        <f t="shared" si="848"/>
        <v>-0.23217879097247807</v>
      </c>
      <c r="H9056" s="6">
        <f t="shared" si="849"/>
        <v>5.5332069141467724E-2</v>
      </c>
      <c r="I9056" s="6">
        <f t="shared" si="850"/>
        <v>1</v>
      </c>
    </row>
    <row r="9057" spans="1:9" x14ac:dyDescent="0.25">
      <c r="A9057" s="6">
        <v>9046</v>
      </c>
      <c r="B9057" s="6">
        <v>0.44388684727891814</v>
      </c>
      <c r="C9057" s="6">
        <v>0.34754478591265603</v>
      </c>
      <c r="D9057" s="6">
        <f t="shared" si="846"/>
        <v>64.739241696786181</v>
      </c>
      <c r="E9057" s="6">
        <f t="shared" si="851"/>
        <v>7.5883543577313722E-2</v>
      </c>
      <c r="F9057" s="6">
        <f t="shared" si="847"/>
        <v>0.21225980884192192</v>
      </c>
      <c r="G9057" s="6">
        <f t="shared" si="848"/>
        <v>-9.6210415895331358E-2</v>
      </c>
      <c r="H9057" s="6">
        <f t="shared" si="849"/>
        <v>0.2479775030499588</v>
      </c>
      <c r="I9057" s="6">
        <f t="shared" si="850"/>
        <v>1</v>
      </c>
    </row>
    <row r="9058" spans="1:9" x14ac:dyDescent="0.25">
      <c r="A9058" s="6">
        <v>9047</v>
      </c>
      <c r="B9058" s="6">
        <v>1.0279700290993787</v>
      </c>
      <c r="C9058" s="6">
        <v>0.93139439069795826</v>
      </c>
      <c r="D9058" s="6">
        <f t="shared" si="846"/>
        <v>45.460118896880175</v>
      </c>
      <c r="E9058" s="6">
        <f t="shared" si="851"/>
        <v>0.13231133983646945</v>
      </c>
      <c r="F9058" s="6">
        <f t="shared" si="847"/>
        <v>0.14904957015370549</v>
      </c>
      <c r="G9058" s="6">
        <f t="shared" si="848"/>
        <v>-1.1899234455193641E-2</v>
      </c>
      <c r="H9058" s="6">
        <f t="shared" si="849"/>
        <v>0.27652191412813254</v>
      </c>
      <c r="I9058" s="6">
        <f t="shared" si="850"/>
        <v>1</v>
      </c>
    </row>
    <row r="9059" spans="1:9" x14ac:dyDescent="0.25">
      <c r="A9059" s="6">
        <v>9048</v>
      </c>
      <c r="B9059" s="6">
        <v>0.58300088312535081</v>
      </c>
      <c r="C9059" s="6">
        <v>0.77581102938932467</v>
      </c>
      <c r="D9059" s="6">
        <f t="shared" si="846"/>
        <v>52.39273215655426</v>
      </c>
      <c r="E9059" s="6">
        <f t="shared" si="851"/>
        <v>8.9323236271537432E-2</v>
      </c>
      <c r="F9059" s="6">
        <f t="shared" si="847"/>
        <v>0.17177944969362052</v>
      </c>
      <c r="G9059" s="6">
        <f t="shared" si="848"/>
        <v>-6.5493299731907068E-2</v>
      </c>
      <c r="H9059" s="6">
        <f t="shared" si="849"/>
        <v>0.24413977227498193</v>
      </c>
      <c r="I9059" s="6">
        <f t="shared" si="850"/>
        <v>1</v>
      </c>
    </row>
    <row r="9060" spans="1:9" x14ac:dyDescent="0.25">
      <c r="A9060" s="6">
        <v>9049</v>
      </c>
      <c r="B9060" s="6">
        <v>-0.53974417824065313</v>
      </c>
      <c r="C9060" s="6">
        <v>0.78627887813959163</v>
      </c>
      <c r="D9060" s="6">
        <f t="shared" si="846"/>
        <v>52.039608751485559</v>
      </c>
      <c r="E9060" s="6">
        <f t="shared" si="851"/>
        <v>-1.9144241556318185E-2</v>
      </c>
      <c r="F9060" s="6">
        <f t="shared" si="847"/>
        <v>0.17062166803765758</v>
      </c>
      <c r="G9060" s="6">
        <f t="shared" si="848"/>
        <v>-0.1734381690915143</v>
      </c>
      <c r="H9060" s="6">
        <f t="shared" si="849"/>
        <v>0.13514968597887791</v>
      </c>
      <c r="I9060" s="6">
        <f t="shared" si="850"/>
        <v>1</v>
      </c>
    </row>
    <row r="9061" spans="1:9" x14ac:dyDescent="0.25">
      <c r="A9061" s="6">
        <v>9050</v>
      </c>
      <c r="B9061" s="6">
        <v>-0.49418758862884715</v>
      </c>
      <c r="C9061" s="6">
        <v>0.62910855433820612</v>
      </c>
      <c r="D9061" s="6">
        <f t="shared" si="846"/>
        <v>56.790466382010685</v>
      </c>
      <c r="E9061" s="6">
        <f t="shared" si="851"/>
        <v>-1.4743056867410051E-2</v>
      </c>
      <c r="F9061" s="6">
        <f t="shared" si="847"/>
        <v>0.18619825043282193</v>
      </c>
      <c r="G9061" s="6">
        <f t="shared" si="848"/>
        <v>-0.17592617028349883</v>
      </c>
      <c r="H9061" s="6">
        <f t="shared" si="849"/>
        <v>0.1464400565486787</v>
      </c>
      <c r="I9061" s="6">
        <f t="shared" si="850"/>
        <v>1</v>
      </c>
    </row>
    <row r="9062" spans="1:9" x14ac:dyDescent="0.25">
      <c r="A9062" s="6">
        <v>9051</v>
      </c>
      <c r="B9062" s="6">
        <v>0.27225723897572607</v>
      </c>
      <c r="C9062" s="6">
        <v>0.46180608539078949</v>
      </c>
      <c r="D9062" s="6">
        <f t="shared" si="846"/>
        <v>61.393093329158411</v>
      </c>
      <c r="E9062" s="6">
        <f t="shared" si="851"/>
        <v>5.9302548145830518E-2</v>
      </c>
      <c r="F9062" s="6">
        <f t="shared" si="847"/>
        <v>0.20128883058740463</v>
      </c>
      <c r="G9062" s="6">
        <f t="shared" si="848"/>
        <v>-0.10828493580150383</v>
      </c>
      <c r="H9062" s="6">
        <f t="shared" si="849"/>
        <v>0.22689003209316488</v>
      </c>
      <c r="I9062" s="6">
        <f t="shared" si="850"/>
        <v>1</v>
      </c>
    </row>
    <row r="9063" spans="1:9" x14ac:dyDescent="0.25">
      <c r="A9063" s="6">
        <v>9052</v>
      </c>
      <c r="B9063" s="6">
        <v>-1.9317667465656996E-2</v>
      </c>
      <c r="C9063" s="6">
        <v>0.42844935453352456</v>
      </c>
      <c r="D9063" s="6">
        <f t="shared" si="846"/>
        <v>62.33537753853075</v>
      </c>
      <c r="E9063" s="6">
        <f t="shared" si="851"/>
        <v>3.1133736019317054E-2</v>
      </c>
      <c r="F9063" s="6">
        <f t="shared" si="847"/>
        <v>0.20437828701157623</v>
      </c>
      <c r="G9063" s="6">
        <f t="shared" si="848"/>
        <v>-0.13773494832369265</v>
      </c>
      <c r="H9063" s="6">
        <f t="shared" si="849"/>
        <v>0.20000242036232674</v>
      </c>
      <c r="I9063" s="6">
        <f t="shared" si="850"/>
        <v>1</v>
      </c>
    </row>
    <row r="9064" spans="1:9" x14ac:dyDescent="0.25">
      <c r="A9064" s="6">
        <v>9053</v>
      </c>
      <c r="B9064" s="6">
        <v>0.22138465283205733</v>
      </c>
      <c r="C9064" s="6">
        <v>0.98934904019287695</v>
      </c>
      <c r="D9064" s="6">
        <f t="shared" si="846"/>
        <v>38.464881516294881</v>
      </c>
      <c r="E9064" s="6">
        <f t="shared" si="851"/>
        <v>5.4387789400091313E-2</v>
      </c>
      <c r="F9064" s="6">
        <f t="shared" si="847"/>
        <v>0.12611436562719633</v>
      </c>
      <c r="G9064" s="6">
        <f t="shared" si="848"/>
        <v>-7.8264277793232667E-2</v>
      </c>
      <c r="H9064" s="6">
        <f t="shared" si="849"/>
        <v>0.18703985659341529</v>
      </c>
      <c r="I9064" s="6">
        <f t="shared" si="850"/>
        <v>1</v>
      </c>
    </row>
    <row r="9065" spans="1:9" x14ac:dyDescent="0.25">
      <c r="A9065" s="6">
        <v>9054</v>
      </c>
      <c r="B9065" s="6">
        <v>-0.45794422476319596</v>
      </c>
      <c r="C9065" s="6">
        <v>0.85943174535355693</v>
      </c>
      <c r="D9065" s="6">
        <f t="shared" si="846"/>
        <v>49.26701707795295</v>
      </c>
      <c r="E9065" s="6">
        <f t="shared" si="851"/>
        <v>-1.1241615265234178E-2</v>
      </c>
      <c r="F9065" s="6">
        <f t="shared" si="847"/>
        <v>0.16153120353427197</v>
      </c>
      <c r="G9065" s="6">
        <f t="shared" si="848"/>
        <v>-0.1613690130444777</v>
      </c>
      <c r="H9065" s="6">
        <f t="shared" si="849"/>
        <v>0.13888578251400935</v>
      </c>
      <c r="I9065" s="6">
        <f t="shared" si="850"/>
        <v>1</v>
      </c>
    </row>
    <row r="9066" spans="1:9" x14ac:dyDescent="0.25">
      <c r="A9066" s="6">
        <v>9055</v>
      </c>
      <c r="B9066" s="6">
        <v>0.61707169152214192</v>
      </c>
      <c r="C9066" s="6">
        <v>0.28562273018585771</v>
      </c>
      <c r="D9066" s="6">
        <f t="shared" si="846"/>
        <v>66.764148852186494</v>
      </c>
      <c r="E9066" s="6">
        <f t="shared" si="851"/>
        <v>9.261478907503834E-2</v>
      </c>
      <c r="F9066" s="6">
        <f t="shared" si="847"/>
        <v>0.21889884869569343</v>
      </c>
      <c r="G9066" s="6">
        <f t="shared" si="848"/>
        <v>-8.2149816473192999E-2</v>
      </c>
      <c r="H9066" s="6">
        <f t="shared" si="849"/>
        <v>0.26737939462326965</v>
      </c>
      <c r="I9066" s="6">
        <f t="shared" si="850"/>
        <v>1</v>
      </c>
    </row>
    <row r="9067" spans="1:9" x14ac:dyDescent="0.25">
      <c r="A9067" s="6">
        <v>9056</v>
      </c>
      <c r="B9067" s="6">
        <v>-1.1875954442075454</v>
      </c>
      <c r="C9067" s="6">
        <v>0.31308938871425518</v>
      </c>
      <c r="D9067" s="6">
        <f t="shared" si="846"/>
        <v>65.8398169352715</v>
      </c>
      <c r="E9067" s="6">
        <f t="shared" si="851"/>
        <v>-8.1732620027131594E-2</v>
      </c>
      <c r="F9067" s="6">
        <f t="shared" si="847"/>
        <v>0.21586825224679179</v>
      </c>
      <c r="G9067" s="6">
        <f t="shared" si="848"/>
        <v>-0.25528322426441485</v>
      </c>
      <c r="H9067" s="6">
        <f t="shared" si="849"/>
        <v>9.1817984210151651E-2</v>
      </c>
      <c r="I9067" s="6">
        <f t="shared" si="850"/>
        <v>1</v>
      </c>
    </row>
    <row r="9068" spans="1:9" x14ac:dyDescent="0.25">
      <c r="A9068" s="6">
        <v>9057</v>
      </c>
      <c r="B9068" s="6">
        <v>-0.64253754317178391</v>
      </c>
      <c r="C9068" s="6">
        <v>0.56590472121341595</v>
      </c>
      <c r="D9068" s="6">
        <f t="shared" si="846"/>
        <v>58.531592713885473</v>
      </c>
      <c r="E9068" s="6">
        <f t="shared" si="851"/>
        <v>-2.9075024077821879E-2</v>
      </c>
      <c r="F9068" s="6">
        <f t="shared" si="847"/>
        <v>0.19190686135700155</v>
      </c>
      <c r="G9068" s="6">
        <f t="shared" si="848"/>
        <v>-0.19271032282425304</v>
      </c>
      <c r="H9068" s="6">
        <f t="shared" si="849"/>
        <v>0.13456027466860926</v>
      </c>
      <c r="I9068" s="6">
        <f t="shared" si="850"/>
        <v>1</v>
      </c>
    </row>
    <row r="9069" spans="1:9" x14ac:dyDescent="0.25">
      <c r="A9069" s="6">
        <v>9058</v>
      </c>
      <c r="B9069" s="6">
        <v>-1.779999365680851</v>
      </c>
      <c r="C9069" s="6">
        <v>0.54161198767052221</v>
      </c>
      <c r="D9069" s="6">
        <f t="shared" si="846"/>
        <v>59.195085688073391</v>
      </c>
      <c r="E9069" s="6">
        <f t="shared" si="851"/>
        <v>-0.13896427610706291</v>
      </c>
      <c r="F9069" s="6">
        <f t="shared" si="847"/>
        <v>0.19408224815761768</v>
      </c>
      <c r="G9069" s="6">
        <f t="shared" si="848"/>
        <v>-0.30352441661508772</v>
      </c>
      <c r="H9069" s="6">
        <f t="shared" si="849"/>
        <v>2.5595864400961899E-2</v>
      </c>
      <c r="I9069" s="6">
        <f t="shared" si="850"/>
        <v>1</v>
      </c>
    </row>
    <row r="9070" spans="1:9" x14ac:dyDescent="0.25">
      <c r="A9070" s="6">
        <v>9059</v>
      </c>
      <c r="B9070" s="6">
        <v>-0.63615743783884682</v>
      </c>
      <c r="C9070" s="6">
        <v>0.69289223914304021</v>
      </c>
      <c r="D9070" s="6">
        <f t="shared" si="846"/>
        <v>54.970549268806231</v>
      </c>
      <c r="E9070" s="6">
        <f t="shared" si="851"/>
        <v>-2.8458647344088782E-2</v>
      </c>
      <c r="F9070" s="6">
        <f t="shared" si="847"/>
        <v>0.18023130907805321</v>
      </c>
      <c r="G9070" s="6">
        <f t="shared" si="848"/>
        <v>-0.18703808044075521</v>
      </c>
      <c r="H9070" s="6">
        <f t="shared" si="849"/>
        <v>0.13012078575257763</v>
      </c>
      <c r="I9070" s="6">
        <f t="shared" si="850"/>
        <v>1</v>
      </c>
    </row>
    <row r="9071" spans="1:9" x14ac:dyDescent="0.25">
      <c r="A9071" s="6">
        <v>9060</v>
      </c>
      <c r="B9071" s="6">
        <v>1.2702776075457223</v>
      </c>
      <c r="C9071" s="6">
        <v>0.66170232245857108</v>
      </c>
      <c r="D9071" s="6">
        <f t="shared" si="846"/>
        <v>55.872046624853155</v>
      </c>
      <c r="E9071" s="6">
        <f t="shared" si="851"/>
        <v>0.1557204758879549</v>
      </c>
      <c r="F9071" s="6">
        <f t="shared" si="847"/>
        <v>0.18318703811427264</v>
      </c>
      <c r="G9071" s="6">
        <f t="shared" si="848"/>
        <v>-4.1539922779054439E-3</v>
      </c>
      <c r="H9071" s="6">
        <f t="shared" si="849"/>
        <v>0.31559494405381527</v>
      </c>
      <c r="I9071" s="6">
        <f t="shared" si="850"/>
        <v>1</v>
      </c>
    </row>
    <row r="9072" spans="1:9" x14ac:dyDescent="0.25">
      <c r="A9072" s="6">
        <v>9061</v>
      </c>
      <c r="B9072" s="6">
        <v>0.3084051058976911</v>
      </c>
      <c r="C9072" s="6">
        <v>1.4038514358958708E-2</v>
      </c>
      <c r="D9072" s="6">
        <f t="shared" si="846"/>
        <v>87.752233707350499</v>
      </c>
      <c r="E9072" s="6">
        <f t="shared" si="851"/>
        <v>6.2794763866745956E-2</v>
      </c>
      <c r="F9072" s="6">
        <f t="shared" si="847"/>
        <v>0.28771224166344428</v>
      </c>
      <c r="G9072" s="6">
        <f t="shared" si="848"/>
        <v>-0.1375651852767997</v>
      </c>
      <c r="H9072" s="6">
        <f t="shared" si="849"/>
        <v>0.26315471301029159</v>
      </c>
      <c r="I9072" s="6">
        <f t="shared" si="850"/>
        <v>1</v>
      </c>
    </row>
    <row r="9073" spans="1:9" x14ac:dyDescent="0.25">
      <c r="A9073" s="6">
        <v>9062</v>
      </c>
      <c r="B9073" s="6">
        <v>-0.30183286980900448</v>
      </c>
      <c r="C9073" s="6">
        <v>9.9917600024414813E-2</v>
      </c>
      <c r="D9073" s="6">
        <f t="shared" si="846"/>
        <v>75.520068402195108</v>
      </c>
      <c r="E9073" s="6">
        <f t="shared" si="851"/>
        <v>3.8401744614277901E-3</v>
      </c>
      <c r="F9073" s="6">
        <f t="shared" si="847"/>
        <v>0.24760678164654135</v>
      </c>
      <c r="G9073" s="6">
        <f t="shared" si="848"/>
        <v>-0.18203141383213772</v>
      </c>
      <c r="H9073" s="6">
        <f t="shared" si="849"/>
        <v>0.1897117627549933</v>
      </c>
      <c r="I9073" s="6">
        <f t="shared" si="850"/>
        <v>1</v>
      </c>
    </row>
    <row r="9074" spans="1:9" x14ac:dyDescent="0.25">
      <c r="A9074" s="6">
        <v>9063</v>
      </c>
      <c r="B9074" s="6">
        <v>-0.37967879507050384</v>
      </c>
      <c r="C9074" s="6">
        <v>0.15527817621387371</v>
      </c>
      <c r="D9074" s="6">
        <f t="shared" si="846"/>
        <v>72.158973131423991</v>
      </c>
      <c r="E9074" s="6">
        <f t="shared" si="851"/>
        <v>-3.6804564127061595E-3</v>
      </c>
      <c r="F9074" s="6">
        <f t="shared" si="847"/>
        <v>0.23658679715220982</v>
      </c>
      <c r="G9074" s="6">
        <f t="shared" si="848"/>
        <v>-0.18536877042232719</v>
      </c>
      <c r="H9074" s="6">
        <f t="shared" si="849"/>
        <v>0.17800785759691484</v>
      </c>
      <c r="I9074" s="6">
        <f t="shared" si="850"/>
        <v>1</v>
      </c>
    </row>
    <row r="9075" spans="1:9" x14ac:dyDescent="0.25">
      <c r="A9075" s="6">
        <v>9064</v>
      </c>
      <c r="B9075" s="6">
        <v>-1.5235218597808853</v>
      </c>
      <c r="C9075" s="6">
        <v>0.3252357554857021</v>
      </c>
      <c r="D9075" s="6">
        <f t="shared" si="846"/>
        <v>65.445096780831093</v>
      </c>
      <c r="E9075" s="6">
        <f t="shared" si="851"/>
        <v>-0.11418619500760005</v>
      </c>
      <c r="F9075" s="6">
        <f t="shared" si="847"/>
        <v>0.21457408780600359</v>
      </c>
      <c r="G9075" s="6">
        <f t="shared" si="848"/>
        <v>-0.28721578546932536</v>
      </c>
      <c r="H9075" s="6">
        <f t="shared" si="849"/>
        <v>5.884339545412523E-2</v>
      </c>
      <c r="I9075" s="6">
        <f t="shared" si="850"/>
        <v>1</v>
      </c>
    </row>
    <row r="9076" spans="1:9" x14ac:dyDescent="0.25">
      <c r="A9076" s="6">
        <v>9065</v>
      </c>
      <c r="B9076" s="6">
        <v>-0.19761273506446742</v>
      </c>
      <c r="C9076" s="6">
        <v>0.4825586718344676</v>
      </c>
      <c r="D9076" s="6">
        <f t="shared" si="846"/>
        <v>60.815878936001177</v>
      </c>
      <c r="E9076" s="6">
        <f t="shared" si="851"/>
        <v>1.390879604223922E-2</v>
      </c>
      <c r="F9076" s="6">
        <f t="shared" si="847"/>
        <v>0.19939632438033172</v>
      </c>
      <c r="G9076" s="6">
        <f t="shared" si="848"/>
        <v>-0.15288900335376193</v>
      </c>
      <c r="H9076" s="6">
        <f t="shared" si="849"/>
        <v>0.18070659543824036</v>
      </c>
      <c r="I9076" s="6">
        <f t="shared" si="850"/>
        <v>1</v>
      </c>
    </row>
    <row r="9077" spans="1:9" x14ac:dyDescent="0.25">
      <c r="A9077" s="6">
        <v>9066</v>
      </c>
      <c r="B9077" s="6">
        <v>-0.5983929440844804</v>
      </c>
      <c r="C9077" s="6">
        <v>0.48307748649555954</v>
      </c>
      <c r="D9077" s="6">
        <f t="shared" si="846"/>
        <v>60.801518427396068</v>
      </c>
      <c r="E9077" s="6">
        <f t="shared" si="851"/>
        <v>-2.4810250633264509E-2</v>
      </c>
      <c r="F9077" s="6">
        <f t="shared" si="847"/>
        <v>0.19934924074556087</v>
      </c>
      <c r="G9077" s="6">
        <f t="shared" si="848"/>
        <v>-0.19158835580883088</v>
      </c>
      <c r="H9077" s="6">
        <f t="shared" si="849"/>
        <v>0.14196785454230187</v>
      </c>
      <c r="I9077" s="6">
        <f t="shared" si="850"/>
        <v>1</v>
      </c>
    </row>
    <row r="9078" spans="1:9" x14ac:dyDescent="0.25">
      <c r="A9078" s="6">
        <v>9067</v>
      </c>
      <c r="B9078" s="6">
        <v>-0.77794993558200076</v>
      </c>
      <c r="C9078" s="6">
        <v>0.14175847651600695</v>
      </c>
      <c r="D9078" s="6">
        <f t="shared" si="846"/>
        <v>72.882898011493481</v>
      </c>
      <c r="E9078" s="6">
        <f t="shared" si="851"/>
        <v>-4.2157104041283852E-2</v>
      </c>
      <c r="F9078" s="6">
        <f t="shared" si="847"/>
        <v>0.23896032134915896</v>
      </c>
      <c r="G9078" s="6">
        <f t="shared" si="848"/>
        <v>-0.22475452501201054</v>
      </c>
      <c r="H9078" s="6">
        <f t="shared" si="849"/>
        <v>0.14044031692944281</v>
      </c>
      <c r="I9078" s="6">
        <f t="shared" si="850"/>
        <v>1</v>
      </c>
    </row>
    <row r="9079" spans="1:9" x14ac:dyDescent="0.25">
      <c r="A9079" s="6">
        <v>9068</v>
      </c>
      <c r="B9079" s="6">
        <v>7.7761797001585364E-2</v>
      </c>
      <c r="C9079" s="6">
        <v>0.45204016235847039</v>
      </c>
      <c r="D9079" s="6">
        <f t="shared" si="846"/>
        <v>61.666893563149621</v>
      </c>
      <c r="E9079" s="6">
        <f t="shared" si="851"/>
        <v>4.0512503312071187E-2</v>
      </c>
      <c r="F9079" s="6">
        <f t="shared" si="847"/>
        <v>0.2021865362726217</v>
      </c>
      <c r="G9079" s="6">
        <f t="shared" si="848"/>
        <v>-0.12744826730071346</v>
      </c>
      <c r="H9079" s="6">
        <f t="shared" si="849"/>
        <v>0.20847327392485582</v>
      </c>
      <c r="I9079" s="6">
        <f t="shared" si="850"/>
        <v>1</v>
      </c>
    </row>
    <row r="9080" spans="1:9" x14ac:dyDescent="0.25">
      <c r="A9080" s="6">
        <v>9069</v>
      </c>
      <c r="B9080" s="6">
        <v>0.54665974857925903</v>
      </c>
      <c r="C9080" s="6">
        <v>0.36091189306314281</v>
      </c>
      <c r="D9080" s="6">
        <f t="shared" si="846"/>
        <v>64.32680525555655</v>
      </c>
      <c r="E9080" s="6">
        <f t="shared" si="851"/>
        <v>8.5812349124261597E-2</v>
      </c>
      <c r="F9080" s="6">
        <f t="shared" si="847"/>
        <v>0.21090755821493951</v>
      </c>
      <c r="G9080" s="6">
        <f t="shared" si="848"/>
        <v>-8.5732552118324354E-2</v>
      </c>
      <c r="H9080" s="6">
        <f t="shared" si="849"/>
        <v>0.25735725036684753</v>
      </c>
      <c r="I9080" s="6">
        <f t="shared" si="850"/>
        <v>1</v>
      </c>
    </row>
    <row r="9081" spans="1:9" x14ac:dyDescent="0.25">
      <c r="A9081" s="6">
        <v>9070</v>
      </c>
      <c r="B9081" s="6">
        <v>0.52476025302894413</v>
      </c>
      <c r="C9081" s="6">
        <v>0.51918088320566425</v>
      </c>
      <c r="D9081" s="6">
        <f t="shared" si="846"/>
        <v>59.808318709760222</v>
      </c>
      <c r="E9081" s="6">
        <f t="shared" si="851"/>
        <v>8.3696656853787521E-2</v>
      </c>
      <c r="F9081" s="6">
        <f t="shared" si="847"/>
        <v>0.19609284822872203</v>
      </c>
      <c r="G9081" s="6">
        <f t="shared" si="848"/>
        <v>-8.1713669962292845E-2</v>
      </c>
      <c r="H9081" s="6">
        <f t="shared" si="849"/>
        <v>0.24910698366986789</v>
      </c>
      <c r="I9081" s="6">
        <f t="shared" si="850"/>
        <v>1</v>
      </c>
    </row>
    <row r="9082" spans="1:9" x14ac:dyDescent="0.25">
      <c r="A9082" s="6">
        <v>9071</v>
      </c>
      <c r="B9082" s="6">
        <v>-1.5976957001839764</v>
      </c>
      <c r="C9082" s="6">
        <v>0.67824335459456164</v>
      </c>
      <c r="D9082" s="6">
        <f t="shared" si="846"/>
        <v>55.397230603016716</v>
      </c>
      <c r="E9082" s="6">
        <f t="shared" si="851"/>
        <v>-0.1213520687808862</v>
      </c>
      <c r="F9082" s="6">
        <f t="shared" si="847"/>
        <v>0.18163026427218595</v>
      </c>
      <c r="G9082" s="6">
        <f t="shared" si="848"/>
        <v>-0.28054575889609046</v>
      </c>
      <c r="H9082" s="6">
        <f t="shared" si="849"/>
        <v>3.7841621334318065E-2</v>
      </c>
      <c r="I9082" s="6">
        <f t="shared" si="850"/>
        <v>1</v>
      </c>
    </row>
    <row r="9083" spans="1:9" x14ac:dyDescent="0.25">
      <c r="A9083" s="6">
        <v>9072</v>
      </c>
      <c r="B9083" s="6">
        <v>0.81962980402749963</v>
      </c>
      <c r="C9083" s="6">
        <v>0.93371379741813409</v>
      </c>
      <c r="D9083" s="6">
        <f t="shared" si="846"/>
        <v>45.299150353687459</v>
      </c>
      <c r="E9083" s="6">
        <f t="shared" si="851"/>
        <v>0.11218376188378609</v>
      </c>
      <c r="F9083" s="6">
        <f t="shared" si="847"/>
        <v>0.14852180443831953</v>
      </c>
      <c r="G9083" s="6">
        <f t="shared" si="848"/>
        <v>-3.1771270275766844E-2</v>
      </c>
      <c r="H9083" s="6">
        <f t="shared" si="849"/>
        <v>0.25613879404333906</v>
      </c>
      <c r="I9083" s="6">
        <f t="shared" si="850"/>
        <v>1</v>
      </c>
    </row>
    <row r="9084" spans="1:9" x14ac:dyDescent="0.25">
      <c r="A9084" s="6">
        <v>9073</v>
      </c>
      <c r="B9084" s="6">
        <v>-0.62467961470247246</v>
      </c>
      <c r="C9084" s="6">
        <v>0.56651509140293588</v>
      </c>
      <c r="D9084" s="6">
        <f t="shared" si="846"/>
        <v>58.514909811792094</v>
      </c>
      <c r="E9084" s="6">
        <f t="shared" si="851"/>
        <v>-2.7349784282119913E-2</v>
      </c>
      <c r="F9084" s="6">
        <f t="shared" si="847"/>
        <v>0.19185216331735114</v>
      </c>
      <c r="G9084" s="6">
        <f t="shared" si="848"/>
        <v>-0.19096176138214049</v>
      </c>
      <c r="H9084" s="6">
        <f t="shared" si="849"/>
        <v>0.13626219281790064</v>
      </c>
      <c r="I9084" s="6">
        <f t="shared" si="850"/>
        <v>1</v>
      </c>
    </row>
    <row r="9085" spans="1:9" x14ac:dyDescent="0.25">
      <c r="A9085" s="6">
        <v>9074</v>
      </c>
      <c r="B9085" s="6">
        <v>2.2136009647510946</v>
      </c>
      <c r="C9085" s="6">
        <v>0.17911313211462751</v>
      </c>
      <c r="D9085" s="6">
        <f t="shared" si="846"/>
        <v>70.9876927955453</v>
      </c>
      <c r="E9085" s="6">
        <f t="shared" si="851"/>
        <v>0.24685417030624346</v>
      </c>
      <c r="F9085" s="6">
        <f t="shared" si="847"/>
        <v>0.23274653375588622</v>
      </c>
      <c r="G9085" s="6">
        <f t="shared" si="848"/>
        <v>6.6646466347275835E-2</v>
      </c>
      <c r="H9085" s="6">
        <f t="shared" si="849"/>
        <v>0.42706187426521108</v>
      </c>
      <c r="I9085" s="6">
        <f t="shared" si="850"/>
        <v>0</v>
      </c>
    </row>
    <row r="9086" spans="1:9" x14ac:dyDescent="0.25">
      <c r="A9086" s="6">
        <v>9075</v>
      </c>
      <c r="B9086" s="6">
        <v>-0.50998096412513405</v>
      </c>
      <c r="C9086" s="6">
        <v>0.18256172368541521</v>
      </c>
      <c r="D9086" s="6">
        <f t="shared" si="846"/>
        <v>70.827626190380158</v>
      </c>
      <c r="E9086" s="6">
        <f t="shared" si="851"/>
        <v>-1.626884189681492E-2</v>
      </c>
      <c r="F9086" s="6">
        <f t="shared" si="847"/>
        <v>0.23222172521436119</v>
      </c>
      <c r="G9086" s="6">
        <f t="shared" si="848"/>
        <v>-0.19627326051828681</v>
      </c>
      <c r="H9086" s="6">
        <f t="shared" si="849"/>
        <v>0.16373557672465699</v>
      </c>
      <c r="I9086" s="6">
        <f t="shared" si="850"/>
        <v>1</v>
      </c>
    </row>
    <row r="9087" spans="1:9" x14ac:dyDescent="0.25">
      <c r="A9087" s="6">
        <v>9076</v>
      </c>
      <c r="B9087" s="6">
        <v>0.62421349866781384</v>
      </c>
      <c r="C9087" s="6">
        <v>2.4872585222937713E-2</v>
      </c>
      <c r="D9087" s="6">
        <f t="shared" si="846"/>
        <v>84.506362141058673</v>
      </c>
      <c r="E9087" s="6">
        <f t="shared" si="851"/>
        <v>9.3304753195015397E-2</v>
      </c>
      <c r="F9087" s="6">
        <f t="shared" si="847"/>
        <v>0.27707003980674977</v>
      </c>
      <c r="G9087" s="6">
        <f t="shared" si="848"/>
        <v>-0.10331471900024732</v>
      </c>
      <c r="H9087" s="6">
        <f t="shared" si="849"/>
        <v>0.28992422539027812</v>
      </c>
      <c r="I9087" s="6">
        <f t="shared" si="850"/>
        <v>1</v>
      </c>
    </row>
    <row r="9088" spans="1:9" x14ac:dyDescent="0.25">
      <c r="A9088" s="6">
        <v>9077</v>
      </c>
      <c r="B9088" s="6">
        <v>-0.45709498408541549</v>
      </c>
      <c r="C9088" s="6">
        <v>0.31046479689931944</v>
      </c>
      <c r="D9088" s="6">
        <f t="shared" si="846"/>
        <v>65.926167332206305</v>
      </c>
      <c r="E9088" s="6">
        <f t="shared" si="851"/>
        <v>-1.1159570821168141E-2</v>
      </c>
      <c r="F9088" s="6">
        <f t="shared" si="847"/>
        <v>0.21615136830231577</v>
      </c>
      <c r="G9088" s="6">
        <f t="shared" si="848"/>
        <v>-0.18482394552295636</v>
      </c>
      <c r="H9088" s="6">
        <f t="shared" si="849"/>
        <v>0.16250480388062008</v>
      </c>
      <c r="I9088" s="6">
        <f t="shared" si="850"/>
        <v>1</v>
      </c>
    </row>
    <row r="9089" spans="1:9" x14ac:dyDescent="0.25">
      <c r="A9089" s="6">
        <v>9078</v>
      </c>
      <c r="B9089" s="6">
        <v>-0.41644625525805168</v>
      </c>
      <c r="C9089" s="6">
        <v>0.4043397320474868</v>
      </c>
      <c r="D9089" s="6">
        <f t="shared" si="846"/>
        <v>63.031169057177024</v>
      </c>
      <c r="E9089" s="6">
        <f t="shared" si="851"/>
        <v>-7.2325305298946707E-3</v>
      </c>
      <c r="F9089" s="6">
        <f t="shared" si="847"/>
        <v>0.20665957067926893</v>
      </c>
      <c r="G9089" s="6">
        <f t="shared" si="848"/>
        <v>-0.17704106108703901</v>
      </c>
      <c r="H9089" s="6">
        <f t="shared" si="849"/>
        <v>0.16257600002724967</v>
      </c>
      <c r="I9089" s="6">
        <f t="shared" si="850"/>
        <v>1</v>
      </c>
    </row>
    <row r="9090" spans="1:9" x14ac:dyDescent="0.25">
      <c r="A9090" s="6">
        <v>9079</v>
      </c>
      <c r="B9090" s="6">
        <v>-0.84504790720529854</v>
      </c>
      <c r="C9090" s="6">
        <v>0.60637226477858819</v>
      </c>
      <c r="D9090" s="6">
        <f t="shared" si="846"/>
        <v>57.421115856560426</v>
      </c>
      <c r="E9090" s="6">
        <f t="shared" si="851"/>
        <v>-4.8639383945939418E-2</v>
      </c>
      <c r="F9090" s="6">
        <f t="shared" si="847"/>
        <v>0.18826595362806697</v>
      </c>
      <c r="G9090" s="6">
        <f t="shared" si="848"/>
        <v>-0.21071498342780179</v>
      </c>
      <c r="H9090" s="6">
        <f t="shared" si="849"/>
        <v>0.11343621553592295</v>
      </c>
      <c r="I9090" s="6">
        <f t="shared" si="850"/>
        <v>1</v>
      </c>
    </row>
    <row r="9091" spans="1:9" x14ac:dyDescent="0.25">
      <c r="A9091" s="6">
        <v>9080</v>
      </c>
      <c r="B9091" s="6">
        <v>0.32038087738328613</v>
      </c>
      <c r="C9091" s="6">
        <v>4.3153172399060032E-2</v>
      </c>
      <c r="D9091" s="6">
        <f t="shared" si="846"/>
        <v>81.167460500936528</v>
      </c>
      <c r="E9091" s="6">
        <f t="shared" si="851"/>
        <v>6.3951733309572822E-2</v>
      </c>
      <c r="F9091" s="6">
        <f t="shared" si="847"/>
        <v>0.26612282131454601</v>
      </c>
      <c r="G9091" s="6">
        <f t="shared" si="848"/>
        <v>-0.12874431206613168</v>
      </c>
      <c r="H9091" s="6">
        <f t="shared" si="849"/>
        <v>0.25664777868527733</v>
      </c>
      <c r="I9091" s="6">
        <f t="shared" si="850"/>
        <v>1</v>
      </c>
    </row>
    <row r="9092" spans="1:9" x14ac:dyDescent="0.25">
      <c r="A9092" s="6">
        <v>9081</v>
      </c>
      <c r="B9092" s="6">
        <v>0.39840870158514008</v>
      </c>
      <c r="C9092" s="6">
        <v>0.62306588946195873</v>
      </c>
      <c r="D9092" s="6">
        <f t="shared" si="846"/>
        <v>56.958737204210372</v>
      </c>
      <c r="E9092" s="6">
        <f t="shared" si="851"/>
        <v>7.1489937290869512E-2</v>
      </c>
      <c r="F9092" s="6">
        <f t="shared" si="847"/>
        <v>0.18674995804659139</v>
      </c>
      <c r="G9092" s="6">
        <f t="shared" si="848"/>
        <v>-8.9931793233396382E-2</v>
      </c>
      <c r="H9092" s="6">
        <f t="shared" si="849"/>
        <v>0.23291166781513539</v>
      </c>
      <c r="I9092" s="6">
        <f t="shared" si="850"/>
        <v>1</v>
      </c>
    </row>
    <row r="9093" spans="1:9" x14ac:dyDescent="0.25">
      <c r="A9093" s="6">
        <v>9082</v>
      </c>
      <c r="B9093" s="6">
        <v>-1.0818803275469691</v>
      </c>
      <c r="C9093" s="6">
        <v>0.65523239844965975</v>
      </c>
      <c r="D9093" s="6">
        <f t="shared" si="846"/>
        <v>56.056009054640299</v>
      </c>
      <c r="E9093" s="6">
        <f t="shared" si="851"/>
        <v>-7.1519569471826402E-2</v>
      </c>
      <c r="F9093" s="6">
        <f t="shared" si="847"/>
        <v>0.18379019362177146</v>
      </c>
      <c r="G9093" s="6">
        <f t="shared" si="848"/>
        <v>-0.231657020004013</v>
      </c>
      <c r="H9093" s="6">
        <f t="shared" si="849"/>
        <v>8.8617881060360185E-2</v>
      </c>
      <c r="I9093" s="6">
        <f t="shared" si="850"/>
        <v>1</v>
      </c>
    </row>
    <row r="9094" spans="1:9" x14ac:dyDescent="0.25">
      <c r="A9094" s="6">
        <v>9083</v>
      </c>
      <c r="B9094" s="6">
        <v>1.8763330444926396</v>
      </c>
      <c r="C9094" s="6">
        <v>0.41456343272194585</v>
      </c>
      <c r="D9094" s="6">
        <f t="shared" si="846"/>
        <v>62.7343722257758</v>
      </c>
      <c r="E9094" s="6">
        <f t="shared" si="851"/>
        <v>0.2142709936604498</v>
      </c>
      <c r="F9094" s="6">
        <f t="shared" si="847"/>
        <v>0.20568646631401902</v>
      </c>
      <c r="G9094" s="6">
        <f t="shared" si="848"/>
        <v>4.4862726203822922E-2</v>
      </c>
      <c r="H9094" s="6">
        <f t="shared" si="849"/>
        <v>0.38367926111707668</v>
      </c>
      <c r="I9094" s="6">
        <f t="shared" si="850"/>
        <v>1</v>
      </c>
    </row>
    <row r="9095" spans="1:9" x14ac:dyDescent="0.25">
      <c r="A9095" s="6">
        <v>9084</v>
      </c>
      <c r="B9095" s="6">
        <v>-1.1657380127871875</v>
      </c>
      <c r="C9095" s="6">
        <v>0.55510116885891292</v>
      </c>
      <c r="D9095" s="6">
        <f t="shared" si="846"/>
        <v>58.826732597493852</v>
      </c>
      <c r="E9095" s="6">
        <f t="shared" si="851"/>
        <v>-7.9620991537688895E-2</v>
      </c>
      <c r="F9095" s="6">
        <f t="shared" si="847"/>
        <v>0.19287453310653721</v>
      </c>
      <c r="G9095" s="6">
        <f t="shared" si="848"/>
        <v>-0.24366832908833708</v>
      </c>
      <c r="H9095" s="6">
        <f t="shared" si="849"/>
        <v>8.4426346012959286E-2</v>
      </c>
      <c r="I9095" s="6">
        <f t="shared" si="850"/>
        <v>1</v>
      </c>
    </row>
    <row r="9096" spans="1:9" x14ac:dyDescent="0.25">
      <c r="A9096" s="6">
        <v>9085</v>
      </c>
      <c r="B9096" s="6">
        <v>0.68004624154127669</v>
      </c>
      <c r="C9096" s="6">
        <v>0.42033143101290932</v>
      </c>
      <c r="D9096" s="6">
        <f t="shared" si="846"/>
        <v>62.568087720133455</v>
      </c>
      <c r="E9096" s="6">
        <f t="shared" si="851"/>
        <v>9.8698708606698549E-2</v>
      </c>
      <c r="F9096" s="6">
        <f t="shared" si="847"/>
        <v>0.2051412712135523</v>
      </c>
      <c r="G9096" s="6">
        <f t="shared" si="848"/>
        <v>-7.0484892046833697E-2</v>
      </c>
      <c r="H9096" s="6">
        <f t="shared" si="849"/>
        <v>0.26788230926023082</v>
      </c>
      <c r="I9096" s="6">
        <f t="shared" si="850"/>
        <v>1</v>
      </c>
    </row>
    <row r="9097" spans="1:9" x14ac:dyDescent="0.25">
      <c r="A9097" s="6">
        <v>9086</v>
      </c>
      <c r="B9097" s="6">
        <v>-1.5296518540708348</v>
      </c>
      <c r="C9097" s="6">
        <v>0.83663441877498701</v>
      </c>
      <c r="D9097" s="6">
        <f t="shared" si="846"/>
        <v>50.202292627053943</v>
      </c>
      <c r="E9097" s="6">
        <f t="shared" si="851"/>
        <v>-0.11477840871898437</v>
      </c>
      <c r="F9097" s="6">
        <f t="shared" si="847"/>
        <v>0.16459768074443915</v>
      </c>
      <c r="G9097" s="6">
        <f t="shared" si="848"/>
        <v>-0.2663241017640755</v>
      </c>
      <c r="H9097" s="6">
        <f t="shared" si="849"/>
        <v>3.6767284326106792E-2</v>
      </c>
      <c r="I9097" s="6">
        <f t="shared" si="850"/>
        <v>1</v>
      </c>
    </row>
    <row r="9098" spans="1:9" x14ac:dyDescent="0.25">
      <c r="A9098" s="6">
        <v>9087</v>
      </c>
      <c r="B9098" s="6">
        <v>0.37130575947230682</v>
      </c>
      <c r="C9098" s="6">
        <v>0.43418683431501204</v>
      </c>
      <c r="D9098" s="6">
        <f t="shared" si="846"/>
        <v>62.171780772316339</v>
      </c>
      <c r="E9098" s="6">
        <f t="shared" si="851"/>
        <v>6.8871544323621303E-2</v>
      </c>
      <c r="F9098" s="6">
        <f t="shared" si="847"/>
        <v>0.20384190417152898</v>
      </c>
      <c r="G9098" s="6">
        <f t="shared" si="848"/>
        <v>-9.9775399800008296E-2</v>
      </c>
      <c r="H9098" s="6">
        <f t="shared" si="849"/>
        <v>0.2375184884472509</v>
      </c>
      <c r="I9098" s="6">
        <f t="shared" si="850"/>
        <v>1</v>
      </c>
    </row>
    <row r="9099" spans="1:9" x14ac:dyDescent="0.25">
      <c r="A9099" s="6">
        <v>9088</v>
      </c>
      <c r="B9099" s="6">
        <v>-8.3764462033286691E-3</v>
      </c>
      <c r="C9099" s="6">
        <v>0.95504623554185608</v>
      </c>
      <c r="D9099" s="6">
        <f t="shared" si="846"/>
        <v>43.586795525360834</v>
      </c>
      <c r="E9099" s="6">
        <f t="shared" si="851"/>
        <v>3.219075841515584E-2</v>
      </c>
      <c r="F9099" s="6">
        <f t="shared" si="847"/>
        <v>0.14290752631265846</v>
      </c>
      <c r="G9099" s="6">
        <f t="shared" si="848"/>
        <v>-0.10901723877183139</v>
      </c>
      <c r="H9099" s="6">
        <f t="shared" si="849"/>
        <v>0.17339875560214307</v>
      </c>
      <c r="I9099" s="6">
        <f t="shared" si="850"/>
        <v>1</v>
      </c>
    </row>
    <row r="9100" spans="1:9" x14ac:dyDescent="0.25">
      <c r="A9100" s="6">
        <v>9089</v>
      </c>
      <c r="B9100" s="6">
        <v>-0.77929826147737913</v>
      </c>
      <c r="C9100" s="6">
        <v>0.39271217993713187</v>
      </c>
      <c r="D9100" s="6">
        <f t="shared" si="846"/>
        <v>63.372191073328523</v>
      </c>
      <c r="E9100" s="6">
        <f t="shared" si="851"/>
        <v>-4.2287364698127661E-2</v>
      </c>
      <c r="F9100" s="6">
        <f t="shared" si="847"/>
        <v>0.20777767565025745</v>
      </c>
      <c r="G9100" s="6">
        <f t="shared" si="848"/>
        <v>-0.21255463918261472</v>
      </c>
      <c r="H9100" s="6">
        <f t="shared" si="849"/>
        <v>0.1279799097863594</v>
      </c>
      <c r="I9100" s="6">
        <f t="shared" si="850"/>
        <v>1</v>
      </c>
    </row>
    <row r="9101" spans="1:9" x14ac:dyDescent="0.25">
      <c r="A9101" s="6">
        <v>9090</v>
      </c>
      <c r="B9101" s="6">
        <v>4.9935806600842625E-2</v>
      </c>
      <c r="C9101" s="6">
        <v>0.75637073885311445</v>
      </c>
      <c r="D9101" s="6">
        <f t="shared" ref="D9101:D9164" si="852">CHIINV(C9101,$B$5)</f>
        <v>53.028689400647181</v>
      </c>
      <c r="E9101" s="6">
        <f t="shared" si="851"/>
        <v>3.7824257243851092E-2</v>
      </c>
      <c r="F9101" s="6">
        <f t="shared" ref="F9101:F9164" si="853">$B$2/($B$5)*D9101</f>
        <v>0.17386455541195797</v>
      </c>
      <c r="G9101" s="6">
        <f t="shared" ref="G9101:G9164" si="854">E9101-$B$8*SQRT(F9101/$B$6*(1/$B$3+1/$B$4))</f>
        <v>-0.11792904727351118</v>
      </c>
      <c r="H9101" s="6">
        <f t="shared" ref="H9101:H9164" si="855">E9101+$B$8*SQRT(F9101/$B$6*(1/$B$3+1/$B$4))</f>
        <v>0.19357756176121338</v>
      </c>
      <c r="I9101" s="6">
        <f t="shared" ref="I9101:I9164" si="856">IF(-G9101&lt;$B$9,1,0)*IF(H9101&lt;$B$9,1,0)</f>
        <v>1</v>
      </c>
    </row>
    <row r="9102" spans="1:9" x14ac:dyDescent="0.25">
      <c r="A9102" s="6">
        <v>9091</v>
      </c>
      <c r="B9102" s="6">
        <v>0.94424876806442626</v>
      </c>
      <c r="C9102" s="6">
        <v>0.10357982116153447</v>
      </c>
      <c r="D9102" s="6">
        <f t="shared" si="852"/>
        <v>75.258026184927928</v>
      </c>
      <c r="E9102" s="6">
        <f t="shared" ref="E9102:E9165" si="857">$B$1+B9102*SQRT($B$2/$B$6*(1/$B$3+1/$B$4))</f>
        <v>0.12422309760097901</v>
      </c>
      <c r="F9102" s="6">
        <f t="shared" si="853"/>
        <v>0.24674762683582926</v>
      </c>
      <c r="G9102" s="6">
        <f t="shared" si="854"/>
        <v>-6.1325738553690376E-2</v>
      </c>
      <c r="H9102" s="6">
        <f t="shared" si="855"/>
        <v>0.30977193375564838</v>
      </c>
      <c r="I9102" s="6">
        <f t="shared" si="856"/>
        <v>1</v>
      </c>
    </row>
    <row r="9103" spans="1:9" x14ac:dyDescent="0.25">
      <c r="A9103" s="6">
        <v>9092</v>
      </c>
      <c r="B9103" s="6">
        <v>1.4876422937959433</v>
      </c>
      <c r="C9103" s="6">
        <v>0.84264656514175851</v>
      </c>
      <c r="D9103" s="6">
        <f t="shared" si="852"/>
        <v>49.963365574446122</v>
      </c>
      <c r="E9103" s="6">
        <f t="shared" si="857"/>
        <v>0.17671989961974965</v>
      </c>
      <c r="F9103" s="6">
        <f t="shared" si="853"/>
        <v>0.16381431335883975</v>
      </c>
      <c r="G9103" s="6">
        <f t="shared" si="854"/>
        <v>2.5535261301359163E-2</v>
      </c>
      <c r="H9103" s="6">
        <f t="shared" si="855"/>
        <v>0.32790453793814012</v>
      </c>
      <c r="I9103" s="6">
        <f t="shared" si="856"/>
        <v>1</v>
      </c>
    </row>
    <row r="9104" spans="1:9" x14ac:dyDescent="0.25">
      <c r="A9104" s="6">
        <v>9093</v>
      </c>
      <c r="B9104" s="6">
        <v>-1.7916863725986332</v>
      </c>
      <c r="C9104" s="6">
        <v>0.49763481551561023</v>
      </c>
      <c r="D9104" s="6">
        <f t="shared" si="852"/>
        <v>60.399733656928909</v>
      </c>
      <c r="E9104" s="6">
        <f t="shared" si="857"/>
        <v>-0.14009334824226893</v>
      </c>
      <c r="F9104" s="6">
        <f t="shared" si="853"/>
        <v>0.19803191362927511</v>
      </c>
      <c r="G9104" s="6">
        <f t="shared" si="854"/>
        <v>-0.30631949375688827</v>
      </c>
      <c r="H9104" s="6">
        <f t="shared" si="855"/>
        <v>2.6132797272350405E-2</v>
      </c>
      <c r="I9104" s="6">
        <f t="shared" si="856"/>
        <v>1</v>
      </c>
    </row>
    <row r="9105" spans="1:9" x14ac:dyDescent="0.25">
      <c r="A9105" s="6">
        <v>9094</v>
      </c>
      <c r="B9105" s="6">
        <v>-5.8286104831495322E-2</v>
      </c>
      <c r="C9105" s="6">
        <v>0.77336954863124485</v>
      </c>
      <c r="D9105" s="6">
        <f t="shared" si="852"/>
        <v>52.473957584433919</v>
      </c>
      <c r="E9105" s="6">
        <f t="shared" si="857"/>
        <v>2.7369027305459395E-2</v>
      </c>
      <c r="F9105" s="6">
        <f t="shared" si="853"/>
        <v>0.17204576257191448</v>
      </c>
      <c r="G9105" s="6">
        <f t="shared" si="854"/>
        <v>-0.12756746970027738</v>
      </c>
      <c r="H9105" s="6">
        <f t="shared" si="855"/>
        <v>0.18230552431119618</v>
      </c>
      <c r="I9105" s="6">
        <f t="shared" si="856"/>
        <v>1</v>
      </c>
    </row>
    <row r="9106" spans="1:9" x14ac:dyDescent="0.25">
      <c r="A9106" s="6">
        <v>9095</v>
      </c>
      <c r="B9106" s="6">
        <v>-0.33588094083825126</v>
      </c>
      <c r="C9106" s="6">
        <v>0.15308084353160192</v>
      </c>
      <c r="D9106" s="6">
        <f t="shared" si="852"/>
        <v>72.273373091743551</v>
      </c>
      <c r="E9106" s="6">
        <f t="shared" si="857"/>
        <v>5.5081829632223911E-4</v>
      </c>
      <c r="F9106" s="6">
        <f t="shared" si="853"/>
        <v>0.23696187898932311</v>
      </c>
      <c r="G9106" s="6">
        <f t="shared" si="854"/>
        <v>-0.18128146189941452</v>
      </c>
      <c r="H9106" s="6">
        <f t="shared" si="855"/>
        <v>0.18238309849205897</v>
      </c>
      <c r="I9106" s="6">
        <f t="shared" si="856"/>
        <v>1</v>
      </c>
    </row>
    <row r="9107" spans="1:9" x14ac:dyDescent="0.25">
      <c r="A9107" s="6">
        <v>9096</v>
      </c>
      <c r="B9107" s="6">
        <v>-1.1610700312303379</v>
      </c>
      <c r="C9107" s="6">
        <v>0.10550248725852229</v>
      </c>
      <c r="D9107" s="6">
        <f t="shared" si="852"/>
        <v>75.123372617858266</v>
      </c>
      <c r="E9107" s="6">
        <f t="shared" si="857"/>
        <v>-7.9170021675125088E-2</v>
      </c>
      <c r="F9107" s="6">
        <f t="shared" si="853"/>
        <v>0.24630613973068283</v>
      </c>
      <c r="G9107" s="6">
        <f t="shared" si="854"/>
        <v>-0.26455278917376407</v>
      </c>
      <c r="H9107" s="6">
        <f t="shared" si="855"/>
        <v>0.10621274582351391</v>
      </c>
      <c r="I9107" s="6">
        <f t="shared" si="856"/>
        <v>1</v>
      </c>
    </row>
    <row r="9108" spans="1:9" x14ac:dyDescent="0.25">
      <c r="A9108" s="6">
        <v>9097</v>
      </c>
      <c r="B9108" s="6">
        <v>1.1430961421865504</v>
      </c>
      <c r="C9108" s="6">
        <v>0.33625293740653706</v>
      </c>
      <c r="D9108" s="6">
        <f t="shared" si="852"/>
        <v>65.09360033450676</v>
      </c>
      <c r="E9108" s="6">
        <f t="shared" si="857"/>
        <v>0.14343357902360687</v>
      </c>
      <c r="F9108" s="6">
        <f t="shared" si="853"/>
        <v>0.21342164044100578</v>
      </c>
      <c r="G9108" s="6">
        <f t="shared" si="854"/>
        <v>-2.9130727007676827E-2</v>
      </c>
      <c r="H9108" s="6">
        <f t="shared" si="855"/>
        <v>0.31599788505489057</v>
      </c>
      <c r="I9108" s="6">
        <f t="shared" si="856"/>
        <v>1</v>
      </c>
    </row>
    <row r="9109" spans="1:9" x14ac:dyDescent="0.25">
      <c r="A9109" s="6">
        <v>9098</v>
      </c>
      <c r="B9109" s="6">
        <v>-0.94043343779048882</v>
      </c>
      <c r="C9109" s="6">
        <v>0.79146702475051123</v>
      </c>
      <c r="D9109" s="6">
        <f t="shared" si="852"/>
        <v>51.861481636884683</v>
      </c>
      <c r="E9109" s="6">
        <f t="shared" si="857"/>
        <v>-5.7854501678240536E-2</v>
      </c>
      <c r="F9109" s="6">
        <f t="shared" si="853"/>
        <v>0.17003764471109734</v>
      </c>
      <c r="G9109" s="6">
        <f t="shared" si="854"/>
        <v>-0.2118841354197748</v>
      </c>
      <c r="H9109" s="6">
        <f t="shared" si="855"/>
        <v>9.6175132063293742E-2</v>
      </c>
      <c r="I9109" s="6">
        <f t="shared" si="856"/>
        <v>1</v>
      </c>
    </row>
    <row r="9110" spans="1:9" x14ac:dyDescent="0.25">
      <c r="A9110" s="6">
        <v>9099</v>
      </c>
      <c r="B9110" s="6">
        <v>-0.41911789594450966</v>
      </c>
      <c r="C9110" s="6">
        <v>0.24866481521042513</v>
      </c>
      <c r="D9110" s="6">
        <f t="shared" si="852"/>
        <v>68.093159930807843</v>
      </c>
      <c r="E9110" s="6">
        <f t="shared" si="857"/>
        <v>-7.4906355413474138E-3</v>
      </c>
      <c r="F9110" s="6">
        <f t="shared" si="853"/>
        <v>0.22325626206822244</v>
      </c>
      <c r="G9110" s="6">
        <f t="shared" si="854"/>
        <v>-0.18398610711873886</v>
      </c>
      <c r="H9110" s="6">
        <f t="shared" si="855"/>
        <v>0.16900483603604405</v>
      </c>
      <c r="I9110" s="6">
        <f t="shared" si="856"/>
        <v>1</v>
      </c>
    </row>
    <row r="9111" spans="1:9" x14ac:dyDescent="0.25">
      <c r="A9111" s="6">
        <v>9100</v>
      </c>
      <c r="B9111" s="6">
        <v>2.4334804038517177</v>
      </c>
      <c r="C9111" s="6">
        <v>0.11328470717490158</v>
      </c>
      <c r="D9111" s="6">
        <f t="shared" si="852"/>
        <v>74.597275293466467</v>
      </c>
      <c r="E9111" s="6">
        <f t="shared" si="857"/>
        <v>0.26809654224456314</v>
      </c>
      <c r="F9111" s="6">
        <f t="shared" si="853"/>
        <v>0.24458123047038186</v>
      </c>
      <c r="G9111" s="6">
        <f t="shared" si="854"/>
        <v>8.3364043279939931E-2</v>
      </c>
      <c r="H9111" s="6">
        <f t="shared" si="855"/>
        <v>0.45282904120918632</v>
      </c>
      <c r="I9111" s="6">
        <f t="shared" si="856"/>
        <v>0</v>
      </c>
    </row>
    <row r="9112" spans="1:9" x14ac:dyDescent="0.25">
      <c r="A9112" s="6">
        <v>9101</v>
      </c>
      <c r="B9112" s="6">
        <v>-1.4883380572427996</v>
      </c>
      <c r="C9112" s="6">
        <v>0.1968749046296579</v>
      </c>
      <c r="D9112" s="6">
        <f t="shared" si="852"/>
        <v>70.184996569365538</v>
      </c>
      <c r="E9112" s="6">
        <f t="shared" si="857"/>
        <v>-0.11078711675464714</v>
      </c>
      <c r="F9112" s="6">
        <f t="shared" si="853"/>
        <v>0.23011474285037881</v>
      </c>
      <c r="G9112" s="6">
        <f t="shared" si="854"/>
        <v>-0.28997307115899784</v>
      </c>
      <c r="H9112" s="6">
        <f t="shared" si="855"/>
        <v>6.8398837649703531E-2</v>
      </c>
      <c r="I9112" s="6">
        <f t="shared" si="856"/>
        <v>1</v>
      </c>
    </row>
    <row r="9113" spans="1:9" x14ac:dyDescent="0.25">
      <c r="A9113" s="6">
        <v>9102</v>
      </c>
      <c r="B9113" s="6">
        <v>0.74887566370307468</v>
      </c>
      <c r="C9113" s="6">
        <v>0.25501266518143256</v>
      </c>
      <c r="D9113" s="6">
        <f t="shared" si="852"/>
        <v>67.856777892031033</v>
      </c>
      <c r="E9113" s="6">
        <f t="shared" si="857"/>
        <v>0.10534826252515946</v>
      </c>
      <c r="F9113" s="6">
        <f t="shared" si="853"/>
        <v>0.22248123899026567</v>
      </c>
      <c r="G9113" s="6">
        <f t="shared" si="854"/>
        <v>-7.0840595069468146E-2</v>
      </c>
      <c r="H9113" s="6">
        <f t="shared" si="855"/>
        <v>0.28153712011978704</v>
      </c>
      <c r="I9113" s="6">
        <f t="shared" si="856"/>
        <v>1</v>
      </c>
    </row>
    <row r="9114" spans="1:9" x14ac:dyDescent="0.25">
      <c r="A9114" s="6">
        <v>9103</v>
      </c>
      <c r="B9114" s="6">
        <v>-0.8419920050073415</v>
      </c>
      <c r="C9114" s="6">
        <v>0.62993255409405802</v>
      </c>
      <c r="D9114" s="6">
        <f t="shared" si="852"/>
        <v>56.767478597309811</v>
      </c>
      <c r="E9114" s="6">
        <f t="shared" si="857"/>
        <v>-4.8344155745605397E-2</v>
      </c>
      <c r="F9114" s="6">
        <f t="shared" si="853"/>
        <v>0.18612288064691743</v>
      </c>
      <c r="G9114" s="6">
        <f t="shared" si="854"/>
        <v>-0.20949464381121791</v>
      </c>
      <c r="H9114" s="6">
        <f t="shared" si="855"/>
        <v>0.1128063323200071</v>
      </c>
      <c r="I9114" s="6">
        <f t="shared" si="856"/>
        <v>1</v>
      </c>
    </row>
    <row r="9115" spans="1:9" x14ac:dyDescent="0.25">
      <c r="A9115" s="6">
        <v>9104</v>
      </c>
      <c r="B9115" s="6">
        <v>0.78688572102691978</v>
      </c>
      <c r="C9115" s="6">
        <v>0.92904446546830655</v>
      </c>
      <c r="D9115" s="6">
        <f t="shared" si="852"/>
        <v>45.619362903199139</v>
      </c>
      <c r="E9115" s="6">
        <f t="shared" si="857"/>
        <v>0.10902038293065343</v>
      </c>
      <c r="F9115" s="6">
        <f t="shared" si="853"/>
        <v>0.14957168164983325</v>
      </c>
      <c r="G9115" s="6">
        <f t="shared" si="854"/>
        <v>-3.544255094948294E-2</v>
      </c>
      <c r="H9115" s="6">
        <f t="shared" si="855"/>
        <v>0.25348331681078978</v>
      </c>
      <c r="I9115" s="6">
        <f t="shared" si="856"/>
        <v>1</v>
      </c>
    </row>
    <row r="9116" spans="1:9" x14ac:dyDescent="0.25">
      <c r="A9116" s="6">
        <v>9105</v>
      </c>
      <c r="B9116" s="6">
        <v>-6.8864665081491694E-2</v>
      </c>
      <c r="C9116" s="6">
        <v>4.5014801477095856E-2</v>
      </c>
      <c r="D9116" s="6">
        <f t="shared" si="852"/>
        <v>80.901249583038194</v>
      </c>
      <c r="E9116" s="6">
        <f t="shared" si="857"/>
        <v>2.6347041292026318E-2</v>
      </c>
      <c r="F9116" s="6">
        <f t="shared" si="853"/>
        <v>0.2652499986329121</v>
      </c>
      <c r="G9116" s="6">
        <f t="shared" si="854"/>
        <v>-0.1660327448265542</v>
      </c>
      <c r="H9116" s="6">
        <f t="shared" si="855"/>
        <v>0.21872682741060681</v>
      </c>
      <c r="I9116" s="6">
        <f t="shared" si="856"/>
        <v>1</v>
      </c>
    </row>
    <row r="9117" spans="1:9" x14ac:dyDescent="0.25">
      <c r="A9117" s="6">
        <v>9106</v>
      </c>
      <c r="B9117" s="6">
        <v>-6.6718257585307583E-2</v>
      </c>
      <c r="C9117" s="6">
        <v>0.30301828058717611</v>
      </c>
      <c r="D9117" s="6">
        <f t="shared" si="852"/>
        <v>66.173330360122364</v>
      </c>
      <c r="E9117" s="6">
        <f t="shared" si="857"/>
        <v>2.6554403956546645E-2</v>
      </c>
      <c r="F9117" s="6">
        <f t="shared" si="853"/>
        <v>0.2169617388856471</v>
      </c>
      <c r="G9117" s="6">
        <f t="shared" si="854"/>
        <v>-0.14743520773951269</v>
      </c>
      <c r="H9117" s="6">
        <f t="shared" si="855"/>
        <v>0.20054401565260599</v>
      </c>
      <c r="I9117" s="6">
        <f t="shared" si="856"/>
        <v>1</v>
      </c>
    </row>
    <row r="9118" spans="1:9" x14ac:dyDescent="0.25">
      <c r="A9118" s="6">
        <v>9107</v>
      </c>
      <c r="B9118" s="6">
        <v>0.26305997380404733</v>
      </c>
      <c r="C9118" s="6">
        <v>0.27311014130069888</v>
      </c>
      <c r="D9118" s="6">
        <f t="shared" si="852"/>
        <v>67.201955093465585</v>
      </c>
      <c r="E9118" s="6">
        <f t="shared" si="857"/>
        <v>5.8414007914914495E-2</v>
      </c>
      <c r="F9118" s="6">
        <f t="shared" si="853"/>
        <v>0.22033427899496913</v>
      </c>
      <c r="G9118" s="6">
        <f t="shared" si="854"/>
        <v>-0.11692267121106872</v>
      </c>
      <c r="H9118" s="6">
        <f t="shared" si="855"/>
        <v>0.23375068704089771</v>
      </c>
      <c r="I9118" s="6">
        <f t="shared" si="856"/>
        <v>1</v>
      </c>
    </row>
    <row r="9119" spans="1:9" x14ac:dyDescent="0.25">
      <c r="A9119" s="6">
        <v>9108</v>
      </c>
      <c r="B9119" s="6">
        <v>-0.45259866965352558</v>
      </c>
      <c r="C9119" s="6">
        <v>0.94466994232001711</v>
      </c>
      <c r="D9119" s="6">
        <f t="shared" si="852"/>
        <v>44.47953213716238</v>
      </c>
      <c r="E9119" s="6">
        <f t="shared" si="857"/>
        <v>-1.0725185578489171E-2</v>
      </c>
      <c r="F9119" s="6">
        <f t="shared" si="853"/>
        <v>0.14583453159725371</v>
      </c>
      <c r="G9119" s="6">
        <f t="shared" si="854"/>
        <v>-0.15337195088522804</v>
      </c>
      <c r="H9119" s="6">
        <f t="shared" si="855"/>
        <v>0.13192157972824969</v>
      </c>
      <c r="I9119" s="6">
        <f t="shared" si="856"/>
        <v>1</v>
      </c>
    </row>
    <row r="9120" spans="1:9" x14ac:dyDescent="0.25">
      <c r="A9120" s="6">
        <v>9109</v>
      </c>
      <c r="B9120" s="6">
        <v>0.80209474617731757</v>
      </c>
      <c r="C9120" s="6">
        <v>0.24253059480574968</v>
      </c>
      <c r="D9120" s="6">
        <f t="shared" si="852"/>
        <v>68.325186412623722</v>
      </c>
      <c r="E9120" s="6">
        <f t="shared" si="857"/>
        <v>0.110489714353298</v>
      </c>
      <c r="F9120" s="6">
        <f t="shared" si="853"/>
        <v>0.22401700463155319</v>
      </c>
      <c r="G9120" s="6">
        <f t="shared" si="854"/>
        <v>-6.6306204414076295E-2</v>
      </c>
      <c r="H9120" s="6">
        <f t="shared" si="855"/>
        <v>0.28728563312067229</v>
      </c>
      <c r="I9120" s="6">
        <f t="shared" si="856"/>
        <v>1</v>
      </c>
    </row>
    <row r="9121" spans="1:9" x14ac:dyDescent="0.25">
      <c r="A9121" s="6">
        <v>9110</v>
      </c>
      <c r="B9121" s="6">
        <v>-1.2019654604955576</v>
      </c>
      <c r="C9121" s="6">
        <v>0.7372356334116642</v>
      </c>
      <c r="D9121" s="6">
        <f t="shared" si="852"/>
        <v>53.633145898164507</v>
      </c>
      <c r="E9121" s="6">
        <f t="shared" si="857"/>
        <v>-8.3120895492988026E-2</v>
      </c>
      <c r="F9121" s="6">
        <f t="shared" si="853"/>
        <v>0.17584637999398198</v>
      </c>
      <c r="G9121" s="6">
        <f t="shared" si="854"/>
        <v>-0.23975937491442501</v>
      </c>
      <c r="H9121" s="6">
        <f t="shared" si="855"/>
        <v>7.3517583928448968E-2</v>
      </c>
      <c r="I9121" s="6">
        <f t="shared" si="856"/>
        <v>1</v>
      </c>
    </row>
    <row r="9122" spans="1:9" x14ac:dyDescent="0.25">
      <c r="A9122" s="6">
        <v>9111</v>
      </c>
      <c r="B9122" s="6">
        <v>0.48384208639618009</v>
      </c>
      <c r="C9122" s="6">
        <v>0.61116367076631972</v>
      </c>
      <c r="D9122" s="6">
        <f t="shared" si="852"/>
        <v>57.288743240788044</v>
      </c>
      <c r="E9122" s="6">
        <f t="shared" si="857"/>
        <v>7.9743586397529237E-2</v>
      </c>
      <c r="F9122" s="6">
        <f t="shared" si="853"/>
        <v>0.18783194505176407</v>
      </c>
      <c r="G9122" s="6">
        <f t="shared" si="854"/>
        <v>-8.2145089252631726E-2</v>
      </c>
      <c r="H9122" s="6">
        <f t="shared" si="855"/>
        <v>0.2416322620476902</v>
      </c>
      <c r="I9122" s="6">
        <f t="shared" si="856"/>
        <v>1</v>
      </c>
    </row>
    <row r="9123" spans="1:9" x14ac:dyDescent="0.25">
      <c r="A9123" s="6">
        <v>9112</v>
      </c>
      <c r="B9123" s="6">
        <v>0.6296136234595906</v>
      </c>
      <c r="C9123" s="6">
        <v>0.84643086031678216</v>
      </c>
      <c r="D9123" s="6">
        <f t="shared" si="852"/>
        <v>49.810294001273945</v>
      </c>
      <c r="E9123" s="6">
        <f t="shared" si="857"/>
        <v>9.3826454813909221E-2</v>
      </c>
      <c r="F9123" s="6">
        <f t="shared" si="853"/>
        <v>0.16331243934843917</v>
      </c>
      <c r="G9123" s="6">
        <f t="shared" si="854"/>
        <v>-5.7126415464869185E-2</v>
      </c>
      <c r="H9123" s="6">
        <f t="shared" si="855"/>
        <v>0.24477932509268763</v>
      </c>
      <c r="I9123" s="6">
        <f t="shared" si="856"/>
        <v>1</v>
      </c>
    </row>
    <row r="9124" spans="1:9" x14ac:dyDescent="0.25">
      <c r="A9124" s="6">
        <v>9113</v>
      </c>
      <c r="B9124" s="6">
        <v>0.17201045920955949</v>
      </c>
      <c r="C9124" s="6">
        <v>0.27597888119144259</v>
      </c>
      <c r="D9124" s="6">
        <f t="shared" si="852"/>
        <v>67.10056175113165</v>
      </c>
      <c r="E9124" s="6">
        <f t="shared" si="857"/>
        <v>4.9617789124605183E-2</v>
      </c>
      <c r="F9124" s="6">
        <f t="shared" si="853"/>
        <v>0.22000184180698901</v>
      </c>
      <c r="G9124" s="6">
        <f t="shared" si="854"/>
        <v>-0.12558656734234097</v>
      </c>
      <c r="H9124" s="6">
        <f t="shared" si="855"/>
        <v>0.22482214559155134</v>
      </c>
      <c r="I9124" s="6">
        <f t="shared" si="856"/>
        <v>1</v>
      </c>
    </row>
    <row r="9125" spans="1:9" x14ac:dyDescent="0.25">
      <c r="A9125" s="6">
        <v>9114</v>
      </c>
      <c r="B9125" s="6">
        <v>0.88068077275238466</v>
      </c>
      <c r="C9125" s="6">
        <v>0.96154667806024352</v>
      </c>
      <c r="D9125" s="6">
        <f t="shared" si="852"/>
        <v>42.946732470706323</v>
      </c>
      <c r="E9125" s="6">
        <f t="shared" si="857"/>
        <v>0.11808184580720035</v>
      </c>
      <c r="F9125" s="6">
        <f t="shared" si="853"/>
        <v>0.14080895892034859</v>
      </c>
      <c r="G9125" s="6">
        <f t="shared" si="854"/>
        <v>-2.2085511776480826E-2</v>
      </c>
      <c r="H9125" s="6">
        <f t="shared" si="855"/>
        <v>0.25824920339088153</v>
      </c>
      <c r="I9125" s="6">
        <f t="shared" si="856"/>
        <v>1</v>
      </c>
    </row>
    <row r="9126" spans="1:9" x14ac:dyDescent="0.25">
      <c r="A9126" s="6">
        <v>9115</v>
      </c>
      <c r="B9126" s="6">
        <v>-0.52388259064173326</v>
      </c>
      <c r="C9126" s="6">
        <v>0.34119693594164863</v>
      </c>
      <c r="D9126" s="6">
        <f t="shared" si="852"/>
        <v>64.937743287436504</v>
      </c>
      <c r="E9126" s="6">
        <f t="shared" si="857"/>
        <v>-1.7611866611727291E-2</v>
      </c>
      <c r="F9126" s="6">
        <f t="shared" si="853"/>
        <v>0.21291063372930003</v>
      </c>
      <c r="G9126" s="6">
        <f t="shared" si="854"/>
        <v>-0.1899694589140167</v>
      </c>
      <c r="H9126" s="6">
        <f t="shared" si="855"/>
        <v>0.15474572569056214</v>
      </c>
      <c r="I9126" s="6">
        <f t="shared" si="856"/>
        <v>1</v>
      </c>
    </row>
    <row r="9127" spans="1:9" x14ac:dyDescent="0.25">
      <c r="A9127" s="6">
        <v>9116</v>
      </c>
      <c r="B9127" s="6">
        <v>-0.34609684007591568</v>
      </c>
      <c r="C9127" s="6">
        <v>0.31669057283242286</v>
      </c>
      <c r="D9127" s="6">
        <f t="shared" si="852"/>
        <v>65.721962076877816</v>
      </c>
      <c r="E9127" s="6">
        <f t="shared" si="857"/>
        <v>-4.3613133470512405E-4</v>
      </c>
      <c r="F9127" s="6">
        <f t="shared" si="853"/>
        <v>0.21548184287500924</v>
      </c>
      <c r="G9127" s="6">
        <f t="shared" si="854"/>
        <v>-0.17383133611744092</v>
      </c>
      <c r="H9127" s="6">
        <f t="shared" si="855"/>
        <v>0.17295907344803066</v>
      </c>
      <c r="I9127" s="6">
        <f t="shared" si="856"/>
        <v>1</v>
      </c>
    </row>
    <row r="9128" spans="1:9" x14ac:dyDescent="0.25">
      <c r="A9128" s="6">
        <v>9117</v>
      </c>
      <c r="B9128" s="6">
        <v>5.9129661167389713E-2</v>
      </c>
      <c r="C9128" s="6">
        <v>0.27655873287148658</v>
      </c>
      <c r="D9128" s="6">
        <f t="shared" si="852"/>
        <v>67.080142747831374</v>
      </c>
      <c r="E9128" s="6">
        <f t="shared" si="857"/>
        <v>3.8712467979007813E-2</v>
      </c>
      <c r="F9128" s="6">
        <f t="shared" si="853"/>
        <v>0.21993489425518484</v>
      </c>
      <c r="G9128" s="6">
        <f t="shared" si="854"/>
        <v>-0.13646522872203487</v>
      </c>
      <c r="H9128" s="6">
        <f t="shared" si="855"/>
        <v>0.21389016468005051</v>
      </c>
      <c r="I9128" s="6">
        <f t="shared" si="856"/>
        <v>1</v>
      </c>
    </row>
    <row r="9129" spans="1:9" x14ac:dyDescent="0.25">
      <c r="A9129" s="6">
        <v>9118</v>
      </c>
      <c r="B9129" s="6">
        <v>0.3526827185851289</v>
      </c>
      <c r="C9129" s="6">
        <v>0.54777672658467358</v>
      </c>
      <c r="D9129" s="6">
        <f t="shared" si="852"/>
        <v>59.026741030438416</v>
      </c>
      <c r="E9129" s="6">
        <f t="shared" si="857"/>
        <v>6.7072387645916082E-2</v>
      </c>
      <c r="F9129" s="6">
        <f t="shared" si="853"/>
        <v>0.19353029846045383</v>
      </c>
      <c r="G9129" s="6">
        <f t="shared" si="854"/>
        <v>-9.7253590311007915E-2</v>
      </c>
      <c r="H9129" s="6">
        <f t="shared" si="855"/>
        <v>0.23139836560284008</v>
      </c>
      <c r="I9129" s="6">
        <f t="shared" si="856"/>
        <v>1</v>
      </c>
    </row>
    <row r="9130" spans="1:9" x14ac:dyDescent="0.25">
      <c r="A9130" s="6">
        <v>9119</v>
      </c>
      <c r="B9130" s="6">
        <v>-1.4188253771862946</v>
      </c>
      <c r="C9130" s="6">
        <v>0.35163426618243965</v>
      </c>
      <c r="D9130" s="6">
        <f t="shared" si="852"/>
        <v>64.612283166816894</v>
      </c>
      <c r="E9130" s="6">
        <f t="shared" si="857"/>
        <v>-0.10407155385240618</v>
      </c>
      <c r="F9130" s="6">
        <f t="shared" si="853"/>
        <v>0.21184355136661276</v>
      </c>
      <c r="G9130" s="6">
        <f t="shared" si="854"/>
        <v>-0.27599668590416798</v>
      </c>
      <c r="H9130" s="6">
        <f t="shared" si="855"/>
        <v>6.7853578199355613E-2</v>
      </c>
      <c r="I9130" s="6">
        <f t="shared" si="856"/>
        <v>1</v>
      </c>
    </row>
    <row r="9131" spans="1:9" x14ac:dyDescent="0.25">
      <c r="A9131" s="6">
        <v>9120</v>
      </c>
      <c r="B9131" s="6">
        <v>-0.70542682806262746</v>
      </c>
      <c r="C9131" s="6">
        <v>0.37830744346446121</v>
      </c>
      <c r="D9131" s="6">
        <f t="shared" si="852"/>
        <v>63.800339392176198</v>
      </c>
      <c r="E9131" s="6">
        <f t="shared" si="857"/>
        <v>-3.5150706215499566E-2</v>
      </c>
      <c r="F9131" s="6">
        <f t="shared" si="853"/>
        <v>0.2091814406300859</v>
      </c>
      <c r="G9131" s="6">
        <f t="shared" si="854"/>
        <v>-0.20599218313096976</v>
      </c>
      <c r="H9131" s="6">
        <f t="shared" si="855"/>
        <v>0.13569077069997063</v>
      </c>
      <c r="I9131" s="6">
        <f t="shared" si="856"/>
        <v>1</v>
      </c>
    </row>
    <row r="9132" spans="1:9" x14ac:dyDescent="0.25">
      <c r="A9132" s="6">
        <v>9121</v>
      </c>
      <c r="B9132" s="6">
        <v>-0.49384198064217344</v>
      </c>
      <c r="C9132" s="6">
        <v>0.61189611499374374</v>
      </c>
      <c r="D9132" s="6">
        <f t="shared" si="852"/>
        <v>57.268485374936724</v>
      </c>
      <c r="E9132" s="6">
        <f t="shared" si="857"/>
        <v>-1.4709667963800847E-2</v>
      </c>
      <c r="F9132" s="6">
        <f t="shared" si="853"/>
        <v>0.18776552581946468</v>
      </c>
      <c r="G9132" s="6">
        <f t="shared" si="854"/>
        <v>-0.17656971836528737</v>
      </c>
      <c r="H9132" s="6">
        <f t="shared" si="855"/>
        <v>0.14715038243768566</v>
      </c>
      <c r="I9132" s="6">
        <f t="shared" si="856"/>
        <v>1</v>
      </c>
    </row>
    <row r="9133" spans="1:9" x14ac:dyDescent="0.25">
      <c r="A9133" s="6">
        <v>9122</v>
      </c>
      <c r="B9133" s="6">
        <v>1.3485077943187207</v>
      </c>
      <c r="C9133" s="6">
        <v>0.58510086367381819</v>
      </c>
      <c r="D9133" s="6">
        <f t="shared" si="852"/>
        <v>58.006172534917688</v>
      </c>
      <c r="E9133" s="6">
        <f t="shared" si="857"/>
        <v>0.16327822995097013</v>
      </c>
      <c r="F9133" s="6">
        <f t="shared" si="853"/>
        <v>0.19018417224563178</v>
      </c>
      <c r="G9133" s="6">
        <f t="shared" si="854"/>
        <v>3.7903885861689801E-4</v>
      </c>
      <c r="H9133" s="6">
        <f t="shared" si="855"/>
        <v>0.32617742104332337</v>
      </c>
      <c r="I9133" s="6">
        <f t="shared" si="856"/>
        <v>1</v>
      </c>
    </row>
    <row r="9134" spans="1:9" x14ac:dyDescent="0.25">
      <c r="A9134" s="6">
        <v>9123</v>
      </c>
      <c r="B9134" s="6">
        <v>0.58990508478018455</v>
      </c>
      <c r="C9134" s="6">
        <v>0.29932554094058045</v>
      </c>
      <c r="D9134" s="6">
        <f t="shared" si="852"/>
        <v>66.297131630144719</v>
      </c>
      <c r="E9134" s="6">
        <f t="shared" si="857"/>
        <v>8.9990245520283174E-2</v>
      </c>
      <c r="F9134" s="6">
        <f t="shared" si="853"/>
        <v>0.21736764468899908</v>
      </c>
      <c r="G9134" s="6">
        <f t="shared" si="854"/>
        <v>-8.4162045532637036E-2</v>
      </c>
      <c r="H9134" s="6">
        <f t="shared" si="855"/>
        <v>0.26414253657320341</v>
      </c>
      <c r="I9134" s="6">
        <f t="shared" si="856"/>
        <v>1</v>
      </c>
    </row>
    <row r="9135" spans="1:9" x14ac:dyDescent="0.25">
      <c r="A9135" s="6">
        <v>9124</v>
      </c>
      <c r="B9135" s="6">
        <v>0.86311729319277219</v>
      </c>
      <c r="C9135" s="6">
        <v>0.78768272957548757</v>
      </c>
      <c r="D9135" s="6">
        <f t="shared" si="852"/>
        <v>51.991621234584336</v>
      </c>
      <c r="E9135" s="6">
        <f t="shared" si="857"/>
        <v>0.11638505247871807</v>
      </c>
      <c r="F9135" s="6">
        <f t="shared" si="853"/>
        <v>0.17046433191666996</v>
      </c>
      <c r="G9135" s="6">
        <f t="shared" si="854"/>
        <v>-3.7837718774432025E-2</v>
      </c>
      <c r="H9135" s="6">
        <f t="shared" si="855"/>
        <v>0.27060782373186815</v>
      </c>
      <c r="I9135" s="6">
        <f t="shared" si="856"/>
        <v>1</v>
      </c>
    </row>
    <row r="9136" spans="1:9" x14ac:dyDescent="0.25">
      <c r="A9136" s="6">
        <v>9125</v>
      </c>
      <c r="B9136" s="6">
        <v>-0.15232217265293002</v>
      </c>
      <c r="C9136" s="6">
        <v>0.33133945738090154</v>
      </c>
      <c r="D9136" s="6">
        <f t="shared" si="852"/>
        <v>65.249630022051178</v>
      </c>
      <c r="E9136" s="6">
        <f t="shared" si="857"/>
        <v>1.828428006192185E-2</v>
      </c>
      <c r="F9136" s="6">
        <f t="shared" si="853"/>
        <v>0.21393321318705305</v>
      </c>
      <c r="G9136" s="6">
        <f t="shared" si="854"/>
        <v>-0.15448672093621788</v>
      </c>
      <c r="H9136" s="6">
        <f t="shared" si="855"/>
        <v>0.19105528106006156</v>
      </c>
      <c r="I9136" s="6">
        <f t="shared" si="856"/>
        <v>1</v>
      </c>
    </row>
    <row r="9137" spans="1:9" x14ac:dyDescent="0.25">
      <c r="A9137" s="6">
        <v>9126</v>
      </c>
      <c r="B9137" s="6">
        <v>-1.400235305482056</v>
      </c>
      <c r="C9137" s="6">
        <v>0.46867275002288888</v>
      </c>
      <c r="D9137" s="6">
        <f t="shared" si="852"/>
        <v>61.201458100799023</v>
      </c>
      <c r="E9137" s="6">
        <f t="shared" si="857"/>
        <v>-0.1022755823003742</v>
      </c>
      <c r="F9137" s="6">
        <f t="shared" si="853"/>
        <v>0.20066051836327548</v>
      </c>
      <c r="G9137" s="6">
        <f t="shared" si="854"/>
        <v>-0.26960130417453354</v>
      </c>
      <c r="H9137" s="6">
        <f t="shared" si="855"/>
        <v>6.505013957378511E-2</v>
      </c>
      <c r="I9137" s="6">
        <f t="shared" si="856"/>
        <v>1</v>
      </c>
    </row>
    <row r="9138" spans="1:9" x14ac:dyDescent="0.25">
      <c r="A9138" s="6">
        <v>9127</v>
      </c>
      <c r="B9138" s="6">
        <v>-0.13338649296201766</v>
      </c>
      <c r="C9138" s="6">
        <v>0.86855677968688005</v>
      </c>
      <c r="D9138" s="6">
        <f t="shared" si="852"/>
        <v>48.86762045675956</v>
      </c>
      <c r="E9138" s="6">
        <f t="shared" si="857"/>
        <v>2.0113640517563043E-2</v>
      </c>
      <c r="F9138" s="6">
        <f t="shared" si="853"/>
        <v>0.16022170641560513</v>
      </c>
      <c r="G9138" s="6">
        <f t="shared" si="854"/>
        <v>-0.12940399442859427</v>
      </c>
      <c r="H9138" s="6">
        <f t="shared" si="855"/>
        <v>0.16963127546372034</v>
      </c>
      <c r="I9138" s="6">
        <f t="shared" si="856"/>
        <v>1</v>
      </c>
    </row>
    <row r="9139" spans="1:9" x14ac:dyDescent="0.25">
      <c r="A9139" s="6">
        <v>9128</v>
      </c>
      <c r="B9139" s="6">
        <v>-0.73267074185423553</v>
      </c>
      <c r="C9139" s="6">
        <v>0.38325144199957273</v>
      </c>
      <c r="D9139" s="6">
        <f t="shared" si="852"/>
        <v>63.652640574906023</v>
      </c>
      <c r="E9139" s="6">
        <f t="shared" si="857"/>
        <v>-3.7782718340798882E-2</v>
      </c>
      <c r="F9139" s="6">
        <f t="shared" si="853"/>
        <v>0.20869718221280664</v>
      </c>
      <c r="G9139" s="6">
        <f t="shared" si="854"/>
        <v>-0.20842633028408003</v>
      </c>
      <c r="H9139" s="6">
        <f t="shared" si="855"/>
        <v>0.13286089360248227</v>
      </c>
      <c r="I9139" s="6">
        <f t="shared" si="856"/>
        <v>1</v>
      </c>
    </row>
    <row r="9140" spans="1:9" x14ac:dyDescent="0.25">
      <c r="A9140" s="6">
        <v>9129</v>
      </c>
      <c r="B9140" s="6">
        <v>-8.4900193542125635E-2</v>
      </c>
      <c r="C9140" s="6">
        <v>0.74645222327341532</v>
      </c>
      <c r="D9140" s="6">
        <f t="shared" si="852"/>
        <v>53.344425079325305</v>
      </c>
      <c r="E9140" s="6">
        <f t="shared" si="857"/>
        <v>2.4797862063711054E-2</v>
      </c>
      <c r="F9140" s="6">
        <f t="shared" si="853"/>
        <v>0.17489975435844363</v>
      </c>
      <c r="G9140" s="6">
        <f t="shared" si="854"/>
        <v>-0.13141843609476173</v>
      </c>
      <c r="H9140" s="6">
        <f t="shared" si="855"/>
        <v>0.18101416022218381</v>
      </c>
      <c r="I9140" s="6">
        <f t="shared" si="856"/>
        <v>1</v>
      </c>
    </row>
    <row r="9141" spans="1:9" x14ac:dyDescent="0.25">
      <c r="A9141" s="6">
        <v>9130</v>
      </c>
      <c r="B9141" s="6">
        <v>0.76108221946924459</v>
      </c>
      <c r="C9141" s="6">
        <v>0.28394421216467786</v>
      </c>
      <c r="D9141" s="6">
        <f t="shared" si="852"/>
        <v>66.822223742359952</v>
      </c>
      <c r="E9141" s="6">
        <f t="shared" si="857"/>
        <v>0.10652752784769905</v>
      </c>
      <c r="F9141" s="6">
        <f t="shared" si="853"/>
        <v>0.21908925817167196</v>
      </c>
      <c r="G9141" s="6">
        <f t="shared" si="854"/>
        <v>-6.8313070799239442E-2</v>
      </c>
      <c r="H9141" s="6">
        <f t="shared" si="855"/>
        <v>0.28136812649463755</v>
      </c>
      <c r="I9141" s="6">
        <f t="shared" si="856"/>
        <v>1</v>
      </c>
    </row>
    <row r="9142" spans="1:9" x14ac:dyDescent="0.25">
      <c r="A9142" s="6">
        <v>9131</v>
      </c>
      <c r="B9142" s="6">
        <v>1.7826187104219571</v>
      </c>
      <c r="C9142" s="6">
        <v>0.24268318735312969</v>
      </c>
      <c r="D9142" s="6">
        <f t="shared" si="852"/>
        <v>68.319370158694824</v>
      </c>
      <c r="E9142" s="6">
        <f t="shared" si="857"/>
        <v>0.20521732885020635</v>
      </c>
      <c r="F9142" s="6">
        <f t="shared" si="853"/>
        <v>0.22399793494654041</v>
      </c>
      <c r="G9142" s="6">
        <f t="shared" si="854"/>
        <v>2.8428935212990003E-2</v>
      </c>
      <c r="H9142" s="6">
        <f t="shared" si="855"/>
        <v>0.38200572248742271</v>
      </c>
      <c r="I9142" s="6">
        <f t="shared" si="856"/>
        <v>1</v>
      </c>
    </row>
    <row r="9143" spans="1:9" x14ac:dyDescent="0.25">
      <c r="A9143" s="6">
        <v>9132</v>
      </c>
      <c r="B9143" s="6">
        <v>-1.4113311408436857</v>
      </c>
      <c r="C9143" s="6">
        <v>0.79488509781182282</v>
      </c>
      <c r="D9143" s="6">
        <f t="shared" si="852"/>
        <v>51.742926492272275</v>
      </c>
      <c r="E9143" s="6">
        <f t="shared" si="857"/>
        <v>-0.10334754183730133</v>
      </c>
      <c r="F9143" s="6">
        <f t="shared" si="853"/>
        <v>0.1696489393189255</v>
      </c>
      <c r="G9143" s="6">
        <f t="shared" si="854"/>
        <v>-0.25720101927729427</v>
      </c>
      <c r="H9143" s="6">
        <f t="shared" si="855"/>
        <v>5.0505935602691621E-2</v>
      </c>
      <c r="I9143" s="6">
        <f t="shared" si="856"/>
        <v>1</v>
      </c>
    </row>
    <row r="9144" spans="1:9" x14ac:dyDescent="0.25">
      <c r="A9144" s="6">
        <v>9133</v>
      </c>
      <c r="B9144" s="6">
        <v>-1.1448628356447443</v>
      </c>
      <c r="C9144" s="6">
        <v>0.92703024384289068</v>
      </c>
      <c r="D9144" s="6">
        <f t="shared" si="852"/>
        <v>45.752956624019568</v>
      </c>
      <c r="E9144" s="6">
        <f t="shared" si="857"/>
        <v>-7.7604257826924997E-2</v>
      </c>
      <c r="F9144" s="6">
        <f t="shared" si="853"/>
        <v>0.15000969384924448</v>
      </c>
      <c r="G9144" s="6">
        <f t="shared" si="854"/>
        <v>-0.22227856283353331</v>
      </c>
      <c r="H9144" s="6">
        <f t="shared" si="855"/>
        <v>6.7070047179683331E-2</v>
      </c>
      <c r="I9144" s="6">
        <f t="shared" si="856"/>
        <v>1</v>
      </c>
    </row>
    <row r="9145" spans="1:9" x14ac:dyDescent="0.25">
      <c r="A9145" s="6">
        <v>9134</v>
      </c>
      <c r="B9145" s="6">
        <v>-1.7781394490157254</v>
      </c>
      <c r="C9145" s="6">
        <v>0.44322031311990723</v>
      </c>
      <c r="D9145" s="6">
        <f t="shared" si="852"/>
        <v>61.915565853462596</v>
      </c>
      <c r="E9145" s="6">
        <f t="shared" si="857"/>
        <v>-0.13878459108632388</v>
      </c>
      <c r="F9145" s="6">
        <f t="shared" si="853"/>
        <v>0.20300185525725442</v>
      </c>
      <c r="G9145" s="6">
        <f t="shared" si="854"/>
        <v>-0.30708367262369651</v>
      </c>
      <c r="H9145" s="6">
        <f t="shared" si="855"/>
        <v>2.9514490451048758E-2</v>
      </c>
      <c r="I9145" s="6">
        <f t="shared" si="856"/>
        <v>1</v>
      </c>
    </row>
    <row r="9146" spans="1:9" x14ac:dyDescent="0.25">
      <c r="A9146" s="6">
        <v>9135</v>
      </c>
      <c r="B9146" s="6">
        <v>1.4039142115507275</v>
      </c>
      <c r="C9146" s="6">
        <v>0.82030701620532853</v>
      </c>
      <c r="D9146" s="6">
        <f t="shared" si="852"/>
        <v>50.827395968809647</v>
      </c>
      <c r="E9146" s="6">
        <f t="shared" si="857"/>
        <v>0.16863099839274062</v>
      </c>
      <c r="F9146" s="6">
        <f t="shared" si="853"/>
        <v>0.16664719989773655</v>
      </c>
      <c r="G9146" s="6">
        <f t="shared" si="854"/>
        <v>1.6144724315192066E-2</v>
      </c>
      <c r="H9146" s="6">
        <f t="shared" si="855"/>
        <v>0.32111727247028921</v>
      </c>
      <c r="I9146" s="6">
        <f t="shared" si="856"/>
        <v>1</v>
      </c>
    </row>
    <row r="9147" spans="1:9" x14ac:dyDescent="0.25">
      <c r="A9147" s="6">
        <v>9136</v>
      </c>
      <c r="B9147" s="6">
        <v>0.24930500330810901</v>
      </c>
      <c r="C9147" s="6">
        <v>0.42115543076876127</v>
      </c>
      <c r="D9147" s="6">
        <f t="shared" si="852"/>
        <v>62.544397824461939</v>
      </c>
      <c r="E9147" s="6">
        <f t="shared" si="857"/>
        <v>5.7085151517652082E-2</v>
      </c>
      <c r="F9147" s="6">
        <f t="shared" si="853"/>
        <v>0.20506359942446536</v>
      </c>
      <c r="G9147" s="6">
        <f t="shared" si="854"/>
        <v>-0.11206641746091367</v>
      </c>
      <c r="H9147" s="6">
        <f t="shared" si="855"/>
        <v>0.22623672049621785</v>
      </c>
      <c r="I9147" s="6">
        <f t="shared" si="856"/>
        <v>1</v>
      </c>
    </row>
    <row r="9148" spans="1:9" x14ac:dyDescent="0.25">
      <c r="A9148" s="6">
        <v>9137</v>
      </c>
      <c r="B9148" s="6">
        <v>0.15572823031106964</v>
      </c>
      <c r="C9148" s="6">
        <v>0.3945432905056917</v>
      </c>
      <c r="D9148" s="6">
        <f t="shared" si="852"/>
        <v>63.318227489471596</v>
      </c>
      <c r="E9148" s="6">
        <f t="shared" si="857"/>
        <v>4.8044776369700455E-2</v>
      </c>
      <c r="F9148" s="6">
        <f t="shared" si="853"/>
        <v>0.20760074586711999</v>
      </c>
      <c r="G9148" s="6">
        <f t="shared" si="854"/>
        <v>-0.12214998847731234</v>
      </c>
      <c r="H9148" s="6">
        <f t="shared" si="855"/>
        <v>0.21823954121671324</v>
      </c>
      <c r="I9148" s="6">
        <f t="shared" si="856"/>
        <v>1</v>
      </c>
    </row>
    <row r="9149" spans="1:9" x14ac:dyDescent="0.25">
      <c r="A9149" s="6">
        <v>9138</v>
      </c>
      <c r="B9149" s="6">
        <v>-0.67072505771648139</v>
      </c>
      <c r="C9149" s="6">
        <v>0.72997222815637686</v>
      </c>
      <c r="D9149" s="6">
        <f t="shared" si="852"/>
        <v>53.857765711365687</v>
      </c>
      <c r="E9149" s="6">
        <f t="shared" si="857"/>
        <v>-3.1798196696527919E-2</v>
      </c>
      <c r="F9149" s="6">
        <f t="shared" si="853"/>
        <v>0.17658283839792027</v>
      </c>
      <c r="G9149" s="6">
        <f t="shared" si="854"/>
        <v>-0.18876434051179733</v>
      </c>
      <c r="H9149" s="6">
        <f t="shared" si="855"/>
        <v>0.12516794711874149</v>
      </c>
      <c r="I9149" s="6">
        <f t="shared" si="856"/>
        <v>1</v>
      </c>
    </row>
    <row r="9150" spans="1:9" x14ac:dyDescent="0.25">
      <c r="A9150" s="6">
        <v>9139</v>
      </c>
      <c r="B9150" s="6">
        <v>-0.80188328865915537</v>
      </c>
      <c r="C9150" s="6">
        <v>0.70641193884090703</v>
      </c>
      <c r="D9150" s="6">
        <f t="shared" si="852"/>
        <v>54.57076238178724</v>
      </c>
      <c r="E9150" s="6">
        <f t="shared" si="857"/>
        <v>-4.4469285616221307E-2</v>
      </c>
      <c r="F9150" s="6">
        <f t="shared" si="853"/>
        <v>0.17892053239930242</v>
      </c>
      <c r="G9150" s="6">
        <f t="shared" si="854"/>
        <v>-0.20247101238481108</v>
      </c>
      <c r="H9150" s="6">
        <f t="shared" si="855"/>
        <v>0.11353244115236848</v>
      </c>
      <c r="I9150" s="6">
        <f t="shared" si="856"/>
        <v>1</v>
      </c>
    </row>
    <row r="9151" spans="1:9" x14ac:dyDescent="0.25">
      <c r="A9151" s="6">
        <v>9140</v>
      </c>
      <c r="B9151" s="6">
        <v>-0.13709268387174234</v>
      </c>
      <c r="C9151" s="6">
        <v>8.0355235450300613E-2</v>
      </c>
      <c r="D9151" s="6">
        <f t="shared" si="852"/>
        <v>77.066458563708565</v>
      </c>
      <c r="E9151" s="6">
        <f t="shared" si="857"/>
        <v>1.9755588459122224E-2</v>
      </c>
      <c r="F9151" s="6">
        <f t="shared" si="853"/>
        <v>0.25267691332363462</v>
      </c>
      <c r="G9151" s="6">
        <f t="shared" si="854"/>
        <v>-0.16800936064939284</v>
      </c>
      <c r="H9151" s="6">
        <f t="shared" si="855"/>
        <v>0.2075205375676373</v>
      </c>
      <c r="I9151" s="6">
        <f t="shared" si="856"/>
        <v>1</v>
      </c>
    </row>
    <row r="9152" spans="1:9" x14ac:dyDescent="0.25">
      <c r="A9152" s="6">
        <v>9141</v>
      </c>
      <c r="B9152" s="6">
        <v>-0.51530150813050568</v>
      </c>
      <c r="C9152" s="6">
        <v>0.79436628315073088</v>
      </c>
      <c r="D9152" s="6">
        <f t="shared" si="852"/>
        <v>51.760984586131336</v>
      </c>
      <c r="E9152" s="6">
        <f t="shared" si="857"/>
        <v>-1.6782855281325053E-2</v>
      </c>
      <c r="F9152" s="6">
        <f t="shared" si="853"/>
        <v>0.16970814618403718</v>
      </c>
      <c r="G9152" s="6">
        <f t="shared" si="854"/>
        <v>-0.1706631775324117</v>
      </c>
      <c r="H9152" s="6">
        <f t="shared" si="855"/>
        <v>0.13709746696976158</v>
      </c>
      <c r="I9152" s="6">
        <f t="shared" si="856"/>
        <v>1</v>
      </c>
    </row>
    <row r="9153" spans="1:9" x14ac:dyDescent="0.25">
      <c r="A9153" s="6">
        <v>9142</v>
      </c>
      <c r="B9153" s="6">
        <v>0.98655164038063958</v>
      </c>
      <c r="C9153" s="6">
        <v>0.40803247169408247</v>
      </c>
      <c r="D9153" s="6">
        <f t="shared" si="852"/>
        <v>62.923652776725291</v>
      </c>
      <c r="E9153" s="6">
        <f t="shared" si="857"/>
        <v>0.12830994333551365</v>
      </c>
      <c r="F9153" s="6">
        <f t="shared" si="853"/>
        <v>0.20630705828434523</v>
      </c>
      <c r="G9153" s="6">
        <f t="shared" si="854"/>
        <v>-4.1353698794806243E-2</v>
      </c>
      <c r="H9153" s="6">
        <f t="shared" si="855"/>
        <v>0.29797358546583352</v>
      </c>
      <c r="I9153" s="6">
        <f t="shared" si="856"/>
        <v>1</v>
      </c>
    </row>
    <row r="9154" spans="1:9" x14ac:dyDescent="0.25">
      <c r="A9154" s="6">
        <v>9143</v>
      </c>
      <c r="B9154" s="6">
        <v>-1.7085858416976407</v>
      </c>
      <c r="C9154" s="6">
        <v>1.0467848750267038E-2</v>
      </c>
      <c r="D9154" s="6">
        <f t="shared" si="852"/>
        <v>89.346780320750085</v>
      </c>
      <c r="E9154" s="6">
        <f t="shared" si="857"/>
        <v>-0.13206507423497132</v>
      </c>
      <c r="F9154" s="6">
        <f t="shared" si="853"/>
        <v>0.29294026334672157</v>
      </c>
      <c r="G9154" s="6">
        <f t="shared" si="854"/>
        <v>-0.33423719937555496</v>
      </c>
      <c r="H9154" s="6">
        <f t="shared" si="855"/>
        <v>7.0107050905612284E-2</v>
      </c>
      <c r="I9154" s="6">
        <f t="shared" si="856"/>
        <v>1</v>
      </c>
    </row>
    <row r="9155" spans="1:9" x14ac:dyDescent="0.25">
      <c r="A9155" s="6">
        <v>9144</v>
      </c>
      <c r="B9155" s="6">
        <v>-1.3234830475994386</v>
      </c>
      <c r="C9155" s="6">
        <v>0.24149296548356577</v>
      </c>
      <c r="D9155" s="6">
        <f t="shared" si="852"/>
        <v>68.36479834384734</v>
      </c>
      <c r="E9155" s="6">
        <f t="shared" si="857"/>
        <v>-9.4860609733056211E-2</v>
      </c>
      <c r="F9155" s="6">
        <f t="shared" si="853"/>
        <v>0.22414687981589293</v>
      </c>
      <c r="G9155" s="6">
        <f t="shared" si="854"/>
        <v>-0.27170777031473003</v>
      </c>
      <c r="H9155" s="6">
        <f t="shared" si="855"/>
        <v>8.198655084861764E-2</v>
      </c>
      <c r="I9155" s="6">
        <f t="shared" si="856"/>
        <v>1</v>
      </c>
    </row>
    <row r="9156" spans="1:9" x14ac:dyDescent="0.25">
      <c r="A9156" s="6">
        <v>9145</v>
      </c>
      <c r="B9156" s="6">
        <v>-1.0134158401342575</v>
      </c>
      <c r="C9156" s="6">
        <v>0.82729575487533191</v>
      </c>
      <c r="D9156" s="6">
        <f t="shared" si="852"/>
        <v>50.563825939238335</v>
      </c>
      <c r="E9156" s="6">
        <f t="shared" si="857"/>
        <v>-6.4905271599610737E-2</v>
      </c>
      <c r="F9156" s="6">
        <f t="shared" si="853"/>
        <v>0.16578303586635521</v>
      </c>
      <c r="G9156" s="6">
        <f t="shared" si="854"/>
        <v>-0.21699566615392316</v>
      </c>
      <c r="H9156" s="6">
        <f t="shared" si="855"/>
        <v>8.7185122954701683E-2</v>
      </c>
      <c r="I9156" s="6">
        <f t="shared" si="856"/>
        <v>1</v>
      </c>
    </row>
    <row r="9157" spans="1:9" x14ac:dyDescent="0.25">
      <c r="A9157" s="6">
        <v>9146</v>
      </c>
      <c r="B9157" s="6">
        <v>-0.79693336374475621</v>
      </c>
      <c r="C9157" s="6">
        <v>0.55119479964598528</v>
      </c>
      <c r="D9157" s="6">
        <f t="shared" si="852"/>
        <v>58.933406763549975</v>
      </c>
      <c r="E9157" s="6">
        <f t="shared" si="857"/>
        <v>-4.3991077437555259E-2</v>
      </c>
      <c r="F9157" s="6">
        <f t="shared" si="853"/>
        <v>0.19322428447065565</v>
      </c>
      <c r="G9157" s="6">
        <f t="shared" si="854"/>
        <v>-0.20818708623047544</v>
      </c>
      <c r="H9157" s="6">
        <f t="shared" si="855"/>
        <v>0.12020493135536492</v>
      </c>
      <c r="I9157" s="6">
        <f t="shared" si="856"/>
        <v>1</v>
      </c>
    </row>
    <row r="9158" spans="1:9" x14ac:dyDescent="0.25">
      <c r="A9158" s="6">
        <v>9147</v>
      </c>
      <c r="B9158" s="6">
        <v>-0.90749153969227336</v>
      </c>
      <c r="C9158" s="6">
        <v>0.48222296823023164</v>
      </c>
      <c r="D9158" s="6">
        <f t="shared" si="852"/>
        <v>60.825172669191097</v>
      </c>
      <c r="E9158" s="6">
        <f t="shared" si="857"/>
        <v>-5.4672011971068399E-2</v>
      </c>
      <c r="F9158" s="6">
        <f t="shared" si="853"/>
        <v>0.19942679563669213</v>
      </c>
      <c r="G9158" s="6">
        <f t="shared" si="854"/>
        <v>-0.22148255569513353</v>
      </c>
      <c r="H9158" s="6">
        <f t="shared" si="855"/>
        <v>0.11213853175299675</v>
      </c>
      <c r="I9158" s="6">
        <f t="shared" si="856"/>
        <v>1</v>
      </c>
    </row>
    <row r="9159" spans="1:9" x14ac:dyDescent="0.25">
      <c r="A9159" s="6">
        <v>9148</v>
      </c>
      <c r="B9159" s="6">
        <v>0.58545083447825164</v>
      </c>
      <c r="C9159" s="6">
        <v>0.24179815057832577</v>
      </c>
      <c r="D9159" s="6">
        <f t="shared" si="852"/>
        <v>68.353136633207185</v>
      </c>
      <c r="E9159" s="6">
        <f t="shared" si="857"/>
        <v>8.9559924058635582E-2</v>
      </c>
      <c r="F9159" s="6">
        <f t="shared" si="853"/>
        <v>0.22410864469903996</v>
      </c>
      <c r="G9159" s="6">
        <f t="shared" si="854"/>
        <v>-8.7272152529370928E-2</v>
      </c>
      <c r="H9159" s="6">
        <f t="shared" si="855"/>
        <v>0.26639200064664209</v>
      </c>
      <c r="I9159" s="6">
        <f t="shared" si="856"/>
        <v>1</v>
      </c>
    </row>
    <row r="9160" spans="1:9" x14ac:dyDescent="0.25">
      <c r="A9160" s="6">
        <v>9149</v>
      </c>
      <c r="B9160" s="6">
        <v>0.39162728171504568</v>
      </c>
      <c r="C9160" s="6">
        <v>0.22241889706106754</v>
      </c>
      <c r="D9160" s="6">
        <f t="shared" si="852"/>
        <v>69.113227153949254</v>
      </c>
      <c r="E9160" s="6">
        <f t="shared" si="857"/>
        <v>7.0834789889458627E-2</v>
      </c>
      <c r="F9160" s="6">
        <f t="shared" si="853"/>
        <v>0.22660074476704672</v>
      </c>
      <c r="G9160" s="6">
        <f t="shared" si="854"/>
        <v>-0.10697775956266795</v>
      </c>
      <c r="H9160" s="6">
        <f t="shared" si="855"/>
        <v>0.2486473393415852</v>
      </c>
      <c r="I9160" s="6">
        <f t="shared" si="856"/>
        <v>1</v>
      </c>
    </row>
    <row r="9161" spans="1:9" x14ac:dyDescent="0.25">
      <c r="A9161" s="6">
        <v>9150</v>
      </c>
      <c r="B9161" s="6">
        <v>-1.6449575923616067</v>
      </c>
      <c r="C9161" s="6">
        <v>0.24991607409894101</v>
      </c>
      <c r="D9161" s="6">
        <f t="shared" si="852"/>
        <v>68.046271907924037</v>
      </c>
      <c r="E9161" s="6">
        <f t="shared" si="857"/>
        <v>-0.125918001349445</v>
      </c>
      <c r="F9161" s="6">
        <f t="shared" si="853"/>
        <v>0.22310253084565257</v>
      </c>
      <c r="G9161" s="6">
        <f t="shared" si="854"/>
        <v>-0.30235269627311268</v>
      </c>
      <c r="H9161" s="6">
        <f t="shared" si="855"/>
        <v>5.0516693574222699E-2</v>
      </c>
      <c r="I9161" s="6">
        <f t="shared" si="856"/>
        <v>1</v>
      </c>
    </row>
    <row r="9162" spans="1:9" x14ac:dyDescent="0.25">
      <c r="A9162" s="6">
        <v>9151</v>
      </c>
      <c r="B9162" s="6">
        <v>-0.59967533161398023</v>
      </c>
      <c r="C9162" s="6">
        <v>0.51667836542863244</v>
      </c>
      <c r="D9162" s="6">
        <f t="shared" si="852"/>
        <v>59.876856445181424</v>
      </c>
      <c r="E9162" s="6">
        <f t="shared" si="857"/>
        <v>-2.493414103876182E-2</v>
      </c>
      <c r="F9162" s="6">
        <f t="shared" si="853"/>
        <v>0.19631756211534893</v>
      </c>
      <c r="G9162" s="6">
        <f t="shared" si="854"/>
        <v>-0.19043921724284704</v>
      </c>
      <c r="H9162" s="6">
        <f t="shared" si="855"/>
        <v>0.1405709351653234</v>
      </c>
      <c r="I9162" s="6">
        <f t="shared" si="856"/>
        <v>1</v>
      </c>
    </row>
    <row r="9163" spans="1:9" x14ac:dyDescent="0.25">
      <c r="A9163" s="6">
        <v>9152</v>
      </c>
      <c r="B9163" s="6">
        <v>1.1174506653333083</v>
      </c>
      <c r="C9163" s="6">
        <v>0.39661854915005951</v>
      </c>
      <c r="D9163" s="6">
        <f t="shared" si="852"/>
        <v>63.257188502195099</v>
      </c>
      <c r="E9163" s="6">
        <f t="shared" si="857"/>
        <v>0.14095599057750013</v>
      </c>
      <c r="F9163" s="6">
        <f t="shared" si="853"/>
        <v>0.20740061803998394</v>
      </c>
      <c r="G9163" s="6">
        <f t="shared" si="854"/>
        <v>-2.9156720322752433E-2</v>
      </c>
      <c r="H9163" s="6">
        <f t="shared" si="855"/>
        <v>0.31106870147775267</v>
      </c>
      <c r="I9163" s="6">
        <f t="shared" si="856"/>
        <v>1</v>
      </c>
    </row>
    <row r="9164" spans="1:9" x14ac:dyDescent="0.25">
      <c r="A9164" s="6">
        <v>9153</v>
      </c>
      <c r="B9164" s="6">
        <v>-0.74099943958572112</v>
      </c>
      <c r="C9164" s="6">
        <v>3.2197027497177039E-2</v>
      </c>
      <c r="D9164" s="6">
        <f t="shared" si="852"/>
        <v>82.971566072533975</v>
      </c>
      <c r="E9164" s="6">
        <f t="shared" si="857"/>
        <v>-3.858734698501283E-2</v>
      </c>
      <c r="F9164" s="6">
        <f t="shared" si="853"/>
        <v>0.27203792154929174</v>
      </c>
      <c r="G9164" s="6">
        <f t="shared" si="854"/>
        <v>-0.2334131461740494</v>
      </c>
      <c r="H9164" s="6">
        <f t="shared" si="855"/>
        <v>0.15623845220402371</v>
      </c>
      <c r="I9164" s="6">
        <f t="shared" si="856"/>
        <v>1</v>
      </c>
    </row>
    <row r="9165" spans="1:9" x14ac:dyDescent="0.25">
      <c r="A9165" s="6">
        <v>9154</v>
      </c>
      <c r="B9165" s="6">
        <v>-0.28060185286449268</v>
      </c>
      <c r="C9165" s="6">
        <v>0.85131382183294169</v>
      </c>
      <c r="D9165" s="6">
        <f t="shared" ref="D9165:D9228" si="858">CHIINV(C9165,$B$5)</f>
        <v>49.609526946850941</v>
      </c>
      <c r="E9165" s="6">
        <f t="shared" si="857"/>
        <v>5.8912855630788054E-3</v>
      </c>
      <c r="F9165" s="6">
        <f t="shared" ref="F9165:F9228" si="859">$B$2/($B$5)*D9165</f>
        <v>0.16265418671098669</v>
      </c>
      <c r="G9165" s="6">
        <f t="shared" ref="G9165:G9228" si="860">E9165-$B$8*SQRT(F9165/$B$6*(1/$B$3+1/$B$4))</f>
        <v>-0.14475705967831659</v>
      </c>
      <c r="H9165" s="6">
        <f t="shared" ref="H9165:H9228" si="861">E9165+$B$8*SQRT(F9165/$B$6*(1/$B$3+1/$B$4))</f>
        <v>0.15653963080447419</v>
      </c>
      <c r="I9165" s="6">
        <f t="shared" ref="I9165:I9228" si="862">IF(-G9165&lt;$B$9,1,0)*IF(H9165&lt;$B$9,1,0)</f>
        <v>1</v>
      </c>
    </row>
    <row r="9166" spans="1:9" x14ac:dyDescent="0.25">
      <c r="A9166" s="6">
        <v>9155</v>
      </c>
      <c r="B9166" s="6">
        <v>0.42087208385055419</v>
      </c>
      <c r="C9166" s="6">
        <v>5.9572130497146519E-2</v>
      </c>
      <c r="D9166" s="6">
        <f t="shared" si="858"/>
        <v>79.092095364458501</v>
      </c>
      <c r="E9166" s="6">
        <f t="shared" ref="E9166:E9229" si="863">$B$1+B9166*SQRT($B$2/$B$6*(1/$B$3+1/$B$4))</f>
        <v>7.3660106193548083E-2</v>
      </c>
      <c r="F9166" s="6">
        <f t="shared" si="859"/>
        <v>0.25931834545724097</v>
      </c>
      <c r="G9166" s="6">
        <f t="shared" si="860"/>
        <v>-0.11655647134591517</v>
      </c>
      <c r="H9166" s="6">
        <f t="shared" si="861"/>
        <v>0.26387668373301132</v>
      </c>
      <c r="I9166" s="6">
        <f t="shared" si="862"/>
        <v>1</v>
      </c>
    </row>
    <row r="9167" spans="1:9" x14ac:dyDescent="0.25">
      <c r="A9167" s="6">
        <v>9156</v>
      </c>
      <c r="B9167" s="6">
        <v>0.31322201721195597</v>
      </c>
      <c r="C9167" s="6">
        <v>0.40827661976989044</v>
      </c>
      <c r="D9167" s="6">
        <f t="shared" si="858"/>
        <v>62.916557049549247</v>
      </c>
      <c r="E9167" s="6">
        <f t="shared" si="863"/>
        <v>6.3260121710799255E-2</v>
      </c>
      <c r="F9167" s="6">
        <f t="shared" si="859"/>
        <v>0.20628379360507951</v>
      </c>
      <c r="G9167" s="6">
        <f t="shared" si="860"/>
        <v>-0.10639395389878648</v>
      </c>
      <c r="H9167" s="6">
        <f t="shared" si="861"/>
        <v>0.23291419732038499</v>
      </c>
      <c r="I9167" s="6">
        <f t="shared" si="862"/>
        <v>1</v>
      </c>
    </row>
    <row r="9168" spans="1:9" x14ac:dyDescent="0.25">
      <c r="A9168" s="6">
        <v>9157</v>
      </c>
      <c r="B9168" s="6">
        <v>0.75313437264412642</v>
      </c>
      <c r="C9168" s="6">
        <v>3.1037324137089144E-2</v>
      </c>
      <c r="D9168" s="6">
        <f t="shared" si="858"/>
        <v>83.192680447173018</v>
      </c>
      <c r="E9168" s="6">
        <f t="shared" si="863"/>
        <v>0.1057596928966071</v>
      </c>
      <c r="F9168" s="6">
        <f t="shared" si="859"/>
        <v>0.27276288671204268</v>
      </c>
      <c r="G9168" s="6">
        <f t="shared" si="860"/>
        <v>-8.9325533252514785E-2</v>
      </c>
      <c r="H9168" s="6">
        <f t="shared" si="861"/>
        <v>0.30084491904572896</v>
      </c>
      <c r="I9168" s="6">
        <f t="shared" si="862"/>
        <v>1</v>
      </c>
    </row>
    <row r="9169" spans="1:9" x14ac:dyDescent="0.25">
      <c r="A9169" s="6">
        <v>9158</v>
      </c>
      <c r="B9169" s="6">
        <v>0.27821670300909318</v>
      </c>
      <c r="C9169" s="6">
        <v>0.88821069978942224</v>
      </c>
      <c r="D9169" s="6">
        <f t="shared" si="858"/>
        <v>47.945383052896496</v>
      </c>
      <c r="E9169" s="6">
        <f t="shared" si="863"/>
        <v>5.9878287069249775E-2</v>
      </c>
      <c r="F9169" s="6">
        <f t="shared" si="859"/>
        <v>0.15719797722261147</v>
      </c>
      <c r="G9169" s="6">
        <f t="shared" si="860"/>
        <v>-8.8221767683406477E-2</v>
      </c>
      <c r="H9169" s="6">
        <f t="shared" si="861"/>
        <v>0.20797834182190603</v>
      </c>
      <c r="I9169" s="6">
        <f t="shared" si="862"/>
        <v>1</v>
      </c>
    </row>
    <row r="9170" spans="1:9" x14ac:dyDescent="0.25">
      <c r="A9170" s="6">
        <v>9159</v>
      </c>
      <c r="B9170" s="6">
        <v>0.22420749701268505</v>
      </c>
      <c r="C9170" s="6">
        <v>0.44447157200842313</v>
      </c>
      <c r="D9170" s="6">
        <f t="shared" si="858"/>
        <v>61.880201093032646</v>
      </c>
      <c r="E9170" s="6">
        <f t="shared" si="863"/>
        <v>5.4660502056873082E-2</v>
      </c>
      <c r="F9170" s="6">
        <f t="shared" si="859"/>
        <v>0.20288590522305786</v>
      </c>
      <c r="G9170" s="6">
        <f t="shared" si="860"/>
        <v>-0.11359050831494422</v>
      </c>
      <c r="H9170" s="6">
        <f t="shared" si="861"/>
        <v>0.22291151242869039</v>
      </c>
      <c r="I9170" s="6">
        <f t="shared" si="862"/>
        <v>1</v>
      </c>
    </row>
    <row r="9171" spans="1:9" x14ac:dyDescent="0.25">
      <c r="A9171" s="6">
        <v>9160</v>
      </c>
      <c r="B9171" s="6">
        <v>0.35129914977005683</v>
      </c>
      <c r="C9171" s="6">
        <v>0.97997985778374586</v>
      </c>
      <c r="D9171" s="6">
        <f t="shared" si="858"/>
        <v>40.515829356632459</v>
      </c>
      <c r="E9171" s="6">
        <f t="shared" si="863"/>
        <v>6.6938722199559486E-2</v>
      </c>
      <c r="F9171" s="6">
        <f t="shared" si="859"/>
        <v>0.13283878477584413</v>
      </c>
      <c r="G9171" s="6">
        <f t="shared" si="860"/>
        <v>-6.9203924522210969E-2</v>
      </c>
      <c r="H9171" s="6">
        <f t="shared" si="861"/>
        <v>0.20308136892132994</v>
      </c>
      <c r="I9171" s="6">
        <f t="shared" si="862"/>
        <v>1</v>
      </c>
    </row>
    <row r="9172" spans="1:9" x14ac:dyDescent="0.25">
      <c r="A9172" s="6">
        <v>9161</v>
      </c>
      <c r="B9172" s="6">
        <v>0.55538521337439306</v>
      </c>
      <c r="C9172" s="6">
        <v>0.49848933378093813</v>
      </c>
      <c r="D9172" s="6">
        <f t="shared" si="858"/>
        <v>60.376211905768045</v>
      </c>
      <c r="E9172" s="6">
        <f t="shared" si="863"/>
        <v>8.6655309108474271E-2</v>
      </c>
      <c r="F9172" s="6">
        <f t="shared" si="859"/>
        <v>0.19795479313366574</v>
      </c>
      <c r="G9172" s="6">
        <f t="shared" si="860"/>
        <v>-7.9538466141127279E-2</v>
      </c>
      <c r="H9172" s="6">
        <f t="shared" si="861"/>
        <v>0.25284908435807585</v>
      </c>
      <c r="I9172" s="6">
        <f t="shared" si="862"/>
        <v>1</v>
      </c>
    </row>
    <row r="9173" spans="1:9" x14ac:dyDescent="0.25">
      <c r="A9173" s="6">
        <v>9162</v>
      </c>
      <c r="B9173" s="6">
        <v>0.84636212704936042</v>
      </c>
      <c r="C9173" s="6">
        <v>0.85439619129001743</v>
      </c>
      <c r="D9173" s="6">
        <f t="shared" si="858"/>
        <v>49.480806218432846</v>
      </c>
      <c r="E9173" s="6">
        <f t="shared" si="863"/>
        <v>0.11476634964519022</v>
      </c>
      <c r="F9173" s="6">
        <f t="shared" si="859"/>
        <v>0.16223215153584539</v>
      </c>
      <c r="G9173" s="6">
        <f t="shared" si="860"/>
        <v>-3.5686426710663494E-2</v>
      </c>
      <c r="H9173" s="6">
        <f t="shared" si="861"/>
        <v>0.26521912600104391</v>
      </c>
      <c r="I9173" s="6">
        <f t="shared" si="862"/>
        <v>1</v>
      </c>
    </row>
    <row r="9174" spans="1:9" x14ac:dyDescent="0.25">
      <c r="A9174" s="6">
        <v>9163</v>
      </c>
      <c r="B9174" s="6">
        <v>-0.86879254013183527</v>
      </c>
      <c r="C9174" s="6">
        <v>0.69240394299142427</v>
      </c>
      <c r="D9174" s="6">
        <f t="shared" si="858"/>
        <v>54.984875769052806</v>
      </c>
      <c r="E9174" s="6">
        <f t="shared" si="863"/>
        <v>-5.093333342219554E-2</v>
      </c>
      <c r="F9174" s="6">
        <f t="shared" si="859"/>
        <v>0.18027828121000919</v>
      </c>
      <c r="G9174" s="6">
        <f t="shared" si="860"/>
        <v>-0.20953342976773975</v>
      </c>
      <c r="H9174" s="6">
        <f t="shared" si="861"/>
        <v>0.10766676292334869</v>
      </c>
      <c r="I9174" s="6">
        <f t="shared" si="862"/>
        <v>1</v>
      </c>
    </row>
    <row r="9175" spans="1:9" x14ac:dyDescent="0.25">
      <c r="A9175" s="6">
        <v>9164</v>
      </c>
      <c r="B9175" s="6">
        <v>0.65595031628618017</v>
      </c>
      <c r="C9175" s="6">
        <v>4.0955839716788234E-2</v>
      </c>
      <c r="D9175" s="6">
        <f t="shared" si="858"/>
        <v>81.494668237469725</v>
      </c>
      <c r="E9175" s="6">
        <f t="shared" si="863"/>
        <v>9.6370821067234394E-2</v>
      </c>
      <c r="F9175" s="6">
        <f t="shared" si="859"/>
        <v>0.26719563356547449</v>
      </c>
      <c r="G9175" s="6">
        <f t="shared" si="860"/>
        <v>-9.6713238296565376E-2</v>
      </c>
      <c r="H9175" s="6">
        <f t="shared" si="861"/>
        <v>0.28945488043103418</v>
      </c>
      <c r="I9175" s="6">
        <f t="shared" si="862"/>
        <v>1</v>
      </c>
    </row>
    <row r="9176" spans="1:9" x14ac:dyDescent="0.25">
      <c r="A9176" s="6">
        <v>9165</v>
      </c>
      <c r="B9176" s="6">
        <v>-0.60987076722085476</v>
      </c>
      <c r="C9176" s="6">
        <v>0.16870632038331249</v>
      </c>
      <c r="D9176" s="6">
        <f t="shared" si="858"/>
        <v>71.484378609640814</v>
      </c>
      <c r="E9176" s="6">
        <f t="shared" si="863"/>
        <v>-2.5919113695233378E-2</v>
      </c>
      <c r="F9176" s="6">
        <f t="shared" si="859"/>
        <v>0.2343750118348879</v>
      </c>
      <c r="G9176" s="6">
        <f t="shared" si="860"/>
        <v>-0.20675615625701482</v>
      </c>
      <c r="H9176" s="6">
        <f t="shared" si="861"/>
        <v>0.15491792886654809</v>
      </c>
      <c r="I9176" s="6">
        <f t="shared" si="862"/>
        <v>1</v>
      </c>
    </row>
    <row r="9177" spans="1:9" x14ac:dyDescent="0.25">
      <c r="A9177" s="6">
        <v>9166</v>
      </c>
      <c r="B9177" s="6">
        <v>0.18771515897242352</v>
      </c>
      <c r="C9177" s="6">
        <v>0.48146000549333173</v>
      </c>
      <c r="D9177" s="6">
        <f t="shared" si="858"/>
        <v>60.846299620882256</v>
      </c>
      <c r="E9177" s="6">
        <f t="shared" si="863"/>
        <v>5.1135007264268215E-2</v>
      </c>
      <c r="F9177" s="6">
        <f t="shared" si="859"/>
        <v>0.1994960643307615</v>
      </c>
      <c r="G9177" s="6">
        <f t="shared" si="860"/>
        <v>-0.11570450384430649</v>
      </c>
      <c r="H9177" s="6">
        <f t="shared" si="861"/>
        <v>0.21797451837284293</v>
      </c>
      <c r="I9177" s="6">
        <f t="shared" si="862"/>
        <v>1</v>
      </c>
    </row>
    <row r="9178" spans="1:9" x14ac:dyDescent="0.25">
      <c r="A9178" s="6">
        <v>9167</v>
      </c>
      <c r="B9178" s="6">
        <v>-0.75934622145723552</v>
      </c>
      <c r="C9178" s="6">
        <v>0.30625324259163184</v>
      </c>
      <c r="D9178" s="6">
        <f t="shared" si="858"/>
        <v>66.065555256094086</v>
      </c>
      <c r="E9178" s="6">
        <f t="shared" si="863"/>
        <v>-4.0359814506214647E-2</v>
      </c>
      <c r="F9178" s="6">
        <f t="shared" si="859"/>
        <v>0.21660837788883308</v>
      </c>
      <c r="G9178" s="6">
        <f t="shared" si="860"/>
        <v>-0.21420768186383504</v>
      </c>
      <c r="H9178" s="6">
        <f t="shared" si="861"/>
        <v>0.13348805285140575</v>
      </c>
      <c r="I9178" s="6">
        <f t="shared" si="862"/>
        <v>1</v>
      </c>
    </row>
    <row r="9179" spans="1:9" x14ac:dyDescent="0.25">
      <c r="A9179" s="6">
        <v>9168</v>
      </c>
      <c r="B9179" s="6">
        <v>-0.10295707397744991</v>
      </c>
      <c r="C9179" s="6">
        <v>0.489425336466567</v>
      </c>
      <c r="D9179" s="6">
        <f t="shared" si="858"/>
        <v>60.626053165611722</v>
      </c>
      <c r="E9179" s="6">
        <f t="shared" si="863"/>
        <v>2.3053401682049848E-2</v>
      </c>
      <c r="F9179" s="6">
        <f t="shared" si="859"/>
        <v>0.19877394480528435</v>
      </c>
      <c r="G9179" s="6">
        <f t="shared" si="860"/>
        <v>-0.14348387967846948</v>
      </c>
      <c r="H9179" s="6">
        <f t="shared" si="861"/>
        <v>0.18959068304256921</v>
      </c>
      <c r="I9179" s="6">
        <f t="shared" si="862"/>
        <v>1</v>
      </c>
    </row>
    <row r="9180" spans="1:9" x14ac:dyDescent="0.25">
      <c r="A9180" s="6">
        <v>9169</v>
      </c>
      <c r="B9180" s="6">
        <v>-1.1986639947281219</v>
      </c>
      <c r="C9180" s="6">
        <v>0.62700277718436237</v>
      </c>
      <c r="D9180" s="6">
        <f t="shared" si="858"/>
        <v>56.84916654244514</v>
      </c>
      <c r="E9180" s="6">
        <f t="shared" si="863"/>
        <v>-8.2801943597984304E-2</v>
      </c>
      <c r="F9180" s="6">
        <f t="shared" si="859"/>
        <v>0.18639070997522997</v>
      </c>
      <c r="G9180" s="6">
        <f t="shared" si="860"/>
        <v>-0.24406833710995229</v>
      </c>
      <c r="H9180" s="6">
        <f t="shared" si="861"/>
        <v>7.84644499139837E-2</v>
      </c>
      <c r="I9180" s="6">
        <f t="shared" si="862"/>
        <v>1</v>
      </c>
    </row>
    <row r="9181" spans="1:9" x14ac:dyDescent="0.25">
      <c r="A9181" s="6">
        <v>9170</v>
      </c>
      <c r="B9181" s="6">
        <v>0.93853032012702897</v>
      </c>
      <c r="C9181" s="6">
        <v>0.67412335581530203</v>
      </c>
      <c r="D9181" s="6">
        <f t="shared" si="858"/>
        <v>55.516143789716608</v>
      </c>
      <c r="E9181" s="6">
        <f t="shared" si="863"/>
        <v>0.12367064304455039</v>
      </c>
      <c r="F9181" s="6">
        <f t="shared" si="859"/>
        <v>0.18202014357284133</v>
      </c>
      <c r="G9181" s="6">
        <f t="shared" si="860"/>
        <v>-3.5693814462665729E-2</v>
      </c>
      <c r="H9181" s="6">
        <f t="shared" si="861"/>
        <v>0.28303510055176651</v>
      </c>
      <c r="I9181" s="6">
        <f t="shared" si="862"/>
        <v>1</v>
      </c>
    </row>
    <row r="9182" spans="1:9" x14ac:dyDescent="0.25">
      <c r="A9182" s="6">
        <v>9171</v>
      </c>
      <c r="B9182" s="6">
        <v>1.0780422599054873</v>
      </c>
      <c r="C9182" s="6">
        <v>9.0090639973143719E-2</v>
      </c>
      <c r="D9182" s="6">
        <f t="shared" si="858"/>
        <v>76.263065351244279</v>
      </c>
      <c r="E9182" s="6">
        <f t="shared" si="863"/>
        <v>0.1371487769106926</v>
      </c>
      <c r="F9182" s="6">
        <f t="shared" si="859"/>
        <v>0.25004283721719434</v>
      </c>
      <c r="G9182" s="6">
        <f t="shared" si="860"/>
        <v>-4.9634913363081817E-2</v>
      </c>
      <c r="H9182" s="6">
        <f t="shared" si="861"/>
        <v>0.323932467184467</v>
      </c>
      <c r="I9182" s="6">
        <f t="shared" si="862"/>
        <v>1</v>
      </c>
    </row>
    <row r="9183" spans="1:9" x14ac:dyDescent="0.25">
      <c r="A9183" s="6">
        <v>9172</v>
      </c>
      <c r="B9183" s="6">
        <v>-1.0411645234853495</v>
      </c>
      <c r="C9183" s="6">
        <v>0.85900448622089298</v>
      </c>
      <c r="D9183" s="6">
        <f t="shared" si="858"/>
        <v>49.285331385961129</v>
      </c>
      <c r="E9183" s="6">
        <f t="shared" si="863"/>
        <v>-6.7586049097286674E-2</v>
      </c>
      <c r="F9183" s="6">
        <f t="shared" si="859"/>
        <v>0.16159125044577419</v>
      </c>
      <c r="G9183" s="6">
        <f t="shared" si="860"/>
        <v>-0.21774134813881513</v>
      </c>
      <c r="H9183" s="6">
        <f t="shared" si="861"/>
        <v>8.2569249944241793E-2</v>
      </c>
      <c r="I9183" s="6">
        <f t="shared" si="862"/>
        <v>1</v>
      </c>
    </row>
    <row r="9184" spans="1:9" x14ac:dyDescent="0.25">
      <c r="A9184" s="6">
        <v>9173</v>
      </c>
      <c r="B9184" s="6">
        <v>1.6681860870448872</v>
      </c>
      <c r="C9184" s="6">
        <v>0.93499557481612594</v>
      </c>
      <c r="D9184" s="6">
        <f t="shared" si="858"/>
        <v>45.208487653213325</v>
      </c>
      <c r="E9184" s="6">
        <f t="shared" si="863"/>
        <v>0.19416208713412686</v>
      </c>
      <c r="F9184" s="6">
        <f t="shared" si="859"/>
        <v>0.14822454968266663</v>
      </c>
      <c r="G9184" s="6">
        <f t="shared" si="860"/>
        <v>5.0351184486035233E-2</v>
      </c>
      <c r="H9184" s="6">
        <f t="shared" si="861"/>
        <v>0.33797298978221846</v>
      </c>
      <c r="I9184" s="6">
        <f t="shared" si="862"/>
        <v>1</v>
      </c>
    </row>
    <row r="9185" spans="1:9" x14ac:dyDescent="0.25">
      <c r="A9185" s="6">
        <v>9174</v>
      </c>
      <c r="B9185" s="6">
        <v>7.5351636041887105E-3</v>
      </c>
      <c r="C9185" s="6">
        <v>0.75972777489547405</v>
      </c>
      <c r="D9185" s="6">
        <f t="shared" si="858"/>
        <v>52.920557635766215</v>
      </c>
      <c r="E9185" s="6">
        <f t="shared" si="863"/>
        <v>3.372796596421649E-2</v>
      </c>
      <c r="F9185" s="6">
        <f t="shared" si="859"/>
        <v>0.17351002503529905</v>
      </c>
      <c r="G9185" s="6">
        <f t="shared" si="860"/>
        <v>-0.12186645781986258</v>
      </c>
      <c r="H9185" s="6">
        <f t="shared" si="861"/>
        <v>0.18932238974829554</v>
      </c>
      <c r="I9185" s="6">
        <f t="shared" si="862"/>
        <v>1</v>
      </c>
    </row>
    <row r="9186" spans="1:9" x14ac:dyDescent="0.25">
      <c r="A9186" s="6">
        <v>9175</v>
      </c>
      <c r="B9186" s="6">
        <v>0.10026610652857926</v>
      </c>
      <c r="C9186" s="6">
        <v>2.5238807336649679E-2</v>
      </c>
      <c r="D9186" s="6">
        <f t="shared" si="858"/>
        <v>84.420712080217129</v>
      </c>
      <c r="E9186" s="6">
        <f t="shared" si="863"/>
        <v>4.2686626163861374E-2</v>
      </c>
      <c r="F9186" s="6">
        <f t="shared" si="859"/>
        <v>0.27678921993513811</v>
      </c>
      <c r="G9186" s="6">
        <f t="shared" si="860"/>
        <v>-0.15383318052344536</v>
      </c>
      <c r="H9186" s="6">
        <f t="shared" si="861"/>
        <v>0.2392064328511681</v>
      </c>
      <c r="I9186" s="6">
        <f t="shared" si="862"/>
        <v>1</v>
      </c>
    </row>
    <row r="9187" spans="1:9" x14ac:dyDescent="0.25">
      <c r="A9187" s="6">
        <v>9176</v>
      </c>
      <c r="B9187" s="6">
        <v>-1.0490884960745461</v>
      </c>
      <c r="C9187" s="6">
        <v>0.81557664723654899</v>
      </c>
      <c r="D9187" s="6">
        <f t="shared" si="858"/>
        <v>51.00266445656257</v>
      </c>
      <c r="E9187" s="6">
        <f t="shared" si="863"/>
        <v>-6.835157757806351E-2</v>
      </c>
      <c r="F9187" s="6">
        <f t="shared" si="859"/>
        <v>0.16722185067725434</v>
      </c>
      <c r="G9187" s="6">
        <f t="shared" si="860"/>
        <v>-0.22110053517393022</v>
      </c>
      <c r="H9187" s="6">
        <f t="shared" si="861"/>
        <v>8.4397380017803197E-2</v>
      </c>
      <c r="I9187" s="6">
        <f t="shared" si="862"/>
        <v>1</v>
      </c>
    </row>
    <row r="9188" spans="1:9" x14ac:dyDescent="0.25">
      <c r="A9188" s="6">
        <v>9177</v>
      </c>
      <c r="B9188" s="6">
        <v>-0.4737194103654474</v>
      </c>
      <c r="C9188" s="6">
        <v>0.76549577318643758</v>
      </c>
      <c r="D9188" s="6">
        <f t="shared" si="858"/>
        <v>52.733177002495921</v>
      </c>
      <c r="E9188" s="6">
        <f t="shared" si="863"/>
        <v>-1.2765642983922777E-2</v>
      </c>
      <c r="F9188" s="6">
        <f t="shared" si="859"/>
        <v>0.17289566230326531</v>
      </c>
      <c r="G9188" s="6">
        <f t="shared" si="860"/>
        <v>-0.16808435882919689</v>
      </c>
      <c r="H9188" s="6">
        <f t="shared" si="861"/>
        <v>0.14255307286135135</v>
      </c>
      <c r="I9188" s="6">
        <f t="shared" si="862"/>
        <v>1</v>
      </c>
    </row>
    <row r="9189" spans="1:9" x14ac:dyDescent="0.25">
      <c r="A9189" s="6">
        <v>9178</v>
      </c>
      <c r="B9189" s="6">
        <v>1.2309828889556229</v>
      </c>
      <c r="C9189" s="6">
        <v>0.20859401226844082</v>
      </c>
      <c r="D9189" s="6">
        <f t="shared" si="858"/>
        <v>69.682357417319395</v>
      </c>
      <c r="E9189" s="6">
        <f t="shared" si="863"/>
        <v>0.15192424541312405</v>
      </c>
      <c r="F9189" s="6">
        <f t="shared" si="859"/>
        <v>0.22846674563055538</v>
      </c>
      <c r="G9189" s="6">
        <f t="shared" si="860"/>
        <v>-2.6618924099240993E-2</v>
      </c>
      <c r="H9189" s="6">
        <f t="shared" si="861"/>
        <v>0.33046741492548909</v>
      </c>
      <c r="I9189" s="6">
        <f t="shared" si="862"/>
        <v>1</v>
      </c>
    </row>
    <row r="9190" spans="1:9" x14ac:dyDescent="0.25">
      <c r="A9190" s="6">
        <v>9179</v>
      </c>
      <c r="B9190" s="6">
        <v>-0.73938963396358304</v>
      </c>
      <c r="C9190" s="6">
        <v>0.73433637501144444</v>
      </c>
      <c r="D9190" s="6">
        <f t="shared" si="858"/>
        <v>53.723101501783724</v>
      </c>
      <c r="E9190" s="6">
        <f t="shared" si="863"/>
        <v>-3.8431824986622579E-2</v>
      </c>
      <c r="F9190" s="6">
        <f t="shared" si="859"/>
        <v>0.1761413163992909</v>
      </c>
      <c r="G9190" s="6">
        <f t="shared" si="860"/>
        <v>-0.19520160945638682</v>
      </c>
      <c r="H9190" s="6">
        <f t="shared" si="861"/>
        <v>0.11833795948314167</v>
      </c>
      <c r="I9190" s="6">
        <f t="shared" si="862"/>
        <v>1</v>
      </c>
    </row>
    <row r="9191" spans="1:9" x14ac:dyDescent="0.25">
      <c r="A9191" s="6">
        <v>9180</v>
      </c>
      <c r="B9191" s="6">
        <v>0.24559767553000711</v>
      </c>
      <c r="C9191" s="6">
        <v>0.89022492141483811</v>
      </c>
      <c r="D9191" s="6">
        <f t="shared" si="858"/>
        <v>47.845267284930614</v>
      </c>
      <c r="E9191" s="6">
        <f t="shared" si="863"/>
        <v>5.6726989627291495E-2</v>
      </c>
      <c r="F9191" s="6">
        <f t="shared" si="859"/>
        <v>0.15686972880305119</v>
      </c>
      <c r="G9191" s="6">
        <f t="shared" si="860"/>
        <v>-9.1218358894167018E-2</v>
      </c>
      <c r="H9191" s="6">
        <f t="shared" si="861"/>
        <v>0.20467233814875002</v>
      </c>
      <c r="I9191" s="6">
        <f t="shared" si="862"/>
        <v>1</v>
      </c>
    </row>
    <row r="9192" spans="1:9" x14ac:dyDescent="0.25">
      <c r="A9192" s="6">
        <v>9181</v>
      </c>
      <c r="B9192" s="6">
        <v>-0.9600171324564144</v>
      </c>
      <c r="C9192" s="6">
        <v>0.82839442121646778</v>
      </c>
      <c r="D9192" s="6">
        <f t="shared" si="858"/>
        <v>50.521864589365869</v>
      </c>
      <c r="E9192" s="6">
        <f t="shared" si="863"/>
        <v>-5.9746466328148992E-2</v>
      </c>
      <c r="F9192" s="6">
        <f t="shared" si="859"/>
        <v>0.16564545767005204</v>
      </c>
      <c r="G9192" s="6">
        <f t="shared" si="860"/>
        <v>-0.2117737402351586</v>
      </c>
      <c r="H9192" s="6">
        <f t="shared" si="861"/>
        <v>9.2280807578860632E-2</v>
      </c>
      <c r="I9192" s="6">
        <f t="shared" si="862"/>
        <v>1</v>
      </c>
    </row>
    <row r="9193" spans="1:9" x14ac:dyDescent="0.25">
      <c r="A9193" s="6">
        <v>9182</v>
      </c>
      <c r="B9193" s="6">
        <v>-0.1054183940141229</v>
      </c>
      <c r="C9193" s="6">
        <v>0.48146000549333173</v>
      </c>
      <c r="D9193" s="6">
        <f t="shared" si="858"/>
        <v>60.846299620882256</v>
      </c>
      <c r="E9193" s="6">
        <f t="shared" si="863"/>
        <v>2.2815615575754025E-2</v>
      </c>
      <c r="F9193" s="6">
        <f t="shared" si="859"/>
        <v>0.1994960643307615</v>
      </c>
      <c r="G9193" s="6">
        <f t="shared" si="860"/>
        <v>-0.14402389553282069</v>
      </c>
      <c r="H9193" s="6">
        <f t="shared" si="861"/>
        <v>0.18965512668432871</v>
      </c>
      <c r="I9193" s="6">
        <f t="shared" si="862"/>
        <v>1</v>
      </c>
    </row>
    <row r="9194" spans="1:9" x14ac:dyDescent="0.25">
      <c r="A9194" s="6">
        <v>9183</v>
      </c>
      <c r="B9194" s="6">
        <v>-2.3821485228836536</v>
      </c>
      <c r="C9194" s="6">
        <v>0.56434827723014003</v>
      </c>
      <c r="D9194" s="6">
        <f t="shared" si="858"/>
        <v>58.574129167691375</v>
      </c>
      <c r="E9194" s="6">
        <f t="shared" si="863"/>
        <v>-0.19713741140323798</v>
      </c>
      <c r="F9194" s="6">
        <f t="shared" si="859"/>
        <v>0.19204632513997172</v>
      </c>
      <c r="G9194" s="6">
        <f t="shared" si="860"/>
        <v>-0.36083215839696847</v>
      </c>
      <c r="H9194" s="6">
        <f t="shared" si="861"/>
        <v>-3.3442664409507494E-2</v>
      </c>
      <c r="I9194" s="6">
        <f t="shared" si="862"/>
        <v>1</v>
      </c>
    </row>
    <row r="9195" spans="1:9" x14ac:dyDescent="0.25">
      <c r="A9195" s="6">
        <v>9184</v>
      </c>
      <c r="B9195" s="6">
        <v>-0.50675907914410345</v>
      </c>
      <c r="C9195" s="6">
        <v>0.35496078371532336</v>
      </c>
      <c r="D9195" s="6">
        <f t="shared" si="858"/>
        <v>64.509525425112002</v>
      </c>
      <c r="E9195" s="6">
        <f t="shared" si="863"/>
        <v>-1.595757823619489E-2</v>
      </c>
      <c r="F9195" s="6">
        <f t="shared" si="859"/>
        <v>0.21150664073807213</v>
      </c>
      <c r="G9195" s="6">
        <f t="shared" si="860"/>
        <v>-0.18774594319677426</v>
      </c>
      <c r="H9195" s="6">
        <f t="shared" si="861"/>
        <v>0.15583078672438447</v>
      </c>
      <c r="I9195" s="6">
        <f t="shared" si="862"/>
        <v>1</v>
      </c>
    </row>
    <row r="9196" spans="1:9" x14ac:dyDescent="0.25">
      <c r="A9196" s="6">
        <v>9185</v>
      </c>
      <c r="B9196" s="6">
        <v>-0.13632075024361257</v>
      </c>
      <c r="C9196" s="6">
        <v>0.86883144627216402</v>
      </c>
      <c r="D9196" s="6">
        <f t="shared" si="858"/>
        <v>48.855342362512673</v>
      </c>
      <c r="E9196" s="6">
        <f t="shared" si="863"/>
        <v>1.9830164332644097E-2</v>
      </c>
      <c r="F9196" s="6">
        <f t="shared" si="859"/>
        <v>0.160181450368894</v>
      </c>
      <c r="G9196" s="6">
        <f t="shared" si="860"/>
        <v>-0.12966868612060756</v>
      </c>
      <c r="H9196" s="6">
        <f t="shared" si="861"/>
        <v>0.16932901478589574</v>
      </c>
      <c r="I9196" s="6">
        <f t="shared" si="862"/>
        <v>1</v>
      </c>
    </row>
    <row r="9197" spans="1:9" x14ac:dyDescent="0.25">
      <c r="A9197" s="6">
        <v>9186</v>
      </c>
      <c r="B9197" s="6">
        <v>0.80283371062250808</v>
      </c>
      <c r="C9197" s="6">
        <v>0.15973387859736932</v>
      </c>
      <c r="D9197" s="6">
        <f t="shared" si="858"/>
        <v>71.930587107884676</v>
      </c>
      <c r="E9197" s="6">
        <f t="shared" si="863"/>
        <v>0.11056110510114663</v>
      </c>
      <c r="F9197" s="6">
        <f t="shared" si="859"/>
        <v>0.23583799051765467</v>
      </c>
      <c r="G9197" s="6">
        <f t="shared" si="860"/>
        <v>-7.083945566581408E-2</v>
      </c>
      <c r="H9197" s="6">
        <f t="shared" si="861"/>
        <v>0.29196166586810735</v>
      </c>
      <c r="I9197" s="6">
        <f t="shared" si="862"/>
        <v>1</v>
      </c>
    </row>
    <row r="9198" spans="1:9" x14ac:dyDescent="0.25">
      <c r="A9198" s="6">
        <v>9187</v>
      </c>
      <c r="B9198" s="6">
        <v>-0.26139673536818009</v>
      </c>
      <c r="C9198" s="6">
        <v>0.82021546067690054</v>
      </c>
      <c r="D9198" s="6">
        <f t="shared" si="858"/>
        <v>50.830811605867105</v>
      </c>
      <c r="E9198" s="6">
        <f t="shared" si="863"/>
        <v>7.7466761837048058E-3</v>
      </c>
      <c r="F9198" s="6">
        <f t="shared" si="859"/>
        <v>0.166658398707761</v>
      </c>
      <c r="G9198" s="6">
        <f t="shared" si="860"/>
        <v>-0.14474472140065237</v>
      </c>
      <c r="H9198" s="6">
        <f t="shared" si="861"/>
        <v>0.16023807376806198</v>
      </c>
      <c r="I9198" s="6">
        <f t="shared" si="862"/>
        <v>1</v>
      </c>
    </row>
    <row r="9199" spans="1:9" x14ac:dyDescent="0.25">
      <c r="A9199" s="6">
        <v>9188</v>
      </c>
      <c r="B9199" s="6">
        <v>-0.27781879907706752</v>
      </c>
      <c r="C9199" s="6">
        <v>0.64702291940061651</v>
      </c>
      <c r="D9199" s="6">
        <f t="shared" si="858"/>
        <v>56.288168370522143</v>
      </c>
      <c r="E9199" s="6">
        <f t="shared" si="863"/>
        <v>6.1601541026687218E-3</v>
      </c>
      <c r="F9199" s="6">
        <f t="shared" si="859"/>
        <v>0.18455137170662997</v>
      </c>
      <c r="G9199" s="6">
        <f t="shared" si="860"/>
        <v>-0.15430856321060232</v>
      </c>
      <c r="H9199" s="6">
        <f t="shared" si="861"/>
        <v>0.16662887141593974</v>
      </c>
      <c r="I9199" s="6">
        <f t="shared" si="862"/>
        <v>1</v>
      </c>
    </row>
    <row r="9200" spans="1:9" x14ac:dyDescent="0.25">
      <c r="A9200" s="6">
        <v>9189</v>
      </c>
      <c r="B9200" s="6">
        <v>-0.62226263253251091</v>
      </c>
      <c r="C9200" s="6">
        <v>1.8890957365642263E-2</v>
      </c>
      <c r="D9200" s="6">
        <f t="shared" si="858"/>
        <v>86.092135906739216</v>
      </c>
      <c r="E9200" s="6">
        <f t="shared" si="863"/>
        <v>-2.7116281620695008E-2</v>
      </c>
      <c r="F9200" s="6">
        <f t="shared" si="859"/>
        <v>0.28226929805488266</v>
      </c>
      <c r="G9200" s="6">
        <f t="shared" si="860"/>
        <v>-0.22557197563139642</v>
      </c>
      <c r="H9200" s="6">
        <f t="shared" si="861"/>
        <v>0.17133941239000638</v>
      </c>
      <c r="I9200" s="6">
        <f t="shared" si="862"/>
        <v>1</v>
      </c>
    </row>
    <row r="9201" spans="1:9" x14ac:dyDescent="0.25">
      <c r="A9201" s="6">
        <v>9190</v>
      </c>
      <c r="B9201" s="6">
        <v>0.34723370845313184</v>
      </c>
      <c r="C9201" s="6">
        <v>1.5625476851710562E-2</v>
      </c>
      <c r="D9201" s="6">
        <f t="shared" si="858"/>
        <v>87.159116860566641</v>
      </c>
      <c r="E9201" s="6">
        <f t="shared" si="863"/>
        <v>6.6545963254472262E-2</v>
      </c>
      <c r="F9201" s="6">
        <f t="shared" si="859"/>
        <v>0.28576759626415293</v>
      </c>
      <c r="G9201" s="6">
        <f t="shared" si="860"/>
        <v>-0.1331357219740496</v>
      </c>
      <c r="H9201" s="6">
        <f t="shared" si="861"/>
        <v>0.26622764848299413</v>
      </c>
      <c r="I9201" s="6">
        <f t="shared" si="862"/>
        <v>1</v>
      </c>
    </row>
    <row r="9202" spans="1:9" x14ac:dyDescent="0.25">
      <c r="A9202" s="6">
        <v>9191</v>
      </c>
      <c r="B9202" s="6">
        <v>-0.45022716221865267</v>
      </c>
      <c r="C9202" s="6">
        <v>0.17990661336100344</v>
      </c>
      <c r="D9202" s="6">
        <f t="shared" si="858"/>
        <v>70.950672108954407</v>
      </c>
      <c r="E9202" s="6">
        <f t="shared" si="863"/>
        <v>-1.0496076193854953E-2</v>
      </c>
      <c r="F9202" s="6">
        <f t="shared" si="859"/>
        <v>0.23262515445558821</v>
      </c>
      <c r="G9202" s="6">
        <f t="shared" si="860"/>
        <v>-0.19065678409834244</v>
      </c>
      <c r="H9202" s="6">
        <f t="shared" si="861"/>
        <v>0.16966463171063254</v>
      </c>
      <c r="I9202" s="6">
        <f t="shared" si="862"/>
        <v>1</v>
      </c>
    </row>
    <row r="9203" spans="1:9" x14ac:dyDescent="0.25">
      <c r="A9203" s="6">
        <v>9192</v>
      </c>
      <c r="B9203" s="6">
        <v>2.3981192498467863</v>
      </c>
      <c r="C9203" s="6">
        <v>0.24845118564409313</v>
      </c>
      <c r="D9203" s="6">
        <f t="shared" si="858"/>
        <v>68.10117987595801</v>
      </c>
      <c r="E9203" s="6">
        <f t="shared" si="863"/>
        <v>0.26468033021212656</v>
      </c>
      <c r="F9203" s="6">
        <f t="shared" si="859"/>
        <v>0.22328255697035412</v>
      </c>
      <c r="G9203" s="6">
        <f t="shared" si="860"/>
        <v>8.8174465209561292E-2</v>
      </c>
      <c r="H9203" s="6">
        <f t="shared" si="861"/>
        <v>0.44118619521469182</v>
      </c>
      <c r="I9203" s="6">
        <f t="shared" si="862"/>
        <v>0</v>
      </c>
    </row>
    <row r="9204" spans="1:9" x14ac:dyDescent="0.25">
      <c r="A9204" s="6">
        <v>9193</v>
      </c>
      <c r="B9204" s="6">
        <v>1.2773375601682346</v>
      </c>
      <c r="C9204" s="6">
        <v>0.7840815454573199</v>
      </c>
      <c r="D9204" s="6">
        <f t="shared" si="858"/>
        <v>52.114412285152135</v>
      </c>
      <c r="E9204" s="6">
        <f t="shared" si="863"/>
        <v>0.15640253210970873</v>
      </c>
      <c r="F9204" s="6">
        <f t="shared" si="859"/>
        <v>0.17086692552508898</v>
      </c>
      <c r="G9204" s="6">
        <f t="shared" si="860"/>
        <v>1.9977506822834168E-3</v>
      </c>
      <c r="H9204" s="6">
        <f t="shared" si="861"/>
        <v>0.31080731353713403</v>
      </c>
      <c r="I9204" s="6">
        <f t="shared" si="862"/>
        <v>1</v>
      </c>
    </row>
    <row r="9205" spans="1:9" x14ac:dyDescent="0.25">
      <c r="A9205" s="6">
        <v>9194</v>
      </c>
      <c r="B9205" s="6">
        <v>0.30736146072740667</v>
      </c>
      <c r="C9205" s="6">
        <v>0.17773979918820765</v>
      </c>
      <c r="D9205" s="6">
        <f t="shared" si="858"/>
        <v>71.05204197993686</v>
      </c>
      <c r="E9205" s="6">
        <f t="shared" si="863"/>
        <v>6.2693938164399735E-2</v>
      </c>
      <c r="F9205" s="6">
        <f t="shared" si="859"/>
        <v>0.23295751468831757</v>
      </c>
      <c r="G9205" s="6">
        <f t="shared" si="860"/>
        <v>-0.11759542496363616</v>
      </c>
      <c r="H9205" s="6">
        <f t="shared" si="861"/>
        <v>0.24298330129243562</v>
      </c>
      <c r="I9205" s="6">
        <f t="shared" si="862"/>
        <v>1</v>
      </c>
    </row>
    <row r="9206" spans="1:9" x14ac:dyDescent="0.25">
      <c r="A9206" s="6">
        <v>9195</v>
      </c>
      <c r="B9206" s="6">
        <v>-1.0062831279356033</v>
      </c>
      <c r="C9206" s="6">
        <v>0.82268745994445636</v>
      </c>
      <c r="D9206" s="6">
        <f t="shared" si="858"/>
        <v>50.738257232180594</v>
      </c>
      <c r="E9206" s="6">
        <f t="shared" si="863"/>
        <v>-6.4216186134991818E-2</v>
      </c>
      <c r="F9206" s="6">
        <f t="shared" si="859"/>
        <v>0.16635494174485441</v>
      </c>
      <c r="G9206" s="6">
        <f t="shared" si="860"/>
        <v>-0.2165686898487213</v>
      </c>
      <c r="H9206" s="6">
        <f t="shared" si="861"/>
        <v>8.8136317578737647E-2</v>
      </c>
      <c r="I9206" s="6">
        <f t="shared" si="862"/>
        <v>1</v>
      </c>
    </row>
    <row r="9207" spans="1:9" x14ac:dyDescent="0.25">
      <c r="A9207" s="6">
        <v>9196</v>
      </c>
      <c r="B9207" s="6">
        <v>1.0240842129860539</v>
      </c>
      <c r="C9207" s="6">
        <v>0.42698446607867674</v>
      </c>
      <c r="D9207" s="6">
        <f t="shared" si="858"/>
        <v>62.377260595403371</v>
      </c>
      <c r="E9207" s="6">
        <f t="shared" si="863"/>
        <v>0.13193593433470541</v>
      </c>
      <c r="F9207" s="6">
        <f t="shared" si="859"/>
        <v>0.20451560850951925</v>
      </c>
      <c r="G9207" s="6">
        <f t="shared" si="860"/>
        <v>-3.6989471803759333E-2</v>
      </c>
      <c r="H9207" s="6">
        <f t="shared" si="861"/>
        <v>0.30086134047317015</v>
      </c>
      <c r="I9207" s="6">
        <f t="shared" si="862"/>
        <v>1</v>
      </c>
    </row>
    <row r="9208" spans="1:9" x14ac:dyDescent="0.25">
      <c r="A9208" s="6">
        <v>9197</v>
      </c>
      <c r="B9208" s="6">
        <v>-0.93853032012702897</v>
      </c>
      <c r="C9208" s="6">
        <v>0.44566179387798699</v>
      </c>
      <c r="D9208" s="6">
        <f t="shared" si="858"/>
        <v>61.846588437466046</v>
      </c>
      <c r="E9208" s="6">
        <f t="shared" si="863"/>
        <v>-5.7670643044550385E-2</v>
      </c>
      <c r="F9208" s="6">
        <f t="shared" si="859"/>
        <v>0.20277569979497065</v>
      </c>
      <c r="G9208" s="6">
        <f t="shared" si="860"/>
        <v>-0.22587595114526862</v>
      </c>
      <c r="H9208" s="6">
        <f t="shared" si="861"/>
        <v>0.11053466505616785</v>
      </c>
      <c r="I9208" s="6">
        <f t="shared" si="862"/>
        <v>1</v>
      </c>
    </row>
    <row r="9209" spans="1:9" x14ac:dyDescent="0.25">
      <c r="A9209" s="6">
        <v>9198</v>
      </c>
      <c r="B9209" s="6">
        <v>0.3051968633371871</v>
      </c>
      <c r="C9209" s="6">
        <v>4.8677022614215519E-2</v>
      </c>
      <c r="D9209" s="6">
        <f t="shared" si="858"/>
        <v>80.40392945683891</v>
      </c>
      <c r="E9209" s="6">
        <f t="shared" si="863"/>
        <v>6.2484818189163127E-2</v>
      </c>
      <c r="F9209" s="6">
        <f t="shared" si="859"/>
        <v>0.26361944084209477</v>
      </c>
      <c r="G9209" s="6">
        <f t="shared" si="860"/>
        <v>-0.12930275317889575</v>
      </c>
      <c r="H9209" s="6">
        <f t="shared" si="861"/>
        <v>0.25427238955722198</v>
      </c>
      <c r="I9209" s="6">
        <f t="shared" si="862"/>
        <v>1</v>
      </c>
    </row>
    <row r="9210" spans="1:9" x14ac:dyDescent="0.25">
      <c r="A9210" s="6">
        <v>9199</v>
      </c>
      <c r="B9210" s="6">
        <v>0.39146243580034934</v>
      </c>
      <c r="C9210" s="6">
        <v>0.30094302194280831</v>
      </c>
      <c r="D9210" s="6">
        <f t="shared" si="858"/>
        <v>66.242801536367026</v>
      </c>
      <c r="E9210" s="6">
        <f t="shared" si="863"/>
        <v>7.0818864261092393E-2</v>
      </c>
      <c r="F9210" s="6">
        <f t="shared" si="859"/>
        <v>0.21718951323399024</v>
      </c>
      <c r="G9210" s="6">
        <f t="shared" si="860"/>
        <v>-0.10326205379785415</v>
      </c>
      <c r="H9210" s="6">
        <f t="shared" si="861"/>
        <v>0.24489978232003895</v>
      </c>
      <c r="I9210" s="6">
        <f t="shared" si="862"/>
        <v>1</v>
      </c>
    </row>
    <row r="9211" spans="1:9" x14ac:dyDescent="0.25">
      <c r="A9211" s="6">
        <v>9200</v>
      </c>
      <c r="B9211" s="6">
        <v>2.5883491616696119</v>
      </c>
      <c r="C9211" s="6">
        <v>0.74440748313852356</v>
      </c>
      <c r="D9211" s="6">
        <f t="shared" si="858"/>
        <v>53.408852733536378</v>
      </c>
      <c r="E9211" s="6">
        <f t="shared" si="863"/>
        <v>0.28305828568291957</v>
      </c>
      <c r="F9211" s="6">
        <f t="shared" si="859"/>
        <v>0.17511099256897172</v>
      </c>
      <c r="G9211" s="6">
        <f t="shared" si="860"/>
        <v>0.12674767952019023</v>
      </c>
      <c r="H9211" s="6">
        <f t="shared" si="861"/>
        <v>0.43936889184564892</v>
      </c>
      <c r="I9211" s="6">
        <f t="shared" si="862"/>
        <v>0</v>
      </c>
    </row>
    <row r="9212" spans="1:9" x14ac:dyDescent="0.25">
      <c r="A9212" s="6">
        <v>9201</v>
      </c>
      <c r="B9212" s="6">
        <v>-1.1283418643870391E-2</v>
      </c>
      <c r="C9212" s="6">
        <v>0.16058839686269721</v>
      </c>
      <c r="D9212" s="6">
        <f t="shared" si="858"/>
        <v>71.887319848104525</v>
      </c>
      <c r="E9212" s="6">
        <f t="shared" si="863"/>
        <v>3.190991819631131E-2</v>
      </c>
      <c r="F9212" s="6">
        <f t="shared" si="859"/>
        <v>0.23569613064952302</v>
      </c>
      <c r="G9212" s="6">
        <f t="shared" si="860"/>
        <v>-0.1494360768696428</v>
      </c>
      <c r="H9212" s="6">
        <f t="shared" si="861"/>
        <v>0.21325591326226542</v>
      </c>
      <c r="I9212" s="6">
        <f t="shared" si="862"/>
        <v>1</v>
      </c>
    </row>
    <row r="9213" spans="1:9" x14ac:dyDescent="0.25">
      <c r="A9213" s="6">
        <v>9202</v>
      </c>
      <c r="B9213" s="6">
        <v>-0.35797938835457899</v>
      </c>
      <c r="C9213" s="6">
        <v>0.13080233161412397</v>
      </c>
      <c r="D9213" s="6">
        <f t="shared" si="858"/>
        <v>73.508435962805265</v>
      </c>
      <c r="E9213" s="6">
        <f t="shared" si="863"/>
        <v>-1.5840945601110906E-3</v>
      </c>
      <c r="F9213" s="6">
        <f t="shared" si="859"/>
        <v>0.24101126545182056</v>
      </c>
      <c r="G9213" s="6">
        <f t="shared" si="860"/>
        <v>-0.1849634381841968</v>
      </c>
      <c r="H9213" s="6">
        <f t="shared" si="861"/>
        <v>0.18179524906397465</v>
      </c>
      <c r="I9213" s="6">
        <f t="shared" si="862"/>
        <v>1</v>
      </c>
    </row>
    <row r="9214" spans="1:9" x14ac:dyDescent="0.25">
      <c r="A9214" s="6">
        <v>9203</v>
      </c>
      <c r="B9214" s="6">
        <v>-0.49263235268881544</v>
      </c>
      <c r="C9214" s="6">
        <v>0.68813135166478467</v>
      </c>
      <c r="D9214" s="6">
        <f t="shared" si="858"/>
        <v>55.109917143800082</v>
      </c>
      <c r="E9214" s="6">
        <f t="shared" si="863"/>
        <v>-1.4592806801168624E-2</v>
      </c>
      <c r="F9214" s="6">
        <f t="shared" si="859"/>
        <v>0.18068825293049207</v>
      </c>
      <c r="G9214" s="6">
        <f t="shared" si="860"/>
        <v>-0.17337313736418447</v>
      </c>
      <c r="H9214" s="6">
        <f t="shared" si="861"/>
        <v>0.14418752376184724</v>
      </c>
      <c r="I9214" s="6">
        <f t="shared" si="862"/>
        <v>1</v>
      </c>
    </row>
    <row r="9215" spans="1:9" x14ac:dyDescent="0.25">
      <c r="A9215" s="6">
        <v>9204</v>
      </c>
      <c r="B9215" s="6">
        <v>-0.26147631615458522</v>
      </c>
      <c r="C9215" s="6">
        <v>0.73882259590441601</v>
      </c>
      <c r="D9215" s="6">
        <f t="shared" si="858"/>
        <v>53.583735521410489</v>
      </c>
      <c r="E9215" s="6">
        <f t="shared" si="863"/>
        <v>7.7389879493211071E-3</v>
      </c>
      <c r="F9215" s="6">
        <f t="shared" si="859"/>
        <v>0.17568437875872292</v>
      </c>
      <c r="G9215" s="6">
        <f t="shared" si="860"/>
        <v>-0.14882732201866014</v>
      </c>
      <c r="H9215" s="6">
        <f t="shared" si="861"/>
        <v>0.16430529791730233</v>
      </c>
      <c r="I9215" s="6">
        <f t="shared" si="862"/>
        <v>1</v>
      </c>
    </row>
    <row r="9216" spans="1:9" x14ac:dyDescent="0.25">
      <c r="A9216" s="6">
        <v>9205</v>
      </c>
      <c r="B9216" s="6">
        <v>-1.2666851034737192</v>
      </c>
      <c r="C9216" s="6">
        <v>0.53962828455458234</v>
      </c>
      <c r="D9216" s="6">
        <f t="shared" si="858"/>
        <v>59.249263996716479</v>
      </c>
      <c r="E9216" s="6">
        <f t="shared" si="863"/>
        <v>-8.9373407021490783E-2</v>
      </c>
      <c r="F9216" s="6">
        <f t="shared" si="859"/>
        <v>0.19425988195644747</v>
      </c>
      <c r="G9216" s="6">
        <f t="shared" si="860"/>
        <v>-0.25400883714953643</v>
      </c>
      <c r="H9216" s="6">
        <f t="shared" si="861"/>
        <v>7.5262023106554873E-2</v>
      </c>
      <c r="I9216" s="6">
        <f t="shared" si="862"/>
        <v>1</v>
      </c>
    </row>
    <row r="9217" spans="1:9" x14ac:dyDescent="0.25">
      <c r="A9217" s="6">
        <v>9206</v>
      </c>
      <c r="B9217" s="6">
        <v>-0.64291498347301967</v>
      </c>
      <c r="C9217" s="6">
        <v>0.41660817285683766</v>
      </c>
      <c r="D9217" s="6">
        <f t="shared" si="858"/>
        <v>62.675332389018706</v>
      </c>
      <c r="E9217" s="6">
        <f t="shared" si="863"/>
        <v>-2.9111488275184561E-2</v>
      </c>
      <c r="F9217" s="6">
        <f t="shared" si="859"/>
        <v>0.20549289307874985</v>
      </c>
      <c r="G9217" s="6">
        <f t="shared" si="860"/>
        <v>-0.19844002120660839</v>
      </c>
      <c r="H9217" s="6">
        <f t="shared" si="861"/>
        <v>0.14021704465623927</v>
      </c>
      <c r="I9217" s="6">
        <f t="shared" si="862"/>
        <v>1</v>
      </c>
    </row>
    <row r="9218" spans="1:9" x14ac:dyDescent="0.25">
      <c r="A9218" s="6">
        <v>9207</v>
      </c>
      <c r="B9218" s="6">
        <v>1.9160324882250279</v>
      </c>
      <c r="C9218" s="6">
        <v>3.271584215826899E-2</v>
      </c>
      <c r="D9218" s="6">
        <f t="shared" si="858"/>
        <v>82.874890538005261</v>
      </c>
      <c r="E9218" s="6">
        <f t="shared" si="863"/>
        <v>0.21810632429871774</v>
      </c>
      <c r="F9218" s="6">
        <f t="shared" si="859"/>
        <v>0.27172095258362383</v>
      </c>
      <c r="G9218" s="6">
        <f t="shared" si="860"/>
        <v>2.3394060256740928E-2</v>
      </c>
      <c r="H9218" s="6">
        <f t="shared" si="861"/>
        <v>0.41281858834069451</v>
      </c>
      <c r="I9218" s="6">
        <f t="shared" si="862"/>
        <v>0</v>
      </c>
    </row>
    <row r="9219" spans="1:9" x14ac:dyDescent="0.25">
      <c r="A9219" s="6">
        <v>9208</v>
      </c>
      <c r="B9219" s="6">
        <v>0.68690724219777621</v>
      </c>
      <c r="C9219" s="6">
        <v>0.68700216681417281</v>
      </c>
      <c r="D9219" s="6">
        <f t="shared" si="858"/>
        <v>55.142871031461212</v>
      </c>
      <c r="E9219" s="6">
        <f t="shared" si="863"/>
        <v>9.9361544242493133E-2</v>
      </c>
      <c r="F9219" s="6">
        <f t="shared" si="859"/>
        <v>0.18079629846380726</v>
      </c>
      <c r="G9219" s="6">
        <f t="shared" si="860"/>
        <v>-5.9466251890030658E-2</v>
      </c>
      <c r="H9219" s="6">
        <f t="shared" si="861"/>
        <v>0.25818934037501695</v>
      </c>
      <c r="I9219" s="6">
        <f t="shared" si="862"/>
        <v>1</v>
      </c>
    </row>
    <row r="9220" spans="1:9" x14ac:dyDescent="0.25">
      <c r="A9220" s="6">
        <v>9209</v>
      </c>
      <c r="B9220" s="6">
        <v>0.63849938669591211</v>
      </c>
      <c r="C9220" s="6">
        <v>0.98541215247047331</v>
      </c>
      <c r="D9220" s="6">
        <f t="shared" si="858"/>
        <v>39.455296933763989</v>
      </c>
      <c r="E9220" s="6">
        <f t="shared" si="863"/>
        <v>9.468490109880906E-2</v>
      </c>
      <c r="F9220" s="6">
        <f t="shared" si="859"/>
        <v>0.12936162929102948</v>
      </c>
      <c r="G9220" s="6">
        <f t="shared" si="860"/>
        <v>-3.9664112081059882E-2</v>
      </c>
      <c r="H9220" s="6">
        <f t="shared" si="861"/>
        <v>0.229033914278678</v>
      </c>
      <c r="I9220" s="6">
        <f t="shared" si="862"/>
        <v>1</v>
      </c>
    </row>
    <row r="9221" spans="1:9" x14ac:dyDescent="0.25">
      <c r="A9221" s="6">
        <v>9210</v>
      </c>
      <c r="B9221" s="6">
        <v>-1.6806188796181232</v>
      </c>
      <c r="C9221" s="6">
        <v>0.49949644459364606</v>
      </c>
      <c r="D9221" s="6">
        <f t="shared" si="858"/>
        <v>60.348497926609625</v>
      </c>
      <c r="E9221" s="6">
        <f t="shared" si="863"/>
        <v>-0.1293632090087001</v>
      </c>
      <c r="F9221" s="6">
        <f t="shared" si="859"/>
        <v>0.19786392762822827</v>
      </c>
      <c r="G9221" s="6">
        <f t="shared" si="860"/>
        <v>-0.29551883662241829</v>
      </c>
      <c r="H9221" s="6">
        <f t="shared" si="861"/>
        <v>3.6792418605018085E-2</v>
      </c>
      <c r="I9221" s="6">
        <f t="shared" si="862"/>
        <v>1</v>
      </c>
    </row>
    <row r="9222" spans="1:9" x14ac:dyDescent="0.25">
      <c r="A9222" s="6">
        <v>9211</v>
      </c>
      <c r="B9222" s="6">
        <v>-1.3452836356009357</v>
      </c>
      <c r="C9222" s="6">
        <v>0.6505630664998322</v>
      </c>
      <c r="D9222" s="6">
        <f t="shared" si="858"/>
        <v>56.188221063864312</v>
      </c>
      <c r="E9222" s="6">
        <f t="shared" si="863"/>
        <v>-9.6966746626510558E-2</v>
      </c>
      <c r="F9222" s="6">
        <f t="shared" si="859"/>
        <v>0.18422367561922726</v>
      </c>
      <c r="G9222" s="6">
        <f t="shared" si="860"/>
        <v>-0.25729293361335082</v>
      </c>
      <c r="H9222" s="6">
        <f t="shared" si="861"/>
        <v>6.3359440360329672E-2</v>
      </c>
      <c r="I9222" s="6">
        <f t="shared" si="862"/>
        <v>1</v>
      </c>
    </row>
    <row r="9223" spans="1:9" x14ac:dyDescent="0.25">
      <c r="A9223" s="6">
        <v>9212</v>
      </c>
      <c r="B9223" s="6">
        <v>-0.50762992032105103</v>
      </c>
      <c r="C9223" s="6">
        <v>0.85302285836359748</v>
      </c>
      <c r="D9223" s="6">
        <f t="shared" si="858"/>
        <v>49.538352454680613</v>
      </c>
      <c r="E9223" s="6">
        <f t="shared" si="863"/>
        <v>-1.6041709486736506E-2</v>
      </c>
      <c r="F9223" s="6">
        <f t="shared" si="859"/>
        <v>0.16242082772026431</v>
      </c>
      <c r="G9223" s="6">
        <f t="shared" si="860"/>
        <v>-0.16658194879866456</v>
      </c>
      <c r="H9223" s="6">
        <f t="shared" si="861"/>
        <v>0.13449852982519156</v>
      </c>
      <c r="I9223" s="6">
        <f t="shared" si="862"/>
        <v>1</v>
      </c>
    </row>
    <row r="9224" spans="1:9" x14ac:dyDescent="0.25">
      <c r="A9224" s="6">
        <v>9213</v>
      </c>
      <c r="B9224" s="6">
        <v>-0.29511397769965697</v>
      </c>
      <c r="C9224" s="6">
        <v>0.57130649739066741</v>
      </c>
      <c r="D9224" s="6">
        <f t="shared" si="858"/>
        <v>58.383905761848304</v>
      </c>
      <c r="E9224" s="6">
        <f t="shared" si="863"/>
        <v>4.4892811072514867E-3</v>
      </c>
      <c r="F9224" s="6">
        <f t="shared" si="859"/>
        <v>0.1914226418421256</v>
      </c>
      <c r="G9224" s="6">
        <f t="shared" si="860"/>
        <v>-0.15893944490572559</v>
      </c>
      <c r="H9224" s="6">
        <f t="shared" si="861"/>
        <v>0.16791800712022859</v>
      </c>
      <c r="I9224" s="6">
        <f t="shared" si="862"/>
        <v>1</v>
      </c>
    </row>
    <row r="9225" spans="1:9" x14ac:dyDescent="0.25">
      <c r="A9225" s="6">
        <v>9214</v>
      </c>
      <c r="B9225" s="6">
        <v>-0.92859409051015973</v>
      </c>
      <c r="C9225" s="6">
        <v>6.1922055726798306E-2</v>
      </c>
      <c r="D9225" s="6">
        <f t="shared" si="858"/>
        <v>78.835999104939859</v>
      </c>
      <c r="E9225" s="6">
        <f t="shared" si="863"/>
        <v>-5.6710712065785721E-2</v>
      </c>
      <c r="F9225" s="6">
        <f t="shared" si="859"/>
        <v>0.25847868558996673</v>
      </c>
      <c r="G9225" s="6">
        <f t="shared" si="860"/>
        <v>-0.24661908401954002</v>
      </c>
      <c r="H9225" s="6">
        <f t="shared" si="861"/>
        <v>0.13319765988796856</v>
      </c>
      <c r="I9225" s="6">
        <f t="shared" si="862"/>
        <v>1</v>
      </c>
    </row>
    <row r="9226" spans="1:9" x14ac:dyDescent="0.25">
      <c r="A9226" s="6">
        <v>9215</v>
      </c>
      <c r="B9226" s="6">
        <v>0.21887672119191848</v>
      </c>
      <c r="C9226" s="6">
        <v>0.28586687826166568</v>
      </c>
      <c r="D9226" s="6">
        <f t="shared" si="858"/>
        <v>66.755717939388958</v>
      </c>
      <c r="E9226" s="6">
        <f t="shared" si="863"/>
        <v>5.4145500185085044E-2</v>
      </c>
      <c r="F9226" s="6">
        <f t="shared" si="859"/>
        <v>0.21887120635865231</v>
      </c>
      <c r="G9226" s="6">
        <f t="shared" si="860"/>
        <v>-0.12060807046123095</v>
      </c>
      <c r="H9226" s="6">
        <f t="shared" si="861"/>
        <v>0.22889907083140104</v>
      </c>
      <c r="I9226" s="6">
        <f t="shared" si="862"/>
        <v>1</v>
      </c>
    </row>
    <row r="9227" spans="1:9" x14ac:dyDescent="0.25">
      <c r="A9227" s="6">
        <v>9216</v>
      </c>
      <c r="B9227" s="6">
        <v>1.2097189028281718</v>
      </c>
      <c r="C9227" s="6">
        <v>0.12952055421613209</v>
      </c>
      <c r="D9227" s="6">
        <f t="shared" si="858"/>
        <v>73.584180099056653</v>
      </c>
      <c r="E9227" s="6">
        <f t="shared" si="863"/>
        <v>0.14986994918579982</v>
      </c>
      <c r="F9227" s="6">
        <f t="shared" si="859"/>
        <v>0.24125960688215295</v>
      </c>
      <c r="G9227" s="6">
        <f t="shared" si="860"/>
        <v>-3.3603848452709001E-2</v>
      </c>
      <c r="H9227" s="6">
        <f t="shared" si="861"/>
        <v>0.33334374682430867</v>
      </c>
      <c r="I9227" s="6">
        <f t="shared" si="862"/>
        <v>1</v>
      </c>
    </row>
    <row r="9228" spans="1:9" x14ac:dyDescent="0.25">
      <c r="A9228" s="6">
        <v>9217</v>
      </c>
      <c r="B9228" s="6">
        <v>-0.7956737135828007</v>
      </c>
      <c r="C9228" s="6">
        <v>0.74306466872157961</v>
      </c>
      <c r="D9228" s="6">
        <f t="shared" si="858"/>
        <v>53.451045371427746</v>
      </c>
      <c r="E9228" s="6">
        <f t="shared" si="863"/>
        <v>-4.3869383670453288E-2</v>
      </c>
      <c r="F9228" s="6">
        <f t="shared" si="859"/>
        <v>0.17524932908664834</v>
      </c>
      <c r="G9228" s="6">
        <f t="shared" si="860"/>
        <v>-0.20024171981284594</v>
      </c>
      <c r="H9228" s="6">
        <f t="shared" si="861"/>
        <v>0.11250295247193937</v>
      </c>
      <c r="I9228" s="6">
        <f t="shared" si="862"/>
        <v>1</v>
      </c>
    </row>
    <row r="9229" spans="1:9" x14ac:dyDescent="0.25">
      <c r="A9229" s="6">
        <v>9218</v>
      </c>
      <c r="B9229" s="6">
        <v>0.25341023501823656</v>
      </c>
      <c r="C9229" s="6">
        <v>0.89635914181951348</v>
      </c>
      <c r="D9229" s="6">
        <f t="shared" ref="D9229:D9292" si="864">CHIINV(C9229,$B$5)</f>
        <v>47.53290744093335</v>
      </c>
      <c r="E9229" s="6">
        <f t="shared" si="863"/>
        <v>5.7481754579931162E-2</v>
      </c>
      <c r="F9229" s="6">
        <f t="shared" ref="F9229:F9292" si="865">$B$2/($B$5)*D9229</f>
        <v>0.15584559816699459</v>
      </c>
      <c r="G9229" s="6">
        <f t="shared" ref="G9229:G9292" si="866">E9229-$B$8*SQRT(F9229/$B$6*(1/$B$3+1/$B$4))</f>
        <v>-8.9979869423123054E-2</v>
      </c>
      <c r="H9229" s="6">
        <f t="shared" ref="H9229:H9292" si="867">E9229+$B$8*SQRT(F9229/$B$6*(1/$B$3+1/$B$4))</f>
        <v>0.20494337858298536</v>
      </c>
      <c r="I9229" s="6">
        <f t="shared" ref="I9229:I9292" si="868">IF(-G9229&lt;$B$9,1,0)*IF(H9229&lt;$B$9,1,0)</f>
        <v>1</v>
      </c>
    </row>
    <row r="9230" spans="1:9" x14ac:dyDescent="0.25">
      <c r="A9230" s="6">
        <v>9219</v>
      </c>
      <c r="B9230" s="6">
        <v>0.5315325779520208</v>
      </c>
      <c r="C9230" s="6">
        <v>0.67317728202154603</v>
      </c>
      <c r="D9230" s="6">
        <f t="shared" si="864"/>
        <v>55.543386673337913</v>
      </c>
      <c r="E9230" s="6">
        <f t="shared" ref="E9230:E9293" si="869">$B$1+B9230*SQRT($B$2/$B$6*(1/$B$3+1/$B$4))</f>
        <v>8.4350925599840254E-2</v>
      </c>
      <c r="F9230" s="6">
        <f t="shared" si="865"/>
        <v>0.18210946450274726</v>
      </c>
      <c r="G9230" s="6">
        <f t="shared" si="866"/>
        <v>-7.5052628777065394E-2</v>
      </c>
      <c r="H9230" s="6">
        <f t="shared" si="867"/>
        <v>0.2437544799767459</v>
      </c>
      <c r="I9230" s="6">
        <f t="shared" si="868"/>
        <v>1</v>
      </c>
    </row>
    <row r="9231" spans="1:9" x14ac:dyDescent="0.25">
      <c r="A9231" s="6">
        <v>9220</v>
      </c>
      <c r="B9231" s="6">
        <v>-1.9918479665648192</v>
      </c>
      <c r="C9231" s="6">
        <v>0.47776726584673607</v>
      </c>
      <c r="D9231" s="6">
        <f t="shared" si="864"/>
        <v>60.948651245111549</v>
      </c>
      <c r="E9231" s="6">
        <f t="shared" si="869"/>
        <v>-0.15943079536414759</v>
      </c>
      <c r="F9231" s="6">
        <f t="shared" si="865"/>
        <v>0.19983164342659523</v>
      </c>
      <c r="G9231" s="6">
        <f t="shared" si="866"/>
        <v>-0.32641057071174506</v>
      </c>
      <c r="H9231" s="6">
        <f t="shared" si="867"/>
        <v>7.5489799834498883E-3</v>
      </c>
      <c r="I9231" s="6">
        <f t="shared" si="868"/>
        <v>1</v>
      </c>
    </row>
    <row r="9232" spans="1:9" x14ac:dyDescent="0.25">
      <c r="A9232" s="6">
        <v>9221</v>
      </c>
      <c r="B9232" s="6">
        <v>-0.1908301783259958</v>
      </c>
      <c r="C9232" s="6">
        <v>0.62324900051881471</v>
      </c>
      <c r="D9232" s="6">
        <f t="shared" si="864"/>
        <v>56.953645754296893</v>
      </c>
      <c r="E9232" s="6">
        <f t="shared" si="869"/>
        <v>1.4564053275569873E-2</v>
      </c>
      <c r="F9232" s="6">
        <f t="shared" si="865"/>
        <v>0.18673326476818652</v>
      </c>
      <c r="G9232" s="6">
        <f t="shared" si="866"/>
        <v>-0.14685046247302244</v>
      </c>
      <c r="H9232" s="6">
        <f t="shared" si="867"/>
        <v>0.17597856902416217</v>
      </c>
      <c r="I9232" s="6">
        <f t="shared" si="868"/>
        <v>1</v>
      </c>
    </row>
    <row r="9233" spans="1:9" x14ac:dyDescent="0.25">
      <c r="A9233" s="6">
        <v>9222</v>
      </c>
      <c r="B9233" s="6">
        <v>1.2165855878265575</v>
      </c>
      <c r="C9233" s="6">
        <v>0.11584826197088534</v>
      </c>
      <c r="D9233" s="6">
        <f t="shared" si="864"/>
        <v>74.430157017598532</v>
      </c>
      <c r="E9233" s="6">
        <f t="shared" si="869"/>
        <v>0.15053333398119323</v>
      </c>
      <c r="F9233" s="6">
        <f t="shared" si="865"/>
        <v>0.24403330169704437</v>
      </c>
      <c r="G9233" s="6">
        <f t="shared" si="866"/>
        <v>-3.3992123328593499E-2</v>
      </c>
      <c r="H9233" s="6">
        <f t="shared" si="867"/>
        <v>0.33505879129097993</v>
      </c>
      <c r="I9233" s="6">
        <f t="shared" si="868"/>
        <v>1</v>
      </c>
    </row>
    <row r="9234" spans="1:9" x14ac:dyDescent="0.25">
      <c r="A9234" s="6">
        <v>9223</v>
      </c>
      <c r="B9234" s="6">
        <v>0.59273020269756671</v>
      </c>
      <c r="C9234" s="6">
        <v>0.53025910214545124</v>
      </c>
      <c r="D9234" s="6">
        <f t="shared" si="864"/>
        <v>59.505258191868855</v>
      </c>
      <c r="E9234" s="6">
        <f t="shared" si="869"/>
        <v>9.0263177840904471E-2</v>
      </c>
      <c r="F9234" s="6">
        <f t="shared" si="865"/>
        <v>0.19509920718645526</v>
      </c>
      <c r="G9234" s="6">
        <f t="shared" si="866"/>
        <v>-7.4727533396582349E-2</v>
      </c>
      <c r="H9234" s="6">
        <f t="shared" si="867"/>
        <v>0.25525388907839131</v>
      </c>
      <c r="I9234" s="6">
        <f t="shared" si="868"/>
        <v>1</v>
      </c>
    </row>
    <row r="9235" spans="1:9" x14ac:dyDescent="0.25">
      <c r="A9235" s="6">
        <v>9224</v>
      </c>
      <c r="B9235" s="6">
        <v>-0.37458676160895266</v>
      </c>
      <c r="C9235" s="6">
        <v>7.272560808130131E-2</v>
      </c>
      <c r="D9235" s="6">
        <f t="shared" si="864"/>
        <v>77.753499812896848</v>
      </c>
      <c r="E9235" s="6">
        <f t="shared" si="869"/>
        <v>-3.188519244069217E-3</v>
      </c>
      <c r="F9235" s="6">
        <f t="shared" si="865"/>
        <v>0.25492950758326838</v>
      </c>
      <c r="G9235" s="6">
        <f t="shared" si="866"/>
        <v>-0.19178856594801943</v>
      </c>
      <c r="H9235" s="6">
        <f t="shared" si="867"/>
        <v>0.18541152745988101</v>
      </c>
      <c r="I9235" s="6">
        <f t="shared" si="868"/>
        <v>1</v>
      </c>
    </row>
    <row r="9236" spans="1:9" x14ac:dyDescent="0.25">
      <c r="A9236" s="6">
        <v>9225</v>
      </c>
      <c r="B9236" s="6">
        <v>-1.2516443348431494</v>
      </c>
      <c r="C9236" s="6">
        <v>0.20102542191839351</v>
      </c>
      <c r="D9236" s="6">
        <f t="shared" si="864"/>
        <v>70.004707251465845</v>
      </c>
      <c r="E9236" s="6">
        <f t="shared" si="869"/>
        <v>-8.7920330722971743E-2</v>
      </c>
      <c r="F9236" s="6">
        <f t="shared" si="865"/>
        <v>0.22952363033267489</v>
      </c>
      <c r="G9236" s="6">
        <f t="shared" si="866"/>
        <v>-0.26687599312746868</v>
      </c>
      <c r="H9236" s="6">
        <f t="shared" si="867"/>
        <v>9.1035331681525208E-2</v>
      </c>
      <c r="I9236" s="6">
        <f t="shared" si="868"/>
        <v>1</v>
      </c>
    </row>
    <row r="9237" spans="1:9" x14ac:dyDescent="0.25">
      <c r="A9237" s="6">
        <v>9226</v>
      </c>
      <c r="B9237" s="6">
        <v>-0.62980006987345405</v>
      </c>
      <c r="C9237" s="6">
        <v>0.71040986358226266</v>
      </c>
      <c r="D9237" s="6">
        <f t="shared" si="864"/>
        <v>54.451316350391558</v>
      </c>
      <c r="E9237" s="6">
        <f t="shared" si="869"/>
        <v>-2.7844467248751031E-2</v>
      </c>
      <c r="F9237" s="6">
        <f t="shared" si="865"/>
        <v>0.17852890606685756</v>
      </c>
      <c r="G9237" s="6">
        <f t="shared" si="866"/>
        <v>-0.18567317996207031</v>
      </c>
      <c r="H9237" s="6">
        <f t="shared" si="867"/>
        <v>0.12998424546456824</v>
      </c>
      <c r="I9237" s="6">
        <f t="shared" si="868"/>
        <v>1</v>
      </c>
    </row>
    <row r="9238" spans="1:9" x14ac:dyDescent="0.25">
      <c r="A9238" s="6">
        <v>9227</v>
      </c>
      <c r="B9238" s="6">
        <v>-2.09610334422905</v>
      </c>
      <c r="C9238" s="6">
        <v>0.51463362529374068</v>
      </c>
      <c r="D9238" s="6">
        <f t="shared" si="864"/>
        <v>59.932882214106073</v>
      </c>
      <c r="E9238" s="6">
        <f t="shared" si="869"/>
        <v>-0.16950282173447181</v>
      </c>
      <c r="F9238" s="6">
        <f t="shared" si="865"/>
        <v>0.1965012531610035</v>
      </c>
      <c r="G9238" s="6">
        <f t="shared" si="866"/>
        <v>-0.33508530999454733</v>
      </c>
      <c r="H9238" s="6">
        <f t="shared" si="867"/>
        <v>-3.9203334743962981E-3</v>
      </c>
      <c r="I9238" s="6">
        <f t="shared" si="868"/>
        <v>1</v>
      </c>
    </row>
    <row r="9239" spans="1:9" x14ac:dyDescent="0.25">
      <c r="A9239" s="6">
        <v>9228</v>
      </c>
      <c r="B9239" s="6">
        <v>-1.0194435162702575</v>
      </c>
      <c r="C9239" s="6">
        <v>0.55961790826136049</v>
      </c>
      <c r="D9239" s="6">
        <f t="shared" si="864"/>
        <v>58.703369021384795</v>
      </c>
      <c r="E9239" s="6">
        <f t="shared" si="869"/>
        <v>-6.5487600438216026E-2</v>
      </c>
      <c r="F9239" s="6">
        <f t="shared" si="865"/>
        <v>0.19247006236519604</v>
      </c>
      <c r="G9239" s="6">
        <f t="shared" si="866"/>
        <v>-0.22936283861936549</v>
      </c>
      <c r="H9239" s="6">
        <f t="shared" si="867"/>
        <v>9.8387637742933437E-2</v>
      </c>
      <c r="I9239" s="6">
        <f t="shared" si="868"/>
        <v>1</v>
      </c>
    </row>
    <row r="9240" spans="1:9" x14ac:dyDescent="0.25">
      <c r="A9240" s="6">
        <v>9229</v>
      </c>
      <c r="B9240" s="6">
        <v>0.79809069575276226</v>
      </c>
      <c r="C9240" s="6">
        <v>0.18778038880581072</v>
      </c>
      <c r="D9240" s="6">
        <f t="shared" si="864"/>
        <v>70.589390753038629</v>
      </c>
      <c r="E9240" s="6">
        <f t="shared" si="869"/>
        <v>0.11010288633187819</v>
      </c>
      <c r="F9240" s="6">
        <f t="shared" si="865"/>
        <v>0.23144062541979879</v>
      </c>
      <c r="G9240" s="6">
        <f t="shared" si="866"/>
        <v>-6.9598546328474328E-2</v>
      </c>
      <c r="H9240" s="6">
        <f t="shared" si="867"/>
        <v>0.28980431899223069</v>
      </c>
      <c r="I9240" s="6">
        <f t="shared" si="868"/>
        <v>1</v>
      </c>
    </row>
    <row r="9241" spans="1:9" x14ac:dyDescent="0.25">
      <c r="A9241" s="6">
        <v>9230</v>
      </c>
      <c r="B9241" s="6">
        <v>0.16820649761939421</v>
      </c>
      <c r="C9241" s="6">
        <v>0.10510574663533433</v>
      </c>
      <c r="D9241" s="6">
        <f t="shared" si="864"/>
        <v>75.150998981726914</v>
      </c>
      <c r="E9241" s="6">
        <f t="shared" si="869"/>
        <v>4.9250291521064388E-2</v>
      </c>
      <c r="F9241" s="6">
        <f t="shared" si="865"/>
        <v>0.24639671797287513</v>
      </c>
      <c r="G9241" s="6">
        <f t="shared" si="866"/>
        <v>-0.13616655978431075</v>
      </c>
      <c r="H9241" s="6">
        <f t="shared" si="867"/>
        <v>0.23466714282643952</v>
      </c>
      <c r="I9241" s="6">
        <f t="shared" si="868"/>
        <v>1</v>
      </c>
    </row>
    <row r="9242" spans="1:9" x14ac:dyDescent="0.25">
      <c r="A9242" s="6">
        <v>9231</v>
      </c>
      <c r="B9242" s="6">
        <v>-0.59282228903612122</v>
      </c>
      <c r="C9242" s="6">
        <v>0.17371135593737602</v>
      </c>
      <c r="D9242" s="6">
        <f t="shared" si="864"/>
        <v>71.242857228020455</v>
      </c>
      <c r="E9242" s="6">
        <f t="shared" si="869"/>
        <v>-2.4272074226405607E-2</v>
      </c>
      <c r="F9242" s="6">
        <f t="shared" si="865"/>
        <v>0.23358313845252607</v>
      </c>
      <c r="G9242" s="6">
        <f t="shared" si="866"/>
        <v>-0.20480336490738171</v>
      </c>
      <c r="H9242" s="6">
        <f t="shared" si="867"/>
        <v>0.15625921645457047</v>
      </c>
      <c r="I9242" s="6">
        <f t="shared" si="868"/>
        <v>1</v>
      </c>
    </row>
    <row r="9243" spans="1:9" x14ac:dyDescent="0.25">
      <c r="A9243" s="6">
        <v>9232</v>
      </c>
      <c r="B9243" s="6">
        <v>-0.69886937126284465</v>
      </c>
      <c r="C9243" s="6">
        <v>0.32792138431958984</v>
      </c>
      <c r="D9243" s="6">
        <f t="shared" si="864"/>
        <v>65.358862590099505</v>
      </c>
      <c r="E9243" s="6">
        <f t="shared" si="869"/>
        <v>-3.4517195702282802E-2</v>
      </c>
      <c r="F9243" s="6">
        <f t="shared" si="865"/>
        <v>0.2142913527544246</v>
      </c>
      <c r="G9243" s="6">
        <f t="shared" si="866"/>
        <v>-0.20743275176041426</v>
      </c>
      <c r="H9243" s="6">
        <f t="shared" si="867"/>
        <v>0.13839836035584868</v>
      </c>
      <c r="I9243" s="6">
        <f t="shared" si="868"/>
        <v>1</v>
      </c>
    </row>
    <row r="9244" spans="1:9" x14ac:dyDescent="0.25">
      <c r="A9244" s="6">
        <v>9233</v>
      </c>
      <c r="B9244" s="6">
        <v>1.0200869837717619</v>
      </c>
      <c r="C9244" s="6">
        <v>0.81981872005371259</v>
      </c>
      <c r="D9244" s="6">
        <f t="shared" si="864"/>
        <v>50.84560188199552</v>
      </c>
      <c r="E9244" s="6">
        <f t="shared" si="869"/>
        <v>0.13154976530480422</v>
      </c>
      <c r="F9244" s="6">
        <f t="shared" si="865"/>
        <v>0.16670689141637876</v>
      </c>
      <c r="G9244" s="6">
        <f t="shared" si="866"/>
        <v>-2.0963815929262775E-2</v>
      </c>
      <c r="H9244" s="6">
        <f t="shared" si="867"/>
        <v>0.28406334653887122</v>
      </c>
      <c r="I9244" s="6">
        <f t="shared" si="868"/>
        <v>1</v>
      </c>
    </row>
    <row r="9245" spans="1:9" x14ac:dyDescent="0.25">
      <c r="A9245" s="6">
        <v>9234</v>
      </c>
      <c r="B9245" s="6">
        <v>0.44642092689173296</v>
      </c>
      <c r="C9245" s="6">
        <v>0.8766747032074953</v>
      </c>
      <c r="D9245" s="6">
        <f t="shared" si="864"/>
        <v>48.497866853510871</v>
      </c>
      <c r="E9245" s="6">
        <f t="shared" si="869"/>
        <v>7.6128358926474626E-2</v>
      </c>
      <c r="F9245" s="6">
        <f t="shared" si="865"/>
        <v>0.15900939951970777</v>
      </c>
      <c r="G9245" s="6">
        <f t="shared" si="866"/>
        <v>-7.2822544324505994E-2</v>
      </c>
      <c r="H9245" s="6">
        <f t="shared" si="867"/>
        <v>0.22507926217745525</v>
      </c>
      <c r="I9245" s="6">
        <f t="shared" si="868"/>
        <v>1</v>
      </c>
    </row>
    <row r="9246" spans="1:9" x14ac:dyDescent="0.25">
      <c r="A9246" s="6">
        <v>9235</v>
      </c>
      <c r="B9246" s="6">
        <v>-0.35708239920495544</v>
      </c>
      <c r="C9246" s="6">
        <v>0.42060609759819328</v>
      </c>
      <c r="D9246" s="6">
        <f t="shared" si="864"/>
        <v>62.56018931504002</v>
      </c>
      <c r="E9246" s="6">
        <f t="shared" si="869"/>
        <v>-1.4974371754148327E-3</v>
      </c>
      <c r="F9246" s="6">
        <f t="shared" si="865"/>
        <v>0.20511537480340991</v>
      </c>
      <c r="G9246" s="6">
        <f t="shared" si="866"/>
        <v>-0.17067035888032903</v>
      </c>
      <c r="H9246" s="6">
        <f t="shared" si="867"/>
        <v>0.16767548452949935</v>
      </c>
      <c r="I9246" s="6">
        <f t="shared" si="868"/>
        <v>1</v>
      </c>
    </row>
    <row r="9247" spans="1:9" x14ac:dyDescent="0.25">
      <c r="A9247" s="6">
        <v>9236</v>
      </c>
      <c r="B9247" s="6">
        <v>-1.5825298760319129</v>
      </c>
      <c r="C9247" s="6">
        <v>0.20929593798638874</v>
      </c>
      <c r="D9247" s="6">
        <f t="shared" si="864"/>
        <v>69.652864792559939</v>
      </c>
      <c r="E9247" s="6">
        <f t="shared" si="869"/>
        <v>-0.11988691097119278</v>
      </c>
      <c r="F9247" s="6">
        <f t="shared" si="865"/>
        <v>0.22837004850019652</v>
      </c>
      <c r="G9247" s="6">
        <f t="shared" si="866"/>
        <v>-0.29839229284128843</v>
      </c>
      <c r="H9247" s="6">
        <f t="shared" si="867"/>
        <v>5.8618470898902902E-2</v>
      </c>
      <c r="I9247" s="6">
        <f t="shared" si="868"/>
        <v>1</v>
      </c>
    </row>
    <row r="9248" spans="1:9" x14ac:dyDescent="0.25">
      <c r="A9248" s="6">
        <v>9237</v>
      </c>
      <c r="B9248" s="6">
        <v>-0.24867404135875404</v>
      </c>
      <c r="C9248" s="6">
        <v>0.38981292153691216</v>
      </c>
      <c r="D9248" s="6">
        <f t="shared" si="864"/>
        <v>63.457839854921779</v>
      </c>
      <c r="E9248" s="6">
        <f t="shared" si="869"/>
        <v>8.9758051978186745E-3</v>
      </c>
      <c r="F9248" s="6">
        <f t="shared" si="865"/>
        <v>0.20805849132761239</v>
      </c>
      <c r="G9248" s="6">
        <f t="shared" si="866"/>
        <v>-0.16140649024711259</v>
      </c>
      <c r="H9248" s="6">
        <f t="shared" si="867"/>
        <v>0.17935810064274996</v>
      </c>
      <c r="I9248" s="6">
        <f t="shared" si="868"/>
        <v>1</v>
      </c>
    </row>
    <row r="9249" spans="1:9" x14ac:dyDescent="0.25">
      <c r="A9249" s="6">
        <v>9238</v>
      </c>
      <c r="B9249" s="6">
        <v>-0.211048245546408</v>
      </c>
      <c r="C9249" s="6">
        <v>0.28418836024048588</v>
      </c>
      <c r="D9249" s="6">
        <f t="shared" si="864"/>
        <v>66.813764238111247</v>
      </c>
      <c r="E9249" s="6">
        <f t="shared" si="869"/>
        <v>1.2610802414431365E-2</v>
      </c>
      <c r="F9249" s="6">
        <f t="shared" si="865"/>
        <v>0.21906152209216803</v>
      </c>
      <c r="G9249" s="6">
        <f t="shared" si="866"/>
        <v>-0.16221872871994483</v>
      </c>
      <c r="H9249" s="6">
        <f t="shared" si="867"/>
        <v>0.18744033354880754</v>
      </c>
      <c r="I9249" s="6">
        <f t="shared" si="868"/>
        <v>1</v>
      </c>
    </row>
    <row r="9250" spans="1:9" x14ac:dyDescent="0.25">
      <c r="A9250" s="6">
        <v>9239</v>
      </c>
      <c r="B9250" s="6">
        <v>0.44068087845516857</v>
      </c>
      <c r="C9250" s="6">
        <v>0.5663014618366039</v>
      </c>
      <c r="D9250" s="6">
        <f t="shared" si="864"/>
        <v>58.520748956704459</v>
      </c>
      <c r="E9250" s="6">
        <f t="shared" si="869"/>
        <v>7.5573817563570428E-2</v>
      </c>
      <c r="F9250" s="6">
        <f t="shared" si="865"/>
        <v>0.19187130805476871</v>
      </c>
      <c r="G9250" s="6">
        <f t="shared" si="866"/>
        <v>-8.8046322671405719E-2</v>
      </c>
      <c r="H9250" s="6">
        <f t="shared" si="867"/>
        <v>0.23919395779854657</v>
      </c>
      <c r="I9250" s="6">
        <f t="shared" si="868"/>
        <v>1</v>
      </c>
    </row>
    <row r="9251" spans="1:9" x14ac:dyDescent="0.25">
      <c r="A9251" s="6">
        <v>9240</v>
      </c>
      <c r="B9251" s="6">
        <v>-0.93331436801236123</v>
      </c>
      <c r="C9251" s="6">
        <v>0.50544755394146546</v>
      </c>
      <c r="D9251" s="6">
        <f t="shared" si="864"/>
        <v>60.184902697735083</v>
      </c>
      <c r="E9251" s="6">
        <f t="shared" si="869"/>
        <v>-5.7166734196658825E-2</v>
      </c>
      <c r="F9251" s="6">
        <f t="shared" si="865"/>
        <v>0.19732754982863962</v>
      </c>
      <c r="G9251" s="6">
        <f t="shared" si="866"/>
        <v>-0.22309699816769193</v>
      </c>
      <c r="H9251" s="6">
        <f t="shared" si="867"/>
        <v>0.10876352977437428</v>
      </c>
      <c r="I9251" s="6">
        <f t="shared" si="868"/>
        <v>1</v>
      </c>
    </row>
    <row r="9252" spans="1:9" x14ac:dyDescent="0.25">
      <c r="A9252" s="6">
        <v>9241</v>
      </c>
      <c r="B9252" s="6">
        <v>1.1814245226560161</v>
      </c>
      <c r="C9252" s="6">
        <v>0.78798791467024754</v>
      </c>
      <c r="D9252" s="6">
        <f t="shared" si="864"/>
        <v>51.981168637848569</v>
      </c>
      <c r="E9252" s="6">
        <f t="shared" si="869"/>
        <v>0.14713645236663564</v>
      </c>
      <c r="F9252" s="6">
        <f t="shared" si="865"/>
        <v>0.17043006110770023</v>
      </c>
      <c r="G9252" s="6">
        <f t="shared" si="866"/>
        <v>-7.0708153358715331E-3</v>
      </c>
      <c r="H9252" s="6">
        <f t="shared" si="867"/>
        <v>0.30134372006914278</v>
      </c>
      <c r="I9252" s="6">
        <f t="shared" si="868"/>
        <v>1</v>
      </c>
    </row>
    <row r="9253" spans="1:9" x14ac:dyDescent="0.25">
      <c r="A9253" s="6">
        <v>9242</v>
      </c>
      <c r="B9253" s="6">
        <v>9.3348262453218922E-2</v>
      </c>
      <c r="C9253" s="6">
        <v>0.77077547532578505</v>
      </c>
      <c r="D9253" s="6">
        <f t="shared" si="864"/>
        <v>52.559812548443801</v>
      </c>
      <c r="E9253" s="6">
        <f t="shared" si="869"/>
        <v>4.2018298932078438E-2</v>
      </c>
      <c r="F9253" s="6">
        <f t="shared" si="865"/>
        <v>0.17232725425719278</v>
      </c>
      <c r="G9253" s="6">
        <f t="shared" si="866"/>
        <v>-0.11304489550041701</v>
      </c>
      <c r="H9253" s="6">
        <f t="shared" si="867"/>
        <v>0.19708149336457387</v>
      </c>
      <c r="I9253" s="6">
        <f t="shared" si="868"/>
        <v>1</v>
      </c>
    </row>
    <row r="9254" spans="1:9" x14ac:dyDescent="0.25">
      <c r="A9254" s="6">
        <v>9243</v>
      </c>
      <c r="B9254" s="6">
        <v>-0.15781893125677016</v>
      </c>
      <c r="C9254" s="6">
        <v>0.4400769066438795</v>
      </c>
      <c r="D9254" s="6">
        <f t="shared" si="864"/>
        <v>62.004539918136004</v>
      </c>
      <c r="E9254" s="6">
        <f t="shared" si="869"/>
        <v>1.775324272984781E-2</v>
      </c>
      <c r="F9254" s="6">
        <f t="shared" si="865"/>
        <v>0.20329357350208527</v>
      </c>
      <c r="G9254" s="6">
        <f t="shared" si="866"/>
        <v>-0.15066672018392596</v>
      </c>
      <c r="H9254" s="6">
        <f t="shared" si="867"/>
        <v>0.18617320564362161</v>
      </c>
      <c r="I9254" s="6">
        <f t="shared" si="868"/>
        <v>1</v>
      </c>
    </row>
    <row r="9255" spans="1:9" x14ac:dyDescent="0.25">
      <c r="A9255" s="6">
        <v>9244</v>
      </c>
      <c r="B9255" s="6">
        <v>-1.5035629985504784</v>
      </c>
      <c r="C9255" s="6">
        <v>0.75252540665913881</v>
      </c>
      <c r="D9255" s="6">
        <f t="shared" si="864"/>
        <v>53.151746614117847</v>
      </c>
      <c r="E9255" s="6">
        <f t="shared" si="869"/>
        <v>-0.11225798582416843</v>
      </c>
      <c r="F9255" s="6">
        <f t="shared" si="865"/>
        <v>0.1742680216856323</v>
      </c>
      <c r="G9255" s="6">
        <f t="shared" si="866"/>
        <v>-0.26819190447100621</v>
      </c>
      <c r="H9255" s="6">
        <f t="shared" si="867"/>
        <v>4.367593282266935E-2</v>
      </c>
      <c r="I9255" s="6">
        <f t="shared" si="868"/>
        <v>1</v>
      </c>
    </row>
    <row r="9256" spans="1:9" x14ac:dyDescent="0.25">
      <c r="A9256" s="6">
        <v>9245</v>
      </c>
      <c r="B9256" s="6">
        <v>1.2352370504231658</v>
      </c>
      <c r="C9256" s="6">
        <v>0.8342234565263833</v>
      </c>
      <c r="D9256" s="6">
        <f t="shared" si="864"/>
        <v>50.296709515646711</v>
      </c>
      <c r="E9256" s="6">
        <f t="shared" si="869"/>
        <v>0.15233523645689262</v>
      </c>
      <c r="F9256" s="6">
        <f t="shared" si="865"/>
        <v>0.16490724431359577</v>
      </c>
      <c r="G9256" s="6">
        <f t="shared" si="866"/>
        <v>6.4710219249730638E-4</v>
      </c>
      <c r="H9256" s="6">
        <f t="shared" si="867"/>
        <v>0.30402337072128793</v>
      </c>
      <c r="I9256" s="6">
        <f t="shared" si="868"/>
        <v>1</v>
      </c>
    </row>
    <row r="9257" spans="1:9" x14ac:dyDescent="0.25">
      <c r="A9257" s="6">
        <v>9246</v>
      </c>
      <c r="B9257" s="6">
        <v>0.45819888327969238</v>
      </c>
      <c r="C9257" s="6">
        <v>9.2165898617511524E-2</v>
      </c>
      <c r="D9257" s="6">
        <f t="shared" si="864"/>
        <v>76.100944129599441</v>
      </c>
      <c r="E9257" s="6">
        <f t="shared" si="869"/>
        <v>7.726621761526202E-2</v>
      </c>
      <c r="F9257" s="6">
        <f t="shared" si="865"/>
        <v>0.24951129222819488</v>
      </c>
      <c r="G9257" s="6">
        <f t="shared" si="866"/>
        <v>-0.10931883318398695</v>
      </c>
      <c r="H9257" s="6">
        <f t="shared" si="867"/>
        <v>0.26385126841451101</v>
      </c>
      <c r="I9257" s="6">
        <f t="shared" si="868"/>
        <v>1</v>
      </c>
    </row>
    <row r="9258" spans="1:9" x14ac:dyDescent="0.25">
      <c r="A9258" s="6">
        <v>9247</v>
      </c>
      <c r="B9258" s="6">
        <v>1.0176427167607471</v>
      </c>
      <c r="C9258" s="6">
        <v>0.62883388775292215</v>
      </c>
      <c r="D9258" s="6">
        <f t="shared" si="864"/>
        <v>56.798126687567368</v>
      </c>
      <c r="E9258" s="6">
        <f t="shared" si="869"/>
        <v>0.1313136266773049</v>
      </c>
      <c r="F9258" s="6">
        <f t="shared" si="865"/>
        <v>0.18622336618874546</v>
      </c>
      <c r="G9258" s="6">
        <f t="shared" si="866"/>
        <v>-2.9880357139610875E-2</v>
      </c>
      <c r="H9258" s="6">
        <f t="shared" si="867"/>
        <v>0.29250761049422069</v>
      </c>
      <c r="I9258" s="6">
        <f t="shared" si="868"/>
        <v>1</v>
      </c>
    </row>
    <row r="9259" spans="1:9" x14ac:dyDescent="0.25">
      <c r="A9259" s="6">
        <v>9248</v>
      </c>
      <c r="B9259" s="6">
        <v>-0.38956386561039835</v>
      </c>
      <c r="C9259" s="6">
        <v>0.12781151768547624</v>
      </c>
      <c r="D9259" s="6">
        <f t="shared" si="864"/>
        <v>73.686065309215493</v>
      </c>
      <c r="E9259" s="6">
        <f t="shared" si="869"/>
        <v>-4.6354449550812943E-3</v>
      </c>
      <c r="F9259" s="6">
        <f t="shared" si="865"/>
        <v>0.24159365675152622</v>
      </c>
      <c r="G9259" s="6">
        <f t="shared" si="866"/>
        <v>-0.18823621825719283</v>
      </c>
      <c r="H9259" s="6">
        <f t="shared" si="867"/>
        <v>0.17896532834703022</v>
      </c>
      <c r="I9259" s="6">
        <f t="shared" si="868"/>
        <v>1</v>
      </c>
    </row>
    <row r="9260" spans="1:9" x14ac:dyDescent="0.25">
      <c r="A9260" s="6">
        <v>9249</v>
      </c>
      <c r="B9260" s="6">
        <v>0.16572471395193134</v>
      </c>
      <c r="C9260" s="6">
        <v>0.68245490890224925</v>
      </c>
      <c r="D9260" s="6">
        <f t="shared" si="864"/>
        <v>55.275197629729028</v>
      </c>
      <c r="E9260" s="6">
        <f t="shared" si="869"/>
        <v>4.9010528440212767E-2</v>
      </c>
      <c r="F9260" s="6">
        <f t="shared" si="865"/>
        <v>0.181230156163046</v>
      </c>
      <c r="G9260" s="6">
        <f t="shared" si="866"/>
        <v>-0.11000772339359095</v>
      </c>
      <c r="H9260" s="6">
        <f t="shared" si="867"/>
        <v>0.2080287802740165</v>
      </c>
      <c r="I9260" s="6">
        <f t="shared" si="868"/>
        <v>1</v>
      </c>
    </row>
    <row r="9261" spans="1:9" x14ac:dyDescent="0.25">
      <c r="A9261" s="6">
        <v>9250</v>
      </c>
      <c r="B9261" s="6">
        <v>1.8732225726125762</v>
      </c>
      <c r="C9261" s="6">
        <v>0.22840052491836299</v>
      </c>
      <c r="D9261" s="6">
        <f t="shared" si="864"/>
        <v>68.874204563165279</v>
      </c>
      <c r="E9261" s="6">
        <f t="shared" si="869"/>
        <v>0.21397049352796696</v>
      </c>
      <c r="F9261" s="6">
        <f t="shared" si="865"/>
        <v>0.2258170641415255</v>
      </c>
      <c r="G9261" s="6">
        <f t="shared" si="866"/>
        <v>3.6465685650383578E-2</v>
      </c>
      <c r="H9261" s="6">
        <f t="shared" si="867"/>
        <v>0.39147530140555031</v>
      </c>
      <c r="I9261" s="6">
        <f t="shared" si="868"/>
        <v>1</v>
      </c>
    </row>
    <row r="9262" spans="1:9" x14ac:dyDescent="0.25">
      <c r="A9262" s="6">
        <v>9251</v>
      </c>
      <c r="B9262" s="6">
        <v>-0.28060185286449268</v>
      </c>
      <c r="C9262" s="6">
        <v>0.36677144688253427</v>
      </c>
      <c r="D9262" s="6">
        <f t="shared" si="864"/>
        <v>64.148237018188055</v>
      </c>
      <c r="E9262" s="6">
        <f t="shared" si="869"/>
        <v>5.8912855630788054E-3</v>
      </c>
      <c r="F9262" s="6">
        <f t="shared" si="865"/>
        <v>0.21032208858422313</v>
      </c>
      <c r="G9262" s="6">
        <f t="shared" si="866"/>
        <v>-0.16541534985345732</v>
      </c>
      <c r="H9262" s="6">
        <f t="shared" si="867"/>
        <v>0.17719792097961493</v>
      </c>
      <c r="I9262" s="6">
        <f t="shared" si="868"/>
        <v>1</v>
      </c>
    </row>
    <row r="9263" spans="1:9" x14ac:dyDescent="0.25">
      <c r="A9263" s="6">
        <v>9252</v>
      </c>
      <c r="B9263" s="6">
        <v>-0.40878262552723754</v>
      </c>
      <c r="C9263" s="6">
        <v>0.90569780571916869</v>
      </c>
      <c r="D9263" s="6">
        <f t="shared" si="864"/>
        <v>47.033394765718533</v>
      </c>
      <c r="E9263" s="6">
        <f t="shared" si="869"/>
        <v>-6.4921535587445026E-3</v>
      </c>
      <c r="F9263" s="6">
        <f t="shared" si="865"/>
        <v>0.15420785169088044</v>
      </c>
      <c r="G9263" s="6">
        <f t="shared" si="866"/>
        <v>-0.15317691060622096</v>
      </c>
      <c r="H9263" s="6">
        <f t="shared" si="867"/>
        <v>0.14019260348873197</v>
      </c>
      <c r="I9263" s="6">
        <f t="shared" si="868"/>
        <v>1</v>
      </c>
    </row>
    <row r="9264" spans="1:9" x14ac:dyDescent="0.25">
      <c r="A9264" s="6">
        <v>9253</v>
      </c>
      <c r="B9264" s="6">
        <v>-1.8122409528587013</v>
      </c>
      <c r="C9264" s="6">
        <v>7.867671742912076E-2</v>
      </c>
      <c r="D9264" s="6">
        <f t="shared" si="864"/>
        <v>77.212878233467521</v>
      </c>
      <c r="E9264" s="6">
        <f t="shared" si="869"/>
        <v>-0.14207910935165849</v>
      </c>
      <c r="F9264" s="6">
        <f t="shared" si="865"/>
        <v>0.25315697781464763</v>
      </c>
      <c r="G9264" s="6">
        <f t="shared" si="866"/>
        <v>-0.33002234247894735</v>
      </c>
      <c r="H9264" s="6">
        <f t="shared" si="867"/>
        <v>4.58641237756304E-2</v>
      </c>
      <c r="I9264" s="6">
        <f t="shared" si="868"/>
        <v>1</v>
      </c>
    </row>
    <row r="9265" spans="1:9" x14ac:dyDescent="0.25">
      <c r="A9265" s="6">
        <v>9254</v>
      </c>
      <c r="B9265" s="6">
        <v>-0.66948018684342969</v>
      </c>
      <c r="C9265" s="6">
        <v>0.73497726371044036</v>
      </c>
      <c r="D9265" s="6">
        <f t="shared" si="864"/>
        <v>53.703251026242377</v>
      </c>
      <c r="E9265" s="6">
        <f t="shared" si="869"/>
        <v>-3.1677930744382909E-2</v>
      </c>
      <c r="F9265" s="6">
        <f t="shared" si="865"/>
        <v>0.17607623287292581</v>
      </c>
      <c r="G9265" s="6">
        <f t="shared" si="866"/>
        <v>-0.18841874962762911</v>
      </c>
      <c r="H9265" s="6">
        <f t="shared" si="867"/>
        <v>0.12506288813886329</v>
      </c>
      <c r="I9265" s="6">
        <f t="shared" si="868"/>
        <v>1</v>
      </c>
    </row>
    <row r="9266" spans="1:9" x14ac:dyDescent="0.25">
      <c r="A9266" s="6">
        <v>9255</v>
      </c>
      <c r="B9266" s="6">
        <v>-0.31901208785711788</v>
      </c>
      <c r="C9266" s="6">
        <v>0.10699789422284615</v>
      </c>
      <c r="D9266" s="6">
        <f t="shared" si="864"/>
        <v>75.019971585947118</v>
      </c>
      <c r="E9266" s="6">
        <f t="shared" si="869"/>
        <v>2.1805043218268011E-3</v>
      </c>
      <c r="F9266" s="6">
        <f t="shared" si="865"/>
        <v>0.24596711995392498</v>
      </c>
      <c r="G9266" s="6">
        <f t="shared" si="866"/>
        <v>-0.18307463731694618</v>
      </c>
      <c r="H9266" s="6">
        <f t="shared" si="867"/>
        <v>0.18743564596059975</v>
      </c>
      <c r="I9266" s="6">
        <f t="shared" si="868"/>
        <v>1</v>
      </c>
    </row>
    <row r="9267" spans="1:9" x14ac:dyDescent="0.25">
      <c r="A9267" s="6">
        <v>9256</v>
      </c>
      <c r="B9267" s="6">
        <v>-0.88101842266041785</v>
      </c>
      <c r="C9267" s="6">
        <v>0.86812952055421611</v>
      </c>
      <c r="D9267" s="6">
        <f t="shared" si="864"/>
        <v>48.886688712507528</v>
      </c>
      <c r="E9267" s="6">
        <f t="shared" si="869"/>
        <v>-5.2114465887371175E-2</v>
      </c>
      <c r="F9267" s="6">
        <f t="shared" si="865"/>
        <v>0.16028422528690991</v>
      </c>
      <c r="G9267" s="6">
        <f t="shared" si="866"/>
        <v>-0.20166126904766477</v>
      </c>
      <c r="H9267" s="6">
        <f t="shared" si="867"/>
        <v>9.7432337272922415E-2</v>
      </c>
      <c r="I9267" s="6">
        <f t="shared" si="868"/>
        <v>1</v>
      </c>
    </row>
    <row r="9268" spans="1:9" x14ac:dyDescent="0.25">
      <c r="A9268" s="6">
        <v>9257</v>
      </c>
      <c r="B9268" s="6">
        <v>-0.90115918283117935</v>
      </c>
      <c r="C9268" s="6">
        <v>0.75359355449079868</v>
      </c>
      <c r="D9268" s="6">
        <f t="shared" si="864"/>
        <v>53.117648367180465</v>
      </c>
      <c r="E9268" s="6">
        <f t="shared" si="869"/>
        <v>-5.4060248177965523E-2</v>
      </c>
      <c r="F9268" s="6">
        <f t="shared" si="865"/>
        <v>0.17415622415469004</v>
      </c>
      <c r="G9268" s="6">
        <f t="shared" si="866"/>
        <v>-0.20994414094007691</v>
      </c>
      <c r="H9268" s="6">
        <f t="shared" si="867"/>
        <v>0.10182364458414585</v>
      </c>
      <c r="I9268" s="6">
        <f t="shared" si="868"/>
        <v>1</v>
      </c>
    </row>
    <row r="9269" spans="1:9" x14ac:dyDescent="0.25">
      <c r="A9269" s="6">
        <v>9258</v>
      </c>
      <c r="B9269" s="6">
        <v>-0.20643483367166482</v>
      </c>
      <c r="C9269" s="6">
        <v>0.68984038819544058</v>
      </c>
      <c r="D9269" s="6">
        <f t="shared" si="864"/>
        <v>55.059967857688591</v>
      </c>
      <c r="E9269" s="6">
        <f t="shared" si="869"/>
        <v>1.3056500344846348E-2</v>
      </c>
      <c r="F9269" s="6">
        <f t="shared" si="865"/>
        <v>0.18052448477930685</v>
      </c>
      <c r="G9269" s="6">
        <f t="shared" si="866"/>
        <v>-0.14565185803549943</v>
      </c>
      <c r="H9269" s="6">
        <f t="shared" si="867"/>
        <v>0.17176485872519212</v>
      </c>
      <c r="I9269" s="6">
        <f t="shared" si="868"/>
        <v>1</v>
      </c>
    </row>
    <row r="9270" spans="1:9" x14ac:dyDescent="0.25">
      <c r="A9270" s="6">
        <v>9259</v>
      </c>
      <c r="B9270" s="6">
        <v>1.8494392861612141</v>
      </c>
      <c r="C9270" s="6">
        <v>0.30561235389263586</v>
      </c>
      <c r="D9270" s="6">
        <f t="shared" si="864"/>
        <v>66.086857380285238</v>
      </c>
      <c r="E9270" s="6">
        <f t="shared" si="869"/>
        <v>0.21167280976643876</v>
      </c>
      <c r="F9270" s="6">
        <f t="shared" si="865"/>
        <v>0.21667822091896799</v>
      </c>
      <c r="G9270" s="6">
        <f t="shared" si="866"/>
        <v>3.7796916984904283E-2</v>
      </c>
      <c r="H9270" s="6">
        <f t="shared" si="867"/>
        <v>0.38554870254797324</v>
      </c>
      <c r="I9270" s="6">
        <f t="shared" si="868"/>
        <v>1</v>
      </c>
    </row>
    <row r="9271" spans="1:9" x14ac:dyDescent="0.25">
      <c r="A9271" s="6">
        <v>9260</v>
      </c>
      <c r="B9271" s="6">
        <v>-0.42087208385055419</v>
      </c>
      <c r="C9271" s="6">
        <v>7.6845606860560925E-2</v>
      </c>
      <c r="D9271" s="6">
        <f t="shared" si="864"/>
        <v>77.375547026208295</v>
      </c>
      <c r="E9271" s="6">
        <f t="shared" si="869"/>
        <v>-7.6601061935480802E-3</v>
      </c>
      <c r="F9271" s="6">
        <f t="shared" si="865"/>
        <v>0.25369031811871573</v>
      </c>
      <c r="G9271" s="6">
        <f t="shared" si="866"/>
        <v>-0.19580121054560257</v>
      </c>
      <c r="H9271" s="6">
        <f t="shared" si="867"/>
        <v>0.18048099815850643</v>
      </c>
      <c r="I9271" s="6">
        <f t="shared" si="868"/>
        <v>1</v>
      </c>
    </row>
    <row r="9272" spans="1:9" x14ac:dyDescent="0.25">
      <c r="A9272" s="6">
        <v>9261</v>
      </c>
      <c r="B9272" s="6">
        <v>-0.39782889871275984</v>
      </c>
      <c r="C9272" s="6">
        <v>0.73131504257332069</v>
      </c>
      <c r="D9272" s="6">
        <f t="shared" si="864"/>
        <v>53.816423852532637</v>
      </c>
      <c r="E9272" s="6">
        <f t="shared" si="869"/>
        <v>-5.433923011788272E-3</v>
      </c>
      <c r="F9272" s="6">
        <f t="shared" si="865"/>
        <v>0.17644729131977913</v>
      </c>
      <c r="G9272" s="6">
        <f t="shared" si="866"/>
        <v>-0.16233981072599055</v>
      </c>
      <c r="H9272" s="6">
        <f t="shared" si="867"/>
        <v>0.151471964702414</v>
      </c>
      <c r="I9272" s="6">
        <f t="shared" si="868"/>
        <v>1</v>
      </c>
    </row>
    <row r="9273" spans="1:9" x14ac:dyDescent="0.25">
      <c r="A9273" s="6">
        <v>9262</v>
      </c>
      <c r="B9273" s="6">
        <v>1.8024547898676246</v>
      </c>
      <c r="C9273" s="6">
        <v>0.89220862453077787</v>
      </c>
      <c r="D9273" s="6">
        <f t="shared" si="864"/>
        <v>47.745513096832148</v>
      </c>
      <c r="E9273" s="6">
        <f t="shared" si="869"/>
        <v>0.2071336761863031</v>
      </c>
      <c r="F9273" s="6">
        <f t="shared" si="865"/>
        <v>0.15654266589125296</v>
      </c>
      <c r="G9273" s="6">
        <f t="shared" si="866"/>
        <v>5.9342636224928191E-2</v>
      </c>
      <c r="H9273" s="6">
        <f t="shared" si="867"/>
        <v>0.35492471614767801</v>
      </c>
      <c r="I9273" s="6">
        <f t="shared" si="868"/>
        <v>1</v>
      </c>
    </row>
    <row r="9274" spans="1:9" x14ac:dyDescent="0.25">
      <c r="A9274" s="6">
        <v>9263</v>
      </c>
      <c r="B9274" s="6">
        <v>0.52370751291164197</v>
      </c>
      <c r="C9274" s="6">
        <v>0.4502700888088626</v>
      </c>
      <c r="D9274" s="6">
        <f t="shared" si="864"/>
        <v>61.716689168583521</v>
      </c>
      <c r="E9274" s="6">
        <f t="shared" si="869"/>
        <v>8.3594952496083161E-2</v>
      </c>
      <c r="F9274" s="6">
        <f t="shared" si="865"/>
        <v>0.20234980055273286</v>
      </c>
      <c r="G9274" s="6">
        <f t="shared" si="866"/>
        <v>-8.4433618033726024E-2</v>
      </c>
      <c r="H9274" s="6">
        <f t="shared" si="867"/>
        <v>0.25162352302589236</v>
      </c>
      <c r="I9274" s="6">
        <f t="shared" si="868"/>
        <v>1</v>
      </c>
    </row>
    <row r="9275" spans="1:9" x14ac:dyDescent="0.25">
      <c r="A9275" s="6">
        <v>9264</v>
      </c>
      <c r="B9275" s="6">
        <v>0.36426627048058435</v>
      </c>
      <c r="C9275" s="6">
        <v>0.91317484054078801</v>
      </c>
      <c r="D9275" s="6">
        <f t="shared" si="864"/>
        <v>46.609308820631433</v>
      </c>
      <c r="E9275" s="6">
        <f t="shared" si="869"/>
        <v>6.8191465076423291E-2</v>
      </c>
      <c r="F9275" s="6">
        <f t="shared" si="865"/>
        <v>0.15281740596928339</v>
      </c>
      <c r="G9275" s="6">
        <f t="shared" si="866"/>
        <v>-7.7830488390545849E-2</v>
      </c>
      <c r="H9275" s="6">
        <f t="shared" si="867"/>
        <v>0.21421341854339243</v>
      </c>
      <c r="I9275" s="6">
        <f t="shared" si="868"/>
        <v>1</v>
      </c>
    </row>
    <row r="9276" spans="1:9" x14ac:dyDescent="0.25">
      <c r="A9276" s="6">
        <v>9265</v>
      </c>
      <c r="B9276" s="6">
        <v>-1.3266117093735375</v>
      </c>
      <c r="C9276" s="6">
        <v>0.83538315988647116</v>
      </c>
      <c r="D9276" s="6">
        <f t="shared" si="864"/>
        <v>50.251390662797029</v>
      </c>
      <c r="E9276" s="6">
        <f t="shared" si="869"/>
        <v>-9.5162867176255356E-2</v>
      </c>
      <c r="F9276" s="6">
        <f t="shared" si="865"/>
        <v>0.16475865791080993</v>
      </c>
      <c r="G9276" s="6">
        <f t="shared" si="866"/>
        <v>-0.24678264824721924</v>
      </c>
      <c r="H9276" s="6">
        <f t="shared" si="867"/>
        <v>5.6456913894708527E-2</v>
      </c>
      <c r="I9276" s="6">
        <f t="shared" si="868"/>
        <v>1</v>
      </c>
    </row>
    <row r="9277" spans="1:9" x14ac:dyDescent="0.25">
      <c r="A9277" s="6">
        <v>9266</v>
      </c>
      <c r="B9277" s="6">
        <v>-0.71497652243124321</v>
      </c>
      <c r="C9277" s="6">
        <v>0.46952726828821678</v>
      </c>
      <c r="D9277" s="6">
        <f t="shared" si="864"/>
        <v>61.177657433455181</v>
      </c>
      <c r="E9277" s="6">
        <f t="shared" si="869"/>
        <v>-3.6073294341543397E-2</v>
      </c>
      <c r="F9277" s="6">
        <f t="shared" si="865"/>
        <v>0.20058248338837764</v>
      </c>
      <c r="G9277" s="6">
        <f t="shared" si="866"/>
        <v>-0.20336647735773339</v>
      </c>
      <c r="H9277" s="6">
        <f t="shared" si="867"/>
        <v>0.13121988867464657</v>
      </c>
      <c r="I9277" s="6">
        <f t="shared" si="868"/>
        <v>1</v>
      </c>
    </row>
    <row r="9278" spans="1:9" x14ac:dyDescent="0.25">
      <c r="A9278" s="6">
        <v>9267</v>
      </c>
      <c r="B9278" s="6">
        <v>0.96634266810724512</v>
      </c>
      <c r="C9278" s="6">
        <v>0.86400952177495649</v>
      </c>
      <c r="D9278" s="6">
        <f t="shared" si="864"/>
        <v>49.06866884621045</v>
      </c>
      <c r="E9278" s="6">
        <f t="shared" si="869"/>
        <v>0.12635757112973328</v>
      </c>
      <c r="F9278" s="6">
        <f t="shared" si="865"/>
        <v>0.16088088146298507</v>
      </c>
      <c r="G9278" s="6">
        <f t="shared" si="866"/>
        <v>-2.3467316602454769E-2</v>
      </c>
      <c r="H9278" s="6">
        <f t="shared" si="867"/>
        <v>0.27618245886192133</v>
      </c>
      <c r="I9278" s="6">
        <f t="shared" si="868"/>
        <v>1</v>
      </c>
    </row>
    <row r="9279" spans="1:9" x14ac:dyDescent="0.25">
      <c r="A9279" s="6">
        <v>9268</v>
      </c>
      <c r="B9279" s="6">
        <v>1.2951841199537739</v>
      </c>
      <c r="C9279" s="6">
        <v>0.79125339518417925</v>
      </c>
      <c r="D9279" s="6">
        <f t="shared" si="864"/>
        <v>51.868859124518515</v>
      </c>
      <c r="E9279" s="6">
        <f t="shared" si="869"/>
        <v>0.15812667358621302</v>
      </c>
      <c r="F9279" s="6">
        <f t="shared" si="865"/>
        <v>0.17006183319514268</v>
      </c>
      <c r="G9279" s="6">
        <f t="shared" si="866"/>
        <v>4.0860845916410038E-3</v>
      </c>
      <c r="H9279" s="6">
        <f t="shared" si="867"/>
        <v>0.31216726258078503</v>
      </c>
      <c r="I9279" s="6">
        <f t="shared" si="868"/>
        <v>1</v>
      </c>
    </row>
    <row r="9280" spans="1:9" x14ac:dyDescent="0.25">
      <c r="A9280" s="6">
        <v>9269</v>
      </c>
      <c r="B9280" s="6">
        <v>0.76825472206110135</v>
      </c>
      <c r="C9280" s="6">
        <v>0.17325357829523605</v>
      </c>
      <c r="D9280" s="6">
        <f t="shared" si="864"/>
        <v>71.264739303796972</v>
      </c>
      <c r="E9280" s="6">
        <f t="shared" si="869"/>
        <v>0.10722045742950984</v>
      </c>
      <c r="F9280" s="6">
        <f t="shared" si="865"/>
        <v>0.23365488296326875</v>
      </c>
      <c r="G9280" s="6">
        <f t="shared" si="866"/>
        <v>-7.3338556003220035E-2</v>
      </c>
      <c r="H9280" s="6">
        <f t="shared" si="867"/>
        <v>0.28777947086223971</v>
      </c>
      <c r="I9280" s="6">
        <f t="shared" si="868"/>
        <v>1</v>
      </c>
    </row>
    <row r="9281" spans="1:9" x14ac:dyDescent="0.25">
      <c r="A9281" s="6">
        <v>9270</v>
      </c>
      <c r="B9281" s="6">
        <v>-0.16386366041842848</v>
      </c>
      <c r="C9281" s="6">
        <v>0.54921109653004552</v>
      </c>
      <c r="D9281" s="6">
        <f t="shared" si="864"/>
        <v>58.98757412876855</v>
      </c>
      <c r="E9281" s="6">
        <f t="shared" si="869"/>
        <v>1.7169266412446021E-2</v>
      </c>
      <c r="F9281" s="6">
        <f t="shared" si="865"/>
        <v>0.19340188238940509</v>
      </c>
      <c r="G9281" s="6">
        <f t="shared" si="866"/>
        <v>-0.14710218365313968</v>
      </c>
      <c r="H9281" s="6">
        <f t="shared" si="867"/>
        <v>0.1814407164780317</v>
      </c>
      <c r="I9281" s="6">
        <f t="shared" si="868"/>
        <v>1</v>
      </c>
    </row>
    <row r="9282" spans="1:9" x14ac:dyDescent="0.25">
      <c r="A9282" s="6">
        <v>9271</v>
      </c>
      <c r="B9282" s="6">
        <v>-1.3960743672214448E-2</v>
      </c>
      <c r="C9282" s="6">
        <v>0.31568346201971498</v>
      </c>
      <c r="D9282" s="6">
        <f t="shared" si="864"/>
        <v>65.754849524495299</v>
      </c>
      <c r="E9282" s="6">
        <f t="shared" si="869"/>
        <v>3.1651264025259737E-2</v>
      </c>
      <c r="F9282" s="6">
        <f t="shared" si="865"/>
        <v>0.21558967057211573</v>
      </c>
      <c r="G9282" s="6">
        <f t="shared" si="866"/>
        <v>-0.14178731904627667</v>
      </c>
      <c r="H9282" s="6">
        <f t="shared" si="867"/>
        <v>0.20508984709679612</v>
      </c>
      <c r="I9282" s="6">
        <f t="shared" si="868"/>
        <v>1</v>
      </c>
    </row>
    <row r="9283" spans="1:9" x14ac:dyDescent="0.25">
      <c r="A9283" s="6">
        <v>9272</v>
      </c>
      <c r="B9283" s="6">
        <v>-1.4080251276027411</v>
      </c>
      <c r="C9283" s="6">
        <v>0.45185705130161441</v>
      </c>
      <c r="D9283" s="6">
        <f t="shared" si="864"/>
        <v>61.672042330646512</v>
      </c>
      <c r="E9283" s="6">
        <f t="shared" si="869"/>
        <v>-0.10302815061461854</v>
      </c>
      <c r="F9283" s="6">
        <f t="shared" si="865"/>
        <v>0.20220341747752954</v>
      </c>
      <c r="G9283" s="6">
        <f t="shared" si="866"/>
        <v>-0.27099593287381685</v>
      </c>
      <c r="H9283" s="6">
        <f t="shared" si="867"/>
        <v>6.4939631644579776E-2</v>
      </c>
      <c r="I9283" s="6">
        <f t="shared" si="868"/>
        <v>1</v>
      </c>
    </row>
    <row r="9284" spans="1:9" x14ac:dyDescent="0.25">
      <c r="A9284" s="6">
        <v>9273</v>
      </c>
      <c r="B9284" s="6">
        <v>2.3967550077941269</v>
      </c>
      <c r="C9284" s="6">
        <v>0.88061159092989894</v>
      </c>
      <c r="D9284" s="6">
        <f t="shared" si="864"/>
        <v>48.313116423801468</v>
      </c>
      <c r="E9284" s="6">
        <f t="shared" si="869"/>
        <v>0.26454853190840599</v>
      </c>
      <c r="F9284" s="6">
        <f t="shared" si="865"/>
        <v>0.15840366040590645</v>
      </c>
      <c r="G9284" s="6">
        <f t="shared" si="866"/>
        <v>0.11588161023288715</v>
      </c>
      <c r="H9284" s="6">
        <f t="shared" si="867"/>
        <v>0.41321545358392486</v>
      </c>
      <c r="I9284" s="6">
        <f t="shared" si="868"/>
        <v>0</v>
      </c>
    </row>
    <row r="9285" spans="1:9" x14ac:dyDescent="0.25">
      <c r="A9285" s="6">
        <v>9274</v>
      </c>
      <c r="B9285" s="6">
        <v>1.1603219718381297</v>
      </c>
      <c r="C9285" s="6">
        <v>0.15060884426404614</v>
      </c>
      <c r="D9285" s="6">
        <f t="shared" si="864"/>
        <v>72.40352656364405</v>
      </c>
      <c r="E9285" s="6">
        <f t="shared" si="869"/>
        <v>0.14509775227191835</v>
      </c>
      <c r="F9285" s="6">
        <f t="shared" si="865"/>
        <v>0.23738861168407885</v>
      </c>
      <c r="G9285" s="6">
        <f t="shared" si="866"/>
        <v>-3.6898180569112038E-2</v>
      </c>
      <c r="H9285" s="6">
        <f t="shared" si="867"/>
        <v>0.32709368511294873</v>
      </c>
      <c r="I9285" s="6">
        <f t="shared" si="868"/>
        <v>1</v>
      </c>
    </row>
    <row r="9286" spans="1:9" x14ac:dyDescent="0.25">
      <c r="A9286" s="6">
        <v>9275</v>
      </c>
      <c r="B9286" s="6">
        <v>2.1030336938565597</v>
      </c>
      <c r="C9286" s="6">
        <v>0.96841334269234292</v>
      </c>
      <c r="D9286" s="6">
        <f t="shared" si="864"/>
        <v>42.175146243777007</v>
      </c>
      <c r="E9286" s="6">
        <f t="shared" si="869"/>
        <v>0.23617235711737219</v>
      </c>
      <c r="F9286" s="6">
        <f t="shared" si="865"/>
        <v>0.13827916801238363</v>
      </c>
      <c r="G9286" s="6">
        <f t="shared" si="866"/>
        <v>9.7269838253904506E-2</v>
      </c>
      <c r="H9286" s="6">
        <f t="shared" si="867"/>
        <v>0.37507487598083988</v>
      </c>
      <c r="I9286" s="6">
        <f t="shared" si="868"/>
        <v>1</v>
      </c>
    </row>
    <row r="9287" spans="1:9" x14ac:dyDescent="0.25">
      <c r="A9287" s="6">
        <v>9276</v>
      </c>
      <c r="B9287" s="6">
        <v>-2.6707130018621683</v>
      </c>
      <c r="C9287" s="6">
        <v>0.24225592822046571</v>
      </c>
      <c r="D9287" s="6">
        <f t="shared" si="864"/>
        <v>68.335661491543277</v>
      </c>
      <c r="E9287" s="6">
        <f t="shared" si="869"/>
        <v>-0.22501538860620809</v>
      </c>
      <c r="F9287" s="6">
        <f t="shared" si="865"/>
        <v>0.22405134915260091</v>
      </c>
      <c r="G9287" s="6">
        <f t="shared" si="866"/>
        <v>-0.40182485933240442</v>
      </c>
      <c r="H9287" s="6">
        <f t="shared" si="867"/>
        <v>-4.8205917880011745E-2</v>
      </c>
      <c r="I9287" s="6">
        <f t="shared" si="868"/>
        <v>0</v>
      </c>
    </row>
    <row r="9288" spans="1:9" x14ac:dyDescent="0.25">
      <c r="A9288" s="6">
        <v>9277</v>
      </c>
      <c r="B9288" s="6">
        <v>0.16564740690228064</v>
      </c>
      <c r="C9288" s="6">
        <v>0.9064607684560686</v>
      </c>
      <c r="D9288" s="6">
        <f t="shared" si="864"/>
        <v>46.991170602586458</v>
      </c>
      <c r="E9288" s="6">
        <f t="shared" si="869"/>
        <v>4.9003059869668603E-2</v>
      </c>
      <c r="F9288" s="6">
        <f t="shared" si="865"/>
        <v>0.15406941181175887</v>
      </c>
      <c r="G9288" s="6">
        <f t="shared" si="866"/>
        <v>-9.7615839377739794E-2</v>
      </c>
      <c r="H9288" s="6">
        <f t="shared" si="867"/>
        <v>0.195621959117077</v>
      </c>
      <c r="I9288" s="6">
        <f t="shared" si="868"/>
        <v>1</v>
      </c>
    </row>
    <row r="9289" spans="1:9" x14ac:dyDescent="0.25">
      <c r="A9289" s="6">
        <v>9278</v>
      </c>
      <c r="B9289" s="6">
        <v>0.21550818019022699</v>
      </c>
      <c r="C9289" s="6">
        <v>0.95428327280495617</v>
      </c>
      <c r="D9289" s="6">
        <f t="shared" si="864"/>
        <v>43.657311126487151</v>
      </c>
      <c r="E9289" s="6">
        <f t="shared" si="869"/>
        <v>5.3820068206815064E-2</v>
      </c>
      <c r="F9289" s="6">
        <f t="shared" si="865"/>
        <v>0.1431387250048759</v>
      </c>
      <c r="G9289" s="6">
        <f t="shared" si="866"/>
        <v>-8.7502107398572754E-2</v>
      </c>
      <c r="H9289" s="6">
        <f t="shared" si="867"/>
        <v>0.19514224381220288</v>
      </c>
      <c r="I9289" s="6">
        <f t="shared" si="868"/>
        <v>1</v>
      </c>
    </row>
    <row r="9290" spans="1:9" x14ac:dyDescent="0.25">
      <c r="A9290" s="6">
        <v>9279</v>
      </c>
      <c r="B9290" s="6">
        <v>-1.0202143130300101</v>
      </c>
      <c r="C9290" s="6">
        <v>0.69692068239387184</v>
      </c>
      <c r="D9290" s="6">
        <f t="shared" si="864"/>
        <v>54.852065054101743</v>
      </c>
      <c r="E9290" s="6">
        <f t="shared" si="869"/>
        <v>-6.5562066479818132E-2</v>
      </c>
      <c r="F9290" s="6">
        <f t="shared" si="865"/>
        <v>0.17984283624295652</v>
      </c>
      <c r="G9290" s="6">
        <f t="shared" si="866"/>
        <v>-0.22397050533163235</v>
      </c>
      <c r="H9290" s="6">
        <f t="shared" si="867"/>
        <v>9.2846372371996083E-2</v>
      </c>
      <c r="I9290" s="6">
        <f t="shared" si="868"/>
        <v>1</v>
      </c>
    </row>
    <row r="9291" spans="1:9" x14ac:dyDescent="0.25">
      <c r="A9291" s="6">
        <v>9280</v>
      </c>
      <c r="B9291" s="6">
        <v>0.97787733466248028</v>
      </c>
      <c r="C9291" s="6">
        <v>0.28855250709555347</v>
      </c>
      <c r="D9291" s="6">
        <f t="shared" si="864"/>
        <v>66.663248534053977</v>
      </c>
      <c r="E9291" s="6">
        <f t="shared" si="869"/>
        <v>0.12747192578769051</v>
      </c>
      <c r="F9291" s="6">
        <f t="shared" si="865"/>
        <v>0.21856802798050484</v>
      </c>
      <c r="G9291" s="6">
        <f t="shared" si="866"/>
        <v>-4.7160569398091129E-2</v>
      </c>
      <c r="H9291" s="6">
        <f t="shared" si="867"/>
        <v>0.30210442097347212</v>
      </c>
      <c r="I9291" s="6">
        <f t="shared" si="868"/>
        <v>1</v>
      </c>
    </row>
    <row r="9292" spans="1:9" x14ac:dyDescent="0.25">
      <c r="A9292" s="6">
        <v>9281</v>
      </c>
      <c r="B9292" s="6">
        <v>-0.46893092076061293</v>
      </c>
      <c r="C9292" s="6">
        <v>0.12088381603442488</v>
      </c>
      <c r="D9292" s="6">
        <f t="shared" si="864"/>
        <v>74.11006346554322</v>
      </c>
      <c r="E9292" s="6">
        <f t="shared" si="869"/>
        <v>-1.2303030937863654E-2</v>
      </c>
      <c r="F9292" s="6">
        <f t="shared" si="865"/>
        <v>0.24298381464112531</v>
      </c>
      <c r="G9292" s="6">
        <f t="shared" si="866"/>
        <v>-0.19643127660398135</v>
      </c>
      <c r="H9292" s="6">
        <f t="shared" si="867"/>
        <v>0.17182521472825402</v>
      </c>
      <c r="I9292" s="6">
        <f t="shared" si="868"/>
        <v>1</v>
      </c>
    </row>
    <row r="9293" spans="1:9" x14ac:dyDescent="0.25">
      <c r="A9293" s="6">
        <v>9282</v>
      </c>
      <c r="B9293" s="6">
        <v>0.52519908422254957</v>
      </c>
      <c r="C9293" s="6">
        <v>0.1043733024079104</v>
      </c>
      <c r="D9293" s="6">
        <f t="shared" ref="D9293:D9356" si="870">CHIINV(C9293,$B$5)</f>
        <v>75.202218054024115</v>
      </c>
      <c r="E9293" s="6">
        <f t="shared" si="869"/>
        <v>8.3739051974817624E-2</v>
      </c>
      <c r="F9293" s="6">
        <f t="shared" ref="F9293:F9356" si="871">$B$2/($B$5)*D9293</f>
        <v>0.24656464935745612</v>
      </c>
      <c r="G9293" s="6">
        <f t="shared" ref="G9293:G9356" si="872">E9293-$B$8*SQRT(F9293/$B$6*(1/$B$3+1/$B$4))</f>
        <v>-0.10174097388342684</v>
      </c>
      <c r="H9293" s="6">
        <f t="shared" ref="H9293:H9356" si="873">E9293+$B$8*SQRT(F9293/$B$6*(1/$B$3+1/$B$4))</f>
        <v>0.26921907783306209</v>
      </c>
      <c r="I9293" s="6">
        <f t="shared" ref="I9293:I9356" si="874">IF(-G9293&lt;$B$9,1,0)*IF(H9293&lt;$B$9,1,0)</f>
        <v>1</v>
      </c>
    </row>
    <row r="9294" spans="1:9" x14ac:dyDescent="0.25">
      <c r="A9294" s="6">
        <v>9283</v>
      </c>
      <c r="B9294" s="6">
        <v>-0.52678046813525725</v>
      </c>
      <c r="C9294" s="6">
        <v>0.30561235389263586</v>
      </c>
      <c r="D9294" s="6">
        <f t="shared" si="870"/>
        <v>66.086857380285238</v>
      </c>
      <c r="E9294" s="6">
        <f t="shared" ref="E9294:E9357" si="875">$B$1+B9294*SQRT($B$2/$B$6*(1/$B$3+1/$B$4))</f>
        <v>-1.7891828175213689E-2</v>
      </c>
      <c r="F9294" s="6">
        <f t="shared" si="871"/>
        <v>0.21667822091896799</v>
      </c>
      <c r="G9294" s="6">
        <f t="shared" si="872"/>
        <v>-0.19176772095674816</v>
      </c>
      <c r="H9294" s="6">
        <f t="shared" si="873"/>
        <v>0.1559840646063208</v>
      </c>
      <c r="I9294" s="6">
        <f t="shared" si="874"/>
        <v>1</v>
      </c>
    </row>
    <row r="9295" spans="1:9" x14ac:dyDescent="0.25">
      <c r="A9295" s="6">
        <v>9284</v>
      </c>
      <c r="B9295" s="6">
        <v>-1.4624401956098154</v>
      </c>
      <c r="C9295" s="6">
        <v>0.96716208380382707</v>
      </c>
      <c r="D9295" s="6">
        <f t="shared" si="870"/>
        <v>42.324644016680594</v>
      </c>
      <c r="E9295" s="6">
        <f t="shared" si="875"/>
        <v>-0.10828514562235209</v>
      </c>
      <c r="F9295" s="6">
        <f t="shared" si="871"/>
        <v>0.13876932464485442</v>
      </c>
      <c r="G9295" s="6">
        <f t="shared" si="872"/>
        <v>-0.24743362981964553</v>
      </c>
      <c r="H9295" s="6">
        <f t="shared" si="873"/>
        <v>3.0863338574941362E-2</v>
      </c>
      <c r="I9295" s="6">
        <f t="shared" si="874"/>
        <v>1</v>
      </c>
    </row>
    <row r="9296" spans="1:9" x14ac:dyDescent="0.25">
      <c r="A9296" s="6">
        <v>9285</v>
      </c>
      <c r="B9296" s="6">
        <v>-0.96062422016984783</v>
      </c>
      <c r="C9296" s="6">
        <v>0.52610858485671563</v>
      </c>
      <c r="D9296" s="6">
        <f t="shared" si="870"/>
        <v>59.618743445904869</v>
      </c>
      <c r="E9296" s="6">
        <f t="shared" si="875"/>
        <v>-5.9805116573304645E-2</v>
      </c>
      <c r="F9296" s="6">
        <f t="shared" si="871"/>
        <v>0.19547128998657334</v>
      </c>
      <c r="G9296" s="6">
        <f t="shared" si="872"/>
        <v>-0.22495308361044872</v>
      </c>
      <c r="H9296" s="6">
        <f t="shared" si="873"/>
        <v>0.10534285046383943</v>
      </c>
      <c r="I9296" s="6">
        <f t="shared" si="874"/>
        <v>1</v>
      </c>
    </row>
    <row r="9297" spans="1:9" x14ac:dyDescent="0.25">
      <c r="A9297" s="6">
        <v>9286</v>
      </c>
      <c r="B9297" s="6">
        <v>0.73057094596151728</v>
      </c>
      <c r="C9297" s="6">
        <v>0.70043031098361153</v>
      </c>
      <c r="D9297" s="6">
        <f t="shared" si="870"/>
        <v>54.748406289356979</v>
      </c>
      <c r="E9297" s="6">
        <f t="shared" si="875"/>
        <v>0.10357985878498902</v>
      </c>
      <c r="F9297" s="6">
        <f t="shared" si="871"/>
        <v>0.17950297144051469</v>
      </c>
      <c r="G9297" s="6">
        <f t="shared" si="872"/>
        <v>-5.4678830114857274E-2</v>
      </c>
      <c r="H9297" s="6">
        <f t="shared" si="873"/>
        <v>0.26183854768483528</v>
      </c>
      <c r="I9297" s="6">
        <f t="shared" si="874"/>
        <v>1</v>
      </c>
    </row>
    <row r="9298" spans="1:9" x14ac:dyDescent="0.25">
      <c r="A9298" s="6">
        <v>9287</v>
      </c>
      <c r="B9298" s="6">
        <v>-0.23504640012106393</v>
      </c>
      <c r="C9298" s="6">
        <v>0.67802972502822967</v>
      </c>
      <c r="D9298" s="6">
        <f t="shared" si="870"/>
        <v>55.40340764836769</v>
      </c>
      <c r="E9298" s="6">
        <f t="shared" si="875"/>
        <v>1.0292360420067172E-2</v>
      </c>
      <c r="F9298" s="6">
        <f t="shared" si="871"/>
        <v>0.18165051687989406</v>
      </c>
      <c r="G9298" s="6">
        <f t="shared" si="872"/>
        <v>-0.14891020486111867</v>
      </c>
      <c r="H9298" s="6">
        <f t="shared" si="873"/>
        <v>0.16949492570125302</v>
      </c>
      <c r="I9298" s="6">
        <f t="shared" si="874"/>
        <v>1</v>
      </c>
    </row>
    <row r="9299" spans="1:9" x14ac:dyDescent="0.25">
      <c r="A9299" s="6">
        <v>9288</v>
      </c>
      <c r="B9299" s="6">
        <v>-0.335637651005527</v>
      </c>
      <c r="C9299" s="6">
        <v>0.58110293893246256</v>
      </c>
      <c r="D9299" s="6">
        <f t="shared" si="870"/>
        <v>58.115753302326432</v>
      </c>
      <c r="E9299" s="6">
        <f t="shared" si="875"/>
        <v>5.7432232715239756E-4</v>
      </c>
      <c r="F9299" s="6">
        <f t="shared" si="871"/>
        <v>0.19054345345025059</v>
      </c>
      <c r="G9299" s="6">
        <f t="shared" si="872"/>
        <v>-0.16247866443075545</v>
      </c>
      <c r="H9299" s="6">
        <f t="shared" si="873"/>
        <v>0.16362730908506026</v>
      </c>
      <c r="I9299" s="6">
        <f t="shared" si="874"/>
        <v>1</v>
      </c>
    </row>
    <row r="9300" spans="1:9" x14ac:dyDescent="0.25">
      <c r="A9300" s="6">
        <v>9289</v>
      </c>
      <c r="B9300" s="6">
        <v>0.74029571806022432</v>
      </c>
      <c r="C9300" s="6">
        <v>0.85213782158879359</v>
      </c>
      <c r="D9300" s="6">
        <f t="shared" si="870"/>
        <v>49.575270789939687</v>
      </c>
      <c r="E9300" s="6">
        <f t="shared" si="875"/>
        <v>0.10451936102667699</v>
      </c>
      <c r="F9300" s="6">
        <f t="shared" si="871"/>
        <v>0.16254187144242521</v>
      </c>
      <c r="G9300" s="6">
        <f t="shared" si="872"/>
        <v>-4.6076962709445515E-2</v>
      </c>
      <c r="H9300" s="6">
        <f t="shared" si="873"/>
        <v>0.2551156847627995</v>
      </c>
      <c r="I9300" s="6">
        <f t="shared" si="874"/>
        <v>1</v>
      </c>
    </row>
    <row r="9301" spans="1:9" x14ac:dyDescent="0.25">
      <c r="A9301" s="6">
        <v>9290</v>
      </c>
      <c r="B9301" s="6">
        <v>-0.19129743122903164</v>
      </c>
      <c r="C9301" s="6">
        <v>0.13489181188390759</v>
      </c>
      <c r="D9301" s="6">
        <f t="shared" si="870"/>
        <v>73.270481691067388</v>
      </c>
      <c r="E9301" s="6">
        <f t="shared" si="875"/>
        <v>1.4518912356545587E-2</v>
      </c>
      <c r="F9301" s="6">
        <f t="shared" si="871"/>
        <v>0.24023108751169636</v>
      </c>
      <c r="G9301" s="6">
        <f t="shared" si="872"/>
        <v>-0.1685633818995137</v>
      </c>
      <c r="H9301" s="6">
        <f t="shared" si="873"/>
        <v>0.19760120661260488</v>
      </c>
      <c r="I9301" s="6">
        <f t="shared" si="874"/>
        <v>1</v>
      </c>
    </row>
    <row r="9302" spans="1:9" x14ac:dyDescent="0.25">
      <c r="A9302" s="6">
        <v>9291</v>
      </c>
      <c r="B9302" s="6">
        <v>-0.73798446464934386</v>
      </c>
      <c r="C9302" s="6">
        <v>0.38920255134739218</v>
      </c>
      <c r="D9302" s="6">
        <f t="shared" si="870"/>
        <v>63.475903901700804</v>
      </c>
      <c r="E9302" s="6">
        <f t="shared" si="875"/>
        <v>-3.8296072733790418E-2</v>
      </c>
      <c r="F9302" s="6">
        <f t="shared" si="871"/>
        <v>0.20811771771049445</v>
      </c>
      <c r="G9302" s="6">
        <f t="shared" si="872"/>
        <v>-0.20870261715064203</v>
      </c>
      <c r="H9302" s="6">
        <f t="shared" si="873"/>
        <v>0.13211047168306123</v>
      </c>
      <c r="I9302" s="6">
        <f t="shared" si="874"/>
        <v>1</v>
      </c>
    </row>
    <row r="9303" spans="1:9" x14ac:dyDescent="0.25">
      <c r="A9303" s="6">
        <v>9292</v>
      </c>
      <c r="B9303" s="6">
        <v>1.9471644918667153</v>
      </c>
      <c r="C9303" s="6">
        <v>0.64781640064699242</v>
      </c>
      <c r="D9303" s="6">
        <f t="shared" si="870"/>
        <v>56.26578763164018</v>
      </c>
      <c r="E9303" s="6">
        <f t="shared" si="875"/>
        <v>0.2211139615896206</v>
      </c>
      <c r="F9303" s="6">
        <f t="shared" si="871"/>
        <v>0.18447799223488584</v>
      </c>
      <c r="G9303" s="6">
        <f t="shared" si="872"/>
        <v>6.0677149431827726E-2</v>
      </c>
      <c r="H9303" s="6">
        <f t="shared" si="873"/>
        <v>0.38155077374741347</v>
      </c>
      <c r="I9303" s="6">
        <f t="shared" si="874"/>
        <v>1</v>
      </c>
    </row>
    <row r="9304" spans="1:9" x14ac:dyDescent="0.25">
      <c r="A9304" s="6">
        <v>9293</v>
      </c>
      <c r="B9304" s="6">
        <v>-0.35235757422924507</v>
      </c>
      <c r="C9304" s="6">
        <v>0.31861323892941068</v>
      </c>
      <c r="D9304" s="6">
        <f t="shared" si="870"/>
        <v>65.659329925751607</v>
      </c>
      <c r="E9304" s="6">
        <f t="shared" si="875"/>
        <v>-1.0409757168626729E-3</v>
      </c>
      <c r="F9304" s="6">
        <f t="shared" si="871"/>
        <v>0.21527649155984133</v>
      </c>
      <c r="G9304" s="6">
        <f t="shared" si="872"/>
        <v>-0.17435353914998816</v>
      </c>
      <c r="H9304" s="6">
        <f t="shared" si="873"/>
        <v>0.1722715877162628</v>
      </c>
      <c r="I9304" s="6">
        <f t="shared" si="874"/>
        <v>1</v>
      </c>
    </row>
    <row r="9305" spans="1:9" x14ac:dyDescent="0.25">
      <c r="A9305" s="6">
        <v>9294</v>
      </c>
      <c r="B9305" s="6">
        <v>4.4115040509495884E-2</v>
      </c>
      <c r="C9305" s="6">
        <v>0.93264564958647422</v>
      </c>
      <c r="D9305" s="6">
        <f t="shared" si="870"/>
        <v>45.373764017515249</v>
      </c>
      <c r="E9305" s="6">
        <f t="shared" si="875"/>
        <v>3.7261917814643428E-2</v>
      </c>
      <c r="F9305" s="6">
        <f t="shared" si="871"/>
        <v>0.14876643940168935</v>
      </c>
      <c r="G9305" s="6">
        <f t="shared" si="872"/>
        <v>-0.10681162200968432</v>
      </c>
      <c r="H9305" s="6">
        <f t="shared" si="873"/>
        <v>0.18133545763897119</v>
      </c>
      <c r="I9305" s="6">
        <f t="shared" si="874"/>
        <v>1</v>
      </c>
    </row>
    <row r="9306" spans="1:9" x14ac:dyDescent="0.25">
      <c r="A9306" s="6">
        <v>9295</v>
      </c>
      <c r="B9306" s="6">
        <v>-1.5927798813208938</v>
      </c>
      <c r="C9306" s="6">
        <v>0.81243324076052126</v>
      </c>
      <c r="D9306" s="6">
        <f t="shared" si="870"/>
        <v>51.117811508944861</v>
      </c>
      <c r="E9306" s="6">
        <f t="shared" si="875"/>
        <v>-0.12087715555981315</v>
      </c>
      <c r="F9306" s="6">
        <f t="shared" si="871"/>
        <v>0.16759938199654054</v>
      </c>
      <c r="G9306" s="6">
        <f t="shared" si="872"/>
        <v>-0.27379844411428406</v>
      </c>
      <c r="H9306" s="6">
        <f t="shared" si="873"/>
        <v>3.2044132994657748E-2</v>
      </c>
      <c r="I9306" s="6">
        <f t="shared" si="874"/>
        <v>1</v>
      </c>
    </row>
    <row r="9307" spans="1:9" x14ac:dyDescent="0.25">
      <c r="A9307" s="6">
        <v>9296</v>
      </c>
      <c r="B9307" s="6">
        <v>-1.7219099390786141</v>
      </c>
      <c r="C9307" s="6">
        <v>0.70436719870601516</v>
      </c>
      <c r="D9307" s="6">
        <f t="shared" si="870"/>
        <v>54.631628974510711</v>
      </c>
      <c r="E9307" s="6">
        <f t="shared" si="875"/>
        <v>-0.13335230433464201</v>
      </c>
      <c r="F9307" s="6">
        <f t="shared" si="871"/>
        <v>0.17912009499839576</v>
      </c>
      <c r="G9307" s="6">
        <f t="shared" si="872"/>
        <v>-0.29144212174180661</v>
      </c>
      <c r="H9307" s="6">
        <f t="shared" si="873"/>
        <v>2.473751307252256E-2</v>
      </c>
      <c r="I9307" s="6">
        <f t="shared" si="874"/>
        <v>1</v>
      </c>
    </row>
    <row r="9308" spans="1:9" x14ac:dyDescent="0.25">
      <c r="A9308" s="6">
        <v>9297</v>
      </c>
      <c r="B9308" s="6">
        <v>1.5578598322463222</v>
      </c>
      <c r="C9308" s="6">
        <v>0.84423352763451032</v>
      </c>
      <c r="D9308" s="6">
        <f t="shared" si="870"/>
        <v>49.899434487499448</v>
      </c>
      <c r="E9308" s="6">
        <f t="shared" si="875"/>
        <v>0.18350355831224621</v>
      </c>
      <c r="F9308" s="6">
        <f t="shared" si="871"/>
        <v>0.1636047032377031</v>
      </c>
      <c r="G9308" s="6">
        <f t="shared" si="872"/>
        <v>3.2415675806722999E-2</v>
      </c>
      <c r="H9308" s="6">
        <f t="shared" si="873"/>
        <v>0.33459144081776943</v>
      </c>
      <c r="I9308" s="6">
        <f t="shared" si="874"/>
        <v>1</v>
      </c>
    </row>
    <row r="9309" spans="1:9" x14ac:dyDescent="0.25">
      <c r="A9309" s="6">
        <v>9298</v>
      </c>
      <c r="B9309" s="6">
        <v>-0.89178456619265489</v>
      </c>
      <c r="C9309" s="6">
        <v>0.24854274117252115</v>
      </c>
      <c r="D9309" s="6">
        <f t="shared" si="870"/>
        <v>68.097742230512949</v>
      </c>
      <c r="E9309" s="6">
        <f t="shared" si="875"/>
        <v>-5.3154574167565832E-2</v>
      </c>
      <c r="F9309" s="6">
        <f t="shared" si="871"/>
        <v>0.22327128600168181</v>
      </c>
      <c r="G9309" s="6">
        <f t="shared" si="872"/>
        <v>-0.22965598423821001</v>
      </c>
      <c r="H9309" s="6">
        <f t="shared" si="873"/>
        <v>0.12334683590307835</v>
      </c>
      <c r="I9309" s="6">
        <f t="shared" si="874"/>
        <v>1</v>
      </c>
    </row>
    <row r="9310" spans="1:9" x14ac:dyDescent="0.25">
      <c r="A9310" s="6">
        <v>9299</v>
      </c>
      <c r="B9310" s="6">
        <v>0.21574351194431074</v>
      </c>
      <c r="C9310" s="6">
        <v>0.25095370342112489</v>
      </c>
      <c r="D9310" s="6">
        <f t="shared" si="870"/>
        <v>68.007499721730838</v>
      </c>
      <c r="E9310" s="6">
        <f t="shared" si="875"/>
        <v>5.3842803414206858E-2</v>
      </c>
      <c r="F9310" s="6">
        <f t="shared" si="871"/>
        <v>0.22297540892370765</v>
      </c>
      <c r="G9310" s="6">
        <f t="shared" si="872"/>
        <v>-0.12254161885395792</v>
      </c>
      <c r="H9310" s="6">
        <f t="shared" si="873"/>
        <v>0.23022722568237164</v>
      </c>
      <c r="I9310" s="6">
        <f t="shared" si="874"/>
        <v>1</v>
      </c>
    </row>
    <row r="9311" spans="1:9" x14ac:dyDescent="0.25">
      <c r="A9311" s="6">
        <v>9300</v>
      </c>
      <c r="B9311" s="6">
        <v>0.2884894456656184</v>
      </c>
      <c r="C9311" s="6">
        <v>3.6591692861720634E-2</v>
      </c>
      <c r="D9311" s="6">
        <f t="shared" si="870"/>
        <v>82.192132600120601</v>
      </c>
      <c r="E9311" s="6">
        <f t="shared" si="875"/>
        <v>6.0870728296265497E-2</v>
      </c>
      <c r="F9311" s="6">
        <f t="shared" si="871"/>
        <v>0.26948240196760853</v>
      </c>
      <c r="G9311" s="6">
        <f t="shared" si="872"/>
        <v>-0.1330378165293718</v>
      </c>
      <c r="H9311" s="6">
        <f t="shared" si="873"/>
        <v>0.25477927312190279</v>
      </c>
      <c r="I9311" s="6">
        <f t="shared" si="874"/>
        <v>1</v>
      </c>
    </row>
    <row r="9312" spans="1:9" x14ac:dyDescent="0.25">
      <c r="A9312" s="6">
        <v>9301</v>
      </c>
      <c r="B9312" s="6">
        <v>-0.14126385394774843</v>
      </c>
      <c r="C9312" s="6">
        <v>0.48396252327036349</v>
      </c>
      <c r="D9312" s="6">
        <f t="shared" si="870"/>
        <v>60.777028125341012</v>
      </c>
      <c r="E9312" s="6">
        <f t="shared" si="875"/>
        <v>1.935261514549665E-2</v>
      </c>
      <c r="F9312" s="6">
        <f t="shared" si="871"/>
        <v>0.19926894467324921</v>
      </c>
      <c r="G9312" s="6">
        <f t="shared" si="872"/>
        <v>-0.14739189829046417</v>
      </c>
      <c r="H9312" s="6">
        <f t="shared" si="873"/>
        <v>0.18609712858145749</v>
      </c>
      <c r="I9312" s="6">
        <f t="shared" si="874"/>
        <v>1</v>
      </c>
    </row>
    <row r="9313" spans="1:9" x14ac:dyDescent="0.25">
      <c r="A9313" s="6">
        <v>9302</v>
      </c>
      <c r="B9313" s="6">
        <v>1.5145496945478953</v>
      </c>
      <c r="C9313" s="6">
        <v>0.67973876155888546</v>
      </c>
      <c r="D9313" s="6">
        <f t="shared" si="870"/>
        <v>55.353956382691962</v>
      </c>
      <c r="E9313" s="6">
        <f t="shared" si="875"/>
        <v>0.17931940149679793</v>
      </c>
      <c r="F9313" s="6">
        <f t="shared" si="871"/>
        <v>0.18148838158259659</v>
      </c>
      <c r="G9313" s="6">
        <f t="shared" si="872"/>
        <v>2.0187901572549571E-2</v>
      </c>
      <c r="H9313" s="6">
        <f t="shared" si="873"/>
        <v>0.33845090142104628</v>
      </c>
      <c r="I9313" s="6">
        <f t="shared" si="874"/>
        <v>1</v>
      </c>
    </row>
    <row r="9314" spans="1:9" x14ac:dyDescent="0.25">
      <c r="A9314" s="6">
        <v>9303</v>
      </c>
      <c r="B9314" s="6">
        <v>0.9805944500840269</v>
      </c>
      <c r="C9314" s="6">
        <v>0.12683492538224433</v>
      </c>
      <c r="D9314" s="6">
        <f t="shared" si="870"/>
        <v>73.744752901499936</v>
      </c>
      <c r="E9314" s="6">
        <f t="shared" si="875"/>
        <v>0.12773442407593391</v>
      </c>
      <c r="F9314" s="6">
        <f t="shared" si="871"/>
        <v>0.24178607508688504</v>
      </c>
      <c r="G9314" s="6">
        <f t="shared" si="872"/>
        <v>-5.5939449497368232E-2</v>
      </c>
      <c r="H9314" s="6">
        <f t="shared" si="873"/>
        <v>0.31140829764923605</v>
      </c>
      <c r="I9314" s="6">
        <f t="shared" si="874"/>
        <v>1</v>
      </c>
    </row>
    <row r="9315" spans="1:9" x14ac:dyDescent="0.25">
      <c r="A9315" s="6">
        <v>9304</v>
      </c>
      <c r="B9315" s="6">
        <v>0.10311168807675131</v>
      </c>
      <c r="C9315" s="6">
        <v>0.23838007751701407</v>
      </c>
      <c r="D9315" s="6">
        <f t="shared" si="870"/>
        <v>68.484284668092798</v>
      </c>
      <c r="E9315" s="6">
        <f t="shared" si="875"/>
        <v>4.2961535459038483E-2</v>
      </c>
      <c r="F9315" s="6">
        <f t="shared" si="871"/>
        <v>0.22453863825604195</v>
      </c>
      <c r="G9315" s="6">
        <f t="shared" si="872"/>
        <v>-0.13404010222752788</v>
      </c>
      <c r="H9315" s="6">
        <f t="shared" si="873"/>
        <v>0.21996317314560487</v>
      </c>
      <c r="I9315" s="6">
        <f t="shared" si="874"/>
        <v>1</v>
      </c>
    </row>
    <row r="9316" spans="1:9" x14ac:dyDescent="0.25">
      <c r="A9316" s="6">
        <v>9305</v>
      </c>
      <c r="B9316" s="6">
        <v>-1.3022940947848838</v>
      </c>
      <c r="C9316" s="6">
        <v>0.37668996246223335</v>
      </c>
      <c r="D9316" s="6">
        <f t="shared" si="870"/>
        <v>63.848838180187563</v>
      </c>
      <c r="E9316" s="6">
        <f t="shared" si="875"/>
        <v>-9.2813562412436601E-2</v>
      </c>
      <c r="F9316" s="6">
        <f t="shared" si="871"/>
        <v>0.20934045304979529</v>
      </c>
      <c r="G9316" s="6">
        <f t="shared" si="872"/>
        <v>-0.26371996085217175</v>
      </c>
      <c r="H9316" s="6">
        <f t="shared" si="873"/>
        <v>7.8092836027298523E-2</v>
      </c>
      <c r="I9316" s="6">
        <f t="shared" si="874"/>
        <v>1</v>
      </c>
    </row>
    <row r="9317" spans="1:9" x14ac:dyDescent="0.25">
      <c r="A9317" s="6">
        <v>9306</v>
      </c>
      <c r="B9317" s="6">
        <v>-0.71883277996676043</v>
      </c>
      <c r="C9317" s="6">
        <v>0.5484176152836695</v>
      </c>
      <c r="D9317" s="6">
        <f t="shared" si="870"/>
        <v>59.0092409128249</v>
      </c>
      <c r="E9317" s="6">
        <f t="shared" si="875"/>
        <v>-3.6445844213393475E-2</v>
      </c>
      <c r="F9317" s="6">
        <f t="shared" si="871"/>
        <v>0.19347292102565541</v>
      </c>
      <c r="G9317" s="6">
        <f t="shared" si="872"/>
        <v>-0.20074746086330927</v>
      </c>
      <c r="H9317" s="6">
        <f t="shared" si="873"/>
        <v>0.12785577243652232</v>
      </c>
      <c r="I9317" s="6">
        <f t="shared" si="874"/>
        <v>1</v>
      </c>
    </row>
    <row r="9318" spans="1:9" x14ac:dyDescent="0.25">
      <c r="A9318" s="6">
        <v>9307</v>
      </c>
      <c r="B9318" s="6">
        <v>-9.150426194537431E-2</v>
      </c>
      <c r="C9318" s="6">
        <v>0.75725577562791835</v>
      </c>
      <c r="D9318" s="6">
        <f t="shared" si="870"/>
        <v>53.000246315732745</v>
      </c>
      <c r="E9318" s="6">
        <f t="shared" si="875"/>
        <v>2.4159848441783836E-2</v>
      </c>
      <c r="F9318" s="6">
        <f t="shared" si="871"/>
        <v>0.17377129939584507</v>
      </c>
      <c r="G9318" s="6">
        <f t="shared" si="872"/>
        <v>-0.13155167964548811</v>
      </c>
      <c r="H9318" s="6">
        <f t="shared" si="873"/>
        <v>0.1798713765290558</v>
      </c>
      <c r="I9318" s="6">
        <f t="shared" si="874"/>
        <v>1</v>
      </c>
    </row>
    <row r="9319" spans="1:9" x14ac:dyDescent="0.25">
      <c r="A9319" s="6">
        <v>9308</v>
      </c>
      <c r="B9319" s="6">
        <v>-1.0380108506069519</v>
      </c>
      <c r="C9319" s="6">
        <v>7.0497756889553514E-3</v>
      </c>
      <c r="D9319" s="6">
        <f t="shared" si="870"/>
        <v>91.429637987699195</v>
      </c>
      <c r="E9319" s="6">
        <f t="shared" si="875"/>
        <v>-6.7281375351852676E-2</v>
      </c>
      <c r="F9319" s="6">
        <f t="shared" si="871"/>
        <v>0.29976930487770226</v>
      </c>
      <c r="G9319" s="6">
        <f t="shared" si="872"/>
        <v>-0.27179644895886906</v>
      </c>
      <c r="H9319" s="6">
        <f t="shared" si="873"/>
        <v>0.13723369825516368</v>
      </c>
      <c r="I9319" s="6">
        <f t="shared" si="874"/>
        <v>1</v>
      </c>
    </row>
    <row r="9320" spans="1:9" x14ac:dyDescent="0.25">
      <c r="A9320" s="6">
        <v>9309</v>
      </c>
      <c r="B9320" s="6">
        <v>0.15596015146002173</v>
      </c>
      <c r="C9320" s="6">
        <v>0.98355052339243754</v>
      </c>
      <c r="D9320" s="6">
        <f t="shared" si="870"/>
        <v>39.849693260305685</v>
      </c>
      <c r="E9320" s="6">
        <f t="shared" si="875"/>
        <v>4.8067182081332947E-2</v>
      </c>
      <c r="F9320" s="6">
        <f t="shared" si="871"/>
        <v>0.13065473200100225</v>
      </c>
      <c r="G9320" s="6">
        <f t="shared" si="872"/>
        <v>-8.6951639777989448E-2</v>
      </c>
      <c r="H9320" s="6">
        <f t="shared" si="873"/>
        <v>0.18308600394065536</v>
      </c>
      <c r="I9320" s="6">
        <f t="shared" si="874"/>
        <v>1</v>
      </c>
    </row>
    <row r="9321" spans="1:9" x14ac:dyDescent="0.25">
      <c r="A9321" s="6">
        <v>9310</v>
      </c>
      <c r="B9321" s="6">
        <v>0.48504603000765201</v>
      </c>
      <c r="C9321" s="6">
        <v>0.31153294473097937</v>
      </c>
      <c r="D9321" s="6">
        <f t="shared" si="870"/>
        <v>65.89097769774078</v>
      </c>
      <c r="E9321" s="6">
        <f t="shared" si="875"/>
        <v>7.9859898400562623E-2</v>
      </c>
      <c r="F9321" s="6">
        <f t="shared" si="871"/>
        <v>0.21603599245160912</v>
      </c>
      <c r="G9321" s="6">
        <f t="shared" si="872"/>
        <v>-9.3758121402802069E-2</v>
      </c>
      <c r="H9321" s="6">
        <f t="shared" si="873"/>
        <v>0.25347791820392729</v>
      </c>
      <c r="I9321" s="6">
        <f t="shared" si="874"/>
        <v>1</v>
      </c>
    </row>
    <row r="9322" spans="1:9" x14ac:dyDescent="0.25">
      <c r="A9322" s="6">
        <v>9311</v>
      </c>
      <c r="B9322" s="6">
        <v>-0.22475660443888046</v>
      </c>
      <c r="C9322" s="6">
        <v>0.75017548142948698</v>
      </c>
      <c r="D9322" s="6">
        <f t="shared" si="870"/>
        <v>53.226538933683329</v>
      </c>
      <c r="E9322" s="6">
        <f t="shared" si="875"/>
        <v>1.1286449125879401E-2</v>
      </c>
      <c r="F9322" s="6">
        <f t="shared" si="871"/>
        <v>0.1745132424055191</v>
      </c>
      <c r="G9322" s="6">
        <f t="shared" si="872"/>
        <v>-0.14475714192433423</v>
      </c>
      <c r="H9322" s="6">
        <f t="shared" si="873"/>
        <v>0.16733004017609301</v>
      </c>
      <c r="I9322" s="6">
        <f t="shared" si="874"/>
        <v>1</v>
      </c>
    </row>
    <row r="9323" spans="1:9" x14ac:dyDescent="0.25">
      <c r="A9323" s="6">
        <v>9312</v>
      </c>
      <c r="B9323" s="6">
        <v>1.2832401807827409</v>
      </c>
      <c r="C9323" s="6">
        <v>8.1667531357768483E-2</v>
      </c>
      <c r="D9323" s="6">
        <f t="shared" si="870"/>
        <v>76.953710835712855</v>
      </c>
      <c r="E9323" s="6">
        <f t="shared" si="875"/>
        <v>0.15697277943713961</v>
      </c>
      <c r="F9323" s="6">
        <f t="shared" si="871"/>
        <v>0.25230724864168147</v>
      </c>
      <c r="G9323" s="6">
        <f t="shared" si="872"/>
        <v>-3.0654769949160166E-2</v>
      </c>
      <c r="H9323" s="6">
        <f t="shared" si="873"/>
        <v>0.34460032882343938</v>
      </c>
      <c r="I9323" s="6">
        <f t="shared" si="874"/>
        <v>1</v>
      </c>
    </row>
    <row r="9324" spans="1:9" x14ac:dyDescent="0.25">
      <c r="A9324" s="6">
        <v>9313</v>
      </c>
      <c r="B9324" s="6">
        <v>-1.4666920833406039</v>
      </c>
      <c r="C9324" s="6">
        <v>0.89849543748283334</v>
      </c>
      <c r="D9324" s="6">
        <f t="shared" si="870"/>
        <v>47.421323195308702</v>
      </c>
      <c r="E9324" s="6">
        <f t="shared" si="875"/>
        <v>-0.10869591700228112</v>
      </c>
      <c r="F9324" s="6">
        <f t="shared" si="871"/>
        <v>0.15547974818134</v>
      </c>
      <c r="G9324" s="6">
        <f t="shared" si="872"/>
        <v>-0.25598435506902606</v>
      </c>
      <c r="H9324" s="6">
        <f t="shared" si="873"/>
        <v>3.8592521064463786E-2</v>
      </c>
      <c r="I9324" s="6">
        <f t="shared" si="874"/>
        <v>1</v>
      </c>
    </row>
    <row r="9325" spans="1:9" x14ac:dyDescent="0.25">
      <c r="A9325" s="6">
        <v>9314</v>
      </c>
      <c r="B9325" s="6">
        <v>-0.66928805608768016</v>
      </c>
      <c r="C9325" s="6">
        <v>0.25397503585924863</v>
      </c>
      <c r="D9325" s="6">
        <f t="shared" si="870"/>
        <v>67.895166588072897</v>
      </c>
      <c r="E9325" s="6">
        <f t="shared" si="875"/>
        <v>-3.1659369149942274E-2</v>
      </c>
      <c r="F9325" s="6">
        <f t="shared" si="871"/>
        <v>0.22260710356745211</v>
      </c>
      <c r="G9325" s="6">
        <f t="shared" si="872"/>
        <v>-0.20789805746433959</v>
      </c>
      <c r="H9325" s="6">
        <f t="shared" si="873"/>
        <v>0.14457931916445504</v>
      </c>
      <c r="I9325" s="6">
        <f t="shared" si="874"/>
        <v>1</v>
      </c>
    </row>
    <row r="9326" spans="1:9" x14ac:dyDescent="0.25">
      <c r="A9326" s="6">
        <v>9315</v>
      </c>
      <c r="B9326" s="6">
        <v>-0.51373035603319295</v>
      </c>
      <c r="C9326" s="6">
        <v>0.55043183690908537</v>
      </c>
      <c r="D9326" s="6">
        <f t="shared" si="870"/>
        <v>58.954240488042537</v>
      </c>
      <c r="E9326" s="6">
        <f t="shared" si="875"/>
        <v>-1.6631067568206884E-2</v>
      </c>
      <c r="F9326" s="6">
        <f t="shared" si="871"/>
        <v>0.1932925917640739</v>
      </c>
      <c r="G9326" s="6">
        <f t="shared" si="872"/>
        <v>-0.18085609650713308</v>
      </c>
      <c r="H9326" s="6">
        <f t="shared" si="873"/>
        <v>0.14759396137071928</v>
      </c>
      <c r="I9326" s="6">
        <f t="shared" si="874"/>
        <v>1</v>
      </c>
    </row>
    <row r="9327" spans="1:9" x14ac:dyDescent="0.25">
      <c r="A9327" s="6">
        <v>9316</v>
      </c>
      <c r="B9327" s="6">
        <v>1.0266717254125979</v>
      </c>
      <c r="C9327" s="6">
        <v>0.72975859859004488</v>
      </c>
      <c r="D9327" s="6">
        <f t="shared" si="870"/>
        <v>53.864335290323716</v>
      </c>
      <c r="E9327" s="6">
        <f t="shared" si="875"/>
        <v>0.13218591178409539</v>
      </c>
      <c r="F9327" s="6">
        <f t="shared" si="871"/>
        <v>0.17660437800106135</v>
      </c>
      <c r="G9327" s="6">
        <f t="shared" si="872"/>
        <v>-2.4789805117035435E-2</v>
      </c>
      <c r="H9327" s="6">
        <f t="shared" si="873"/>
        <v>0.28916162868522621</v>
      </c>
      <c r="I9327" s="6">
        <f t="shared" si="874"/>
        <v>1</v>
      </c>
    </row>
    <row r="9328" spans="1:9" x14ac:dyDescent="0.25">
      <c r="A9328" s="6">
        <v>9317</v>
      </c>
      <c r="B9328" s="6">
        <v>-0.93307789938990027</v>
      </c>
      <c r="C9328" s="6">
        <v>1.2634662923062838E-2</v>
      </c>
      <c r="D9328" s="6">
        <f t="shared" si="870"/>
        <v>88.329713311805435</v>
      </c>
      <c r="E9328" s="6">
        <f t="shared" si="875"/>
        <v>-5.7143889157347263E-2</v>
      </c>
      <c r="F9328" s="6">
        <f t="shared" si="871"/>
        <v>0.28960561741575552</v>
      </c>
      <c r="G9328" s="6">
        <f t="shared" si="872"/>
        <v>-0.25816202127421051</v>
      </c>
      <c r="H9328" s="6">
        <f t="shared" si="873"/>
        <v>0.14387424295951595</v>
      </c>
      <c r="I9328" s="6">
        <f t="shared" si="874"/>
        <v>1</v>
      </c>
    </row>
    <row r="9329" spans="1:9" x14ac:dyDescent="0.25">
      <c r="A9329" s="6">
        <v>9318</v>
      </c>
      <c r="B9329" s="6">
        <v>0.34049776331812609</v>
      </c>
      <c r="C9329" s="6">
        <v>0.12082277901547288</v>
      </c>
      <c r="D9329" s="6">
        <f t="shared" si="870"/>
        <v>74.113881163037348</v>
      </c>
      <c r="E9329" s="6">
        <f t="shared" si="875"/>
        <v>6.5895209129852056E-2</v>
      </c>
      <c r="F9329" s="6">
        <f t="shared" si="871"/>
        <v>0.24299633168208967</v>
      </c>
      <c r="G9329" s="6">
        <f t="shared" si="872"/>
        <v>-0.11823777905608396</v>
      </c>
      <c r="H9329" s="6">
        <f t="shared" si="873"/>
        <v>0.25002819731578807</v>
      </c>
      <c r="I9329" s="6">
        <f t="shared" si="874"/>
        <v>1</v>
      </c>
    </row>
    <row r="9330" spans="1:9" x14ac:dyDescent="0.25">
      <c r="A9330" s="6">
        <v>9319</v>
      </c>
      <c r="B9330" s="6">
        <v>-5.6523958846810274E-2</v>
      </c>
      <c r="C9330" s="6">
        <v>0.16736350596636859</v>
      </c>
      <c r="D9330" s="6">
        <f t="shared" si="870"/>
        <v>71.550049673186507</v>
      </c>
      <c r="E9330" s="6">
        <f t="shared" si="875"/>
        <v>2.7539266781098436E-2</v>
      </c>
      <c r="F9330" s="6">
        <f t="shared" si="871"/>
        <v>0.2345903267973328</v>
      </c>
      <c r="G9330" s="6">
        <f t="shared" si="872"/>
        <v>-0.15338082213919565</v>
      </c>
      <c r="H9330" s="6">
        <f t="shared" si="873"/>
        <v>0.20845935570139254</v>
      </c>
      <c r="I9330" s="6">
        <f t="shared" si="874"/>
        <v>1</v>
      </c>
    </row>
    <row r="9331" spans="1:9" x14ac:dyDescent="0.25">
      <c r="A9331" s="6">
        <v>9320</v>
      </c>
      <c r="B9331" s="6">
        <v>-0.95493533081025817</v>
      </c>
      <c r="C9331" s="6">
        <v>0.68950468459120462</v>
      </c>
      <c r="D9331" s="6">
        <f t="shared" si="870"/>
        <v>55.069786334136147</v>
      </c>
      <c r="E9331" s="6">
        <f t="shared" si="875"/>
        <v>-5.9255517646789962E-2</v>
      </c>
      <c r="F9331" s="6">
        <f t="shared" si="871"/>
        <v>0.18055667650536442</v>
      </c>
      <c r="G9331" s="6">
        <f t="shared" si="872"/>
        <v>-0.21797802609729056</v>
      </c>
      <c r="H9331" s="6">
        <f t="shared" si="873"/>
        <v>9.9466990803710631E-2</v>
      </c>
      <c r="I9331" s="6">
        <f t="shared" si="874"/>
        <v>1</v>
      </c>
    </row>
    <row r="9332" spans="1:9" x14ac:dyDescent="0.25">
      <c r="A9332" s="6">
        <v>9321</v>
      </c>
      <c r="B9332" s="6">
        <v>-0.57513034334988333</v>
      </c>
      <c r="C9332" s="6">
        <v>0.31324198126163516</v>
      </c>
      <c r="D9332" s="6">
        <f t="shared" si="870"/>
        <v>65.834808499125856</v>
      </c>
      <c r="E9332" s="6">
        <f t="shared" si="875"/>
        <v>-2.2562869890989642E-2</v>
      </c>
      <c r="F9332" s="6">
        <f t="shared" si="871"/>
        <v>0.21585183114467493</v>
      </c>
      <c r="G9332" s="6">
        <f t="shared" si="872"/>
        <v>-0.19610687300382579</v>
      </c>
      <c r="H9332" s="6">
        <f t="shared" si="873"/>
        <v>0.15098113322184648</v>
      </c>
      <c r="I9332" s="6">
        <f t="shared" si="874"/>
        <v>1</v>
      </c>
    </row>
    <row r="9333" spans="1:9" x14ac:dyDescent="0.25">
      <c r="A9333" s="6">
        <v>9322</v>
      </c>
      <c r="B9333" s="6">
        <v>-0.58136947700404562</v>
      </c>
      <c r="C9333" s="6">
        <v>0.84563737907040615</v>
      </c>
      <c r="D9333" s="6">
        <f t="shared" si="870"/>
        <v>49.842567798895494</v>
      </c>
      <c r="E9333" s="6">
        <f t="shared" si="875"/>
        <v>-2.3165627466671612E-2</v>
      </c>
      <c r="F9333" s="6">
        <f t="shared" si="871"/>
        <v>0.16341825507834587</v>
      </c>
      <c r="G9333" s="6">
        <f t="shared" si="872"/>
        <v>-0.17416739359703845</v>
      </c>
      <c r="H9333" s="6">
        <f t="shared" si="873"/>
        <v>0.12783613866369523</v>
      </c>
      <c r="I9333" s="6">
        <f t="shared" si="874"/>
        <v>1</v>
      </c>
    </row>
    <row r="9334" spans="1:9" x14ac:dyDescent="0.25">
      <c r="A9334" s="6">
        <v>9323</v>
      </c>
      <c r="B9334" s="6">
        <v>-1.5496743799303658</v>
      </c>
      <c r="C9334" s="6">
        <v>0.61531418805505544</v>
      </c>
      <c r="D9334" s="6">
        <f t="shared" si="870"/>
        <v>57.173865337876236</v>
      </c>
      <c r="E9334" s="6">
        <f t="shared" si="875"/>
        <v>-0.11671276848992293</v>
      </c>
      <c r="F9334" s="6">
        <f t="shared" si="871"/>
        <v>0.18745529618975815</v>
      </c>
      <c r="G9334" s="6">
        <f t="shared" si="872"/>
        <v>-0.27843904954939203</v>
      </c>
      <c r="H9334" s="6">
        <f t="shared" si="873"/>
        <v>4.5013512569546138E-2</v>
      </c>
      <c r="I9334" s="6">
        <f t="shared" si="874"/>
        <v>1</v>
      </c>
    </row>
    <row r="9335" spans="1:9" x14ac:dyDescent="0.25">
      <c r="A9335" s="6">
        <v>9324</v>
      </c>
      <c r="B9335" s="6">
        <v>0.12706095731118694</v>
      </c>
      <c r="C9335" s="6">
        <v>0.97302163762321847</v>
      </c>
      <c r="D9335" s="6">
        <f t="shared" si="870"/>
        <v>41.582028040479138</v>
      </c>
      <c r="E9335" s="6">
        <f t="shared" si="875"/>
        <v>4.5275254680852695E-2</v>
      </c>
      <c r="F9335" s="6">
        <f t="shared" si="871"/>
        <v>0.13633451816550538</v>
      </c>
      <c r="G9335" s="6">
        <f t="shared" si="872"/>
        <v>-9.2647097825723806E-2</v>
      </c>
      <c r="H9335" s="6">
        <f t="shared" si="873"/>
        <v>0.1831976071874292</v>
      </c>
      <c r="I9335" s="6">
        <f t="shared" si="874"/>
        <v>1</v>
      </c>
    </row>
    <row r="9336" spans="1:9" x14ac:dyDescent="0.25">
      <c r="A9336" s="6">
        <v>9325</v>
      </c>
      <c r="B9336" s="6">
        <v>0.34366166801191866</v>
      </c>
      <c r="C9336" s="6">
        <v>9.8422193060090951E-2</v>
      </c>
      <c r="D9336" s="6">
        <f t="shared" si="870"/>
        <v>75.62926118419503</v>
      </c>
      <c r="E9336" s="6">
        <f t="shared" si="875"/>
        <v>6.6200871362563946E-2</v>
      </c>
      <c r="F9336" s="6">
        <f t="shared" si="871"/>
        <v>0.24796479076785255</v>
      </c>
      <c r="G9336" s="6">
        <f t="shared" si="872"/>
        <v>-0.11980504218536539</v>
      </c>
      <c r="H9336" s="6">
        <f t="shared" si="873"/>
        <v>0.25220678491049331</v>
      </c>
      <c r="I9336" s="6">
        <f t="shared" si="874"/>
        <v>1</v>
      </c>
    </row>
    <row r="9337" spans="1:9" x14ac:dyDescent="0.25">
      <c r="A9337" s="6">
        <v>9326</v>
      </c>
      <c r="B9337" s="6">
        <v>-1.3507906260201707</v>
      </c>
      <c r="C9337" s="6">
        <v>3.0365916928617207E-2</v>
      </c>
      <c r="D9337" s="6">
        <f t="shared" si="870"/>
        <v>83.324017226283118</v>
      </c>
      <c r="E9337" s="6">
        <f t="shared" si="875"/>
        <v>-9.7498772445862497E-2</v>
      </c>
      <c r="F9337" s="6">
        <f t="shared" si="871"/>
        <v>0.27319349910256763</v>
      </c>
      <c r="G9337" s="6">
        <f t="shared" si="872"/>
        <v>-0.2927379289692873</v>
      </c>
      <c r="H9337" s="6">
        <f t="shared" si="873"/>
        <v>9.7740384077562331E-2</v>
      </c>
      <c r="I9337" s="6">
        <f t="shared" si="874"/>
        <v>1</v>
      </c>
    </row>
    <row r="9338" spans="1:9" x14ac:dyDescent="0.25">
      <c r="A9338" s="6">
        <v>9327</v>
      </c>
      <c r="B9338" s="6">
        <v>-2.3458778741769493</v>
      </c>
      <c r="C9338" s="6">
        <v>9.8330637531662948E-2</v>
      </c>
      <c r="D9338" s="6">
        <f t="shared" si="870"/>
        <v>75.635989163266387</v>
      </c>
      <c r="E9338" s="6">
        <f t="shared" si="875"/>
        <v>-0.19363333383498771</v>
      </c>
      <c r="F9338" s="6">
        <f t="shared" si="871"/>
        <v>0.24798684971562751</v>
      </c>
      <c r="G9338" s="6">
        <f t="shared" si="872"/>
        <v>-0.37964752074195185</v>
      </c>
      <c r="H9338" s="6">
        <f t="shared" si="873"/>
        <v>-7.6191469280235957E-3</v>
      </c>
      <c r="I9338" s="6">
        <f t="shared" si="874"/>
        <v>1</v>
      </c>
    </row>
    <row r="9339" spans="1:9" x14ac:dyDescent="0.25">
      <c r="A9339" s="6">
        <v>9328</v>
      </c>
      <c r="B9339" s="6">
        <v>0.51775032261502929</v>
      </c>
      <c r="C9339" s="6">
        <v>0.43720816675313579</v>
      </c>
      <c r="D9339" s="6">
        <f t="shared" si="870"/>
        <v>62.085907148181889</v>
      </c>
      <c r="E9339" s="6">
        <f t="shared" si="875"/>
        <v>8.3019433236503432E-2</v>
      </c>
      <c r="F9339" s="6">
        <f t="shared" si="871"/>
        <v>0.20356035130551439</v>
      </c>
      <c r="G9339" s="6">
        <f t="shared" si="872"/>
        <v>-8.5511000402557935E-2</v>
      </c>
      <c r="H9339" s="6">
        <f t="shared" si="873"/>
        <v>0.2515498668755648</v>
      </c>
      <c r="I9339" s="6">
        <f t="shared" si="874"/>
        <v>1</v>
      </c>
    </row>
    <row r="9340" spans="1:9" x14ac:dyDescent="0.25">
      <c r="A9340" s="6">
        <v>9329</v>
      </c>
      <c r="B9340" s="6">
        <v>1.1639281183306593</v>
      </c>
      <c r="C9340" s="6">
        <v>0.88961455122531818</v>
      </c>
      <c r="D9340" s="6">
        <f t="shared" si="870"/>
        <v>47.875728375742604</v>
      </c>
      <c r="E9340" s="6">
        <f t="shared" si="875"/>
        <v>0.14544613912141963</v>
      </c>
      <c r="F9340" s="6">
        <f t="shared" si="871"/>
        <v>0.15696960123194295</v>
      </c>
      <c r="G9340" s="6">
        <f t="shared" si="872"/>
        <v>-2.5462972301733278E-3</v>
      </c>
      <c r="H9340" s="6">
        <f t="shared" si="873"/>
        <v>0.29343857547301255</v>
      </c>
      <c r="I9340" s="6">
        <f t="shared" si="874"/>
        <v>1</v>
      </c>
    </row>
    <row r="9341" spans="1:9" x14ac:dyDescent="0.25">
      <c r="A9341" s="6">
        <v>9330</v>
      </c>
      <c r="B9341" s="6">
        <v>-0.50589051170391031</v>
      </c>
      <c r="C9341" s="6">
        <v>0.33402508621478927</v>
      </c>
      <c r="D9341" s="6">
        <f t="shared" si="870"/>
        <v>65.164203960635305</v>
      </c>
      <c r="E9341" s="6">
        <f t="shared" si="875"/>
        <v>-1.5873666649492808E-2</v>
      </c>
      <c r="F9341" s="6">
        <f t="shared" si="871"/>
        <v>0.2136531277397879</v>
      </c>
      <c r="G9341" s="6">
        <f t="shared" si="872"/>
        <v>-0.18853153305942891</v>
      </c>
      <c r="H9341" s="6">
        <f t="shared" si="873"/>
        <v>0.1567841997604433</v>
      </c>
      <c r="I9341" s="6">
        <f t="shared" si="874"/>
        <v>1</v>
      </c>
    </row>
    <row r="9342" spans="1:9" x14ac:dyDescent="0.25">
      <c r="A9342" s="6">
        <v>9331</v>
      </c>
      <c r="B9342" s="6">
        <v>1.3884573490940966E-2</v>
      </c>
      <c r="C9342" s="6">
        <v>0.47041230506302073</v>
      </c>
      <c r="D9342" s="6">
        <f t="shared" si="870"/>
        <v>61.153017364838234</v>
      </c>
      <c r="E9342" s="6">
        <f t="shared" si="875"/>
        <v>3.4341377236115869E-2</v>
      </c>
      <c r="F9342" s="6">
        <f t="shared" si="871"/>
        <v>0.20050169627815814</v>
      </c>
      <c r="G9342" s="6">
        <f t="shared" si="872"/>
        <v>-0.13291811267360643</v>
      </c>
      <c r="H9342" s="6">
        <f t="shared" si="873"/>
        <v>0.20160086714583814</v>
      </c>
      <c r="I9342" s="6">
        <f t="shared" si="874"/>
        <v>1</v>
      </c>
    </row>
    <row r="9343" spans="1:9" x14ac:dyDescent="0.25">
      <c r="A9343" s="6">
        <v>9332</v>
      </c>
      <c r="B9343" s="6">
        <v>0.76016249295207672</v>
      </c>
      <c r="C9343" s="6">
        <v>0.52867213965269932</v>
      </c>
      <c r="D9343" s="6">
        <f t="shared" si="870"/>
        <v>59.548642494775223</v>
      </c>
      <c r="E9343" s="6">
        <f t="shared" si="875"/>
        <v>0.10643867382460745</v>
      </c>
      <c r="F9343" s="6">
        <f t="shared" si="871"/>
        <v>0.19524145080254171</v>
      </c>
      <c r="G9343" s="6">
        <f t="shared" si="872"/>
        <v>-5.8612172457997241E-2</v>
      </c>
      <c r="H9343" s="6">
        <f t="shared" si="873"/>
        <v>0.27148952010721217</v>
      </c>
      <c r="I9343" s="6">
        <f t="shared" si="874"/>
        <v>1</v>
      </c>
    </row>
    <row r="9344" spans="1:9" x14ac:dyDescent="0.25">
      <c r="A9344" s="6">
        <v>9333</v>
      </c>
      <c r="B9344" s="6">
        <v>1.2178702490928117</v>
      </c>
      <c r="C9344" s="6">
        <v>0.8221991637928403</v>
      </c>
      <c r="D9344" s="6">
        <f t="shared" si="870"/>
        <v>50.756594648879791</v>
      </c>
      <c r="E9344" s="6">
        <f t="shared" si="875"/>
        <v>0.15065744405053005</v>
      </c>
      <c r="F9344" s="6">
        <f t="shared" si="871"/>
        <v>0.16641506442255669</v>
      </c>
      <c r="G9344" s="6">
        <f t="shared" si="872"/>
        <v>-1.7225881901918594E-3</v>
      </c>
      <c r="H9344" s="6">
        <f t="shared" si="873"/>
        <v>0.30303747629125199</v>
      </c>
      <c r="I9344" s="6">
        <f t="shared" si="874"/>
        <v>1</v>
      </c>
    </row>
    <row r="9345" spans="1:9" x14ac:dyDescent="0.25">
      <c r="A9345" s="6">
        <v>9334</v>
      </c>
      <c r="B9345" s="6">
        <v>0.50276298679818865</v>
      </c>
      <c r="C9345" s="6">
        <v>0.42500076296273692</v>
      </c>
      <c r="D9345" s="6">
        <f t="shared" si="870"/>
        <v>62.4340531410637</v>
      </c>
      <c r="E9345" s="6">
        <f t="shared" si="875"/>
        <v>8.1571519038213455E-2</v>
      </c>
      <c r="F9345" s="6">
        <f t="shared" si="871"/>
        <v>0.20470181357725803</v>
      </c>
      <c r="G9345" s="6">
        <f t="shared" si="872"/>
        <v>-8.7430770254877097E-2</v>
      </c>
      <c r="H9345" s="6">
        <f t="shared" si="873"/>
        <v>0.25057380833130399</v>
      </c>
      <c r="I9345" s="6">
        <f t="shared" si="874"/>
        <v>1</v>
      </c>
    </row>
    <row r="9346" spans="1:9" x14ac:dyDescent="0.25">
      <c r="A9346" s="6">
        <v>9335</v>
      </c>
      <c r="B9346" s="6">
        <v>0.3051968633371871</v>
      </c>
      <c r="C9346" s="6">
        <v>1.9531846064638203E-3</v>
      </c>
      <c r="D9346" s="6">
        <f t="shared" si="870"/>
        <v>97.777462613711918</v>
      </c>
      <c r="E9346" s="6">
        <f t="shared" si="875"/>
        <v>6.2484818189163127E-2</v>
      </c>
      <c r="F9346" s="6">
        <f t="shared" si="871"/>
        <v>0.32058184463512107</v>
      </c>
      <c r="G9346" s="6">
        <f t="shared" si="872"/>
        <v>-0.14901071728763302</v>
      </c>
      <c r="H9346" s="6">
        <f t="shared" si="873"/>
        <v>0.2739803536659593</v>
      </c>
      <c r="I9346" s="6">
        <f t="shared" si="874"/>
        <v>1</v>
      </c>
    </row>
    <row r="9347" spans="1:9" x14ac:dyDescent="0.25">
      <c r="A9347" s="6">
        <v>9336</v>
      </c>
      <c r="B9347" s="6">
        <v>-1.7449337974539958</v>
      </c>
      <c r="C9347" s="6">
        <v>0.10840174565874203</v>
      </c>
      <c r="D9347" s="6">
        <f t="shared" si="870"/>
        <v>74.92392934575895</v>
      </c>
      <c r="E9347" s="6">
        <f t="shared" si="875"/>
        <v>-0.13557662037376578</v>
      </c>
      <c r="F9347" s="6">
        <f t="shared" si="871"/>
        <v>0.2456522273631441</v>
      </c>
      <c r="G9347" s="6">
        <f t="shared" si="872"/>
        <v>-0.32071314015350599</v>
      </c>
      <c r="H9347" s="6">
        <f t="shared" si="873"/>
        <v>4.9559899405974439E-2</v>
      </c>
      <c r="I9347" s="6">
        <f t="shared" si="874"/>
        <v>1</v>
      </c>
    </row>
    <row r="9348" spans="1:9" x14ac:dyDescent="0.25">
      <c r="A9348" s="6">
        <v>9337</v>
      </c>
      <c r="B9348" s="6">
        <v>-2.7292844606563449</v>
      </c>
      <c r="C9348" s="6">
        <v>0.79610583819086278</v>
      </c>
      <c r="D9348" s="6">
        <f t="shared" si="870"/>
        <v>51.700346320264615</v>
      </c>
      <c r="E9348" s="6">
        <f t="shared" si="875"/>
        <v>-0.23067392911261028</v>
      </c>
      <c r="F9348" s="6">
        <f t="shared" si="871"/>
        <v>0.1695093321975889</v>
      </c>
      <c r="G9348" s="6">
        <f t="shared" si="872"/>
        <v>-0.38446408914587682</v>
      </c>
      <c r="H9348" s="6">
        <f t="shared" si="873"/>
        <v>-7.6883769079343744E-2</v>
      </c>
      <c r="I9348" s="6">
        <f t="shared" si="874"/>
        <v>1</v>
      </c>
    </row>
    <row r="9349" spans="1:9" x14ac:dyDescent="0.25">
      <c r="A9349" s="6">
        <v>9338</v>
      </c>
      <c r="B9349" s="6">
        <v>-0.14868533071421552</v>
      </c>
      <c r="C9349" s="6">
        <v>0.65486617633594779</v>
      </c>
      <c r="D9349" s="6">
        <f t="shared" si="870"/>
        <v>56.06639494675256</v>
      </c>
      <c r="E9349" s="6">
        <f t="shared" si="875"/>
        <v>1.8635632373256876E-2</v>
      </c>
      <c r="F9349" s="6">
        <f t="shared" si="871"/>
        <v>0.18382424572705758</v>
      </c>
      <c r="G9349" s="6">
        <f t="shared" si="872"/>
        <v>-0.14151665236923758</v>
      </c>
      <c r="H9349" s="6">
        <f t="shared" si="873"/>
        <v>0.17878791711575134</v>
      </c>
      <c r="I9349" s="6">
        <f t="shared" si="874"/>
        <v>1</v>
      </c>
    </row>
    <row r="9350" spans="1:9" x14ac:dyDescent="0.25">
      <c r="A9350" s="6">
        <v>9339</v>
      </c>
      <c r="B9350" s="6">
        <v>0.39080077840480953</v>
      </c>
      <c r="C9350" s="6">
        <v>0.98461867122409741</v>
      </c>
      <c r="D9350" s="6">
        <f t="shared" si="870"/>
        <v>39.628063512382795</v>
      </c>
      <c r="E9350" s="6">
        <f t="shared" si="875"/>
        <v>7.0754942083787922E-2</v>
      </c>
      <c r="F9350" s="6">
        <f t="shared" si="871"/>
        <v>0.12992807708977966</v>
      </c>
      <c r="G9350" s="6">
        <f t="shared" si="872"/>
        <v>-6.3887893061268644E-2</v>
      </c>
      <c r="H9350" s="6">
        <f t="shared" si="873"/>
        <v>0.2053977772288445</v>
      </c>
      <c r="I9350" s="6">
        <f t="shared" si="874"/>
        <v>1</v>
      </c>
    </row>
    <row r="9351" spans="1:9" x14ac:dyDescent="0.25">
      <c r="A9351" s="6">
        <v>9340</v>
      </c>
      <c r="B9351" s="6">
        <v>-0.14682882465422153</v>
      </c>
      <c r="C9351" s="6">
        <v>0.76302377391888176</v>
      </c>
      <c r="D9351" s="6">
        <f t="shared" si="870"/>
        <v>52.813734519750803</v>
      </c>
      <c r="E9351" s="6">
        <f t="shared" si="875"/>
        <v>1.8814987898236588E-2</v>
      </c>
      <c r="F9351" s="6">
        <f t="shared" si="871"/>
        <v>0.17315978531065837</v>
      </c>
      <c r="G9351" s="6">
        <f t="shared" si="872"/>
        <v>-0.13662231851927786</v>
      </c>
      <c r="H9351" s="6">
        <f t="shared" si="873"/>
        <v>0.17425229431575101</v>
      </c>
      <c r="I9351" s="6">
        <f t="shared" si="874"/>
        <v>1</v>
      </c>
    </row>
    <row r="9352" spans="1:9" x14ac:dyDescent="0.25">
      <c r="A9352" s="6">
        <v>9341</v>
      </c>
      <c r="B9352" s="6">
        <v>-0.4762023309012875</v>
      </c>
      <c r="C9352" s="6">
        <v>0.1672719504379406</v>
      </c>
      <c r="D9352" s="6">
        <f t="shared" si="870"/>
        <v>71.554541030528767</v>
      </c>
      <c r="E9352" s="6">
        <f t="shared" si="875"/>
        <v>-1.3005515896694173E-2</v>
      </c>
      <c r="F9352" s="6">
        <f t="shared" si="871"/>
        <v>0.23460505255911071</v>
      </c>
      <c r="G9352" s="6">
        <f t="shared" si="872"/>
        <v>-0.19393128310807284</v>
      </c>
      <c r="H9352" s="6">
        <f t="shared" si="873"/>
        <v>0.16792025131468447</v>
      </c>
      <c r="I9352" s="6">
        <f t="shared" si="874"/>
        <v>1</v>
      </c>
    </row>
    <row r="9353" spans="1:9" x14ac:dyDescent="0.25">
      <c r="A9353" s="6">
        <v>9342</v>
      </c>
      <c r="B9353" s="6">
        <v>1.3975886758998968</v>
      </c>
      <c r="C9353" s="6">
        <v>0.108584856715598</v>
      </c>
      <c r="D9353" s="6">
        <f t="shared" si="870"/>
        <v>74.911474152638618</v>
      </c>
      <c r="E9353" s="6">
        <f t="shared" si="875"/>
        <v>0.16801989359115635</v>
      </c>
      <c r="F9353" s="6">
        <f t="shared" si="871"/>
        <v>0.24561139066438892</v>
      </c>
      <c r="G9353" s="6">
        <f t="shared" si="872"/>
        <v>-1.7101237200259217E-2</v>
      </c>
      <c r="H9353" s="6">
        <f t="shared" si="873"/>
        <v>0.35314102438257189</v>
      </c>
      <c r="I9353" s="6">
        <f t="shared" si="874"/>
        <v>1</v>
      </c>
    </row>
    <row r="9354" spans="1:9" x14ac:dyDescent="0.25">
      <c r="A9354" s="6">
        <v>9343</v>
      </c>
      <c r="B9354" s="6">
        <v>-1.6620651877019554</v>
      </c>
      <c r="C9354" s="6">
        <v>0.20484023560289316</v>
      </c>
      <c r="D9354" s="6">
        <f t="shared" si="870"/>
        <v>69.841224498667017</v>
      </c>
      <c r="E9354" s="6">
        <f t="shared" si="875"/>
        <v>-0.12757075207810067</v>
      </c>
      <c r="F9354" s="6">
        <f t="shared" si="871"/>
        <v>0.22898762130710498</v>
      </c>
      <c r="G9354" s="6">
        <f t="shared" si="872"/>
        <v>-0.30631733379359072</v>
      </c>
      <c r="H9354" s="6">
        <f t="shared" si="873"/>
        <v>5.117582963738937E-2</v>
      </c>
      <c r="I9354" s="6">
        <f t="shared" si="874"/>
        <v>1</v>
      </c>
    </row>
    <row r="9355" spans="1:9" x14ac:dyDescent="0.25">
      <c r="A9355" s="6">
        <v>9344</v>
      </c>
      <c r="B9355" s="6">
        <v>-3.1741365091875196E-3</v>
      </c>
      <c r="C9355" s="6">
        <v>0.50840784936063721</v>
      </c>
      <c r="D9355" s="6">
        <f t="shared" si="870"/>
        <v>60.103624791337083</v>
      </c>
      <c r="E9355" s="6">
        <f t="shared" si="875"/>
        <v>3.2693349280010192E-2</v>
      </c>
      <c r="F9355" s="6">
        <f t="shared" si="871"/>
        <v>0.19706106488962977</v>
      </c>
      <c r="G9355" s="6">
        <f t="shared" si="872"/>
        <v>-0.13312483491517799</v>
      </c>
      <c r="H9355" s="6">
        <f t="shared" si="873"/>
        <v>0.19851153347519837</v>
      </c>
      <c r="I9355" s="6">
        <f t="shared" si="874"/>
        <v>1</v>
      </c>
    </row>
    <row r="9356" spans="1:9" x14ac:dyDescent="0.25">
      <c r="A9356" s="6">
        <v>9345</v>
      </c>
      <c r="B9356" s="6">
        <v>-0.84493876784108579</v>
      </c>
      <c r="C9356" s="6">
        <v>0.26148258919034395</v>
      </c>
      <c r="D9356" s="6">
        <f t="shared" si="870"/>
        <v>67.619544539676554</v>
      </c>
      <c r="E9356" s="6">
        <f t="shared" si="875"/>
        <v>-4.8628840081641783E-2</v>
      </c>
      <c r="F9356" s="6">
        <f t="shared" si="871"/>
        <v>0.22170342472025101</v>
      </c>
      <c r="G9356" s="6">
        <f t="shared" si="872"/>
        <v>-0.22450944203174725</v>
      </c>
      <c r="H9356" s="6">
        <f t="shared" si="873"/>
        <v>0.12725176186846368</v>
      </c>
      <c r="I9356" s="6">
        <f t="shared" si="874"/>
        <v>1</v>
      </c>
    </row>
    <row r="9357" spans="1:9" x14ac:dyDescent="0.25">
      <c r="A9357" s="6">
        <v>9346</v>
      </c>
      <c r="B9357" s="6">
        <v>0.64065943661262281</v>
      </c>
      <c r="C9357" s="6">
        <v>0.18823816644795069</v>
      </c>
      <c r="D9357" s="6">
        <f t="shared" ref="D9357:D9420" si="876">CHIINV(C9357,$B$5)</f>
        <v>70.568714628743578</v>
      </c>
      <c r="E9357" s="6">
        <f t="shared" si="875"/>
        <v>9.4893581746366584E-2</v>
      </c>
      <c r="F9357" s="6">
        <f t="shared" ref="F9357:F9420" si="877">$B$2/($B$5)*D9357</f>
        <v>0.23137283484833959</v>
      </c>
      <c r="G9357" s="6">
        <f t="shared" ref="G9357:G9420" si="878">E9357-$B$8*SQRT(F9357/$B$6*(1/$B$3+1/$B$4))</f>
        <v>-8.4781531085793671E-2</v>
      </c>
      <c r="H9357" s="6">
        <f t="shared" ref="H9357:H9420" si="879">E9357+$B$8*SQRT(F9357/$B$6*(1/$B$3+1/$B$4))</f>
        <v>0.27456869457852684</v>
      </c>
      <c r="I9357" s="6">
        <f t="shared" ref="I9357:I9420" si="880">IF(-G9357&lt;$B$9,1,0)*IF(H9357&lt;$B$9,1,0)</f>
        <v>1</v>
      </c>
    </row>
    <row r="9358" spans="1:9" x14ac:dyDescent="0.25">
      <c r="A9358" s="6">
        <v>9347</v>
      </c>
      <c r="B9358" s="6">
        <v>-0.50519474825705402</v>
      </c>
      <c r="C9358" s="6">
        <v>0.81832331308938866</v>
      </c>
      <c r="D9358" s="6">
        <f t="shared" si="876"/>
        <v>50.901193015308323</v>
      </c>
      <c r="E9358" s="6">
        <f t="shared" ref="E9358:E9421" si="881">$B$1+B9358*SQRT($B$2/$B$6*(1/$B$3+1/$B$4))</f>
        <v>-1.5806449514595332E-2</v>
      </c>
      <c r="F9358" s="6">
        <f t="shared" si="877"/>
        <v>0.16688915742724039</v>
      </c>
      <c r="G9358" s="6">
        <f t="shared" si="878"/>
        <v>-0.16840338197621174</v>
      </c>
      <c r="H9358" s="6">
        <f t="shared" si="879"/>
        <v>0.13679048294702106</v>
      </c>
      <c r="I9358" s="6">
        <f t="shared" si="880"/>
        <v>1</v>
      </c>
    </row>
    <row r="9359" spans="1:9" x14ac:dyDescent="0.25">
      <c r="A9359" s="6">
        <v>9348</v>
      </c>
      <c r="B9359" s="6">
        <v>-0.81247890193480998</v>
      </c>
      <c r="C9359" s="6">
        <v>0.29239783928952912</v>
      </c>
      <c r="D9359" s="6">
        <f t="shared" si="876"/>
        <v>66.531697687385133</v>
      </c>
      <c r="E9359" s="6">
        <f t="shared" si="881"/>
        <v>-4.5492919108450894E-2</v>
      </c>
      <c r="F9359" s="6">
        <f t="shared" si="877"/>
        <v>0.21813671372913157</v>
      </c>
      <c r="G9359" s="6">
        <f t="shared" si="878"/>
        <v>-0.21995302247529575</v>
      </c>
      <c r="H9359" s="6">
        <f t="shared" si="879"/>
        <v>0.12896718425839393</v>
      </c>
      <c r="I9359" s="6">
        <f t="shared" si="880"/>
        <v>1</v>
      </c>
    </row>
    <row r="9360" spans="1:9" x14ac:dyDescent="0.25">
      <c r="A9360" s="6">
        <v>9349</v>
      </c>
      <c r="B9360" s="6">
        <v>0.49038817451219074</v>
      </c>
      <c r="C9360" s="6">
        <v>0.49165318765831478</v>
      </c>
      <c r="D9360" s="6">
        <f t="shared" si="876"/>
        <v>60.564571573254419</v>
      </c>
      <c r="E9360" s="6">
        <f t="shared" si="881"/>
        <v>8.0375998591548328E-2</v>
      </c>
      <c r="F9360" s="6">
        <f t="shared" si="877"/>
        <v>0.19857236581394891</v>
      </c>
      <c r="G9360" s="6">
        <f t="shared" si="878"/>
        <v>-8.6076817643055817E-2</v>
      </c>
      <c r="H9360" s="6">
        <f t="shared" si="879"/>
        <v>0.24682881482615249</v>
      </c>
      <c r="I9360" s="6">
        <f t="shared" si="880"/>
        <v>1</v>
      </c>
    </row>
    <row r="9361" spans="1:9" x14ac:dyDescent="0.25">
      <c r="A9361" s="6">
        <v>9350</v>
      </c>
      <c r="B9361" s="6">
        <v>-0.83200120570836589</v>
      </c>
      <c r="C9361" s="6">
        <v>0.3860896633808405</v>
      </c>
      <c r="D9361" s="6">
        <f t="shared" si="876"/>
        <v>63.568210844136757</v>
      </c>
      <c r="E9361" s="6">
        <f t="shared" si="881"/>
        <v>-4.7378952834691929E-2</v>
      </c>
      <c r="F9361" s="6">
        <f t="shared" si="877"/>
        <v>0.2084203634233992</v>
      </c>
      <c r="G9361" s="6">
        <f t="shared" si="878"/>
        <v>-0.21790935521749077</v>
      </c>
      <c r="H9361" s="6">
        <f t="shared" si="879"/>
        <v>0.12315144954810692</v>
      </c>
      <c r="I9361" s="6">
        <f t="shared" si="880"/>
        <v>1</v>
      </c>
    </row>
    <row r="9362" spans="1:9" x14ac:dyDescent="0.25">
      <c r="A9362" s="6">
        <v>9351</v>
      </c>
      <c r="B9362" s="6">
        <v>0.75455773185240105</v>
      </c>
      <c r="C9362" s="6">
        <v>0.65535447248756373</v>
      </c>
      <c r="D9362" s="6">
        <f t="shared" si="876"/>
        <v>56.052546461579624</v>
      </c>
      <c r="E9362" s="6">
        <f t="shared" si="881"/>
        <v>0.10589720246015553</v>
      </c>
      <c r="F9362" s="6">
        <f t="shared" si="877"/>
        <v>0.1837788408576381</v>
      </c>
      <c r="G9362" s="6">
        <f t="shared" si="878"/>
        <v>-5.4235302131378657E-2</v>
      </c>
      <c r="H9362" s="6">
        <f t="shared" si="879"/>
        <v>0.26602970705168971</v>
      </c>
      <c r="I9362" s="6">
        <f t="shared" si="880"/>
        <v>1</v>
      </c>
    </row>
    <row r="9363" spans="1:9" x14ac:dyDescent="0.25">
      <c r="A9363" s="6">
        <v>9352</v>
      </c>
      <c r="B9363" s="6">
        <v>-0.59263925322738942</v>
      </c>
      <c r="C9363" s="6">
        <v>0.20233771782586138</v>
      </c>
      <c r="D9363" s="6">
        <f t="shared" si="876"/>
        <v>69.948233179111512</v>
      </c>
      <c r="E9363" s="6">
        <f t="shared" si="881"/>
        <v>-2.4254391287323096E-2</v>
      </c>
      <c r="F9363" s="6">
        <f t="shared" si="877"/>
        <v>0.22933846943970987</v>
      </c>
      <c r="G9363" s="6">
        <f t="shared" si="878"/>
        <v>-0.20313785573191526</v>
      </c>
      <c r="H9363" s="6">
        <f t="shared" si="879"/>
        <v>0.15462907315726906</v>
      </c>
      <c r="I9363" s="6">
        <f t="shared" si="880"/>
        <v>1</v>
      </c>
    </row>
    <row r="9364" spans="1:9" x14ac:dyDescent="0.25">
      <c r="A9364" s="6">
        <v>9353</v>
      </c>
      <c r="B9364" s="6">
        <v>1.3969793144497089</v>
      </c>
      <c r="C9364" s="6">
        <v>0.35990478225043487</v>
      </c>
      <c r="D9364" s="6">
        <f t="shared" si="876"/>
        <v>64.357628934298887</v>
      </c>
      <c r="E9364" s="6">
        <f t="shared" si="881"/>
        <v>0.16796102368216118</v>
      </c>
      <c r="F9364" s="6">
        <f t="shared" si="877"/>
        <v>0.21100861945671767</v>
      </c>
      <c r="G9364" s="6">
        <f t="shared" si="878"/>
        <v>-3.6249724945825734E-3</v>
      </c>
      <c r="H9364" s="6">
        <f t="shared" si="879"/>
        <v>0.3395470198589049</v>
      </c>
      <c r="I9364" s="6">
        <f t="shared" si="880"/>
        <v>1</v>
      </c>
    </row>
    <row r="9365" spans="1:9" x14ac:dyDescent="0.25">
      <c r="A9365" s="6">
        <v>9354</v>
      </c>
      <c r="B9365" s="6">
        <v>0.36344999898574315</v>
      </c>
      <c r="C9365" s="6">
        <v>0.40330210272530287</v>
      </c>
      <c r="D9365" s="6">
        <f t="shared" si="876"/>
        <v>63.061446490903087</v>
      </c>
      <c r="E9365" s="6">
        <f t="shared" si="881"/>
        <v>6.8112605758030492E-2</v>
      </c>
      <c r="F9365" s="6">
        <f t="shared" si="877"/>
        <v>0.20675884095378061</v>
      </c>
      <c r="G9365" s="6">
        <f t="shared" si="878"/>
        <v>-0.1017367042208901</v>
      </c>
      <c r="H9365" s="6">
        <f t="shared" si="879"/>
        <v>0.23796191573695108</v>
      </c>
      <c r="I9365" s="6">
        <f t="shared" si="880"/>
        <v>1</v>
      </c>
    </row>
    <row r="9366" spans="1:9" x14ac:dyDescent="0.25">
      <c r="A9366" s="6">
        <v>9355</v>
      </c>
      <c r="B9366" s="6">
        <v>0.6594632395717781</v>
      </c>
      <c r="C9366" s="6">
        <v>0.48997466963713493</v>
      </c>
      <c r="D9366" s="6">
        <f t="shared" si="876"/>
        <v>60.610888683688366</v>
      </c>
      <c r="E9366" s="6">
        <f t="shared" si="881"/>
        <v>9.6710201699314796E-2</v>
      </c>
      <c r="F9366" s="6">
        <f t="shared" si="877"/>
        <v>0.19872422519242086</v>
      </c>
      <c r="G9366" s="6">
        <f t="shared" si="878"/>
        <v>-6.9806250253678009E-2</v>
      </c>
      <c r="H9366" s="6">
        <f t="shared" si="879"/>
        <v>0.26322665365230757</v>
      </c>
      <c r="I9366" s="6">
        <f t="shared" si="880"/>
        <v>1</v>
      </c>
    </row>
    <row r="9367" spans="1:9" x14ac:dyDescent="0.25">
      <c r="A9367" s="6">
        <v>9356</v>
      </c>
      <c r="B9367" s="6">
        <v>-0.10865051081054844</v>
      </c>
      <c r="C9367" s="6">
        <v>0.7840815454573199</v>
      </c>
      <c r="D9367" s="6">
        <f t="shared" si="876"/>
        <v>52.114412285152135</v>
      </c>
      <c r="E9367" s="6">
        <f t="shared" si="881"/>
        <v>2.2503363427856096E-2</v>
      </c>
      <c r="F9367" s="6">
        <f t="shared" si="877"/>
        <v>0.17086692552508898</v>
      </c>
      <c r="G9367" s="6">
        <f t="shared" si="878"/>
        <v>-0.13190141799956923</v>
      </c>
      <c r="H9367" s="6">
        <f t="shared" si="879"/>
        <v>0.17690814485528139</v>
      </c>
      <c r="I9367" s="6">
        <f t="shared" si="880"/>
        <v>1</v>
      </c>
    </row>
    <row r="9368" spans="1:9" x14ac:dyDescent="0.25">
      <c r="A9368" s="6">
        <v>9357</v>
      </c>
      <c r="B9368" s="6">
        <v>-0.70866917667444795</v>
      </c>
      <c r="C9368" s="6">
        <v>0.12561418500320445</v>
      </c>
      <c r="D9368" s="6">
        <f t="shared" si="876"/>
        <v>73.818600072087278</v>
      </c>
      <c r="E9368" s="6">
        <f t="shared" si="881"/>
        <v>-3.5463946850675401E-2</v>
      </c>
      <c r="F9368" s="6">
        <f t="shared" si="877"/>
        <v>0.2420281969576632</v>
      </c>
      <c r="G9368" s="6">
        <f t="shared" si="878"/>
        <v>-0.21922976189358334</v>
      </c>
      <c r="H9368" s="6">
        <f t="shared" si="879"/>
        <v>0.14830186819223257</v>
      </c>
      <c r="I9368" s="6">
        <f t="shared" si="880"/>
        <v>1</v>
      </c>
    </row>
    <row r="9369" spans="1:9" x14ac:dyDescent="0.25">
      <c r="A9369" s="6">
        <v>9358</v>
      </c>
      <c r="B9369" s="6">
        <v>0.50850076149799861</v>
      </c>
      <c r="C9369" s="6">
        <v>0.27063814203314313</v>
      </c>
      <c r="D9369" s="6">
        <f t="shared" si="876"/>
        <v>67.289831771357967</v>
      </c>
      <c r="E9369" s="6">
        <f t="shared" si="881"/>
        <v>8.2125840737278133E-2</v>
      </c>
      <c r="F9369" s="6">
        <f t="shared" si="877"/>
        <v>0.22062239925035398</v>
      </c>
      <c r="G9369" s="6">
        <f t="shared" si="878"/>
        <v>-9.3325440494192696E-2</v>
      </c>
      <c r="H9369" s="6">
        <f t="shared" si="879"/>
        <v>0.25757712196874893</v>
      </c>
      <c r="I9369" s="6">
        <f t="shared" si="880"/>
        <v>1</v>
      </c>
    </row>
    <row r="9370" spans="1:9" x14ac:dyDescent="0.25">
      <c r="A9370" s="6">
        <v>9359</v>
      </c>
      <c r="B9370" s="6">
        <v>0.69984480433049612</v>
      </c>
      <c r="C9370" s="6">
        <v>0.30240791039765619</v>
      </c>
      <c r="D9370" s="6">
        <f t="shared" si="876"/>
        <v>66.193735817703953</v>
      </c>
      <c r="E9370" s="6">
        <f t="shared" si="881"/>
        <v>0.100611431489443</v>
      </c>
      <c r="F9370" s="6">
        <f t="shared" si="877"/>
        <v>0.21702864202525887</v>
      </c>
      <c r="G9370" s="6">
        <f t="shared" si="878"/>
        <v>-7.3405004185136832E-2</v>
      </c>
      <c r="H9370" s="6">
        <f t="shared" si="879"/>
        <v>0.27462786716402282</v>
      </c>
      <c r="I9370" s="6">
        <f t="shared" si="880"/>
        <v>1</v>
      </c>
    </row>
    <row r="9371" spans="1:9" x14ac:dyDescent="0.25">
      <c r="A9371" s="6">
        <v>9360</v>
      </c>
      <c r="B9371" s="6">
        <v>-0.619202182861045</v>
      </c>
      <c r="C9371" s="6">
        <v>0.37849055452131719</v>
      </c>
      <c r="D9371" s="6">
        <f t="shared" si="876"/>
        <v>63.794854550294403</v>
      </c>
      <c r="E9371" s="6">
        <f t="shared" si="881"/>
        <v>-2.6820614092681917E-2</v>
      </c>
      <c r="F9371" s="6">
        <f t="shared" si="877"/>
        <v>0.20916345754194887</v>
      </c>
      <c r="G9371" s="6">
        <f t="shared" si="878"/>
        <v>-0.19765474732756549</v>
      </c>
      <c r="H9371" s="6">
        <f t="shared" si="879"/>
        <v>0.14401351914220167</v>
      </c>
      <c r="I9371" s="6">
        <f t="shared" si="880"/>
        <v>1</v>
      </c>
    </row>
    <row r="9372" spans="1:9" x14ac:dyDescent="0.25">
      <c r="A9372" s="6">
        <v>9361</v>
      </c>
      <c r="B9372" s="6">
        <v>-0.94102915682015009</v>
      </c>
      <c r="C9372" s="6">
        <v>0.4209418012024293</v>
      </c>
      <c r="D9372" s="6">
        <f t="shared" si="876"/>
        <v>62.55053811845503</v>
      </c>
      <c r="E9372" s="6">
        <f t="shared" si="881"/>
        <v>-5.7912053604198516E-2</v>
      </c>
      <c r="F9372" s="6">
        <f t="shared" si="877"/>
        <v>0.20508373153591813</v>
      </c>
      <c r="G9372" s="6">
        <f t="shared" si="878"/>
        <v>-0.22707192560356371</v>
      </c>
      <c r="H9372" s="6">
        <f t="shared" si="879"/>
        <v>0.11124781839516668</v>
      </c>
      <c r="I9372" s="6">
        <f t="shared" si="880"/>
        <v>1</v>
      </c>
    </row>
    <row r="9373" spans="1:9" x14ac:dyDescent="0.25">
      <c r="A9373" s="6">
        <v>9362</v>
      </c>
      <c r="B9373" s="6">
        <v>-1.7327920431853272</v>
      </c>
      <c r="C9373" s="6">
        <v>0.6276131473738823</v>
      </c>
      <c r="D9373" s="6">
        <f t="shared" si="876"/>
        <v>56.83215879240759</v>
      </c>
      <c r="E9373" s="6">
        <f t="shared" si="881"/>
        <v>-0.13440361547065291</v>
      </c>
      <c r="F9373" s="6">
        <f t="shared" si="877"/>
        <v>0.18633494686035276</v>
      </c>
      <c r="G9373" s="6">
        <f t="shared" si="878"/>
        <v>-0.29564588388238361</v>
      </c>
      <c r="H9373" s="6">
        <f t="shared" si="879"/>
        <v>2.683865294107779E-2</v>
      </c>
      <c r="I9373" s="6">
        <f t="shared" si="880"/>
        <v>1</v>
      </c>
    </row>
    <row r="9374" spans="1:9" x14ac:dyDescent="0.25">
      <c r="A9374" s="6">
        <v>9363</v>
      </c>
      <c r="B9374" s="6">
        <v>3.1636773201171309E-2</v>
      </c>
      <c r="C9374" s="6">
        <v>6.7506942960905786E-2</v>
      </c>
      <c r="D9374" s="6">
        <f t="shared" si="876"/>
        <v>78.258425682255563</v>
      </c>
      <c r="E9374" s="6">
        <f t="shared" si="881"/>
        <v>3.6056402663279488E-2</v>
      </c>
      <c r="F9374" s="6">
        <f t="shared" si="877"/>
        <v>0.2565850022369035</v>
      </c>
      <c r="G9374" s="6">
        <f t="shared" si="878"/>
        <v>-0.15315503092372712</v>
      </c>
      <c r="H9374" s="6">
        <f t="shared" si="879"/>
        <v>0.22526783625028612</v>
      </c>
      <c r="I9374" s="6">
        <f t="shared" si="880"/>
        <v>1</v>
      </c>
    </row>
    <row r="9375" spans="1:9" x14ac:dyDescent="0.25">
      <c r="A9375" s="6">
        <v>9364</v>
      </c>
      <c r="B9375" s="6">
        <v>1.1928773346880917</v>
      </c>
      <c r="C9375" s="6">
        <v>0.88195440534684288</v>
      </c>
      <c r="D9375" s="6">
        <f t="shared" si="876"/>
        <v>48.249231432106953</v>
      </c>
      <c r="E9375" s="6">
        <f t="shared" si="881"/>
        <v>0.14824289912636965</v>
      </c>
      <c r="F9375" s="6">
        <f t="shared" si="877"/>
        <v>0.15819420141674412</v>
      </c>
      <c r="G9375" s="6">
        <f t="shared" si="878"/>
        <v>-3.2569804093193766E-4</v>
      </c>
      <c r="H9375" s="6">
        <f t="shared" si="879"/>
        <v>0.29681149629367121</v>
      </c>
      <c r="I9375" s="6">
        <f t="shared" si="880"/>
        <v>1</v>
      </c>
    </row>
    <row r="9376" spans="1:9" x14ac:dyDescent="0.25">
      <c r="A9376" s="6">
        <v>9365</v>
      </c>
      <c r="B9376" s="6">
        <v>1.2005489224975463</v>
      </c>
      <c r="C9376" s="6">
        <v>0.5944090090639973</v>
      </c>
      <c r="D9376" s="6">
        <f t="shared" si="876"/>
        <v>57.750622511532505</v>
      </c>
      <c r="E9376" s="6">
        <f t="shared" si="881"/>
        <v>0.14898404492095818</v>
      </c>
      <c r="F9376" s="6">
        <f t="shared" si="877"/>
        <v>0.18934630331650001</v>
      </c>
      <c r="G9376" s="6">
        <f t="shared" si="878"/>
        <v>-1.3555918512889037E-2</v>
      </c>
      <c r="H9376" s="6">
        <f t="shared" si="879"/>
        <v>0.31152400835480543</v>
      </c>
      <c r="I9376" s="6">
        <f t="shared" si="880"/>
        <v>1</v>
      </c>
    </row>
    <row r="9377" spans="1:9" x14ac:dyDescent="0.25">
      <c r="A9377" s="6">
        <v>9366</v>
      </c>
      <c r="B9377" s="6">
        <v>0.35569655665312894</v>
      </c>
      <c r="C9377" s="6">
        <v>0.81554612872707299</v>
      </c>
      <c r="D9377" s="6">
        <f t="shared" si="876"/>
        <v>51.003787372885469</v>
      </c>
      <c r="E9377" s="6">
        <f t="shared" si="881"/>
        <v>6.7363552065218713E-2</v>
      </c>
      <c r="F9377" s="6">
        <f t="shared" si="877"/>
        <v>0.16722553237011628</v>
      </c>
      <c r="G9377" s="6">
        <f t="shared" si="878"/>
        <v>-8.5387087044305365E-2</v>
      </c>
      <c r="H9377" s="6">
        <f t="shared" si="879"/>
        <v>0.22011419117474279</v>
      </c>
      <c r="I9377" s="6">
        <f t="shared" si="880"/>
        <v>1</v>
      </c>
    </row>
    <row r="9378" spans="1:9" x14ac:dyDescent="0.25">
      <c r="A9378" s="6">
        <v>9367</v>
      </c>
      <c r="B9378" s="6">
        <v>-0.52836298891634215</v>
      </c>
      <c r="C9378" s="6">
        <v>9.949034089175085E-2</v>
      </c>
      <c r="D9378" s="6">
        <f t="shared" si="876"/>
        <v>75.551133204161147</v>
      </c>
      <c r="E9378" s="6">
        <f t="shared" si="881"/>
        <v>-1.8044714207529525E-2</v>
      </c>
      <c r="F9378" s="6">
        <f t="shared" si="877"/>
        <v>0.24770863345626606</v>
      </c>
      <c r="G9378" s="6">
        <f t="shared" si="878"/>
        <v>-0.20395452724415081</v>
      </c>
      <c r="H9378" s="6">
        <f t="shared" si="879"/>
        <v>0.16786509882909179</v>
      </c>
      <c r="I9378" s="6">
        <f t="shared" si="880"/>
        <v>1</v>
      </c>
    </row>
    <row r="9379" spans="1:9" x14ac:dyDescent="0.25">
      <c r="A9379" s="6">
        <v>9368</v>
      </c>
      <c r="B9379" s="6">
        <v>-8.8048182078637183E-2</v>
      </c>
      <c r="C9379" s="6">
        <v>0.83663441877498701</v>
      </c>
      <c r="D9379" s="6">
        <f t="shared" si="876"/>
        <v>50.202292627053943</v>
      </c>
      <c r="E9379" s="6">
        <f t="shared" si="881"/>
        <v>2.4493737477875893E-2</v>
      </c>
      <c r="F9379" s="6">
        <f t="shared" si="877"/>
        <v>0.16459768074443915</v>
      </c>
      <c r="G9379" s="6">
        <f t="shared" si="878"/>
        <v>-0.12705195556721527</v>
      </c>
      <c r="H9379" s="6">
        <f t="shared" si="879"/>
        <v>0.17603943052296706</v>
      </c>
      <c r="I9379" s="6">
        <f t="shared" si="880"/>
        <v>1</v>
      </c>
    </row>
    <row r="9380" spans="1:9" x14ac:dyDescent="0.25">
      <c r="A9380" s="6">
        <v>9369</v>
      </c>
      <c r="B9380" s="6">
        <v>-0.52098926062171813</v>
      </c>
      <c r="C9380" s="6">
        <v>6.4790795617542044E-2</v>
      </c>
      <c r="D9380" s="6">
        <f t="shared" si="876"/>
        <v>78.53414291849613</v>
      </c>
      <c r="E9380" s="6">
        <f t="shared" si="881"/>
        <v>-1.7332344375919961E-2</v>
      </c>
      <c r="F9380" s="6">
        <f t="shared" si="877"/>
        <v>0.25748899317539714</v>
      </c>
      <c r="G9380" s="6">
        <f t="shared" si="878"/>
        <v>-0.20687679631842357</v>
      </c>
      <c r="H9380" s="6">
        <f t="shared" si="879"/>
        <v>0.17221210756658364</v>
      </c>
      <c r="I9380" s="6">
        <f t="shared" si="880"/>
        <v>1</v>
      </c>
    </row>
    <row r="9381" spans="1:9" x14ac:dyDescent="0.25">
      <c r="A9381" s="6">
        <v>9370</v>
      </c>
      <c r="B9381" s="6">
        <v>1.9430990505497903</v>
      </c>
      <c r="C9381" s="6">
        <v>0.94189275795770133</v>
      </c>
      <c r="D9381" s="6">
        <f t="shared" si="876"/>
        <v>44.697550097883088</v>
      </c>
      <c r="E9381" s="6">
        <f t="shared" si="881"/>
        <v>0.22072120264453338</v>
      </c>
      <c r="F9381" s="6">
        <f t="shared" si="877"/>
        <v>0.14654934458322325</v>
      </c>
      <c r="G9381" s="6">
        <f t="shared" si="878"/>
        <v>7.7725270658128953E-2</v>
      </c>
      <c r="H9381" s="6">
        <f t="shared" si="879"/>
        <v>0.3637171346309378</v>
      </c>
      <c r="I9381" s="6">
        <f t="shared" si="880"/>
        <v>1</v>
      </c>
    </row>
    <row r="9382" spans="1:9" x14ac:dyDescent="0.25">
      <c r="A9382" s="6">
        <v>9371</v>
      </c>
      <c r="B9382" s="6">
        <v>-0.38634652810287662</v>
      </c>
      <c r="C9382" s="6">
        <v>0.4846949674977874</v>
      </c>
      <c r="D9382" s="6">
        <f t="shared" si="876"/>
        <v>60.756766923079965</v>
      </c>
      <c r="E9382" s="6">
        <f t="shared" si="881"/>
        <v>-4.3246206221403335E-3</v>
      </c>
      <c r="F9382" s="6">
        <f t="shared" si="877"/>
        <v>0.19920251450190152</v>
      </c>
      <c r="G9382" s="6">
        <f t="shared" si="878"/>
        <v>-0.17104133798093757</v>
      </c>
      <c r="H9382" s="6">
        <f t="shared" si="879"/>
        <v>0.16239209673665689</v>
      </c>
      <c r="I9382" s="6">
        <f t="shared" si="880"/>
        <v>1</v>
      </c>
    </row>
    <row r="9383" spans="1:9" x14ac:dyDescent="0.25">
      <c r="A9383" s="6">
        <v>9372</v>
      </c>
      <c r="B9383" s="6">
        <v>0.59418994169391226</v>
      </c>
      <c r="C9383" s="6">
        <v>0.25742362743003633</v>
      </c>
      <c r="D9383" s="6">
        <f t="shared" si="876"/>
        <v>67.767949621548482</v>
      </c>
      <c r="E9383" s="6">
        <f t="shared" si="881"/>
        <v>9.040420202588545E-2</v>
      </c>
      <c r="F9383" s="6">
        <f t="shared" si="877"/>
        <v>0.22218999875917536</v>
      </c>
      <c r="G9383" s="6">
        <f t="shared" si="878"/>
        <v>-8.5669297330412758E-2</v>
      </c>
      <c r="H9383" s="6">
        <f t="shared" si="879"/>
        <v>0.26647770138218363</v>
      </c>
      <c r="I9383" s="6">
        <f t="shared" si="880"/>
        <v>1</v>
      </c>
    </row>
    <row r="9384" spans="1:9" x14ac:dyDescent="0.25">
      <c r="A9384" s="6">
        <v>9373</v>
      </c>
      <c r="B9384" s="6">
        <v>0.12251234693394508</v>
      </c>
      <c r="C9384" s="6">
        <v>0.46574297311319313</v>
      </c>
      <c r="D9384" s="6">
        <f t="shared" si="876"/>
        <v>61.283138477017211</v>
      </c>
      <c r="E9384" s="6">
        <f t="shared" si="881"/>
        <v>4.4835817169864435E-2</v>
      </c>
      <c r="F9384" s="6">
        <f t="shared" si="877"/>
        <v>0.20092832287546628</v>
      </c>
      <c r="G9384" s="6">
        <f t="shared" si="878"/>
        <v>-0.12260152517263581</v>
      </c>
      <c r="H9384" s="6">
        <f t="shared" si="879"/>
        <v>0.21227315951236467</v>
      </c>
      <c r="I9384" s="6">
        <f t="shared" si="880"/>
        <v>1</v>
      </c>
    </row>
    <row r="9385" spans="1:9" x14ac:dyDescent="0.25">
      <c r="A9385" s="6">
        <v>9374</v>
      </c>
      <c r="B9385" s="6">
        <v>-0.30728187994100153</v>
      </c>
      <c r="C9385" s="6">
        <v>0.57121494186223942</v>
      </c>
      <c r="D9385" s="6">
        <f t="shared" si="876"/>
        <v>58.386409810838487</v>
      </c>
      <c r="E9385" s="6">
        <f t="shared" si="881"/>
        <v>3.3137500699839707E-3</v>
      </c>
      <c r="F9385" s="6">
        <f t="shared" si="877"/>
        <v>0.1914308518388147</v>
      </c>
      <c r="G9385" s="6">
        <f t="shared" si="878"/>
        <v>-0.16011848058304032</v>
      </c>
      <c r="H9385" s="6">
        <f t="shared" si="879"/>
        <v>0.16674598072300825</v>
      </c>
      <c r="I9385" s="6">
        <f t="shared" si="880"/>
        <v>1</v>
      </c>
    </row>
    <row r="9386" spans="1:9" x14ac:dyDescent="0.25">
      <c r="A9386" s="6">
        <v>9375</v>
      </c>
      <c r="B9386" s="6">
        <v>-1.9193976186215878</v>
      </c>
      <c r="C9386" s="6">
        <v>0.6334727011932737</v>
      </c>
      <c r="D9386" s="6">
        <f t="shared" si="876"/>
        <v>56.668596473000726</v>
      </c>
      <c r="E9386" s="6">
        <f t="shared" si="881"/>
        <v>-0.1524314267812284</v>
      </c>
      <c r="F9386" s="6">
        <f t="shared" si="877"/>
        <v>0.1857986769606581</v>
      </c>
      <c r="G9386" s="6">
        <f t="shared" si="878"/>
        <v>-0.31344150128428083</v>
      </c>
      <c r="H9386" s="6">
        <f t="shared" si="879"/>
        <v>8.578647721824012E-3</v>
      </c>
      <c r="I9386" s="6">
        <f t="shared" si="880"/>
        <v>1</v>
      </c>
    </row>
    <row r="9387" spans="1:9" x14ac:dyDescent="0.25">
      <c r="A9387" s="6">
        <v>9376</v>
      </c>
      <c r="B9387" s="6">
        <v>2.5671397452242672</v>
      </c>
      <c r="C9387" s="6">
        <v>0.10126041444135868</v>
      </c>
      <c r="D9387" s="6">
        <f t="shared" si="876"/>
        <v>75.423116994788316</v>
      </c>
      <c r="E9387" s="6">
        <f t="shared" si="881"/>
        <v>0.28100926138774418</v>
      </c>
      <c r="F9387" s="6">
        <f t="shared" si="877"/>
        <v>0.24728890817963381</v>
      </c>
      <c r="G9387" s="6">
        <f t="shared" si="878"/>
        <v>9.5257020837018563E-2</v>
      </c>
      <c r="H9387" s="6">
        <f t="shared" si="879"/>
        <v>0.46676150193846977</v>
      </c>
      <c r="I9387" s="6">
        <f t="shared" si="880"/>
        <v>0</v>
      </c>
    </row>
    <row r="9388" spans="1:9" x14ac:dyDescent="0.25">
      <c r="A9388" s="6">
        <v>9377</v>
      </c>
      <c r="B9388" s="6">
        <v>1.0915459824900609</v>
      </c>
      <c r="C9388" s="6">
        <v>0.86257515182958466</v>
      </c>
      <c r="D9388" s="6">
        <f t="shared" si="876"/>
        <v>49.131242801806884</v>
      </c>
      <c r="E9388" s="6">
        <f t="shared" si="881"/>
        <v>0.13845336045368647</v>
      </c>
      <c r="F9388" s="6">
        <f t="shared" si="877"/>
        <v>0.16108604197313733</v>
      </c>
      <c r="G9388" s="6">
        <f t="shared" si="878"/>
        <v>-1.1467027616370778E-2</v>
      </c>
      <c r="H9388" s="6">
        <f t="shared" si="879"/>
        <v>0.28837374852374376</v>
      </c>
      <c r="I9388" s="6">
        <f t="shared" si="880"/>
        <v>1</v>
      </c>
    </row>
    <row r="9389" spans="1:9" x14ac:dyDescent="0.25">
      <c r="A9389" s="6">
        <v>9378</v>
      </c>
      <c r="B9389" s="6">
        <v>1.5090336091816425</v>
      </c>
      <c r="C9389" s="6">
        <v>0.19937742240668965</v>
      </c>
      <c r="D9389" s="6">
        <f t="shared" si="876"/>
        <v>70.075985242918648</v>
      </c>
      <c r="E9389" s="6">
        <f t="shared" si="881"/>
        <v>0.17878649702208785</v>
      </c>
      <c r="F9389" s="6">
        <f t="shared" si="877"/>
        <v>0.22975732866530704</v>
      </c>
      <c r="G9389" s="6">
        <f t="shared" si="878"/>
        <v>-2.6024750692896226E-4</v>
      </c>
      <c r="H9389" s="6">
        <f t="shared" si="879"/>
        <v>0.35783324155110463</v>
      </c>
      <c r="I9389" s="6">
        <f t="shared" si="880"/>
        <v>1</v>
      </c>
    </row>
    <row r="9390" spans="1:9" x14ac:dyDescent="0.25">
      <c r="A9390" s="6">
        <v>9379</v>
      </c>
      <c r="B9390" s="6">
        <v>-0.69672182689828333</v>
      </c>
      <c r="C9390" s="6">
        <v>0.48249763481551561</v>
      </c>
      <c r="D9390" s="6">
        <f t="shared" si="876"/>
        <v>60.81756860957433</v>
      </c>
      <c r="E9390" s="6">
        <f t="shared" si="881"/>
        <v>-3.4309723205842704E-2</v>
      </c>
      <c r="F9390" s="6">
        <f t="shared" si="877"/>
        <v>0.19940186429368634</v>
      </c>
      <c r="G9390" s="6">
        <f t="shared" si="878"/>
        <v>-0.20110983969304669</v>
      </c>
      <c r="H9390" s="6">
        <f t="shared" si="879"/>
        <v>0.13249039328136125</v>
      </c>
      <c r="I9390" s="6">
        <f t="shared" si="880"/>
        <v>1</v>
      </c>
    </row>
    <row r="9391" spans="1:9" x14ac:dyDescent="0.25">
      <c r="A9391" s="6">
        <v>9380</v>
      </c>
      <c r="B9391" s="6">
        <v>0.25096255740209017</v>
      </c>
      <c r="C9391" s="6">
        <v>0.78521073030793176</v>
      </c>
      <c r="D9391" s="6">
        <f t="shared" si="876"/>
        <v>52.076018040379147</v>
      </c>
      <c r="E9391" s="6">
        <f t="shared" si="881"/>
        <v>5.7245286456672546E-2</v>
      </c>
      <c r="F9391" s="6">
        <f t="shared" si="877"/>
        <v>0.17074104275534147</v>
      </c>
      <c r="G9391" s="6">
        <f t="shared" si="878"/>
        <v>-9.7102607182948109E-2</v>
      </c>
      <c r="H9391" s="6">
        <f t="shared" si="879"/>
        <v>0.21159318009629319</v>
      </c>
      <c r="I9391" s="6">
        <f t="shared" si="880"/>
        <v>1</v>
      </c>
    </row>
    <row r="9392" spans="1:9" x14ac:dyDescent="0.25">
      <c r="A9392" s="6">
        <v>9381</v>
      </c>
      <c r="B9392" s="6">
        <v>0.30487626645481214</v>
      </c>
      <c r="C9392" s="6">
        <v>0.82277901547288435</v>
      </c>
      <c r="D9392" s="6">
        <f t="shared" si="876"/>
        <v>50.734815918789522</v>
      </c>
      <c r="E9392" s="6">
        <f t="shared" si="881"/>
        <v>6.2453845587788798E-2</v>
      </c>
      <c r="F9392" s="6">
        <f t="shared" si="877"/>
        <v>0.16634365875012957</v>
      </c>
      <c r="G9392" s="6">
        <f t="shared" si="878"/>
        <v>-8.9893491397419506E-2</v>
      </c>
      <c r="H9392" s="6">
        <f t="shared" si="879"/>
        <v>0.2148011825729971</v>
      </c>
      <c r="I9392" s="6">
        <f t="shared" si="880"/>
        <v>1</v>
      </c>
    </row>
    <row r="9393" spans="1:9" x14ac:dyDescent="0.25">
      <c r="A9393" s="6">
        <v>9382</v>
      </c>
      <c r="B9393" s="6">
        <v>2.1928099158685654</v>
      </c>
      <c r="C9393" s="6">
        <v>0.1673329874568926</v>
      </c>
      <c r="D9393" s="6">
        <f t="shared" si="876"/>
        <v>71.551546595712978</v>
      </c>
      <c r="E9393" s="6">
        <f t="shared" si="881"/>
        <v>0.24484556415754233</v>
      </c>
      <c r="F9393" s="6">
        <f t="shared" si="877"/>
        <v>0.23459523474004254</v>
      </c>
      <c r="G9393" s="6">
        <f t="shared" si="878"/>
        <v>6.392358270229298E-2</v>
      </c>
      <c r="H9393" s="6">
        <f t="shared" si="879"/>
        <v>0.42576754561279168</v>
      </c>
      <c r="I9393" s="6">
        <f t="shared" si="880"/>
        <v>0</v>
      </c>
    </row>
    <row r="9394" spans="1:9" x14ac:dyDescent="0.25">
      <c r="A9394" s="6">
        <v>9383</v>
      </c>
      <c r="B9394" s="6">
        <v>-2.0778679754585028</v>
      </c>
      <c r="C9394" s="6">
        <v>0.37858211004974518</v>
      </c>
      <c r="D9394" s="6">
        <f t="shared" si="876"/>
        <v>63.792112553324515</v>
      </c>
      <c r="E9394" s="6">
        <f t="shared" si="881"/>
        <v>-0.16774111774140715</v>
      </c>
      <c r="F9394" s="6">
        <f t="shared" si="877"/>
        <v>0.20915446738794924</v>
      </c>
      <c r="G9394" s="6">
        <f t="shared" si="878"/>
        <v>-0.33857157958529449</v>
      </c>
      <c r="H9394" s="6">
        <f t="shared" si="879"/>
        <v>3.0893441024801571E-3</v>
      </c>
      <c r="I9394" s="6">
        <f t="shared" si="880"/>
        <v>1</v>
      </c>
    </row>
    <row r="9395" spans="1:9" x14ac:dyDescent="0.25">
      <c r="A9395" s="6">
        <v>9384</v>
      </c>
      <c r="B9395" s="6">
        <v>0.77021013566991314</v>
      </c>
      <c r="C9395" s="6">
        <v>0.6599017303994873</v>
      </c>
      <c r="D9395" s="6">
        <f t="shared" si="876"/>
        <v>55.923336403954337</v>
      </c>
      <c r="E9395" s="6">
        <f t="shared" si="881"/>
        <v>0.10740936833150928</v>
      </c>
      <c r="F9395" s="6">
        <f t="shared" si="877"/>
        <v>0.18335520132444044</v>
      </c>
      <c r="G9395" s="6">
        <f t="shared" si="878"/>
        <v>-5.2538464295288675E-2</v>
      </c>
      <c r="H9395" s="6">
        <f t="shared" si="879"/>
        <v>0.26735720095830723</v>
      </c>
      <c r="I9395" s="6">
        <f t="shared" si="880"/>
        <v>1</v>
      </c>
    </row>
    <row r="9396" spans="1:9" x14ac:dyDescent="0.25">
      <c r="A9396" s="6">
        <v>9385</v>
      </c>
      <c r="B9396" s="6">
        <v>0.40886561691877432</v>
      </c>
      <c r="C9396" s="6">
        <v>0.62123477889339884</v>
      </c>
      <c r="D9396" s="6">
        <f t="shared" si="876"/>
        <v>57.009626369395853</v>
      </c>
      <c r="E9396" s="6">
        <f t="shared" si="881"/>
        <v>7.2500171288887499E-2</v>
      </c>
      <c r="F9396" s="6">
        <f t="shared" si="877"/>
        <v>0.186916807768511</v>
      </c>
      <c r="G9396" s="6">
        <f t="shared" si="878"/>
        <v>-8.8993653382092086E-2</v>
      </c>
      <c r="H9396" s="6">
        <f t="shared" si="879"/>
        <v>0.23399399595986708</v>
      </c>
      <c r="I9396" s="6">
        <f t="shared" si="880"/>
        <v>1</v>
      </c>
    </row>
    <row r="9397" spans="1:9" x14ac:dyDescent="0.25">
      <c r="A9397" s="6">
        <v>9386</v>
      </c>
      <c r="B9397" s="6">
        <v>0.91130914370296523</v>
      </c>
      <c r="C9397" s="6">
        <v>0.17044587542344433</v>
      </c>
      <c r="D9397" s="6">
        <f t="shared" si="876"/>
        <v>71.399860617051374</v>
      </c>
      <c r="E9397" s="6">
        <f t="shared" si="881"/>
        <v>0.1210408275576464</v>
      </c>
      <c r="F9397" s="6">
        <f t="shared" si="877"/>
        <v>0.23409790366246352</v>
      </c>
      <c r="G9397" s="6">
        <f t="shared" si="878"/>
        <v>-5.9689279024105577E-2</v>
      </c>
      <c r="H9397" s="6">
        <f t="shared" si="879"/>
        <v>0.30177093413939837</v>
      </c>
      <c r="I9397" s="6">
        <f t="shared" si="880"/>
        <v>1</v>
      </c>
    </row>
    <row r="9398" spans="1:9" x14ac:dyDescent="0.25">
      <c r="A9398" s="6">
        <v>9387</v>
      </c>
      <c r="B9398" s="6">
        <v>0.25759959498827811</v>
      </c>
      <c r="C9398" s="6">
        <v>0.17557298501541185</v>
      </c>
      <c r="D9398" s="6">
        <f t="shared" si="876"/>
        <v>71.154290934958738</v>
      </c>
      <c r="E9398" s="6">
        <f t="shared" si="881"/>
        <v>5.7886485204273003E-2</v>
      </c>
      <c r="F9398" s="6">
        <f t="shared" si="877"/>
        <v>0.23329275716379913</v>
      </c>
      <c r="G9398" s="6">
        <f t="shared" si="878"/>
        <v>-0.12253255591141796</v>
      </c>
      <c r="H9398" s="6">
        <f t="shared" si="879"/>
        <v>0.23830552631996396</v>
      </c>
      <c r="I9398" s="6">
        <f t="shared" si="880"/>
        <v>1</v>
      </c>
    </row>
    <row r="9399" spans="1:9" x14ac:dyDescent="0.25">
      <c r="A9399" s="6">
        <v>9388</v>
      </c>
      <c r="B9399" s="6">
        <v>2.3236862034536898</v>
      </c>
      <c r="C9399" s="6">
        <v>0.84395886104922635</v>
      </c>
      <c r="D9399" s="6">
        <f t="shared" si="876"/>
        <v>49.910526101484081</v>
      </c>
      <c r="E9399" s="6">
        <f t="shared" si="881"/>
        <v>0.25748941476113346</v>
      </c>
      <c r="F9399" s="6">
        <f t="shared" si="877"/>
        <v>0.16364106918519369</v>
      </c>
      <c r="G9399" s="6">
        <f t="shared" si="878"/>
        <v>0.10638474133028555</v>
      </c>
      <c r="H9399" s="6">
        <f t="shared" si="879"/>
        <v>0.4085940881919814</v>
      </c>
      <c r="I9399" s="6">
        <f t="shared" si="880"/>
        <v>0</v>
      </c>
    </row>
    <row r="9400" spans="1:9" x14ac:dyDescent="0.25">
      <c r="A9400" s="6">
        <v>9389</v>
      </c>
      <c r="B9400" s="6">
        <v>8.8739398051984608E-2</v>
      </c>
      <c r="C9400" s="6">
        <v>0.36143070772423475</v>
      </c>
      <c r="D9400" s="6">
        <f t="shared" si="876"/>
        <v>64.310941742999873</v>
      </c>
      <c r="E9400" s="6">
        <f t="shared" si="881"/>
        <v>4.1573040329342524E-2</v>
      </c>
      <c r="F9400" s="6">
        <f t="shared" si="877"/>
        <v>0.21085554669836024</v>
      </c>
      <c r="G9400" s="6">
        <f t="shared" si="878"/>
        <v>-0.12995070742614939</v>
      </c>
      <c r="H9400" s="6">
        <f t="shared" si="879"/>
        <v>0.21309678808483445</v>
      </c>
      <c r="I9400" s="6">
        <f t="shared" si="880"/>
        <v>1</v>
      </c>
    </row>
    <row r="9401" spans="1:9" x14ac:dyDescent="0.25">
      <c r="A9401" s="6">
        <v>9390</v>
      </c>
      <c r="B9401" s="6">
        <v>2.474962457199581E-2</v>
      </c>
      <c r="C9401" s="6">
        <v>1.9898068178350169E-2</v>
      </c>
      <c r="D9401" s="6">
        <f t="shared" si="876"/>
        <v>85.796395281346392</v>
      </c>
      <c r="E9401" s="6">
        <f t="shared" si="881"/>
        <v>3.5391040893330263E-2</v>
      </c>
      <c r="F9401" s="6">
        <f t="shared" si="877"/>
        <v>0.28129965666015211</v>
      </c>
      <c r="G9401" s="6">
        <f t="shared" si="878"/>
        <v>-0.16272349593234806</v>
      </c>
      <c r="H9401" s="6">
        <f t="shared" si="879"/>
        <v>0.23350557771900857</v>
      </c>
      <c r="I9401" s="6">
        <f t="shared" si="880"/>
        <v>1</v>
      </c>
    </row>
    <row r="9402" spans="1:9" x14ac:dyDescent="0.25">
      <c r="A9402" s="6">
        <v>9391</v>
      </c>
      <c r="B9402" s="6">
        <v>-1.8985883798450232</v>
      </c>
      <c r="C9402" s="6">
        <v>0.57527390362254704</v>
      </c>
      <c r="D9402" s="6">
        <f t="shared" si="876"/>
        <v>58.27536333610221</v>
      </c>
      <c r="E9402" s="6">
        <f t="shared" si="881"/>
        <v>-0.15042106332181099</v>
      </c>
      <c r="F9402" s="6">
        <f t="shared" si="877"/>
        <v>0.19106676503640069</v>
      </c>
      <c r="G9402" s="6">
        <f t="shared" si="878"/>
        <v>-0.31369780222045573</v>
      </c>
      <c r="H9402" s="6">
        <f t="shared" si="879"/>
        <v>1.2855675576833786E-2</v>
      </c>
      <c r="I9402" s="6">
        <f t="shared" si="880"/>
        <v>1</v>
      </c>
    </row>
    <row r="9403" spans="1:9" x14ac:dyDescent="0.25">
      <c r="A9403" s="6">
        <v>9392</v>
      </c>
      <c r="B9403" s="6">
        <v>0.91490619524847716</v>
      </c>
      <c r="C9403" s="6">
        <v>0.32630390331736198</v>
      </c>
      <c r="D9403" s="6">
        <f t="shared" si="876"/>
        <v>65.410755469504124</v>
      </c>
      <c r="E9403" s="6">
        <f t="shared" si="881"/>
        <v>0.12138833575178958</v>
      </c>
      <c r="F9403" s="6">
        <f t="shared" si="877"/>
        <v>0.21446149334263648</v>
      </c>
      <c r="G9403" s="6">
        <f t="shared" si="878"/>
        <v>-5.1595851440375803E-2</v>
      </c>
      <c r="H9403" s="6">
        <f t="shared" si="879"/>
        <v>0.29437252294395494</v>
      </c>
      <c r="I9403" s="6">
        <f t="shared" si="880"/>
        <v>1</v>
      </c>
    </row>
    <row r="9404" spans="1:9" x14ac:dyDescent="0.25">
      <c r="A9404" s="6">
        <v>9393</v>
      </c>
      <c r="B9404" s="6">
        <v>1.1610700312303379</v>
      </c>
      <c r="C9404" s="6">
        <v>0.29395428327280498</v>
      </c>
      <c r="D9404" s="6">
        <f t="shared" si="876"/>
        <v>66.478728999715472</v>
      </c>
      <c r="E9404" s="6">
        <f t="shared" si="881"/>
        <v>0.1451700216751251</v>
      </c>
      <c r="F9404" s="6">
        <f t="shared" si="877"/>
        <v>0.21796304590070648</v>
      </c>
      <c r="G9404" s="6">
        <f t="shared" si="878"/>
        <v>-2.9220620344333176E-2</v>
      </c>
      <c r="H9404" s="6">
        <f t="shared" si="879"/>
        <v>0.31956066369458336</v>
      </c>
      <c r="I9404" s="6">
        <f t="shared" si="880"/>
        <v>1</v>
      </c>
    </row>
    <row r="9405" spans="1:9" x14ac:dyDescent="0.25">
      <c r="A9405" s="6">
        <v>9394</v>
      </c>
      <c r="B9405" s="6">
        <v>-2.1459527488332242E-2</v>
      </c>
      <c r="C9405" s="6">
        <v>0.81215857417523729</v>
      </c>
      <c r="D9405" s="6">
        <f t="shared" si="876"/>
        <v>51.127824259566836</v>
      </c>
      <c r="E9405" s="6">
        <f t="shared" si="881"/>
        <v>3.0926812682475796E-2</v>
      </c>
      <c r="F9405" s="6">
        <f t="shared" si="877"/>
        <v>0.16763221068710438</v>
      </c>
      <c r="G9405" s="6">
        <f t="shared" si="878"/>
        <v>-0.12200945194109644</v>
      </c>
      <c r="H9405" s="6">
        <f t="shared" si="879"/>
        <v>0.18386307730604803</v>
      </c>
      <c r="I9405" s="6">
        <f t="shared" si="880"/>
        <v>1</v>
      </c>
    </row>
    <row r="9406" spans="1:9" x14ac:dyDescent="0.25">
      <c r="A9406" s="6">
        <v>9395</v>
      </c>
      <c r="B9406" s="6">
        <v>0.14365923561854288</v>
      </c>
      <c r="C9406" s="6">
        <v>0.2436597796563616</v>
      </c>
      <c r="D9406" s="6">
        <f t="shared" si="876"/>
        <v>68.282200617583428</v>
      </c>
      <c r="E9406" s="6">
        <f t="shared" si="881"/>
        <v>4.6878800709452682E-2</v>
      </c>
      <c r="F9406" s="6">
        <f t="shared" si="877"/>
        <v>0.22387606759863418</v>
      </c>
      <c r="G9406" s="6">
        <f t="shared" si="878"/>
        <v>-0.12986149502038954</v>
      </c>
      <c r="H9406" s="6">
        <f t="shared" si="879"/>
        <v>0.22361909643929492</v>
      </c>
      <c r="I9406" s="6">
        <f t="shared" si="880"/>
        <v>1</v>
      </c>
    </row>
    <row r="9407" spans="1:9" x14ac:dyDescent="0.25">
      <c r="A9407" s="6">
        <v>9396</v>
      </c>
      <c r="B9407" s="6">
        <v>-0.43025238483096473</v>
      </c>
      <c r="C9407" s="6">
        <v>0.74214911343729972</v>
      </c>
      <c r="D9407" s="6">
        <f t="shared" si="876"/>
        <v>53.479760142672532</v>
      </c>
      <c r="E9407" s="6">
        <f t="shared" si="881"/>
        <v>-8.566329363546607E-3</v>
      </c>
      <c r="F9407" s="6">
        <f t="shared" si="877"/>
        <v>0.17534347587761487</v>
      </c>
      <c r="G9407" s="6">
        <f t="shared" si="878"/>
        <v>-0.16498066274790624</v>
      </c>
      <c r="H9407" s="6">
        <f t="shared" si="879"/>
        <v>0.14784800402081305</v>
      </c>
      <c r="I9407" s="6">
        <f t="shared" si="880"/>
        <v>1</v>
      </c>
    </row>
    <row r="9408" spans="1:9" x14ac:dyDescent="0.25">
      <c r="A9408" s="6">
        <v>9397</v>
      </c>
      <c r="B9408" s="6">
        <v>-3.0412365958909504E-2</v>
      </c>
      <c r="C9408" s="6">
        <v>0.11334574419385357</v>
      </c>
      <c r="D9408" s="6">
        <f t="shared" si="876"/>
        <v>74.593262266271054</v>
      </c>
      <c r="E9408" s="6">
        <f t="shared" si="881"/>
        <v>3.0061886314309706E-2</v>
      </c>
      <c r="F9408" s="6">
        <f t="shared" si="877"/>
        <v>0.24456807300416739</v>
      </c>
      <c r="G9408" s="6">
        <f t="shared" si="878"/>
        <v>-0.15466564365841812</v>
      </c>
      <c r="H9408" s="6">
        <f t="shared" si="879"/>
        <v>0.21478941628703752</v>
      </c>
      <c r="I9408" s="6">
        <f t="shared" si="880"/>
        <v>1</v>
      </c>
    </row>
    <row r="9409" spans="1:9" x14ac:dyDescent="0.25">
      <c r="A9409" s="6">
        <v>9398</v>
      </c>
      <c r="B9409" s="6">
        <v>1.0927965377049986</v>
      </c>
      <c r="C9409" s="6">
        <v>0.163090914639729</v>
      </c>
      <c r="D9409" s="6">
        <f t="shared" si="876"/>
        <v>71.761563742105338</v>
      </c>
      <c r="E9409" s="6">
        <f t="shared" si="881"/>
        <v>0.13857417556543031</v>
      </c>
      <c r="F9409" s="6">
        <f t="shared" si="877"/>
        <v>0.23528381554788635</v>
      </c>
      <c r="G9409" s="6">
        <f t="shared" si="878"/>
        <v>-4.2613131232529161E-2</v>
      </c>
      <c r="H9409" s="6">
        <f t="shared" si="879"/>
        <v>0.31976148236338975</v>
      </c>
      <c r="I9409" s="6">
        <f t="shared" si="880"/>
        <v>1</v>
      </c>
    </row>
    <row r="9410" spans="1:9" x14ac:dyDescent="0.25">
      <c r="A9410" s="6">
        <v>9399</v>
      </c>
      <c r="B9410" s="6">
        <v>1.0734038369264454</v>
      </c>
      <c r="C9410" s="6">
        <v>0.73412274544511247</v>
      </c>
      <c r="D9410" s="6">
        <f t="shared" si="876"/>
        <v>53.729714024866333</v>
      </c>
      <c r="E9410" s="6">
        <f t="shared" si="881"/>
        <v>0.13670066267804273</v>
      </c>
      <c r="F9410" s="6">
        <f t="shared" si="877"/>
        <v>0.17616299680284042</v>
      </c>
      <c r="G9410" s="6">
        <f t="shared" si="878"/>
        <v>-2.0078769521399698E-2</v>
      </c>
      <c r="H9410" s="6">
        <f t="shared" si="879"/>
        <v>0.29348009487748516</v>
      </c>
      <c r="I9410" s="6">
        <f t="shared" si="880"/>
        <v>1</v>
      </c>
    </row>
    <row r="9411" spans="1:9" x14ac:dyDescent="0.25">
      <c r="A9411" s="6">
        <v>9400</v>
      </c>
      <c r="B9411" s="6">
        <v>-1.2401733329170384</v>
      </c>
      <c r="C9411" s="6">
        <v>0.72890408032471699</v>
      </c>
      <c r="D9411" s="6">
        <f t="shared" si="876"/>
        <v>53.89059307918177</v>
      </c>
      <c r="E9411" s="6">
        <f t="shared" si="881"/>
        <v>-8.6812126652521485E-2</v>
      </c>
      <c r="F9411" s="6">
        <f t="shared" si="877"/>
        <v>0.17669046911207137</v>
      </c>
      <c r="G9411" s="6">
        <f t="shared" si="878"/>
        <v>-0.24382610015704592</v>
      </c>
      <c r="H9411" s="6">
        <f t="shared" si="879"/>
        <v>7.0201846852002939E-2</v>
      </c>
      <c r="I9411" s="6">
        <f t="shared" si="880"/>
        <v>1</v>
      </c>
    </row>
    <row r="9412" spans="1:9" x14ac:dyDescent="0.25">
      <c r="A9412" s="6">
        <v>9401</v>
      </c>
      <c r="B9412" s="6">
        <v>-0.35642983675643336</v>
      </c>
      <c r="C9412" s="6">
        <v>0.51509140293588063</v>
      </c>
      <c r="D9412" s="6">
        <f t="shared" si="876"/>
        <v>59.920337060190896</v>
      </c>
      <c r="E9412" s="6">
        <f t="shared" si="881"/>
        <v>-1.4343936534685076E-3</v>
      </c>
      <c r="F9412" s="6">
        <f t="shared" si="877"/>
        <v>0.19646012150882261</v>
      </c>
      <c r="G9412" s="6">
        <f t="shared" si="878"/>
        <v>-0.16699955113919743</v>
      </c>
      <c r="H9412" s="6">
        <f t="shared" si="879"/>
        <v>0.16413076383226041</v>
      </c>
      <c r="I9412" s="6">
        <f t="shared" si="880"/>
        <v>1</v>
      </c>
    </row>
    <row r="9413" spans="1:9" x14ac:dyDescent="0.25">
      <c r="A9413" s="6">
        <v>9402</v>
      </c>
      <c r="B9413" s="6">
        <v>1.9492017599986866</v>
      </c>
      <c r="C9413" s="6">
        <v>0.66267891476180307</v>
      </c>
      <c r="D9413" s="6">
        <f t="shared" si="876"/>
        <v>55.844197689919973</v>
      </c>
      <c r="E9413" s="6">
        <f t="shared" si="881"/>
        <v>0.22131078038984328</v>
      </c>
      <c r="F9413" s="6">
        <f t="shared" si="877"/>
        <v>0.18309573013088515</v>
      </c>
      <c r="G9413" s="6">
        <f t="shared" si="878"/>
        <v>6.1476161208184027E-2</v>
      </c>
      <c r="H9413" s="6">
        <f t="shared" si="879"/>
        <v>0.38114539957150251</v>
      </c>
      <c r="I9413" s="6">
        <f t="shared" si="880"/>
        <v>1</v>
      </c>
    </row>
    <row r="9414" spans="1:9" x14ac:dyDescent="0.25">
      <c r="A9414" s="6">
        <v>9403</v>
      </c>
      <c r="B9414" s="6">
        <v>-0.28036311050527729</v>
      </c>
      <c r="C9414" s="6">
        <v>0.74797814874721513</v>
      </c>
      <c r="D9414" s="6">
        <f t="shared" si="876"/>
        <v>53.296201107976842</v>
      </c>
      <c r="E9414" s="6">
        <f t="shared" si="881"/>
        <v>5.9143502662299015E-3</v>
      </c>
      <c r="F9414" s="6">
        <f t="shared" si="877"/>
        <v>0.17474164297697325</v>
      </c>
      <c r="G9414" s="6">
        <f t="shared" si="878"/>
        <v>-0.1502313212652934</v>
      </c>
      <c r="H9414" s="6">
        <f t="shared" si="879"/>
        <v>0.16206002179775322</v>
      </c>
      <c r="I9414" s="6">
        <f t="shared" si="880"/>
        <v>1</v>
      </c>
    </row>
    <row r="9415" spans="1:9" x14ac:dyDescent="0.25">
      <c r="A9415" s="6">
        <v>9404</v>
      </c>
      <c r="B9415" s="6">
        <v>0.66308075474807993</v>
      </c>
      <c r="C9415" s="6">
        <v>0.26883754997405929</v>
      </c>
      <c r="D9415" s="6">
        <f t="shared" si="876"/>
        <v>67.354141219523527</v>
      </c>
      <c r="E9415" s="6">
        <f t="shared" si="881"/>
        <v>9.7059686868013778E-2</v>
      </c>
      <c r="F9415" s="6">
        <f t="shared" si="877"/>
        <v>0.22083324990007713</v>
      </c>
      <c r="G9415" s="6">
        <f t="shared" si="878"/>
        <v>-7.8475414460866505E-2</v>
      </c>
      <c r="H9415" s="6">
        <f t="shared" si="879"/>
        <v>0.27259478819689409</v>
      </c>
      <c r="I9415" s="6">
        <f t="shared" si="880"/>
        <v>1</v>
      </c>
    </row>
    <row r="9416" spans="1:9" x14ac:dyDescent="0.25">
      <c r="A9416" s="6">
        <v>9405</v>
      </c>
      <c r="B9416" s="6">
        <v>-0.65386416281398851</v>
      </c>
      <c r="C9416" s="6">
        <v>0.79326761680959501</v>
      </c>
      <c r="D9416" s="6">
        <f t="shared" si="876"/>
        <v>51.799150226694351</v>
      </c>
      <c r="E9416" s="6">
        <f t="shared" si="881"/>
        <v>-3.0169279494461715E-2</v>
      </c>
      <c r="F9416" s="6">
        <f t="shared" si="877"/>
        <v>0.16983327943178475</v>
      </c>
      <c r="G9416" s="6">
        <f t="shared" si="878"/>
        <v>-0.18410632264180335</v>
      </c>
      <c r="H9416" s="6">
        <f t="shared" si="879"/>
        <v>0.12376776365287992</v>
      </c>
      <c r="I9416" s="6">
        <f t="shared" si="880"/>
        <v>1</v>
      </c>
    </row>
    <row r="9417" spans="1:9" x14ac:dyDescent="0.25">
      <c r="A9417" s="6">
        <v>9406</v>
      </c>
      <c r="B9417" s="6">
        <v>-0.46841932999086566</v>
      </c>
      <c r="C9417" s="6">
        <v>0.20648823511459699</v>
      </c>
      <c r="D9417" s="6">
        <f t="shared" si="876"/>
        <v>69.771238077117758</v>
      </c>
      <c r="E9417" s="6">
        <f t="shared" si="881"/>
        <v>-1.2253606573968449E-2</v>
      </c>
      <c r="F9417" s="6">
        <f t="shared" si="877"/>
        <v>0.22875815762989429</v>
      </c>
      <c r="G9417" s="6">
        <f t="shared" si="878"/>
        <v>-0.19091060674761318</v>
      </c>
      <c r="H9417" s="6">
        <f t="shared" si="879"/>
        <v>0.16640339359967626</v>
      </c>
      <c r="I9417" s="6">
        <f t="shared" si="880"/>
        <v>1</v>
      </c>
    </row>
    <row r="9418" spans="1:9" x14ac:dyDescent="0.25">
      <c r="A9418" s="6">
        <v>9407</v>
      </c>
      <c r="B9418" s="6">
        <v>1.0034955266746692</v>
      </c>
      <c r="C9418" s="6">
        <v>0.76479384746848966</v>
      </c>
      <c r="D9418" s="6">
        <f t="shared" si="876"/>
        <v>52.75609034606105</v>
      </c>
      <c r="E9418" s="6">
        <f t="shared" si="881"/>
        <v>0.12994687826772283</v>
      </c>
      <c r="F9418" s="6">
        <f t="shared" si="877"/>
        <v>0.17297078801987228</v>
      </c>
      <c r="G9418" s="6">
        <f t="shared" si="878"/>
        <v>-2.5405578049764371E-2</v>
      </c>
      <c r="H9418" s="6">
        <f t="shared" si="879"/>
        <v>0.28529933458521006</v>
      </c>
      <c r="I9418" s="6">
        <f t="shared" si="880"/>
        <v>1</v>
      </c>
    </row>
    <row r="9419" spans="1:9" x14ac:dyDescent="0.25">
      <c r="A9419" s="6">
        <v>9408</v>
      </c>
      <c r="B9419" s="6">
        <v>-1.0009671314037405</v>
      </c>
      <c r="C9419" s="6">
        <v>0.92391735587633905</v>
      </c>
      <c r="D9419" s="6">
        <f t="shared" si="876"/>
        <v>45.95447864892774</v>
      </c>
      <c r="E9419" s="6">
        <f t="shared" si="881"/>
        <v>-6.3702612078160747E-2</v>
      </c>
      <c r="F9419" s="6">
        <f t="shared" si="877"/>
        <v>0.15067042179976309</v>
      </c>
      <c r="G9419" s="6">
        <f t="shared" si="878"/>
        <v>-0.20869518094891426</v>
      </c>
      <c r="H9419" s="6">
        <f t="shared" si="879"/>
        <v>8.1289956792592766E-2</v>
      </c>
      <c r="I9419" s="6">
        <f t="shared" si="880"/>
        <v>1</v>
      </c>
    </row>
    <row r="9420" spans="1:9" x14ac:dyDescent="0.25">
      <c r="A9420" s="6">
        <v>9409</v>
      </c>
      <c r="B9420" s="6">
        <v>-2.8665090212598443</v>
      </c>
      <c r="C9420" s="6">
        <v>0.76052125614185007</v>
      </c>
      <c r="D9420" s="6">
        <f t="shared" si="876"/>
        <v>52.894901283695972</v>
      </c>
      <c r="E9420" s="6">
        <f t="shared" si="881"/>
        <v>-0.24393108115618103</v>
      </c>
      <c r="F9420" s="6">
        <f t="shared" si="877"/>
        <v>0.17342590584818351</v>
      </c>
      <c r="G9420" s="6">
        <f t="shared" si="878"/>
        <v>-0.39948778359481463</v>
      </c>
      <c r="H9420" s="6">
        <f t="shared" si="879"/>
        <v>-8.8374378717547469E-2</v>
      </c>
      <c r="I9420" s="6">
        <f t="shared" si="880"/>
        <v>1</v>
      </c>
    </row>
    <row r="9421" spans="1:9" x14ac:dyDescent="0.25">
      <c r="A9421" s="6">
        <v>9410</v>
      </c>
      <c r="B9421" s="6">
        <v>-0.626912424195325</v>
      </c>
      <c r="C9421" s="6">
        <v>0.36088137455366681</v>
      </c>
      <c r="D9421" s="6">
        <f t="shared" ref="D9421:D9484" si="882">CHIINV(C9421,$B$5)</f>
        <v>64.327738727635392</v>
      </c>
      <c r="E9421" s="6">
        <f t="shared" si="881"/>
        <v>-2.7565494172542546E-2</v>
      </c>
      <c r="F9421" s="6">
        <f t="shared" ref="F9421:F9484" si="883">$B$2/($B$5)*D9421</f>
        <v>0.21091061877913242</v>
      </c>
      <c r="G9421" s="6">
        <f t="shared" ref="G9421:G9484" si="884">E9421-$B$8*SQRT(F9421/$B$6*(1/$B$3+1/$B$4))</f>
        <v>-0.19911164008905574</v>
      </c>
      <c r="H9421" s="6">
        <f t="shared" ref="H9421:H9484" si="885">E9421+$B$8*SQRT(F9421/$B$6*(1/$B$3+1/$B$4))</f>
        <v>0.14398065174397062</v>
      </c>
      <c r="I9421" s="6">
        <f t="shared" ref="I9421:I9484" si="886">IF(-G9421&lt;$B$9,1,0)*IF(H9421&lt;$B$9,1,0)</f>
        <v>1</v>
      </c>
    </row>
    <row r="9422" spans="1:9" x14ac:dyDescent="0.25">
      <c r="A9422" s="6">
        <v>9411</v>
      </c>
      <c r="B9422" s="6">
        <v>-1.414446160197258</v>
      </c>
      <c r="C9422" s="6">
        <v>0.57255775627918337</v>
      </c>
      <c r="D9422" s="6">
        <f t="shared" si="882"/>
        <v>58.349680385343873</v>
      </c>
      <c r="E9422" s="6">
        <f t="shared" ref="E9422:E9485" si="887">$B$1+B9422*SQRT($B$2/$B$6*(1/$B$3+1/$B$4))</f>
        <v>-0.10364848129746324</v>
      </c>
      <c r="F9422" s="6">
        <f t="shared" si="883"/>
        <v>0.19131042749293073</v>
      </c>
      <c r="G9422" s="6">
        <f t="shared" si="884"/>
        <v>-0.26702929830556571</v>
      </c>
      <c r="H9422" s="6">
        <f t="shared" si="885"/>
        <v>5.9732335710639239E-2</v>
      </c>
      <c r="I9422" s="6">
        <f t="shared" si="886"/>
        <v>1</v>
      </c>
    </row>
    <row r="9423" spans="1:9" x14ac:dyDescent="0.25">
      <c r="A9423" s="6">
        <v>9412</v>
      </c>
      <c r="B9423" s="6">
        <v>-0.3266677595092915</v>
      </c>
      <c r="C9423" s="6">
        <v>0.36954863124484999</v>
      </c>
      <c r="D9423" s="6">
        <f t="shared" si="882"/>
        <v>64.064050461835507</v>
      </c>
      <c r="E9423" s="6">
        <f t="shared" si="887"/>
        <v>1.4408961741149973E-3</v>
      </c>
      <c r="F9423" s="6">
        <f t="shared" si="883"/>
        <v>0.21004606708798526</v>
      </c>
      <c r="G9423" s="6">
        <f t="shared" si="884"/>
        <v>-0.16975329304616052</v>
      </c>
      <c r="H9423" s="6">
        <f t="shared" si="885"/>
        <v>0.17263508539439051</v>
      </c>
      <c r="I9423" s="6">
        <f t="shared" si="886"/>
        <v>1</v>
      </c>
    </row>
    <row r="9424" spans="1:9" x14ac:dyDescent="0.25">
      <c r="A9424" s="6">
        <v>9413</v>
      </c>
      <c r="B9424" s="6">
        <v>-0.97405973065178841</v>
      </c>
      <c r="C9424" s="6">
        <v>0.77184362315744504</v>
      </c>
      <c r="D9424" s="6">
        <f t="shared" si="882"/>
        <v>52.524515563432068</v>
      </c>
      <c r="E9424" s="6">
        <f t="shared" si="887"/>
        <v>-6.110311020111249E-2</v>
      </c>
      <c r="F9424" s="6">
        <f t="shared" si="883"/>
        <v>0.17221152643748219</v>
      </c>
      <c r="G9424" s="6">
        <f t="shared" si="884"/>
        <v>-0.21611422889173387</v>
      </c>
      <c r="H9424" s="6">
        <f t="shared" si="885"/>
        <v>9.3908008489508879E-2</v>
      </c>
      <c r="I9424" s="6">
        <f t="shared" si="886"/>
        <v>1</v>
      </c>
    </row>
    <row r="9425" spans="1:9" x14ac:dyDescent="0.25">
      <c r="A9425" s="6">
        <v>9414</v>
      </c>
      <c r="B9425" s="6">
        <v>0.38239249988691881</v>
      </c>
      <c r="C9425" s="6">
        <v>0.41697439497054961</v>
      </c>
      <c r="D9425" s="6">
        <f t="shared" si="882"/>
        <v>62.664768917687802</v>
      </c>
      <c r="E9425" s="6">
        <f t="shared" si="887"/>
        <v>6.994262520519029E-2</v>
      </c>
      <c r="F9425" s="6">
        <f t="shared" si="883"/>
        <v>0.20545825874651738</v>
      </c>
      <c r="G9425" s="6">
        <f t="shared" si="884"/>
        <v>-9.9371637578718863E-2</v>
      </c>
      <c r="H9425" s="6">
        <f t="shared" si="885"/>
        <v>0.23925688798909944</v>
      </c>
      <c r="I9425" s="6">
        <f t="shared" si="886"/>
        <v>1</v>
      </c>
    </row>
    <row r="9426" spans="1:9" x14ac:dyDescent="0.25">
      <c r="A9426" s="6">
        <v>9415</v>
      </c>
      <c r="B9426" s="6">
        <v>-9.7729753179010004E-2</v>
      </c>
      <c r="C9426" s="6">
        <v>0.72985015411847287</v>
      </c>
      <c r="D9426" s="6">
        <f t="shared" si="882"/>
        <v>53.861520008588023</v>
      </c>
      <c r="E9426" s="6">
        <f t="shared" si="887"/>
        <v>2.3558408849139074E-2</v>
      </c>
      <c r="F9426" s="6">
        <f t="shared" si="883"/>
        <v>0.17659514756914105</v>
      </c>
      <c r="G9426" s="6">
        <f t="shared" si="884"/>
        <v>-0.13341320573975662</v>
      </c>
      <c r="H9426" s="6">
        <f t="shared" si="885"/>
        <v>0.18053002343803476</v>
      </c>
      <c r="I9426" s="6">
        <f t="shared" si="886"/>
        <v>1</v>
      </c>
    </row>
    <row r="9427" spans="1:9" x14ac:dyDescent="0.25">
      <c r="A9427" s="6">
        <v>9416</v>
      </c>
      <c r="B9427" s="6">
        <v>-0.93781636678613722</v>
      </c>
      <c r="C9427" s="6">
        <v>0.13367107150486771</v>
      </c>
      <c r="D9427" s="6">
        <f t="shared" si="882"/>
        <v>73.340933984694857</v>
      </c>
      <c r="E9427" s="6">
        <f t="shared" si="887"/>
        <v>-5.7601668598936631E-2</v>
      </c>
      <c r="F9427" s="6">
        <f t="shared" si="883"/>
        <v>0.24046207863834379</v>
      </c>
      <c r="G9427" s="6">
        <f t="shared" si="884"/>
        <v>-0.24077196192455269</v>
      </c>
      <c r="H9427" s="6">
        <f t="shared" si="885"/>
        <v>0.1255686247266794</v>
      </c>
      <c r="I9427" s="6">
        <f t="shared" si="886"/>
        <v>1</v>
      </c>
    </row>
    <row r="9428" spans="1:9" x14ac:dyDescent="0.25">
      <c r="A9428" s="6">
        <v>9417</v>
      </c>
      <c r="B9428" s="6">
        <v>-0.63325614974019118</v>
      </c>
      <c r="C9428" s="6">
        <v>0.1326334421826838</v>
      </c>
      <c r="D9428" s="6">
        <f t="shared" si="882"/>
        <v>73.401202291339587</v>
      </c>
      <c r="E9428" s="6">
        <f t="shared" si="887"/>
        <v>-2.8178356284843088E-2</v>
      </c>
      <c r="F9428" s="6">
        <f t="shared" si="883"/>
        <v>0.24065967964373636</v>
      </c>
      <c r="G9428" s="6">
        <f t="shared" si="884"/>
        <v>-0.2114238947418203</v>
      </c>
      <c r="H9428" s="6">
        <f t="shared" si="885"/>
        <v>0.15506718217213414</v>
      </c>
      <c r="I9428" s="6">
        <f t="shared" si="886"/>
        <v>1</v>
      </c>
    </row>
    <row r="9429" spans="1:9" x14ac:dyDescent="0.25">
      <c r="A9429" s="6">
        <v>9418</v>
      </c>
      <c r="B9429" s="6">
        <v>0.76825472206110135</v>
      </c>
      <c r="C9429" s="6">
        <v>0.29093295083468124</v>
      </c>
      <c r="D9429" s="6">
        <f t="shared" si="882"/>
        <v>66.581696042142795</v>
      </c>
      <c r="E9429" s="6">
        <f t="shared" si="887"/>
        <v>0.10722045742950984</v>
      </c>
      <c r="F9429" s="6">
        <f t="shared" si="883"/>
        <v>0.21830064276112393</v>
      </c>
      <c r="G9429" s="6">
        <f t="shared" si="884"/>
        <v>-6.7305186726794947E-2</v>
      </c>
      <c r="H9429" s="6">
        <f t="shared" si="885"/>
        <v>0.28174610158581459</v>
      </c>
      <c r="I9429" s="6">
        <f t="shared" si="886"/>
        <v>1</v>
      </c>
    </row>
    <row r="9430" spans="1:9" x14ac:dyDescent="0.25">
      <c r="A9430" s="6">
        <v>9419</v>
      </c>
      <c r="B9430" s="6">
        <v>2.0299648895161226</v>
      </c>
      <c r="C9430" s="6">
        <v>0.49073763237403484</v>
      </c>
      <c r="D9430" s="6">
        <f t="shared" si="882"/>
        <v>60.589831965532966</v>
      </c>
      <c r="E9430" s="6">
        <f t="shared" si="887"/>
        <v>0.22911323997009969</v>
      </c>
      <c r="F9430" s="6">
        <f t="shared" si="883"/>
        <v>0.19865518677223923</v>
      </c>
      <c r="G9430" s="6">
        <f t="shared" si="884"/>
        <v>6.2625715117950703E-2</v>
      </c>
      <c r="H9430" s="6">
        <f t="shared" si="885"/>
        <v>0.39560076482224871</v>
      </c>
      <c r="I9430" s="6">
        <f t="shared" si="886"/>
        <v>1</v>
      </c>
    </row>
    <row r="9431" spans="1:9" x14ac:dyDescent="0.25">
      <c r="A9431" s="6">
        <v>9420</v>
      </c>
      <c r="B9431" s="6">
        <v>-0.37598169910779689</v>
      </c>
      <c r="C9431" s="6">
        <v>0.94686727500228884</v>
      </c>
      <c r="D9431" s="6">
        <f t="shared" si="882"/>
        <v>44.301369876622374</v>
      </c>
      <c r="E9431" s="6">
        <f t="shared" si="887"/>
        <v>-3.3232830096234789E-3</v>
      </c>
      <c r="F9431" s="6">
        <f t="shared" si="883"/>
        <v>0.14525039303810613</v>
      </c>
      <c r="G9431" s="6">
        <f t="shared" si="884"/>
        <v>-0.14568407666623359</v>
      </c>
      <c r="H9431" s="6">
        <f t="shared" si="885"/>
        <v>0.13903751064698663</v>
      </c>
      <c r="I9431" s="6">
        <f t="shared" si="886"/>
        <v>1</v>
      </c>
    </row>
    <row r="9432" spans="1:9" x14ac:dyDescent="0.25">
      <c r="A9432" s="6">
        <v>9421</v>
      </c>
      <c r="B9432" s="6">
        <v>-0.98369355328031816</v>
      </c>
      <c r="C9432" s="6">
        <v>0.67329935605945002</v>
      </c>
      <c r="D9432" s="6">
        <f t="shared" si="882"/>
        <v>55.539872764035621</v>
      </c>
      <c r="E9432" s="6">
        <f t="shared" si="887"/>
        <v>-6.2033825889219088E-2</v>
      </c>
      <c r="F9432" s="6">
        <f t="shared" si="883"/>
        <v>0.18209794348864139</v>
      </c>
      <c r="G9432" s="6">
        <f t="shared" si="884"/>
        <v>-0.22143233791522204</v>
      </c>
      <c r="H9432" s="6">
        <f t="shared" si="885"/>
        <v>9.7364686136783854E-2</v>
      </c>
      <c r="I9432" s="6">
        <f t="shared" si="886"/>
        <v>1</v>
      </c>
    </row>
    <row r="9433" spans="1:9" x14ac:dyDescent="0.25">
      <c r="A9433" s="6">
        <v>9422</v>
      </c>
      <c r="B9433" s="6">
        <v>1.1028578228433616</v>
      </c>
      <c r="C9433" s="6">
        <v>0.92584002197332682</v>
      </c>
      <c r="D9433" s="6">
        <f t="shared" si="882"/>
        <v>45.830698627065878</v>
      </c>
      <c r="E9433" s="6">
        <f t="shared" si="887"/>
        <v>0.13954618805536934</v>
      </c>
      <c r="F9433" s="6">
        <f t="shared" si="883"/>
        <v>0.15026458566251108</v>
      </c>
      <c r="G9433" s="6">
        <f t="shared" si="884"/>
        <v>-5.2509778261617679E-3</v>
      </c>
      <c r="H9433" s="6">
        <f t="shared" si="885"/>
        <v>0.28434335393690047</v>
      </c>
      <c r="I9433" s="6">
        <f t="shared" si="886"/>
        <v>1</v>
      </c>
    </row>
    <row r="9434" spans="1:9" x14ac:dyDescent="0.25">
      <c r="A9434" s="6">
        <v>9423</v>
      </c>
      <c r="B9434" s="6">
        <v>-1.3981980373500846</v>
      </c>
      <c r="C9434" s="6">
        <v>0.22376171147801141</v>
      </c>
      <c r="D9434" s="6">
        <f t="shared" si="882"/>
        <v>69.059207023832215</v>
      </c>
      <c r="E9434" s="6">
        <f t="shared" si="887"/>
        <v>-0.10207876350015152</v>
      </c>
      <c r="F9434" s="6">
        <f t="shared" si="883"/>
        <v>0.22642362958633513</v>
      </c>
      <c r="G9434" s="6">
        <f t="shared" si="884"/>
        <v>-0.27982180863930889</v>
      </c>
      <c r="H9434" s="6">
        <f t="shared" si="885"/>
        <v>7.5664281639005848E-2</v>
      </c>
      <c r="I9434" s="6">
        <f t="shared" si="886"/>
        <v>1</v>
      </c>
    </row>
    <row r="9435" spans="1:9" x14ac:dyDescent="0.25">
      <c r="A9435" s="6">
        <v>9424</v>
      </c>
      <c r="B9435" s="6">
        <v>0.94043343779048882</v>
      </c>
      <c r="C9435" s="6">
        <v>0.61003448591570786</v>
      </c>
      <c r="D9435" s="6">
        <f t="shared" si="882"/>
        <v>57.31996214030233</v>
      </c>
      <c r="E9435" s="6">
        <f t="shared" si="887"/>
        <v>0.12385450167824054</v>
      </c>
      <c r="F9435" s="6">
        <f t="shared" si="883"/>
        <v>0.18793430209935191</v>
      </c>
      <c r="G9435" s="6">
        <f t="shared" si="884"/>
        <v>-3.8078277731839902E-2</v>
      </c>
      <c r="H9435" s="6">
        <f t="shared" si="885"/>
        <v>0.28578728108832097</v>
      </c>
      <c r="I9435" s="6">
        <f t="shared" si="886"/>
        <v>1</v>
      </c>
    </row>
    <row r="9436" spans="1:9" x14ac:dyDescent="0.25">
      <c r="A9436" s="6">
        <v>9425</v>
      </c>
      <c r="B9436" s="6">
        <v>0.91746642283396795</v>
      </c>
      <c r="C9436" s="6">
        <v>0.77062288277840507</v>
      </c>
      <c r="D9436" s="6">
        <f t="shared" si="882"/>
        <v>52.564848738764319</v>
      </c>
      <c r="E9436" s="6">
        <f t="shared" si="887"/>
        <v>0.12163567723510513</v>
      </c>
      <c r="F9436" s="6">
        <f t="shared" si="883"/>
        <v>0.17234376635660431</v>
      </c>
      <c r="G9436" s="6">
        <f t="shared" si="884"/>
        <v>-3.3434945962972945E-2</v>
      </c>
      <c r="H9436" s="6">
        <f t="shared" si="885"/>
        <v>0.27670630043318323</v>
      </c>
      <c r="I9436" s="6">
        <f t="shared" si="886"/>
        <v>1</v>
      </c>
    </row>
    <row r="9437" spans="1:9" x14ac:dyDescent="0.25">
      <c r="A9437" s="6">
        <v>9426</v>
      </c>
      <c r="B9437" s="6">
        <v>-0.22201220417628065</v>
      </c>
      <c r="C9437" s="6">
        <v>0.35178685872981963</v>
      </c>
      <c r="D9437" s="6">
        <f t="shared" si="882"/>
        <v>64.607559518478951</v>
      </c>
      <c r="E9437" s="6">
        <f t="shared" si="887"/>
        <v>1.1551583380197235E-2</v>
      </c>
      <c r="F9437" s="6">
        <f t="shared" si="883"/>
        <v>0.21182806399501294</v>
      </c>
      <c r="G9437" s="6">
        <f t="shared" si="884"/>
        <v>-0.16036726404062498</v>
      </c>
      <c r="H9437" s="6">
        <f t="shared" si="885"/>
        <v>0.18347043080101946</v>
      </c>
      <c r="I9437" s="6">
        <f t="shared" si="886"/>
        <v>1</v>
      </c>
    </row>
    <row r="9438" spans="1:9" x14ac:dyDescent="0.25">
      <c r="A9438" s="6">
        <v>9427</v>
      </c>
      <c r="B9438" s="6">
        <v>0.30728187994100153</v>
      </c>
      <c r="C9438" s="6">
        <v>0.85659352397228916</v>
      </c>
      <c r="D9438" s="6">
        <f t="shared" si="882"/>
        <v>49.388063506318652</v>
      </c>
      <c r="E9438" s="6">
        <f t="shared" si="887"/>
        <v>6.2686249930016036E-2</v>
      </c>
      <c r="F9438" s="6">
        <f t="shared" si="883"/>
        <v>0.16192807706989723</v>
      </c>
      <c r="G9438" s="6">
        <f t="shared" si="884"/>
        <v>-8.7625462203176963E-2</v>
      </c>
      <c r="H9438" s="6">
        <f t="shared" si="885"/>
        <v>0.21299796206320903</v>
      </c>
      <c r="I9438" s="6">
        <f t="shared" si="886"/>
        <v>1</v>
      </c>
    </row>
    <row r="9439" spans="1:9" x14ac:dyDescent="0.25">
      <c r="A9439" s="6">
        <v>9428</v>
      </c>
      <c r="B9439" s="6">
        <v>-0.17309730537817813</v>
      </c>
      <c r="C9439" s="6">
        <v>0.78630939664906763</v>
      </c>
      <c r="D9439" s="6">
        <f t="shared" si="882"/>
        <v>52.038567184817495</v>
      </c>
      <c r="E9439" s="6">
        <f t="shared" si="887"/>
        <v>1.6277211560097451E-2</v>
      </c>
      <c r="F9439" s="6">
        <f t="shared" si="883"/>
        <v>0.17061825306497538</v>
      </c>
      <c r="G9439" s="6">
        <f t="shared" si="884"/>
        <v>-0.13801517187993723</v>
      </c>
      <c r="H9439" s="6">
        <f t="shared" si="885"/>
        <v>0.17056959500013213</v>
      </c>
      <c r="I9439" s="6">
        <f t="shared" si="886"/>
        <v>1</v>
      </c>
    </row>
    <row r="9440" spans="1:9" x14ac:dyDescent="0.25">
      <c r="A9440" s="6">
        <v>9429</v>
      </c>
      <c r="B9440" s="6">
        <v>-1.8519858713261783</v>
      </c>
      <c r="C9440" s="6">
        <v>0.59804071169164097</v>
      </c>
      <c r="D9440" s="6">
        <f t="shared" si="882"/>
        <v>57.650732354156276</v>
      </c>
      <c r="E9440" s="6">
        <f t="shared" si="887"/>
        <v>-0.14591883326671709</v>
      </c>
      <c r="F9440" s="6">
        <f t="shared" si="883"/>
        <v>0.18901879460379106</v>
      </c>
      <c r="G9440" s="6">
        <f t="shared" si="884"/>
        <v>-0.30831816471482615</v>
      </c>
      <c r="H9440" s="6">
        <f t="shared" si="885"/>
        <v>1.6480498181391967E-2</v>
      </c>
      <c r="I9440" s="6">
        <f t="shared" si="886"/>
        <v>1</v>
      </c>
    </row>
    <row r="9441" spans="1:9" x14ac:dyDescent="0.25">
      <c r="A9441" s="6">
        <v>9430</v>
      </c>
      <c r="B9441" s="6">
        <v>0.27471969588077627</v>
      </c>
      <c r="C9441" s="6">
        <v>6.0701315347758418E-2</v>
      </c>
      <c r="D9441" s="6">
        <f t="shared" si="882"/>
        <v>78.968000914786231</v>
      </c>
      <c r="E9441" s="6">
        <f t="shared" si="887"/>
        <v>5.9540444084046101E-2</v>
      </c>
      <c r="F9441" s="6">
        <f t="shared" si="883"/>
        <v>0.2589114784091352</v>
      </c>
      <c r="G9441" s="6">
        <f t="shared" si="884"/>
        <v>-0.13052685123205957</v>
      </c>
      <c r="H9441" s="6">
        <f t="shared" si="885"/>
        <v>0.24960773940015177</v>
      </c>
      <c r="I9441" s="6">
        <f t="shared" si="886"/>
        <v>1</v>
      </c>
    </row>
    <row r="9442" spans="1:9" x14ac:dyDescent="0.25">
      <c r="A9442" s="6">
        <v>9431</v>
      </c>
      <c r="B9442" s="6">
        <v>0.90081357484450564</v>
      </c>
      <c r="C9442" s="6">
        <v>0.37678151799066134</v>
      </c>
      <c r="D9442" s="6">
        <f t="shared" si="882"/>
        <v>63.846090587591327</v>
      </c>
      <c r="E9442" s="6">
        <f t="shared" si="887"/>
        <v>0.12002685927435633</v>
      </c>
      <c r="F9442" s="6">
        <f t="shared" si="883"/>
        <v>0.20933144454947977</v>
      </c>
      <c r="G9442" s="6">
        <f t="shared" si="884"/>
        <v>-5.0875861837643976E-2</v>
      </c>
      <c r="H9442" s="6">
        <f t="shared" si="885"/>
        <v>0.29092958038635663</v>
      </c>
      <c r="I9442" s="6">
        <f t="shared" si="886"/>
        <v>1</v>
      </c>
    </row>
    <row r="9443" spans="1:9" x14ac:dyDescent="0.25">
      <c r="A9443" s="6">
        <v>9432</v>
      </c>
      <c r="B9443" s="6">
        <v>0.43335830923751928</v>
      </c>
      <c r="C9443" s="6">
        <v>0.6224250007629627</v>
      </c>
      <c r="D9443" s="6">
        <f t="shared" si="882"/>
        <v>56.9765536296796</v>
      </c>
      <c r="E9443" s="6">
        <f t="shared" si="887"/>
        <v>7.4866390168350394E-2</v>
      </c>
      <c r="F9443" s="6">
        <f t="shared" si="883"/>
        <v>0.18680837255632657</v>
      </c>
      <c r="G9443" s="6">
        <f t="shared" si="884"/>
        <v>-8.6580584361583141E-2</v>
      </c>
      <c r="H9443" s="6">
        <f t="shared" si="885"/>
        <v>0.23631336469828393</v>
      </c>
      <c r="I9443" s="6">
        <f t="shared" si="886"/>
        <v>1</v>
      </c>
    </row>
    <row r="9444" spans="1:9" x14ac:dyDescent="0.25">
      <c r="A9444" s="6">
        <v>9433</v>
      </c>
      <c r="B9444" s="6">
        <v>-0.43033651309087873</v>
      </c>
      <c r="C9444" s="6">
        <v>0.88552507095553457</v>
      </c>
      <c r="D9444" s="6">
        <f t="shared" si="882"/>
        <v>48.077100326047123</v>
      </c>
      <c r="E9444" s="6">
        <f t="shared" si="887"/>
        <v>-8.574456925609375E-3</v>
      </c>
      <c r="F9444" s="6">
        <f t="shared" si="883"/>
        <v>0.15762983713458073</v>
      </c>
      <c r="G9444" s="6">
        <f t="shared" si="884"/>
        <v>-0.15687780503712095</v>
      </c>
      <c r="H9444" s="6">
        <f t="shared" si="885"/>
        <v>0.1397288911859022</v>
      </c>
      <c r="I9444" s="6">
        <f t="shared" si="886"/>
        <v>1</v>
      </c>
    </row>
    <row r="9445" spans="1:9" x14ac:dyDescent="0.25">
      <c r="A9445" s="6">
        <v>9434</v>
      </c>
      <c r="B9445" s="6">
        <v>-0.71566773840459064</v>
      </c>
      <c r="C9445" s="6">
        <v>0.85161900692770165</v>
      </c>
      <c r="D9445" s="6">
        <f t="shared" si="882"/>
        <v>49.596852453083741</v>
      </c>
      <c r="E9445" s="6">
        <f t="shared" si="887"/>
        <v>-3.6140072148761804E-2</v>
      </c>
      <c r="F9445" s="6">
        <f t="shared" si="883"/>
        <v>0.16261263099371717</v>
      </c>
      <c r="G9445" s="6">
        <f t="shared" si="884"/>
        <v>-0.18676917195887455</v>
      </c>
      <c r="H9445" s="6">
        <f t="shared" si="885"/>
        <v>0.11448902766135094</v>
      </c>
      <c r="I9445" s="6">
        <f t="shared" si="886"/>
        <v>1</v>
      </c>
    </row>
    <row r="9446" spans="1:9" x14ac:dyDescent="0.25">
      <c r="A9446" s="6">
        <v>9435</v>
      </c>
      <c r="B9446" s="6">
        <v>0.34910272006527521</v>
      </c>
      <c r="C9446" s="6">
        <v>0.92120120853297527</v>
      </c>
      <c r="D9446" s="6">
        <f t="shared" si="882"/>
        <v>46.125722923143272</v>
      </c>
      <c r="E9446" s="6">
        <f t="shared" si="887"/>
        <v>6.6726526930569408E-2</v>
      </c>
      <c r="F9446" s="6">
        <f t="shared" si="883"/>
        <v>0.15123187843653532</v>
      </c>
      <c r="G9446" s="6">
        <f t="shared" si="884"/>
        <v>-7.8535940110966845E-2</v>
      </c>
      <c r="H9446" s="6">
        <f t="shared" si="885"/>
        <v>0.21198899397210566</v>
      </c>
      <c r="I9446" s="6">
        <f t="shared" si="886"/>
        <v>1</v>
      </c>
    </row>
    <row r="9447" spans="1:9" x14ac:dyDescent="0.25">
      <c r="A9447" s="6">
        <v>9436</v>
      </c>
      <c r="B9447" s="6">
        <v>-0.97099018603330478</v>
      </c>
      <c r="C9447" s="6">
        <v>0.6071047090060121</v>
      </c>
      <c r="D9447" s="6">
        <f t="shared" si="882"/>
        <v>57.400896660438427</v>
      </c>
      <c r="E9447" s="6">
        <f t="shared" si="887"/>
        <v>-6.080656401774126E-2</v>
      </c>
      <c r="F9447" s="6">
        <f t="shared" si="883"/>
        <v>0.18819966118176534</v>
      </c>
      <c r="G9447" s="6">
        <f t="shared" si="884"/>
        <v>-0.22285362585440857</v>
      </c>
      <c r="H9447" s="6">
        <f t="shared" si="885"/>
        <v>0.10124049781892605</v>
      </c>
      <c r="I9447" s="6">
        <f t="shared" si="886"/>
        <v>1</v>
      </c>
    </row>
    <row r="9448" spans="1:9" x14ac:dyDescent="0.25">
      <c r="A9448" s="6">
        <v>9437</v>
      </c>
      <c r="B9448" s="6">
        <v>0.58608634390111547</v>
      </c>
      <c r="C9448" s="6">
        <v>0.97036652729880668</v>
      </c>
      <c r="D9448" s="6">
        <f t="shared" si="882"/>
        <v>41.932466226620072</v>
      </c>
      <c r="E9448" s="6">
        <f t="shared" si="887"/>
        <v>8.9621320101785404E-2</v>
      </c>
      <c r="F9448" s="6">
        <f t="shared" si="883"/>
        <v>0.13748349582498384</v>
      </c>
      <c r="G9448" s="6">
        <f t="shared" si="884"/>
        <v>-4.8880992719380248E-2</v>
      </c>
      <c r="H9448" s="6">
        <f t="shared" si="885"/>
        <v>0.22812363292295107</v>
      </c>
      <c r="I9448" s="6">
        <f t="shared" si="886"/>
        <v>1</v>
      </c>
    </row>
    <row r="9449" spans="1:9" x14ac:dyDescent="0.25">
      <c r="A9449" s="6">
        <v>9438</v>
      </c>
      <c r="B9449" s="6">
        <v>-1.0424810170661658</v>
      </c>
      <c r="C9449" s="6">
        <v>0.8027893917661062</v>
      </c>
      <c r="D9449" s="6">
        <f t="shared" si="882"/>
        <v>51.464900218793147</v>
      </c>
      <c r="E9449" s="6">
        <f t="shared" si="887"/>
        <v>-6.7713234460376998E-2</v>
      </c>
      <c r="F9449" s="6">
        <f t="shared" si="883"/>
        <v>0.16873737776653491</v>
      </c>
      <c r="G9449" s="6">
        <f t="shared" si="884"/>
        <v>-0.22115281064749634</v>
      </c>
      <c r="H9449" s="6">
        <f t="shared" si="885"/>
        <v>8.5726341726742344E-2</v>
      </c>
      <c r="I9449" s="6">
        <f t="shared" si="886"/>
        <v>1</v>
      </c>
    </row>
    <row r="9450" spans="1:9" x14ac:dyDescent="0.25">
      <c r="A9450" s="6">
        <v>9439</v>
      </c>
      <c r="B9450" s="6">
        <v>4.2584815673762932E-2</v>
      </c>
      <c r="C9450" s="6">
        <v>0.48377941221350751</v>
      </c>
      <c r="D9450" s="6">
        <f t="shared" si="882"/>
        <v>60.782094361173783</v>
      </c>
      <c r="E9450" s="6">
        <f t="shared" si="887"/>
        <v>3.7114084050636882E-2</v>
      </c>
      <c r="F9450" s="6">
        <f t="shared" si="883"/>
        <v>0.199285555282537</v>
      </c>
      <c r="G9450" s="6">
        <f t="shared" si="884"/>
        <v>-0.12963737896357092</v>
      </c>
      <c r="H9450" s="6">
        <f t="shared" si="885"/>
        <v>0.20386554706484467</v>
      </c>
      <c r="I9450" s="6">
        <f t="shared" si="886"/>
        <v>1</v>
      </c>
    </row>
    <row r="9451" spans="1:9" x14ac:dyDescent="0.25">
      <c r="A9451" s="6">
        <v>9440</v>
      </c>
      <c r="B9451" s="6">
        <v>-0.97246129371342249</v>
      </c>
      <c r="C9451" s="6">
        <v>0.5713675344096194</v>
      </c>
      <c r="D9451" s="6">
        <f t="shared" si="882"/>
        <v>58.382236377483402</v>
      </c>
      <c r="E9451" s="6">
        <f t="shared" si="887"/>
        <v>-6.0948686521919926E-2</v>
      </c>
      <c r="F9451" s="6">
        <f t="shared" si="883"/>
        <v>0.19141716845076526</v>
      </c>
      <c r="G9451" s="6">
        <f t="shared" si="884"/>
        <v>-0.22437507604073231</v>
      </c>
      <c r="H9451" s="6">
        <f t="shared" si="885"/>
        <v>0.10247770299689246</v>
      </c>
      <c r="I9451" s="6">
        <f t="shared" si="886"/>
        <v>1</v>
      </c>
    </row>
    <row r="9452" spans="1:9" x14ac:dyDescent="0.25">
      <c r="A9452" s="6">
        <v>9441</v>
      </c>
      <c r="B9452" s="6">
        <v>-0.4129447006562259</v>
      </c>
      <c r="C9452" s="6">
        <v>0.4204535050508133</v>
      </c>
      <c r="D9452" s="6">
        <f t="shared" si="882"/>
        <v>62.564577098481486</v>
      </c>
      <c r="E9452" s="6">
        <f t="shared" si="887"/>
        <v>-6.8942482170119349E-3</v>
      </c>
      <c r="F9452" s="6">
        <f t="shared" si="883"/>
        <v>0.20512976097862781</v>
      </c>
      <c r="G9452" s="6">
        <f t="shared" si="884"/>
        <v>-0.17607310245775773</v>
      </c>
      <c r="H9452" s="6">
        <f t="shared" si="885"/>
        <v>0.16228460602373387</v>
      </c>
      <c r="I9452" s="6">
        <f t="shared" si="886"/>
        <v>1</v>
      </c>
    </row>
    <row r="9453" spans="1:9" x14ac:dyDescent="0.25">
      <c r="A9453" s="6">
        <v>9442</v>
      </c>
      <c r="B9453" s="6">
        <v>0.90161847765557468</v>
      </c>
      <c r="C9453" s="6">
        <v>0.52748191778313547</v>
      </c>
      <c r="D9453" s="6">
        <f t="shared" si="882"/>
        <v>59.581186375839167</v>
      </c>
      <c r="E9453" s="6">
        <f t="shared" si="887"/>
        <v>0.12010462027355144</v>
      </c>
      <c r="F9453" s="6">
        <f t="shared" si="883"/>
        <v>0.19534815205193171</v>
      </c>
      <c r="G9453" s="6">
        <f t="shared" si="884"/>
        <v>-4.499132075183139E-2</v>
      </c>
      <c r="H9453" s="6">
        <f t="shared" si="885"/>
        <v>0.28520056129893429</v>
      </c>
      <c r="I9453" s="6">
        <f t="shared" si="886"/>
        <v>1</v>
      </c>
    </row>
    <row r="9454" spans="1:9" x14ac:dyDescent="0.25">
      <c r="A9454" s="6">
        <v>9443</v>
      </c>
      <c r="B9454" s="6">
        <v>0.88124352259910665</v>
      </c>
      <c r="C9454" s="6">
        <v>0.77425458540604875</v>
      </c>
      <c r="D9454" s="6">
        <f t="shared" si="882"/>
        <v>52.444561050263914</v>
      </c>
      <c r="E9454" s="6">
        <f t="shared" si="887"/>
        <v>0.11813621260748508</v>
      </c>
      <c r="F9454" s="6">
        <f t="shared" si="883"/>
        <v>0.17194938049266856</v>
      </c>
      <c r="G9454" s="6">
        <f t="shared" si="884"/>
        <v>-3.675687968569008E-2</v>
      </c>
      <c r="H9454" s="6">
        <f t="shared" si="885"/>
        <v>0.27302930490066024</v>
      </c>
      <c r="I9454" s="6">
        <f t="shared" si="886"/>
        <v>1</v>
      </c>
    </row>
    <row r="9455" spans="1:9" x14ac:dyDescent="0.25">
      <c r="A9455" s="6">
        <v>9444</v>
      </c>
      <c r="B9455" s="6">
        <v>0.78907760325819254</v>
      </c>
      <c r="C9455" s="6">
        <v>0.2380748924222541</v>
      </c>
      <c r="D9455" s="6">
        <f t="shared" si="882"/>
        <v>68.496052226408224</v>
      </c>
      <c r="E9455" s="6">
        <f t="shared" si="887"/>
        <v>0.10923213887196445</v>
      </c>
      <c r="F9455" s="6">
        <f t="shared" si="883"/>
        <v>0.22457722041445319</v>
      </c>
      <c r="G9455" s="6">
        <f t="shared" si="884"/>
        <v>-6.7784705132640621E-2</v>
      </c>
      <c r="H9455" s="6">
        <f t="shared" si="885"/>
        <v>0.28624898287656952</v>
      </c>
      <c r="I9455" s="6">
        <f t="shared" si="886"/>
        <v>1</v>
      </c>
    </row>
    <row r="9456" spans="1:9" x14ac:dyDescent="0.25">
      <c r="A9456" s="6">
        <v>9445</v>
      </c>
      <c r="B9456" s="6">
        <v>0.84068460637354292</v>
      </c>
      <c r="C9456" s="6">
        <v>1.0956144901882993E-2</v>
      </c>
      <c r="D9456" s="6">
        <f t="shared" si="882"/>
        <v>89.101917804354386</v>
      </c>
      <c r="E9456" s="6">
        <f t="shared" si="887"/>
        <v>0.11421784903787321</v>
      </c>
      <c r="F9456" s="6">
        <f t="shared" si="883"/>
        <v>0.29213743542411275</v>
      </c>
      <c r="G9456" s="6">
        <f t="shared" si="884"/>
        <v>-8.7677051006109175E-2</v>
      </c>
      <c r="H9456" s="6">
        <f t="shared" si="885"/>
        <v>0.3161127490818556</v>
      </c>
      <c r="I9456" s="6">
        <f t="shared" si="886"/>
        <v>1</v>
      </c>
    </row>
    <row r="9457" spans="1:9" x14ac:dyDescent="0.25">
      <c r="A9457" s="6">
        <v>9446</v>
      </c>
      <c r="B9457" s="6">
        <v>-2.1860796550754458</v>
      </c>
      <c r="C9457" s="6">
        <v>0.3686330759605701</v>
      </c>
      <c r="D9457" s="6">
        <f t="shared" si="882"/>
        <v>64.091773122500229</v>
      </c>
      <c r="E9457" s="6">
        <f t="shared" si="887"/>
        <v>-0.17819535919252094</v>
      </c>
      <c r="F9457" s="6">
        <f t="shared" si="883"/>
        <v>0.21013696105737781</v>
      </c>
      <c r="G9457" s="6">
        <f t="shared" si="884"/>
        <v>-0.34942658513665781</v>
      </c>
      <c r="H9457" s="6">
        <f t="shared" si="885"/>
        <v>-6.9641332483840745E-3</v>
      </c>
      <c r="I9457" s="6">
        <f t="shared" si="886"/>
        <v>1</v>
      </c>
    </row>
    <row r="9458" spans="1:9" x14ac:dyDescent="0.25">
      <c r="A9458" s="6">
        <v>9447</v>
      </c>
      <c r="B9458" s="6">
        <v>1.1942802302655764</v>
      </c>
      <c r="C9458" s="6">
        <v>0.25821710867641223</v>
      </c>
      <c r="D9458" s="6">
        <f t="shared" si="882"/>
        <v>67.738826507445594</v>
      </c>
      <c r="E9458" s="6">
        <f t="shared" si="887"/>
        <v>0.14837843171536227</v>
      </c>
      <c r="F9458" s="6">
        <f t="shared" si="883"/>
        <v>0.22209451313916589</v>
      </c>
      <c r="G9458" s="6">
        <f t="shared" si="884"/>
        <v>-2.7657229992938848E-2</v>
      </c>
      <c r="H9458" s="6">
        <f t="shared" si="885"/>
        <v>0.3244140934236634</v>
      </c>
      <c r="I9458" s="6">
        <f t="shared" si="886"/>
        <v>1</v>
      </c>
    </row>
    <row r="9459" spans="1:9" x14ac:dyDescent="0.25">
      <c r="A9459" s="6">
        <v>9448</v>
      </c>
      <c r="B9459" s="6">
        <v>-0.34877757570939139</v>
      </c>
      <c r="C9459" s="6">
        <v>0.22653889584032716</v>
      </c>
      <c r="D9459" s="6">
        <f t="shared" si="882"/>
        <v>68.948152302074348</v>
      </c>
      <c r="E9459" s="6">
        <f t="shared" si="887"/>
        <v>-6.9511500151600569E-4</v>
      </c>
      <c r="F9459" s="6">
        <f t="shared" si="883"/>
        <v>0.22605951574450606</v>
      </c>
      <c r="G9459" s="6">
        <f t="shared" si="884"/>
        <v>-0.1782951875570179</v>
      </c>
      <c r="H9459" s="6">
        <f t="shared" si="885"/>
        <v>0.17690495755398589</v>
      </c>
      <c r="I9459" s="6">
        <f t="shared" si="886"/>
        <v>1</v>
      </c>
    </row>
    <row r="9460" spans="1:9" x14ac:dyDescent="0.25">
      <c r="A9460" s="6">
        <v>9449</v>
      </c>
      <c r="B9460" s="6">
        <v>-0.59821104514412582</v>
      </c>
      <c r="C9460" s="6">
        <v>0.33576464125492111</v>
      </c>
      <c r="D9460" s="6">
        <f t="shared" si="882"/>
        <v>65.109055063772843</v>
      </c>
      <c r="E9460" s="6">
        <f t="shared" si="887"/>
        <v>-2.4792677526101765E-2</v>
      </c>
      <c r="F9460" s="6">
        <f t="shared" si="883"/>
        <v>0.21347231168450112</v>
      </c>
      <c r="G9460" s="6">
        <f t="shared" si="884"/>
        <v>-0.19737746772432174</v>
      </c>
      <c r="H9460" s="6">
        <f t="shared" si="885"/>
        <v>0.14779211267211823</v>
      </c>
      <c r="I9460" s="6">
        <f t="shared" si="886"/>
        <v>1</v>
      </c>
    </row>
    <row r="9461" spans="1:9" x14ac:dyDescent="0.25">
      <c r="A9461" s="6">
        <v>9450</v>
      </c>
      <c r="B9461" s="6">
        <v>-1.058954239852028</v>
      </c>
      <c r="C9461" s="6">
        <v>0.68977935117648859</v>
      </c>
      <c r="D9461" s="6">
        <f t="shared" si="882"/>
        <v>55.061753291527936</v>
      </c>
      <c r="E9461" s="6">
        <f t="shared" si="887"/>
        <v>-6.9304698977802601E-2</v>
      </c>
      <c r="F9461" s="6">
        <f t="shared" si="883"/>
        <v>0.18053033866074733</v>
      </c>
      <c r="G9461" s="6">
        <f t="shared" si="884"/>
        <v>-0.22801563056139873</v>
      </c>
      <c r="H9461" s="6">
        <f t="shared" si="885"/>
        <v>8.9406232605793542E-2</v>
      </c>
      <c r="I9461" s="6">
        <f t="shared" si="886"/>
        <v>1</v>
      </c>
    </row>
    <row r="9462" spans="1:9" x14ac:dyDescent="0.25">
      <c r="A9462" s="6">
        <v>9451</v>
      </c>
      <c r="B9462" s="6">
        <v>-0.65310587160638534</v>
      </c>
      <c r="C9462" s="6">
        <v>0.91027558214056825</v>
      </c>
      <c r="D9462" s="6">
        <f t="shared" si="882"/>
        <v>46.776542119586928</v>
      </c>
      <c r="E9462" s="6">
        <f t="shared" si="887"/>
        <v>-3.009602160397705E-2</v>
      </c>
      <c r="F9462" s="6">
        <f t="shared" si="883"/>
        <v>0.15336571186749812</v>
      </c>
      <c r="G9462" s="6">
        <f t="shared" si="884"/>
        <v>-0.17637970248593504</v>
      </c>
      <c r="H9462" s="6">
        <f t="shared" si="885"/>
        <v>0.11618765927798093</v>
      </c>
      <c r="I9462" s="6">
        <f t="shared" si="886"/>
        <v>1</v>
      </c>
    </row>
    <row r="9463" spans="1:9" x14ac:dyDescent="0.25">
      <c r="A9463" s="6">
        <v>9452</v>
      </c>
      <c r="B9463" s="6">
        <v>0.40429540604236536</v>
      </c>
      <c r="C9463" s="6">
        <v>0.91824091311380351</v>
      </c>
      <c r="D9463" s="6">
        <f t="shared" si="882"/>
        <v>46.307815785084046</v>
      </c>
      <c r="E9463" s="6">
        <f t="shared" si="887"/>
        <v>7.2058646971423668E-2</v>
      </c>
      <c r="F9463" s="6">
        <f t="shared" si="883"/>
        <v>0.15182890421339032</v>
      </c>
      <c r="G9463" s="6">
        <f t="shared" si="884"/>
        <v>-7.3490267656619507E-2</v>
      </c>
      <c r="H9463" s="6">
        <f t="shared" si="885"/>
        <v>0.21760756159946684</v>
      </c>
      <c r="I9463" s="6">
        <f t="shared" si="886"/>
        <v>1</v>
      </c>
    </row>
    <row r="9464" spans="1:9" x14ac:dyDescent="0.25">
      <c r="A9464" s="6">
        <v>9453</v>
      </c>
      <c r="B9464" s="6">
        <v>-1.7256297724088654</v>
      </c>
      <c r="C9464" s="6">
        <v>0.83486434522537922</v>
      </c>
      <c r="D9464" s="6">
        <f t="shared" si="882"/>
        <v>50.271686924494347</v>
      </c>
      <c r="E9464" s="6">
        <f t="shared" si="887"/>
        <v>-0.13371167437612003</v>
      </c>
      <c r="F9464" s="6">
        <f t="shared" si="883"/>
        <v>0.16482520303112899</v>
      </c>
      <c r="G9464" s="6">
        <f t="shared" si="884"/>
        <v>-0.28536207155590804</v>
      </c>
      <c r="H9464" s="6">
        <f t="shared" si="885"/>
        <v>1.7938722803667984E-2</v>
      </c>
      <c r="I9464" s="6">
        <f t="shared" si="886"/>
        <v>1</v>
      </c>
    </row>
    <row r="9465" spans="1:9" x14ac:dyDescent="0.25">
      <c r="A9465" s="6">
        <v>9454</v>
      </c>
      <c r="B9465" s="6">
        <v>-0.68632516558864154</v>
      </c>
      <c r="C9465" s="6">
        <v>0.91738639484847562</v>
      </c>
      <c r="D9465" s="6">
        <f t="shared" si="882"/>
        <v>46.359540889184288</v>
      </c>
      <c r="E9465" s="6">
        <f t="shared" si="887"/>
        <v>-3.3305310299572372E-2</v>
      </c>
      <c r="F9465" s="6">
        <f t="shared" si="883"/>
        <v>0.15199849471863702</v>
      </c>
      <c r="G9465" s="6">
        <f t="shared" si="884"/>
        <v>-0.17893549016862573</v>
      </c>
      <c r="H9465" s="6">
        <f t="shared" si="885"/>
        <v>0.11232486956948098</v>
      </c>
      <c r="I9465" s="6">
        <f t="shared" si="886"/>
        <v>1</v>
      </c>
    </row>
    <row r="9466" spans="1:9" x14ac:dyDescent="0.25">
      <c r="A9466" s="6">
        <v>9455</v>
      </c>
      <c r="B9466" s="6">
        <v>0.53859366744291037</v>
      </c>
      <c r="C9466" s="6">
        <v>0.71108127079073458</v>
      </c>
      <c r="D9466" s="6">
        <f t="shared" si="882"/>
        <v>54.431198601185734</v>
      </c>
      <c r="E9466" s="6">
        <f t="shared" si="887"/>
        <v>8.5033091653513859E-2</v>
      </c>
      <c r="F9466" s="6">
        <f t="shared" si="883"/>
        <v>0.17846294623339584</v>
      </c>
      <c r="G9466" s="6">
        <f t="shared" si="884"/>
        <v>-7.276646242781265E-2</v>
      </c>
      <c r="H9466" s="6">
        <f t="shared" si="885"/>
        <v>0.24283264573484037</v>
      </c>
      <c r="I9466" s="6">
        <f t="shared" si="886"/>
        <v>1</v>
      </c>
    </row>
    <row r="9467" spans="1:9" x14ac:dyDescent="0.25">
      <c r="A9467" s="6">
        <v>9456</v>
      </c>
      <c r="B9467" s="6">
        <v>-0.96634266810724512</v>
      </c>
      <c r="C9467" s="6">
        <v>9.02432325205237E-2</v>
      </c>
      <c r="D9467" s="6">
        <f t="shared" si="882"/>
        <v>76.251043084994421</v>
      </c>
      <c r="E9467" s="6">
        <f t="shared" si="887"/>
        <v>-6.0357571129733265E-2</v>
      </c>
      <c r="F9467" s="6">
        <f t="shared" si="883"/>
        <v>0.25000341995080139</v>
      </c>
      <c r="G9467" s="6">
        <f t="shared" si="884"/>
        <v>-0.24712653834096732</v>
      </c>
      <c r="H9467" s="6">
        <f t="shared" si="885"/>
        <v>0.12641139608150076</v>
      </c>
      <c r="I9467" s="6">
        <f t="shared" si="886"/>
        <v>1</v>
      </c>
    </row>
    <row r="9468" spans="1:9" x14ac:dyDescent="0.25">
      <c r="A9468" s="6">
        <v>9457</v>
      </c>
      <c r="B9468" s="6">
        <v>0.29503439691325184</v>
      </c>
      <c r="C9468" s="6">
        <v>0.51915036469618825</v>
      </c>
      <c r="D9468" s="6">
        <f t="shared" si="882"/>
        <v>59.809154339244287</v>
      </c>
      <c r="E9468" s="6">
        <f t="shared" si="887"/>
        <v>6.1503030658364821E-2</v>
      </c>
      <c r="F9468" s="6">
        <f t="shared" si="883"/>
        <v>0.19609558799752225</v>
      </c>
      <c r="G9468" s="6">
        <f t="shared" si="884"/>
        <v>-0.10390845169315144</v>
      </c>
      <c r="H9468" s="6">
        <f t="shared" si="885"/>
        <v>0.22691451300988108</v>
      </c>
      <c r="I9468" s="6">
        <f t="shared" si="886"/>
        <v>1</v>
      </c>
    </row>
    <row r="9469" spans="1:9" x14ac:dyDescent="0.25">
      <c r="A9469" s="6">
        <v>9458</v>
      </c>
      <c r="B9469" s="6">
        <v>-0.78563516581198201</v>
      </c>
      <c r="C9469" s="6">
        <v>0.49183629871517076</v>
      </c>
      <c r="D9469" s="6">
        <f t="shared" si="882"/>
        <v>60.559520487821302</v>
      </c>
      <c r="E9469" s="6">
        <f t="shared" si="887"/>
        <v>-4.2899567818909592E-2</v>
      </c>
      <c r="F9469" s="6">
        <f t="shared" si="883"/>
        <v>0.19855580487810262</v>
      </c>
      <c r="G9469" s="6">
        <f t="shared" si="884"/>
        <v>-0.20934544282612388</v>
      </c>
      <c r="H9469" s="6">
        <f t="shared" si="885"/>
        <v>0.12354630718830471</v>
      </c>
      <c r="I9469" s="6">
        <f t="shared" si="886"/>
        <v>1</v>
      </c>
    </row>
    <row r="9470" spans="1:9" x14ac:dyDescent="0.25">
      <c r="A9470" s="6">
        <v>9459</v>
      </c>
      <c r="B9470" s="6">
        <v>0.5718845841329312</v>
      </c>
      <c r="C9470" s="6">
        <v>0.42011780144657734</v>
      </c>
      <c r="D9470" s="6">
        <f t="shared" si="882"/>
        <v>62.574232153940741</v>
      </c>
      <c r="E9470" s="6">
        <f t="shared" si="887"/>
        <v>8.8249299760054509E-2</v>
      </c>
      <c r="F9470" s="6">
        <f t="shared" si="883"/>
        <v>0.20516141689816636</v>
      </c>
      <c r="G9470" s="6">
        <f t="shared" si="884"/>
        <v>-8.094260793907361E-2</v>
      </c>
      <c r="H9470" s="6">
        <f t="shared" si="885"/>
        <v>0.25744120745918264</v>
      </c>
      <c r="I9470" s="6">
        <f t="shared" si="886"/>
        <v>1</v>
      </c>
    </row>
    <row r="9471" spans="1:9" x14ac:dyDescent="0.25">
      <c r="A9471" s="6">
        <v>9460</v>
      </c>
      <c r="B9471" s="6">
        <v>-0.28434442356228828</v>
      </c>
      <c r="C9471" s="6">
        <v>0.72264778588213752</v>
      </c>
      <c r="D9471" s="6">
        <f t="shared" si="882"/>
        <v>54.081859943506217</v>
      </c>
      <c r="E9471" s="6">
        <f t="shared" si="887"/>
        <v>5.5297188832054388E-3</v>
      </c>
      <c r="F9471" s="6">
        <f t="shared" si="883"/>
        <v>0.17731757358526629</v>
      </c>
      <c r="G9471" s="6">
        <f t="shared" si="884"/>
        <v>-0.15176264245349688</v>
      </c>
      <c r="H9471" s="6">
        <f t="shared" si="885"/>
        <v>0.16282208021990777</v>
      </c>
      <c r="I9471" s="6">
        <f t="shared" si="886"/>
        <v>1</v>
      </c>
    </row>
    <row r="9472" spans="1:9" x14ac:dyDescent="0.25">
      <c r="A9472" s="6">
        <v>9461</v>
      </c>
      <c r="B9472" s="6">
        <v>-1.1076485861849505</v>
      </c>
      <c r="C9472" s="6">
        <v>0.17371135593737602</v>
      </c>
      <c r="D9472" s="6">
        <f t="shared" si="882"/>
        <v>71.242857228020455</v>
      </c>
      <c r="E9472" s="6">
        <f t="shared" si="887"/>
        <v>-7.4009019765267997E-2</v>
      </c>
      <c r="F9472" s="6">
        <f t="shared" si="883"/>
        <v>0.23358313845252607</v>
      </c>
      <c r="G9472" s="6">
        <f t="shared" si="884"/>
        <v>-0.25454031044624409</v>
      </c>
      <c r="H9472" s="6">
        <f t="shared" si="885"/>
        <v>0.10652227091570809</v>
      </c>
      <c r="I9472" s="6">
        <f t="shared" si="886"/>
        <v>1</v>
      </c>
    </row>
    <row r="9473" spans="1:9" x14ac:dyDescent="0.25">
      <c r="A9473" s="6">
        <v>9462</v>
      </c>
      <c r="B9473" s="6">
        <v>-0.59482886172190774</v>
      </c>
      <c r="C9473" s="6">
        <v>0.3826410718100528</v>
      </c>
      <c r="D9473" s="6">
        <f t="shared" si="882"/>
        <v>63.670831443466312</v>
      </c>
      <c r="E9473" s="6">
        <f t="shared" si="887"/>
        <v>-2.4465927564794578E-2</v>
      </c>
      <c r="F9473" s="6">
        <f t="shared" si="883"/>
        <v>0.20875682440480758</v>
      </c>
      <c r="G9473" s="6">
        <f t="shared" si="884"/>
        <v>-0.19513392132271945</v>
      </c>
      <c r="H9473" s="6">
        <f t="shared" si="885"/>
        <v>0.14620206619313031</v>
      </c>
      <c r="I9473" s="6">
        <f t="shared" si="886"/>
        <v>1</v>
      </c>
    </row>
    <row r="9474" spans="1:9" x14ac:dyDescent="0.25">
      <c r="A9474" s="6">
        <v>9463</v>
      </c>
      <c r="B9474" s="6">
        <v>-0.77268168752198108</v>
      </c>
      <c r="C9474" s="6">
        <v>0.65471358378856781</v>
      </c>
      <c r="D9474" s="6">
        <f t="shared" si="882"/>
        <v>56.070721568453123</v>
      </c>
      <c r="E9474" s="6">
        <f t="shared" si="887"/>
        <v>-4.1648142925082995E-2</v>
      </c>
      <c r="F9474" s="6">
        <f t="shared" si="883"/>
        <v>0.18383843137197745</v>
      </c>
      <c r="G9474" s="6">
        <f t="shared" si="884"/>
        <v>-0.20180660699285491</v>
      </c>
      <c r="H9474" s="6">
        <f t="shared" si="885"/>
        <v>0.1185103211426889</v>
      </c>
      <c r="I9474" s="6">
        <f t="shared" si="886"/>
        <v>1</v>
      </c>
    </row>
    <row r="9475" spans="1:9" x14ac:dyDescent="0.25">
      <c r="A9475" s="6">
        <v>9464</v>
      </c>
      <c r="B9475" s="6">
        <v>-0.67110818235960323</v>
      </c>
      <c r="C9475" s="6">
        <v>0.88561662648396255</v>
      </c>
      <c r="D9475" s="6">
        <f t="shared" si="882"/>
        <v>48.072642427020405</v>
      </c>
      <c r="E9475" s="6">
        <f t="shared" si="887"/>
        <v>-3.1835210053489438E-2</v>
      </c>
      <c r="F9475" s="6">
        <f t="shared" si="883"/>
        <v>0.15761522107219805</v>
      </c>
      <c r="G9475" s="6">
        <f t="shared" si="884"/>
        <v>-0.180131682368906</v>
      </c>
      <c r="H9475" s="6">
        <f t="shared" si="885"/>
        <v>0.11646126226192713</v>
      </c>
      <c r="I9475" s="6">
        <f t="shared" si="886"/>
        <v>1</v>
      </c>
    </row>
    <row r="9476" spans="1:9" x14ac:dyDescent="0.25">
      <c r="A9476" s="6">
        <v>9465</v>
      </c>
      <c r="B9476" s="6">
        <v>-1.0268013284076005</v>
      </c>
      <c r="C9476" s="6">
        <v>0.32081057161168247</v>
      </c>
      <c r="D9476" s="6">
        <f t="shared" si="882"/>
        <v>65.587992971498977</v>
      </c>
      <c r="E9476" s="6">
        <f t="shared" si="887"/>
        <v>-6.6198432622948847E-2</v>
      </c>
      <c r="F9476" s="6">
        <f t="shared" si="883"/>
        <v>0.21504259990655403</v>
      </c>
      <c r="G9476" s="6">
        <f t="shared" si="884"/>
        <v>-0.2394168209371767</v>
      </c>
      <c r="H9476" s="6">
        <f t="shared" si="885"/>
        <v>0.10701995569127902</v>
      </c>
      <c r="I9476" s="6">
        <f t="shared" si="886"/>
        <v>1</v>
      </c>
    </row>
    <row r="9477" spans="1:9" x14ac:dyDescent="0.25">
      <c r="A9477" s="6">
        <v>9466</v>
      </c>
      <c r="B9477" s="6">
        <v>-0.79368078331754077</v>
      </c>
      <c r="C9477" s="6">
        <v>0.32441175572985015</v>
      </c>
      <c r="D9477" s="6">
        <f t="shared" si="882"/>
        <v>65.471628369607188</v>
      </c>
      <c r="E9477" s="6">
        <f t="shared" si="887"/>
        <v>-4.3676848315101519E-2</v>
      </c>
      <c r="F9477" s="6">
        <f t="shared" si="883"/>
        <v>0.21466107662166292</v>
      </c>
      <c r="G9477" s="6">
        <f t="shared" si="884"/>
        <v>-0.21674150851455529</v>
      </c>
      <c r="H9477" s="6">
        <f t="shared" si="885"/>
        <v>0.12938781188435225</v>
      </c>
      <c r="I9477" s="6">
        <f t="shared" si="886"/>
        <v>1</v>
      </c>
    </row>
    <row r="9478" spans="1:9" x14ac:dyDescent="0.25">
      <c r="A9478" s="6">
        <v>9467</v>
      </c>
      <c r="B9478" s="6">
        <v>2.1987762011121958</v>
      </c>
      <c r="C9478" s="6">
        <v>0.80733664967802976</v>
      </c>
      <c r="D9478" s="6">
        <f t="shared" si="882"/>
        <v>51.30236801238452</v>
      </c>
      <c r="E9478" s="6">
        <f t="shared" si="887"/>
        <v>0.24542196207248018</v>
      </c>
      <c r="F9478" s="6">
        <f t="shared" si="883"/>
        <v>0.16820448528650661</v>
      </c>
      <c r="G9478" s="6">
        <f t="shared" si="884"/>
        <v>9.222486759511217E-2</v>
      </c>
      <c r="H9478" s="6">
        <f t="shared" si="885"/>
        <v>0.39861905654984819</v>
      </c>
      <c r="I9478" s="6">
        <f t="shared" si="886"/>
        <v>1</v>
      </c>
    </row>
    <row r="9479" spans="1:9" x14ac:dyDescent="0.25">
      <c r="A9479" s="6">
        <v>9468</v>
      </c>
      <c r="B9479" s="6">
        <v>0.11272959454800002</v>
      </c>
      <c r="C9479" s="6">
        <v>0.11325418866542558</v>
      </c>
      <c r="D9479" s="6">
        <f t="shared" si="882"/>
        <v>74.599282438570924</v>
      </c>
      <c r="E9479" s="6">
        <f t="shared" si="887"/>
        <v>4.3890713500268345E-2</v>
      </c>
      <c r="F9479" s="6">
        <f t="shared" si="883"/>
        <v>0.24458781127400303</v>
      </c>
      <c r="G9479" s="6">
        <f t="shared" si="884"/>
        <v>-0.14084427069210204</v>
      </c>
      <c r="H9479" s="6">
        <f t="shared" si="885"/>
        <v>0.22862569769263874</v>
      </c>
      <c r="I9479" s="6">
        <f t="shared" si="886"/>
        <v>1</v>
      </c>
    </row>
    <row r="9480" spans="1:9" x14ac:dyDescent="0.25">
      <c r="A9480" s="6">
        <v>9469</v>
      </c>
      <c r="B9480" s="6">
        <v>9.7543306765146554E-3</v>
      </c>
      <c r="C9480" s="6">
        <v>0.72383800775170137</v>
      </c>
      <c r="D9480" s="6">
        <f t="shared" si="882"/>
        <v>54.045602634184959</v>
      </c>
      <c r="E9480" s="6">
        <f t="shared" si="887"/>
        <v>3.3942357871601915E-2</v>
      </c>
      <c r="F9480" s="6">
        <f t="shared" si="883"/>
        <v>0.17719869716126216</v>
      </c>
      <c r="G9480" s="6">
        <f t="shared" si="884"/>
        <v>-0.12329726901800783</v>
      </c>
      <c r="H9480" s="6">
        <f t="shared" si="885"/>
        <v>0.19118198476121165</v>
      </c>
      <c r="I9480" s="6">
        <f t="shared" si="886"/>
        <v>1</v>
      </c>
    </row>
    <row r="9481" spans="1:9" x14ac:dyDescent="0.25">
      <c r="A9481" s="6">
        <v>9470</v>
      </c>
      <c r="B9481" s="6">
        <v>-0.17488332559878472</v>
      </c>
      <c r="C9481" s="6">
        <v>0.42967009491256447</v>
      </c>
      <c r="D9481" s="6">
        <f t="shared" si="882"/>
        <v>62.300510828989481</v>
      </c>
      <c r="E9481" s="6">
        <f t="shared" si="887"/>
        <v>1.6104665614143303E-2</v>
      </c>
      <c r="F9481" s="6">
        <f t="shared" si="883"/>
        <v>0.20426396993111304</v>
      </c>
      <c r="G9481" s="6">
        <f t="shared" si="884"/>
        <v>-0.15271678456453419</v>
      </c>
      <c r="H9481" s="6">
        <f t="shared" si="885"/>
        <v>0.18492611579282081</v>
      </c>
      <c r="I9481" s="6">
        <f t="shared" si="886"/>
        <v>1</v>
      </c>
    </row>
    <row r="9482" spans="1:9" x14ac:dyDescent="0.25">
      <c r="A9482" s="6">
        <v>9471</v>
      </c>
      <c r="B9482" s="6">
        <v>0.27368628252588678</v>
      </c>
      <c r="C9482" s="6">
        <v>0.83175145725882749</v>
      </c>
      <c r="D9482" s="6">
        <f t="shared" si="882"/>
        <v>50.39272253978902</v>
      </c>
      <c r="E9482" s="6">
        <f t="shared" si="887"/>
        <v>5.9440606868977792E-2</v>
      </c>
      <c r="F9482" s="6">
        <f t="shared" si="883"/>
        <v>0.16522204111406236</v>
      </c>
      <c r="G9482" s="6">
        <f t="shared" si="884"/>
        <v>-9.2392239572643114E-2</v>
      </c>
      <c r="H9482" s="6">
        <f t="shared" si="885"/>
        <v>0.21127345331059869</v>
      </c>
      <c r="I9482" s="6">
        <f t="shared" si="886"/>
        <v>1</v>
      </c>
    </row>
    <row r="9483" spans="1:9" x14ac:dyDescent="0.25">
      <c r="A9483" s="6">
        <v>9472</v>
      </c>
      <c r="B9483" s="6">
        <v>0.24859446057234891</v>
      </c>
      <c r="C9483" s="6">
        <v>0.16980498672444838</v>
      </c>
      <c r="D9483" s="6">
        <f t="shared" si="882"/>
        <v>71.430926521028908</v>
      </c>
      <c r="E9483" s="6">
        <f t="shared" si="887"/>
        <v>5.701650656779763E-2</v>
      </c>
      <c r="F9483" s="6">
        <f t="shared" si="883"/>
        <v>0.23419975908534069</v>
      </c>
      <c r="G9483" s="6">
        <f t="shared" si="884"/>
        <v>-0.12375291335086169</v>
      </c>
      <c r="H9483" s="6">
        <f t="shared" si="885"/>
        <v>0.23778592648645697</v>
      </c>
      <c r="I9483" s="6">
        <f t="shared" si="886"/>
        <v>1</v>
      </c>
    </row>
    <row r="9484" spans="1:9" x14ac:dyDescent="0.25">
      <c r="A9484" s="6">
        <v>9473</v>
      </c>
      <c r="B9484" s="6">
        <v>-0.30832438824290875</v>
      </c>
      <c r="C9484" s="6">
        <v>0.71370586260567037</v>
      </c>
      <c r="D9484" s="6">
        <f t="shared" si="882"/>
        <v>54.352392346239412</v>
      </c>
      <c r="E9484" s="6">
        <f t="shared" si="887"/>
        <v>3.2130341995575198E-3</v>
      </c>
      <c r="F9484" s="6">
        <f t="shared" si="883"/>
        <v>0.17820456506963742</v>
      </c>
      <c r="G9484" s="6">
        <f t="shared" si="884"/>
        <v>-0.15447224629808362</v>
      </c>
      <c r="H9484" s="6">
        <f t="shared" si="885"/>
        <v>0.16089831469719865</v>
      </c>
      <c r="I9484" s="6">
        <f t="shared" si="886"/>
        <v>1</v>
      </c>
    </row>
    <row r="9485" spans="1:9" x14ac:dyDescent="0.25">
      <c r="A9485" s="6">
        <v>9474</v>
      </c>
      <c r="B9485" s="6">
        <v>-0.44591388359549455</v>
      </c>
      <c r="C9485" s="6">
        <v>0.33515427106540119</v>
      </c>
      <c r="D9485" s="6">
        <f t="shared" ref="D9485:D9548" si="888">CHIINV(C9485,$B$5)</f>
        <v>65.128389249244321</v>
      </c>
      <c r="E9485" s="6">
        <f t="shared" si="887"/>
        <v>-1.0079373890258488E-2</v>
      </c>
      <c r="F9485" s="6">
        <f t="shared" ref="F9485:F9548" si="889">$B$2/($B$5)*D9485</f>
        <v>0.21353570245653875</v>
      </c>
      <c r="G9485" s="6">
        <f t="shared" ref="G9485:G9548" si="890">E9485-$B$8*SQRT(F9485/$B$6*(1/$B$3+1/$B$4))</f>
        <v>-0.18268978678152331</v>
      </c>
      <c r="H9485" s="6">
        <f t="shared" ref="H9485:H9548" si="891">E9485+$B$8*SQRT(F9485/$B$6*(1/$B$3+1/$B$4))</f>
        <v>0.16253103900100635</v>
      </c>
      <c r="I9485" s="6">
        <f t="shared" ref="I9485:I9548" si="892">IF(-G9485&lt;$B$9,1,0)*IF(H9485&lt;$B$9,1,0)</f>
        <v>1</v>
      </c>
    </row>
    <row r="9486" spans="1:9" x14ac:dyDescent="0.25">
      <c r="A9486" s="6">
        <v>9475</v>
      </c>
      <c r="B9486" s="6">
        <v>-7.9296569310827181E-2</v>
      </c>
      <c r="C9486" s="6">
        <v>0.42967009491256447</v>
      </c>
      <c r="D9486" s="6">
        <f t="shared" si="888"/>
        <v>62.300510828989481</v>
      </c>
      <c r="E9486" s="6">
        <f t="shared" ref="E9486:E9549" si="893">$B$1+B9486*SQRT($B$2/$B$6*(1/$B$3+1/$B$4))</f>
        <v>2.5339223596243202E-2</v>
      </c>
      <c r="F9486" s="6">
        <f t="shared" si="889"/>
        <v>0.20426396993111304</v>
      </c>
      <c r="G9486" s="6">
        <f t="shared" si="890"/>
        <v>-0.14348222658243431</v>
      </c>
      <c r="H9486" s="6">
        <f t="shared" si="891"/>
        <v>0.19416067377492069</v>
      </c>
      <c r="I9486" s="6">
        <f t="shared" si="892"/>
        <v>1</v>
      </c>
    </row>
    <row r="9487" spans="1:9" x14ac:dyDescent="0.25">
      <c r="A9487" s="6">
        <v>9476</v>
      </c>
      <c r="B9487" s="6">
        <v>-2.8269278118386865</v>
      </c>
      <c r="C9487" s="6">
        <v>0.61464278084658341</v>
      </c>
      <c r="D9487" s="6">
        <f t="shared" si="888"/>
        <v>57.192462463622221</v>
      </c>
      <c r="E9487" s="6">
        <f t="shared" si="893"/>
        <v>-0.24010717303756887</v>
      </c>
      <c r="F9487" s="6">
        <f t="shared" si="889"/>
        <v>0.18751627037253188</v>
      </c>
      <c r="G9487" s="6">
        <f t="shared" si="890"/>
        <v>-0.40185975457043432</v>
      </c>
      <c r="H9487" s="6">
        <f t="shared" si="891"/>
        <v>-7.8354591504703447E-2</v>
      </c>
      <c r="I9487" s="6">
        <f t="shared" si="892"/>
        <v>0</v>
      </c>
    </row>
    <row r="9488" spans="1:9" x14ac:dyDescent="0.25">
      <c r="A9488" s="6">
        <v>9477</v>
      </c>
      <c r="B9488" s="6">
        <v>-0.5801018687634496</v>
      </c>
      <c r="C9488" s="6">
        <v>0.1185338908047731</v>
      </c>
      <c r="D9488" s="6">
        <f t="shared" si="888"/>
        <v>74.258130991045348</v>
      </c>
      <c r="E9488" s="6">
        <f t="shared" si="893"/>
        <v>-2.304316487613127E-2</v>
      </c>
      <c r="F9488" s="6">
        <f t="shared" si="889"/>
        <v>0.24346928193785361</v>
      </c>
      <c r="G9488" s="6">
        <f t="shared" si="890"/>
        <v>-0.20735525743396016</v>
      </c>
      <c r="H9488" s="6">
        <f t="shared" si="891"/>
        <v>0.16126892768169759</v>
      </c>
      <c r="I9488" s="6">
        <f t="shared" si="892"/>
        <v>1</v>
      </c>
    </row>
    <row r="9489" spans="1:9" x14ac:dyDescent="0.25">
      <c r="A9489" s="6">
        <v>9478</v>
      </c>
      <c r="B9489" s="6">
        <v>-1.545367922517471</v>
      </c>
      <c r="C9489" s="6">
        <v>0.53724784081545462</v>
      </c>
      <c r="D9489" s="6">
        <f t="shared" si="888"/>
        <v>59.314286235768371</v>
      </c>
      <c r="E9489" s="6">
        <f t="shared" si="893"/>
        <v>-0.11629672517784506</v>
      </c>
      <c r="F9489" s="6">
        <f t="shared" si="889"/>
        <v>0.19447306962547006</v>
      </c>
      <c r="G9489" s="6">
        <f t="shared" si="890"/>
        <v>-0.28102246890796012</v>
      </c>
      <c r="H9489" s="6">
        <f t="shared" si="891"/>
        <v>4.8429018552270026E-2</v>
      </c>
      <c r="I9489" s="6">
        <f t="shared" si="892"/>
        <v>1</v>
      </c>
    </row>
    <row r="9490" spans="1:9" x14ac:dyDescent="0.25">
      <c r="A9490" s="6">
        <v>9479</v>
      </c>
      <c r="B9490" s="6">
        <v>0.2555441369622713</v>
      </c>
      <c r="C9490" s="6">
        <v>0.66905728324228642</v>
      </c>
      <c r="D9490" s="6">
        <f t="shared" si="888"/>
        <v>55.66175900534688</v>
      </c>
      <c r="E9490" s="6">
        <f t="shared" si="893"/>
        <v>5.7687909093334044E-2</v>
      </c>
      <c r="F9490" s="6">
        <f t="shared" si="889"/>
        <v>0.18249757050933405</v>
      </c>
      <c r="G9490" s="6">
        <f t="shared" si="890"/>
        <v>-0.1018854128207145</v>
      </c>
      <c r="H9490" s="6">
        <f t="shared" si="891"/>
        <v>0.21726123100738259</v>
      </c>
      <c r="I9490" s="6">
        <f t="shared" si="892"/>
        <v>1</v>
      </c>
    </row>
    <row r="9491" spans="1:9" x14ac:dyDescent="0.25">
      <c r="A9491" s="6">
        <v>9480</v>
      </c>
      <c r="B9491" s="6">
        <v>0.403299509343924</v>
      </c>
      <c r="C9491" s="6">
        <v>7.2420422986541333E-2</v>
      </c>
      <c r="D9491" s="6">
        <f t="shared" si="888"/>
        <v>77.782190377268932</v>
      </c>
      <c r="E9491" s="6">
        <f t="shared" si="893"/>
        <v>7.1962434209707674E-2</v>
      </c>
      <c r="F9491" s="6">
        <f t="shared" si="889"/>
        <v>0.25502357500743911</v>
      </c>
      <c r="G9491" s="6">
        <f t="shared" si="890"/>
        <v>-0.11667240541498132</v>
      </c>
      <c r="H9491" s="6">
        <f t="shared" si="891"/>
        <v>0.26059727383439668</v>
      </c>
      <c r="I9491" s="6">
        <f t="shared" si="892"/>
        <v>1</v>
      </c>
    </row>
    <row r="9492" spans="1:9" x14ac:dyDescent="0.25">
      <c r="A9492" s="6">
        <v>9481</v>
      </c>
      <c r="B9492" s="6">
        <v>-2.1229971025604755</v>
      </c>
      <c r="C9492" s="6">
        <v>7.8493606372264782E-2</v>
      </c>
      <c r="D9492" s="6">
        <f t="shared" si="888"/>
        <v>77.229005046040598</v>
      </c>
      <c r="E9492" s="6">
        <f t="shared" si="893"/>
        <v>-0.17210100562848285</v>
      </c>
      <c r="F9492" s="6">
        <f t="shared" si="889"/>
        <v>0.2532098526099692</v>
      </c>
      <c r="G9492" s="6">
        <f t="shared" si="890"/>
        <v>-0.36006386480209873</v>
      </c>
      <c r="H9492" s="6">
        <f t="shared" si="891"/>
        <v>1.5861853545133031E-2</v>
      </c>
      <c r="I9492" s="6">
        <f t="shared" si="892"/>
        <v>1</v>
      </c>
    </row>
    <row r="9493" spans="1:9" x14ac:dyDescent="0.25">
      <c r="A9493" s="6">
        <v>9482</v>
      </c>
      <c r="B9493" s="6">
        <v>-0.85448846220970154</v>
      </c>
      <c r="C9493" s="6">
        <v>7.3244422742393261E-2</v>
      </c>
      <c r="D9493" s="6">
        <f t="shared" si="888"/>
        <v>77.704952463975729</v>
      </c>
      <c r="E9493" s="6">
        <f t="shared" si="893"/>
        <v>-4.9551428207685613E-2</v>
      </c>
      <c r="F9493" s="6">
        <f t="shared" si="889"/>
        <v>0.2547703359474614</v>
      </c>
      <c r="G9493" s="6">
        <f t="shared" si="890"/>
        <v>-0.23809258713203812</v>
      </c>
      <c r="H9493" s="6">
        <f t="shared" si="891"/>
        <v>0.13898973071666693</v>
      </c>
      <c r="I9493" s="6">
        <f t="shared" si="892"/>
        <v>1</v>
      </c>
    </row>
    <row r="9494" spans="1:9" x14ac:dyDescent="0.25">
      <c r="A9494" s="6">
        <v>9483</v>
      </c>
      <c r="B9494" s="6">
        <v>1.0242138159810565</v>
      </c>
      <c r="C9494" s="6">
        <v>0.56532486953337202</v>
      </c>
      <c r="D9494" s="6">
        <f t="shared" si="888"/>
        <v>58.547440438808316</v>
      </c>
      <c r="E9494" s="6">
        <f t="shared" si="893"/>
        <v>0.13194845517355888</v>
      </c>
      <c r="F9494" s="6">
        <f t="shared" si="889"/>
        <v>0.19195882111084694</v>
      </c>
      <c r="G9494" s="6">
        <f t="shared" si="890"/>
        <v>-3.1708994616198027E-2</v>
      </c>
      <c r="H9494" s="6">
        <f t="shared" si="891"/>
        <v>0.29560590496331579</v>
      </c>
      <c r="I9494" s="6">
        <f t="shared" si="892"/>
        <v>1</v>
      </c>
    </row>
    <row r="9495" spans="1:9" x14ac:dyDescent="0.25">
      <c r="A9495" s="6">
        <v>9484</v>
      </c>
      <c r="B9495" s="6">
        <v>1.3811222743242979</v>
      </c>
      <c r="C9495" s="6">
        <v>0.6147343363750114</v>
      </c>
      <c r="D9495" s="6">
        <f t="shared" si="888"/>
        <v>57.189926815017998</v>
      </c>
      <c r="E9495" s="6">
        <f t="shared" si="893"/>
        <v>0.16642908806524934</v>
      </c>
      <c r="F9495" s="6">
        <f t="shared" si="889"/>
        <v>0.18750795677055082</v>
      </c>
      <c r="G9495" s="6">
        <f t="shared" si="890"/>
        <v>4.6800922518654697E-3</v>
      </c>
      <c r="H9495" s="6">
        <f t="shared" si="891"/>
        <v>0.32817808387863323</v>
      </c>
      <c r="I9495" s="6">
        <f t="shared" si="892"/>
        <v>1</v>
      </c>
    </row>
    <row r="9496" spans="1:9" x14ac:dyDescent="0.25">
      <c r="A9496" s="6">
        <v>9485</v>
      </c>
      <c r="B9496" s="6">
        <v>-0.31458739613299258</v>
      </c>
      <c r="C9496" s="6">
        <v>0.52604754783776364</v>
      </c>
      <c r="D9496" s="6">
        <f t="shared" si="888"/>
        <v>59.620412815663592</v>
      </c>
      <c r="E9496" s="6">
        <f t="shared" si="893"/>
        <v>2.6079701535604433E-3</v>
      </c>
      <c r="F9496" s="6">
        <f t="shared" si="889"/>
        <v>0.19547676333004457</v>
      </c>
      <c r="G9496" s="6">
        <f t="shared" si="890"/>
        <v>-0.16254230900118355</v>
      </c>
      <c r="H9496" s="6">
        <f t="shared" si="891"/>
        <v>0.16775824930830441</v>
      </c>
      <c r="I9496" s="6">
        <f t="shared" si="892"/>
        <v>1</v>
      </c>
    </row>
    <row r="9497" spans="1:9" x14ac:dyDescent="0.25">
      <c r="A9497" s="6">
        <v>9486</v>
      </c>
      <c r="B9497" s="6">
        <v>-0.53408939493237995</v>
      </c>
      <c r="C9497" s="6">
        <v>0.20477919858394117</v>
      </c>
      <c r="D9497" s="6">
        <f t="shared" si="888"/>
        <v>69.843823890434479</v>
      </c>
      <c r="E9497" s="6">
        <f t="shared" si="893"/>
        <v>-1.8597937587396515E-2</v>
      </c>
      <c r="F9497" s="6">
        <f t="shared" si="889"/>
        <v>0.22899614390306386</v>
      </c>
      <c r="G9497" s="6">
        <f t="shared" si="890"/>
        <v>-0.19734784561963681</v>
      </c>
      <c r="H9497" s="6">
        <f t="shared" si="891"/>
        <v>0.16015197044484375</v>
      </c>
      <c r="I9497" s="6">
        <f t="shared" si="892"/>
        <v>1</v>
      </c>
    </row>
    <row r="9498" spans="1:9" x14ac:dyDescent="0.25">
      <c r="A9498" s="6">
        <v>9487</v>
      </c>
      <c r="B9498" s="6">
        <v>-0.76548303695744835</v>
      </c>
      <c r="C9498" s="6">
        <v>0.65660573137607958</v>
      </c>
      <c r="D9498" s="6">
        <f t="shared" si="888"/>
        <v>56.017036626546236</v>
      </c>
      <c r="E9498" s="6">
        <f t="shared" si="893"/>
        <v>-4.0952687209117586E-2</v>
      </c>
      <c r="F9498" s="6">
        <f t="shared" si="889"/>
        <v>0.18366241516900406</v>
      </c>
      <c r="G9498" s="6">
        <f t="shared" si="890"/>
        <v>-0.20103446101280897</v>
      </c>
      <c r="H9498" s="6">
        <f t="shared" si="891"/>
        <v>0.11912908659457382</v>
      </c>
      <c r="I9498" s="6">
        <f t="shared" si="892"/>
        <v>1</v>
      </c>
    </row>
    <row r="9499" spans="1:9" x14ac:dyDescent="0.25">
      <c r="A9499" s="6">
        <v>9488</v>
      </c>
      <c r="B9499" s="6">
        <v>-1.142657310992945</v>
      </c>
      <c r="C9499" s="6">
        <v>0.1587878048036134</v>
      </c>
      <c r="D9499" s="6">
        <f t="shared" si="888"/>
        <v>71.978687260246716</v>
      </c>
      <c r="E9499" s="6">
        <f t="shared" si="893"/>
        <v>-7.7391183902576779E-2</v>
      </c>
      <c r="F9499" s="6">
        <f t="shared" si="889"/>
        <v>0.23599569593523514</v>
      </c>
      <c r="G9499" s="6">
        <f t="shared" si="890"/>
        <v>-0.25885238602377053</v>
      </c>
      <c r="H9499" s="6">
        <f t="shared" si="891"/>
        <v>0.10407001821861696</v>
      </c>
      <c r="I9499" s="6">
        <f t="shared" si="892"/>
        <v>1</v>
      </c>
    </row>
    <row r="9500" spans="1:9" x14ac:dyDescent="0.25">
      <c r="A9500" s="6">
        <v>9489</v>
      </c>
      <c r="B9500" s="6">
        <v>0.40520944821764715</v>
      </c>
      <c r="C9500" s="6">
        <v>0.61400189214758749</v>
      </c>
      <c r="D9500" s="6">
        <f t="shared" si="888"/>
        <v>57.210209167830115</v>
      </c>
      <c r="E9500" s="6">
        <f t="shared" si="893"/>
        <v>7.2146951834916428E-2</v>
      </c>
      <c r="F9500" s="6">
        <f t="shared" si="889"/>
        <v>0.18757445628796759</v>
      </c>
      <c r="G9500" s="6">
        <f t="shared" si="890"/>
        <v>-8.9630723499184495E-2</v>
      </c>
      <c r="H9500" s="6">
        <f t="shared" si="891"/>
        <v>0.23392462716901735</v>
      </c>
      <c r="I9500" s="6">
        <f t="shared" si="892"/>
        <v>1</v>
      </c>
    </row>
    <row r="9501" spans="1:9" x14ac:dyDescent="0.25">
      <c r="A9501" s="6">
        <v>9490</v>
      </c>
      <c r="B9501" s="6">
        <v>1.9074741430813447</v>
      </c>
      <c r="C9501" s="6">
        <v>0.2589495529038362</v>
      </c>
      <c r="D9501" s="6">
        <f t="shared" si="888"/>
        <v>67.71199210870401</v>
      </c>
      <c r="E9501" s="6">
        <f t="shared" si="893"/>
        <v>0.21727950960671083</v>
      </c>
      <c r="F9501" s="6">
        <f t="shared" si="889"/>
        <v>0.22200653150394759</v>
      </c>
      <c r="G9501" s="6">
        <f t="shared" si="890"/>
        <v>4.1278719177584799E-2</v>
      </c>
      <c r="H9501" s="6">
        <f t="shared" si="891"/>
        <v>0.39328030003583686</v>
      </c>
      <c r="I9501" s="6">
        <f t="shared" si="892"/>
        <v>1</v>
      </c>
    </row>
    <row r="9502" spans="1:9" x14ac:dyDescent="0.25">
      <c r="A9502" s="6">
        <v>9491</v>
      </c>
      <c r="B9502" s="6">
        <v>1.2167470231361222</v>
      </c>
      <c r="C9502" s="6">
        <v>0.10446485793633839</v>
      </c>
      <c r="D9502" s="6">
        <f t="shared" si="888"/>
        <v>75.195800208214493</v>
      </c>
      <c r="E9502" s="6">
        <f t="shared" si="893"/>
        <v>0.15054893011380016</v>
      </c>
      <c r="F9502" s="6">
        <f t="shared" si="889"/>
        <v>0.24654360724004751</v>
      </c>
      <c r="G9502" s="6">
        <f t="shared" si="890"/>
        <v>-3.4923181033709921E-2</v>
      </c>
      <c r="H9502" s="6">
        <f t="shared" si="891"/>
        <v>0.33602104126131027</v>
      </c>
      <c r="I9502" s="6">
        <f t="shared" si="892"/>
        <v>1</v>
      </c>
    </row>
    <row r="9503" spans="1:9" x14ac:dyDescent="0.25">
      <c r="A9503" s="6">
        <v>9492</v>
      </c>
      <c r="B9503" s="6">
        <v>-0.46415493670792785</v>
      </c>
      <c r="C9503" s="6">
        <v>0.29068880275887327</v>
      </c>
      <c r="D9503" s="6">
        <f t="shared" si="888"/>
        <v>66.590042933796227</v>
      </c>
      <c r="E9503" s="6">
        <f t="shared" si="893"/>
        <v>-1.1841627042921972E-2</v>
      </c>
      <c r="F9503" s="6">
        <f t="shared" si="889"/>
        <v>0.21832800961900403</v>
      </c>
      <c r="G9503" s="6">
        <f t="shared" si="890"/>
        <v>-0.1863782103993101</v>
      </c>
      <c r="H9503" s="6">
        <f t="shared" si="891"/>
        <v>0.16269495631346617</v>
      </c>
      <c r="I9503" s="6">
        <f t="shared" si="892"/>
        <v>1</v>
      </c>
    </row>
    <row r="9504" spans="1:9" x14ac:dyDescent="0.25">
      <c r="A9504" s="6">
        <v>9493</v>
      </c>
      <c r="B9504" s="6">
        <v>0.50016069508274086</v>
      </c>
      <c r="C9504" s="6">
        <v>0.87188329721976376</v>
      </c>
      <c r="D9504" s="6">
        <f t="shared" si="888"/>
        <v>48.717850149489387</v>
      </c>
      <c r="E9504" s="6">
        <f t="shared" si="893"/>
        <v>8.1320113773866512E-2</v>
      </c>
      <c r="F9504" s="6">
        <f t="shared" si="889"/>
        <v>0.15973065622783406</v>
      </c>
      <c r="G9504" s="6">
        <f t="shared" si="890"/>
        <v>-6.7968223263936325E-2</v>
      </c>
      <c r="H9504" s="6">
        <f t="shared" si="891"/>
        <v>0.23060845081166936</v>
      </c>
      <c r="I9504" s="6">
        <f t="shared" si="892"/>
        <v>1</v>
      </c>
    </row>
    <row r="9505" spans="1:9" x14ac:dyDescent="0.25">
      <c r="A9505" s="6">
        <v>9494</v>
      </c>
      <c r="B9505" s="6">
        <v>-0.19441472431935836</v>
      </c>
      <c r="C9505" s="6">
        <v>0.28443250831629385</v>
      </c>
      <c r="D9505" s="6">
        <f t="shared" si="888"/>
        <v>66.805308916396413</v>
      </c>
      <c r="E9505" s="6">
        <f t="shared" si="893"/>
        <v>1.4217753232544136E-2</v>
      </c>
      <c r="F9505" s="6">
        <f t="shared" si="889"/>
        <v>0.21903379972588988</v>
      </c>
      <c r="G9505" s="6">
        <f t="shared" si="890"/>
        <v>-0.16060071516110158</v>
      </c>
      <c r="H9505" s="6">
        <f t="shared" si="891"/>
        <v>0.18903622162618983</v>
      </c>
      <c r="I9505" s="6">
        <f t="shared" si="892"/>
        <v>1</v>
      </c>
    </row>
    <row r="9506" spans="1:9" x14ac:dyDescent="0.25">
      <c r="A9506" s="6">
        <v>9495</v>
      </c>
      <c r="B9506" s="6">
        <v>0.38247549127845559</v>
      </c>
      <c r="C9506" s="6">
        <v>0.35132908108767968</v>
      </c>
      <c r="D9506" s="6">
        <f t="shared" si="888"/>
        <v>64.621733372405615</v>
      </c>
      <c r="E9506" s="6">
        <f t="shared" si="893"/>
        <v>6.995064293533329E-2</v>
      </c>
      <c r="F9506" s="6">
        <f t="shared" si="889"/>
        <v>0.21187453564723152</v>
      </c>
      <c r="G9506" s="6">
        <f t="shared" si="890"/>
        <v>-0.10198706155900611</v>
      </c>
      <c r="H9506" s="6">
        <f t="shared" si="891"/>
        <v>0.24188834742967269</v>
      </c>
      <c r="I9506" s="6">
        <f t="shared" si="892"/>
        <v>1</v>
      </c>
    </row>
    <row r="9507" spans="1:9" x14ac:dyDescent="0.25">
      <c r="A9507" s="6">
        <v>9496</v>
      </c>
      <c r="B9507" s="6">
        <v>-0.33224068829440512</v>
      </c>
      <c r="C9507" s="6">
        <v>0.41807306131168553</v>
      </c>
      <c r="D9507" s="6">
        <f t="shared" si="888"/>
        <v>62.63309803176513</v>
      </c>
      <c r="E9507" s="6">
        <f t="shared" si="893"/>
        <v>9.0250010341656056E-4</v>
      </c>
      <c r="F9507" s="6">
        <f t="shared" si="889"/>
        <v>0.20535441977627911</v>
      </c>
      <c r="G9507" s="6">
        <f t="shared" si="890"/>
        <v>-0.16836897140799026</v>
      </c>
      <c r="H9507" s="6">
        <f t="shared" si="891"/>
        <v>0.17017397161482337</v>
      </c>
      <c r="I9507" s="6">
        <f t="shared" si="892"/>
        <v>1</v>
      </c>
    </row>
    <row r="9508" spans="1:9" x14ac:dyDescent="0.25">
      <c r="A9508" s="6">
        <v>9497</v>
      </c>
      <c r="B9508" s="6">
        <v>7.8299535744008608E-2</v>
      </c>
      <c r="C9508" s="6">
        <v>0.37202063051240575</v>
      </c>
      <c r="D9508" s="6">
        <f t="shared" si="888"/>
        <v>63.989350219303709</v>
      </c>
      <c r="E9508" s="6">
        <f t="shared" si="893"/>
        <v>4.0564453810121033E-2</v>
      </c>
      <c r="F9508" s="6">
        <f t="shared" si="889"/>
        <v>0.20980114826001217</v>
      </c>
      <c r="G9508" s="6">
        <f t="shared" si="890"/>
        <v>-0.13052989800220488</v>
      </c>
      <c r="H9508" s="6">
        <f t="shared" si="891"/>
        <v>0.21165880562244693</v>
      </c>
      <c r="I9508" s="6">
        <f t="shared" si="892"/>
        <v>1</v>
      </c>
    </row>
    <row r="9509" spans="1:9" x14ac:dyDescent="0.25">
      <c r="A9509" s="6">
        <v>9498</v>
      </c>
      <c r="B9509" s="6">
        <v>-2.265223884023726</v>
      </c>
      <c r="C9509" s="6">
        <v>0.67796868800927768</v>
      </c>
      <c r="D9509" s="6">
        <f t="shared" si="888"/>
        <v>55.405172290918294</v>
      </c>
      <c r="E9509" s="6">
        <f t="shared" si="893"/>
        <v>-0.18584141811902896</v>
      </c>
      <c r="F9509" s="6">
        <f t="shared" si="889"/>
        <v>0.18165630259317472</v>
      </c>
      <c r="G9509" s="6">
        <f t="shared" si="890"/>
        <v>-0.34504651874412062</v>
      </c>
      <c r="H9509" s="6">
        <f t="shared" si="891"/>
        <v>-2.6636317493937273E-2</v>
      </c>
      <c r="I9509" s="6">
        <f t="shared" si="892"/>
        <v>1</v>
      </c>
    </row>
    <row r="9510" spans="1:9" x14ac:dyDescent="0.25">
      <c r="A9510" s="6">
        <v>9499</v>
      </c>
      <c r="B9510" s="6">
        <v>-0.34455297281965613</v>
      </c>
      <c r="C9510" s="6">
        <v>0.86562700277718441</v>
      </c>
      <c r="D9510" s="6">
        <f t="shared" si="888"/>
        <v>48.99762792499385</v>
      </c>
      <c r="E9510" s="6">
        <f t="shared" si="893"/>
        <v>-2.869795876613776E-4</v>
      </c>
      <c r="F9510" s="6">
        <f t="shared" si="889"/>
        <v>0.16064796040981591</v>
      </c>
      <c r="G9510" s="6">
        <f t="shared" si="890"/>
        <v>-0.15000337086441259</v>
      </c>
      <c r="H9510" s="6">
        <f t="shared" si="891"/>
        <v>0.14942941168908982</v>
      </c>
      <c r="I9510" s="6">
        <f t="shared" si="892"/>
        <v>1</v>
      </c>
    </row>
    <row r="9511" spans="1:9" x14ac:dyDescent="0.25">
      <c r="A9511" s="6">
        <v>9500</v>
      </c>
      <c r="B9511" s="6">
        <v>-0.37836343835806474</v>
      </c>
      <c r="C9511" s="6">
        <v>0.65962706381420333</v>
      </c>
      <c r="D9511" s="6">
        <f t="shared" si="888"/>
        <v>55.931153879730225</v>
      </c>
      <c r="E9511" s="6">
        <f t="shared" si="893"/>
        <v>-3.5533808815356033E-3</v>
      </c>
      <c r="F9511" s="6">
        <f t="shared" si="889"/>
        <v>0.18338083239255812</v>
      </c>
      <c r="G9511" s="6">
        <f t="shared" si="890"/>
        <v>-0.163512392603616</v>
      </c>
      <c r="H9511" s="6">
        <f t="shared" si="891"/>
        <v>0.15640563084054476</v>
      </c>
      <c r="I9511" s="6">
        <f t="shared" si="892"/>
        <v>1</v>
      </c>
    </row>
    <row r="9512" spans="1:9" x14ac:dyDescent="0.25">
      <c r="A9512" s="6">
        <v>9501</v>
      </c>
      <c r="B9512" s="6">
        <v>-0.13045450941717718</v>
      </c>
      <c r="C9512" s="6">
        <v>0.68678853724784084</v>
      </c>
      <c r="D9512" s="6">
        <f t="shared" si="888"/>
        <v>55.149101270027863</v>
      </c>
      <c r="E9512" s="6">
        <f t="shared" si="893"/>
        <v>2.0396897038642454E-2</v>
      </c>
      <c r="F9512" s="6">
        <f t="shared" si="889"/>
        <v>0.18081672547550118</v>
      </c>
      <c r="G9512" s="6">
        <f t="shared" si="890"/>
        <v>-0.13843987130636942</v>
      </c>
      <c r="H9512" s="6">
        <f t="shared" si="891"/>
        <v>0.17923366538365432</v>
      </c>
      <c r="I9512" s="6">
        <f t="shared" si="892"/>
        <v>1</v>
      </c>
    </row>
    <row r="9513" spans="1:9" x14ac:dyDescent="0.25">
      <c r="A9513" s="6">
        <v>9502</v>
      </c>
      <c r="B9513" s="6">
        <v>1.208925368700875</v>
      </c>
      <c r="C9513" s="6">
        <v>0.4379406109805597</v>
      </c>
      <c r="D9513" s="6">
        <f t="shared" si="888"/>
        <v>62.065117053712271</v>
      </c>
      <c r="E9513" s="6">
        <f t="shared" si="893"/>
        <v>0.14979328650580237</v>
      </c>
      <c r="F9513" s="6">
        <f t="shared" si="889"/>
        <v>0.20349218706135172</v>
      </c>
      <c r="G9513" s="6">
        <f t="shared" si="890"/>
        <v>-1.8708927709849471E-2</v>
      </c>
      <c r="H9513" s="6">
        <f t="shared" si="891"/>
        <v>0.31829550072145418</v>
      </c>
      <c r="I9513" s="6">
        <f t="shared" si="892"/>
        <v>1</v>
      </c>
    </row>
    <row r="9514" spans="1:9" x14ac:dyDescent="0.25">
      <c r="A9514" s="6">
        <v>9503</v>
      </c>
      <c r="B9514" s="6">
        <v>-0.83492523117456585</v>
      </c>
      <c r="C9514" s="6">
        <v>6.1647389141514328E-3</v>
      </c>
      <c r="D9514" s="6">
        <f t="shared" si="888"/>
        <v>92.121098944091699</v>
      </c>
      <c r="E9514" s="6">
        <f t="shared" si="893"/>
        <v>-4.7661440532332969E-2</v>
      </c>
      <c r="F9514" s="6">
        <f t="shared" si="889"/>
        <v>0.30203638998062854</v>
      </c>
      <c r="G9514" s="6">
        <f t="shared" si="890"/>
        <v>-0.2529484072977003</v>
      </c>
      <c r="H9514" s="6">
        <f t="shared" si="891"/>
        <v>0.15762552623303433</v>
      </c>
      <c r="I9514" s="6">
        <f t="shared" si="892"/>
        <v>1</v>
      </c>
    </row>
    <row r="9515" spans="1:9" x14ac:dyDescent="0.25">
      <c r="A9515" s="6">
        <v>9504</v>
      </c>
      <c r="B9515" s="6">
        <v>-0.13794192454952281</v>
      </c>
      <c r="C9515" s="6">
        <v>0.37672048097170935</v>
      </c>
      <c r="D9515" s="6">
        <f t="shared" si="888"/>
        <v>63.847922284145319</v>
      </c>
      <c r="E9515" s="6">
        <f t="shared" si="893"/>
        <v>1.9673544015056183E-2</v>
      </c>
      <c r="F9515" s="6">
        <f t="shared" si="889"/>
        <v>0.20933745011195187</v>
      </c>
      <c r="G9515" s="6">
        <f t="shared" si="890"/>
        <v>-0.1512316286149403</v>
      </c>
      <c r="H9515" s="6">
        <f t="shared" si="891"/>
        <v>0.19057871664505269</v>
      </c>
      <c r="I9515" s="6">
        <f t="shared" si="892"/>
        <v>1</v>
      </c>
    </row>
    <row r="9516" spans="1:9" x14ac:dyDescent="0.25">
      <c r="A9516" s="6">
        <v>9505</v>
      </c>
      <c r="B9516" s="6">
        <v>-0.24362634576391429</v>
      </c>
      <c r="C9516" s="6">
        <v>0.91784417249061556</v>
      </c>
      <c r="D9516" s="6">
        <f t="shared" si="888"/>
        <v>46.331876501705956</v>
      </c>
      <c r="E9516" s="6">
        <f t="shared" si="893"/>
        <v>9.4634589215846984E-3</v>
      </c>
      <c r="F9516" s="6">
        <f t="shared" si="889"/>
        <v>0.15190779180887198</v>
      </c>
      <c r="G9516" s="6">
        <f t="shared" si="890"/>
        <v>-0.13612326310843373</v>
      </c>
      <c r="H9516" s="6">
        <f t="shared" si="891"/>
        <v>0.15505018095160314</v>
      </c>
      <c r="I9516" s="6">
        <f t="shared" si="892"/>
        <v>1</v>
      </c>
    </row>
    <row r="9517" spans="1:9" x14ac:dyDescent="0.25">
      <c r="A9517" s="6">
        <v>9506</v>
      </c>
      <c r="B9517" s="6">
        <v>-0.8542679097445216</v>
      </c>
      <c r="C9517" s="6">
        <v>0.2011474959562975</v>
      </c>
      <c r="D9517" s="6">
        <f t="shared" si="888"/>
        <v>69.999443278439401</v>
      </c>
      <c r="E9517" s="6">
        <f t="shared" si="893"/>
        <v>-4.953012081525078E-2</v>
      </c>
      <c r="F9517" s="6">
        <f t="shared" si="889"/>
        <v>0.22950637140471936</v>
      </c>
      <c r="G9517" s="6">
        <f t="shared" si="890"/>
        <v>-0.22847905484728442</v>
      </c>
      <c r="H9517" s="6">
        <f t="shared" si="891"/>
        <v>0.12941881321678284</v>
      </c>
      <c r="I9517" s="6">
        <f t="shared" si="892"/>
        <v>1</v>
      </c>
    </row>
    <row r="9518" spans="1:9" x14ac:dyDescent="0.25">
      <c r="A9518" s="6">
        <v>9507</v>
      </c>
      <c r="B9518" s="6">
        <v>-1.2217333278385922</v>
      </c>
      <c r="C9518" s="6">
        <v>0.53706472975859854</v>
      </c>
      <c r="D9518" s="6">
        <f t="shared" si="888"/>
        <v>59.319288381047599</v>
      </c>
      <c r="E9518" s="6">
        <f t="shared" si="893"/>
        <v>-8.5030652913898747E-2</v>
      </c>
      <c r="F9518" s="6">
        <f t="shared" si="889"/>
        <v>0.1944894701017954</v>
      </c>
      <c r="G9518" s="6">
        <f t="shared" si="890"/>
        <v>-0.24976334239673373</v>
      </c>
      <c r="H9518" s="6">
        <f t="shared" si="891"/>
        <v>7.9702036568936235E-2</v>
      </c>
      <c r="I9518" s="6">
        <f t="shared" si="892"/>
        <v>1</v>
      </c>
    </row>
    <row r="9519" spans="1:9" x14ac:dyDescent="0.25">
      <c r="A9519" s="6">
        <v>9508</v>
      </c>
      <c r="B9519" s="6">
        <v>-1.3120006769895554</v>
      </c>
      <c r="C9519" s="6">
        <v>0.75435651722769859</v>
      </c>
      <c r="D9519" s="6">
        <f t="shared" si="888"/>
        <v>53.09325302442474</v>
      </c>
      <c r="E9519" s="6">
        <f t="shared" si="893"/>
        <v>-9.375130734340828E-2</v>
      </c>
      <c r="F9519" s="6">
        <f t="shared" si="889"/>
        <v>0.17407623942434342</v>
      </c>
      <c r="G9519" s="6">
        <f t="shared" si="890"/>
        <v>-0.24959939959623564</v>
      </c>
      <c r="H9519" s="6">
        <f t="shared" si="891"/>
        <v>6.2096784909419084E-2</v>
      </c>
      <c r="I9519" s="6">
        <f t="shared" si="892"/>
        <v>1</v>
      </c>
    </row>
    <row r="9520" spans="1:9" x14ac:dyDescent="0.25">
      <c r="A9520" s="6">
        <v>9509</v>
      </c>
      <c r="B9520" s="6">
        <v>0.37713107303716242</v>
      </c>
      <c r="C9520" s="6">
        <v>0.57921079134495068</v>
      </c>
      <c r="D9520" s="6">
        <f t="shared" si="888"/>
        <v>58.167583419985604</v>
      </c>
      <c r="E9520" s="6">
        <f t="shared" si="893"/>
        <v>6.9434323080508037E-2</v>
      </c>
      <c r="F9520" s="6">
        <f t="shared" si="889"/>
        <v>0.19071338826224787</v>
      </c>
      <c r="G9520" s="6">
        <f t="shared" si="890"/>
        <v>-9.3691356291662642E-2</v>
      </c>
      <c r="H9520" s="6">
        <f t="shared" si="891"/>
        <v>0.23256000245267872</v>
      </c>
      <c r="I9520" s="6">
        <f t="shared" si="892"/>
        <v>1</v>
      </c>
    </row>
    <row r="9521" spans="1:9" x14ac:dyDescent="0.25">
      <c r="A9521" s="6">
        <v>9510</v>
      </c>
      <c r="B9521" s="6">
        <v>1.4332044884213246</v>
      </c>
      <c r="C9521" s="6">
        <v>0.71889400921658986</v>
      </c>
      <c r="D9521" s="6">
        <f t="shared" si="888"/>
        <v>54.195822179650236</v>
      </c>
      <c r="E9521" s="6">
        <f t="shared" si="893"/>
        <v>0.17146070797362076</v>
      </c>
      <c r="F9521" s="6">
        <f t="shared" si="889"/>
        <v>0.17769122026114831</v>
      </c>
      <c r="G9521" s="6">
        <f t="shared" si="890"/>
        <v>1.400270924936986E-2</v>
      </c>
      <c r="H9521" s="6">
        <f t="shared" si="891"/>
        <v>0.32891870669787165</v>
      </c>
      <c r="I9521" s="6">
        <f t="shared" si="892"/>
        <v>1</v>
      </c>
    </row>
    <row r="9522" spans="1:9" x14ac:dyDescent="0.25">
      <c r="A9522" s="6">
        <v>9511</v>
      </c>
      <c r="B9522" s="6">
        <v>-0.1077262368198717</v>
      </c>
      <c r="C9522" s="6">
        <v>0.82390820032349621</v>
      </c>
      <c r="D9522" s="6">
        <f t="shared" si="888"/>
        <v>50.692293402038864</v>
      </c>
      <c r="E9522" s="6">
        <f t="shared" si="893"/>
        <v>2.2592656778626766E-2</v>
      </c>
      <c r="F9522" s="6">
        <f t="shared" si="889"/>
        <v>0.16620424066242251</v>
      </c>
      <c r="G9522" s="6">
        <f t="shared" si="890"/>
        <v>-0.12969082316840061</v>
      </c>
      <c r="H9522" s="6">
        <f t="shared" si="891"/>
        <v>0.17487613672565414</v>
      </c>
      <c r="I9522" s="6">
        <f t="shared" si="892"/>
        <v>1</v>
      </c>
    </row>
    <row r="9523" spans="1:9" x14ac:dyDescent="0.25">
      <c r="A9523" s="6">
        <v>9512</v>
      </c>
      <c r="B9523" s="6">
        <v>0.73307091952301562</v>
      </c>
      <c r="C9523" s="6">
        <v>0.336710715048677</v>
      </c>
      <c r="D9523" s="6">
        <f t="shared" si="888"/>
        <v>65.07912167267429</v>
      </c>
      <c r="E9523" s="6">
        <f t="shared" si="893"/>
        <v>0.10382137917655691</v>
      </c>
      <c r="F9523" s="6">
        <f t="shared" si="889"/>
        <v>0.21337416941860424</v>
      </c>
      <c r="G9523" s="6">
        <f t="shared" si="890"/>
        <v>-6.872373419086801E-2</v>
      </c>
      <c r="H9523" s="6">
        <f t="shared" si="891"/>
        <v>0.27636649254398182</v>
      </c>
      <c r="I9523" s="6">
        <f t="shared" si="892"/>
        <v>1</v>
      </c>
    </row>
    <row r="9524" spans="1:9" x14ac:dyDescent="0.25">
      <c r="A9524" s="6">
        <v>9513</v>
      </c>
      <c r="B9524" s="6">
        <v>0.23803522708476521</v>
      </c>
      <c r="C9524" s="6">
        <v>0.61500900296029537</v>
      </c>
      <c r="D9524" s="6">
        <f t="shared" si="888"/>
        <v>57.182319258073385</v>
      </c>
      <c r="E9524" s="6">
        <f t="shared" si="893"/>
        <v>5.5996387697000591E-2</v>
      </c>
      <c r="F9524" s="6">
        <f t="shared" si="889"/>
        <v>0.18748301396089634</v>
      </c>
      <c r="G9524" s="6">
        <f t="shared" si="890"/>
        <v>-0.10574184961668566</v>
      </c>
      <c r="H9524" s="6">
        <f t="shared" si="891"/>
        <v>0.21773462501068686</v>
      </c>
      <c r="I9524" s="6">
        <f t="shared" si="892"/>
        <v>1</v>
      </c>
    </row>
    <row r="9525" spans="1:9" x14ac:dyDescent="0.25">
      <c r="A9525" s="6">
        <v>9514</v>
      </c>
      <c r="B9525" s="6">
        <v>1.1239012565056328</v>
      </c>
      <c r="C9525" s="6">
        <v>0.92895290993987856</v>
      </c>
      <c r="D9525" s="6">
        <f t="shared" si="888"/>
        <v>45.625492207237663</v>
      </c>
      <c r="E9525" s="6">
        <f t="shared" si="893"/>
        <v>0.14157917689025878</v>
      </c>
      <c r="F9525" s="6">
        <f t="shared" si="889"/>
        <v>0.14959177772864807</v>
      </c>
      <c r="G9525" s="6">
        <f t="shared" si="890"/>
        <v>-2.8934615040108469E-3</v>
      </c>
      <c r="H9525" s="6">
        <f t="shared" si="891"/>
        <v>0.28605181528452839</v>
      </c>
      <c r="I9525" s="6">
        <f t="shared" si="892"/>
        <v>1</v>
      </c>
    </row>
    <row r="9526" spans="1:9" x14ac:dyDescent="0.25">
      <c r="A9526" s="6">
        <v>9515</v>
      </c>
      <c r="B9526" s="6">
        <v>-0.86957470557535999</v>
      </c>
      <c r="C9526" s="6">
        <v>0.24320200201422162</v>
      </c>
      <c r="D9526" s="6">
        <f t="shared" si="888"/>
        <v>68.299612128556703</v>
      </c>
      <c r="E9526" s="6">
        <f t="shared" si="893"/>
        <v>-5.1008897782995319E-2</v>
      </c>
      <c r="F9526" s="6">
        <f t="shared" si="889"/>
        <v>0.22393315451985804</v>
      </c>
      <c r="G9526" s="6">
        <f t="shared" si="890"/>
        <v>-0.22777172588160932</v>
      </c>
      <c r="H9526" s="6">
        <f t="shared" si="891"/>
        <v>0.12575393031561871</v>
      </c>
      <c r="I9526" s="6">
        <f t="shared" si="892"/>
        <v>1</v>
      </c>
    </row>
    <row r="9527" spans="1:9" x14ac:dyDescent="0.25">
      <c r="A9527" s="6">
        <v>9516</v>
      </c>
      <c r="B9527" s="6">
        <v>-1.609873834240716</v>
      </c>
      <c r="C9527" s="6">
        <v>0.924344615009003</v>
      </c>
      <c r="D9527" s="6">
        <f t="shared" si="888"/>
        <v>45.927160230983702</v>
      </c>
      <c r="E9527" s="6">
        <f t="shared" si="893"/>
        <v>-0.12252858830543162</v>
      </c>
      <c r="F9527" s="6">
        <f t="shared" si="889"/>
        <v>0.15058085321634002</v>
      </c>
      <c r="G9527" s="6">
        <f t="shared" si="890"/>
        <v>-0.26747805412559289</v>
      </c>
      <c r="H9527" s="6">
        <f t="shared" si="891"/>
        <v>2.2420877514729654E-2</v>
      </c>
      <c r="I9527" s="6">
        <f t="shared" si="892"/>
        <v>1</v>
      </c>
    </row>
    <row r="9528" spans="1:9" x14ac:dyDescent="0.25">
      <c r="A9528" s="6">
        <v>9517</v>
      </c>
      <c r="B9528" s="6">
        <v>0.38313373806886375</v>
      </c>
      <c r="C9528" s="6">
        <v>0.33304849391155739</v>
      </c>
      <c r="D9528" s="6">
        <f t="shared" si="888"/>
        <v>65.195227834638786</v>
      </c>
      <c r="E9528" s="6">
        <f t="shared" si="893"/>
        <v>7.0014235616878445E-2</v>
      </c>
      <c r="F9528" s="6">
        <f t="shared" si="889"/>
        <v>0.21375484535947142</v>
      </c>
      <c r="G9528" s="6">
        <f t="shared" si="890"/>
        <v>-0.10268472604303086</v>
      </c>
      <c r="H9528" s="6">
        <f t="shared" si="891"/>
        <v>0.24271319727678775</v>
      </c>
      <c r="I9528" s="6">
        <f t="shared" si="892"/>
        <v>1</v>
      </c>
    </row>
    <row r="9529" spans="1:9" x14ac:dyDescent="0.25">
      <c r="A9529" s="6">
        <v>9518</v>
      </c>
      <c r="B9529" s="6">
        <v>0.89703235062188469</v>
      </c>
      <c r="C9529" s="6">
        <v>0.27945799127170629</v>
      </c>
      <c r="D9529" s="6">
        <f t="shared" si="888"/>
        <v>66.978421603551837</v>
      </c>
      <c r="E9529" s="6">
        <f t="shared" si="893"/>
        <v>0.11966155830921087</v>
      </c>
      <c r="F9529" s="6">
        <f t="shared" si="889"/>
        <v>0.21960138230672732</v>
      </c>
      <c r="G9529" s="6">
        <f t="shared" si="890"/>
        <v>-5.5383267205971962E-2</v>
      </c>
      <c r="H9529" s="6">
        <f t="shared" si="891"/>
        <v>0.29470638382439368</v>
      </c>
      <c r="I9529" s="6">
        <f t="shared" si="892"/>
        <v>1</v>
      </c>
    </row>
    <row r="9530" spans="1:9" x14ac:dyDescent="0.25">
      <c r="A9530" s="6">
        <v>9519</v>
      </c>
      <c r="B9530" s="6">
        <v>-3.7377958506112918E-2</v>
      </c>
      <c r="C9530" s="6">
        <v>0.8359019745475631</v>
      </c>
      <c r="D9530" s="6">
        <f t="shared" si="888"/>
        <v>50.231058478997817</v>
      </c>
      <c r="E9530" s="6">
        <f t="shared" si="893"/>
        <v>2.9388946141896546E-2</v>
      </c>
      <c r="F9530" s="6">
        <f t="shared" si="889"/>
        <v>0.16469199501310761</v>
      </c>
      <c r="G9530" s="6">
        <f t="shared" si="890"/>
        <v>-0.12220015843327992</v>
      </c>
      <c r="H9530" s="6">
        <f t="shared" si="891"/>
        <v>0.18097805071707301</v>
      </c>
      <c r="I9530" s="6">
        <f t="shared" si="892"/>
        <v>1</v>
      </c>
    </row>
    <row r="9531" spans="1:9" x14ac:dyDescent="0.25">
      <c r="A9531" s="6">
        <v>9520</v>
      </c>
      <c r="B9531" s="6">
        <v>-0.26084308046847582</v>
      </c>
      <c r="C9531" s="6">
        <v>0.73879207739494002</v>
      </c>
      <c r="D9531" s="6">
        <f t="shared" si="888"/>
        <v>53.584686881526984</v>
      </c>
      <c r="E9531" s="6">
        <f t="shared" si="893"/>
        <v>7.8001643286313947E-3</v>
      </c>
      <c r="F9531" s="6">
        <f t="shared" si="889"/>
        <v>0.17568749797221961</v>
      </c>
      <c r="G9531" s="6">
        <f t="shared" si="890"/>
        <v>-0.14876753552268202</v>
      </c>
      <c r="H9531" s="6">
        <f t="shared" si="891"/>
        <v>0.16436786417994481</v>
      </c>
      <c r="I9531" s="6">
        <f t="shared" si="892"/>
        <v>1</v>
      </c>
    </row>
    <row r="9532" spans="1:9" x14ac:dyDescent="0.25">
      <c r="A9532" s="6">
        <v>9521</v>
      </c>
      <c r="B9532" s="6">
        <v>-1.1771317076636478</v>
      </c>
      <c r="C9532" s="6">
        <v>0.53587450788903468</v>
      </c>
      <c r="D9532" s="6">
        <f t="shared" si="888"/>
        <v>59.351804013751256</v>
      </c>
      <c r="E9532" s="6">
        <f t="shared" si="893"/>
        <v>-8.0721727037595004E-2</v>
      </c>
      <c r="F9532" s="6">
        <f t="shared" si="889"/>
        <v>0.19459607873361068</v>
      </c>
      <c r="G9532" s="6">
        <f t="shared" si="890"/>
        <v>-0.2454995591203509</v>
      </c>
      <c r="H9532" s="6">
        <f t="shared" si="891"/>
        <v>8.4056105045160895E-2</v>
      </c>
      <c r="I9532" s="6">
        <f t="shared" si="892"/>
        <v>1</v>
      </c>
    </row>
    <row r="9533" spans="1:9" x14ac:dyDescent="0.25">
      <c r="A9533" s="6">
        <v>9522</v>
      </c>
      <c r="B9533" s="6">
        <v>-0.24260316422441974</v>
      </c>
      <c r="C9533" s="6">
        <v>0.46095156712546159</v>
      </c>
      <c r="D9533" s="6">
        <f t="shared" si="888"/>
        <v>61.41699029423318</v>
      </c>
      <c r="E9533" s="6">
        <f t="shared" si="893"/>
        <v>9.5623076493751118E-3</v>
      </c>
      <c r="F9533" s="6">
        <f t="shared" si="889"/>
        <v>0.20136718129256781</v>
      </c>
      <c r="G9533" s="6">
        <f t="shared" si="890"/>
        <v>-0.15805778943401522</v>
      </c>
      <c r="H9533" s="6">
        <f t="shared" si="891"/>
        <v>0.17718240473276542</v>
      </c>
      <c r="I9533" s="6">
        <f t="shared" si="892"/>
        <v>1</v>
      </c>
    </row>
    <row r="9534" spans="1:9" x14ac:dyDescent="0.25">
      <c r="A9534" s="6">
        <v>9523</v>
      </c>
      <c r="B9534" s="6">
        <v>-0.80082827480509877</v>
      </c>
      <c r="C9534" s="6">
        <v>0.73604541154210024</v>
      </c>
      <c r="D9534" s="6">
        <f t="shared" si="888"/>
        <v>53.670123616900632</v>
      </c>
      <c r="E9534" s="6">
        <f t="shared" si="893"/>
        <v>-4.4367361594677426E-2</v>
      </c>
      <c r="F9534" s="6">
        <f t="shared" si="889"/>
        <v>0.17596761841606764</v>
      </c>
      <c r="G9534" s="6">
        <f t="shared" si="890"/>
        <v>-0.20105982941756234</v>
      </c>
      <c r="H9534" s="6">
        <f t="shared" si="891"/>
        <v>0.1123251062282075</v>
      </c>
      <c r="I9534" s="6">
        <f t="shared" si="892"/>
        <v>1</v>
      </c>
    </row>
    <row r="9535" spans="1:9" x14ac:dyDescent="0.25">
      <c r="A9535" s="6">
        <v>9524</v>
      </c>
      <c r="B9535" s="6">
        <v>-0.66022494138451293</v>
      </c>
      <c r="C9535" s="6">
        <v>0.26117740409558399</v>
      </c>
      <c r="D9535" s="6">
        <f t="shared" si="888"/>
        <v>67.630653882671325</v>
      </c>
      <c r="E9535" s="6">
        <f t="shared" si="893"/>
        <v>-3.0783789085558774E-2</v>
      </c>
      <c r="F9535" s="6">
        <f t="shared" si="889"/>
        <v>0.22173984879564368</v>
      </c>
      <c r="G9535" s="6">
        <f t="shared" si="890"/>
        <v>-0.20667883832083794</v>
      </c>
      <c r="H9535" s="6">
        <f t="shared" si="891"/>
        <v>0.14511126014972037</v>
      </c>
      <c r="I9535" s="6">
        <f t="shared" si="892"/>
        <v>1</v>
      </c>
    </row>
    <row r="9536" spans="1:9" x14ac:dyDescent="0.25">
      <c r="A9536" s="6">
        <v>9525</v>
      </c>
      <c r="B9536" s="6">
        <v>1.1925658327527344</v>
      </c>
      <c r="C9536" s="6">
        <v>0.63023773918881798</v>
      </c>
      <c r="D9536" s="6">
        <f t="shared" si="888"/>
        <v>56.75896197124252</v>
      </c>
      <c r="E9536" s="6">
        <f t="shared" si="893"/>
        <v>0.14821280518035346</v>
      </c>
      <c r="F9536" s="6">
        <f t="shared" si="889"/>
        <v>0.18609495728276237</v>
      </c>
      <c r="G9536" s="6">
        <f t="shared" si="890"/>
        <v>-1.2925594010066099E-2</v>
      </c>
      <c r="H9536" s="6">
        <f t="shared" si="891"/>
        <v>0.30935120437077301</v>
      </c>
      <c r="I9536" s="6">
        <f t="shared" si="892"/>
        <v>1</v>
      </c>
    </row>
    <row r="9537" spans="1:9" x14ac:dyDescent="0.25">
      <c r="A9537" s="6">
        <v>9526</v>
      </c>
      <c r="B9537" s="6">
        <v>0.71339627538691275</v>
      </c>
      <c r="C9537" s="6">
        <v>0.20279549546800135</v>
      </c>
      <c r="D9537" s="6">
        <f t="shared" si="888"/>
        <v>69.928591550254254</v>
      </c>
      <c r="E9537" s="6">
        <f t="shared" si="893"/>
        <v>0.1019206279730671</v>
      </c>
      <c r="F9537" s="6">
        <f t="shared" si="889"/>
        <v>0.22927407065657132</v>
      </c>
      <c r="G9537" s="6">
        <f t="shared" si="890"/>
        <v>-7.6937719258791962E-2</v>
      </c>
      <c r="H9537" s="6">
        <f t="shared" si="891"/>
        <v>0.28077897520492617</v>
      </c>
      <c r="I9537" s="6">
        <f t="shared" si="892"/>
        <v>1</v>
      </c>
    </row>
    <row r="9538" spans="1:9" x14ac:dyDescent="0.25">
      <c r="A9538" s="6">
        <v>9527</v>
      </c>
      <c r="B9538" s="6">
        <v>-0.79284291132353246</v>
      </c>
      <c r="C9538" s="6">
        <v>0.40635395367290261</v>
      </c>
      <c r="D9538" s="6">
        <f t="shared" si="888"/>
        <v>62.972478583422138</v>
      </c>
      <c r="E9538" s="6">
        <f t="shared" si="893"/>
        <v>-4.3595902190233154E-2</v>
      </c>
      <c r="F9538" s="6">
        <f t="shared" si="889"/>
        <v>0.20646714289646603</v>
      </c>
      <c r="G9538" s="6">
        <f t="shared" si="890"/>
        <v>-0.21332535707505626</v>
      </c>
      <c r="H9538" s="6">
        <f t="shared" si="891"/>
        <v>0.12613355269458995</v>
      </c>
      <c r="I9538" s="6">
        <f t="shared" si="892"/>
        <v>1</v>
      </c>
    </row>
    <row r="9539" spans="1:9" x14ac:dyDescent="0.25">
      <c r="A9539" s="6">
        <v>9528</v>
      </c>
      <c r="B9539" s="6">
        <v>1.5729665392427705</v>
      </c>
      <c r="C9539" s="6">
        <v>0.65077669606616417</v>
      </c>
      <c r="D9539" s="6">
        <f t="shared" si="888"/>
        <v>56.182181850392823</v>
      </c>
      <c r="E9539" s="6">
        <f t="shared" si="893"/>
        <v>0.18496300486211173</v>
      </c>
      <c r="F9539" s="6">
        <f t="shared" si="889"/>
        <v>0.18420387491932072</v>
      </c>
      <c r="G9539" s="6">
        <f t="shared" si="890"/>
        <v>2.4645434183712289E-2</v>
      </c>
      <c r="H9539" s="6">
        <f t="shared" si="891"/>
        <v>0.34528057554051117</v>
      </c>
      <c r="I9539" s="6">
        <f t="shared" si="892"/>
        <v>1</v>
      </c>
    </row>
    <row r="9540" spans="1:9" x14ac:dyDescent="0.25">
      <c r="A9540" s="6">
        <v>9529</v>
      </c>
      <c r="B9540" s="6">
        <v>1.8206083041150123</v>
      </c>
      <c r="C9540" s="6">
        <v>0.99645985290078432</v>
      </c>
      <c r="D9540" s="6">
        <f t="shared" si="888"/>
        <v>35.398547782114392</v>
      </c>
      <c r="E9540" s="6">
        <f t="shared" si="893"/>
        <v>0.20888747228114452</v>
      </c>
      <c r="F9540" s="6">
        <f t="shared" si="889"/>
        <v>0.11606081240037505</v>
      </c>
      <c r="G9540" s="6">
        <f t="shared" si="890"/>
        <v>8.1632563054225615E-2</v>
      </c>
      <c r="H9540" s="6">
        <f t="shared" si="891"/>
        <v>0.33614238150806341</v>
      </c>
      <c r="I9540" s="6">
        <f t="shared" si="892"/>
        <v>1</v>
      </c>
    </row>
    <row r="9541" spans="1:9" x14ac:dyDescent="0.25">
      <c r="A9541" s="6">
        <v>9530</v>
      </c>
      <c r="B9541" s="6">
        <v>-0.26559519028523937</v>
      </c>
      <c r="C9541" s="6">
        <v>0.29047517319254129</v>
      </c>
      <c r="D9541" s="6">
        <f t="shared" si="888"/>
        <v>66.597349722402285</v>
      </c>
      <c r="E9541" s="6">
        <f t="shared" si="893"/>
        <v>7.3410669040048226E-3</v>
      </c>
      <c r="F9541" s="6">
        <f t="shared" si="889"/>
        <v>0.21835196630295831</v>
      </c>
      <c r="G9541" s="6">
        <f t="shared" si="890"/>
        <v>-0.16720509196007394</v>
      </c>
      <c r="H9541" s="6">
        <f t="shared" si="891"/>
        <v>0.18188722576808358</v>
      </c>
      <c r="I9541" s="6">
        <f t="shared" si="892"/>
        <v>1</v>
      </c>
    </row>
    <row r="9542" spans="1:9" x14ac:dyDescent="0.25">
      <c r="A9542" s="6">
        <v>9531</v>
      </c>
      <c r="B9542" s="6">
        <v>0.61985133470443543</v>
      </c>
      <c r="C9542" s="6">
        <v>0.21152378917813655</v>
      </c>
      <c r="D9542" s="6">
        <f t="shared" si="888"/>
        <v>69.559695198414659</v>
      </c>
      <c r="E9542" s="6">
        <f t="shared" si="893"/>
        <v>9.2883328118868957E-2</v>
      </c>
      <c r="F9542" s="6">
        <f t="shared" si="889"/>
        <v>0.22806457442103167</v>
      </c>
      <c r="G9542" s="6">
        <f t="shared" si="890"/>
        <v>-8.5502626938225634E-2</v>
      </c>
      <c r="H9542" s="6">
        <f t="shared" si="891"/>
        <v>0.27126928317596355</v>
      </c>
      <c r="I9542" s="6">
        <f t="shared" si="892"/>
        <v>1</v>
      </c>
    </row>
    <row r="9543" spans="1:9" x14ac:dyDescent="0.25">
      <c r="A9543" s="6">
        <v>9532</v>
      </c>
      <c r="B9543" s="6">
        <v>1.8012906366493553</v>
      </c>
      <c r="C9543" s="6">
        <v>0.14972380748924222</v>
      </c>
      <c r="D9543" s="6">
        <f t="shared" si="888"/>
        <v>72.450507892828469</v>
      </c>
      <c r="E9543" s="6">
        <f t="shared" si="893"/>
        <v>0.20702120830046158</v>
      </c>
      <c r="F9543" s="6">
        <f t="shared" si="889"/>
        <v>0.2375426488289458</v>
      </c>
      <c r="G9543" s="6">
        <f t="shared" si="890"/>
        <v>2.4966238112528627E-2</v>
      </c>
      <c r="H9543" s="6">
        <f t="shared" si="891"/>
        <v>0.38907617848839454</v>
      </c>
      <c r="I9543" s="6">
        <f t="shared" si="892"/>
        <v>1</v>
      </c>
    </row>
    <row r="9544" spans="1:9" x14ac:dyDescent="0.25">
      <c r="A9544" s="6">
        <v>9533</v>
      </c>
      <c r="B9544" s="6">
        <v>0.46202558223740198</v>
      </c>
      <c r="C9544" s="6">
        <v>0.39848017822809534</v>
      </c>
      <c r="D9544" s="6">
        <f t="shared" si="888"/>
        <v>63.20253946224075</v>
      </c>
      <c r="E9544" s="6">
        <f t="shared" si="893"/>
        <v>7.7635911857198148E-2</v>
      </c>
      <c r="F9544" s="6">
        <f t="shared" si="889"/>
        <v>0.20722144085980573</v>
      </c>
      <c r="G9544" s="6">
        <f t="shared" si="890"/>
        <v>-9.2403301427400719E-2</v>
      </c>
      <c r="H9544" s="6">
        <f t="shared" si="891"/>
        <v>0.24767512514179701</v>
      </c>
      <c r="I9544" s="6">
        <f t="shared" si="892"/>
        <v>1</v>
      </c>
    </row>
    <row r="9545" spans="1:9" x14ac:dyDescent="0.25">
      <c r="A9545" s="6">
        <v>9534</v>
      </c>
      <c r="B9545" s="6">
        <v>-0.26900352168013342</v>
      </c>
      <c r="C9545" s="6">
        <v>0.45973082674642168</v>
      </c>
      <c r="D9545" s="6">
        <f t="shared" si="888"/>
        <v>61.451148346434913</v>
      </c>
      <c r="E9545" s="6">
        <f t="shared" si="893"/>
        <v>7.0117908085429899E-3</v>
      </c>
      <c r="F9545" s="6">
        <f t="shared" si="889"/>
        <v>0.20147917490634398</v>
      </c>
      <c r="G9545" s="6">
        <f t="shared" si="890"/>
        <v>-0.16065491210921981</v>
      </c>
      <c r="H9545" s="6">
        <f t="shared" si="891"/>
        <v>0.17467849372630581</v>
      </c>
      <c r="I9545" s="6">
        <f t="shared" si="892"/>
        <v>1</v>
      </c>
    </row>
    <row r="9546" spans="1:9" x14ac:dyDescent="0.25">
      <c r="A9546" s="6">
        <v>9535</v>
      </c>
      <c r="B9546" s="6">
        <v>1.3887074601370841</v>
      </c>
      <c r="C9546" s="6">
        <v>0.36085085604419082</v>
      </c>
      <c r="D9546" s="6">
        <f t="shared" si="888"/>
        <v>64.328672235799857</v>
      </c>
      <c r="E9546" s="6">
        <f t="shared" si="893"/>
        <v>0.16716188663393558</v>
      </c>
      <c r="F9546" s="6">
        <f t="shared" si="889"/>
        <v>0.21091367946163889</v>
      </c>
      <c r="G9546" s="6">
        <f t="shared" si="890"/>
        <v>-4.385503995589346E-3</v>
      </c>
      <c r="H9546" s="6">
        <f t="shared" si="891"/>
        <v>0.33870927726346051</v>
      </c>
      <c r="I9546" s="6">
        <f t="shared" si="892"/>
        <v>1</v>
      </c>
    </row>
    <row r="9547" spans="1:9" x14ac:dyDescent="0.25">
      <c r="A9547" s="6">
        <v>9536</v>
      </c>
      <c r="B9547" s="6">
        <v>-1.2749205779982731</v>
      </c>
      <c r="C9547" s="6">
        <v>0.38084047975096896</v>
      </c>
      <c r="D9547" s="6">
        <f t="shared" si="888"/>
        <v>63.7245654973364</v>
      </c>
      <c r="E9547" s="6">
        <f t="shared" si="893"/>
        <v>-9.0169029448283811E-2</v>
      </c>
      <c r="F9547" s="6">
        <f t="shared" si="889"/>
        <v>0.20893300163061115</v>
      </c>
      <c r="G9547" s="6">
        <f t="shared" si="890"/>
        <v>-0.26090902437937646</v>
      </c>
      <c r="H9547" s="6">
        <f t="shared" si="891"/>
        <v>8.0570965482808843E-2</v>
      </c>
      <c r="I9547" s="6">
        <f t="shared" si="892"/>
        <v>1</v>
      </c>
    </row>
    <row r="9548" spans="1:9" x14ac:dyDescent="0.25">
      <c r="A9548" s="6">
        <v>9537</v>
      </c>
      <c r="B9548" s="6">
        <v>-5.0089283831766807E-2</v>
      </c>
      <c r="C9548" s="6">
        <v>0.71669667653431801</v>
      </c>
      <c r="D9548" s="6">
        <f t="shared" si="888"/>
        <v>54.262264703198412</v>
      </c>
      <c r="E9548" s="6">
        <f t="shared" si="893"/>
        <v>2.8160915446980347E-2</v>
      </c>
      <c r="F9548" s="6">
        <f t="shared" si="889"/>
        <v>0.17790906460065053</v>
      </c>
      <c r="G9548" s="6">
        <f t="shared" si="890"/>
        <v>-0.12939357320797071</v>
      </c>
      <c r="H9548" s="6">
        <f t="shared" si="891"/>
        <v>0.18571540410193141</v>
      </c>
      <c r="I9548" s="6">
        <f t="shared" si="892"/>
        <v>1</v>
      </c>
    </row>
    <row r="9549" spans="1:9" x14ac:dyDescent="0.25">
      <c r="A9549" s="6">
        <v>9538</v>
      </c>
      <c r="B9549" s="6">
        <v>-6.1811533669242635E-2</v>
      </c>
      <c r="C9549" s="6">
        <v>0.3239539780877102</v>
      </c>
      <c r="D9549" s="6">
        <f t="shared" ref="D9549:D9612" si="894">CHIINV(C9549,$B$5)</f>
        <v>65.486383179598391</v>
      </c>
      <c r="E9549" s="6">
        <f t="shared" si="893"/>
        <v>2.7028438522261548E-2</v>
      </c>
      <c r="F9549" s="6">
        <f t="shared" ref="F9549:F9612" si="895">$B$2/($B$5)*D9549</f>
        <v>0.21470945304786357</v>
      </c>
      <c r="G9549" s="6">
        <f t="shared" ref="G9549:G9612" si="896">E9549-$B$8*SQRT(F9549/$B$6*(1/$B$3+1/$B$4))</f>
        <v>-0.14605572166817909</v>
      </c>
      <c r="H9549" s="6">
        <f t="shared" ref="H9549:H9612" si="897">E9549+$B$8*SQRT(F9549/$B$6*(1/$B$3+1/$B$4))</f>
        <v>0.20011259871270221</v>
      </c>
      <c r="I9549" s="6">
        <f t="shared" ref="I9549:I9612" si="898">IF(-G9549&lt;$B$9,1,0)*IF(H9549&lt;$B$9,1,0)</f>
        <v>1</v>
      </c>
    </row>
    <row r="9550" spans="1:9" x14ac:dyDescent="0.25">
      <c r="A9550" s="6">
        <v>9539</v>
      </c>
      <c r="B9550" s="6">
        <v>0.95240466180257499</v>
      </c>
      <c r="C9550" s="6">
        <v>0.75099948118533888</v>
      </c>
      <c r="D9550" s="6">
        <f t="shared" si="894"/>
        <v>53.200347803957058</v>
      </c>
      <c r="E9550" s="6">
        <f t="shared" ref="E9550:E9613" si="899">$B$1+B9550*SQRT($B$2/$B$6*(1/$B$3+1/$B$4))</f>
        <v>0.12501103179338835</v>
      </c>
      <c r="F9550" s="6">
        <f t="shared" si="895"/>
        <v>0.17442736984903953</v>
      </c>
      <c r="G9550" s="6">
        <f t="shared" si="896"/>
        <v>-3.099416242595765E-2</v>
      </c>
      <c r="H9550" s="6">
        <f t="shared" si="897"/>
        <v>0.28101622601273435</v>
      </c>
      <c r="I9550" s="6">
        <f t="shared" si="898"/>
        <v>1</v>
      </c>
    </row>
    <row r="9551" spans="1:9" x14ac:dyDescent="0.25">
      <c r="A9551" s="6">
        <v>9540</v>
      </c>
      <c r="B9551" s="6">
        <v>-1.76310095412191</v>
      </c>
      <c r="C9551" s="6">
        <v>0.94363231299783323</v>
      </c>
      <c r="D9551" s="6">
        <f t="shared" si="894"/>
        <v>44.561891590637579</v>
      </c>
      <c r="E9551" s="6">
        <f t="shared" si="899"/>
        <v>-0.1373317344516444</v>
      </c>
      <c r="F9551" s="6">
        <f t="shared" si="895"/>
        <v>0.14610456259225435</v>
      </c>
      <c r="G9551" s="6">
        <f t="shared" si="896"/>
        <v>-0.28011050290372852</v>
      </c>
      <c r="H9551" s="6">
        <f t="shared" si="897"/>
        <v>5.4470340004396933E-3</v>
      </c>
      <c r="I9551" s="6">
        <f t="shared" si="898"/>
        <v>1</v>
      </c>
    </row>
    <row r="9552" spans="1:9" x14ac:dyDescent="0.25">
      <c r="A9552" s="6">
        <v>9541</v>
      </c>
      <c r="B9552" s="6">
        <v>-0.78106040746206418</v>
      </c>
      <c r="C9552" s="6">
        <v>0.78380687887203593</v>
      </c>
      <c r="D9552" s="6">
        <f t="shared" si="894"/>
        <v>52.123736695955344</v>
      </c>
      <c r="E9552" s="6">
        <f t="shared" si="899"/>
        <v>-4.2457604173766691E-2</v>
      </c>
      <c r="F9552" s="6">
        <f t="shared" si="895"/>
        <v>0.17089749736378801</v>
      </c>
      <c r="G9552" s="6">
        <f t="shared" si="896"/>
        <v>-0.19687619818349567</v>
      </c>
      <c r="H9552" s="6">
        <f t="shared" si="897"/>
        <v>0.1119609898359623</v>
      </c>
      <c r="I9552" s="6">
        <f t="shared" si="898"/>
        <v>1</v>
      </c>
    </row>
    <row r="9553" spans="1:9" x14ac:dyDescent="0.25">
      <c r="A9553" s="6">
        <v>9542</v>
      </c>
      <c r="B9553" s="6">
        <v>1.2509735825005919</v>
      </c>
      <c r="C9553" s="6">
        <v>0.99099703970458086</v>
      </c>
      <c r="D9553" s="6">
        <f t="shared" si="894"/>
        <v>37.958864683517554</v>
      </c>
      <c r="E9553" s="6">
        <f t="shared" si="899"/>
        <v>0.15385552989030915</v>
      </c>
      <c r="F9553" s="6">
        <f t="shared" si="895"/>
        <v>0.12445529404431985</v>
      </c>
      <c r="G9553" s="6">
        <f t="shared" si="896"/>
        <v>2.2078889839313748E-2</v>
      </c>
      <c r="H9553" s="6">
        <f t="shared" si="897"/>
        <v>0.28563216994130458</v>
      </c>
      <c r="I9553" s="6">
        <f t="shared" si="898"/>
        <v>1</v>
      </c>
    </row>
    <row r="9554" spans="1:9" x14ac:dyDescent="0.25">
      <c r="A9554" s="6">
        <v>9543</v>
      </c>
      <c r="B9554" s="6">
        <v>0.94951928986120038</v>
      </c>
      <c r="C9554" s="6">
        <v>0.74056215094454791</v>
      </c>
      <c r="D9554" s="6">
        <f t="shared" si="894"/>
        <v>53.529431967110796</v>
      </c>
      <c r="E9554" s="6">
        <f t="shared" si="899"/>
        <v>0.12473227838101938</v>
      </c>
      <c r="F9554" s="6">
        <f t="shared" si="895"/>
        <v>0.17550633431839605</v>
      </c>
      <c r="G9554" s="6">
        <f t="shared" si="896"/>
        <v>-3.1754676702458129E-2</v>
      </c>
      <c r="H9554" s="6">
        <f t="shared" si="897"/>
        <v>0.2812192334644969</v>
      </c>
      <c r="I9554" s="6">
        <f t="shared" si="898"/>
        <v>1</v>
      </c>
    </row>
    <row r="9555" spans="1:9" x14ac:dyDescent="0.25">
      <c r="A9555" s="6">
        <v>9544</v>
      </c>
      <c r="B9555" s="6">
        <v>0.91467427409952506</v>
      </c>
      <c r="C9555" s="6">
        <v>0.21585741752372814</v>
      </c>
      <c r="D9555" s="6">
        <f t="shared" si="894"/>
        <v>69.380322822096289</v>
      </c>
      <c r="E9555" s="6">
        <f t="shared" si="899"/>
        <v>0.12136593004015708</v>
      </c>
      <c r="F9555" s="6">
        <f t="shared" si="895"/>
        <v>0.22747646826916817</v>
      </c>
      <c r="G9555" s="6">
        <f t="shared" si="896"/>
        <v>-5.6789876170930259E-2</v>
      </c>
      <c r="H9555" s="6">
        <f t="shared" si="897"/>
        <v>0.29952173625124445</v>
      </c>
      <c r="I9555" s="6">
        <f t="shared" si="898"/>
        <v>1</v>
      </c>
    </row>
    <row r="9556" spans="1:9" x14ac:dyDescent="0.25">
      <c r="A9556" s="6">
        <v>9545</v>
      </c>
      <c r="B9556" s="6">
        <v>1.2396776583045721</v>
      </c>
      <c r="C9556" s="6">
        <v>0.60570085757011627</v>
      </c>
      <c r="D9556" s="6">
        <f t="shared" si="894"/>
        <v>57.439645181687325</v>
      </c>
      <c r="E9556" s="6">
        <f t="shared" si="899"/>
        <v>0.15276423993550303</v>
      </c>
      <c r="F9556" s="6">
        <f t="shared" si="895"/>
        <v>0.18832670551372893</v>
      </c>
      <c r="G9556" s="6">
        <f t="shared" si="896"/>
        <v>-9.3375076732209461E-3</v>
      </c>
      <c r="H9556" s="6">
        <f t="shared" si="897"/>
        <v>0.31486598754422701</v>
      </c>
      <c r="I9556" s="6">
        <f t="shared" si="898"/>
        <v>1</v>
      </c>
    </row>
    <row r="9557" spans="1:9" x14ac:dyDescent="0.25">
      <c r="A9557" s="6">
        <v>9546</v>
      </c>
      <c r="B9557" s="6">
        <v>0.69341012931545265</v>
      </c>
      <c r="C9557" s="6">
        <v>0.52562028870509969</v>
      </c>
      <c r="D9557" s="6">
        <f t="shared" si="894"/>
        <v>59.632098812147738</v>
      </c>
      <c r="E9557" s="6">
        <f t="shared" si="899"/>
        <v>9.998978282356108E-2</v>
      </c>
      <c r="F9557" s="6">
        <f t="shared" si="895"/>
        <v>0.19551507807261553</v>
      </c>
      <c r="G9557" s="6">
        <f t="shared" si="896"/>
        <v>-6.5176680813385818E-2</v>
      </c>
      <c r="H9557" s="6">
        <f t="shared" si="897"/>
        <v>0.26515624646050795</v>
      </c>
      <c r="I9557" s="6">
        <f t="shared" si="898"/>
        <v>1</v>
      </c>
    </row>
    <row r="9558" spans="1:9" x14ac:dyDescent="0.25">
      <c r="A9558" s="6">
        <v>9547</v>
      </c>
      <c r="B9558" s="6">
        <v>0.72638158599147573</v>
      </c>
      <c r="C9558" s="6">
        <v>0.38755455183568832</v>
      </c>
      <c r="D9558" s="6">
        <f t="shared" si="894"/>
        <v>63.524734494353574</v>
      </c>
      <c r="E9558" s="6">
        <f t="shared" si="899"/>
        <v>0.10317512816064717</v>
      </c>
      <c r="F9558" s="6">
        <f t="shared" si="895"/>
        <v>0.208277818014274</v>
      </c>
      <c r="G9558" s="6">
        <f t="shared" si="896"/>
        <v>-6.7296948626440728E-2</v>
      </c>
      <c r="H9558" s="6">
        <f t="shared" si="897"/>
        <v>0.27364720494773509</v>
      </c>
      <c r="I9558" s="6">
        <f t="shared" si="898"/>
        <v>1</v>
      </c>
    </row>
    <row r="9559" spans="1:9" x14ac:dyDescent="0.25">
      <c r="A9559" s="6">
        <v>9548</v>
      </c>
      <c r="B9559" s="6">
        <v>1.2670284377236385</v>
      </c>
      <c r="C9559" s="6">
        <v>0.76619769890438549</v>
      </c>
      <c r="D9559" s="6">
        <f t="shared" si="894"/>
        <v>52.710232419512863</v>
      </c>
      <c r="E9559" s="6">
        <f t="shared" si="899"/>
        <v>0.15540657626126045</v>
      </c>
      <c r="F9559" s="6">
        <f t="shared" si="895"/>
        <v>0.17282043416233725</v>
      </c>
      <c r="G9559" s="6">
        <f t="shared" si="896"/>
        <v>1.2165423518947782E-4</v>
      </c>
      <c r="H9559" s="6">
        <f t="shared" si="897"/>
        <v>0.31069149828733145</v>
      </c>
      <c r="I9559" s="6">
        <f t="shared" si="898"/>
        <v>1</v>
      </c>
    </row>
    <row r="9560" spans="1:9" x14ac:dyDescent="0.25">
      <c r="A9560" s="6">
        <v>9549</v>
      </c>
      <c r="B9560" s="6">
        <v>0.31893137020233553</v>
      </c>
      <c r="C9560" s="6">
        <v>0.7483443708609272</v>
      </c>
      <c r="D9560" s="6">
        <f t="shared" si="894"/>
        <v>53.28460885840304</v>
      </c>
      <c r="E9560" s="6">
        <f t="shared" si="899"/>
        <v>6.3811697611869736E-2</v>
      </c>
      <c r="F9560" s="6">
        <f t="shared" si="895"/>
        <v>0.17470363560132143</v>
      </c>
      <c r="G9560" s="6">
        <f t="shared" si="896"/>
        <v>-9.2316991677081142E-2</v>
      </c>
      <c r="H9560" s="6">
        <f t="shared" si="897"/>
        <v>0.21994038690082063</v>
      </c>
      <c r="I9560" s="6">
        <f t="shared" si="898"/>
        <v>1</v>
      </c>
    </row>
    <row r="9561" spans="1:9" x14ac:dyDescent="0.25">
      <c r="A9561" s="6">
        <v>9550</v>
      </c>
      <c r="B9561" s="6">
        <v>0.69711177275166847</v>
      </c>
      <c r="C9561" s="6">
        <v>0.91418195135349589</v>
      </c>
      <c r="D9561" s="6">
        <f t="shared" si="894"/>
        <v>46.550339555760445</v>
      </c>
      <c r="E9561" s="6">
        <f t="shared" si="899"/>
        <v>0.10034739555432283</v>
      </c>
      <c r="F9561" s="6">
        <f t="shared" si="895"/>
        <v>0.15262406411724735</v>
      </c>
      <c r="G9561" s="6">
        <f t="shared" si="896"/>
        <v>-4.5582156493776713E-2</v>
      </c>
      <c r="H9561" s="6">
        <f t="shared" si="897"/>
        <v>0.24627694760242236</v>
      </c>
      <c r="I9561" s="6">
        <f t="shared" si="898"/>
        <v>1</v>
      </c>
    </row>
    <row r="9562" spans="1:9" x14ac:dyDescent="0.25">
      <c r="A9562" s="6">
        <v>9551</v>
      </c>
      <c r="B9562" s="6">
        <v>1.166040419775527</v>
      </c>
      <c r="C9562" s="6">
        <v>0.18091372417371135</v>
      </c>
      <c r="D9562" s="6">
        <f t="shared" si="894"/>
        <v>70.903849888203823</v>
      </c>
      <c r="E9562" s="6">
        <f t="shared" si="899"/>
        <v>0.14565020682834695</v>
      </c>
      <c r="F9562" s="6">
        <f t="shared" si="895"/>
        <v>0.23247163897771744</v>
      </c>
      <c r="G9562" s="6">
        <f t="shared" si="896"/>
        <v>-3.4451044862753133E-2</v>
      </c>
      <c r="H9562" s="6">
        <f t="shared" si="897"/>
        <v>0.32575145851944703</v>
      </c>
      <c r="I9562" s="6">
        <f t="shared" si="898"/>
        <v>1</v>
      </c>
    </row>
    <row r="9563" spans="1:9" x14ac:dyDescent="0.25">
      <c r="A9563" s="6">
        <v>9552</v>
      </c>
      <c r="B9563" s="6">
        <v>-1.4297961570264306</v>
      </c>
      <c r="C9563" s="6">
        <v>0.28452406384472184</v>
      </c>
      <c r="D9563" s="6">
        <f t="shared" si="894"/>
        <v>66.802139247403943</v>
      </c>
      <c r="E9563" s="6">
        <f t="shared" si="899"/>
        <v>-0.10513143187815893</v>
      </c>
      <c r="F9563" s="6">
        <f t="shared" si="895"/>
        <v>0.21902340736853751</v>
      </c>
      <c r="G9563" s="6">
        <f t="shared" si="896"/>
        <v>-0.27994575297228286</v>
      </c>
      <c r="H9563" s="6">
        <f t="shared" si="897"/>
        <v>6.9682889215964994E-2</v>
      </c>
      <c r="I9563" s="6">
        <f t="shared" si="898"/>
        <v>1</v>
      </c>
    </row>
    <row r="9564" spans="1:9" x14ac:dyDescent="0.25">
      <c r="A9564" s="6">
        <v>9553</v>
      </c>
      <c r="B9564" s="6">
        <v>1.7403954188921489</v>
      </c>
      <c r="C9564" s="6">
        <v>0.1717581713309122</v>
      </c>
      <c r="D9564" s="6">
        <f t="shared" si="894"/>
        <v>71.336509581455815</v>
      </c>
      <c r="E9564" s="6">
        <f t="shared" si="899"/>
        <v>0.20113817135005543</v>
      </c>
      <c r="F9564" s="6">
        <f t="shared" si="895"/>
        <v>0.23389019534903546</v>
      </c>
      <c r="G9564" s="6">
        <f t="shared" si="896"/>
        <v>2.0488260864856639E-2</v>
      </c>
      <c r="H9564" s="6">
        <f t="shared" si="897"/>
        <v>0.38178808183525426</v>
      </c>
      <c r="I9564" s="6">
        <f t="shared" si="898"/>
        <v>1</v>
      </c>
    </row>
    <row r="9565" spans="1:9" x14ac:dyDescent="0.25">
      <c r="A9565" s="6">
        <v>9554</v>
      </c>
      <c r="B9565" s="6">
        <v>1.2496366252889857</v>
      </c>
      <c r="C9565" s="6">
        <v>0.68700216681417281</v>
      </c>
      <c r="D9565" s="6">
        <f t="shared" si="894"/>
        <v>55.142871031461212</v>
      </c>
      <c r="E9565" s="6">
        <f t="shared" si="899"/>
        <v>0.153726367552663</v>
      </c>
      <c r="F9565" s="6">
        <f t="shared" si="895"/>
        <v>0.18079629846380726</v>
      </c>
      <c r="G9565" s="6">
        <f t="shared" si="896"/>
        <v>-5.1014285798607895E-3</v>
      </c>
      <c r="H9565" s="6">
        <f t="shared" si="897"/>
        <v>0.31255416368518679</v>
      </c>
      <c r="I9565" s="6">
        <f t="shared" si="898"/>
        <v>1</v>
      </c>
    </row>
    <row r="9566" spans="1:9" x14ac:dyDescent="0.25">
      <c r="A9566" s="6">
        <v>9555</v>
      </c>
      <c r="B9566" s="6">
        <v>0.81855887401616201</v>
      </c>
      <c r="C9566" s="6">
        <v>0.79754020813623461</v>
      </c>
      <c r="D9566" s="6">
        <f t="shared" si="894"/>
        <v>51.650150448088837</v>
      </c>
      <c r="E9566" s="6">
        <f t="shared" si="899"/>
        <v>0.11208030021536547</v>
      </c>
      <c r="F9566" s="6">
        <f t="shared" si="895"/>
        <v>0.16934475556750439</v>
      </c>
      <c r="G9566" s="6">
        <f t="shared" si="896"/>
        <v>-4.1635184245855938E-2</v>
      </c>
      <c r="H9566" s="6">
        <f t="shared" si="897"/>
        <v>0.26579578467658688</v>
      </c>
      <c r="I9566" s="6">
        <f t="shared" si="898"/>
        <v>1</v>
      </c>
    </row>
    <row r="9567" spans="1:9" x14ac:dyDescent="0.25">
      <c r="A9567" s="6">
        <v>9556</v>
      </c>
      <c r="B9567" s="6">
        <v>-1.1857400750159286</v>
      </c>
      <c r="C9567" s="6">
        <v>0.43614001892147586</v>
      </c>
      <c r="D9567" s="6">
        <f t="shared" si="894"/>
        <v>62.116245322684037</v>
      </c>
      <c r="E9567" s="6">
        <f t="shared" si="899"/>
        <v>-8.1553374334071657E-2</v>
      </c>
      <c r="F9567" s="6">
        <f t="shared" si="895"/>
        <v>0.2036598207301116</v>
      </c>
      <c r="G9567" s="6">
        <f t="shared" si="896"/>
        <v>-0.25012497900122016</v>
      </c>
      <c r="H9567" s="6">
        <f t="shared" si="897"/>
        <v>8.7018230333076832E-2</v>
      </c>
      <c r="I9567" s="6">
        <f t="shared" si="898"/>
        <v>1</v>
      </c>
    </row>
    <row r="9568" spans="1:9" x14ac:dyDescent="0.25">
      <c r="A9568" s="6">
        <v>9557</v>
      </c>
      <c r="B9568" s="6">
        <v>-0.95385075837839395</v>
      </c>
      <c r="C9568" s="6">
        <v>0.29282509842219306</v>
      </c>
      <c r="D9568" s="6">
        <f t="shared" si="894"/>
        <v>66.517141484514994</v>
      </c>
      <c r="E9568" s="6">
        <f t="shared" si="899"/>
        <v>-5.9150737995332117E-2</v>
      </c>
      <c r="F9568" s="6">
        <f t="shared" si="895"/>
        <v>0.21808898847381966</v>
      </c>
      <c r="G9568" s="6">
        <f t="shared" si="896"/>
        <v>-0.23359175560560302</v>
      </c>
      <c r="H9568" s="6">
        <f t="shared" si="897"/>
        <v>0.11529027961493878</v>
      </c>
      <c r="I9568" s="6">
        <f t="shared" si="898"/>
        <v>1</v>
      </c>
    </row>
    <row r="9569" spans="1:9" x14ac:dyDescent="0.25">
      <c r="A9569" s="6">
        <v>9558</v>
      </c>
      <c r="B9569" s="6">
        <v>-0.98170858109369874</v>
      </c>
      <c r="C9569" s="6">
        <v>0.85580004272591326</v>
      </c>
      <c r="D9569" s="6">
        <f t="shared" si="894"/>
        <v>49.421650055259114</v>
      </c>
      <c r="E9569" s="6">
        <f t="shared" si="899"/>
        <v>-6.184205935730569E-2</v>
      </c>
      <c r="F9569" s="6">
        <f t="shared" si="895"/>
        <v>0.16203819690248891</v>
      </c>
      <c r="G9569" s="6">
        <f t="shared" si="896"/>
        <v>-0.21220487284277234</v>
      </c>
      <c r="H9569" s="6">
        <f t="shared" si="897"/>
        <v>8.8520754128160961E-2</v>
      </c>
      <c r="I9569" s="6">
        <f t="shared" si="898"/>
        <v>1</v>
      </c>
    </row>
    <row r="9570" spans="1:9" x14ac:dyDescent="0.25">
      <c r="A9570" s="6">
        <v>9559</v>
      </c>
      <c r="B9570" s="6">
        <v>0.14273155102273449</v>
      </c>
      <c r="C9570" s="6">
        <v>0.91570787682729571</v>
      </c>
      <c r="D9570" s="6">
        <f t="shared" si="894"/>
        <v>46.460095704945992</v>
      </c>
      <c r="E9570" s="6">
        <f t="shared" si="899"/>
        <v>4.6789177862922707E-2</v>
      </c>
      <c r="F9570" s="6">
        <f t="shared" si="895"/>
        <v>0.1523281826391672</v>
      </c>
      <c r="G9570" s="6">
        <f t="shared" si="896"/>
        <v>-9.8998853912551185E-2</v>
      </c>
      <c r="H9570" s="6">
        <f t="shared" si="897"/>
        <v>0.19257720963839658</v>
      </c>
      <c r="I9570" s="6">
        <f t="shared" si="898"/>
        <v>1</v>
      </c>
    </row>
    <row r="9571" spans="1:9" x14ac:dyDescent="0.25">
      <c r="A9571" s="6">
        <v>9560</v>
      </c>
      <c r="B9571" s="6">
        <v>-0.54648126024403609</v>
      </c>
      <c r="C9571" s="6">
        <v>0.54582354197820981</v>
      </c>
      <c r="D9571" s="6">
        <f t="shared" si="894"/>
        <v>59.080075341025349</v>
      </c>
      <c r="E9571" s="6">
        <f t="shared" si="899"/>
        <v>-1.9795105512858152E-2</v>
      </c>
      <c r="F9571" s="6">
        <f t="shared" si="895"/>
        <v>0.19370516505254212</v>
      </c>
      <c r="G9571" s="6">
        <f t="shared" si="896"/>
        <v>-0.18419530604869094</v>
      </c>
      <c r="H9571" s="6">
        <f t="shared" si="897"/>
        <v>0.14460509502297464</v>
      </c>
      <c r="I9571" s="6">
        <f t="shared" si="898"/>
        <v>1</v>
      </c>
    </row>
    <row r="9572" spans="1:9" x14ac:dyDescent="0.25">
      <c r="A9572" s="6">
        <v>9561</v>
      </c>
      <c r="B9572" s="6">
        <v>0.61957280195201747</v>
      </c>
      <c r="C9572" s="6">
        <v>0.55757316812646873</v>
      </c>
      <c r="D9572" s="6">
        <f t="shared" si="894"/>
        <v>58.759219846019903</v>
      </c>
      <c r="E9572" s="6">
        <f t="shared" si="899"/>
        <v>9.2856419298526005E-2</v>
      </c>
      <c r="F9572" s="6">
        <f t="shared" si="895"/>
        <v>0.19265317982301608</v>
      </c>
      <c r="G9572" s="6">
        <f t="shared" si="896"/>
        <v>-7.1096756413483925E-2</v>
      </c>
      <c r="H9572" s="6">
        <f t="shared" si="897"/>
        <v>0.25680959501053591</v>
      </c>
      <c r="I9572" s="6">
        <f t="shared" si="898"/>
        <v>1</v>
      </c>
    </row>
    <row r="9573" spans="1:9" x14ac:dyDescent="0.25">
      <c r="A9573" s="6">
        <v>9562</v>
      </c>
      <c r="B9573" s="6">
        <v>0.78699031291762367</v>
      </c>
      <c r="C9573" s="6">
        <v>0.32132938627277446</v>
      </c>
      <c r="D9573" s="6">
        <f t="shared" si="894"/>
        <v>65.571186847470045</v>
      </c>
      <c r="E9573" s="6">
        <f t="shared" si="899"/>
        <v>0.10903048746727201</v>
      </c>
      <c r="F9573" s="6">
        <f t="shared" si="895"/>
        <v>0.21498749786055751</v>
      </c>
      <c r="G9573" s="6">
        <f t="shared" si="896"/>
        <v>-6.4165706874435319E-2</v>
      </c>
      <c r="H9573" s="6">
        <f t="shared" si="897"/>
        <v>0.28222668180897936</v>
      </c>
      <c r="I9573" s="6">
        <f t="shared" si="898"/>
        <v>1</v>
      </c>
    </row>
    <row r="9574" spans="1:9" x14ac:dyDescent="0.25">
      <c r="A9574" s="6">
        <v>9563</v>
      </c>
      <c r="B9574" s="6">
        <v>-1.4270381143433042</v>
      </c>
      <c r="C9574" s="6">
        <v>0.61677907650990327</v>
      </c>
      <c r="D9574" s="6">
        <f t="shared" si="894"/>
        <v>57.133270529348884</v>
      </c>
      <c r="E9574" s="6">
        <f t="shared" si="899"/>
        <v>-0.10486497964080388</v>
      </c>
      <c r="F9574" s="6">
        <f t="shared" si="895"/>
        <v>0.18732219845688158</v>
      </c>
      <c r="G9574" s="6">
        <f t="shared" si="896"/>
        <v>-0.26653383574606415</v>
      </c>
      <c r="H9574" s="6">
        <f t="shared" si="897"/>
        <v>5.6803876464456421E-2</v>
      </c>
      <c r="I9574" s="6">
        <f t="shared" si="898"/>
        <v>1</v>
      </c>
    </row>
    <row r="9575" spans="1:9" x14ac:dyDescent="0.25">
      <c r="A9575" s="6">
        <v>9564</v>
      </c>
      <c r="B9575" s="6">
        <v>0.41552880247763824</v>
      </c>
      <c r="C9575" s="6">
        <v>0.51844843897824033</v>
      </c>
      <c r="D9575" s="6">
        <f t="shared" si="894"/>
        <v>59.828375130911361</v>
      </c>
      <c r="E9575" s="6">
        <f t="shared" si="899"/>
        <v>7.3143896170642611E-2</v>
      </c>
      <c r="F9575" s="6">
        <f t="shared" si="895"/>
        <v>0.19615860698659462</v>
      </c>
      <c r="G9575" s="6">
        <f t="shared" si="896"/>
        <v>-9.2294163084381944E-2</v>
      </c>
      <c r="H9575" s="6">
        <f t="shared" si="897"/>
        <v>0.23858195542566718</v>
      </c>
      <c r="I9575" s="6">
        <f t="shared" si="898"/>
        <v>1</v>
      </c>
    </row>
    <row r="9576" spans="1:9" x14ac:dyDescent="0.25">
      <c r="A9576" s="6">
        <v>9565</v>
      </c>
      <c r="B9576" s="6">
        <v>0.25064650799322408</v>
      </c>
      <c r="C9576" s="6">
        <v>0.30448316904202399</v>
      </c>
      <c r="D9576" s="6">
        <f t="shared" si="894"/>
        <v>66.12444903623603</v>
      </c>
      <c r="E9576" s="6">
        <f t="shared" si="899"/>
        <v>5.7214753182977286E-2</v>
      </c>
      <c r="F9576" s="6">
        <f t="shared" si="895"/>
        <v>0.21680147224995419</v>
      </c>
      <c r="G9576" s="6">
        <f t="shared" si="896"/>
        <v>-0.11671058478151503</v>
      </c>
      <c r="H9576" s="6">
        <f t="shared" si="897"/>
        <v>0.23114009114746958</v>
      </c>
      <c r="I9576" s="6">
        <f t="shared" si="898"/>
        <v>1</v>
      </c>
    </row>
    <row r="9577" spans="1:9" x14ac:dyDescent="0.25">
      <c r="A9577" s="6">
        <v>9566</v>
      </c>
      <c r="B9577" s="6">
        <v>2.1970663510728627</v>
      </c>
      <c r="C9577" s="6">
        <v>0.40833765678884243</v>
      </c>
      <c r="D9577" s="6">
        <f t="shared" si="894"/>
        <v>62.914783362695282</v>
      </c>
      <c r="E9577" s="6">
        <f t="shared" si="899"/>
        <v>0.24525677486515043</v>
      </c>
      <c r="F9577" s="6">
        <f t="shared" si="895"/>
        <v>0.20627797823834518</v>
      </c>
      <c r="G9577" s="6">
        <f t="shared" si="896"/>
        <v>7.5605090639792816E-2</v>
      </c>
      <c r="H9577" s="6">
        <f t="shared" si="897"/>
        <v>0.41490845909050805</v>
      </c>
      <c r="I9577" s="6">
        <f t="shared" si="898"/>
        <v>0</v>
      </c>
    </row>
    <row r="9578" spans="1:9" x14ac:dyDescent="0.25">
      <c r="A9578" s="6">
        <v>9567</v>
      </c>
      <c r="B9578" s="6">
        <v>1.3071326065983158</v>
      </c>
      <c r="C9578" s="6">
        <v>0.40577410199285868</v>
      </c>
      <c r="D9578" s="6">
        <f t="shared" si="894"/>
        <v>62.989363126166317</v>
      </c>
      <c r="E9578" s="6">
        <f t="shared" si="899"/>
        <v>0.15928100706296547</v>
      </c>
      <c r="F9578" s="6">
        <f t="shared" si="895"/>
        <v>0.20652250205300432</v>
      </c>
      <c r="G9578" s="6">
        <f t="shared" si="896"/>
        <v>-1.0471200715083256E-2</v>
      </c>
      <c r="H9578" s="6">
        <f t="shared" si="897"/>
        <v>0.32903321484101422</v>
      </c>
      <c r="I9578" s="6">
        <f t="shared" si="898"/>
        <v>1</v>
      </c>
    </row>
    <row r="9579" spans="1:9" x14ac:dyDescent="0.25">
      <c r="A9579" s="6">
        <v>9568</v>
      </c>
      <c r="B9579" s="6">
        <v>-0.3391198788449401</v>
      </c>
      <c r="C9579" s="6">
        <v>0.90215765861995301</v>
      </c>
      <c r="D9579" s="6">
        <f t="shared" si="894"/>
        <v>47.226415775464851</v>
      </c>
      <c r="E9579" s="6">
        <f t="shared" si="899"/>
        <v>2.3790715690570619E-4</v>
      </c>
      <c r="F9579" s="6">
        <f t="shared" si="895"/>
        <v>0.15484070746054049</v>
      </c>
      <c r="G9579" s="6">
        <f t="shared" si="896"/>
        <v>-0.14674753253041822</v>
      </c>
      <c r="H9579" s="6">
        <f t="shared" si="897"/>
        <v>0.14722334684422961</v>
      </c>
      <c r="I9579" s="6">
        <f t="shared" si="898"/>
        <v>1</v>
      </c>
    </row>
    <row r="9580" spans="1:9" x14ac:dyDescent="0.25">
      <c r="A9580" s="6">
        <v>9569</v>
      </c>
      <c r="B9580" s="6">
        <v>-0.11396082300052512</v>
      </c>
      <c r="C9580" s="6">
        <v>0.20038453321939756</v>
      </c>
      <c r="D9580" s="6">
        <f t="shared" si="894"/>
        <v>70.032378919169446</v>
      </c>
      <c r="E9580" s="6">
        <f t="shared" si="899"/>
        <v>2.1990338530623866E-2</v>
      </c>
      <c r="F9580" s="6">
        <f t="shared" si="895"/>
        <v>0.22961435711203096</v>
      </c>
      <c r="G9580" s="6">
        <f t="shared" si="896"/>
        <v>-0.15700068944109255</v>
      </c>
      <c r="H9580" s="6">
        <f t="shared" si="897"/>
        <v>0.2009813665023403</v>
      </c>
      <c r="I9580" s="6">
        <f t="shared" si="898"/>
        <v>1</v>
      </c>
    </row>
    <row r="9581" spans="1:9" x14ac:dyDescent="0.25">
      <c r="A9581" s="6">
        <v>9570</v>
      </c>
      <c r="B9581" s="6">
        <v>1.1436850400059484</v>
      </c>
      <c r="C9581" s="6">
        <v>0.68330942716757714</v>
      </c>
      <c r="D9581" s="6">
        <f t="shared" si="894"/>
        <v>55.250376536971849</v>
      </c>
      <c r="E9581" s="6">
        <f t="shared" si="899"/>
        <v>0.14349047195804626</v>
      </c>
      <c r="F9581" s="6">
        <f t="shared" si="895"/>
        <v>0.18114877553105524</v>
      </c>
      <c r="G9581" s="6">
        <f t="shared" si="896"/>
        <v>-1.5492072631420994E-2</v>
      </c>
      <c r="H9581" s="6">
        <f t="shared" si="897"/>
        <v>0.30247301654751352</v>
      </c>
      <c r="I9581" s="6">
        <f t="shared" si="898"/>
        <v>1</v>
      </c>
    </row>
    <row r="9582" spans="1:9" x14ac:dyDescent="0.25">
      <c r="A9582" s="6">
        <v>9571</v>
      </c>
      <c r="B9582" s="6">
        <v>0.66384359342919197</v>
      </c>
      <c r="C9582" s="6">
        <v>0.38224433118686485</v>
      </c>
      <c r="D9582" s="6">
        <f t="shared" si="894"/>
        <v>63.682662017373602</v>
      </c>
      <c r="E9582" s="6">
        <f t="shared" si="899"/>
        <v>9.7133384086177527E-2</v>
      </c>
      <c r="F9582" s="6">
        <f t="shared" si="895"/>
        <v>0.20879561317171672</v>
      </c>
      <c r="G9582" s="6">
        <f t="shared" si="896"/>
        <v>-7.3550464706818058E-2</v>
      </c>
      <c r="H9582" s="6">
        <f t="shared" si="897"/>
        <v>0.26781723287917314</v>
      </c>
      <c r="I9582" s="6">
        <f t="shared" si="898"/>
        <v>1</v>
      </c>
    </row>
    <row r="9583" spans="1:9" x14ac:dyDescent="0.25">
      <c r="A9583" s="6">
        <v>9572</v>
      </c>
      <c r="B9583" s="6">
        <v>0.57684701459947973</v>
      </c>
      <c r="C9583" s="6">
        <v>0.50007629627368999</v>
      </c>
      <c r="D9583" s="6">
        <f t="shared" si="894"/>
        <v>60.332545296041637</v>
      </c>
      <c r="E9583" s="6">
        <f t="shared" si="899"/>
        <v>8.8728716089838011E-2</v>
      </c>
      <c r="F9583" s="6">
        <f t="shared" si="895"/>
        <v>0.19781162392144799</v>
      </c>
      <c r="G9583" s="6">
        <f t="shared" si="896"/>
        <v>-7.7404949133549728E-2</v>
      </c>
      <c r="H9583" s="6">
        <f t="shared" si="897"/>
        <v>0.25486238131322575</v>
      </c>
      <c r="I9583" s="6">
        <f t="shared" si="898"/>
        <v>1</v>
      </c>
    </row>
    <row r="9584" spans="1:9" x14ac:dyDescent="0.25">
      <c r="A9584" s="6">
        <v>9573</v>
      </c>
      <c r="B9584" s="6">
        <v>0.23543975657958072</v>
      </c>
      <c r="C9584" s="6">
        <v>2.945036164433729E-2</v>
      </c>
      <c r="D9584" s="6">
        <f t="shared" si="894"/>
        <v>83.507271659573433</v>
      </c>
      <c r="E9584" s="6">
        <f t="shared" si="899"/>
        <v>5.5745641424172251E-2</v>
      </c>
      <c r="F9584" s="6">
        <f t="shared" si="895"/>
        <v>0.27379433331007685</v>
      </c>
      <c r="G9584" s="6">
        <f t="shared" si="896"/>
        <v>-0.13970809183177607</v>
      </c>
      <c r="H9584" s="6">
        <f t="shared" si="897"/>
        <v>0.25119937468012055</v>
      </c>
      <c r="I9584" s="6">
        <f t="shared" si="898"/>
        <v>1</v>
      </c>
    </row>
    <row r="9585" spans="1:9" x14ac:dyDescent="0.25">
      <c r="A9585" s="6">
        <v>9574</v>
      </c>
      <c r="B9585" s="6">
        <v>-0.20213860807416495</v>
      </c>
      <c r="C9585" s="6">
        <v>0.71217993713187044</v>
      </c>
      <c r="D9585" s="6">
        <f t="shared" si="894"/>
        <v>54.398241927980713</v>
      </c>
      <c r="E9585" s="6">
        <f t="shared" si="899"/>
        <v>1.3471555169646304E-2</v>
      </c>
      <c r="F9585" s="6">
        <f t="shared" si="895"/>
        <v>0.17835489156714987</v>
      </c>
      <c r="G9585" s="6">
        <f t="shared" si="896"/>
        <v>-0.1442802199181345</v>
      </c>
      <c r="H9585" s="6">
        <f t="shared" si="897"/>
        <v>0.17122333025742709</v>
      </c>
      <c r="I9585" s="6">
        <f t="shared" si="898"/>
        <v>1</v>
      </c>
    </row>
    <row r="9586" spans="1:9" x14ac:dyDescent="0.25">
      <c r="A9586" s="6">
        <v>9575</v>
      </c>
      <c r="B9586" s="6">
        <v>0.31458739613299258</v>
      </c>
      <c r="C9586" s="6">
        <v>0.59315775017548145</v>
      </c>
      <c r="D9586" s="6">
        <f t="shared" si="894"/>
        <v>57.785013017607476</v>
      </c>
      <c r="E9586" s="6">
        <f t="shared" si="899"/>
        <v>6.339202984643956E-2</v>
      </c>
      <c r="F9586" s="6">
        <f t="shared" si="895"/>
        <v>0.18945905907412286</v>
      </c>
      <c r="G9586" s="6">
        <f t="shared" si="896"/>
        <v>-9.9196322673257273E-2</v>
      </c>
      <c r="H9586" s="6">
        <f t="shared" si="897"/>
        <v>0.22598038236613638</v>
      </c>
      <c r="I9586" s="6">
        <f t="shared" si="898"/>
        <v>1</v>
      </c>
    </row>
    <row r="9587" spans="1:9" x14ac:dyDescent="0.25">
      <c r="A9587" s="6">
        <v>9576</v>
      </c>
      <c r="B9587" s="6">
        <v>-0.41552880247763824</v>
      </c>
      <c r="C9587" s="6">
        <v>0.43766594439527573</v>
      </c>
      <c r="D9587" s="6">
        <f t="shared" si="894"/>
        <v>62.072912084766521</v>
      </c>
      <c r="E9587" s="6">
        <f t="shared" si="899"/>
        <v>-7.143896170642608E-3</v>
      </c>
      <c r="F9587" s="6">
        <f t="shared" si="895"/>
        <v>0.20351774454021809</v>
      </c>
      <c r="G9587" s="6">
        <f t="shared" si="896"/>
        <v>-0.17565669152120583</v>
      </c>
      <c r="H9587" s="6">
        <f t="shared" si="897"/>
        <v>0.16136889917992064</v>
      </c>
      <c r="I9587" s="6">
        <f t="shared" si="898"/>
        <v>1</v>
      </c>
    </row>
    <row r="9588" spans="1:9" x14ac:dyDescent="0.25">
      <c r="A9588" s="6">
        <v>9577</v>
      </c>
      <c r="B9588" s="6">
        <v>0.19979665921709966</v>
      </c>
      <c r="C9588" s="6">
        <v>0.11719107638782922</v>
      </c>
      <c r="D9588" s="6">
        <f t="shared" si="894"/>
        <v>74.343762276449752</v>
      </c>
      <c r="E9588" s="6">
        <f t="shared" si="899"/>
        <v>5.2302191075633428E-2</v>
      </c>
      <c r="F9588" s="6">
        <f t="shared" si="895"/>
        <v>0.24375004025065491</v>
      </c>
      <c r="G9588" s="6">
        <f t="shared" si="896"/>
        <v>-0.13211614125538357</v>
      </c>
      <c r="H9588" s="6">
        <f t="shared" si="897"/>
        <v>0.2367205234066504</v>
      </c>
      <c r="I9588" s="6">
        <f t="shared" si="898"/>
        <v>1</v>
      </c>
    </row>
    <row r="9589" spans="1:9" x14ac:dyDescent="0.25">
      <c r="A9589" s="6">
        <v>9578</v>
      </c>
      <c r="B9589" s="6">
        <v>-1.2578630048665218</v>
      </c>
      <c r="C9589" s="6">
        <v>0.91338847010711999</v>
      </c>
      <c r="D9589" s="6">
        <f t="shared" si="894"/>
        <v>46.596838848335835</v>
      </c>
      <c r="E9589" s="6">
        <f t="shared" si="899"/>
        <v>-8.8521111324097901E-2</v>
      </c>
      <c r="F9589" s="6">
        <f t="shared" si="895"/>
        <v>0.15277652081421586</v>
      </c>
      <c r="G9589" s="6">
        <f t="shared" si="896"/>
        <v>-0.23452352994311484</v>
      </c>
      <c r="H9589" s="6">
        <f t="shared" si="897"/>
        <v>5.7481307294919043E-2</v>
      </c>
      <c r="I9589" s="6">
        <f t="shared" si="898"/>
        <v>1</v>
      </c>
    </row>
    <row r="9590" spans="1:9" x14ac:dyDescent="0.25">
      <c r="A9590" s="6">
        <v>9579</v>
      </c>
      <c r="B9590" s="6">
        <v>-1.4470151654677466</v>
      </c>
      <c r="C9590" s="6">
        <v>9.8208563493758963E-2</v>
      </c>
      <c r="D9590" s="6">
        <f t="shared" si="894"/>
        <v>75.644967552946554</v>
      </c>
      <c r="E9590" s="6">
        <f t="shared" si="899"/>
        <v>-0.10679494613495177</v>
      </c>
      <c r="F9590" s="6">
        <f t="shared" si="895"/>
        <v>0.24801628705884116</v>
      </c>
      <c r="G9590" s="6">
        <f t="shared" si="896"/>
        <v>-0.29282017314540931</v>
      </c>
      <c r="H9590" s="6">
        <f t="shared" si="897"/>
        <v>7.9230280875505765E-2</v>
      </c>
      <c r="I9590" s="6">
        <f t="shared" si="898"/>
        <v>1</v>
      </c>
    </row>
    <row r="9591" spans="1:9" x14ac:dyDescent="0.25">
      <c r="A9591" s="6">
        <v>9580</v>
      </c>
      <c r="B9591" s="6">
        <v>-0.90760750026674941</v>
      </c>
      <c r="C9591" s="6">
        <v>9.0762047181615652E-2</v>
      </c>
      <c r="D9591" s="6">
        <f t="shared" si="894"/>
        <v>76.210289193252706</v>
      </c>
      <c r="E9591" s="6">
        <f t="shared" si="899"/>
        <v>-5.4683214826884638E-2</v>
      </c>
      <c r="F9591" s="6">
        <f t="shared" si="895"/>
        <v>0.24986980063361544</v>
      </c>
      <c r="G9591" s="6">
        <f t="shared" si="896"/>
        <v>-0.24140226416636135</v>
      </c>
      <c r="H9591" s="6">
        <f t="shared" si="897"/>
        <v>0.13203583451259204</v>
      </c>
      <c r="I9591" s="6">
        <f t="shared" si="898"/>
        <v>1</v>
      </c>
    </row>
    <row r="9592" spans="1:9" x14ac:dyDescent="0.25">
      <c r="A9592" s="6">
        <v>9581</v>
      </c>
      <c r="B9592" s="6">
        <v>-0.38420466808020137</v>
      </c>
      <c r="C9592" s="6">
        <v>0.17053743095187232</v>
      </c>
      <c r="D9592" s="6">
        <f t="shared" si="894"/>
        <v>71.39542946793182</v>
      </c>
      <c r="E9592" s="6">
        <f t="shared" si="899"/>
        <v>-4.1176972852990795E-3</v>
      </c>
      <c r="F9592" s="6">
        <f t="shared" si="895"/>
        <v>0.2340833753046945</v>
      </c>
      <c r="G9592" s="6">
        <f t="shared" si="896"/>
        <v>-0.18484219563146492</v>
      </c>
      <c r="H9592" s="6">
        <f t="shared" si="897"/>
        <v>0.17660680106086679</v>
      </c>
      <c r="I9592" s="6">
        <f t="shared" si="898"/>
        <v>1</v>
      </c>
    </row>
    <row r="9593" spans="1:9" x14ac:dyDescent="0.25">
      <c r="A9593" s="6">
        <v>9582</v>
      </c>
      <c r="B9593" s="6">
        <v>-0.72538568929303437</v>
      </c>
      <c r="C9593" s="6">
        <v>0.16281624805444503</v>
      </c>
      <c r="D9593" s="6">
        <f t="shared" si="894"/>
        <v>71.775297538248239</v>
      </c>
      <c r="E9593" s="6">
        <f t="shared" si="899"/>
        <v>-3.707891539893117E-2</v>
      </c>
      <c r="F9593" s="6">
        <f t="shared" si="895"/>
        <v>0.23532884438769913</v>
      </c>
      <c r="G9593" s="6">
        <f t="shared" si="896"/>
        <v>-0.21828355926675991</v>
      </c>
      <c r="H9593" s="6">
        <f t="shared" si="897"/>
        <v>0.14412572846889754</v>
      </c>
      <c r="I9593" s="6">
        <f t="shared" si="898"/>
        <v>1</v>
      </c>
    </row>
    <row r="9594" spans="1:9" x14ac:dyDescent="0.25">
      <c r="A9594" s="6">
        <v>9583</v>
      </c>
      <c r="B9594" s="6">
        <v>-0.4772300599142909</v>
      </c>
      <c r="C9594" s="6">
        <v>0.7798089541306803</v>
      </c>
      <c r="D9594" s="6">
        <f t="shared" si="894"/>
        <v>52.258817826176511</v>
      </c>
      <c r="E9594" s="6">
        <f t="shared" si="899"/>
        <v>-1.3104803952163652E-2</v>
      </c>
      <c r="F9594" s="6">
        <f t="shared" si="895"/>
        <v>0.17134038631533283</v>
      </c>
      <c r="G9594" s="6">
        <f t="shared" si="896"/>
        <v>-0.1677233600397709</v>
      </c>
      <c r="H9594" s="6">
        <f t="shared" si="897"/>
        <v>0.14151375213544359</v>
      </c>
      <c r="I9594" s="6">
        <f t="shared" si="898"/>
        <v>1</v>
      </c>
    </row>
    <row r="9595" spans="1:9" x14ac:dyDescent="0.25">
      <c r="A9595" s="6">
        <v>9584</v>
      </c>
      <c r="B9595" s="6">
        <v>0.43604927668638993</v>
      </c>
      <c r="C9595" s="6">
        <v>0.78167058320871607</v>
      </c>
      <c r="D9595" s="6">
        <f t="shared" si="894"/>
        <v>52.19606545795785</v>
      </c>
      <c r="E9595" s="6">
        <f t="shared" si="899"/>
        <v>7.5126362322439161E-2</v>
      </c>
      <c r="F9595" s="6">
        <f t="shared" si="895"/>
        <v>0.17113464084576344</v>
      </c>
      <c r="G9595" s="6">
        <f t="shared" si="896"/>
        <v>-7.9399332928828281E-2</v>
      </c>
      <c r="H9595" s="6">
        <f t="shared" si="897"/>
        <v>0.2296520575737066</v>
      </c>
      <c r="I9595" s="6">
        <f t="shared" si="898"/>
        <v>1</v>
      </c>
    </row>
    <row r="9596" spans="1:9" x14ac:dyDescent="0.25">
      <c r="A9596" s="6">
        <v>9585</v>
      </c>
      <c r="B9596" s="6">
        <v>1.361920567433117</v>
      </c>
      <c r="C9596" s="6">
        <v>0.81484420300912508</v>
      </c>
      <c r="D9596" s="6">
        <f t="shared" si="894"/>
        <v>51.029587237529554</v>
      </c>
      <c r="E9596" s="6">
        <f t="shared" si="899"/>
        <v>0.16457402694038265</v>
      </c>
      <c r="F9596" s="6">
        <f t="shared" si="895"/>
        <v>0.16731012209026083</v>
      </c>
      <c r="G9596" s="6">
        <f t="shared" si="896"/>
        <v>1.1784758860656636E-2</v>
      </c>
      <c r="H9596" s="6">
        <f t="shared" si="897"/>
        <v>0.31736329502010863</v>
      </c>
      <c r="I9596" s="6">
        <f t="shared" si="898"/>
        <v>1</v>
      </c>
    </row>
    <row r="9597" spans="1:9" x14ac:dyDescent="0.25">
      <c r="A9597" s="6">
        <v>9586</v>
      </c>
      <c r="B9597" s="6">
        <v>-5.1314827942405827E-2</v>
      </c>
      <c r="C9597" s="6">
        <v>0.3074129459517197</v>
      </c>
      <c r="D9597" s="6">
        <f t="shared" si="894"/>
        <v>66.027070084030939</v>
      </c>
      <c r="E9597" s="6">
        <f t="shared" si="899"/>
        <v>2.8042516637471388E-2</v>
      </c>
      <c r="F9597" s="6">
        <f t="shared" si="895"/>
        <v>0.21648219699682275</v>
      </c>
      <c r="G9597" s="6">
        <f t="shared" si="896"/>
        <v>-0.14575470753922165</v>
      </c>
      <c r="H9597" s="6">
        <f t="shared" si="897"/>
        <v>0.20183974081416445</v>
      </c>
      <c r="I9597" s="6">
        <f t="shared" si="898"/>
        <v>1</v>
      </c>
    </row>
    <row r="9598" spans="1:9" x14ac:dyDescent="0.25">
      <c r="A9598" s="6">
        <v>9587</v>
      </c>
      <c r="B9598" s="6">
        <v>0.74412355388631113</v>
      </c>
      <c r="C9598" s="6">
        <v>0.42780846583452864</v>
      </c>
      <c r="D9598" s="6">
        <f t="shared" si="894"/>
        <v>62.353695568638159</v>
      </c>
      <c r="E9598" s="6">
        <f t="shared" si="899"/>
        <v>0.10488916510053288</v>
      </c>
      <c r="F9598" s="6">
        <f t="shared" si="895"/>
        <v>0.20443834612668249</v>
      </c>
      <c r="G9598" s="6">
        <f t="shared" si="896"/>
        <v>-6.4004329507090882E-2</v>
      </c>
      <c r="H9598" s="6">
        <f t="shared" si="897"/>
        <v>0.27378265970815663</v>
      </c>
      <c r="I9598" s="6">
        <f t="shared" si="898"/>
        <v>1</v>
      </c>
    </row>
    <row r="9599" spans="1:9" x14ac:dyDescent="0.25">
      <c r="A9599" s="6">
        <v>9588</v>
      </c>
      <c r="B9599" s="6">
        <v>0.666420874040341</v>
      </c>
      <c r="C9599" s="6">
        <v>0.6487929929502243</v>
      </c>
      <c r="D9599" s="6">
        <f t="shared" si="894"/>
        <v>56.238225377922184</v>
      </c>
      <c r="E9599" s="6">
        <f t="shared" si="899"/>
        <v>9.7382373048289589E-2</v>
      </c>
      <c r="F9599" s="6">
        <f t="shared" si="895"/>
        <v>0.18438762418990881</v>
      </c>
      <c r="G9599" s="6">
        <f t="shared" si="896"/>
        <v>-6.3015138657315423E-2</v>
      </c>
      <c r="H9599" s="6">
        <f t="shared" si="897"/>
        <v>0.25777988475389457</v>
      </c>
      <c r="I9599" s="6">
        <f t="shared" si="898"/>
        <v>1</v>
      </c>
    </row>
    <row r="9600" spans="1:9" x14ac:dyDescent="0.25">
      <c r="A9600" s="6">
        <v>9589</v>
      </c>
      <c r="B9600" s="6">
        <v>-0.54514998737431597</v>
      </c>
      <c r="C9600" s="6">
        <v>0.60988189336832788</v>
      </c>
      <c r="D9600" s="6">
        <f t="shared" si="894"/>
        <v>57.324179809199954</v>
      </c>
      <c r="E9600" s="6">
        <f t="shared" si="899"/>
        <v>-1.9666492334810853E-2</v>
      </c>
      <c r="F9600" s="6">
        <f t="shared" si="895"/>
        <v>0.18794813052196707</v>
      </c>
      <c r="G9600" s="6">
        <f t="shared" si="896"/>
        <v>-0.18160522923560302</v>
      </c>
      <c r="H9600" s="6">
        <f t="shared" si="897"/>
        <v>0.14227224456598131</v>
      </c>
      <c r="I9600" s="6">
        <f t="shared" si="898"/>
        <v>1</v>
      </c>
    </row>
    <row r="9601" spans="1:9" x14ac:dyDescent="0.25">
      <c r="A9601" s="6">
        <v>9590</v>
      </c>
      <c r="B9601" s="6">
        <v>0.38923303691262845</v>
      </c>
      <c r="C9601" s="6">
        <v>0.24268318735312969</v>
      </c>
      <c r="D9601" s="6">
        <f t="shared" si="894"/>
        <v>68.319370158694824</v>
      </c>
      <c r="E9601" s="6">
        <f t="shared" si="899"/>
        <v>7.0603483866429062E-2</v>
      </c>
      <c r="F9601" s="6">
        <f t="shared" si="895"/>
        <v>0.22399793494654041</v>
      </c>
      <c r="G9601" s="6">
        <f t="shared" si="896"/>
        <v>-0.10618490977078729</v>
      </c>
      <c r="H9601" s="6">
        <f t="shared" si="897"/>
        <v>0.24739187750364541</v>
      </c>
      <c r="I9601" s="6">
        <f t="shared" si="898"/>
        <v>1</v>
      </c>
    </row>
    <row r="9602" spans="1:9" x14ac:dyDescent="0.25">
      <c r="A9602" s="6">
        <v>9591</v>
      </c>
      <c r="B9602" s="6">
        <v>1.038274604070466</v>
      </c>
      <c r="C9602" s="6">
        <v>0.1315652943510239</v>
      </c>
      <c r="D9602" s="6">
        <f t="shared" si="894"/>
        <v>73.463617664913656</v>
      </c>
      <c r="E9602" s="6">
        <f t="shared" si="899"/>
        <v>0.13330685635723866</v>
      </c>
      <c r="F9602" s="6">
        <f t="shared" si="895"/>
        <v>0.24086432021283166</v>
      </c>
      <c r="G9602" s="6">
        <f t="shared" si="896"/>
        <v>-5.0016575295161181E-2</v>
      </c>
      <c r="H9602" s="6">
        <f t="shared" si="897"/>
        <v>0.31663028800963849</v>
      </c>
      <c r="I9602" s="6">
        <f t="shared" si="898"/>
        <v>1</v>
      </c>
    </row>
    <row r="9603" spans="1:9" x14ac:dyDescent="0.25">
      <c r="A9603" s="6">
        <v>9592</v>
      </c>
      <c r="B9603" s="6">
        <v>-1.0309577191947028</v>
      </c>
      <c r="C9603" s="6">
        <v>0.59666737876522113</v>
      </c>
      <c r="D9603" s="6">
        <f t="shared" si="894"/>
        <v>57.688519195533033</v>
      </c>
      <c r="E9603" s="6">
        <f t="shared" si="899"/>
        <v>-6.6599978121617442E-2</v>
      </c>
      <c r="F9603" s="6">
        <f t="shared" si="895"/>
        <v>0.18914268588699354</v>
      </c>
      <c r="G9603" s="6">
        <f t="shared" si="896"/>
        <v>-0.22905252270608309</v>
      </c>
      <c r="H9603" s="6">
        <f t="shared" si="897"/>
        <v>9.5852566462848204E-2</v>
      </c>
      <c r="I9603" s="6">
        <f t="shared" si="898"/>
        <v>1</v>
      </c>
    </row>
    <row r="9604" spans="1:9" x14ac:dyDescent="0.25">
      <c r="A9604" s="6">
        <v>9593</v>
      </c>
      <c r="B9604" s="6">
        <v>1.2201212484796997</v>
      </c>
      <c r="C9604" s="6">
        <v>0.82518997772148805</v>
      </c>
      <c r="D9604" s="6">
        <f t="shared" si="894"/>
        <v>50.643844312592705</v>
      </c>
      <c r="E9604" s="6">
        <f t="shared" si="899"/>
        <v>0.15087491125166896</v>
      </c>
      <c r="F9604" s="6">
        <f t="shared" si="895"/>
        <v>0.16604539118882855</v>
      </c>
      <c r="G9604" s="6">
        <f t="shared" si="896"/>
        <v>-1.3357789361450045E-3</v>
      </c>
      <c r="H9604" s="6">
        <f t="shared" si="897"/>
        <v>0.30308560143948293</v>
      </c>
      <c r="I9604" s="6">
        <f t="shared" si="898"/>
        <v>1</v>
      </c>
    </row>
    <row r="9605" spans="1:9" x14ac:dyDescent="0.25">
      <c r="A9605" s="6">
        <v>9594</v>
      </c>
      <c r="B9605" s="6">
        <v>-0.65746803556976374</v>
      </c>
      <c r="C9605" s="6">
        <v>0.71126438184759055</v>
      </c>
      <c r="D9605" s="6">
        <f t="shared" si="894"/>
        <v>54.425708996512171</v>
      </c>
      <c r="E9605" s="6">
        <f t="shared" si="899"/>
        <v>-3.0517446680123503E-2</v>
      </c>
      <c r="F9605" s="6">
        <f t="shared" si="895"/>
        <v>0.17844494752954809</v>
      </c>
      <c r="G9605" s="6">
        <f t="shared" si="896"/>
        <v>-0.18830904320186737</v>
      </c>
      <c r="H9605" s="6">
        <f t="shared" si="897"/>
        <v>0.12727414984162033</v>
      </c>
      <c r="I9605" s="6">
        <f t="shared" si="898"/>
        <v>1</v>
      </c>
    </row>
    <row r="9606" spans="1:9" x14ac:dyDescent="0.25">
      <c r="A9606" s="6">
        <v>9595</v>
      </c>
      <c r="B9606" s="6">
        <v>-0.20331071937107481</v>
      </c>
      <c r="C9606" s="6">
        <v>0.50938444166386909</v>
      </c>
      <c r="D9606" s="6">
        <f t="shared" si="894"/>
        <v>60.07682497502843</v>
      </c>
      <c r="E9606" s="6">
        <f t="shared" si="899"/>
        <v>1.3358318460366402E-2</v>
      </c>
      <c r="F9606" s="6">
        <f t="shared" si="895"/>
        <v>0.19697319663943746</v>
      </c>
      <c r="G9606" s="6">
        <f t="shared" si="896"/>
        <v>-0.15242289298667919</v>
      </c>
      <c r="H9606" s="6">
        <f t="shared" si="897"/>
        <v>0.17913952990741197</v>
      </c>
      <c r="I9606" s="6">
        <f t="shared" si="898"/>
        <v>1</v>
      </c>
    </row>
    <row r="9607" spans="1:9" x14ac:dyDescent="0.25">
      <c r="A9607" s="6">
        <v>9596</v>
      </c>
      <c r="B9607" s="6">
        <v>0.33499077289889101</v>
      </c>
      <c r="C9607" s="6">
        <v>0.73183385723441263</v>
      </c>
      <c r="D9607" s="6">
        <f t="shared" si="894"/>
        <v>53.800428830240087</v>
      </c>
      <c r="E9607" s="6">
        <f t="shared" si="899"/>
        <v>6.5363183310500117E-2</v>
      </c>
      <c r="F9607" s="6">
        <f t="shared" si="895"/>
        <v>0.176394848623738</v>
      </c>
      <c r="G9607" s="6">
        <f t="shared" si="896"/>
        <v>-9.1519385317253676E-2</v>
      </c>
      <c r="H9607" s="6">
        <f t="shared" si="897"/>
        <v>0.22224575193825391</v>
      </c>
      <c r="I9607" s="6">
        <f t="shared" si="898"/>
        <v>1</v>
      </c>
    </row>
    <row r="9608" spans="1:9" x14ac:dyDescent="0.25">
      <c r="A9608" s="6">
        <v>9597</v>
      </c>
      <c r="B9608" s="6">
        <v>1.2697637430392206</v>
      </c>
      <c r="C9608" s="6">
        <v>0.75664540543839842</v>
      </c>
      <c r="D9608" s="6">
        <f t="shared" si="894"/>
        <v>53.019867121140202</v>
      </c>
      <c r="E9608" s="6">
        <f t="shared" si="899"/>
        <v>0.15567083186022015</v>
      </c>
      <c r="F9608" s="6">
        <f t="shared" si="895"/>
        <v>0.17383562990537771</v>
      </c>
      <c r="G9608" s="6">
        <f t="shared" si="896"/>
        <v>-6.9515931656133345E-5</v>
      </c>
      <c r="H9608" s="6">
        <f t="shared" si="897"/>
        <v>0.31141117965209641</v>
      </c>
      <c r="I9608" s="6">
        <f t="shared" si="898"/>
        <v>1</v>
      </c>
    </row>
    <row r="9609" spans="1:9" x14ac:dyDescent="0.25">
      <c r="A9609" s="6">
        <v>9598</v>
      </c>
      <c r="B9609" s="6">
        <v>1.0468374966876581</v>
      </c>
      <c r="C9609" s="6">
        <v>0.478316599017304</v>
      </c>
      <c r="D9609" s="6">
        <f t="shared" si="894"/>
        <v>60.933414983168809</v>
      </c>
      <c r="E9609" s="6">
        <f t="shared" si="899"/>
        <v>0.13413411037692463</v>
      </c>
      <c r="F9609" s="6">
        <f t="shared" si="895"/>
        <v>0.19978168846940594</v>
      </c>
      <c r="G9609" s="6">
        <f t="shared" si="896"/>
        <v>-3.282479242826164E-2</v>
      </c>
      <c r="H9609" s="6">
        <f t="shared" si="897"/>
        <v>0.3010930131821109</v>
      </c>
      <c r="I9609" s="6">
        <f t="shared" si="898"/>
        <v>1</v>
      </c>
    </row>
    <row r="9610" spans="1:9" x14ac:dyDescent="0.25">
      <c r="A9610" s="6">
        <v>9599</v>
      </c>
      <c r="B9610" s="6">
        <v>1.0088251656270586</v>
      </c>
      <c r="C9610" s="6">
        <v>0.80718405713064978</v>
      </c>
      <c r="D9610" s="6">
        <f t="shared" si="894"/>
        <v>51.307854101179714</v>
      </c>
      <c r="E9610" s="6">
        <f t="shared" si="899"/>
        <v>0.1304617703075911</v>
      </c>
      <c r="F9610" s="6">
        <f t="shared" si="895"/>
        <v>0.1682224724628843</v>
      </c>
      <c r="G9610" s="6">
        <f t="shared" si="896"/>
        <v>-2.274351512107689E-2</v>
      </c>
      <c r="H9610" s="6">
        <f t="shared" si="897"/>
        <v>0.28366705573625906</v>
      </c>
      <c r="I9610" s="6">
        <f t="shared" si="898"/>
        <v>1</v>
      </c>
    </row>
    <row r="9611" spans="1:9" x14ac:dyDescent="0.25">
      <c r="A9611" s="6">
        <v>9600</v>
      </c>
      <c r="B9611" s="6">
        <v>-0.1239766334037995</v>
      </c>
      <c r="C9611" s="6">
        <v>0.19180883205664234</v>
      </c>
      <c r="D9611" s="6">
        <f t="shared" si="894"/>
        <v>70.408628344310713</v>
      </c>
      <c r="E9611" s="6">
        <f t="shared" si="899"/>
        <v>2.1022719317475517E-2</v>
      </c>
      <c r="F9611" s="6">
        <f t="shared" si="895"/>
        <v>0.2308479617846253</v>
      </c>
      <c r="G9611" s="6">
        <f t="shared" si="896"/>
        <v>-0.15844847983616259</v>
      </c>
      <c r="H9611" s="6">
        <f t="shared" si="897"/>
        <v>0.20049391847111361</v>
      </c>
      <c r="I9611" s="6">
        <f t="shared" si="898"/>
        <v>1</v>
      </c>
    </row>
    <row r="9612" spans="1:9" x14ac:dyDescent="0.25">
      <c r="A9612" s="6">
        <v>9601</v>
      </c>
      <c r="B9612" s="6">
        <v>1.703670022834558</v>
      </c>
      <c r="C9612" s="6">
        <v>0.86526078066347245</v>
      </c>
      <c r="D9612" s="6">
        <f t="shared" si="894"/>
        <v>49.01375767602547</v>
      </c>
      <c r="E9612" s="6">
        <f t="shared" si="899"/>
        <v>0.19759016101389829</v>
      </c>
      <c r="F9612" s="6">
        <f t="shared" si="895"/>
        <v>0.16070084483942776</v>
      </c>
      <c r="G9612" s="6">
        <f t="shared" si="896"/>
        <v>4.7849128856459339E-2</v>
      </c>
      <c r="H9612" s="6">
        <f t="shared" si="897"/>
        <v>0.3473311931713372</v>
      </c>
      <c r="I9612" s="6">
        <f t="shared" si="898"/>
        <v>1</v>
      </c>
    </row>
    <row r="9613" spans="1:9" x14ac:dyDescent="0.25">
      <c r="A9613" s="6">
        <v>9602</v>
      </c>
      <c r="B9613" s="6">
        <v>0.69594193519151304</v>
      </c>
      <c r="C9613" s="6">
        <v>4.0162358470412308E-2</v>
      </c>
      <c r="D9613" s="6">
        <f t="shared" ref="D9613:D9676" si="900">CHIINV(C9613,$B$5)</f>
        <v>81.616546089374808</v>
      </c>
      <c r="E9613" s="6">
        <f t="shared" si="899"/>
        <v>0.10023437850888246</v>
      </c>
      <c r="F9613" s="6">
        <f t="shared" ref="F9613:F9676" si="901">$B$2/($B$5)*D9613</f>
        <v>0.26759523307991739</v>
      </c>
      <c r="G9613" s="6">
        <f t="shared" ref="G9613:G9676" si="902">E9613-$B$8*SQRT(F9613/$B$6*(1/$B$3+1/$B$4))</f>
        <v>-9.2994008569914535E-2</v>
      </c>
      <c r="H9613" s="6">
        <f t="shared" ref="H9613:H9676" si="903">E9613+$B$8*SQRT(F9613/$B$6*(1/$B$3+1/$B$4))</f>
        <v>0.29346276558767947</v>
      </c>
      <c r="I9613" s="6">
        <f t="shared" ref="I9613:I9676" si="904">IF(-G9613&lt;$B$9,1,0)*IF(H9613&lt;$B$9,1,0)</f>
        <v>1</v>
      </c>
    </row>
    <row r="9614" spans="1:9" x14ac:dyDescent="0.25">
      <c r="A9614" s="6">
        <v>9603</v>
      </c>
      <c r="B9614" s="6">
        <v>-2.1546384232351556</v>
      </c>
      <c r="C9614" s="6">
        <v>0.39786980803857541</v>
      </c>
      <c r="D9614" s="6">
        <f t="shared" si="900"/>
        <v>63.220446183338808</v>
      </c>
      <c r="E9614" s="6">
        <f t="shared" ref="E9614:E9677" si="905">$B$1+B9614*SQRT($B$2/$B$6*(1/$B$3+1/$B$4))</f>
        <v>-0.17515784761944142</v>
      </c>
      <c r="F9614" s="6">
        <f t="shared" si="901"/>
        <v>0.20728015142078299</v>
      </c>
      <c r="G9614" s="6">
        <f t="shared" si="902"/>
        <v>-0.34522114719199626</v>
      </c>
      <c r="H9614" s="6">
        <f t="shared" si="903"/>
        <v>-5.0945480468865545E-3</v>
      </c>
      <c r="I9614" s="6">
        <f t="shared" si="904"/>
        <v>1</v>
      </c>
    </row>
    <row r="9615" spans="1:9" x14ac:dyDescent="0.25">
      <c r="A9615" s="6">
        <v>9604</v>
      </c>
      <c r="B9615" s="6">
        <v>1.4127817848930135</v>
      </c>
      <c r="C9615" s="6">
        <v>0.77257606738486895</v>
      </c>
      <c r="D9615" s="6">
        <f t="shared" si="900"/>
        <v>52.500267481879362</v>
      </c>
      <c r="E9615" s="6">
        <f t="shared" si="905"/>
        <v>0.16948768736692418</v>
      </c>
      <c r="F9615" s="6">
        <f t="shared" si="901"/>
        <v>0.17213202453075202</v>
      </c>
      <c r="G9615" s="6">
        <f t="shared" si="902"/>
        <v>1.4512353453310672E-2</v>
      </c>
      <c r="H9615" s="6">
        <f t="shared" si="903"/>
        <v>0.32446302128053772</v>
      </c>
      <c r="I9615" s="6">
        <f t="shared" si="904"/>
        <v>1</v>
      </c>
    </row>
    <row r="9616" spans="1:9" x14ac:dyDescent="0.25">
      <c r="A9616" s="6">
        <v>9605</v>
      </c>
      <c r="B9616" s="6">
        <v>0.4017238097731024</v>
      </c>
      <c r="C9616" s="6">
        <v>0.5195165868099002</v>
      </c>
      <c r="D9616" s="6">
        <f t="shared" si="900"/>
        <v>59.799127095794887</v>
      </c>
      <c r="E9616" s="6">
        <f t="shared" si="905"/>
        <v>7.1810207168910442E-2</v>
      </c>
      <c r="F9616" s="6">
        <f t="shared" si="901"/>
        <v>0.19606271178949145</v>
      </c>
      <c r="G9616" s="6">
        <f t="shared" si="902"/>
        <v>-9.3587408653763929E-2</v>
      </c>
      <c r="H9616" s="6">
        <f t="shared" si="903"/>
        <v>0.23720782299158483</v>
      </c>
      <c r="I9616" s="6">
        <f t="shared" si="904"/>
        <v>1</v>
      </c>
    </row>
    <row r="9617" spans="1:9" x14ac:dyDescent="0.25">
      <c r="A9617" s="6">
        <v>9606</v>
      </c>
      <c r="B9617" s="6">
        <v>-1.2587088349391706</v>
      </c>
      <c r="C9617" s="6">
        <v>0.52238532670064397</v>
      </c>
      <c r="D9617" s="6">
        <f t="shared" si="900"/>
        <v>59.720602934751049</v>
      </c>
      <c r="E9617" s="6">
        <f t="shared" si="905"/>
        <v>-8.860282627240465E-2</v>
      </c>
      <c r="F9617" s="6">
        <f t="shared" si="901"/>
        <v>0.19580525552377392</v>
      </c>
      <c r="G9617" s="6">
        <f t="shared" si="902"/>
        <v>-0.25389181195197674</v>
      </c>
      <c r="H9617" s="6">
        <f t="shared" si="903"/>
        <v>7.6686159407167442E-2</v>
      </c>
      <c r="I9617" s="6">
        <f t="shared" si="904"/>
        <v>1</v>
      </c>
    </row>
    <row r="9618" spans="1:9" x14ac:dyDescent="0.25">
      <c r="A9618" s="6">
        <v>9607</v>
      </c>
      <c r="B9618" s="6">
        <v>-0.58363639254821464</v>
      </c>
      <c r="C9618" s="6">
        <v>0.71196630756553847</v>
      </c>
      <c r="D9618" s="6">
        <f t="shared" si="900"/>
        <v>54.404653757845502</v>
      </c>
      <c r="E9618" s="6">
        <f t="shared" si="905"/>
        <v>-2.3384632314687258E-2</v>
      </c>
      <c r="F9618" s="6">
        <f t="shared" si="901"/>
        <v>0.17837591396014918</v>
      </c>
      <c r="G9618" s="6">
        <f t="shared" si="902"/>
        <v>-0.18114570409757572</v>
      </c>
      <c r="H9618" s="6">
        <f t="shared" si="903"/>
        <v>0.13437643946820119</v>
      </c>
      <c r="I9618" s="6">
        <f t="shared" si="904"/>
        <v>1</v>
      </c>
    </row>
    <row r="9619" spans="1:9" x14ac:dyDescent="0.25">
      <c r="A9619" s="6">
        <v>9608</v>
      </c>
      <c r="B9619" s="6">
        <v>-0.64536152422078885</v>
      </c>
      <c r="C9619" s="6">
        <v>0.26117740409558399</v>
      </c>
      <c r="D9619" s="6">
        <f t="shared" si="900"/>
        <v>67.630653882671325</v>
      </c>
      <c r="E9619" s="6">
        <f t="shared" si="905"/>
        <v>-2.9347846566523408E-2</v>
      </c>
      <c r="F9619" s="6">
        <f t="shared" si="901"/>
        <v>0.22173984879564368</v>
      </c>
      <c r="G9619" s="6">
        <f t="shared" si="902"/>
        <v>-0.20524289580180255</v>
      </c>
      <c r="H9619" s="6">
        <f t="shared" si="903"/>
        <v>0.14654720266875576</v>
      </c>
      <c r="I9619" s="6">
        <f t="shared" si="904"/>
        <v>1</v>
      </c>
    </row>
    <row r="9620" spans="1:9" x14ac:dyDescent="0.25">
      <c r="A9620" s="6">
        <v>9609</v>
      </c>
      <c r="B9620" s="6">
        <v>-1.2656619219342247</v>
      </c>
      <c r="C9620" s="6">
        <v>0.6224555192724387</v>
      </c>
      <c r="D9620" s="6">
        <f t="shared" si="900"/>
        <v>56.975705356672464</v>
      </c>
      <c r="E9620" s="6">
        <f t="shared" si="905"/>
        <v>-8.9274558293700373E-2</v>
      </c>
      <c r="F9620" s="6">
        <f t="shared" si="901"/>
        <v>0.18680559133335234</v>
      </c>
      <c r="G9620" s="6">
        <f t="shared" si="902"/>
        <v>-0.25072033099927293</v>
      </c>
      <c r="H9620" s="6">
        <f t="shared" si="903"/>
        <v>7.2171214411872159E-2</v>
      </c>
      <c r="I9620" s="6">
        <f t="shared" si="904"/>
        <v>1</v>
      </c>
    </row>
    <row r="9621" spans="1:9" x14ac:dyDescent="0.25">
      <c r="A9621" s="6">
        <v>9610</v>
      </c>
      <c r="B9621" s="6">
        <v>0.91084530140506104</v>
      </c>
      <c r="C9621" s="6">
        <v>0.923459578234199</v>
      </c>
      <c r="D9621" s="6">
        <f t="shared" si="900"/>
        <v>45.98363131622574</v>
      </c>
      <c r="E9621" s="6">
        <f t="shared" si="905"/>
        <v>0.12099601613438141</v>
      </c>
      <c r="F9621" s="6">
        <f t="shared" si="901"/>
        <v>0.15076600431549422</v>
      </c>
      <c r="G9621" s="6">
        <f t="shared" si="902"/>
        <v>-2.4042535740508825E-2</v>
      </c>
      <c r="H9621" s="6">
        <f t="shared" si="903"/>
        <v>0.26603456800927161</v>
      </c>
      <c r="I9621" s="6">
        <f t="shared" si="904"/>
        <v>1</v>
      </c>
    </row>
    <row r="9622" spans="1:9" x14ac:dyDescent="0.25">
      <c r="A9622" s="6">
        <v>9611</v>
      </c>
      <c r="B9622" s="6">
        <v>0.39071892388164997</v>
      </c>
      <c r="C9622" s="6">
        <v>0.13129062776573991</v>
      </c>
      <c r="D9622" s="6">
        <f t="shared" si="900"/>
        <v>73.479729456728492</v>
      </c>
      <c r="E9622" s="6">
        <f t="shared" si="905"/>
        <v>7.0747034185564689E-2</v>
      </c>
      <c r="F9622" s="6">
        <f t="shared" si="901"/>
        <v>0.24091714575976556</v>
      </c>
      <c r="G9622" s="6">
        <f t="shared" si="902"/>
        <v>-0.11259649930179802</v>
      </c>
      <c r="H9622" s="6">
        <f t="shared" si="903"/>
        <v>0.25409056767292737</v>
      </c>
      <c r="I9622" s="6">
        <f t="shared" si="904"/>
        <v>1</v>
      </c>
    </row>
    <row r="9623" spans="1:9" x14ac:dyDescent="0.25">
      <c r="A9623" s="6">
        <v>9612</v>
      </c>
      <c r="B9623" s="6">
        <v>0.12197233445476741</v>
      </c>
      <c r="C9623" s="6">
        <v>0.87975707266457104</v>
      </c>
      <c r="D9623" s="6">
        <f t="shared" si="900"/>
        <v>48.353536530766313</v>
      </c>
      <c r="E9623" s="6">
        <f t="shared" si="905"/>
        <v>4.4783647007975047E-2</v>
      </c>
      <c r="F9623" s="6">
        <f t="shared" si="901"/>
        <v>0.1585361853467748</v>
      </c>
      <c r="G9623" s="6">
        <f t="shared" si="902"/>
        <v>-0.1039454511218301</v>
      </c>
      <c r="H9623" s="6">
        <f t="shared" si="903"/>
        <v>0.19351274513778019</v>
      </c>
      <c r="I9623" s="6">
        <f t="shared" si="904"/>
        <v>1</v>
      </c>
    </row>
    <row r="9624" spans="1:9" x14ac:dyDescent="0.25">
      <c r="A9624" s="6">
        <v>9613</v>
      </c>
      <c r="B9624" s="6">
        <v>-1.0257667781843338</v>
      </c>
      <c r="C9624" s="6">
        <v>0.90462965788750882</v>
      </c>
      <c r="D9624" s="6">
        <f t="shared" si="900"/>
        <v>47.092130348957284</v>
      </c>
      <c r="E9624" s="6">
        <f t="shared" si="905"/>
        <v>-6.6098485575960764E-2</v>
      </c>
      <c r="F9624" s="6">
        <f t="shared" si="901"/>
        <v>0.15440042737363044</v>
      </c>
      <c r="G9624" s="6">
        <f t="shared" si="902"/>
        <v>-0.21287480444531709</v>
      </c>
      <c r="H9624" s="6">
        <f t="shared" si="903"/>
        <v>8.0677833293395562E-2</v>
      </c>
      <c r="I9624" s="6">
        <f t="shared" si="904"/>
        <v>1</v>
      </c>
    </row>
    <row r="9625" spans="1:9" x14ac:dyDescent="0.25">
      <c r="A9625" s="6">
        <v>9614</v>
      </c>
      <c r="B9625" s="6">
        <v>3.5005314202862792E-2</v>
      </c>
      <c r="C9625" s="6">
        <v>0.36060670796838284</v>
      </c>
      <c r="D9625" s="6">
        <f t="shared" si="900"/>
        <v>64.336141601228746</v>
      </c>
      <c r="E9625" s="6">
        <f t="shared" si="905"/>
        <v>3.6381834641549475E-2</v>
      </c>
      <c r="F9625" s="6">
        <f t="shared" si="901"/>
        <v>0.21093816918435654</v>
      </c>
      <c r="G9625" s="6">
        <f t="shared" si="902"/>
        <v>-0.13517551510038525</v>
      </c>
      <c r="H9625" s="6">
        <f t="shared" si="903"/>
        <v>0.20793918438348422</v>
      </c>
      <c r="I9625" s="6">
        <f t="shared" si="904"/>
        <v>1</v>
      </c>
    </row>
    <row r="9626" spans="1:9" x14ac:dyDescent="0.25">
      <c r="A9626" s="6">
        <v>9615</v>
      </c>
      <c r="B9626" s="6">
        <v>-0.68439021561061963</v>
      </c>
      <c r="C9626" s="6">
        <v>0.87688833277382727</v>
      </c>
      <c r="D9626" s="6">
        <f t="shared" si="900"/>
        <v>48.48793660922864</v>
      </c>
      <c r="E9626" s="6">
        <f t="shared" si="905"/>
        <v>-3.3118376372128722E-2</v>
      </c>
      <c r="F9626" s="6">
        <f t="shared" si="901"/>
        <v>0.15897684134173326</v>
      </c>
      <c r="G9626" s="6">
        <f t="shared" si="902"/>
        <v>-0.18205402952373601</v>
      </c>
      <c r="H9626" s="6">
        <f t="shared" si="903"/>
        <v>0.11581727677947856</v>
      </c>
      <c r="I9626" s="6">
        <f t="shared" si="904"/>
        <v>1</v>
      </c>
    </row>
    <row r="9627" spans="1:9" x14ac:dyDescent="0.25">
      <c r="A9627" s="6">
        <v>9616</v>
      </c>
      <c r="B9627" s="6">
        <v>-1.3781505003862549</v>
      </c>
      <c r="C9627" s="6">
        <v>0.74700155644398325</v>
      </c>
      <c r="D9627" s="6">
        <f t="shared" si="900"/>
        <v>53.327078708508083</v>
      </c>
      <c r="E9627" s="6">
        <f t="shared" si="905"/>
        <v>-0.10014198742697808</v>
      </c>
      <c r="F9627" s="6">
        <f t="shared" si="901"/>
        <v>0.17484288101150192</v>
      </c>
      <c r="G9627" s="6">
        <f t="shared" si="902"/>
        <v>-0.2563328845603462</v>
      </c>
      <c r="H9627" s="6">
        <f t="shared" si="903"/>
        <v>5.6048909706390065E-2</v>
      </c>
      <c r="I9627" s="6">
        <f t="shared" si="904"/>
        <v>1</v>
      </c>
    </row>
    <row r="9628" spans="1:9" x14ac:dyDescent="0.25">
      <c r="A9628" s="6">
        <v>9617</v>
      </c>
      <c r="B9628" s="6">
        <v>3.0217961466405541E-3</v>
      </c>
      <c r="C9628" s="6">
        <v>0.16461684011352887</v>
      </c>
      <c r="D9628" s="6">
        <f t="shared" si="900"/>
        <v>71.685568373249424</v>
      </c>
      <c r="E9628" s="6">
        <f t="shared" si="905"/>
        <v>3.3291933242741011E-2</v>
      </c>
      <c r="F9628" s="6">
        <f t="shared" si="901"/>
        <v>0.23503465040409646</v>
      </c>
      <c r="G9628" s="6">
        <f t="shared" si="902"/>
        <v>-0.1477994096236443</v>
      </c>
      <c r="H9628" s="6">
        <f t="shared" si="903"/>
        <v>0.21438327610912633</v>
      </c>
      <c r="I9628" s="6">
        <f t="shared" si="904"/>
        <v>1</v>
      </c>
    </row>
    <row r="9629" spans="1:9" x14ac:dyDescent="0.25">
      <c r="A9629" s="6">
        <v>9618</v>
      </c>
      <c r="B9629" s="6">
        <v>1.0517442206037231</v>
      </c>
      <c r="C9629" s="6">
        <v>0.47383037812433243</v>
      </c>
      <c r="D9629" s="6">
        <f t="shared" si="900"/>
        <v>61.057954884832377</v>
      </c>
      <c r="E9629" s="6">
        <f t="shared" si="905"/>
        <v>0.13460814494263951</v>
      </c>
      <c r="F9629" s="6">
        <f t="shared" si="901"/>
        <v>0.20019001601584385</v>
      </c>
      <c r="G9629" s="6">
        <f t="shared" si="902"/>
        <v>-3.2521291810323261E-2</v>
      </c>
      <c r="H9629" s="6">
        <f t="shared" si="903"/>
        <v>0.30173758169560227</v>
      </c>
      <c r="I9629" s="6">
        <f t="shared" si="904"/>
        <v>1</v>
      </c>
    </row>
    <row r="9630" spans="1:9" x14ac:dyDescent="0.25">
      <c r="A9630" s="6">
        <v>9619</v>
      </c>
      <c r="B9630" s="6">
        <v>-0.48117726691998541</v>
      </c>
      <c r="C9630" s="6">
        <v>0.42207098605304116</v>
      </c>
      <c r="D9630" s="6">
        <f t="shared" si="900"/>
        <v>62.518094350824072</v>
      </c>
      <c r="E9630" s="6">
        <f t="shared" si="905"/>
        <v>-1.3486140377595102E-2</v>
      </c>
      <c r="F9630" s="6">
        <f t="shared" si="901"/>
        <v>0.20497735852729204</v>
      </c>
      <c r="G9630" s="6">
        <f t="shared" si="902"/>
        <v>-0.18260213669192771</v>
      </c>
      <c r="H9630" s="6">
        <f t="shared" si="903"/>
        <v>0.1556298559367375</v>
      </c>
      <c r="I9630" s="6">
        <f t="shared" si="904"/>
        <v>1</v>
      </c>
    </row>
    <row r="9631" spans="1:9" x14ac:dyDescent="0.25">
      <c r="A9631" s="6">
        <v>9620</v>
      </c>
      <c r="B9631" s="6">
        <v>1.2035434338031337</v>
      </c>
      <c r="C9631" s="6">
        <v>0.76366466261787769</v>
      </c>
      <c r="D9631" s="6">
        <f t="shared" si="900"/>
        <v>52.79288592748842</v>
      </c>
      <c r="E9631" s="6">
        <f t="shared" si="905"/>
        <v>0.14927334219762478</v>
      </c>
      <c r="F9631" s="6">
        <f t="shared" si="901"/>
        <v>0.17309142927045384</v>
      </c>
      <c r="G9631" s="6">
        <f t="shared" si="902"/>
        <v>-6.1332812078501719E-3</v>
      </c>
      <c r="H9631" s="6">
        <f t="shared" si="903"/>
        <v>0.30467996560309973</v>
      </c>
      <c r="I9631" s="6">
        <f t="shared" si="904"/>
        <v>1</v>
      </c>
    </row>
    <row r="9632" spans="1:9" x14ac:dyDescent="0.25">
      <c r="A9632" s="6">
        <v>9621</v>
      </c>
      <c r="B9632" s="6">
        <v>-0.59958324527542572</v>
      </c>
      <c r="C9632" s="6">
        <v>0.23789178136539813</v>
      </c>
      <c r="D9632" s="6">
        <f t="shared" si="900"/>
        <v>68.503117370958478</v>
      </c>
      <c r="E9632" s="6">
        <f t="shared" si="905"/>
        <v>-2.4925244653260681E-2</v>
      </c>
      <c r="F9632" s="6">
        <f t="shared" si="901"/>
        <v>0.22460038482281469</v>
      </c>
      <c r="G9632" s="6">
        <f t="shared" si="902"/>
        <v>-0.20195121777773201</v>
      </c>
      <c r="H9632" s="6">
        <f t="shared" si="903"/>
        <v>0.15210072847121064</v>
      </c>
      <c r="I9632" s="6">
        <f t="shared" si="904"/>
        <v>1</v>
      </c>
    </row>
    <row r="9633" spans="1:9" x14ac:dyDescent="0.25">
      <c r="A9633" s="6">
        <v>9622</v>
      </c>
      <c r="B9633" s="6">
        <v>-0.23025222617434338</v>
      </c>
      <c r="C9633" s="6">
        <v>0.64397106845301677</v>
      </c>
      <c r="D9633" s="6">
        <f t="shared" si="900"/>
        <v>56.374136779017846</v>
      </c>
      <c r="E9633" s="6">
        <f t="shared" si="905"/>
        <v>1.0755521625725128E-2</v>
      </c>
      <c r="F9633" s="6">
        <f t="shared" si="901"/>
        <v>0.18483323534104212</v>
      </c>
      <c r="G9633" s="6">
        <f t="shared" si="902"/>
        <v>-0.14983569014172896</v>
      </c>
      <c r="H9633" s="6">
        <f t="shared" si="903"/>
        <v>0.17134673339317921</v>
      </c>
      <c r="I9633" s="6">
        <f t="shared" si="904"/>
        <v>1</v>
      </c>
    </row>
    <row r="9634" spans="1:9" x14ac:dyDescent="0.25">
      <c r="A9634" s="6">
        <v>9623</v>
      </c>
      <c r="B9634" s="6">
        <v>0.83926806837553158</v>
      </c>
      <c r="C9634" s="6">
        <v>0.46244697408978547</v>
      </c>
      <c r="D9634" s="6">
        <f t="shared" si="900"/>
        <v>61.375177912426786</v>
      </c>
      <c r="E9634" s="6">
        <f t="shared" si="905"/>
        <v>0.11408099846584338</v>
      </c>
      <c r="F9634" s="6">
        <f t="shared" si="901"/>
        <v>0.2012300915161534</v>
      </c>
      <c r="G9634" s="6">
        <f t="shared" si="902"/>
        <v>-5.3482031438541938E-2</v>
      </c>
      <c r="H9634" s="6">
        <f t="shared" si="903"/>
        <v>0.28164402837022873</v>
      </c>
      <c r="I9634" s="6">
        <f t="shared" si="904"/>
        <v>1</v>
      </c>
    </row>
    <row r="9635" spans="1:9" x14ac:dyDescent="0.25">
      <c r="A9635" s="6">
        <v>9624</v>
      </c>
      <c r="B9635" s="6">
        <v>0.40114400690072216</v>
      </c>
      <c r="C9635" s="6">
        <v>0.82793664357432784</v>
      </c>
      <c r="D9635" s="6">
        <f t="shared" si="900"/>
        <v>50.539366393800954</v>
      </c>
      <c r="E9635" s="6">
        <f t="shared" si="905"/>
        <v>7.1754192889829205E-2</v>
      </c>
      <c r="F9635" s="6">
        <f t="shared" si="901"/>
        <v>0.16570284063541296</v>
      </c>
      <c r="G9635" s="6">
        <f t="shared" si="902"/>
        <v>-8.0299411411392796E-2</v>
      </c>
      <c r="H9635" s="6">
        <f t="shared" si="903"/>
        <v>0.22380779719105121</v>
      </c>
      <c r="I9635" s="6">
        <f t="shared" si="904"/>
        <v>1</v>
      </c>
    </row>
    <row r="9636" spans="1:9" x14ac:dyDescent="0.25">
      <c r="A9636" s="6">
        <v>9625</v>
      </c>
      <c r="B9636" s="6">
        <v>-0.59949115893687122</v>
      </c>
      <c r="C9636" s="6">
        <v>0.9753410443433943</v>
      </c>
      <c r="D9636" s="6">
        <f t="shared" si="900"/>
        <v>41.253341726154169</v>
      </c>
      <c r="E9636" s="6">
        <f t="shared" si="905"/>
        <v>-2.4916348267759549E-2</v>
      </c>
      <c r="F9636" s="6">
        <f t="shared" si="901"/>
        <v>0.13525685811853827</v>
      </c>
      <c r="G9636" s="6">
        <f t="shared" si="902"/>
        <v>-0.16229251373105857</v>
      </c>
      <c r="H9636" s="6">
        <f t="shared" si="903"/>
        <v>0.11245981719553949</v>
      </c>
      <c r="I9636" s="6">
        <f t="shared" si="904"/>
        <v>1</v>
      </c>
    </row>
    <row r="9637" spans="1:9" x14ac:dyDescent="0.25">
      <c r="A9637" s="6">
        <v>9626</v>
      </c>
      <c r="B9637" s="6">
        <v>0.10341864253859967</v>
      </c>
      <c r="C9637" s="6">
        <v>0.18213446455275126</v>
      </c>
      <c r="D9637" s="6">
        <f t="shared" si="900"/>
        <v>70.847341251102222</v>
      </c>
      <c r="E9637" s="6">
        <f t="shared" si="905"/>
        <v>4.2991190077375611E-2</v>
      </c>
      <c r="F9637" s="6">
        <f t="shared" si="901"/>
        <v>0.23228636475771219</v>
      </c>
      <c r="G9637" s="6">
        <f t="shared" si="902"/>
        <v>-0.1370382791586249</v>
      </c>
      <c r="H9637" s="6">
        <f t="shared" si="903"/>
        <v>0.22302065931337614</v>
      </c>
      <c r="I9637" s="6">
        <f t="shared" si="904"/>
        <v>1</v>
      </c>
    </row>
    <row r="9638" spans="1:9" x14ac:dyDescent="0.25">
      <c r="A9638" s="6">
        <v>9627</v>
      </c>
      <c r="B9638" s="6">
        <v>0.88621845861780457</v>
      </c>
      <c r="C9638" s="6">
        <v>0.97354045228431041</v>
      </c>
      <c r="D9638" s="6">
        <f t="shared" si="900"/>
        <v>41.510466547542286</v>
      </c>
      <c r="E9638" s="6">
        <f t="shared" si="905"/>
        <v>0.11861683708838601</v>
      </c>
      <c r="F9638" s="6">
        <f t="shared" si="901"/>
        <v>0.13609989031981076</v>
      </c>
      <c r="G9638" s="6">
        <f t="shared" si="902"/>
        <v>-1.9186784081056493E-2</v>
      </c>
      <c r="H9638" s="6">
        <f t="shared" si="903"/>
        <v>0.2564204582578285</v>
      </c>
      <c r="I9638" s="6">
        <f t="shared" si="904"/>
        <v>1</v>
      </c>
    </row>
    <row r="9639" spans="1:9" x14ac:dyDescent="0.25">
      <c r="A9639" s="6">
        <v>9628</v>
      </c>
      <c r="B9639" s="6">
        <v>1.8571063264971599</v>
      </c>
      <c r="C9639" s="6">
        <v>0.78716391491439563</v>
      </c>
      <c r="D9639" s="6">
        <f t="shared" si="900"/>
        <v>52.009373773178204</v>
      </c>
      <c r="E9639" s="6">
        <f t="shared" si="905"/>
        <v>0.21241351623334823</v>
      </c>
      <c r="F9639" s="6">
        <f t="shared" si="901"/>
        <v>0.17052253696124001</v>
      </c>
      <c r="G9639" s="6">
        <f t="shared" si="902"/>
        <v>5.8164417545466723E-2</v>
      </c>
      <c r="H9639" s="6">
        <f t="shared" si="903"/>
        <v>0.36666261492122976</v>
      </c>
      <c r="I9639" s="6">
        <f t="shared" si="904"/>
        <v>1</v>
      </c>
    </row>
    <row r="9640" spans="1:9" x14ac:dyDescent="0.25">
      <c r="A9640" s="6">
        <v>9629</v>
      </c>
      <c r="B9640" s="6">
        <v>0.10749545253929682</v>
      </c>
      <c r="C9640" s="6">
        <v>1.293984801782281E-2</v>
      </c>
      <c r="D9640" s="6">
        <f t="shared" si="900"/>
        <v>88.199405968234501</v>
      </c>
      <c r="E9640" s="6">
        <f t="shared" si="905"/>
        <v>4.3385047341660508E-2</v>
      </c>
      <c r="F9640" s="6">
        <f t="shared" si="901"/>
        <v>0.28917838022371967</v>
      </c>
      <c r="G9640" s="6">
        <f t="shared" si="902"/>
        <v>-0.15748475526295533</v>
      </c>
      <c r="H9640" s="6">
        <f t="shared" si="903"/>
        <v>0.24425484994627636</v>
      </c>
      <c r="I9640" s="6">
        <f t="shared" si="904"/>
        <v>1</v>
      </c>
    </row>
    <row r="9641" spans="1:9" x14ac:dyDescent="0.25">
      <c r="A9641" s="6">
        <v>9630</v>
      </c>
      <c r="B9641" s="6">
        <v>-0.41469547795713879</v>
      </c>
      <c r="C9641" s="6">
        <v>0.14554277169103061</v>
      </c>
      <c r="D9641" s="6">
        <f t="shared" si="900"/>
        <v>72.675277443248106</v>
      </c>
      <c r="E9641" s="6">
        <f t="shared" si="905"/>
        <v>-7.0633893734533063E-3</v>
      </c>
      <c r="F9641" s="6">
        <f t="shared" si="901"/>
        <v>0.23827959817458397</v>
      </c>
      <c r="G9641" s="6">
        <f t="shared" si="902"/>
        <v>-0.18940054340233536</v>
      </c>
      <c r="H9641" s="6">
        <f t="shared" si="903"/>
        <v>0.17527376465542877</v>
      </c>
      <c r="I9641" s="6">
        <f t="shared" si="904"/>
        <v>1</v>
      </c>
    </row>
    <row r="9642" spans="1:9" x14ac:dyDescent="0.25">
      <c r="A9642" s="6">
        <v>9631</v>
      </c>
      <c r="B9642" s="6">
        <v>1.6152080206666142</v>
      </c>
      <c r="C9642" s="6">
        <v>0.38758507034516432</v>
      </c>
      <c r="D9642" s="6">
        <f t="shared" si="900"/>
        <v>63.523829454593752</v>
      </c>
      <c r="E9642" s="6">
        <f t="shared" si="905"/>
        <v>0.18904391967297896</v>
      </c>
      <c r="F9642" s="6">
        <f t="shared" si="901"/>
        <v>0.20827485067079918</v>
      </c>
      <c r="G9642" s="6">
        <f t="shared" si="902"/>
        <v>1.8573057251902864E-2</v>
      </c>
      <c r="H9642" s="6">
        <f t="shared" si="903"/>
        <v>0.35951478209405507</v>
      </c>
      <c r="I9642" s="6">
        <f t="shared" si="904"/>
        <v>1</v>
      </c>
    </row>
    <row r="9643" spans="1:9" x14ac:dyDescent="0.25">
      <c r="A9643" s="6">
        <v>9632</v>
      </c>
      <c r="B9643" s="6">
        <v>1.8110586097463965</v>
      </c>
      <c r="C9643" s="6">
        <v>3.2319101535081024E-2</v>
      </c>
      <c r="D9643" s="6">
        <f t="shared" si="900"/>
        <v>82.948697269735007</v>
      </c>
      <c r="E9643" s="6">
        <f t="shared" si="905"/>
        <v>0.2079648841551007</v>
      </c>
      <c r="F9643" s="6">
        <f t="shared" si="901"/>
        <v>0.27196294186798364</v>
      </c>
      <c r="G9643" s="6">
        <f t="shared" si="902"/>
        <v>1.3165935970806147E-2</v>
      </c>
      <c r="H9643" s="6">
        <f t="shared" si="903"/>
        <v>0.40276383233939528</v>
      </c>
      <c r="I9643" s="6">
        <f t="shared" si="904"/>
        <v>0</v>
      </c>
    </row>
    <row r="9644" spans="1:9" x14ac:dyDescent="0.25">
      <c r="A9644" s="6">
        <v>9633</v>
      </c>
      <c r="B9644" s="6">
        <v>-0.27193891583010554</v>
      </c>
      <c r="C9644" s="6">
        <v>0.61384929960020751</v>
      </c>
      <c r="D9644" s="6">
        <f t="shared" si="900"/>
        <v>57.214433845686607</v>
      </c>
      <c r="E9644" s="6">
        <f t="shared" si="905"/>
        <v>6.72820479170428E-3</v>
      </c>
      <c r="F9644" s="6">
        <f t="shared" si="901"/>
        <v>0.18758830769077575</v>
      </c>
      <c r="G9644" s="6">
        <f t="shared" si="902"/>
        <v>-0.15505544365415064</v>
      </c>
      <c r="H9644" s="6">
        <f t="shared" si="903"/>
        <v>0.16851185323755918</v>
      </c>
      <c r="I9644" s="6">
        <f t="shared" si="904"/>
        <v>1</v>
      </c>
    </row>
    <row r="9645" spans="1:9" x14ac:dyDescent="0.25">
      <c r="A9645" s="6">
        <v>9634</v>
      </c>
      <c r="B9645" s="6">
        <v>-1.0514781934034545</v>
      </c>
      <c r="C9645" s="6">
        <v>0.93685720389416183</v>
      </c>
      <c r="D9645" s="6">
        <f t="shared" si="900"/>
        <v>45.074533892062398</v>
      </c>
      <c r="E9645" s="6">
        <f t="shared" si="905"/>
        <v>-6.8582444273414006E-2</v>
      </c>
      <c r="F9645" s="6">
        <f t="shared" si="901"/>
        <v>0.1477853570231554</v>
      </c>
      <c r="G9645" s="6">
        <f t="shared" si="902"/>
        <v>-0.21218013140148434</v>
      </c>
      <c r="H9645" s="6">
        <f t="shared" si="903"/>
        <v>7.5015242854656328E-2</v>
      </c>
      <c r="I9645" s="6">
        <f t="shared" si="904"/>
        <v>1</v>
      </c>
    </row>
    <row r="9646" spans="1:9" x14ac:dyDescent="0.25">
      <c r="A9646" s="6">
        <v>9635</v>
      </c>
      <c r="B9646" s="6">
        <v>0.92073605628684163</v>
      </c>
      <c r="C9646" s="6">
        <v>0.42112491225928528</v>
      </c>
      <c r="D9646" s="6">
        <f t="shared" si="900"/>
        <v>62.545274943872592</v>
      </c>
      <c r="E9646" s="6">
        <f t="shared" si="905"/>
        <v>0.12195155383635538</v>
      </c>
      <c r="F9646" s="6">
        <f t="shared" si="901"/>
        <v>0.20506647522581178</v>
      </c>
      <c r="G9646" s="6">
        <f t="shared" si="902"/>
        <v>-4.7201201224493436E-2</v>
      </c>
      <c r="H9646" s="6">
        <f t="shared" si="903"/>
        <v>0.29110430889720418</v>
      </c>
      <c r="I9646" s="6">
        <f t="shared" si="904"/>
        <v>1</v>
      </c>
    </row>
    <row r="9647" spans="1:9" x14ac:dyDescent="0.25">
      <c r="A9647" s="6">
        <v>9636</v>
      </c>
      <c r="B9647" s="6">
        <v>-0.40155782699002884</v>
      </c>
      <c r="C9647" s="6">
        <v>0.14123966185491502</v>
      </c>
      <c r="D9647" s="6">
        <f t="shared" si="900"/>
        <v>72.911683701596075</v>
      </c>
      <c r="E9647" s="6">
        <f t="shared" si="905"/>
        <v>-5.7941717086244376E-3</v>
      </c>
      <c r="F9647" s="6">
        <f t="shared" si="901"/>
        <v>0.23905470066097073</v>
      </c>
      <c r="G9647" s="6">
        <f t="shared" si="902"/>
        <v>-0.18842764828378983</v>
      </c>
      <c r="H9647" s="6">
        <f t="shared" si="903"/>
        <v>0.17683930486654093</v>
      </c>
      <c r="I9647" s="6">
        <f t="shared" si="904"/>
        <v>1</v>
      </c>
    </row>
    <row r="9648" spans="1:9" x14ac:dyDescent="0.25">
      <c r="A9648" s="6">
        <v>9637</v>
      </c>
      <c r="B9648" s="6">
        <v>0.17558249965077266</v>
      </c>
      <c r="C9648" s="6">
        <v>0.36362804040650654</v>
      </c>
      <c r="D9648" s="6">
        <f t="shared" si="900"/>
        <v>64.243869724678419</v>
      </c>
      <c r="E9648" s="6">
        <f t="shared" si="905"/>
        <v>4.9962881016513486E-2</v>
      </c>
      <c r="F9648" s="6">
        <f t="shared" si="901"/>
        <v>0.21063563844156857</v>
      </c>
      <c r="G9648" s="6">
        <f t="shared" si="902"/>
        <v>-0.12147139949750231</v>
      </c>
      <c r="H9648" s="6">
        <f t="shared" si="903"/>
        <v>0.2213971615305293</v>
      </c>
      <c r="I9648" s="6">
        <f t="shared" si="904"/>
        <v>1</v>
      </c>
    </row>
    <row r="9649" spans="1:9" x14ac:dyDescent="0.25">
      <c r="A9649" s="6">
        <v>9638</v>
      </c>
      <c r="B9649" s="6">
        <v>0.54461793297377881</v>
      </c>
      <c r="C9649" s="6">
        <v>0.34269234290597245</v>
      </c>
      <c r="D9649" s="6">
        <f t="shared" si="900"/>
        <v>64.890820472285498</v>
      </c>
      <c r="E9649" s="6">
        <f t="shared" si="905"/>
        <v>8.5615090996359847E-2</v>
      </c>
      <c r="F9649" s="6">
        <f t="shared" si="901"/>
        <v>0.21275678843372295</v>
      </c>
      <c r="G9649" s="6">
        <f t="shared" si="902"/>
        <v>-8.668021884481962E-2</v>
      </c>
      <c r="H9649" s="6">
        <f t="shared" si="903"/>
        <v>0.2579104008375393</v>
      </c>
      <c r="I9649" s="6">
        <f t="shared" si="904"/>
        <v>1</v>
      </c>
    </row>
    <row r="9650" spans="1:9" x14ac:dyDescent="0.25">
      <c r="A9650" s="6">
        <v>9639</v>
      </c>
      <c r="B9650" s="6">
        <v>0.7311700755963102</v>
      </c>
      <c r="C9650" s="6">
        <v>0.58357493820001827</v>
      </c>
      <c r="D9650" s="6">
        <f t="shared" si="900"/>
        <v>58.048008768024957</v>
      </c>
      <c r="E9650" s="6">
        <f t="shared" si="905"/>
        <v>0.1036377402067063</v>
      </c>
      <c r="F9650" s="6">
        <f t="shared" si="901"/>
        <v>0.19032134022303265</v>
      </c>
      <c r="G9650" s="6">
        <f t="shared" si="902"/>
        <v>-5.9320184808711984E-2</v>
      </c>
      <c r="H9650" s="6">
        <f t="shared" si="903"/>
        <v>0.26659566522212458</v>
      </c>
      <c r="I9650" s="6">
        <f t="shared" si="904"/>
        <v>1</v>
      </c>
    </row>
    <row r="9651" spans="1:9" x14ac:dyDescent="0.25">
      <c r="A9651" s="6">
        <v>9640</v>
      </c>
      <c r="B9651" s="6">
        <v>1.4138231563265435</v>
      </c>
      <c r="C9651" s="6">
        <v>0.47669911801507614</v>
      </c>
      <c r="D9651" s="6">
        <f t="shared" si="900"/>
        <v>60.978287963013287</v>
      </c>
      <c r="E9651" s="6">
        <f t="shared" si="905"/>
        <v>0.16958829340543086</v>
      </c>
      <c r="F9651" s="6">
        <f t="shared" si="901"/>
        <v>0.19992881299348619</v>
      </c>
      <c r="G9651" s="6">
        <f t="shared" si="902"/>
        <v>2.5679254363950299E-3</v>
      </c>
      <c r="H9651" s="6">
        <f t="shared" si="903"/>
        <v>0.33660866137446666</v>
      </c>
      <c r="I9651" s="6">
        <f t="shared" si="904"/>
        <v>1</v>
      </c>
    </row>
    <row r="9652" spans="1:9" x14ac:dyDescent="0.25">
      <c r="A9652" s="6">
        <v>9641</v>
      </c>
      <c r="B9652" s="6">
        <v>0.50467406254028901</v>
      </c>
      <c r="C9652" s="6">
        <v>5.1881466109195227E-4</v>
      </c>
      <c r="D9652" s="6">
        <f t="shared" si="900"/>
        <v>103.83049178440443</v>
      </c>
      <c r="E9652" s="6">
        <f t="shared" si="905"/>
        <v>8.1756146495341991E-2</v>
      </c>
      <c r="F9652" s="6">
        <f t="shared" si="901"/>
        <v>0.34042784191608011</v>
      </c>
      <c r="G9652" s="6">
        <f t="shared" si="902"/>
        <v>-0.13618753275484632</v>
      </c>
      <c r="H9652" s="6">
        <f t="shared" si="903"/>
        <v>0.29969982574553033</v>
      </c>
      <c r="I9652" s="6">
        <f t="shared" si="904"/>
        <v>1</v>
      </c>
    </row>
    <row r="9653" spans="1:9" x14ac:dyDescent="0.25">
      <c r="A9653" s="6">
        <v>9642</v>
      </c>
      <c r="B9653" s="6">
        <v>-9.9344106274656951E-2</v>
      </c>
      <c r="C9653" s="6">
        <v>0.16840113528855249</v>
      </c>
      <c r="D9653" s="6">
        <f t="shared" si="900"/>
        <v>71.499270758574198</v>
      </c>
      <c r="E9653" s="6">
        <f t="shared" si="905"/>
        <v>2.3402447523069761E-2</v>
      </c>
      <c r="F9653" s="6">
        <f t="shared" si="901"/>
        <v>0.2344238385527023</v>
      </c>
      <c r="G9653" s="6">
        <f t="shared" si="902"/>
        <v>-0.15745343070587708</v>
      </c>
      <c r="H9653" s="6">
        <f t="shared" si="903"/>
        <v>0.20425832575201658</v>
      </c>
      <c r="I9653" s="6">
        <f t="shared" si="904"/>
        <v>1</v>
      </c>
    </row>
    <row r="9654" spans="1:9" x14ac:dyDescent="0.25">
      <c r="A9654" s="6">
        <v>9643</v>
      </c>
      <c r="B9654" s="6">
        <v>-1.4918214219505899</v>
      </c>
      <c r="C9654" s="6">
        <v>0.89913632618182926</v>
      </c>
      <c r="D9654" s="6">
        <f t="shared" si="900"/>
        <v>47.387550179752488</v>
      </c>
      <c r="E9654" s="6">
        <f t="shared" si="905"/>
        <v>-0.11112364175681361</v>
      </c>
      <c r="F9654" s="6">
        <f t="shared" si="901"/>
        <v>0.15536901698279504</v>
      </c>
      <c r="G9654" s="6">
        <f t="shared" si="902"/>
        <v>-0.25835962176918592</v>
      </c>
      <c r="H9654" s="6">
        <f t="shared" si="903"/>
        <v>3.6112338255558707E-2</v>
      </c>
      <c r="I9654" s="6">
        <f t="shared" si="904"/>
        <v>1</v>
      </c>
    </row>
    <row r="9655" spans="1:9" x14ac:dyDescent="0.25">
      <c r="A9655" s="6">
        <v>9644</v>
      </c>
      <c r="B9655" s="6">
        <v>0.11041947800549679</v>
      </c>
      <c r="C9655" s="6">
        <v>0.14606158635212257</v>
      </c>
      <c r="D9655" s="6">
        <f t="shared" si="900"/>
        <v>72.647127951953095</v>
      </c>
      <c r="E9655" s="6">
        <f t="shared" si="905"/>
        <v>4.3667535039301549E-2</v>
      </c>
      <c r="F9655" s="6">
        <f t="shared" si="901"/>
        <v>0.23818730476050196</v>
      </c>
      <c r="G9655" s="6">
        <f t="shared" si="902"/>
        <v>-0.13863430302366983</v>
      </c>
      <c r="H9655" s="6">
        <f t="shared" si="903"/>
        <v>0.22596937310227291</v>
      </c>
      <c r="I9655" s="6">
        <f t="shared" si="904"/>
        <v>1</v>
      </c>
    </row>
    <row r="9656" spans="1:9" x14ac:dyDescent="0.25">
      <c r="A9656" s="6">
        <v>9645</v>
      </c>
      <c r="B9656" s="6">
        <v>0.35846824175678194</v>
      </c>
      <c r="C9656" s="6">
        <v>0.16171758171330913</v>
      </c>
      <c r="D9656" s="6">
        <f t="shared" si="900"/>
        <v>71.830401350727811</v>
      </c>
      <c r="E9656" s="6">
        <f t="shared" si="905"/>
        <v>6.7631322285610959E-2</v>
      </c>
      <c r="F9656" s="6">
        <f t="shared" si="901"/>
        <v>0.23550951262533709</v>
      </c>
      <c r="G9656" s="6">
        <f t="shared" si="902"/>
        <v>-0.11364286605882211</v>
      </c>
      <c r="H9656" s="6">
        <f t="shared" si="903"/>
        <v>0.24890551063004401</v>
      </c>
      <c r="I9656" s="6">
        <f t="shared" si="904"/>
        <v>1</v>
      </c>
    </row>
    <row r="9657" spans="1:9" x14ac:dyDescent="0.25">
      <c r="A9657" s="6">
        <v>9646</v>
      </c>
      <c r="B9657" s="6">
        <v>-2.0390598365338519</v>
      </c>
      <c r="C9657" s="6">
        <v>0.12402722251045259</v>
      </c>
      <c r="D9657" s="6">
        <f t="shared" si="900"/>
        <v>73.915427399378999</v>
      </c>
      <c r="E9657" s="6">
        <f t="shared" si="905"/>
        <v>-0.16399189532823666</v>
      </c>
      <c r="F9657" s="6">
        <f t="shared" si="901"/>
        <v>0.24234566360452131</v>
      </c>
      <c r="G9657" s="6">
        <f t="shared" si="902"/>
        <v>-0.34787819302460654</v>
      </c>
      <c r="H9657" s="6">
        <f t="shared" si="903"/>
        <v>1.9894402368133196E-2</v>
      </c>
      <c r="I9657" s="6">
        <f t="shared" si="904"/>
        <v>1</v>
      </c>
    </row>
    <row r="9658" spans="1:9" x14ac:dyDescent="0.25">
      <c r="A9658" s="6">
        <v>9647</v>
      </c>
      <c r="B9658" s="6">
        <v>0.37655581763829105</v>
      </c>
      <c r="C9658" s="6">
        <v>0.87282937101351965</v>
      </c>
      <c r="D9658" s="6">
        <f t="shared" si="900"/>
        <v>48.674820827211043</v>
      </c>
      <c r="E9658" s="6">
        <f t="shared" si="905"/>
        <v>6.9378748129105883E-2</v>
      </c>
      <c r="F9658" s="6">
        <f t="shared" si="901"/>
        <v>0.15958957648265915</v>
      </c>
      <c r="G9658" s="6">
        <f t="shared" si="902"/>
        <v>-7.9843645984284617E-2</v>
      </c>
      <c r="H9658" s="6">
        <f t="shared" si="903"/>
        <v>0.21860114224249638</v>
      </c>
      <c r="I9658" s="6">
        <f t="shared" si="904"/>
        <v>1</v>
      </c>
    </row>
    <row r="9659" spans="1:9" x14ac:dyDescent="0.25">
      <c r="A9659" s="6">
        <v>9648</v>
      </c>
      <c r="B9659" s="6">
        <v>0.35732682590605691</v>
      </c>
      <c r="C9659" s="6">
        <v>0.22864467299417096</v>
      </c>
      <c r="D9659" s="6">
        <f t="shared" si="900"/>
        <v>68.864535562736393</v>
      </c>
      <c r="E9659" s="6">
        <f t="shared" si="905"/>
        <v>6.7521051038164775E-2</v>
      </c>
      <c r="F9659" s="6">
        <f t="shared" si="901"/>
        <v>0.22578536250077505</v>
      </c>
      <c r="G9659" s="6">
        <f t="shared" si="902"/>
        <v>-0.10997129677316672</v>
      </c>
      <c r="H9659" s="6">
        <f t="shared" si="903"/>
        <v>0.24501339884949627</v>
      </c>
      <c r="I9659" s="6">
        <f t="shared" si="904"/>
        <v>1</v>
      </c>
    </row>
    <row r="9660" spans="1:9" x14ac:dyDescent="0.25">
      <c r="A9660" s="6">
        <v>9649</v>
      </c>
      <c r="B9660" s="6">
        <v>-2.0013885659864172</v>
      </c>
      <c r="C9660" s="6">
        <v>0.32676168095950192</v>
      </c>
      <c r="D9660" s="6">
        <f t="shared" si="900"/>
        <v>65.396055453758507</v>
      </c>
      <c r="E9660" s="6">
        <f t="shared" si="905"/>
        <v>-0.16035250483483329</v>
      </c>
      <c r="F9660" s="6">
        <f t="shared" si="901"/>
        <v>0.21441329656970001</v>
      </c>
      <c r="G9660" s="6">
        <f t="shared" si="902"/>
        <v>-0.33331725322721278</v>
      </c>
      <c r="H9660" s="6">
        <f t="shared" si="903"/>
        <v>1.2612243557546199E-2</v>
      </c>
      <c r="I9660" s="6">
        <f t="shared" si="904"/>
        <v>1</v>
      </c>
    </row>
    <row r="9661" spans="1:9" x14ac:dyDescent="0.25">
      <c r="A9661" s="6">
        <v>9650</v>
      </c>
      <c r="B9661" s="6">
        <v>-0.34228150980197825</v>
      </c>
      <c r="C9661" s="6">
        <v>0.11905270546586505</v>
      </c>
      <c r="D9661" s="6">
        <f t="shared" si="900"/>
        <v>74.225247075455499</v>
      </c>
      <c r="E9661" s="6">
        <f t="shared" si="905"/>
        <v>-6.7535411966662684E-5</v>
      </c>
      <c r="F9661" s="6">
        <f t="shared" si="901"/>
        <v>0.24336146582116558</v>
      </c>
      <c r="G9661" s="6">
        <f t="shared" si="902"/>
        <v>-0.18433881375623504</v>
      </c>
      <c r="H9661" s="6">
        <f t="shared" si="903"/>
        <v>0.18420374293230171</v>
      </c>
      <c r="I9661" s="6">
        <f t="shared" si="904"/>
        <v>1</v>
      </c>
    </row>
    <row r="9662" spans="1:9" x14ac:dyDescent="0.25">
      <c r="A9662" s="6">
        <v>9651</v>
      </c>
      <c r="B9662" s="6">
        <v>0.31788431442691945</v>
      </c>
      <c r="C9662" s="6">
        <v>0.23172704245124667</v>
      </c>
      <c r="D9662" s="6">
        <f t="shared" si="900"/>
        <v>68.743035027400708</v>
      </c>
      <c r="E9662" s="6">
        <f t="shared" si="905"/>
        <v>6.3710542413764212E-2</v>
      </c>
      <c r="F9662" s="6">
        <f t="shared" si="901"/>
        <v>0.22538700008983839</v>
      </c>
      <c r="G9662" s="6">
        <f t="shared" si="902"/>
        <v>-0.11362515774367031</v>
      </c>
      <c r="H9662" s="6">
        <f t="shared" si="903"/>
        <v>0.24104624257119872</v>
      </c>
      <c r="I9662" s="6">
        <f t="shared" si="904"/>
        <v>1</v>
      </c>
    </row>
    <row r="9663" spans="1:9" x14ac:dyDescent="0.25">
      <c r="A9663" s="6">
        <v>9652</v>
      </c>
      <c r="B9663" s="6">
        <v>-0.91107722255401313</v>
      </c>
      <c r="C9663" s="6">
        <v>0.67650379955442974</v>
      </c>
      <c r="D9663" s="6">
        <f t="shared" si="900"/>
        <v>55.447493555276438</v>
      </c>
      <c r="E9663" s="6">
        <f t="shared" si="905"/>
        <v>-5.5018421846013896E-2</v>
      </c>
      <c r="F9663" s="6">
        <f t="shared" si="901"/>
        <v>0.18179506083697192</v>
      </c>
      <c r="G9663" s="6">
        <f t="shared" si="902"/>
        <v>-0.21428431530598835</v>
      </c>
      <c r="H9663" s="6">
        <f t="shared" si="903"/>
        <v>0.10424747161396054</v>
      </c>
      <c r="I9663" s="6">
        <f t="shared" si="904"/>
        <v>1</v>
      </c>
    </row>
    <row r="9664" spans="1:9" x14ac:dyDescent="0.25">
      <c r="A9664" s="6">
        <v>9653</v>
      </c>
      <c r="B9664" s="6">
        <v>-0.20510697140707634</v>
      </c>
      <c r="C9664" s="6">
        <v>0.73958555864131592</v>
      </c>
      <c r="D9664" s="6">
        <f t="shared" si="900"/>
        <v>53.559936616730397</v>
      </c>
      <c r="E9664" s="6">
        <f t="shared" si="905"/>
        <v>1.3184784027134348E-2</v>
      </c>
      <c r="F9664" s="6">
        <f t="shared" si="901"/>
        <v>0.17560634956305049</v>
      </c>
      <c r="G9664" s="6">
        <f t="shared" si="902"/>
        <v>-0.14334675307110534</v>
      </c>
      <c r="H9664" s="6">
        <f t="shared" si="903"/>
        <v>0.16971632112537405</v>
      </c>
      <c r="I9664" s="6">
        <f t="shared" si="904"/>
        <v>1</v>
      </c>
    </row>
    <row r="9665" spans="1:9" x14ac:dyDescent="0.25">
      <c r="A9665" s="6">
        <v>9654</v>
      </c>
      <c r="B9665" s="6">
        <v>0.75151092460146174</v>
      </c>
      <c r="C9665" s="6">
        <v>0.62144840845973082</v>
      </c>
      <c r="D9665" s="6">
        <f t="shared" si="900"/>
        <v>57.003691651959429</v>
      </c>
      <c r="E9665" s="6">
        <f t="shared" si="905"/>
        <v>0.10560285291517965</v>
      </c>
      <c r="F9665" s="6">
        <f t="shared" si="901"/>
        <v>0.18689734967855551</v>
      </c>
      <c r="G9665" s="6">
        <f t="shared" si="902"/>
        <v>-5.588256576173864E-2</v>
      </c>
      <c r="H9665" s="6">
        <f t="shared" si="903"/>
        <v>0.26708827159209791</v>
      </c>
      <c r="I9665" s="6">
        <f t="shared" si="904"/>
        <v>1</v>
      </c>
    </row>
    <row r="9666" spans="1:9" x14ac:dyDescent="0.25">
      <c r="A9666" s="6">
        <v>9655</v>
      </c>
      <c r="B9666" s="6">
        <v>0.35594098335423041</v>
      </c>
      <c r="C9666" s="6">
        <v>0.47300637836848047</v>
      </c>
      <c r="D9666" s="6">
        <f t="shared" si="900"/>
        <v>61.080857548178898</v>
      </c>
      <c r="E9666" s="6">
        <f t="shared" si="905"/>
        <v>6.7387165927968645E-2</v>
      </c>
      <c r="F9666" s="6">
        <f t="shared" si="901"/>
        <v>0.20026510671534065</v>
      </c>
      <c r="G9666" s="6">
        <f t="shared" si="902"/>
        <v>-9.9773612771830444E-2</v>
      </c>
      <c r="H9666" s="6">
        <f t="shared" si="903"/>
        <v>0.23454794462776773</v>
      </c>
      <c r="I9666" s="6">
        <f t="shared" si="904"/>
        <v>1</v>
      </c>
    </row>
    <row r="9667" spans="1:9" x14ac:dyDescent="0.25">
      <c r="A9667" s="6">
        <v>9656</v>
      </c>
      <c r="B9667" s="6">
        <v>-0.38741859498259146</v>
      </c>
      <c r="C9667" s="6">
        <v>0.79555650502029485</v>
      </c>
      <c r="D9667" s="6">
        <f t="shared" si="900"/>
        <v>51.719523187685283</v>
      </c>
      <c r="E9667" s="6">
        <f t="shared" si="905"/>
        <v>-4.4281921224807314E-3</v>
      </c>
      <c r="F9667" s="6">
        <f t="shared" si="901"/>
        <v>0.16957220717273863</v>
      </c>
      <c r="G9667" s="6">
        <f t="shared" si="902"/>
        <v>-0.15824687169465845</v>
      </c>
      <c r="H9667" s="6">
        <f t="shared" si="903"/>
        <v>0.14939048744969702</v>
      </c>
      <c r="I9667" s="6">
        <f t="shared" si="904"/>
        <v>1</v>
      </c>
    </row>
    <row r="9668" spans="1:9" x14ac:dyDescent="0.25">
      <c r="A9668" s="6">
        <v>9657</v>
      </c>
      <c r="B9668" s="6">
        <v>2.3984512154129334E-2</v>
      </c>
      <c r="C9668" s="6">
        <v>0.59025849177526168</v>
      </c>
      <c r="D9668" s="6">
        <f t="shared" si="900"/>
        <v>57.864651190918224</v>
      </c>
      <c r="E9668" s="6">
        <f t="shared" si="905"/>
        <v>3.5317124011326986E-2</v>
      </c>
      <c r="F9668" s="6">
        <f t="shared" si="901"/>
        <v>0.18972016783907614</v>
      </c>
      <c r="G9668" s="6">
        <f t="shared" si="902"/>
        <v>-0.12738322797448914</v>
      </c>
      <c r="H9668" s="6">
        <f t="shared" si="903"/>
        <v>0.19801747599714314</v>
      </c>
      <c r="I9668" s="6">
        <f t="shared" si="904"/>
        <v>1</v>
      </c>
    </row>
    <row r="9669" spans="1:9" x14ac:dyDescent="0.25">
      <c r="A9669" s="6">
        <v>9658</v>
      </c>
      <c r="B9669" s="6">
        <v>-1.8741138774203137</v>
      </c>
      <c r="C9669" s="6">
        <v>0.23715933713797419</v>
      </c>
      <c r="D9669" s="6">
        <f t="shared" si="900"/>
        <v>68.531412645658676</v>
      </c>
      <c r="E9669" s="6">
        <f t="shared" si="905"/>
        <v>-0.14805660175306437</v>
      </c>
      <c r="F9669" s="6">
        <f t="shared" si="901"/>
        <v>0.22469315621527436</v>
      </c>
      <c r="G9669" s="6">
        <f t="shared" si="902"/>
        <v>-0.32511913147229221</v>
      </c>
      <c r="H9669" s="6">
        <f t="shared" si="903"/>
        <v>2.9005927966163469E-2</v>
      </c>
      <c r="I9669" s="6">
        <f t="shared" si="904"/>
        <v>1</v>
      </c>
    </row>
    <row r="9670" spans="1:9" x14ac:dyDescent="0.25">
      <c r="A9670" s="6">
        <v>9659</v>
      </c>
      <c r="B9670" s="6">
        <v>-0.41669636630103923</v>
      </c>
      <c r="C9670" s="6">
        <v>0.74971770378734703</v>
      </c>
      <c r="D9670" s="6">
        <f t="shared" si="900"/>
        <v>53.241073489708185</v>
      </c>
      <c r="E9670" s="6">
        <f t="shared" si="905"/>
        <v>-7.25669355224344E-3</v>
      </c>
      <c r="F9670" s="6">
        <f t="shared" si="901"/>
        <v>0.17456089668756783</v>
      </c>
      <c r="G9670" s="6">
        <f t="shared" si="902"/>
        <v>-0.16332158853796386</v>
      </c>
      <c r="H9670" s="6">
        <f t="shared" si="903"/>
        <v>0.14880820143347701</v>
      </c>
      <c r="I9670" s="6">
        <f t="shared" si="904"/>
        <v>1</v>
      </c>
    </row>
    <row r="9671" spans="1:9" x14ac:dyDescent="0.25">
      <c r="A9671" s="6">
        <v>9660</v>
      </c>
      <c r="B9671" s="6">
        <v>0.44777380026062019</v>
      </c>
      <c r="C9671" s="6">
        <v>0.71303445539719845</v>
      </c>
      <c r="D9671" s="6">
        <f t="shared" si="900"/>
        <v>54.372577179081588</v>
      </c>
      <c r="E9671" s="6">
        <f t="shared" si="905"/>
        <v>7.6259058910997504E-2</v>
      </c>
      <c r="F9671" s="6">
        <f t="shared" si="901"/>
        <v>0.17827074484944783</v>
      </c>
      <c r="G9671" s="6">
        <f t="shared" si="902"/>
        <v>-8.1455498638143733E-2</v>
      </c>
      <c r="H9671" s="6">
        <f t="shared" si="903"/>
        <v>0.23397361646013876</v>
      </c>
      <c r="I9671" s="6">
        <f t="shared" si="904"/>
        <v>1</v>
      </c>
    </row>
    <row r="9672" spans="1:9" x14ac:dyDescent="0.25">
      <c r="A9672" s="6">
        <v>9661</v>
      </c>
      <c r="B9672" s="6">
        <v>0.78209950515883975</v>
      </c>
      <c r="C9672" s="6">
        <v>0.23773918881801812</v>
      </c>
      <c r="D9672" s="6">
        <f t="shared" si="900"/>
        <v>68.509007637307434</v>
      </c>
      <c r="E9672" s="6">
        <f t="shared" si="905"/>
        <v>0.10855799054843385</v>
      </c>
      <c r="F9672" s="6">
        <f t="shared" si="901"/>
        <v>0.22461969717149979</v>
      </c>
      <c r="G9672" s="6">
        <f t="shared" si="902"/>
        <v>-6.8475593234927773E-2</v>
      </c>
      <c r="H9672" s="6">
        <f t="shared" si="903"/>
        <v>0.28559157433179549</v>
      </c>
      <c r="I9672" s="6">
        <f t="shared" si="904"/>
        <v>1</v>
      </c>
    </row>
    <row r="9673" spans="1:9" x14ac:dyDescent="0.25">
      <c r="A9673" s="6">
        <v>9662</v>
      </c>
      <c r="B9673" s="6">
        <v>1.6309149941662326</v>
      </c>
      <c r="C9673" s="6">
        <v>0.16708883938108463</v>
      </c>
      <c r="D9673" s="6">
        <f t="shared" si="900"/>
        <v>71.563529058193467</v>
      </c>
      <c r="E9673" s="6">
        <f t="shared" si="905"/>
        <v>0.19056135747648151</v>
      </c>
      <c r="F9673" s="6">
        <f t="shared" si="901"/>
        <v>0.23463452150227365</v>
      </c>
      <c r="G9673" s="6">
        <f t="shared" si="902"/>
        <v>9.6242275010160472E-3</v>
      </c>
      <c r="H9673" s="6">
        <f t="shared" si="903"/>
        <v>0.37149848745194697</v>
      </c>
      <c r="I9673" s="6">
        <f t="shared" si="904"/>
        <v>1</v>
      </c>
    </row>
    <row r="9674" spans="1:9" x14ac:dyDescent="0.25">
      <c r="A9674" s="6">
        <v>9663</v>
      </c>
      <c r="B9674" s="6">
        <v>1.7276670405408368</v>
      </c>
      <c r="C9674" s="6">
        <v>0.12579729606006043</v>
      </c>
      <c r="D9674" s="6">
        <f t="shared" si="900"/>
        <v>73.807488094962522</v>
      </c>
      <c r="E9674" s="6">
        <f t="shared" si="905"/>
        <v>0.19990849317634271</v>
      </c>
      <c r="F9674" s="6">
        <f t="shared" si="901"/>
        <v>0.24199176424577876</v>
      </c>
      <c r="G9674" s="6">
        <f t="shared" si="902"/>
        <v>1.6156509866784602E-2</v>
      </c>
      <c r="H9674" s="6">
        <f t="shared" si="903"/>
        <v>0.38366047648590085</v>
      </c>
      <c r="I9674" s="6">
        <f t="shared" si="904"/>
        <v>1</v>
      </c>
    </row>
    <row r="9675" spans="1:9" x14ac:dyDescent="0.25">
      <c r="A9675" s="6">
        <v>9664</v>
      </c>
      <c r="B9675" s="6">
        <v>1.4745864973519929</v>
      </c>
      <c r="C9675" s="6">
        <v>0.73747978148747217</v>
      </c>
      <c r="D9675" s="6">
        <f t="shared" si="900"/>
        <v>53.625552278726403</v>
      </c>
      <c r="E9675" s="6">
        <f t="shared" si="905"/>
        <v>0.17545858985314403</v>
      </c>
      <c r="F9675" s="6">
        <f t="shared" si="901"/>
        <v>0.17582148288107016</v>
      </c>
      <c r="G9675" s="6">
        <f t="shared" si="902"/>
        <v>1.8831199610676141E-2</v>
      </c>
      <c r="H9675" s="6">
        <f t="shared" si="903"/>
        <v>0.33208598009561191</v>
      </c>
      <c r="I9675" s="6">
        <f t="shared" si="904"/>
        <v>1</v>
      </c>
    </row>
    <row r="9676" spans="1:9" x14ac:dyDescent="0.25">
      <c r="A9676" s="6">
        <v>9665</v>
      </c>
      <c r="B9676" s="6">
        <v>1.7122238205047324</v>
      </c>
      <c r="C9676" s="6">
        <v>0.7550584429456465</v>
      </c>
      <c r="D9676" s="6">
        <f t="shared" si="900"/>
        <v>53.070780036726454</v>
      </c>
      <c r="E9676" s="6">
        <f t="shared" si="905"/>
        <v>0.19841653637822612</v>
      </c>
      <c r="F9676" s="6">
        <f t="shared" si="901"/>
        <v>0.17400255749746379</v>
      </c>
      <c r="G9676" s="6">
        <f t="shared" si="902"/>
        <v>4.2601430830437603E-2</v>
      </c>
      <c r="H9676" s="6">
        <f t="shared" si="903"/>
        <v>0.35423164192601464</v>
      </c>
      <c r="I9676" s="6">
        <f t="shared" si="904"/>
        <v>1</v>
      </c>
    </row>
    <row r="9677" spans="1:9" x14ac:dyDescent="0.25">
      <c r="A9677" s="6">
        <v>9666</v>
      </c>
      <c r="B9677" s="6">
        <v>0.58554178394842893</v>
      </c>
      <c r="C9677" s="6">
        <v>0.69673757133701586</v>
      </c>
      <c r="D9677" s="6">
        <f t="shared" ref="D9677:D9740" si="906">CHIINV(C9677,$B$5)</f>
        <v>54.857462107587409</v>
      </c>
      <c r="E9677" s="6">
        <f t="shared" si="905"/>
        <v>8.9568710612216954E-2</v>
      </c>
      <c r="F9677" s="6">
        <f t="shared" ref="F9677:F9740" si="907">$B$2/($B$5)*D9677</f>
        <v>0.17986053150028658</v>
      </c>
      <c r="G9677" s="6">
        <f t="shared" ref="G9677:G9740" si="908">E9677-$B$8*SQRT(F9677/$B$6*(1/$B$3+1/$B$4))</f>
        <v>-6.8847521180366952E-2</v>
      </c>
      <c r="H9677" s="6">
        <f t="shared" ref="H9677:H9740" si="909">E9677+$B$8*SQRT(F9677/$B$6*(1/$B$3+1/$B$4))</f>
        <v>0.24798494240480085</v>
      </c>
      <c r="I9677" s="6">
        <f t="shared" ref="I9677:I9740" si="910">IF(-G9677&lt;$B$9,1,0)*IF(H9677&lt;$B$9,1,0)</f>
        <v>1</v>
      </c>
    </row>
    <row r="9678" spans="1:9" x14ac:dyDescent="0.25">
      <c r="A9678" s="6">
        <v>9667</v>
      </c>
      <c r="B9678" s="6">
        <v>-0.30535829864675179</v>
      </c>
      <c r="C9678" s="6">
        <v>0.73162022766808066</v>
      </c>
      <c r="D9678" s="6">
        <f t="shared" si="906"/>
        <v>53.80701651082196</v>
      </c>
      <c r="E9678" s="6">
        <f t="shared" ref="E9678:E9741" si="911">$B$1+B9678*SQRT($B$2/$B$6*(1/$B$3+1/$B$4))</f>
        <v>3.4995856782299439E-3</v>
      </c>
      <c r="F9678" s="6">
        <f t="shared" si="907"/>
        <v>0.17641644757646543</v>
      </c>
      <c r="G9678" s="6">
        <f t="shared" si="908"/>
        <v>-0.15339258752553261</v>
      </c>
      <c r="H9678" s="6">
        <f t="shared" si="909"/>
        <v>0.1603917588819925</v>
      </c>
      <c r="I9678" s="6">
        <f t="shared" si="910"/>
        <v>1</v>
      </c>
    </row>
    <row r="9679" spans="1:9" x14ac:dyDescent="0.25">
      <c r="A9679" s="6">
        <v>9668</v>
      </c>
      <c r="B9679" s="6">
        <v>0.2234230578324059</v>
      </c>
      <c r="C9679" s="6">
        <v>1.748710592974639E-2</v>
      </c>
      <c r="D9679" s="6">
        <f t="shared" si="906"/>
        <v>86.528813941512283</v>
      </c>
      <c r="E9679" s="6">
        <f t="shared" si="911"/>
        <v>5.4584718032233769E-2</v>
      </c>
      <c r="F9679" s="6">
        <f t="shared" si="907"/>
        <v>0.28370102931643371</v>
      </c>
      <c r="G9679" s="6">
        <f t="shared" si="908"/>
        <v>-0.14437364459150284</v>
      </c>
      <c r="H9679" s="6">
        <f t="shared" si="909"/>
        <v>0.25354308065597037</v>
      </c>
      <c r="I9679" s="6">
        <f t="shared" si="910"/>
        <v>1</v>
      </c>
    </row>
    <row r="9680" spans="1:9" x14ac:dyDescent="0.25">
      <c r="A9680" s="6">
        <v>9669</v>
      </c>
      <c r="B9680" s="6">
        <v>0.76733158493880183</v>
      </c>
      <c r="C9680" s="6">
        <v>0.57768486587115087</v>
      </c>
      <c r="D9680" s="6">
        <f t="shared" si="906"/>
        <v>58.209367847996958</v>
      </c>
      <c r="E9680" s="6">
        <f t="shared" si="911"/>
        <v>0.10713127391065892</v>
      </c>
      <c r="F9680" s="6">
        <f t="shared" si="907"/>
        <v>0.19085038638687526</v>
      </c>
      <c r="G9680" s="6">
        <f t="shared" si="908"/>
        <v>-5.6052985250838225E-2</v>
      </c>
      <c r="H9680" s="6">
        <f t="shared" si="909"/>
        <v>0.27031553307215606</v>
      </c>
      <c r="I9680" s="6">
        <f t="shared" si="910"/>
        <v>1</v>
      </c>
    </row>
    <row r="9681" spans="1:9" x14ac:dyDescent="0.25">
      <c r="A9681" s="6">
        <v>9670</v>
      </c>
      <c r="B9681" s="6">
        <v>-1.0585517884464934</v>
      </c>
      <c r="C9681" s="6">
        <v>0.37556077761162143</v>
      </c>
      <c r="D9681" s="6">
        <f t="shared" si="906"/>
        <v>63.882748792726453</v>
      </c>
      <c r="E9681" s="6">
        <f t="shared" si="911"/>
        <v>-6.9265818478205038E-2</v>
      </c>
      <c r="F9681" s="6">
        <f t="shared" si="907"/>
        <v>0.20945163538598838</v>
      </c>
      <c r="G9681" s="6">
        <f t="shared" si="908"/>
        <v>-0.24021759574951498</v>
      </c>
      <c r="H9681" s="6">
        <f t="shared" si="909"/>
        <v>0.10168595879310491</v>
      </c>
      <c r="I9681" s="6">
        <f t="shared" si="910"/>
        <v>1</v>
      </c>
    </row>
    <row r="9682" spans="1:9" x14ac:dyDescent="0.25">
      <c r="A9682" s="6">
        <v>9671</v>
      </c>
      <c r="B9682" s="6">
        <v>0.22350150175043382</v>
      </c>
      <c r="C9682" s="6">
        <v>0.85082552568132574</v>
      </c>
      <c r="D9682" s="6">
        <f t="shared" si="906"/>
        <v>49.629774575958088</v>
      </c>
      <c r="E9682" s="6">
        <f t="shared" si="911"/>
        <v>5.45922964346977E-2</v>
      </c>
      <c r="F9682" s="6">
        <f t="shared" si="907"/>
        <v>0.16272057238019044</v>
      </c>
      <c r="G9682" s="6">
        <f t="shared" si="908"/>
        <v>-9.6086788473419171E-2</v>
      </c>
      <c r="H9682" s="6">
        <f t="shared" si="909"/>
        <v>0.20527138134281459</v>
      </c>
      <c r="I9682" s="6">
        <f t="shared" si="910"/>
        <v>1</v>
      </c>
    </row>
    <row r="9683" spans="1:9" x14ac:dyDescent="0.25">
      <c r="A9683" s="6">
        <v>9672</v>
      </c>
      <c r="B9683" s="6">
        <v>-1.4682609617011622</v>
      </c>
      <c r="C9683" s="6">
        <v>0.40571306497390669</v>
      </c>
      <c r="D9683" s="6">
        <f t="shared" si="906"/>
        <v>62.991140971113758</v>
      </c>
      <c r="E9683" s="6">
        <f t="shared" si="911"/>
        <v>-0.10884748505155975</v>
      </c>
      <c r="F9683" s="6">
        <f t="shared" si="907"/>
        <v>0.206528331052832</v>
      </c>
      <c r="G9683" s="6">
        <f t="shared" si="908"/>
        <v>-0.27860208840054679</v>
      </c>
      <c r="H9683" s="6">
        <f t="shared" si="909"/>
        <v>6.0907118297427287E-2</v>
      </c>
      <c r="I9683" s="6">
        <f t="shared" si="910"/>
        <v>1</v>
      </c>
    </row>
    <row r="9684" spans="1:9" x14ac:dyDescent="0.25">
      <c r="A9684" s="6">
        <v>9673</v>
      </c>
      <c r="B9684" s="6">
        <v>-0.35594098335423041</v>
      </c>
      <c r="C9684" s="6">
        <v>0.53691213721121855</v>
      </c>
      <c r="D9684" s="6">
        <f t="shared" si="906"/>
        <v>59.323456886842905</v>
      </c>
      <c r="E9684" s="6">
        <f t="shared" si="911"/>
        <v>-1.3871659279686421E-3</v>
      </c>
      <c r="F9684" s="6">
        <f t="shared" si="907"/>
        <v>0.19450313733391117</v>
      </c>
      <c r="G9684" s="6">
        <f t="shared" si="908"/>
        <v>-0.16612564338572827</v>
      </c>
      <c r="H9684" s="6">
        <f t="shared" si="909"/>
        <v>0.16335131152979099</v>
      </c>
      <c r="I9684" s="6">
        <f t="shared" si="910"/>
        <v>1</v>
      </c>
    </row>
    <row r="9685" spans="1:9" x14ac:dyDescent="0.25">
      <c r="A9685" s="6">
        <v>9674</v>
      </c>
      <c r="B9685" s="6">
        <v>-0.68651843321276829</v>
      </c>
      <c r="C9685" s="6">
        <v>4.2085024567400126E-2</v>
      </c>
      <c r="D9685" s="6">
        <f t="shared" si="906"/>
        <v>81.324685000459141</v>
      </c>
      <c r="E9685" s="6">
        <f t="shared" si="911"/>
        <v>-3.3323981725932775E-2</v>
      </c>
      <c r="F9685" s="6">
        <f t="shared" si="907"/>
        <v>0.26663831147691519</v>
      </c>
      <c r="G9685" s="6">
        <f t="shared" si="908"/>
        <v>-0.22620656664536914</v>
      </c>
      <c r="H9685" s="6">
        <f t="shared" si="909"/>
        <v>0.15955860319350357</v>
      </c>
      <c r="I9685" s="6">
        <f t="shared" si="910"/>
        <v>1</v>
      </c>
    </row>
    <row r="9686" spans="1:9" x14ac:dyDescent="0.25">
      <c r="A9686" s="6">
        <v>9675</v>
      </c>
      <c r="B9686" s="6">
        <v>1.4088527677813545</v>
      </c>
      <c r="C9686" s="6">
        <v>0.47032074953459274</v>
      </c>
      <c r="D9686" s="6">
        <f t="shared" si="906"/>
        <v>61.15556583987501</v>
      </c>
      <c r="E9686" s="6">
        <f t="shared" si="911"/>
        <v>0.16910810825220898</v>
      </c>
      <c r="F9686" s="6">
        <f t="shared" si="907"/>
        <v>0.20051005193401641</v>
      </c>
      <c r="G9686" s="6">
        <f t="shared" si="908"/>
        <v>1.8451332144240884E-3</v>
      </c>
      <c r="H9686" s="6">
        <f t="shared" si="909"/>
        <v>0.33637108328999388</v>
      </c>
      <c r="I9686" s="6">
        <f t="shared" si="910"/>
        <v>1</v>
      </c>
    </row>
    <row r="9687" spans="1:9" x14ac:dyDescent="0.25">
      <c r="A9687" s="6">
        <v>9676</v>
      </c>
      <c r="B9687" s="6">
        <v>0.30992850952316076</v>
      </c>
      <c r="C9687" s="6">
        <v>0.93395794549394207</v>
      </c>
      <c r="D9687" s="6">
        <f t="shared" si="906"/>
        <v>45.281977157760835</v>
      </c>
      <c r="E9687" s="6">
        <f t="shared" si="911"/>
        <v>6.2941938639233891E-2</v>
      </c>
      <c r="F9687" s="6">
        <f t="shared" si="907"/>
        <v>0.14846549887790439</v>
      </c>
      <c r="G9687" s="6">
        <f t="shared" si="908"/>
        <v>-8.0985803799643652E-2</v>
      </c>
      <c r="H9687" s="6">
        <f t="shared" si="909"/>
        <v>0.20686968107811143</v>
      </c>
      <c r="I9687" s="6">
        <f t="shared" si="910"/>
        <v>1</v>
      </c>
    </row>
    <row r="9688" spans="1:9" x14ac:dyDescent="0.25">
      <c r="A9688" s="6">
        <v>9677</v>
      </c>
      <c r="B9688" s="6">
        <v>0.53258986554283183</v>
      </c>
      <c r="C9688" s="6">
        <v>5.9327982421338542E-2</v>
      </c>
      <c r="D9688" s="6">
        <f t="shared" si="906"/>
        <v>79.119185411075776</v>
      </c>
      <c r="E9688" s="6">
        <f t="shared" si="911"/>
        <v>8.4453069285223684E-2</v>
      </c>
      <c r="F9688" s="6">
        <f t="shared" si="907"/>
        <v>0.25940716528221563</v>
      </c>
      <c r="G9688" s="6">
        <f t="shared" si="908"/>
        <v>-0.10579608126147126</v>
      </c>
      <c r="H9688" s="6">
        <f t="shared" si="909"/>
        <v>0.27470221983191861</v>
      </c>
      <c r="I9688" s="6">
        <f t="shared" si="910"/>
        <v>1</v>
      </c>
    </row>
    <row r="9689" spans="1:9" x14ac:dyDescent="0.25">
      <c r="A9689" s="6">
        <v>9678</v>
      </c>
      <c r="B9689" s="6">
        <v>-0.42689748624979984</v>
      </c>
      <c r="C9689" s="6">
        <v>0.35077974791711175</v>
      </c>
      <c r="D9689" s="6">
        <f t="shared" si="906"/>
        <v>64.638753541797982</v>
      </c>
      <c r="E9689" s="6">
        <f t="shared" si="911"/>
        <v>-8.242215368313828E-3</v>
      </c>
      <c r="F9689" s="6">
        <f t="shared" si="907"/>
        <v>0.21193033948130485</v>
      </c>
      <c r="G9689" s="6">
        <f t="shared" si="908"/>
        <v>-0.18020256097762799</v>
      </c>
      <c r="H9689" s="6">
        <f t="shared" si="909"/>
        <v>0.16371813024100035</v>
      </c>
      <c r="I9689" s="6">
        <f t="shared" si="910"/>
        <v>1</v>
      </c>
    </row>
    <row r="9690" spans="1:9" x14ac:dyDescent="0.25">
      <c r="A9690" s="6">
        <v>9679</v>
      </c>
      <c r="B9690" s="6">
        <v>-1.9558956410037354</v>
      </c>
      <c r="C9690" s="6">
        <v>0.32450331125827814</v>
      </c>
      <c r="D9690" s="6">
        <f t="shared" si="906"/>
        <v>65.468678699033148</v>
      </c>
      <c r="E9690" s="6">
        <f t="shared" si="911"/>
        <v>-0.15595747073343211</v>
      </c>
      <c r="F9690" s="6">
        <f t="shared" si="907"/>
        <v>0.21465140557060047</v>
      </c>
      <c r="G9690" s="6">
        <f t="shared" si="908"/>
        <v>-0.32901823237790795</v>
      </c>
      <c r="H9690" s="6">
        <f t="shared" si="909"/>
        <v>1.7103290911043706E-2</v>
      </c>
      <c r="I9690" s="6">
        <f t="shared" si="910"/>
        <v>1</v>
      </c>
    </row>
    <row r="9691" spans="1:9" x14ac:dyDescent="0.25">
      <c r="A9691" s="6">
        <v>9680</v>
      </c>
      <c r="B9691" s="6">
        <v>-1.5727027857792564</v>
      </c>
      <c r="C9691" s="6">
        <v>0.80599383526108581</v>
      </c>
      <c r="D9691" s="6">
        <f t="shared" si="906"/>
        <v>51.350568482978609</v>
      </c>
      <c r="E9691" s="6">
        <f t="shared" si="911"/>
        <v>-0.11893752385672576</v>
      </c>
      <c r="F9691" s="6">
        <f t="shared" si="907"/>
        <v>0.16836251961632331</v>
      </c>
      <c r="G9691" s="6">
        <f t="shared" si="908"/>
        <v>-0.27220656860385861</v>
      </c>
      <c r="H9691" s="6">
        <f t="shared" si="909"/>
        <v>3.4331520890407058E-2</v>
      </c>
      <c r="I9691" s="6">
        <f t="shared" si="910"/>
        <v>1</v>
      </c>
    </row>
    <row r="9692" spans="1:9" x14ac:dyDescent="0.25">
      <c r="A9692" s="6">
        <v>9681</v>
      </c>
      <c r="B9692" s="6">
        <v>0.14868533071421552</v>
      </c>
      <c r="C9692" s="6">
        <v>0.81328775902584916</v>
      </c>
      <c r="D9692" s="6">
        <f t="shared" si="906"/>
        <v>51.086611155244363</v>
      </c>
      <c r="E9692" s="6">
        <f t="shared" si="911"/>
        <v>4.7364367626743127E-2</v>
      </c>
      <c r="F9692" s="6">
        <f t="shared" si="907"/>
        <v>0.16749708575489955</v>
      </c>
      <c r="G9692" s="6">
        <f t="shared" si="908"/>
        <v>-0.1055102451564868</v>
      </c>
      <c r="H9692" s="6">
        <f t="shared" si="909"/>
        <v>0.20023898040997304</v>
      </c>
      <c r="I9692" s="6">
        <f t="shared" si="910"/>
        <v>1</v>
      </c>
    </row>
    <row r="9693" spans="1:9" x14ac:dyDescent="0.25">
      <c r="A9693" s="6">
        <v>9682</v>
      </c>
      <c r="B9693" s="6">
        <v>-1.990174496313557</v>
      </c>
      <c r="C9693" s="6">
        <v>0.95730460524307992</v>
      </c>
      <c r="D9693" s="6">
        <f t="shared" si="906"/>
        <v>43.372740650695633</v>
      </c>
      <c r="E9693" s="6">
        <f t="shared" si="911"/>
        <v>-0.15926912277825039</v>
      </c>
      <c r="F9693" s="6">
        <f t="shared" si="907"/>
        <v>0.1422057070514611</v>
      </c>
      <c r="G9693" s="6">
        <f t="shared" si="908"/>
        <v>-0.30012995677634169</v>
      </c>
      <c r="H9693" s="6">
        <f t="shared" si="909"/>
        <v>-1.8408288780159071E-2</v>
      </c>
      <c r="I9693" s="6">
        <f t="shared" si="910"/>
        <v>1</v>
      </c>
    </row>
    <row r="9694" spans="1:9" x14ac:dyDescent="0.25">
      <c r="A9694" s="6">
        <v>9683</v>
      </c>
      <c r="B9694" s="6">
        <v>1.4897295841365121</v>
      </c>
      <c r="C9694" s="6">
        <v>0.96447645496993928</v>
      </c>
      <c r="D9694" s="6">
        <f t="shared" si="906"/>
        <v>42.631441205707489</v>
      </c>
      <c r="E9694" s="6">
        <f t="shared" si="911"/>
        <v>0.1769215510244421</v>
      </c>
      <c r="F9694" s="6">
        <f t="shared" si="907"/>
        <v>0.13977521706789339</v>
      </c>
      <c r="G9694" s="6">
        <f t="shared" si="908"/>
        <v>3.7269657030342684E-2</v>
      </c>
      <c r="H9694" s="6">
        <f t="shared" si="909"/>
        <v>0.31657344501854151</v>
      </c>
      <c r="I9694" s="6">
        <f t="shared" si="910"/>
        <v>1</v>
      </c>
    </row>
    <row r="9695" spans="1:9" x14ac:dyDescent="0.25">
      <c r="A9695" s="6">
        <v>9684</v>
      </c>
      <c r="B9695" s="6">
        <v>-0.8820347829896491</v>
      </c>
      <c r="C9695" s="6">
        <v>0.31427961058381909</v>
      </c>
      <c r="D9695" s="6">
        <f t="shared" si="906"/>
        <v>65.80078557775515</v>
      </c>
      <c r="E9695" s="6">
        <f t="shared" si="911"/>
        <v>-5.2212655623642995E-2</v>
      </c>
      <c r="F9695" s="6">
        <f t="shared" si="907"/>
        <v>0.21574028058280376</v>
      </c>
      <c r="G9695" s="6">
        <f t="shared" si="908"/>
        <v>-0.22571180984004632</v>
      </c>
      <c r="H9695" s="6">
        <f t="shared" si="909"/>
        <v>0.12128649859276033</v>
      </c>
      <c r="I9695" s="6">
        <f t="shared" si="910"/>
        <v>1</v>
      </c>
    </row>
    <row r="9696" spans="1:9" x14ac:dyDescent="0.25">
      <c r="A9696" s="6">
        <v>9685</v>
      </c>
      <c r="B9696" s="6">
        <v>-0.4928051566821523</v>
      </c>
      <c r="C9696" s="6">
        <v>0.58397167882320622</v>
      </c>
      <c r="D9696" s="6">
        <f t="shared" si="906"/>
        <v>58.037132753937783</v>
      </c>
      <c r="E9696" s="6">
        <f t="shared" si="911"/>
        <v>-1.460950125297323E-2</v>
      </c>
      <c r="F9696" s="6">
        <f t="shared" si="907"/>
        <v>0.19028568116045175</v>
      </c>
      <c r="G9696" s="6">
        <f t="shared" si="908"/>
        <v>-0.17755215945949829</v>
      </c>
      <c r="H9696" s="6">
        <f t="shared" si="909"/>
        <v>0.14833315695355184</v>
      </c>
      <c r="I9696" s="6">
        <f t="shared" si="910"/>
        <v>1</v>
      </c>
    </row>
    <row r="9697" spans="1:9" x14ac:dyDescent="0.25">
      <c r="A9697" s="6">
        <v>9686</v>
      </c>
      <c r="B9697" s="6">
        <v>-0.70493570092367008</v>
      </c>
      <c r="C9697" s="6">
        <v>1.8066957609790338E-2</v>
      </c>
      <c r="D9697" s="6">
        <f t="shared" si="906"/>
        <v>86.344774917290039</v>
      </c>
      <c r="E9697" s="6">
        <f t="shared" si="911"/>
        <v>-3.5103258826160166E-2</v>
      </c>
      <c r="F9697" s="6">
        <f t="shared" si="907"/>
        <v>0.28309762267963945</v>
      </c>
      <c r="G9697" s="6">
        <f t="shared" si="908"/>
        <v>-0.23384992553166098</v>
      </c>
      <c r="H9697" s="6">
        <f t="shared" si="909"/>
        <v>0.16364340787934065</v>
      </c>
      <c r="I9697" s="6">
        <f t="shared" si="910"/>
        <v>1</v>
      </c>
    </row>
    <row r="9698" spans="1:9" x14ac:dyDescent="0.25">
      <c r="A9698" s="6">
        <v>9687</v>
      </c>
      <c r="B9698" s="6">
        <v>-1.0964163266180549</v>
      </c>
      <c r="C9698" s="6">
        <v>0.88421277504806661</v>
      </c>
      <c r="D9698" s="6">
        <f t="shared" si="906"/>
        <v>48.140750583083047</v>
      </c>
      <c r="E9698" s="6">
        <f t="shared" si="911"/>
        <v>-7.2923880397968835E-2</v>
      </c>
      <c r="F9698" s="6">
        <f t="shared" si="907"/>
        <v>0.15783852650191163</v>
      </c>
      <c r="G9698" s="6">
        <f t="shared" si="908"/>
        <v>-0.22132536695717109</v>
      </c>
      <c r="H9698" s="6">
        <f t="shared" si="909"/>
        <v>7.5477606161233404E-2</v>
      </c>
      <c r="I9698" s="6">
        <f t="shared" si="910"/>
        <v>1</v>
      </c>
    </row>
    <row r="9699" spans="1:9" x14ac:dyDescent="0.25">
      <c r="A9699" s="6">
        <v>9688</v>
      </c>
      <c r="B9699" s="6">
        <v>-0.91177298600086942</v>
      </c>
      <c r="C9699" s="6">
        <v>0.58665730765709401</v>
      </c>
      <c r="D9699" s="6">
        <f t="shared" si="906"/>
        <v>57.963484120360619</v>
      </c>
      <c r="E9699" s="6">
        <f t="shared" si="911"/>
        <v>-5.5085638980911386E-2</v>
      </c>
      <c r="F9699" s="6">
        <f t="shared" si="907"/>
        <v>0.19004421023069054</v>
      </c>
      <c r="G9699" s="6">
        <f t="shared" si="908"/>
        <v>-0.21792487793573534</v>
      </c>
      <c r="H9699" s="6">
        <f t="shared" si="909"/>
        <v>0.10775359997391255</v>
      </c>
      <c r="I9699" s="6">
        <f t="shared" si="910"/>
        <v>1</v>
      </c>
    </row>
    <row r="9700" spans="1:9" x14ac:dyDescent="0.25">
      <c r="A9700" s="6">
        <v>9689</v>
      </c>
      <c r="B9700" s="6">
        <v>2.6321504265069962</v>
      </c>
      <c r="C9700" s="6">
        <v>0.65849787896359147</v>
      </c>
      <c r="D9700" s="6">
        <f t="shared" si="906"/>
        <v>55.963274837389044</v>
      </c>
      <c r="E9700" s="6">
        <f t="shared" si="911"/>
        <v>0.28728988988770732</v>
      </c>
      <c r="F9700" s="6">
        <f t="shared" si="907"/>
        <v>0.18348614700783292</v>
      </c>
      <c r="G9700" s="6">
        <f t="shared" si="908"/>
        <v>0.12728495296284248</v>
      </c>
      <c r="H9700" s="6">
        <f t="shared" si="909"/>
        <v>0.44729482681257215</v>
      </c>
      <c r="I9700" s="6">
        <f t="shared" si="910"/>
        <v>0</v>
      </c>
    </row>
    <row r="9701" spans="1:9" x14ac:dyDescent="0.25">
      <c r="A9701" s="6">
        <v>9690</v>
      </c>
      <c r="B9701" s="6">
        <v>0.73407136369496584</v>
      </c>
      <c r="C9701" s="6">
        <v>0.16074098941007722</v>
      </c>
      <c r="D9701" s="6">
        <f t="shared" si="906"/>
        <v>71.87961119187311</v>
      </c>
      <c r="E9701" s="6">
        <f t="shared" si="911"/>
        <v>0.10391803126595199</v>
      </c>
      <c r="F9701" s="6">
        <f t="shared" si="907"/>
        <v>0.23567085636679708</v>
      </c>
      <c r="G9701" s="6">
        <f t="shared" si="908"/>
        <v>-7.7418240448124107E-2</v>
      </c>
      <c r="H9701" s="6">
        <f t="shared" si="909"/>
        <v>0.28525430298002807</v>
      </c>
      <c r="I9701" s="6">
        <f t="shared" si="910"/>
        <v>1</v>
      </c>
    </row>
    <row r="9702" spans="1:9" x14ac:dyDescent="0.25">
      <c r="A9702" s="6">
        <v>9691</v>
      </c>
      <c r="B9702" s="6">
        <v>-1.212906681757886</v>
      </c>
      <c r="C9702" s="6">
        <v>0.23462630085146641</v>
      </c>
      <c r="D9702" s="6">
        <f t="shared" si="906"/>
        <v>68.6296995062024</v>
      </c>
      <c r="E9702" s="6">
        <f t="shared" si="911"/>
        <v>-8.4177917888826809E-2</v>
      </c>
      <c r="F9702" s="6">
        <f t="shared" si="907"/>
        <v>0.22501540821705704</v>
      </c>
      <c r="G9702" s="6">
        <f t="shared" si="908"/>
        <v>-0.26136737250427733</v>
      </c>
      <c r="H9702" s="6">
        <f t="shared" si="909"/>
        <v>9.3011536726623684E-2</v>
      </c>
      <c r="I9702" s="6">
        <f t="shared" si="910"/>
        <v>1</v>
      </c>
    </row>
    <row r="9703" spans="1:9" x14ac:dyDescent="0.25">
      <c r="A9703" s="6">
        <v>9692</v>
      </c>
      <c r="B9703" s="6">
        <v>0.38857251638546586</v>
      </c>
      <c r="C9703" s="6">
        <v>0.56923123874629966</v>
      </c>
      <c r="D9703" s="6">
        <f t="shared" si="906"/>
        <v>58.44065634637623</v>
      </c>
      <c r="E9703" s="6">
        <f t="shared" si="911"/>
        <v>7.0539671521044373E-2</v>
      </c>
      <c r="F9703" s="6">
        <f t="shared" si="907"/>
        <v>0.19160870933238108</v>
      </c>
      <c r="G9703" s="6">
        <f t="shared" si="908"/>
        <v>-9.2968463559386205E-2</v>
      </c>
      <c r="H9703" s="6">
        <f t="shared" si="909"/>
        <v>0.23404780660147495</v>
      </c>
      <c r="I9703" s="6">
        <f t="shared" si="910"/>
        <v>1</v>
      </c>
    </row>
    <row r="9704" spans="1:9" x14ac:dyDescent="0.25">
      <c r="A9704" s="6">
        <v>9693</v>
      </c>
      <c r="B9704" s="6">
        <v>-1.0418216334073804</v>
      </c>
      <c r="C9704" s="6">
        <v>0.50157170323801381</v>
      </c>
      <c r="D9704" s="6">
        <f t="shared" si="906"/>
        <v>60.291417186656645</v>
      </c>
      <c r="E9704" s="6">
        <f t="shared" si="911"/>
        <v>-6.7649531946912062E-2</v>
      </c>
      <c r="F9704" s="6">
        <f t="shared" si="907"/>
        <v>0.19767677766116934</v>
      </c>
      <c r="G9704" s="6">
        <f t="shared" si="908"/>
        <v>-0.23372656166473238</v>
      </c>
      <c r="H9704" s="6">
        <f t="shared" si="909"/>
        <v>9.8427497770908257E-2</v>
      </c>
      <c r="I9704" s="6">
        <f t="shared" si="910"/>
        <v>1</v>
      </c>
    </row>
    <row r="9705" spans="1:9" x14ac:dyDescent="0.25">
      <c r="A9705" s="6">
        <v>9694</v>
      </c>
      <c r="B9705" s="6">
        <v>-0.41561179386917502</v>
      </c>
      <c r="C9705" s="6">
        <v>0.58128604998931854</v>
      </c>
      <c r="D9705" s="6">
        <f t="shared" si="906"/>
        <v>58.110736419169314</v>
      </c>
      <c r="E9705" s="6">
        <f t="shared" si="911"/>
        <v>-7.1519139007856017E-3</v>
      </c>
      <c r="F9705" s="6">
        <f t="shared" si="907"/>
        <v>0.19052700465301414</v>
      </c>
      <c r="G9705" s="6">
        <f t="shared" si="908"/>
        <v>-0.17019786267508957</v>
      </c>
      <c r="H9705" s="6">
        <f t="shared" si="909"/>
        <v>0.15589403487351838</v>
      </c>
      <c r="I9705" s="6">
        <f t="shared" si="910"/>
        <v>1</v>
      </c>
    </row>
    <row r="9706" spans="1:9" x14ac:dyDescent="0.25">
      <c r="A9706" s="6">
        <v>9695</v>
      </c>
      <c r="B9706" s="6">
        <v>-1.0301778274879325</v>
      </c>
      <c r="C9706" s="6">
        <v>0.15674306466872159</v>
      </c>
      <c r="D9706" s="6">
        <f t="shared" si="906"/>
        <v>72.083364628875117</v>
      </c>
      <c r="E9706" s="6">
        <f t="shared" si="911"/>
        <v>-6.6524633424657198E-2</v>
      </c>
      <c r="F9706" s="6">
        <f t="shared" si="907"/>
        <v>0.23633890042254135</v>
      </c>
      <c r="G9706" s="6">
        <f t="shared" si="908"/>
        <v>-0.24811773556308975</v>
      </c>
      <c r="H9706" s="6">
        <f t="shared" si="909"/>
        <v>0.11506846871377535</v>
      </c>
      <c r="I9706" s="6">
        <f t="shared" si="910"/>
        <v>1</v>
      </c>
    </row>
    <row r="9707" spans="1:9" x14ac:dyDescent="0.25">
      <c r="A9707" s="6">
        <v>9696</v>
      </c>
      <c r="B9707" s="6">
        <v>0.74341869549243711</v>
      </c>
      <c r="C9707" s="6">
        <v>0.15213476973784601</v>
      </c>
      <c r="D9707" s="6">
        <f t="shared" si="906"/>
        <v>72.32300066677621</v>
      </c>
      <c r="E9707" s="6">
        <f t="shared" si="911"/>
        <v>0.10482106931027727</v>
      </c>
      <c r="F9707" s="6">
        <f t="shared" si="907"/>
        <v>0.23712459235008593</v>
      </c>
      <c r="G9707" s="6">
        <f t="shared" si="908"/>
        <v>-7.707362907750484E-2</v>
      </c>
      <c r="H9707" s="6">
        <f t="shared" si="909"/>
        <v>0.2867157676980594</v>
      </c>
      <c r="I9707" s="6">
        <f t="shared" si="910"/>
        <v>1</v>
      </c>
    </row>
    <row r="9708" spans="1:9" x14ac:dyDescent="0.25">
      <c r="A9708" s="6">
        <v>9697</v>
      </c>
      <c r="B9708" s="6">
        <v>0.30231376513256691</v>
      </c>
      <c r="C9708" s="6">
        <v>3.9063692129276406E-3</v>
      </c>
      <c r="D9708" s="6">
        <f t="shared" si="906"/>
        <v>94.420407339487838</v>
      </c>
      <c r="E9708" s="6">
        <f t="shared" si="911"/>
        <v>6.2206284440633704E-2</v>
      </c>
      <c r="F9708" s="6">
        <f t="shared" si="907"/>
        <v>0.30957510603110766</v>
      </c>
      <c r="G9708" s="6">
        <f t="shared" si="908"/>
        <v>-0.14562683568484239</v>
      </c>
      <c r="H9708" s="6">
        <f t="shared" si="909"/>
        <v>0.27003940456610981</v>
      </c>
      <c r="I9708" s="6">
        <f t="shared" si="910"/>
        <v>1</v>
      </c>
    </row>
    <row r="9709" spans="1:9" x14ac:dyDescent="0.25">
      <c r="A9709" s="6">
        <v>9698</v>
      </c>
      <c r="B9709" s="6">
        <v>0.89315108198206872</v>
      </c>
      <c r="C9709" s="6">
        <v>0.42460402233954891</v>
      </c>
      <c r="D9709" s="6">
        <f t="shared" si="906"/>
        <v>62.445422257870248</v>
      </c>
      <c r="E9709" s="6">
        <f t="shared" si="911"/>
        <v>0.11928659213512592</v>
      </c>
      <c r="F9709" s="6">
        <f t="shared" si="907"/>
        <v>0.20473908937006638</v>
      </c>
      <c r="G9709" s="6">
        <f t="shared" si="908"/>
        <v>-4.9731083947767332E-2</v>
      </c>
      <c r="H9709" s="6">
        <f t="shared" si="909"/>
        <v>0.28830426821801919</v>
      </c>
      <c r="I9709" s="6">
        <f t="shared" si="910"/>
        <v>1</v>
      </c>
    </row>
    <row r="9710" spans="1:9" x14ac:dyDescent="0.25">
      <c r="A9710" s="6">
        <v>9699</v>
      </c>
      <c r="B9710" s="6">
        <v>1.5456225810339674</v>
      </c>
      <c r="C9710" s="6">
        <v>0.26505325479903563</v>
      </c>
      <c r="D9710" s="6">
        <f t="shared" si="906"/>
        <v>67.490143983587132</v>
      </c>
      <c r="E9710" s="6">
        <f t="shared" si="911"/>
        <v>0.18232132752787292</v>
      </c>
      <c r="F9710" s="6">
        <f t="shared" si="907"/>
        <v>0.22127916060192501</v>
      </c>
      <c r="G9710" s="6">
        <f t="shared" si="908"/>
        <v>6.6090936622550944E-3</v>
      </c>
      <c r="H9710" s="6">
        <f t="shared" si="909"/>
        <v>0.35803356139349074</v>
      </c>
      <c r="I9710" s="6">
        <f t="shared" si="910"/>
        <v>1</v>
      </c>
    </row>
    <row r="9711" spans="1:9" x14ac:dyDescent="0.25">
      <c r="A9711" s="6">
        <v>9700</v>
      </c>
      <c r="B9711" s="6">
        <v>-0.98480995802674443</v>
      </c>
      <c r="C9711" s="6">
        <v>0.84392834253975035</v>
      </c>
      <c r="D9711" s="6">
        <f t="shared" si="906"/>
        <v>49.911757811528787</v>
      </c>
      <c r="E9711" s="6">
        <f t="shared" si="911"/>
        <v>-6.2141680834430404E-2</v>
      </c>
      <c r="F9711" s="6">
        <f t="shared" si="907"/>
        <v>0.16364510757878289</v>
      </c>
      <c r="G9711" s="6">
        <f t="shared" si="908"/>
        <v>-0.21324821876171174</v>
      </c>
      <c r="H9711" s="6">
        <f t="shared" si="909"/>
        <v>8.8964857092850944E-2</v>
      </c>
      <c r="I9711" s="6">
        <f t="shared" si="910"/>
        <v>1</v>
      </c>
    </row>
    <row r="9712" spans="1:9" x14ac:dyDescent="0.25">
      <c r="A9712" s="6">
        <v>9701</v>
      </c>
      <c r="B9712" s="6">
        <v>-2.3887150746304542</v>
      </c>
      <c r="C9712" s="6">
        <v>8.3712271492660292E-2</v>
      </c>
      <c r="D9712" s="6">
        <f t="shared" si="906"/>
        <v>76.780934745261263</v>
      </c>
      <c r="E9712" s="6">
        <f t="shared" si="911"/>
        <v>-0.19777180057181287</v>
      </c>
      <c r="F9712" s="6">
        <f t="shared" si="907"/>
        <v>0.25174076965659431</v>
      </c>
      <c r="G9712" s="6">
        <f t="shared" si="908"/>
        <v>-0.38518860137639832</v>
      </c>
      <c r="H9712" s="6">
        <f t="shared" si="909"/>
        <v>-1.0354999767227452E-2</v>
      </c>
      <c r="I9712" s="6">
        <f t="shared" si="910"/>
        <v>1</v>
      </c>
    </row>
    <row r="9713" spans="1:9" x14ac:dyDescent="0.25">
      <c r="A9713" s="6">
        <v>9702</v>
      </c>
      <c r="B9713" s="6">
        <v>-2.4137989385053515E-2</v>
      </c>
      <c r="C9713" s="6">
        <v>0.10458693197424238</v>
      </c>
      <c r="D9713" s="6">
        <f t="shared" si="906"/>
        <v>75.187249974309609</v>
      </c>
      <c r="E9713" s="6">
        <f t="shared" si="911"/>
        <v>3.0668048679504456E-2</v>
      </c>
      <c r="F9713" s="6">
        <f t="shared" si="907"/>
        <v>0.24651557368626101</v>
      </c>
      <c r="G9713" s="6">
        <f t="shared" si="908"/>
        <v>-0.15479351749733561</v>
      </c>
      <c r="H9713" s="6">
        <f t="shared" si="909"/>
        <v>0.21612961485634452</v>
      </c>
      <c r="I9713" s="6">
        <f t="shared" si="910"/>
        <v>1</v>
      </c>
    </row>
    <row r="9714" spans="1:9" x14ac:dyDescent="0.25">
      <c r="A9714" s="6">
        <v>9703</v>
      </c>
      <c r="B9714" s="6">
        <v>0.75374373409431428</v>
      </c>
      <c r="C9714" s="6">
        <v>0.31272316660054322</v>
      </c>
      <c r="D9714" s="6">
        <f t="shared" si="906"/>
        <v>65.851842502392017</v>
      </c>
      <c r="E9714" s="6">
        <f t="shared" si="911"/>
        <v>0.10581856280560227</v>
      </c>
      <c r="F9714" s="6">
        <f t="shared" si="907"/>
        <v>0.21590768033571153</v>
      </c>
      <c r="G9714" s="6">
        <f t="shared" si="908"/>
        <v>-6.7747890117528228E-2</v>
      </c>
      <c r="H9714" s="6">
        <f t="shared" si="909"/>
        <v>0.27938501572873276</v>
      </c>
      <c r="I9714" s="6">
        <f t="shared" si="910"/>
        <v>1</v>
      </c>
    </row>
    <row r="9715" spans="1:9" x14ac:dyDescent="0.25">
      <c r="A9715" s="6">
        <v>9704</v>
      </c>
      <c r="B9715" s="6">
        <v>1.0855978871404659</v>
      </c>
      <c r="C9715" s="6">
        <v>0.90105899227881714</v>
      </c>
      <c r="D9715" s="6">
        <f t="shared" si="906"/>
        <v>47.285382326642939</v>
      </c>
      <c r="E9715" s="6">
        <f t="shared" si="911"/>
        <v>0.1378787198494649</v>
      </c>
      <c r="F9715" s="6">
        <f t="shared" si="907"/>
        <v>0.15503404041522276</v>
      </c>
      <c r="G9715" s="6">
        <f t="shared" si="908"/>
        <v>-9.1984536751531787E-3</v>
      </c>
      <c r="H9715" s="6">
        <f t="shared" si="909"/>
        <v>0.284955893374083</v>
      </c>
      <c r="I9715" s="6">
        <f t="shared" si="910"/>
        <v>1</v>
      </c>
    </row>
    <row r="9716" spans="1:9" x14ac:dyDescent="0.25">
      <c r="A9716" s="6">
        <v>9705</v>
      </c>
      <c r="B9716" s="6">
        <v>1.2740588317683432</v>
      </c>
      <c r="C9716" s="6">
        <v>0.92324594866786702</v>
      </c>
      <c r="D9716" s="6">
        <f t="shared" si="906"/>
        <v>45.997194818135718</v>
      </c>
      <c r="E9716" s="6">
        <f t="shared" si="911"/>
        <v>0.15608577685310032</v>
      </c>
      <c r="F9716" s="6">
        <f t="shared" si="907"/>
        <v>0.15081047481355972</v>
      </c>
      <c r="G9716" s="6">
        <f t="shared" si="908"/>
        <v>1.1025836001578027E-2</v>
      </c>
      <c r="H9716" s="6">
        <f t="shared" si="909"/>
        <v>0.30114571770462262</v>
      </c>
      <c r="I9716" s="6">
        <f t="shared" si="910"/>
        <v>1</v>
      </c>
    </row>
    <row r="9717" spans="1:9" x14ac:dyDescent="0.25">
      <c r="A9717" s="6">
        <v>9706</v>
      </c>
      <c r="B9717" s="6">
        <v>-1.6509056877112016</v>
      </c>
      <c r="C9717" s="6">
        <v>0.71950437940610978</v>
      </c>
      <c r="D9717" s="6">
        <f t="shared" si="906"/>
        <v>54.177331271448828</v>
      </c>
      <c r="E9717" s="6">
        <f t="shared" si="911"/>
        <v>-0.12649264195366661</v>
      </c>
      <c r="F9717" s="6">
        <f t="shared" si="907"/>
        <v>0.1776305943326191</v>
      </c>
      <c r="G9717" s="6">
        <f t="shared" si="908"/>
        <v>-0.28392377707782573</v>
      </c>
      <c r="H9717" s="6">
        <f t="shared" si="909"/>
        <v>3.093849317049252E-2</v>
      </c>
      <c r="I9717" s="6">
        <f t="shared" si="910"/>
        <v>1</v>
      </c>
    </row>
    <row r="9718" spans="1:9" x14ac:dyDescent="0.25">
      <c r="A9718" s="6">
        <v>9707</v>
      </c>
      <c r="B9718" s="6">
        <v>0.99479848358896561</v>
      </c>
      <c r="C9718" s="6">
        <v>0.5697805719168676</v>
      </c>
      <c r="D9718" s="6">
        <f t="shared" si="906"/>
        <v>58.425635697477915</v>
      </c>
      <c r="E9718" s="6">
        <f t="shared" si="911"/>
        <v>0.12910666408150434</v>
      </c>
      <c r="F9718" s="6">
        <f t="shared" si="907"/>
        <v>0.19155946130320628</v>
      </c>
      <c r="G9718" s="6">
        <f t="shared" si="908"/>
        <v>-3.4380456894401223E-2</v>
      </c>
      <c r="H9718" s="6">
        <f t="shared" si="909"/>
        <v>0.29259378505740991</v>
      </c>
      <c r="I9718" s="6">
        <f t="shared" si="910"/>
        <v>1</v>
      </c>
    </row>
    <row r="9719" spans="1:9" x14ac:dyDescent="0.25">
      <c r="A9719" s="6">
        <v>9708</v>
      </c>
      <c r="B9719" s="6">
        <v>-1.0743588063633069</v>
      </c>
      <c r="C9719" s="6">
        <v>0.31876583147679066</v>
      </c>
      <c r="D9719" s="6">
        <f t="shared" si="906"/>
        <v>65.654367652223655</v>
      </c>
      <c r="E9719" s="6">
        <f t="shared" si="911"/>
        <v>-7.0792921490647115E-2</v>
      </c>
      <c r="F9719" s="6">
        <f t="shared" si="907"/>
        <v>0.21526022181056936</v>
      </c>
      <c r="G9719" s="6">
        <f t="shared" si="908"/>
        <v>-0.24409893565958971</v>
      </c>
      <c r="H9719" s="6">
        <f t="shared" si="909"/>
        <v>0.10251309267829548</v>
      </c>
      <c r="I9719" s="6">
        <f t="shared" si="910"/>
        <v>1</v>
      </c>
    </row>
    <row r="9720" spans="1:9" x14ac:dyDescent="0.25">
      <c r="A9720" s="6">
        <v>9709</v>
      </c>
      <c r="B9720" s="6">
        <v>3.0412365958909504E-2</v>
      </c>
      <c r="C9720" s="6">
        <v>0.62111270485549486</v>
      </c>
      <c r="D9720" s="6">
        <f t="shared" si="906"/>
        <v>57.013017360354063</v>
      </c>
      <c r="E9720" s="6">
        <f t="shared" si="911"/>
        <v>3.5938113685690297E-2</v>
      </c>
      <c r="F9720" s="6">
        <f t="shared" si="907"/>
        <v>0.18692792577165265</v>
      </c>
      <c r="G9720" s="6">
        <f t="shared" si="908"/>
        <v>-0.12556051382290701</v>
      </c>
      <c r="H9720" s="6">
        <f t="shared" si="909"/>
        <v>0.19743674119428761</v>
      </c>
      <c r="I9720" s="6">
        <f t="shared" si="910"/>
        <v>1</v>
      </c>
    </row>
    <row r="9721" spans="1:9" x14ac:dyDescent="0.25">
      <c r="A9721" s="6">
        <v>9710</v>
      </c>
      <c r="B9721" s="6">
        <v>-0.86845830082893372</v>
      </c>
      <c r="C9721" s="6">
        <v>0.21979430524613178</v>
      </c>
      <c r="D9721" s="6">
        <f t="shared" si="906"/>
        <v>69.219433359613234</v>
      </c>
      <c r="E9721" s="6">
        <f t="shared" si="911"/>
        <v>-5.0901042837784016E-2</v>
      </c>
      <c r="F9721" s="6">
        <f t="shared" si="907"/>
        <v>0.22694896183479749</v>
      </c>
      <c r="G9721" s="6">
        <f t="shared" si="908"/>
        <v>-0.22885016199937719</v>
      </c>
      <c r="H9721" s="6">
        <f t="shared" si="909"/>
        <v>0.12704807632380916</v>
      </c>
      <c r="I9721" s="6">
        <f t="shared" si="910"/>
        <v>1</v>
      </c>
    </row>
    <row r="9722" spans="1:9" x14ac:dyDescent="0.25">
      <c r="A9722" s="6">
        <v>9711</v>
      </c>
      <c r="B9722" s="6">
        <v>-0.19496042114042211</v>
      </c>
      <c r="C9722" s="6">
        <v>0.94509720145268106</v>
      </c>
      <c r="D9722" s="6">
        <f t="shared" si="906"/>
        <v>44.445295440271757</v>
      </c>
      <c r="E9722" s="6">
        <f t="shared" si="911"/>
        <v>1.4165033911055915E-2</v>
      </c>
      <c r="F9722" s="6">
        <f t="shared" si="907"/>
        <v>0.14572228013203856</v>
      </c>
      <c r="G9722" s="6">
        <f t="shared" si="908"/>
        <v>-0.12842682193540142</v>
      </c>
      <c r="H9722" s="6">
        <f t="shared" si="909"/>
        <v>0.15675688975751326</v>
      </c>
      <c r="I9722" s="6">
        <f t="shared" si="910"/>
        <v>1</v>
      </c>
    </row>
    <row r="9723" spans="1:9" x14ac:dyDescent="0.25">
      <c r="A9723" s="6">
        <v>9712</v>
      </c>
      <c r="B9723" s="6">
        <v>-7.9680830822326243E-2</v>
      </c>
      <c r="C9723" s="6">
        <v>0.58955656605731377</v>
      </c>
      <c r="D9723" s="6">
        <f t="shared" si="906"/>
        <v>57.883922491028144</v>
      </c>
      <c r="E9723" s="6">
        <f t="shared" si="911"/>
        <v>2.5302100407361913E-2</v>
      </c>
      <c r="F9723" s="6">
        <f t="shared" si="907"/>
        <v>0.18978335242960048</v>
      </c>
      <c r="G9723" s="6">
        <f t="shared" si="908"/>
        <v>-0.13742534226535838</v>
      </c>
      <c r="H9723" s="6">
        <f t="shared" si="909"/>
        <v>0.18802954308008221</v>
      </c>
      <c r="I9723" s="6">
        <f t="shared" si="910"/>
        <v>1</v>
      </c>
    </row>
    <row r="9724" spans="1:9" x14ac:dyDescent="0.25">
      <c r="A9724" s="6">
        <v>9713</v>
      </c>
      <c r="B9724" s="6">
        <v>1.9266917661298066</v>
      </c>
      <c r="C9724" s="6">
        <v>0.54234443189794612</v>
      </c>
      <c r="D9724" s="6">
        <f t="shared" si="906"/>
        <v>59.175082683204458</v>
      </c>
      <c r="E9724" s="6">
        <f t="shared" si="911"/>
        <v>0.21913610837845426</v>
      </c>
      <c r="F9724" s="6">
        <f t="shared" si="907"/>
        <v>0.19401666453509658</v>
      </c>
      <c r="G9724" s="6">
        <f t="shared" si="908"/>
        <v>5.4603774025115903E-2</v>
      </c>
      <c r="H9724" s="6">
        <f t="shared" si="909"/>
        <v>0.38366844273179262</v>
      </c>
      <c r="I9724" s="6">
        <f t="shared" si="910"/>
        <v>1</v>
      </c>
    </row>
    <row r="9725" spans="1:9" x14ac:dyDescent="0.25">
      <c r="A9725" s="6">
        <v>9714</v>
      </c>
      <c r="B9725" s="6">
        <v>-3.117747837677598E-2</v>
      </c>
      <c r="C9725" s="6">
        <v>0.4838404492324595</v>
      </c>
      <c r="D9725" s="6">
        <f t="shared" si="906"/>
        <v>60.780405574139714</v>
      </c>
      <c r="E9725" s="6">
        <f t="shared" si="911"/>
        <v>2.998796943230643E-2</v>
      </c>
      <c r="F9725" s="6">
        <f t="shared" si="907"/>
        <v>0.19928001827586792</v>
      </c>
      <c r="G9725" s="6">
        <f t="shared" si="908"/>
        <v>-0.13676117703072205</v>
      </c>
      <c r="H9725" s="6">
        <f t="shared" si="909"/>
        <v>0.19673711589533494</v>
      </c>
      <c r="I9725" s="6">
        <f t="shared" si="910"/>
        <v>1</v>
      </c>
    </row>
    <row r="9726" spans="1:9" x14ac:dyDescent="0.25">
      <c r="A9726" s="6">
        <v>9715</v>
      </c>
      <c r="B9726" s="6">
        <v>-1.2619238987099379E-3</v>
      </c>
      <c r="C9726" s="6">
        <v>0.38416699728385267</v>
      </c>
      <c r="D9726" s="6">
        <f t="shared" si="906"/>
        <v>63.625376914060183</v>
      </c>
      <c r="E9726" s="6">
        <f t="shared" si="911"/>
        <v>3.2878086569058496E-2</v>
      </c>
      <c r="F9726" s="6">
        <f t="shared" si="907"/>
        <v>0.20860779316085307</v>
      </c>
      <c r="G9726" s="6">
        <f t="shared" si="908"/>
        <v>-0.13772897647537685</v>
      </c>
      <c r="H9726" s="6">
        <f t="shared" si="909"/>
        <v>0.20348514961349384</v>
      </c>
      <c r="I9726" s="6">
        <f t="shared" si="910"/>
        <v>1</v>
      </c>
    </row>
    <row r="9727" spans="1:9" x14ac:dyDescent="0.25">
      <c r="A9727" s="6">
        <v>9716</v>
      </c>
      <c r="B9727" s="6">
        <v>-0.33159381018776912</v>
      </c>
      <c r="C9727" s="6">
        <v>0.63530381176183359</v>
      </c>
      <c r="D9727" s="6">
        <f t="shared" si="906"/>
        <v>56.617372076552016</v>
      </c>
      <c r="E9727" s="6">
        <f t="shared" si="911"/>
        <v>9.6499446576405606E-4</v>
      </c>
      <c r="F9727" s="6">
        <f t="shared" si="907"/>
        <v>0.18563072811984269</v>
      </c>
      <c r="G9727" s="6">
        <f t="shared" si="908"/>
        <v>-0.15997229273474056</v>
      </c>
      <c r="H9727" s="6">
        <f t="shared" si="909"/>
        <v>0.16190228166626869</v>
      </c>
      <c r="I9727" s="6">
        <f t="shared" si="910"/>
        <v>1</v>
      </c>
    </row>
    <row r="9728" spans="1:9" x14ac:dyDescent="0.25">
      <c r="A9728" s="6">
        <v>9717</v>
      </c>
      <c r="B9728" s="6">
        <v>0.90737557911779732</v>
      </c>
      <c r="C9728" s="6">
        <v>0.14627521591845455</v>
      </c>
      <c r="D9728" s="6">
        <f t="shared" si="906"/>
        <v>72.635558590255613</v>
      </c>
      <c r="E9728" s="6">
        <f t="shared" si="911"/>
        <v>0.12066080911525215</v>
      </c>
      <c r="F9728" s="6">
        <f t="shared" si="907"/>
        <v>0.23814937242706757</v>
      </c>
      <c r="G9728" s="6">
        <f t="shared" si="908"/>
        <v>-6.1626512201219952E-2</v>
      </c>
      <c r="H9728" s="6">
        <f t="shared" si="909"/>
        <v>0.30294813043172425</v>
      </c>
      <c r="I9728" s="6">
        <f t="shared" si="910"/>
        <v>1</v>
      </c>
    </row>
    <row r="9729" spans="1:9" x14ac:dyDescent="0.25">
      <c r="A9729" s="6">
        <v>9718</v>
      </c>
      <c r="B9729" s="6">
        <v>-0.10188045962422621</v>
      </c>
      <c r="C9729" s="6">
        <v>0.95822016052735981</v>
      </c>
      <c r="D9729" s="6">
        <f t="shared" si="906"/>
        <v>43.283563059575243</v>
      </c>
      <c r="E9729" s="6">
        <f t="shared" si="911"/>
        <v>2.3157412510069308E-2</v>
      </c>
      <c r="F9729" s="6">
        <f t="shared" si="907"/>
        <v>0.14191332150680408</v>
      </c>
      <c r="G9729" s="6">
        <f t="shared" si="908"/>
        <v>-0.11755853678360662</v>
      </c>
      <c r="H9729" s="6">
        <f t="shared" si="909"/>
        <v>0.16387336180374523</v>
      </c>
      <c r="I9729" s="6">
        <f t="shared" si="910"/>
        <v>1</v>
      </c>
    </row>
    <row r="9730" spans="1:9" x14ac:dyDescent="0.25">
      <c r="A9730" s="6">
        <v>9719</v>
      </c>
      <c r="B9730" s="6">
        <v>0.22656195142189972</v>
      </c>
      <c r="C9730" s="6">
        <v>0.57319864497817929</v>
      </c>
      <c r="D9730" s="6">
        <f t="shared" si="906"/>
        <v>58.332147808045761</v>
      </c>
      <c r="E9730" s="6">
        <f t="shared" si="911"/>
        <v>5.4887963962710798E-2</v>
      </c>
      <c r="F9730" s="6">
        <f t="shared" si="907"/>
        <v>0.19125294363293693</v>
      </c>
      <c r="G9730" s="6">
        <f t="shared" si="908"/>
        <v>-0.10846830533585174</v>
      </c>
      <c r="H9730" s="6">
        <f t="shared" si="909"/>
        <v>0.21824423326127335</v>
      </c>
      <c r="I9730" s="6">
        <f t="shared" si="910"/>
        <v>1</v>
      </c>
    </row>
    <row r="9731" spans="1:9" x14ac:dyDescent="0.25">
      <c r="A9731" s="6">
        <v>9720</v>
      </c>
      <c r="B9731" s="6">
        <v>1.6791545931482688E-2</v>
      </c>
      <c r="C9731" s="6">
        <v>0.81969664601580861</v>
      </c>
      <c r="D9731" s="6">
        <f t="shared" si="906"/>
        <v>50.850149207715461</v>
      </c>
      <c r="E9731" s="6">
        <f t="shared" si="911"/>
        <v>3.4622217454960399E-2</v>
      </c>
      <c r="F9731" s="6">
        <f t="shared" si="907"/>
        <v>0.16672180068103429</v>
      </c>
      <c r="G9731" s="6">
        <f t="shared" si="908"/>
        <v>-0.11789818357668337</v>
      </c>
      <c r="H9731" s="6">
        <f t="shared" si="909"/>
        <v>0.18714261848660418</v>
      </c>
      <c r="I9731" s="6">
        <f t="shared" si="910"/>
        <v>1</v>
      </c>
    </row>
    <row r="9732" spans="1:9" x14ac:dyDescent="0.25">
      <c r="A9732" s="6">
        <v>9721</v>
      </c>
      <c r="B9732" s="6">
        <v>1.3777548701909836</v>
      </c>
      <c r="C9732" s="6">
        <v>0.5748161259804071</v>
      </c>
      <c r="D9732" s="6">
        <f t="shared" si="906"/>
        <v>58.287890990453334</v>
      </c>
      <c r="E9732" s="6">
        <f t="shared" si="911"/>
        <v>0.16610376591889914</v>
      </c>
      <c r="F9732" s="6">
        <f t="shared" si="907"/>
        <v>0.19110783931296174</v>
      </c>
      <c r="G9732" s="6">
        <f t="shared" si="908"/>
        <v>2.8094778835990597E-3</v>
      </c>
      <c r="H9732" s="6">
        <f t="shared" si="909"/>
        <v>0.32939805395419919</v>
      </c>
      <c r="I9732" s="6">
        <f t="shared" si="910"/>
        <v>1</v>
      </c>
    </row>
    <row r="9733" spans="1:9" x14ac:dyDescent="0.25">
      <c r="A9733" s="6">
        <v>9722</v>
      </c>
      <c r="B9733" s="6">
        <v>-0.10857320376089774</v>
      </c>
      <c r="C9733" s="6">
        <v>1.8555253761406293E-2</v>
      </c>
      <c r="D9733" s="6">
        <f t="shared" si="906"/>
        <v>86.193850077727632</v>
      </c>
      <c r="E9733" s="6">
        <f t="shared" si="911"/>
        <v>2.251083199840026E-2</v>
      </c>
      <c r="F9733" s="6">
        <f t="shared" si="907"/>
        <v>0.28260278714009057</v>
      </c>
      <c r="G9733" s="6">
        <f t="shared" si="908"/>
        <v>-0.1760620608571751</v>
      </c>
      <c r="H9733" s="6">
        <f t="shared" si="909"/>
        <v>0.22108372485397562</v>
      </c>
      <c r="I9733" s="6">
        <f t="shared" si="910"/>
        <v>1</v>
      </c>
    </row>
    <row r="9734" spans="1:9" x14ac:dyDescent="0.25">
      <c r="A9734" s="6">
        <v>9723</v>
      </c>
      <c r="B9734" s="6">
        <v>-0.58173213801637758</v>
      </c>
      <c r="C9734" s="6">
        <v>0.48133793145542769</v>
      </c>
      <c r="D9734" s="6">
        <f t="shared" si="906"/>
        <v>60.849680559722167</v>
      </c>
      <c r="E9734" s="6">
        <f t="shared" si="911"/>
        <v>-2.3200663849077326E-2</v>
      </c>
      <c r="F9734" s="6">
        <f t="shared" si="907"/>
        <v>0.19950714937613825</v>
      </c>
      <c r="G9734" s="6">
        <f t="shared" si="908"/>
        <v>-0.19004481013145175</v>
      </c>
      <c r="H9734" s="6">
        <f t="shared" si="909"/>
        <v>0.14364348243329711</v>
      </c>
      <c r="I9734" s="6">
        <f t="shared" si="910"/>
        <v>1</v>
      </c>
    </row>
    <row r="9735" spans="1:9" x14ac:dyDescent="0.25">
      <c r="A9735" s="6">
        <v>9724</v>
      </c>
      <c r="B9735" s="6">
        <v>0.5714343842555536</v>
      </c>
      <c r="C9735" s="6">
        <v>0.4468520157475509</v>
      </c>
      <c r="D9735" s="6">
        <f t="shared" si="906"/>
        <v>61.813001762506701</v>
      </c>
      <c r="E9735" s="6">
        <f t="shared" si="911"/>
        <v>8.8205806319826732E-2</v>
      </c>
      <c r="F9735" s="6">
        <f t="shared" si="907"/>
        <v>0.20266557954920231</v>
      </c>
      <c r="G9735" s="6">
        <f t="shared" si="908"/>
        <v>-7.995382242843789E-2</v>
      </c>
      <c r="H9735" s="6">
        <f t="shared" si="909"/>
        <v>0.25636543506809134</v>
      </c>
      <c r="I9735" s="6">
        <f t="shared" si="910"/>
        <v>1</v>
      </c>
    </row>
    <row r="9736" spans="1:9" x14ac:dyDescent="0.25">
      <c r="A9736" s="6">
        <v>9725</v>
      </c>
      <c r="B9736" s="6">
        <v>-0.12035457075398881</v>
      </c>
      <c r="C9736" s="6">
        <v>0.78127384258552812</v>
      </c>
      <c r="D9736" s="6">
        <f t="shared" si="906"/>
        <v>52.20946035972073</v>
      </c>
      <c r="E9736" s="6">
        <f t="shared" si="911"/>
        <v>2.1372643813853572E-2</v>
      </c>
      <c r="F9736" s="6">
        <f t="shared" si="907"/>
        <v>0.17117855855646141</v>
      </c>
      <c r="G9736" s="6">
        <f t="shared" si="908"/>
        <v>-0.1331728778717583</v>
      </c>
      <c r="H9736" s="6">
        <f t="shared" si="909"/>
        <v>0.17591816549946543</v>
      </c>
      <c r="I9736" s="6">
        <f t="shared" si="910"/>
        <v>1</v>
      </c>
    </row>
    <row r="9737" spans="1:9" x14ac:dyDescent="0.25">
      <c r="A9737" s="6">
        <v>9726</v>
      </c>
      <c r="B9737" s="6">
        <v>-0.45404021875583567</v>
      </c>
      <c r="C9737" s="6">
        <v>0.70769371623889887</v>
      </c>
      <c r="D9737" s="6">
        <f t="shared" si="906"/>
        <v>54.532530539138079</v>
      </c>
      <c r="E9737" s="6">
        <f t="shared" si="911"/>
        <v>-1.086445245275388E-2</v>
      </c>
      <c r="F9737" s="6">
        <f t="shared" si="907"/>
        <v>0.17879518209553469</v>
      </c>
      <c r="G9737" s="6">
        <f t="shared" si="908"/>
        <v>-0.16881082214660889</v>
      </c>
      <c r="H9737" s="6">
        <f t="shared" si="909"/>
        <v>0.14708191724110112</v>
      </c>
      <c r="I9737" s="6">
        <f t="shared" si="910"/>
        <v>1</v>
      </c>
    </row>
    <row r="9738" spans="1:9" x14ac:dyDescent="0.25">
      <c r="A9738" s="6">
        <v>9727</v>
      </c>
      <c r="B9738" s="6">
        <v>-0.43092313717352226</v>
      </c>
      <c r="C9738" s="6">
        <v>0.77178258613849304</v>
      </c>
      <c r="D9738" s="6">
        <f t="shared" si="906"/>
        <v>52.52653459973515</v>
      </c>
      <c r="E9738" s="6">
        <f t="shared" si="911"/>
        <v>-8.6311301962092093E-3</v>
      </c>
      <c r="F9738" s="6">
        <f t="shared" si="907"/>
        <v>0.17221814622863985</v>
      </c>
      <c r="G9738" s="6">
        <f t="shared" si="908"/>
        <v>-0.16364522816293675</v>
      </c>
      <c r="H9738" s="6">
        <f t="shared" si="909"/>
        <v>0.14638296777051835</v>
      </c>
      <c r="I9738" s="6">
        <f t="shared" si="910"/>
        <v>1</v>
      </c>
    </row>
    <row r="9739" spans="1:9" x14ac:dyDescent="0.25">
      <c r="A9739" s="6">
        <v>9728</v>
      </c>
      <c r="B9739" s="6">
        <v>-0.46253717300714925</v>
      </c>
      <c r="C9739" s="6">
        <v>0.65257728812524796</v>
      </c>
      <c r="D9739" s="6">
        <f t="shared" si="906"/>
        <v>56.131243329822091</v>
      </c>
      <c r="E9739" s="6">
        <f t="shared" si="911"/>
        <v>-1.1685336221093356E-2</v>
      </c>
      <c r="F9739" s="6">
        <f t="shared" si="907"/>
        <v>0.18403686337646588</v>
      </c>
      <c r="G9739" s="6">
        <f t="shared" si="908"/>
        <v>-0.17193021310690765</v>
      </c>
      <c r="H9739" s="6">
        <f t="shared" si="909"/>
        <v>0.14855954066472093</v>
      </c>
      <c r="I9739" s="6">
        <f t="shared" si="910"/>
        <v>1</v>
      </c>
    </row>
    <row r="9740" spans="1:9" x14ac:dyDescent="0.25">
      <c r="A9740" s="6">
        <v>9729</v>
      </c>
      <c r="B9740" s="6">
        <v>-1.1136035027448088</v>
      </c>
      <c r="C9740" s="6">
        <v>0.48182622760704369</v>
      </c>
      <c r="D9740" s="6">
        <f t="shared" si="906"/>
        <v>60.836157843558823</v>
      </c>
      <c r="E9740" s="6">
        <f t="shared" si="911"/>
        <v>-7.4584319361008192E-2</v>
      </c>
      <c r="F9740" s="6">
        <f t="shared" si="907"/>
        <v>0.19946281260183221</v>
      </c>
      <c r="G9740" s="6">
        <f t="shared" si="908"/>
        <v>-0.24140992560031443</v>
      </c>
      <c r="H9740" s="6">
        <f t="shared" si="909"/>
        <v>9.2241286878298037E-2</v>
      </c>
      <c r="I9740" s="6">
        <f t="shared" si="910"/>
        <v>1</v>
      </c>
    </row>
    <row r="9741" spans="1:9" x14ac:dyDescent="0.25">
      <c r="A9741" s="6">
        <v>9730</v>
      </c>
      <c r="B9741" s="6">
        <v>-0.21065716282464564</v>
      </c>
      <c r="C9741" s="6">
        <v>6.4699240089114048E-3</v>
      </c>
      <c r="D9741" s="6">
        <f t="shared" ref="D9741:D9804" si="912">CHIINV(C9741,$B$5)</f>
        <v>91.872895629011438</v>
      </c>
      <c r="E9741" s="6">
        <f t="shared" si="911"/>
        <v>1.2648584594831255E-2</v>
      </c>
      <c r="F9741" s="6">
        <f t="shared" ref="F9741:F9804" si="913">$B$2/($B$5)*D9741</f>
        <v>0.30122260861970962</v>
      </c>
      <c r="G9741" s="6">
        <f t="shared" ref="G9741:G9804" si="914">E9741-$B$8*SQRT(F9741/$B$6*(1/$B$3+1/$B$4))</f>
        <v>-0.19236164169851483</v>
      </c>
      <c r="H9741" s="6">
        <f t="shared" ref="H9741:H9804" si="915">E9741+$B$8*SQRT(F9741/$B$6*(1/$B$3+1/$B$4))</f>
        <v>0.21765881088817735</v>
      </c>
      <c r="I9741" s="6">
        <f t="shared" ref="I9741:I9804" si="916">IF(-G9741&lt;$B$9,1,0)*IF(H9741&lt;$B$9,1,0)</f>
        <v>1</v>
      </c>
    </row>
    <row r="9742" spans="1:9" x14ac:dyDescent="0.25">
      <c r="A9742" s="6">
        <v>9731</v>
      </c>
      <c r="B9742" s="6">
        <v>0.76026481110602617</v>
      </c>
      <c r="C9742" s="6">
        <v>0.61354411450544755</v>
      </c>
      <c r="D9742" s="6">
        <f t="shared" si="912"/>
        <v>57.222882366666035</v>
      </c>
      <c r="E9742" s="6">
        <f t="shared" ref="E9742:E9805" si="917">$B$1+B9742*SQRT($B$2/$B$6*(1/$B$3+1/$B$4))</f>
        <v>0.10644855869738649</v>
      </c>
      <c r="F9742" s="6">
        <f t="shared" si="913"/>
        <v>0.18761600775956078</v>
      </c>
      <c r="G9742" s="6">
        <f t="shared" si="914"/>
        <v>-5.5347034130347569E-2</v>
      </c>
      <c r="H9742" s="6">
        <f t="shared" si="915"/>
        <v>0.26824415152512054</v>
      </c>
      <c r="I9742" s="6">
        <f t="shared" si="916"/>
        <v>1</v>
      </c>
    </row>
    <row r="9743" spans="1:9" x14ac:dyDescent="0.25">
      <c r="A9743" s="6">
        <v>9732</v>
      </c>
      <c r="B9743" s="6">
        <v>-4.9706159188644961E-2</v>
      </c>
      <c r="C9743" s="6">
        <v>9.4363231299783315E-2</v>
      </c>
      <c r="D9743" s="6">
        <f t="shared" si="912"/>
        <v>75.932445106444376</v>
      </c>
      <c r="E9743" s="6">
        <f t="shared" si="917"/>
        <v>2.8197928803941869E-2</v>
      </c>
      <c r="F9743" s="6">
        <f t="shared" si="913"/>
        <v>0.24895883641457173</v>
      </c>
      <c r="G9743" s="6">
        <f t="shared" si="914"/>
        <v>-0.15818044373824872</v>
      </c>
      <c r="H9743" s="6">
        <f t="shared" si="915"/>
        <v>0.21457630134613245</v>
      </c>
      <c r="I9743" s="6">
        <f t="shared" si="916"/>
        <v>1</v>
      </c>
    </row>
    <row r="9744" spans="1:9" x14ac:dyDescent="0.25">
      <c r="A9744" s="6">
        <v>9733</v>
      </c>
      <c r="B9744" s="6">
        <v>-0.62328467720362823</v>
      </c>
      <c r="C9744" s="6">
        <v>0.71019623401593068</v>
      </c>
      <c r="D9744" s="6">
        <f t="shared" si="912"/>
        <v>54.457713905090564</v>
      </c>
      <c r="E9744" s="6">
        <f t="shared" si="917"/>
        <v>-2.7215020516565658E-2</v>
      </c>
      <c r="F9744" s="6">
        <f t="shared" si="913"/>
        <v>0.17854988165603464</v>
      </c>
      <c r="G9744" s="6">
        <f t="shared" si="914"/>
        <v>-0.18505300470607516</v>
      </c>
      <c r="H9744" s="6">
        <f t="shared" si="915"/>
        <v>0.13062296367294385</v>
      </c>
      <c r="I9744" s="6">
        <f t="shared" si="916"/>
        <v>1</v>
      </c>
    </row>
    <row r="9745" spans="1:9" x14ac:dyDescent="0.25">
      <c r="A9745" s="6">
        <v>9734</v>
      </c>
      <c r="B9745" s="6">
        <v>1.9126855477225035</v>
      </c>
      <c r="C9745" s="6">
        <v>0.2946562089907529</v>
      </c>
      <c r="D9745" s="6">
        <f t="shared" si="912"/>
        <v>66.454892756861071</v>
      </c>
      <c r="E9745" s="6">
        <f t="shared" si="917"/>
        <v>0.21778297912692332</v>
      </c>
      <c r="F9745" s="6">
        <f t="shared" si="913"/>
        <v>0.21788489428479041</v>
      </c>
      <c r="G9745" s="6">
        <f t="shared" si="914"/>
        <v>4.342360417916924E-2</v>
      </c>
      <c r="H9745" s="6">
        <f t="shared" si="915"/>
        <v>0.3921423540746774</v>
      </c>
      <c r="I9745" s="6">
        <f t="shared" si="916"/>
        <v>1</v>
      </c>
    </row>
    <row r="9746" spans="1:9" x14ac:dyDescent="0.25">
      <c r="A9746" s="6">
        <v>9735</v>
      </c>
      <c r="B9746" s="6">
        <v>1.2244800018379465</v>
      </c>
      <c r="C9746" s="6">
        <v>0.92471083712271496</v>
      </c>
      <c r="D9746" s="6">
        <f t="shared" si="912"/>
        <v>45.903659618748243</v>
      </c>
      <c r="E9746" s="6">
        <f t="shared" si="917"/>
        <v>0.15129600683205613</v>
      </c>
      <c r="F9746" s="6">
        <f t="shared" si="913"/>
        <v>0.15050380202868277</v>
      </c>
      <c r="G9746" s="6">
        <f t="shared" si="914"/>
        <v>6.3836305798366244E-3</v>
      </c>
      <c r="H9746" s="6">
        <f t="shared" si="915"/>
        <v>0.29620838308427566</v>
      </c>
      <c r="I9746" s="6">
        <f t="shared" si="916"/>
        <v>1</v>
      </c>
    </row>
    <row r="9747" spans="1:9" x14ac:dyDescent="0.25">
      <c r="A9747" s="6">
        <v>9736</v>
      </c>
      <c r="B9747" s="6">
        <v>1.0386679605289828</v>
      </c>
      <c r="C9747" s="6">
        <v>0.34669026764732813</v>
      </c>
      <c r="D9747" s="6">
        <f t="shared" si="912"/>
        <v>64.76586034589883</v>
      </c>
      <c r="E9747" s="6">
        <f t="shared" si="917"/>
        <v>0.13334485820147807</v>
      </c>
      <c r="F9747" s="6">
        <f t="shared" si="913"/>
        <v>0.21234708310130765</v>
      </c>
      <c r="G9747" s="6">
        <f t="shared" si="914"/>
        <v>-3.8784477326080147E-2</v>
      </c>
      <c r="H9747" s="6">
        <f t="shared" si="915"/>
        <v>0.30547419372903628</v>
      </c>
      <c r="I9747" s="6">
        <f t="shared" si="916"/>
        <v>1</v>
      </c>
    </row>
    <row r="9748" spans="1:9" x14ac:dyDescent="0.25">
      <c r="A9748" s="6">
        <v>9737</v>
      </c>
      <c r="B9748" s="6">
        <v>1.1736210581148043</v>
      </c>
      <c r="C9748" s="6">
        <v>0.25733207190160834</v>
      </c>
      <c r="D9748" s="6">
        <f t="shared" si="912"/>
        <v>67.77131351129141</v>
      </c>
      <c r="E9748" s="6">
        <f t="shared" si="917"/>
        <v>0.14638256606935413</v>
      </c>
      <c r="F9748" s="6">
        <f t="shared" si="913"/>
        <v>0.22220102790587348</v>
      </c>
      <c r="G9748" s="6">
        <f t="shared" si="914"/>
        <v>-2.9695303232411485E-2</v>
      </c>
      <c r="H9748" s="6">
        <f t="shared" si="915"/>
        <v>0.32246043537111974</v>
      </c>
      <c r="I9748" s="6">
        <f t="shared" si="916"/>
        <v>1</v>
      </c>
    </row>
    <row r="9749" spans="1:9" x14ac:dyDescent="0.25">
      <c r="A9749" s="6">
        <v>9738</v>
      </c>
      <c r="B9749" s="6">
        <v>-0.25451640794926789</v>
      </c>
      <c r="C9749" s="6">
        <v>0.15695669423505357</v>
      </c>
      <c r="D9749" s="6">
        <f t="shared" si="912"/>
        <v>72.072381664690226</v>
      </c>
      <c r="E9749" s="6">
        <f t="shared" si="917"/>
        <v>8.411378962135431E-3</v>
      </c>
      <c r="F9749" s="6">
        <f t="shared" si="913"/>
        <v>0.23630289070390237</v>
      </c>
      <c r="G9749" s="6">
        <f t="shared" si="914"/>
        <v>-0.17316788845504558</v>
      </c>
      <c r="H9749" s="6">
        <f t="shared" si="915"/>
        <v>0.18999064637931642</v>
      </c>
      <c r="I9749" s="6">
        <f t="shared" si="916"/>
        <v>1</v>
      </c>
    </row>
    <row r="9750" spans="1:9" x14ac:dyDescent="0.25">
      <c r="A9750" s="6">
        <v>9739</v>
      </c>
      <c r="B9750" s="6">
        <v>-3.0412365958909504E-2</v>
      </c>
      <c r="C9750" s="6">
        <v>0.57853938413647876</v>
      </c>
      <c r="D9750" s="6">
        <f t="shared" si="912"/>
        <v>58.185970069836365</v>
      </c>
      <c r="E9750" s="6">
        <f t="shared" si="917"/>
        <v>3.0061886314309706E-2</v>
      </c>
      <c r="F9750" s="6">
        <f t="shared" si="913"/>
        <v>0.19077367236011922</v>
      </c>
      <c r="G9750" s="6">
        <f t="shared" si="914"/>
        <v>-0.13308957286156406</v>
      </c>
      <c r="H9750" s="6">
        <f t="shared" si="915"/>
        <v>0.19321334549018346</v>
      </c>
      <c r="I9750" s="6">
        <f t="shared" si="916"/>
        <v>1</v>
      </c>
    </row>
    <row r="9751" spans="1:9" x14ac:dyDescent="0.25">
      <c r="A9751" s="6">
        <v>9740</v>
      </c>
      <c r="B9751" s="6">
        <v>-0.33499077289889101</v>
      </c>
      <c r="C9751" s="6">
        <v>0.40723899044770656</v>
      </c>
      <c r="D9751" s="6">
        <f t="shared" si="912"/>
        <v>62.946724751189798</v>
      </c>
      <c r="E9751" s="6">
        <f t="shared" si="917"/>
        <v>6.3681668949989306E-4</v>
      </c>
      <c r="F9751" s="6">
        <f t="shared" si="913"/>
        <v>0.20638270410226164</v>
      </c>
      <c r="G9751" s="6">
        <f t="shared" si="914"/>
        <v>-0.16905792754857624</v>
      </c>
      <c r="H9751" s="6">
        <f t="shared" si="915"/>
        <v>0.17033156092757601</v>
      </c>
      <c r="I9751" s="6">
        <f t="shared" si="916"/>
        <v>1</v>
      </c>
    </row>
    <row r="9752" spans="1:9" x14ac:dyDescent="0.25">
      <c r="A9752" s="6">
        <v>9741</v>
      </c>
      <c r="B9752" s="6">
        <v>5.0854396249633282E-2</v>
      </c>
      <c r="C9752" s="6">
        <v>0.77700125125888853</v>
      </c>
      <c r="D9752" s="6">
        <f t="shared" si="912"/>
        <v>52.352983771534305</v>
      </c>
      <c r="E9752" s="6">
        <f t="shared" si="917"/>
        <v>3.7913001435022929E-2</v>
      </c>
      <c r="F9752" s="6">
        <f t="shared" si="913"/>
        <v>0.17164912711978461</v>
      </c>
      <c r="G9752" s="6">
        <f t="shared" si="914"/>
        <v>-0.11684479669948072</v>
      </c>
      <c r="H9752" s="6">
        <f t="shared" si="915"/>
        <v>0.1926707995695266</v>
      </c>
      <c r="I9752" s="6">
        <f t="shared" si="916"/>
        <v>1</v>
      </c>
    </row>
    <row r="9753" spans="1:9" x14ac:dyDescent="0.25">
      <c r="A9753" s="6">
        <v>9742</v>
      </c>
      <c r="B9753" s="6">
        <v>-3.2479192668688484E-2</v>
      </c>
      <c r="C9753" s="6">
        <v>0.1912900173955504</v>
      </c>
      <c r="D9753" s="6">
        <f t="shared" si="912"/>
        <v>70.431759642144144</v>
      </c>
      <c r="E9753" s="6">
        <f t="shared" si="917"/>
        <v>2.9862211884173075E-2</v>
      </c>
      <c r="F9753" s="6">
        <f t="shared" si="913"/>
        <v>0.23092380210539062</v>
      </c>
      <c r="G9753" s="6">
        <f t="shared" si="914"/>
        <v>-0.14963846562282501</v>
      </c>
      <c r="H9753" s="6">
        <f t="shared" si="915"/>
        <v>0.20936288939117115</v>
      </c>
      <c r="I9753" s="6">
        <f t="shared" si="916"/>
        <v>1</v>
      </c>
    </row>
    <row r="9754" spans="1:9" x14ac:dyDescent="0.25">
      <c r="A9754" s="6">
        <v>9743</v>
      </c>
      <c r="B9754" s="6">
        <v>-0.22585481929127127</v>
      </c>
      <c r="C9754" s="6">
        <v>0.60393078402050848</v>
      </c>
      <c r="D9754" s="6">
        <f t="shared" si="912"/>
        <v>57.488473027422366</v>
      </c>
      <c r="E9754" s="6">
        <f t="shared" si="917"/>
        <v>1.1180351491384358E-2</v>
      </c>
      <c r="F9754" s="6">
        <f t="shared" si="913"/>
        <v>0.18848679681122088</v>
      </c>
      <c r="G9754" s="6">
        <f t="shared" si="914"/>
        <v>-0.15099028057613087</v>
      </c>
      <c r="H9754" s="6">
        <f t="shared" si="915"/>
        <v>0.17335098355889958</v>
      </c>
      <c r="I9754" s="6">
        <f t="shared" si="916"/>
        <v>1</v>
      </c>
    </row>
    <row r="9755" spans="1:9" x14ac:dyDescent="0.25">
      <c r="A9755" s="6">
        <v>9744</v>
      </c>
      <c r="B9755" s="6">
        <v>-0.23787833924870938</v>
      </c>
      <c r="C9755" s="6">
        <v>0.22122867519150366</v>
      </c>
      <c r="D9755" s="6">
        <f t="shared" si="912"/>
        <v>69.161287748376793</v>
      </c>
      <c r="E9755" s="6">
        <f t="shared" si="917"/>
        <v>1.0018769107927272E-2</v>
      </c>
      <c r="F9755" s="6">
        <f t="shared" si="913"/>
        <v>0.22675832048648129</v>
      </c>
      <c r="G9755" s="6">
        <f t="shared" si="914"/>
        <v>-0.16785559406663145</v>
      </c>
      <c r="H9755" s="6">
        <f t="shared" si="915"/>
        <v>0.18789313228248597</v>
      </c>
      <c r="I9755" s="6">
        <f t="shared" si="916"/>
        <v>1</v>
      </c>
    </row>
    <row r="9756" spans="1:9" x14ac:dyDescent="0.25">
      <c r="A9756" s="6">
        <v>9745</v>
      </c>
      <c r="B9756" s="6">
        <v>1.3291992218000814</v>
      </c>
      <c r="C9756" s="6">
        <v>0.8384655293435469</v>
      </c>
      <c r="D9756" s="6">
        <f t="shared" si="912"/>
        <v>50.130058557926638</v>
      </c>
      <c r="E9756" s="6">
        <f t="shared" si="917"/>
        <v>0.16141284462564531</v>
      </c>
      <c r="F9756" s="6">
        <f t="shared" si="913"/>
        <v>0.16436084773090701</v>
      </c>
      <c r="G9756" s="6">
        <f t="shared" si="914"/>
        <v>9.9762173427355993E-3</v>
      </c>
      <c r="H9756" s="6">
        <f t="shared" si="915"/>
        <v>0.31284947190855505</v>
      </c>
      <c r="I9756" s="6">
        <f t="shared" si="916"/>
        <v>1</v>
      </c>
    </row>
    <row r="9757" spans="1:9" x14ac:dyDescent="0.25">
      <c r="A9757" s="6">
        <v>9746</v>
      </c>
      <c r="B9757" s="6">
        <v>-1.4223951438907534</v>
      </c>
      <c r="C9757" s="6">
        <v>0.9753410443433943</v>
      </c>
      <c r="D9757" s="6">
        <f t="shared" si="912"/>
        <v>41.253341726154169</v>
      </c>
      <c r="E9757" s="6">
        <f t="shared" si="917"/>
        <v>-0.10441642608047497</v>
      </c>
      <c r="F9757" s="6">
        <f t="shared" si="913"/>
        <v>0.13525685811853827</v>
      </c>
      <c r="G9757" s="6">
        <f t="shared" si="914"/>
        <v>-0.241792591543774</v>
      </c>
      <c r="H9757" s="6">
        <f t="shared" si="915"/>
        <v>3.2959739382824066E-2</v>
      </c>
      <c r="I9757" s="6">
        <f t="shared" si="916"/>
        <v>1</v>
      </c>
    </row>
    <row r="9758" spans="1:9" x14ac:dyDescent="0.25">
      <c r="A9758" s="6">
        <v>9747</v>
      </c>
      <c r="B9758" s="6">
        <v>0.31049125936988275</v>
      </c>
      <c r="C9758" s="6">
        <v>0.91100802636799216</v>
      </c>
      <c r="D9758" s="6">
        <f t="shared" si="912"/>
        <v>46.734639891640271</v>
      </c>
      <c r="E9758" s="6">
        <f t="shared" si="917"/>
        <v>6.2996305439518618E-2</v>
      </c>
      <c r="F9758" s="6">
        <f t="shared" si="913"/>
        <v>0.15322832751357465</v>
      </c>
      <c r="G9758" s="6">
        <f t="shared" si="914"/>
        <v>-8.3221840612386772E-2</v>
      </c>
      <c r="H9758" s="6">
        <f t="shared" si="915"/>
        <v>0.20921445149142401</v>
      </c>
      <c r="I9758" s="6">
        <f t="shared" si="916"/>
        <v>1</v>
      </c>
    </row>
    <row r="9759" spans="1:9" x14ac:dyDescent="0.25">
      <c r="A9759" s="6">
        <v>9748</v>
      </c>
      <c r="B9759" s="6">
        <v>-1.327350673818728</v>
      </c>
      <c r="C9759" s="6">
        <v>0.62901699880977813</v>
      </c>
      <c r="D9759" s="6">
        <f t="shared" si="912"/>
        <v>56.793019943831986</v>
      </c>
      <c r="E9759" s="6">
        <f t="shared" si="917"/>
        <v>-9.5234257924103977E-2</v>
      </c>
      <c r="F9759" s="6">
        <f t="shared" si="913"/>
        <v>0.18620662276666225</v>
      </c>
      <c r="G9759" s="6">
        <f t="shared" si="914"/>
        <v>-0.25642099506829558</v>
      </c>
      <c r="H9759" s="6">
        <f t="shared" si="915"/>
        <v>6.5952479220087623E-2</v>
      </c>
      <c r="I9759" s="6">
        <f t="shared" si="916"/>
        <v>1</v>
      </c>
    </row>
    <row r="9760" spans="1:9" x14ac:dyDescent="0.25">
      <c r="A9760" s="6">
        <v>9749</v>
      </c>
      <c r="B9760" s="6">
        <v>-1.3607609616883565</v>
      </c>
      <c r="C9760" s="6">
        <v>0.70805993835261083</v>
      </c>
      <c r="D9760" s="6">
        <f t="shared" si="912"/>
        <v>54.521596173800589</v>
      </c>
      <c r="E9760" s="6">
        <f t="shared" si="917"/>
        <v>-9.8461998382220167E-2</v>
      </c>
      <c r="F9760" s="6">
        <f t="shared" si="913"/>
        <v>0.17875933171737898</v>
      </c>
      <c r="G9760" s="6">
        <f t="shared" si="914"/>
        <v>-0.25639253229994019</v>
      </c>
      <c r="H9760" s="6">
        <f t="shared" si="915"/>
        <v>5.9468535535499883E-2</v>
      </c>
      <c r="I9760" s="6">
        <f t="shared" si="916"/>
        <v>1</v>
      </c>
    </row>
    <row r="9761" spans="1:9" x14ac:dyDescent="0.25">
      <c r="A9761" s="6">
        <v>9750</v>
      </c>
      <c r="B9761" s="6">
        <v>-0.71388967626262456</v>
      </c>
      <c r="C9761" s="6">
        <v>0.84731589709158606</v>
      </c>
      <c r="D9761" s="6">
        <f t="shared" si="912"/>
        <v>49.774182566535025</v>
      </c>
      <c r="E9761" s="6">
        <f t="shared" si="917"/>
        <v>-3.596829502624603E-2</v>
      </c>
      <c r="F9761" s="6">
        <f t="shared" si="913"/>
        <v>0.16319404120175418</v>
      </c>
      <c r="G9761" s="6">
        <f t="shared" si="914"/>
        <v>-0.18686643652677126</v>
      </c>
      <c r="H9761" s="6">
        <f t="shared" si="915"/>
        <v>0.11492984647427919</v>
      </c>
      <c r="I9761" s="6">
        <f t="shared" si="916"/>
        <v>1</v>
      </c>
    </row>
    <row r="9762" spans="1:9" x14ac:dyDescent="0.25">
      <c r="A9762" s="6">
        <v>9751</v>
      </c>
      <c r="B9762" s="6">
        <v>0.94592223831568845</v>
      </c>
      <c r="C9762" s="6">
        <v>0.57350383007293926</v>
      </c>
      <c r="D9762" s="6">
        <f t="shared" si="912"/>
        <v>58.323798346058027</v>
      </c>
      <c r="E9762" s="6">
        <f t="shared" si="917"/>
        <v>0.12438477018687621</v>
      </c>
      <c r="F9762" s="6">
        <f t="shared" si="913"/>
        <v>0.19122556834773125</v>
      </c>
      <c r="G9762" s="6">
        <f t="shared" si="914"/>
        <v>-3.8959807567460536E-2</v>
      </c>
      <c r="H9762" s="6">
        <f t="shared" si="915"/>
        <v>0.28772934794121297</v>
      </c>
      <c r="I9762" s="6">
        <f t="shared" si="916"/>
        <v>1</v>
      </c>
    </row>
    <row r="9763" spans="1:9" x14ac:dyDescent="0.25">
      <c r="A9763" s="6">
        <v>9752</v>
      </c>
      <c r="B9763" s="6">
        <v>-1.3505996321327984</v>
      </c>
      <c r="C9763" s="6">
        <v>0.64430677205725273</v>
      </c>
      <c r="D9763" s="6">
        <f t="shared" si="912"/>
        <v>56.364688781901471</v>
      </c>
      <c r="E9763" s="6">
        <f t="shared" si="917"/>
        <v>-9.7480320683341642E-2</v>
      </c>
      <c r="F9763" s="6">
        <f t="shared" si="913"/>
        <v>0.1848022583013163</v>
      </c>
      <c r="G9763" s="6">
        <f t="shared" si="914"/>
        <v>-0.25805807478235887</v>
      </c>
      <c r="H9763" s="6">
        <f t="shared" si="915"/>
        <v>6.3097433415675613E-2</v>
      </c>
      <c r="I9763" s="6">
        <f t="shared" si="916"/>
        <v>1</v>
      </c>
    </row>
    <row r="9764" spans="1:9" x14ac:dyDescent="0.25">
      <c r="A9764" s="6">
        <v>9753</v>
      </c>
      <c r="B9764" s="6">
        <v>-0.72568468567624222</v>
      </c>
      <c r="C9764" s="6">
        <v>0.14026306955168311</v>
      </c>
      <c r="D9764" s="6">
        <f t="shared" si="912"/>
        <v>72.966084026133203</v>
      </c>
      <c r="E9764" s="6">
        <f t="shared" si="917"/>
        <v>-3.710780119382992E-2</v>
      </c>
      <c r="F9764" s="6">
        <f t="shared" si="913"/>
        <v>0.23923306238076461</v>
      </c>
      <c r="G9764" s="6">
        <f t="shared" si="914"/>
        <v>-0.21980939763241686</v>
      </c>
      <c r="H9764" s="6">
        <f t="shared" si="915"/>
        <v>0.14559379524475702</v>
      </c>
      <c r="I9764" s="6">
        <f t="shared" si="916"/>
        <v>1</v>
      </c>
    </row>
    <row r="9765" spans="1:9" x14ac:dyDescent="0.25">
      <c r="A9765" s="6">
        <v>9754</v>
      </c>
      <c r="B9765" s="6">
        <v>-0.11858219295390882</v>
      </c>
      <c r="C9765" s="6">
        <v>0.65755180516983547</v>
      </c>
      <c r="D9765" s="6">
        <f t="shared" si="912"/>
        <v>55.99016544286458</v>
      </c>
      <c r="E9765" s="6">
        <f t="shared" si="917"/>
        <v>2.1543871776770515E-2</v>
      </c>
      <c r="F9765" s="6">
        <f t="shared" si="913"/>
        <v>0.18357431292742485</v>
      </c>
      <c r="G9765" s="6">
        <f t="shared" si="914"/>
        <v>-0.13849950207759315</v>
      </c>
      <c r="H9765" s="6">
        <f t="shared" si="915"/>
        <v>0.18158724563113421</v>
      </c>
      <c r="I9765" s="6">
        <f t="shared" si="916"/>
        <v>1</v>
      </c>
    </row>
    <row r="9766" spans="1:9" x14ac:dyDescent="0.25">
      <c r="A9766" s="6">
        <v>9755</v>
      </c>
      <c r="B9766" s="6">
        <v>-2.0785410015378147</v>
      </c>
      <c r="C9766" s="6">
        <v>0.1989806817835017</v>
      </c>
      <c r="D9766" s="6">
        <f t="shared" si="912"/>
        <v>70.093204808488977</v>
      </c>
      <c r="E9766" s="6">
        <f t="shared" si="917"/>
        <v>-0.1678061382379093</v>
      </c>
      <c r="F9766" s="6">
        <f t="shared" si="913"/>
        <v>0.22981378625734092</v>
      </c>
      <c r="G9766" s="6">
        <f t="shared" si="914"/>
        <v>-0.34687487973043252</v>
      </c>
      <c r="H9766" s="6">
        <f t="shared" si="915"/>
        <v>1.1262603254613923E-2</v>
      </c>
      <c r="I9766" s="6">
        <f t="shared" si="916"/>
        <v>1</v>
      </c>
    </row>
    <row r="9767" spans="1:9" x14ac:dyDescent="0.25">
      <c r="A9767" s="6">
        <v>9756</v>
      </c>
      <c r="B9767" s="6">
        <v>0.21903360902797431</v>
      </c>
      <c r="C9767" s="6">
        <v>0.46818445387127294</v>
      </c>
      <c r="D9767" s="6">
        <f t="shared" si="912"/>
        <v>61.215063051010432</v>
      </c>
      <c r="E9767" s="6">
        <f t="shared" si="917"/>
        <v>5.4160656990012906E-2</v>
      </c>
      <c r="F9767" s="6">
        <f t="shared" si="913"/>
        <v>0.20070512475741126</v>
      </c>
      <c r="G9767" s="6">
        <f t="shared" si="914"/>
        <v>-0.11318366192159432</v>
      </c>
      <c r="H9767" s="6">
        <f t="shared" si="915"/>
        <v>0.22150497590162013</v>
      </c>
      <c r="I9767" s="6">
        <f t="shared" si="916"/>
        <v>1</v>
      </c>
    </row>
    <row r="9768" spans="1:9" x14ac:dyDescent="0.25">
      <c r="A9768" s="6">
        <v>9757</v>
      </c>
      <c r="B9768" s="6">
        <v>0.7925291356514208</v>
      </c>
      <c r="C9768" s="6">
        <v>0.95986816003906372</v>
      </c>
      <c r="D9768" s="6">
        <f t="shared" si="912"/>
        <v>43.119303840998356</v>
      </c>
      <c r="E9768" s="6">
        <f t="shared" si="917"/>
        <v>0.10956558858037743</v>
      </c>
      <c r="F9768" s="6">
        <f t="shared" si="913"/>
        <v>0.14137476669179788</v>
      </c>
      <c r="G9768" s="6">
        <f t="shared" si="914"/>
        <v>-3.0883101492978349E-2</v>
      </c>
      <c r="H9768" s="6">
        <f t="shared" si="915"/>
        <v>0.25001427865373321</v>
      </c>
      <c r="I9768" s="6">
        <f t="shared" si="916"/>
        <v>1</v>
      </c>
    </row>
    <row r="9769" spans="1:9" x14ac:dyDescent="0.25">
      <c r="A9769" s="6">
        <v>9758</v>
      </c>
      <c r="B9769" s="6">
        <v>1.1630254448391497</v>
      </c>
      <c r="C9769" s="6">
        <v>0.14712973418378247</v>
      </c>
      <c r="D9769" s="6">
        <f t="shared" si="912"/>
        <v>72.58940628538295</v>
      </c>
      <c r="E9769" s="6">
        <f t="shared" si="917"/>
        <v>0.14535893257712454</v>
      </c>
      <c r="F9769" s="6">
        <f t="shared" si="913"/>
        <v>0.23799805339469821</v>
      </c>
      <c r="G9769" s="6">
        <f t="shared" si="914"/>
        <v>-3.6870467268044688E-2</v>
      </c>
      <c r="H9769" s="6">
        <f t="shared" si="915"/>
        <v>0.32758833242229379</v>
      </c>
      <c r="I9769" s="6">
        <f t="shared" si="916"/>
        <v>1</v>
      </c>
    </row>
    <row r="9770" spans="1:9" x14ac:dyDescent="0.25">
      <c r="A9770" s="6">
        <v>9759</v>
      </c>
      <c r="B9770" s="6">
        <v>0.99668341135839</v>
      </c>
      <c r="C9770" s="6">
        <v>0.4183477278969695</v>
      </c>
      <c r="D9770" s="6">
        <f t="shared" si="912"/>
        <v>62.625184863039806</v>
      </c>
      <c r="E9770" s="6">
        <f t="shared" si="917"/>
        <v>0.12928876540447826</v>
      </c>
      <c r="F9770" s="6">
        <f t="shared" si="913"/>
        <v>0.20532847496078624</v>
      </c>
      <c r="G9770" s="6">
        <f t="shared" si="914"/>
        <v>-3.9972012750963043E-2</v>
      </c>
      <c r="H9770" s="6">
        <f t="shared" si="915"/>
        <v>0.29854954355991958</v>
      </c>
      <c r="I9770" s="6">
        <f t="shared" si="916"/>
        <v>1</v>
      </c>
    </row>
    <row r="9771" spans="1:9" x14ac:dyDescent="0.25">
      <c r="A9771" s="6">
        <v>9760</v>
      </c>
      <c r="B9771" s="6">
        <v>0.91467427409952506</v>
      </c>
      <c r="C9771" s="6">
        <v>0.14624469740897855</v>
      </c>
      <c r="D9771" s="6">
        <f t="shared" si="912"/>
        <v>72.637210587012376</v>
      </c>
      <c r="E9771" s="6">
        <f t="shared" si="917"/>
        <v>0.12136593004015708</v>
      </c>
      <c r="F9771" s="6">
        <f t="shared" si="913"/>
        <v>0.23815478880987664</v>
      </c>
      <c r="G9771" s="6">
        <f t="shared" si="914"/>
        <v>-6.0923464202835009E-2</v>
      </c>
      <c r="H9771" s="6">
        <f t="shared" si="915"/>
        <v>0.30365532428314918</v>
      </c>
      <c r="I9771" s="6">
        <f t="shared" si="916"/>
        <v>1</v>
      </c>
    </row>
    <row r="9772" spans="1:9" x14ac:dyDescent="0.25">
      <c r="A9772" s="6">
        <v>9761</v>
      </c>
      <c r="B9772" s="6">
        <v>-1.8406262825010344</v>
      </c>
      <c r="C9772" s="6">
        <v>0.71629993591113006</v>
      </c>
      <c r="D9772" s="6">
        <f t="shared" si="912"/>
        <v>54.27424067147269</v>
      </c>
      <c r="E9772" s="6">
        <f t="shared" si="917"/>
        <v>-0.144821392724404</v>
      </c>
      <c r="F9772" s="6">
        <f t="shared" si="913"/>
        <v>0.17794833007040226</v>
      </c>
      <c r="G9772" s="6">
        <f t="shared" si="914"/>
        <v>-0.30239326697382851</v>
      </c>
      <c r="H9772" s="6">
        <f t="shared" si="915"/>
        <v>1.2750481525020479E-2</v>
      </c>
      <c r="I9772" s="6">
        <f t="shared" si="916"/>
        <v>1</v>
      </c>
    </row>
    <row r="9773" spans="1:9" x14ac:dyDescent="0.25">
      <c r="A9773" s="6">
        <v>9762</v>
      </c>
      <c r="B9773" s="6">
        <v>-0.93426024250220507</v>
      </c>
      <c r="C9773" s="6">
        <v>0.10956144901882992</v>
      </c>
      <c r="D9773" s="6">
        <f t="shared" si="912"/>
        <v>74.84532303784502</v>
      </c>
      <c r="E9773" s="6">
        <f t="shared" si="917"/>
        <v>-5.7258114353905071E-2</v>
      </c>
      <c r="F9773" s="6">
        <f t="shared" si="913"/>
        <v>0.24539450176342628</v>
      </c>
      <c r="G9773" s="6">
        <f t="shared" si="914"/>
        <v>-0.24229749082143826</v>
      </c>
      <c r="H9773" s="6">
        <f t="shared" si="915"/>
        <v>0.12778126211362811</v>
      </c>
      <c r="I9773" s="6">
        <f t="shared" si="916"/>
        <v>1</v>
      </c>
    </row>
    <row r="9774" spans="1:9" x14ac:dyDescent="0.25">
      <c r="A9774" s="6">
        <v>9763</v>
      </c>
      <c r="B9774" s="6">
        <v>-0.83254235505592078</v>
      </c>
      <c r="C9774" s="6">
        <v>2.5330362865077671E-2</v>
      </c>
      <c r="D9774" s="6">
        <f t="shared" si="912"/>
        <v>84.399471136890611</v>
      </c>
      <c r="E9774" s="6">
        <f t="shared" si="917"/>
        <v>-4.7431232828501077E-2</v>
      </c>
      <c r="F9774" s="6">
        <f t="shared" si="913"/>
        <v>0.27671957749800202</v>
      </c>
      <c r="G9774" s="6">
        <f t="shared" si="914"/>
        <v>-0.24392631496316874</v>
      </c>
      <c r="H9774" s="6">
        <f t="shared" si="915"/>
        <v>0.14906384930616656</v>
      </c>
      <c r="I9774" s="6">
        <f t="shared" si="916"/>
        <v>1</v>
      </c>
    </row>
    <row r="9775" spans="1:9" x14ac:dyDescent="0.25">
      <c r="A9775" s="6">
        <v>9764</v>
      </c>
      <c r="B9775" s="6">
        <v>1.0914072845480405</v>
      </c>
      <c r="C9775" s="6">
        <v>0.27402569658497877</v>
      </c>
      <c r="D9775" s="6">
        <f t="shared" si="912"/>
        <v>67.169527630030302</v>
      </c>
      <c r="E9775" s="6">
        <f t="shared" si="917"/>
        <v>0.13843996095947489</v>
      </c>
      <c r="F9775" s="6">
        <f t="shared" si="913"/>
        <v>0.2202279594427223</v>
      </c>
      <c r="G9775" s="6">
        <f t="shared" si="914"/>
        <v>-3.6854409800609028E-2</v>
      </c>
      <c r="H9775" s="6">
        <f t="shared" si="915"/>
        <v>0.31373433171955878</v>
      </c>
      <c r="I9775" s="6">
        <f t="shared" si="916"/>
        <v>1</v>
      </c>
    </row>
    <row r="9776" spans="1:9" x14ac:dyDescent="0.25">
      <c r="A9776" s="6">
        <v>9765</v>
      </c>
      <c r="B9776" s="6">
        <v>0.99894805316580459</v>
      </c>
      <c r="C9776" s="6">
        <v>0.19165623950926236</v>
      </c>
      <c r="D9776" s="6">
        <f t="shared" si="912"/>
        <v>70.415427165185449</v>
      </c>
      <c r="E9776" s="6">
        <f t="shared" si="917"/>
        <v>0.12950755058865435</v>
      </c>
      <c r="F9776" s="6">
        <f t="shared" si="913"/>
        <v>0.23087025300060804</v>
      </c>
      <c r="G9776" s="6">
        <f t="shared" si="914"/>
        <v>-4.9972313433971932E-2</v>
      </c>
      <c r="H9776" s="6">
        <f t="shared" si="915"/>
        <v>0.30898741461128065</v>
      </c>
      <c r="I9776" s="6">
        <f t="shared" si="916"/>
        <v>1</v>
      </c>
    </row>
    <row r="9777" spans="1:9" x14ac:dyDescent="0.25">
      <c r="A9777" s="6">
        <v>9766</v>
      </c>
      <c r="B9777" s="6">
        <v>1.9621438696049154</v>
      </c>
      <c r="C9777" s="6">
        <v>0.99197363200781274</v>
      </c>
      <c r="D9777" s="6">
        <f t="shared" si="912"/>
        <v>37.621864400294825</v>
      </c>
      <c r="E9777" s="6">
        <f t="shared" si="917"/>
        <v>0.22256110696447221</v>
      </c>
      <c r="F9777" s="6">
        <f t="shared" si="913"/>
        <v>0.12335037508293385</v>
      </c>
      <c r="G9777" s="6">
        <f t="shared" si="914"/>
        <v>9.1370730109912923E-2</v>
      </c>
      <c r="H9777" s="6">
        <f t="shared" si="915"/>
        <v>0.35375148381903149</v>
      </c>
      <c r="I9777" s="6">
        <f t="shared" si="916"/>
        <v>1</v>
      </c>
    </row>
    <row r="9778" spans="1:9" x14ac:dyDescent="0.25">
      <c r="A9778" s="6">
        <v>9767</v>
      </c>
      <c r="B9778" s="6">
        <v>-1.9004437490366399</v>
      </c>
      <c r="C9778" s="6">
        <v>0.79824213385418252</v>
      </c>
      <c r="D9778" s="6">
        <f t="shared" si="912"/>
        <v>51.6255211132803</v>
      </c>
      <c r="E9778" s="6">
        <f t="shared" si="917"/>
        <v>-0.15060030901487093</v>
      </c>
      <c r="F9778" s="6">
        <f t="shared" si="913"/>
        <v>0.16926400365009933</v>
      </c>
      <c r="G9778" s="6">
        <f t="shared" si="914"/>
        <v>-0.30427913955026703</v>
      </c>
      <c r="H9778" s="6">
        <f t="shared" si="915"/>
        <v>3.0785215205251792E-3</v>
      </c>
      <c r="I9778" s="6">
        <f t="shared" si="916"/>
        <v>1</v>
      </c>
    </row>
    <row r="9779" spans="1:9" x14ac:dyDescent="0.25">
      <c r="A9779" s="6">
        <v>9768</v>
      </c>
      <c r="B9779" s="6">
        <v>-2.6370980776846409</v>
      </c>
      <c r="C9779" s="6">
        <v>0.65797906430249942</v>
      </c>
      <c r="D9779" s="6">
        <f t="shared" si="912"/>
        <v>55.978023716085438</v>
      </c>
      <c r="E9779" s="6">
        <f t="shared" si="917"/>
        <v>-0.22176787840253384</v>
      </c>
      <c r="F9779" s="6">
        <f t="shared" si="913"/>
        <v>0.18353450398716536</v>
      </c>
      <c r="G9779" s="6">
        <f t="shared" si="914"/>
        <v>-0.38179389824247068</v>
      </c>
      <c r="H9779" s="6">
        <f t="shared" si="915"/>
        <v>-6.1741858562597035E-2</v>
      </c>
      <c r="I9779" s="6">
        <f t="shared" si="916"/>
        <v>1</v>
      </c>
    </row>
    <row r="9780" spans="1:9" x14ac:dyDescent="0.25">
      <c r="A9780" s="6">
        <v>9769</v>
      </c>
      <c r="B9780" s="6">
        <v>0.40928171074483544</v>
      </c>
      <c r="C9780" s="6">
        <v>4.3427838984344005E-2</v>
      </c>
      <c r="D9780" s="6">
        <f t="shared" si="912"/>
        <v>81.127571773055294</v>
      </c>
      <c r="E9780" s="6">
        <f t="shared" si="917"/>
        <v>7.254036977152227E-2</v>
      </c>
      <c r="F9780" s="6">
        <f t="shared" si="913"/>
        <v>0.26599203860018128</v>
      </c>
      <c r="G9780" s="6">
        <f t="shared" si="914"/>
        <v>-0.12010832076119081</v>
      </c>
      <c r="H9780" s="6">
        <f t="shared" si="915"/>
        <v>0.26518906030423534</v>
      </c>
      <c r="I9780" s="6">
        <f t="shared" si="916"/>
        <v>1</v>
      </c>
    </row>
    <row r="9781" spans="1:9" x14ac:dyDescent="0.25">
      <c r="A9781" s="6">
        <v>9770</v>
      </c>
      <c r="B9781" s="6">
        <v>-4.3962700146948919E-2</v>
      </c>
      <c r="C9781" s="6">
        <v>9.1982787560655532E-2</v>
      </c>
      <c r="D9781" s="6">
        <f t="shared" si="912"/>
        <v>76.115130434319084</v>
      </c>
      <c r="E9781" s="6">
        <f t="shared" si="917"/>
        <v>2.8752799662605372E-2</v>
      </c>
      <c r="F9781" s="6">
        <f t="shared" si="913"/>
        <v>0.24955780470268552</v>
      </c>
      <c r="G9781" s="6">
        <f t="shared" si="914"/>
        <v>-0.15784964138765223</v>
      </c>
      <c r="H9781" s="6">
        <f t="shared" si="915"/>
        <v>0.21535524071286299</v>
      </c>
      <c r="I9781" s="6">
        <f t="shared" si="916"/>
        <v>1</v>
      </c>
    </row>
    <row r="9782" spans="1:9" x14ac:dyDescent="0.25">
      <c r="A9782" s="6">
        <v>9771</v>
      </c>
      <c r="B9782" s="6">
        <v>0.14219153854355682</v>
      </c>
      <c r="C9782" s="6">
        <v>0.53395184179204691</v>
      </c>
      <c r="D9782" s="6">
        <f t="shared" si="912"/>
        <v>59.404336011344697</v>
      </c>
      <c r="E9782" s="6">
        <f t="shared" si="917"/>
        <v>4.6737007701033326E-2</v>
      </c>
      <c r="F9782" s="6">
        <f t="shared" si="913"/>
        <v>0.19476831479129408</v>
      </c>
      <c r="G9782" s="6">
        <f t="shared" si="914"/>
        <v>-0.11811373028828527</v>
      </c>
      <c r="H9782" s="6">
        <f t="shared" si="915"/>
        <v>0.21158774569035194</v>
      </c>
      <c r="I9782" s="6">
        <f t="shared" si="916"/>
        <v>1</v>
      </c>
    </row>
    <row r="9783" spans="1:9" x14ac:dyDescent="0.25">
      <c r="A9783" s="6">
        <v>9772</v>
      </c>
      <c r="B9783" s="6">
        <v>-5.9665126173058525E-2</v>
      </c>
      <c r="C9783" s="6">
        <v>0.33735160374767298</v>
      </c>
      <c r="D9783" s="6">
        <f t="shared" si="912"/>
        <v>65.058867976154048</v>
      </c>
      <c r="E9783" s="6">
        <f t="shared" si="917"/>
        <v>2.7235801186781875E-2</v>
      </c>
      <c r="F9783" s="6">
        <f t="shared" si="913"/>
        <v>0.21330776385624278</v>
      </c>
      <c r="G9783" s="6">
        <f t="shared" si="914"/>
        <v>-0.14528246064811678</v>
      </c>
      <c r="H9783" s="6">
        <f t="shared" si="915"/>
        <v>0.19975406302168053</v>
      </c>
      <c r="I9783" s="6">
        <f t="shared" si="916"/>
        <v>1</v>
      </c>
    </row>
    <row r="9784" spans="1:9" x14ac:dyDescent="0.25">
      <c r="A9784" s="6">
        <v>9773</v>
      </c>
      <c r="B9784" s="6">
        <v>-9.8036707640858367E-2</v>
      </c>
      <c r="C9784" s="6">
        <v>0.3631397442548906</v>
      </c>
      <c r="D9784" s="6">
        <f t="shared" si="912"/>
        <v>64.258758683218218</v>
      </c>
      <c r="E9784" s="6">
        <f t="shared" si="917"/>
        <v>2.3528754230801953E-2</v>
      </c>
      <c r="F9784" s="6">
        <f t="shared" si="913"/>
        <v>0.21068445469907612</v>
      </c>
      <c r="G9784" s="6">
        <f t="shared" si="914"/>
        <v>-0.14792539066898616</v>
      </c>
      <c r="H9784" s="6">
        <f t="shared" si="915"/>
        <v>0.19498289913059005</v>
      </c>
      <c r="I9784" s="6">
        <f t="shared" si="916"/>
        <v>1</v>
      </c>
    </row>
    <row r="9785" spans="1:9" x14ac:dyDescent="0.25">
      <c r="A9785" s="6">
        <v>9774</v>
      </c>
      <c r="B9785" s="6">
        <v>-0.62124172472977079</v>
      </c>
      <c r="C9785" s="6">
        <v>6.7140720847193823E-3</v>
      </c>
      <c r="D9785" s="6">
        <f t="shared" si="912"/>
        <v>91.681977651805852</v>
      </c>
      <c r="E9785" s="6">
        <f t="shared" si="917"/>
        <v>-2.7017652556744133E-2</v>
      </c>
      <c r="F9785" s="6">
        <f t="shared" si="913"/>
        <v>0.30059664803870773</v>
      </c>
      <c r="G9785" s="6">
        <f t="shared" si="914"/>
        <v>-0.23181475564030873</v>
      </c>
      <c r="H9785" s="6">
        <f t="shared" si="915"/>
        <v>0.17777945052682048</v>
      </c>
      <c r="I9785" s="6">
        <f t="shared" si="916"/>
        <v>1</v>
      </c>
    </row>
    <row r="9786" spans="1:9" x14ac:dyDescent="0.25">
      <c r="A9786" s="6">
        <v>9775</v>
      </c>
      <c r="B9786" s="6">
        <v>-1.3295675671542995</v>
      </c>
      <c r="C9786" s="6">
        <v>0.32663960692159794</v>
      </c>
      <c r="D9786" s="6">
        <f t="shared" si="912"/>
        <v>65.399974423916262</v>
      </c>
      <c r="E9786" s="6">
        <f t="shared" si="917"/>
        <v>-9.5448430167649867E-2</v>
      </c>
      <c r="F9786" s="6">
        <f t="shared" si="913"/>
        <v>0.21442614565218446</v>
      </c>
      <c r="G9786" s="6">
        <f t="shared" si="914"/>
        <v>-0.26841836108615924</v>
      </c>
      <c r="H9786" s="6">
        <f t="shared" si="915"/>
        <v>7.7521500750859534E-2</v>
      </c>
      <c r="I9786" s="6">
        <f t="shared" si="916"/>
        <v>1</v>
      </c>
    </row>
    <row r="9787" spans="1:9" x14ac:dyDescent="0.25">
      <c r="A9787" s="6">
        <v>9776</v>
      </c>
      <c r="B9787" s="6">
        <v>0.88837396106100641</v>
      </c>
      <c r="C9787" s="6">
        <v>0.87411114841151161</v>
      </c>
      <c r="D9787" s="6">
        <f t="shared" si="912"/>
        <v>48.616207799740401</v>
      </c>
      <c r="E9787" s="6">
        <f t="shared" si="917"/>
        <v>0.11882507840826446</v>
      </c>
      <c r="F9787" s="6">
        <f t="shared" si="913"/>
        <v>0.15939740262209967</v>
      </c>
      <c r="G9787" s="6">
        <f t="shared" si="914"/>
        <v>-3.0307443664856784E-2</v>
      </c>
      <c r="H9787" s="6">
        <f t="shared" si="915"/>
        <v>0.26795760048138573</v>
      </c>
      <c r="I9787" s="6">
        <f t="shared" si="916"/>
        <v>1</v>
      </c>
    </row>
    <row r="9788" spans="1:9" x14ac:dyDescent="0.25">
      <c r="A9788" s="6">
        <v>9777</v>
      </c>
      <c r="B9788" s="6">
        <v>0.8049460120673757</v>
      </c>
      <c r="C9788" s="6">
        <v>0.43229468672750021</v>
      </c>
      <c r="D9788" s="6">
        <f t="shared" si="912"/>
        <v>62.225655853294022</v>
      </c>
      <c r="E9788" s="6">
        <f t="shared" si="917"/>
        <v>0.11076517280807395</v>
      </c>
      <c r="F9788" s="6">
        <f t="shared" si="913"/>
        <v>0.20401854378129186</v>
      </c>
      <c r="G9788" s="6">
        <f t="shared" si="914"/>
        <v>-5.7954826165896159E-2</v>
      </c>
      <c r="H9788" s="6">
        <f t="shared" si="915"/>
        <v>0.27948517178204407</v>
      </c>
      <c r="I9788" s="6">
        <f t="shared" si="916"/>
        <v>1</v>
      </c>
    </row>
    <row r="9789" spans="1:9" x14ac:dyDescent="0.25">
      <c r="A9789" s="6">
        <v>9778</v>
      </c>
      <c r="B9789" s="6">
        <v>0.73187038651667535</v>
      </c>
      <c r="C9789" s="6">
        <v>0.48960844752342297</v>
      </c>
      <c r="D9789" s="6">
        <f t="shared" si="912"/>
        <v>60.620997997022847</v>
      </c>
      <c r="E9789" s="6">
        <f t="shared" si="917"/>
        <v>0.10370539666928284</v>
      </c>
      <c r="F9789" s="6">
        <f t="shared" si="913"/>
        <v>0.19875737048204212</v>
      </c>
      <c r="G9789" s="6">
        <f t="shared" si="914"/>
        <v>-6.282494137611179E-2</v>
      </c>
      <c r="H9789" s="6">
        <f t="shared" si="915"/>
        <v>0.27023573471467749</v>
      </c>
      <c r="I9789" s="6">
        <f t="shared" si="916"/>
        <v>1</v>
      </c>
    </row>
    <row r="9790" spans="1:9" x14ac:dyDescent="0.25">
      <c r="A9790" s="6">
        <v>9779</v>
      </c>
      <c r="B9790" s="6">
        <v>0.31732270144857466</v>
      </c>
      <c r="C9790" s="6">
        <v>0.62138737144077882</v>
      </c>
      <c r="D9790" s="6">
        <f t="shared" si="912"/>
        <v>57.005387348362227</v>
      </c>
      <c r="E9790" s="6">
        <f t="shared" si="917"/>
        <v>6.3656285445399252E-2</v>
      </c>
      <c r="F9790" s="6">
        <f t="shared" si="913"/>
        <v>0.18690290933889256</v>
      </c>
      <c r="G9790" s="6">
        <f t="shared" si="914"/>
        <v>-9.7831535077778753E-2</v>
      </c>
      <c r="H9790" s="6">
        <f t="shared" si="915"/>
        <v>0.22514410596857726</v>
      </c>
      <c r="I9790" s="6">
        <f t="shared" si="916"/>
        <v>1</v>
      </c>
    </row>
    <row r="9791" spans="1:9" x14ac:dyDescent="0.25">
      <c r="A9791" s="6">
        <v>9780</v>
      </c>
      <c r="B9791" s="6">
        <v>0.32884713618841488</v>
      </c>
      <c r="C9791" s="6">
        <v>0.31620227668080692</v>
      </c>
      <c r="D9791" s="6">
        <f t="shared" si="912"/>
        <v>65.737900583539911</v>
      </c>
      <c r="E9791" s="6">
        <f t="shared" si="917"/>
        <v>6.4769651616078588E-2</v>
      </c>
      <c r="F9791" s="6">
        <f t="shared" si="913"/>
        <v>0.21553410027390135</v>
      </c>
      <c r="G9791" s="6">
        <f t="shared" si="914"/>
        <v>-0.10864657728860119</v>
      </c>
      <c r="H9791" s="6">
        <f t="shared" si="915"/>
        <v>0.23818588052075837</v>
      </c>
      <c r="I9791" s="6">
        <f t="shared" si="916"/>
        <v>1</v>
      </c>
    </row>
    <row r="9792" spans="1:9" x14ac:dyDescent="0.25">
      <c r="A9792" s="6">
        <v>9781</v>
      </c>
      <c r="B9792" s="6">
        <v>0.11765791896323208</v>
      </c>
      <c r="C9792" s="6">
        <v>0.45698416089358196</v>
      </c>
      <c r="D9792" s="6">
        <f t="shared" si="912"/>
        <v>61.528089626993598</v>
      </c>
      <c r="E9792" s="6">
        <f t="shared" si="917"/>
        <v>4.4366834872458821E-2</v>
      </c>
      <c r="F9792" s="6">
        <f t="shared" si="913"/>
        <v>0.20173144139997901</v>
      </c>
      <c r="G9792" s="6">
        <f t="shared" si="914"/>
        <v>-0.12340480062684051</v>
      </c>
      <c r="H9792" s="6">
        <f t="shared" si="915"/>
        <v>0.21213847037175815</v>
      </c>
      <c r="I9792" s="6">
        <f t="shared" si="916"/>
        <v>1</v>
      </c>
    </row>
    <row r="9793" spans="1:9" x14ac:dyDescent="0.25">
      <c r="A9793" s="6">
        <v>9782</v>
      </c>
      <c r="B9793" s="6">
        <v>9.6115400083363056E-2</v>
      </c>
      <c r="C9793" s="6">
        <v>0.37214270455030979</v>
      </c>
      <c r="D9793" s="6">
        <f t="shared" si="912"/>
        <v>63.985666973771444</v>
      </c>
      <c r="E9793" s="6">
        <f t="shared" si="917"/>
        <v>4.2285629824791615E-2</v>
      </c>
      <c r="F9793" s="6">
        <f t="shared" si="913"/>
        <v>0.20978907204515226</v>
      </c>
      <c r="G9793" s="6">
        <f t="shared" si="914"/>
        <v>-0.12880379779645107</v>
      </c>
      <c r="H9793" s="6">
        <f t="shared" si="915"/>
        <v>0.2133750574460343</v>
      </c>
      <c r="I9793" s="6">
        <f t="shared" si="916"/>
        <v>1</v>
      </c>
    </row>
    <row r="9794" spans="1:9" x14ac:dyDescent="0.25">
      <c r="A9794" s="6">
        <v>9783</v>
      </c>
      <c r="B9794" s="6">
        <v>-0.79988012657850049</v>
      </c>
      <c r="C9794" s="6">
        <v>7.4739829706717123E-2</v>
      </c>
      <c r="D9794" s="6">
        <f t="shared" si="912"/>
        <v>77.566586535561541</v>
      </c>
      <c r="E9794" s="6">
        <f t="shared" si="917"/>
        <v>-4.4275761773591646E-2</v>
      </c>
      <c r="F9794" s="6">
        <f t="shared" si="913"/>
        <v>0.25431667716577555</v>
      </c>
      <c r="G9794" s="6">
        <f t="shared" si="914"/>
        <v>-0.23264898226334824</v>
      </c>
      <c r="H9794" s="6">
        <f t="shared" si="915"/>
        <v>0.14409745871616492</v>
      </c>
      <c r="I9794" s="6">
        <f t="shared" si="916"/>
        <v>1</v>
      </c>
    </row>
    <row r="9795" spans="1:9" x14ac:dyDescent="0.25">
      <c r="A9795" s="6">
        <v>9784</v>
      </c>
      <c r="B9795" s="6">
        <v>-1.3143562682671472</v>
      </c>
      <c r="C9795" s="6">
        <v>0.74138615070039982</v>
      </c>
      <c r="D9795" s="6">
        <f t="shared" si="912"/>
        <v>53.503656643881193</v>
      </c>
      <c r="E9795" s="6">
        <f t="shared" si="917"/>
        <v>-9.3978879081165756E-2</v>
      </c>
      <c r="F9795" s="6">
        <f t="shared" si="913"/>
        <v>0.17542182506190554</v>
      </c>
      <c r="G9795" s="6">
        <f t="shared" si="914"/>
        <v>-0.25042815407570007</v>
      </c>
      <c r="H9795" s="6">
        <f t="shared" si="915"/>
        <v>6.2470395913368559E-2</v>
      </c>
      <c r="I9795" s="6">
        <f t="shared" si="916"/>
        <v>1</v>
      </c>
    </row>
    <row r="9796" spans="1:9" x14ac:dyDescent="0.25">
      <c r="A9796" s="6">
        <v>9785</v>
      </c>
      <c r="B9796" s="6">
        <v>0.51172378334740642</v>
      </c>
      <c r="C9796" s="6">
        <v>0.5621204260383923</v>
      </c>
      <c r="D9796" s="6">
        <f t="shared" si="912"/>
        <v>58.635003401879551</v>
      </c>
      <c r="E9796" s="6">
        <f t="shared" si="917"/>
        <v>8.2437214229817923E-2</v>
      </c>
      <c r="F9796" s="6">
        <f t="shared" si="913"/>
        <v>0.1922459127930477</v>
      </c>
      <c r="G9796" s="6">
        <f t="shared" si="914"/>
        <v>-8.134257205367032E-2</v>
      </c>
      <c r="H9796" s="6">
        <f t="shared" si="915"/>
        <v>0.24621700051330617</v>
      </c>
      <c r="I9796" s="6">
        <f t="shared" si="916"/>
        <v>1</v>
      </c>
    </row>
    <row r="9797" spans="1:9" x14ac:dyDescent="0.25">
      <c r="A9797" s="6">
        <v>9786</v>
      </c>
      <c r="B9797" s="6">
        <v>0.74079935075133108</v>
      </c>
      <c r="C9797" s="6">
        <v>0.70586260567033909</v>
      </c>
      <c r="D9797" s="6">
        <f t="shared" si="912"/>
        <v>54.587129283692214</v>
      </c>
      <c r="E9797" s="6">
        <f t="shared" si="917"/>
        <v>0.10456801656713381</v>
      </c>
      <c r="F9797" s="6">
        <f t="shared" si="913"/>
        <v>0.17897419437276135</v>
      </c>
      <c r="G9797" s="6">
        <f t="shared" si="914"/>
        <v>-5.3457402420332936E-2</v>
      </c>
      <c r="H9797" s="6">
        <f t="shared" si="915"/>
        <v>0.26259343555460057</v>
      </c>
      <c r="I9797" s="6">
        <f t="shared" si="916"/>
        <v>1</v>
      </c>
    </row>
    <row r="9798" spans="1:9" x14ac:dyDescent="0.25">
      <c r="A9798" s="6">
        <v>9787</v>
      </c>
      <c r="B9798" s="6">
        <v>9.0890353021677583E-2</v>
      </c>
      <c r="C9798" s="6">
        <v>0.75310525833918274</v>
      </c>
      <c r="D9798" s="6">
        <f t="shared" si="912"/>
        <v>53.13324410094576</v>
      </c>
      <c r="E9798" s="6">
        <f t="shared" si="917"/>
        <v>4.1780842321541917E-2</v>
      </c>
      <c r="F9798" s="6">
        <f t="shared" si="913"/>
        <v>0.17420735770801887</v>
      </c>
      <c r="G9798" s="6">
        <f t="shared" si="914"/>
        <v>-0.11412593309202115</v>
      </c>
      <c r="H9798" s="6">
        <f t="shared" si="915"/>
        <v>0.19768761773510499</v>
      </c>
      <c r="I9798" s="6">
        <f t="shared" si="916"/>
        <v>1</v>
      </c>
    </row>
    <row r="9799" spans="1:9" x14ac:dyDescent="0.25">
      <c r="A9799" s="6">
        <v>9788</v>
      </c>
      <c r="B9799" s="6">
        <v>1.2162672646809369</v>
      </c>
      <c r="C9799" s="6">
        <v>0.78682821131015956</v>
      </c>
      <c r="D9799" s="6">
        <f t="shared" si="912"/>
        <v>52.020849430164489</v>
      </c>
      <c r="E9799" s="6">
        <f t="shared" si="917"/>
        <v>0.15050258104365843</v>
      </c>
      <c r="F9799" s="6">
        <f t="shared" si="913"/>
        <v>0.17056016206611307</v>
      </c>
      <c r="G9799" s="6">
        <f t="shared" si="914"/>
        <v>-3.7635339240536803E-3</v>
      </c>
      <c r="H9799" s="6">
        <f t="shared" si="915"/>
        <v>0.30476869601137058</v>
      </c>
      <c r="I9799" s="6">
        <f t="shared" si="916"/>
        <v>1</v>
      </c>
    </row>
    <row r="9800" spans="1:9" x14ac:dyDescent="0.25">
      <c r="A9800" s="6">
        <v>9789</v>
      </c>
      <c r="B9800" s="6">
        <v>6.1735363487969153E-2</v>
      </c>
      <c r="C9800" s="6">
        <v>0.82668538468581199</v>
      </c>
      <c r="D9800" s="6">
        <f t="shared" si="912"/>
        <v>50.587074433361501</v>
      </c>
      <c r="E9800" s="6">
        <f t="shared" si="917"/>
        <v>3.8964202739114058E-2</v>
      </c>
      <c r="F9800" s="6">
        <f t="shared" si="913"/>
        <v>0.16585926043725083</v>
      </c>
      <c r="G9800" s="6">
        <f t="shared" si="914"/>
        <v>-0.1131611522462608</v>
      </c>
      <c r="H9800" s="6">
        <f t="shared" si="915"/>
        <v>0.19108955772448891</v>
      </c>
      <c r="I9800" s="6">
        <f t="shared" si="916"/>
        <v>1</v>
      </c>
    </row>
    <row r="9801" spans="1:9" x14ac:dyDescent="0.25">
      <c r="A9801" s="6">
        <v>9790</v>
      </c>
      <c r="B9801" s="6">
        <v>-1.1547899703145958</v>
      </c>
      <c r="C9801" s="6">
        <v>0.78173162022766807</v>
      </c>
      <c r="D9801" s="6">
        <f t="shared" si="912"/>
        <v>52.194003666148312</v>
      </c>
      <c r="E9801" s="6">
        <f t="shared" si="917"/>
        <v>-7.8563310150331508E-2</v>
      </c>
      <c r="F9801" s="6">
        <f t="shared" si="913"/>
        <v>0.1711278808726174</v>
      </c>
      <c r="G9801" s="6">
        <f t="shared" si="914"/>
        <v>-0.23308595341907551</v>
      </c>
      <c r="H9801" s="6">
        <f t="shared" si="915"/>
        <v>7.5959333118412478E-2</v>
      </c>
      <c r="I9801" s="6">
        <f t="shared" si="916"/>
        <v>1</v>
      </c>
    </row>
    <row r="9802" spans="1:9" x14ac:dyDescent="0.25">
      <c r="A9802" s="6">
        <v>9791</v>
      </c>
      <c r="B9802" s="6">
        <v>0.10464873412274756</v>
      </c>
      <c r="C9802" s="6">
        <v>0.70021668141727955</v>
      </c>
      <c r="D9802" s="6">
        <f t="shared" si="912"/>
        <v>54.754727781363862</v>
      </c>
      <c r="E9802" s="6">
        <f t="shared" si="917"/>
        <v>4.3110028214563639E-2</v>
      </c>
      <c r="F9802" s="6">
        <f t="shared" si="913"/>
        <v>0.17952369764381593</v>
      </c>
      <c r="G9802" s="6">
        <f t="shared" si="914"/>
        <v>-0.11515779704401735</v>
      </c>
      <c r="H9802" s="6">
        <f t="shared" si="915"/>
        <v>0.20137785347314463</v>
      </c>
      <c r="I9802" s="6">
        <f t="shared" si="916"/>
        <v>1</v>
      </c>
    </row>
    <row r="9803" spans="1:9" x14ac:dyDescent="0.25">
      <c r="A9803" s="6">
        <v>9792</v>
      </c>
      <c r="B9803" s="6">
        <v>1.3407611731963698</v>
      </c>
      <c r="C9803" s="6">
        <v>7.1871089815973385E-2</v>
      </c>
      <c r="D9803" s="6">
        <f t="shared" si="912"/>
        <v>77.834085256498142</v>
      </c>
      <c r="E9803" s="6">
        <f t="shared" si="917"/>
        <v>0.16252983524967696</v>
      </c>
      <c r="F9803" s="6">
        <f t="shared" si="913"/>
        <v>0.25519372215245295</v>
      </c>
      <c r="G9803" s="6">
        <f t="shared" si="914"/>
        <v>-2.6167920769665676E-2</v>
      </c>
      <c r="H9803" s="6">
        <f t="shared" si="915"/>
        <v>0.35122759126901959</v>
      </c>
      <c r="I9803" s="6">
        <f t="shared" si="916"/>
        <v>1</v>
      </c>
    </row>
    <row r="9804" spans="1:9" x14ac:dyDescent="0.25">
      <c r="A9804" s="6">
        <v>9793</v>
      </c>
      <c r="B9804" s="6">
        <v>0.34447225516487379</v>
      </c>
      <c r="C9804" s="6">
        <v>0.64122440260017699</v>
      </c>
      <c r="D9804" s="6">
        <f t="shared" si="912"/>
        <v>56.451361284868398</v>
      </c>
      <c r="E9804" s="6">
        <f t="shared" si="917"/>
        <v>6.6279181521357922E-2</v>
      </c>
      <c r="F9804" s="6">
        <f t="shared" si="913"/>
        <v>0.18508643044219147</v>
      </c>
      <c r="G9804" s="6">
        <f t="shared" si="914"/>
        <v>-9.4421986100772848E-2</v>
      </c>
      <c r="H9804" s="6">
        <f t="shared" si="915"/>
        <v>0.22698034914348869</v>
      </c>
      <c r="I9804" s="6">
        <f t="shared" si="916"/>
        <v>1</v>
      </c>
    </row>
    <row r="9805" spans="1:9" x14ac:dyDescent="0.25">
      <c r="A9805" s="6">
        <v>9794</v>
      </c>
      <c r="B9805" s="6">
        <v>-0.27249598133494146</v>
      </c>
      <c r="C9805" s="6">
        <v>0.18231757560960724</v>
      </c>
      <c r="D9805" s="6">
        <f t="shared" ref="D9805:D9868" si="918">CHIINV(C9805,$B$5)</f>
        <v>70.838887962269084</v>
      </c>
      <c r="E9805" s="6">
        <f t="shared" si="917"/>
        <v>6.6743871510183891E-3</v>
      </c>
      <c r="F9805" s="6">
        <f t="shared" ref="F9805:F9868" si="919">$B$2/($B$5)*D9805</f>
        <v>0.23225864905661994</v>
      </c>
      <c r="G9805" s="6">
        <f t="shared" ref="G9805:G9868" si="920">E9805-$B$8*SQRT(F9805/$B$6*(1/$B$3+1/$B$4))</f>
        <v>-0.1733443414807963</v>
      </c>
      <c r="H9805" s="6">
        <f t="shared" ref="H9805:H9868" si="921">E9805+$B$8*SQRT(F9805/$B$6*(1/$B$3+1/$B$4))</f>
        <v>0.1866931157828331</v>
      </c>
      <c r="I9805" s="6">
        <f t="shared" ref="I9805:I9868" si="922">IF(-G9805&lt;$B$9,1,0)*IF(H9805&lt;$B$9,1,0)</f>
        <v>1</v>
      </c>
    </row>
    <row r="9806" spans="1:9" x14ac:dyDescent="0.25">
      <c r="A9806" s="6">
        <v>9795</v>
      </c>
      <c r="B9806" s="6">
        <v>0.14659690350526944</v>
      </c>
      <c r="C9806" s="6">
        <v>0.40498062074648272</v>
      </c>
      <c r="D9806" s="6">
        <f t="shared" si="918"/>
        <v>63.012482936452855</v>
      </c>
      <c r="E9806" s="6">
        <f t="shared" ref="E9806:E9869" si="923">$B$1+B9806*SQRT($B$2/$B$6*(1/$B$3+1/$B$4))</f>
        <v>4.7162606390130923E-2</v>
      </c>
      <c r="F9806" s="6">
        <f t="shared" si="919"/>
        <v>0.20659830470968149</v>
      </c>
      <c r="G9806" s="6">
        <f t="shared" si="920"/>
        <v>-0.12262075171698111</v>
      </c>
      <c r="H9806" s="6">
        <f t="shared" si="921"/>
        <v>0.21694596449724296</v>
      </c>
      <c r="I9806" s="6">
        <f t="shared" si="922"/>
        <v>1</v>
      </c>
    </row>
    <row r="9807" spans="1:9" x14ac:dyDescent="0.25">
      <c r="A9807" s="6">
        <v>9796</v>
      </c>
      <c r="B9807" s="6">
        <v>9.0276444097980857E-2</v>
      </c>
      <c r="C9807" s="6">
        <v>0.91927854243598739</v>
      </c>
      <c r="D9807" s="6">
        <f t="shared" si="918"/>
        <v>46.244509584986176</v>
      </c>
      <c r="E9807" s="6">
        <f t="shared" si="923"/>
        <v>4.1721533084867674E-2</v>
      </c>
      <c r="F9807" s="6">
        <f t="shared" si="919"/>
        <v>0.15162134290159401</v>
      </c>
      <c r="G9807" s="6">
        <f t="shared" si="920"/>
        <v>-0.10372785946664456</v>
      </c>
      <c r="H9807" s="6">
        <f t="shared" si="921"/>
        <v>0.18717092563637991</v>
      </c>
      <c r="I9807" s="6">
        <f t="shared" si="922"/>
        <v>1</v>
      </c>
    </row>
    <row r="9808" spans="1:9" x14ac:dyDescent="0.25">
      <c r="A9808" s="6">
        <v>9797</v>
      </c>
      <c r="B9808" s="6">
        <v>-0.51967504077765625</v>
      </c>
      <c r="C9808" s="6">
        <v>0.16904202398754845</v>
      </c>
      <c r="D9808" s="6">
        <f t="shared" si="918"/>
        <v>71.468019581870792</v>
      </c>
      <c r="E9808" s="6">
        <f t="shared" si="923"/>
        <v>-1.7205378676669172E-2</v>
      </c>
      <c r="F9808" s="6">
        <f t="shared" si="919"/>
        <v>0.23432137567826489</v>
      </c>
      <c r="G9808" s="6">
        <f t="shared" si="920"/>
        <v>-0.19802172799379336</v>
      </c>
      <c r="H9808" s="6">
        <f t="shared" si="921"/>
        <v>0.16361097064045504</v>
      </c>
      <c r="I9808" s="6">
        <f t="shared" si="922"/>
        <v>1</v>
      </c>
    </row>
    <row r="9809" spans="1:9" x14ac:dyDescent="0.25">
      <c r="A9809" s="6">
        <v>9798</v>
      </c>
      <c r="B9809" s="6">
        <v>-1.7424827092327178</v>
      </c>
      <c r="C9809" s="6">
        <v>0.52385021515549179</v>
      </c>
      <c r="D9809" s="6">
        <f t="shared" si="918"/>
        <v>59.680520085873091</v>
      </c>
      <c r="E9809" s="6">
        <f t="shared" si="923"/>
        <v>-0.13533982275474785</v>
      </c>
      <c r="F9809" s="6">
        <f t="shared" si="919"/>
        <v>0.1956738363471249</v>
      </c>
      <c r="G9809" s="6">
        <f t="shared" si="920"/>
        <v>-0.3005733303819027</v>
      </c>
      <c r="H9809" s="6">
        <f t="shared" si="921"/>
        <v>2.9893684872407011E-2</v>
      </c>
      <c r="I9809" s="6">
        <f t="shared" si="922"/>
        <v>1</v>
      </c>
    </row>
    <row r="9810" spans="1:9" x14ac:dyDescent="0.25">
      <c r="A9810" s="6">
        <v>9799</v>
      </c>
      <c r="B9810" s="6">
        <v>0.90795310825342312</v>
      </c>
      <c r="C9810" s="6">
        <v>0.20117801446577349</v>
      </c>
      <c r="D9810" s="6">
        <f t="shared" si="918"/>
        <v>69.998127625314751</v>
      </c>
      <c r="E9810" s="6">
        <f t="shared" si="923"/>
        <v>0.12071660373049385</v>
      </c>
      <c r="F9810" s="6">
        <f t="shared" si="919"/>
        <v>0.22950205778791721</v>
      </c>
      <c r="G9810" s="6">
        <f t="shared" si="920"/>
        <v>-5.8230648603661492E-2</v>
      </c>
      <c r="H9810" s="6">
        <f t="shared" si="921"/>
        <v>0.29966385606464918</v>
      </c>
      <c r="I9810" s="6">
        <f t="shared" si="922"/>
        <v>1</v>
      </c>
    </row>
    <row r="9811" spans="1:9" x14ac:dyDescent="0.25">
      <c r="A9811" s="6">
        <v>9800</v>
      </c>
      <c r="B9811" s="6">
        <v>0.50580297283886466</v>
      </c>
      <c r="C9811" s="6">
        <v>0.28138065736869411</v>
      </c>
      <c r="D9811" s="6">
        <f t="shared" si="918"/>
        <v>66.911303117614167</v>
      </c>
      <c r="E9811" s="6">
        <f t="shared" si="923"/>
        <v>8.1865209591670735E-2</v>
      </c>
      <c r="F9811" s="6">
        <f t="shared" si="919"/>
        <v>0.21938132169709562</v>
      </c>
      <c r="G9811" s="6">
        <f t="shared" si="920"/>
        <v>-9.3091888501887071E-2</v>
      </c>
      <c r="H9811" s="6">
        <f t="shared" si="921"/>
        <v>0.25682230768522851</v>
      </c>
      <c r="I9811" s="6">
        <f t="shared" si="922"/>
        <v>1</v>
      </c>
    </row>
    <row r="9812" spans="1:9" x14ac:dyDescent="0.25">
      <c r="A9812" s="6">
        <v>9801</v>
      </c>
      <c r="B9812" s="6">
        <v>-0.32658704185450915</v>
      </c>
      <c r="C9812" s="6">
        <v>0.19193090609454636</v>
      </c>
      <c r="D9812" s="6">
        <f t="shared" si="918"/>
        <v>70.403191982770281</v>
      </c>
      <c r="E9812" s="6">
        <f t="shared" si="923"/>
        <v>1.4486942404184633E-3</v>
      </c>
      <c r="F9812" s="6">
        <f t="shared" si="919"/>
        <v>0.23083013764842714</v>
      </c>
      <c r="G9812" s="6">
        <f t="shared" si="920"/>
        <v>-0.1780155761519184</v>
      </c>
      <c r="H9812" s="6">
        <f t="shared" si="921"/>
        <v>0.18091296463275533</v>
      </c>
      <c r="I9812" s="6">
        <f t="shared" si="922"/>
        <v>1</v>
      </c>
    </row>
    <row r="9813" spans="1:9" x14ac:dyDescent="0.25">
      <c r="A9813" s="6">
        <v>9802</v>
      </c>
      <c r="B9813" s="6">
        <v>-1.0795497473736759</v>
      </c>
      <c r="C9813" s="6">
        <v>4.3427838984344005E-2</v>
      </c>
      <c r="D9813" s="6">
        <f t="shared" si="918"/>
        <v>81.127571773055294</v>
      </c>
      <c r="E9813" s="6">
        <f t="shared" si="923"/>
        <v>-7.1294414036303794E-2</v>
      </c>
      <c r="F9813" s="6">
        <f t="shared" si="919"/>
        <v>0.26599203860018128</v>
      </c>
      <c r="G9813" s="6">
        <f t="shared" si="920"/>
        <v>-0.26394310456901687</v>
      </c>
      <c r="H9813" s="6">
        <f t="shared" si="921"/>
        <v>0.12135427649640929</v>
      </c>
      <c r="I9813" s="6">
        <f t="shared" si="922"/>
        <v>1</v>
      </c>
    </row>
    <row r="9814" spans="1:9" x14ac:dyDescent="0.25">
      <c r="A9814" s="6">
        <v>9803</v>
      </c>
      <c r="B9814" s="6">
        <v>0.73878709372365847</v>
      </c>
      <c r="C9814" s="6">
        <v>0.12967314676351208</v>
      </c>
      <c r="D9814" s="6">
        <f t="shared" si="918"/>
        <v>73.575133116432681</v>
      </c>
      <c r="E9814" s="6">
        <f t="shared" si="923"/>
        <v>0.10437361406914601</v>
      </c>
      <c r="F9814" s="6">
        <f t="shared" si="919"/>
        <v>0.24122994464404157</v>
      </c>
      <c r="G9814" s="6">
        <f t="shared" si="920"/>
        <v>-7.9088904410719571E-2</v>
      </c>
      <c r="H9814" s="6">
        <f t="shared" si="921"/>
        <v>0.28783613254901158</v>
      </c>
      <c r="I9814" s="6">
        <f t="shared" si="922"/>
        <v>1</v>
      </c>
    </row>
    <row r="9815" spans="1:9" x14ac:dyDescent="0.25">
      <c r="A9815" s="6">
        <v>9804</v>
      </c>
      <c r="B9815" s="6">
        <v>0.10526491678319871</v>
      </c>
      <c r="C9815" s="6">
        <v>0.27820673238319038</v>
      </c>
      <c r="D9815" s="6">
        <f t="shared" si="918"/>
        <v>67.022246332851907</v>
      </c>
      <c r="E9815" s="6">
        <f t="shared" si="923"/>
        <v>4.3169557115077417E-2</v>
      </c>
      <c r="F9815" s="6">
        <f t="shared" si="919"/>
        <v>0.21974506994377674</v>
      </c>
      <c r="G9815" s="6">
        <f t="shared" si="920"/>
        <v>-0.13193252592773366</v>
      </c>
      <c r="H9815" s="6">
        <f t="shared" si="921"/>
        <v>0.2182716401578885</v>
      </c>
      <c r="I9815" s="6">
        <f t="shared" si="922"/>
        <v>1</v>
      </c>
    </row>
    <row r="9816" spans="1:9" x14ac:dyDescent="0.25">
      <c r="A9816" s="6">
        <v>9805</v>
      </c>
      <c r="B9816" s="6">
        <v>-0.38807797864137683</v>
      </c>
      <c r="C9816" s="6">
        <v>0.12198248237556078</v>
      </c>
      <c r="D9816" s="6">
        <f t="shared" si="918"/>
        <v>74.041597484442619</v>
      </c>
      <c r="E9816" s="6">
        <f t="shared" si="923"/>
        <v>-4.4918946359456605E-3</v>
      </c>
      <c r="F9816" s="6">
        <f t="shared" si="919"/>
        <v>0.24275933601456595</v>
      </c>
      <c r="G9816" s="6">
        <f t="shared" si="920"/>
        <v>-0.188535067955934</v>
      </c>
      <c r="H9816" s="6">
        <f t="shared" si="921"/>
        <v>0.17955127868404269</v>
      </c>
      <c r="I9816" s="6">
        <f t="shared" si="922"/>
        <v>1</v>
      </c>
    </row>
    <row r="9817" spans="1:9" x14ac:dyDescent="0.25">
      <c r="A9817" s="6">
        <v>9806</v>
      </c>
      <c r="B9817" s="6">
        <v>0.63859374677122105</v>
      </c>
      <c r="C9817" s="6">
        <v>0.68880275887325659</v>
      </c>
      <c r="D9817" s="6">
        <f t="shared" si="918"/>
        <v>55.090304777217817</v>
      </c>
      <c r="E9817" s="6">
        <f t="shared" si="923"/>
        <v>9.4694017148149734E-2</v>
      </c>
      <c r="F9817" s="6">
        <f t="shared" si="919"/>
        <v>0.18062395008923873</v>
      </c>
      <c r="G9817" s="6">
        <f t="shared" si="920"/>
        <v>-6.4058057745874142E-2</v>
      </c>
      <c r="H9817" s="6">
        <f t="shared" si="921"/>
        <v>0.25344609204217361</v>
      </c>
      <c r="I9817" s="6">
        <f t="shared" si="922"/>
        <v>1</v>
      </c>
    </row>
    <row r="9818" spans="1:9" x14ac:dyDescent="0.25">
      <c r="A9818" s="6">
        <v>9807</v>
      </c>
      <c r="B9818" s="6">
        <v>-1.2797636372852139</v>
      </c>
      <c r="C9818" s="6">
        <v>0.29514450514236884</v>
      </c>
      <c r="D9818" s="6">
        <f t="shared" si="918"/>
        <v>66.438329803822043</v>
      </c>
      <c r="E9818" s="6">
        <f t="shared" si="923"/>
        <v>-9.0636913426491758E-2</v>
      </c>
      <c r="F9818" s="6">
        <f t="shared" si="919"/>
        <v>0.21783058952072801</v>
      </c>
      <c r="G9818" s="6">
        <f t="shared" si="920"/>
        <v>-0.26497455870179926</v>
      </c>
      <c r="H9818" s="6">
        <f t="shared" si="921"/>
        <v>8.3700731848815726E-2</v>
      </c>
      <c r="I9818" s="6">
        <f t="shared" si="922"/>
        <v>1</v>
      </c>
    </row>
    <row r="9819" spans="1:9" x14ac:dyDescent="0.25">
      <c r="A9819" s="6">
        <v>9808</v>
      </c>
      <c r="B9819" s="6">
        <v>-1.7916863725986332</v>
      </c>
      <c r="C9819" s="6">
        <v>0.25251014740440075</v>
      </c>
      <c r="D9819" s="6">
        <f t="shared" si="918"/>
        <v>67.949527354619619</v>
      </c>
      <c r="E9819" s="6">
        <f t="shared" si="923"/>
        <v>-0.14009334824226893</v>
      </c>
      <c r="F9819" s="6">
        <f t="shared" si="919"/>
        <v>0.22278533558891678</v>
      </c>
      <c r="G9819" s="6">
        <f t="shared" si="920"/>
        <v>-0.31640257584371767</v>
      </c>
      <c r="H9819" s="6">
        <f t="shared" si="921"/>
        <v>3.6215879359179803E-2</v>
      </c>
      <c r="I9819" s="6">
        <f t="shared" si="922"/>
        <v>1</v>
      </c>
    </row>
    <row r="9820" spans="1:9" x14ac:dyDescent="0.25">
      <c r="A9820" s="6">
        <v>9809</v>
      </c>
      <c r="B9820" s="6">
        <v>0.92941945695201866</v>
      </c>
      <c r="C9820" s="6">
        <v>0.46082949308755761</v>
      </c>
      <c r="D9820" s="6">
        <f t="shared" si="918"/>
        <v>61.420405061369003</v>
      </c>
      <c r="E9820" s="6">
        <f t="shared" si="923"/>
        <v>0.12279045003953666</v>
      </c>
      <c r="F9820" s="6">
        <f t="shared" si="919"/>
        <v>0.20137837725039018</v>
      </c>
      <c r="G9820" s="6">
        <f t="shared" si="920"/>
        <v>-4.4834306793869197E-2</v>
      </c>
      <c r="H9820" s="6">
        <f t="shared" si="921"/>
        <v>0.29041520687294253</v>
      </c>
      <c r="I9820" s="6">
        <f t="shared" si="922"/>
        <v>1</v>
      </c>
    </row>
    <row r="9821" spans="1:9" x14ac:dyDescent="0.25">
      <c r="A9821" s="6">
        <v>9810</v>
      </c>
      <c r="B9821" s="6">
        <v>-0.87854004959808663</v>
      </c>
      <c r="C9821" s="6">
        <v>0.86584063234351638</v>
      </c>
      <c r="D9821" s="6">
        <f t="shared" si="918"/>
        <v>48.98820662882563</v>
      </c>
      <c r="E9821" s="6">
        <f t="shared" si="923"/>
        <v>-5.1875032302278856E-2</v>
      </c>
      <c r="F9821" s="6">
        <f t="shared" si="919"/>
        <v>0.1606170709141824</v>
      </c>
      <c r="G9821" s="6">
        <f t="shared" si="920"/>
        <v>-0.20157702910389158</v>
      </c>
      <c r="H9821" s="6">
        <f t="shared" si="921"/>
        <v>9.7826964499333868E-2</v>
      </c>
      <c r="I9821" s="6">
        <f t="shared" si="922"/>
        <v>1</v>
      </c>
    </row>
    <row r="9822" spans="1:9" x14ac:dyDescent="0.25">
      <c r="A9822" s="6">
        <v>9811</v>
      </c>
      <c r="B9822" s="6">
        <v>1.0982330422848463</v>
      </c>
      <c r="C9822" s="6">
        <v>0.24799340800195319</v>
      </c>
      <c r="D9822" s="6">
        <f t="shared" si="918"/>
        <v>68.118379963115004</v>
      </c>
      <c r="E9822" s="6">
        <f t="shared" si="923"/>
        <v>0.1390993918057567</v>
      </c>
      <c r="F9822" s="6">
        <f t="shared" si="919"/>
        <v>0.22333895069873771</v>
      </c>
      <c r="G9822" s="6">
        <f t="shared" si="920"/>
        <v>-3.7428761537470934E-2</v>
      </c>
      <c r="H9822" s="6">
        <f t="shared" si="921"/>
        <v>0.31562754514898433</v>
      </c>
      <c r="I9822" s="6">
        <f t="shared" si="922"/>
        <v>1</v>
      </c>
    </row>
    <row r="9823" spans="1:9" x14ac:dyDescent="0.25">
      <c r="A9823" s="6">
        <v>9812</v>
      </c>
      <c r="B9823" s="6">
        <v>-0.99454837254597805</v>
      </c>
      <c r="C9823" s="6">
        <v>0.74889370403149513</v>
      </c>
      <c r="D9823" s="6">
        <f t="shared" si="918"/>
        <v>53.267206954780526</v>
      </c>
      <c r="E9823" s="6">
        <f t="shared" si="923"/>
        <v>-6.3082501059155582E-2</v>
      </c>
      <c r="F9823" s="6">
        <f t="shared" si="919"/>
        <v>0.1746465801796083</v>
      </c>
      <c r="G9823" s="6">
        <f t="shared" si="920"/>
        <v>-0.21918569369602259</v>
      </c>
      <c r="H9823" s="6">
        <f t="shared" si="921"/>
        <v>9.3020691577711423E-2</v>
      </c>
      <c r="I9823" s="6">
        <f t="shared" si="922"/>
        <v>1</v>
      </c>
    </row>
    <row r="9824" spans="1:9" x14ac:dyDescent="0.25">
      <c r="A9824" s="6">
        <v>9813</v>
      </c>
      <c r="B9824" s="6">
        <v>1.3297540135681629</v>
      </c>
      <c r="C9824" s="6">
        <v>0.48707541123691517</v>
      </c>
      <c r="D9824" s="6">
        <f t="shared" si="918"/>
        <v>60.690958630503395</v>
      </c>
      <c r="E9824" s="6">
        <f t="shared" si="923"/>
        <v>0.16146644260249168</v>
      </c>
      <c r="F9824" s="6">
        <f t="shared" si="919"/>
        <v>0.19898674960820786</v>
      </c>
      <c r="G9824" s="6">
        <f t="shared" si="920"/>
        <v>-5.1599612359888858E-3</v>
      </c>
      <c r="H9824" s="6">
        <f t="shared" si="921"/>
        <v>0.32809284644097225</v>
      </c>
      <c r="I9824" s="6">
        <f t="shared" si="922"/>
        <v>1</v>
      </c>
    </row>
    <row r="9825" spans="1:9" x14ac:dyDescent="0.25">
      <c r="A9825" s="6">
        <v>9814</v>
      </c>
      <c r="B9825" s="6">
        <v>-4.8404444896732457E-2</v>
      </c>
      <c r="C9825" s="6">
        <v>0.50071718497268591</v>
      </c>
      <c r="D9825" s="6">
        <f t="shared" si="918"/>
        <v>60.314916708937993</v>
      </c>
      <c r="E9825" s="6">
        <f t="shared" si="923"/>
        <v>2.8323686352075224E-2</v>
      </c>
      <c r="F9825" s="6">
        <f t="shared" si="919"/>
        <v>0.19775382527520655</v>
      </c>
      <c r="G9825" s="6">
        <f t="shared" si="920"/>
        <v>-0.13778570577177957</v>
      </c>
      <c r="H9825" s="6">
        <f t="shared" si="921"/>
        <v>0.19443307847593</v>
      </c>
      <c r="I9825" s="6">
        <f t="shared" si="922"/>
        <v>1</v>
      </c>
    </row>
    <row r="9826" spans="1:9" x14ac:dyDescent="0.25">
      <c r="A9826" s="6">
        <v>9815</v>
      </c>
      <c r="B9826" s="6">
        <v>0.34098434298357461</v>
      </c>
      <c r="C9826" s="6">
        <v>0.42292550431836912</v>
      </c>
      <c r="D9826" s="6">
        <f t="shared" si="918"/>
        <v>62.493561995963276</v>
      </c>
      <c r="E9826" s="6">
        <f t="shared" si="923"/>
        <v>6.5942217191512387E-2</v>
      </c>
      <c r="F9826" s="6">
        <f t="shared" si="919"/>
        <v>0.20489692457692876</v>
      </c>
      <c r="G9826" s="6">
        <f t="shared" si="920"/>
        <v>-0.10314059496421762</v>
      </c>
      <c r="H9826" s="6">
        <f t="shared" si="921"/>
        <v>0.2350250293472424</v>
      </c>
      <c r="I9826" s="6">
        <f t="shared" si="922"/>
        <v>1</v>
      </c>
    </row>
    <row r="9827" spans="1:9" x14ac:dyDescent="0.25">
      <c r="A9827" s="6">
        <v>9816</v>
      </c>
      <c r="B9827" s="6">
        <v>-1.2874352250946686</v>
      </c>
      <c r="C9827" s="6">
        <v>0.32309945982238225</v>
      </c>
      <c r="D9827" s="6">
        <f t="shared" si="918"/>
        <v>65.513954389170451</v>
      </c>
      <c r="E9827" s="6">
        <f t="shared" si="923"/>
        <v>-9.1378059221080304E-2</v>
      </c>
      <c r="F9827" s="6">
        <f t="shared" si="919"/>
        <v>0.21479985045629657</v>
      </c>
      <c r="G9827" s="6">
        <f t="shared" si="920"/>
        <v>-0.26449865169892384</v>
      </c>
      <c r="H9827" s="6">
        <f t="shared" si="921"/>
        <v>8.1742533256763256E-2</v>
      </c>
      <c r="I9827" s="6">
        <f t="shared" si="922"/>
        <v>1</v>
      </c>
    </row>
    <row r="9828" spans="1:9" x14ac:dyDescent="0.25">
      <c r="A9828" s="6">
        <v>9817</v>
      </c>
      <c r="B9828" s="6">
        <v>0.94305505626834929</v>
      </c>
      <c r="C9828" s="6">
        <v>0.45390179143650622</v>
      </c>
      <c r="D9828" s="6">
        <f t="shared" si="918"/>
        <v>61.614580090051007</v>
      </c>
      <c r="E9828" s="6">
        <f t="shared" si="923"/>
        <v>0.12410777408522353</v>
      </c>
      <c r="F9828" s="6">
        <f t="shared" si="919"/>
        <v>0.20201501668869182</v>
      </c>
      <c r="G9828" s="6">
        <f t="shared" si="920"/>
        <v>-4.3781738880140891E-2</v>
      </c>
      <c r="H9828" s="6">
        <f t="shared" si="921"/>
        <v>0.29199728705058792</v>
      </c>
      <c r="I9828" s="6">
        <f t="shared" si="922"/>
        <v>1</v>
      </c>
    </row>
    <row r="9829" spans="1:9" x14ac:dyDescent="0.25">
      <c r="A9829" s="6">
        <v>9818</v>
      </c>
      <c r="B9829" s="6">
        <v>-1.4033003026270308</v>
      </c>
      <c r="C9829" s="6">
        <v>0.57292397839289533</v>
      </c>
      <c r="D9829" s="6">
        <f t="shared" si="918"/>
        <v>58.339661982493055</v>
      </c>
      <c r="E9829" s="6">
        <f t="shared" si="923"/>
        <v>-0.10257168915606638</v>
      </c>
      <c r="F9829" s="6">
        <f t="shared" si="919"/>
        <v>0.19127758027046904</v>
      </c>
      <c r="G9829" s="6">
        <f t="shared" si="920"/>
        <v>-0.26593847965111239</v>
      </c>
      <c r="H9829" s="6">
        <f t="shared" si="921"/>
        <v>6.0795101338979668E-2</v>
      </c>
      <c r="I9829" s="6">
        <f t="shared" si="922"/>
        <v>1</v>
      </c>
    </row>
    <row r="9830" spans="1:9" x14ac:dyDescent="0.25">
      <c r="A9830" s="6">
        <v>9819</v>
      </c>
      <c r="B9830" s="6">
        <v>-1.4611077858717181</v>
      </c>
      <c r="C9830" s="6">
        <v>0.16537980285042878</v>
      </c>
      <c r="D9830" s="6">
        <f t="shared" si="918"/>
        <v>71.647761615873407</v>
      </c>
      <c r="E9830" s="6">
        <f t="shared" si="923"/>
        <v>-0.10815642261238501</v>
      </c>
      <c r="F9830" s="6">
        <f t="shared" si="919"/>
        <v>0.23491069382253577</v>
      </c>
      <c r="G9830" s="6">
        <f t="shared" si="920"/>
        <v>-0.28920000566072723</v>
      </c>
      <c r="H9830" s="6">
        <f t="shared" si="921"/>
        <v>7.2887160435957221E-2</v>
      </c>
      <c r="I9830" s="6">
        <f t="shared" si="922"/>
        <v>1</v>
      </c>
    </row>
    <row r="9831" spans="1:9" x14ac:dyDescent="0.25">
      <c r="A9831" s="6">
        <v>9820</v>
      </c>
      <c r="B9831" s="6">
        <v>-1.0291387297911569</v>
      </c>
      <c r="C9831" s="6">
        <v>0.5875728629413739</v>
      </c>
      <c r="D9831" s="6">
        <f t="shared" si="918"/>
        <v>57.938365718834866</v>
      </c>
      <c r="E9831" s="6">
        <f t="shared" si="923"/>
        <v>-6.6424247049990046E-2</v>
      </c>
      <c r="F9831" s="6">
        <f t="shared" si="919"/>
        <v>0.18996185481585201</v>
      </c>
      <c r="G9831" s="6">
        <f t="shared" si="920"/>
        <v>-0.22922819909380682</v>
      </c>
      <c r="H9831" s="6">
        <f t="shared" si="921"/>
        <v>9.6379704993826712E-2</v>
      </c>
      <c r="I9831" s="6">
        <f t="shared" si="922"/>
        <v>1</v>
      </c>
    </row>
    <row r="9832" spans="1:9" x14ac:dyDescent="0.25">
      <c r="A9832" s="6">
        <v>9821</v>
      </c>
      <c r="B9832" s="6">
        <v>-0.45777369450661354</v>
      </c>
      <c r="C9832" s="6">
        <v>7.7242347483748891E-2</v>
      </c>
      <c r="D9832" s="6">
        <f t="shared" si="918"/>
        <v>77.34003524725648</v>
      </c>
      <c r="E9832" s="6">
        <f t="shared" si="923"/>
        <v>-1.1225140477269115E-2</v>
      </c>
      <c r="F9832" s="6">
        <f t="shared" si="919"/>
        <v>0.2535738860565786</v>
      </c>
      <c r="G9832" s="6">
        <f t="shared" si="920"/>
        <v>-0.19932306586429377</v>
      </c>
      <c r="H9832" s="6">
        <f t="shared" si="921"/>
        <v>0.17687278490975555</v>
      </c>
      <c r="I9832" s="6">
        <f t="shared" si="922"/>
        <v>1</v>
      </c>
    </row>
    <row r="9833" spans="1:9" x14ac:dyDescent="0.25">
      <c r="A9833" s="6">
        <v>9822</v>
      </c>
      <c r="B9833" s="6">
        <v>-0.39096676118788309</v>
      </c>
      <c r="C9833" s="6">
        <v>0.77477340006714068</v>
      </c>
      <c r="D9833" s="6">
        <f t="shared" si="918"/>
        <v>52.42730347336849</v>
      </c>
      <c r="E9833" s="6">
        <f t="shared" si="923"/>
        <v>-4.7709775440739205E-3</v>
      </c>
      <c r="F9833" s="6">
        <f t="shared" si="919"/>
        <v>0.17189279827333931</v>
      </c>
      <c r="G9833" s="6">
        <f t="shared" si="920"/>
        <v>-0.15963858292939331</v>
      </c>
      <c r="H9833" s="6">
        <f t="shared" si="921"/>
        <v>0.15009662784124544</v>
      </c>
      <c r="I9833" s="6">
        <f t="shared" si="922"/>
        <v>1</v>
      </c>
    </row>
    <row r="9834" spans="1:9" x14ac:dyDescent="0.25">
      <c r="A9834" s="6">
        <v>9823</v>
      </c>
      <c r="B9834" s="6">
        <v>0.9794825928111095</v>
      </c>
      <c r="C9834" s="6">
        <v>0.37739188818018127</v>
      </c>
      <c r="D9834" s="6">
        <f t="shared" si="918"/>
        <v>63.827780614522894</v>
      </c>
      <c r="E9834" s="6">
        <f t="shared" si="923"/>
        <v>0.12762700845840169</v>
      </c>
      <c r="F9834" s="6">
        <f t="shared" si="919"/>
        <v>0.20927141185089473</v>
      </c>
      <c r="G9834" s="6">
        <f t="shared" si="920"/>
        <v>-4.3251204899276224E-2</v>
      </c>
      <c r="H9834" s="6">
        <f t="shared" si="921"/>
        <v>0.29850522181607964</v>
      </c>
      <c r="I9834" s="6">
        <f t="shared" si="922"/>
        <v>1</v>
      </c>
    </row>
    <row r="9835" spans="1:9" x14ac:dyDescent="0.25">
      <c r="A9835" s="6">
        <v>9824</v>
      </c>
      <c r="B9835" s="6">
        <v>0.36762003219337203</v>
      </c>
      <c r="C9835" s="6">
        <v>0.39945677053132728</v>
      </c>
      <c r="D9835" s="6">
        <f t="shared" si="918"/>
        <v>63.173910846363611</v>
      </c>
      <c r="E9835" s="6">
        <f t="shared" si="923"/>
        <v>6.8515469239736296E-2</v>
      </c>
      <c r="F9835" s="6">
        <f t="shared" si="919"/>
        <v>0.20712757654545447</v>
      </c>
      <c r="G9835" s="6">
        <f t="shared" si="920"/>
        <v>-0.10148522867233208</v>
      </c>
      <c r="H9835" s="6">
        <f t="shared" si="921"/>
        <v>0.23851616715180468</v>
      </c>
      <c r="I9835" s="6">
        <f t="shared" si="922"/>
        <v>1</v>
      </c>
    </row>
    <row r="9836" spans="1:9" x14ac:dyDescent="0.25">
      <c r="A9836" s="6">
        <v>9825</v>
      </c>
      <c r="B9836" s="6">
        <v>-1.8067385099129751</v>
      </c>
      <c r="C9836" s="6">
        <v>0.59666737876522113</v>
      </c>
      <c r="D9836" s="6">
        <f t="shared" si="918"/>
        <v>57.688519195533033</v>
      </c>
      <c r="E9836" s="6">
        <f t="shared" si="923"/>
        <v>-0.14154752285998562</v>
      </c>
      <c r="F9836" s="6">
        <f t="shared" si="919"/>
        <v>0.18914268588699354</v>
      </c>
      <c r="G9836" s="6">
        <f t="shared" si="920"/>
        <v>-0.30400006744445129</v>
      </c>
      <c r="H9836" s="6">
        <f t="shared" si="921"/>
        <v>2.0905021724480027E-2</v>
      </c>
      <c r="I9836" s="6">
        <f t="shared" si="922"/>
        <v>1</v>
      </c>
    </row>
    <row r="9837" spans="1:9" x14ac:dyDescent="0.25">
      <c r="A9837" s="6">
        <v>9826</v>
      </c>
      <c r="B9837" s="6">
        <v>-1.9051185518037528</v>
      </c>
      <c r="C9837" s="6">
        <v>0.4545426801355022</v>
      </c>
      <c r="D9837" s="6">
        <f t="shared" si="918"/>
        <v>61.596584017189535</v>
      </c>
      <c r="E9837" s="6">
        <f t="shared" si="923"/>
        <v>-0.15105193786895335</v>
      </c>
      <c r="F9837" s="6">
        <f t="shared" si="919"/>
        <v>0.20195601317111322</v>
      </c>
      <c r="G9837" s="6">
        <f t="shared" si="920"/>
        <v>-0.3189169308866765</v>
      </c>
      <c r="H9837" s="6">
        <f t="shared" si="921"/>
        <v>1.6813055148769795E-2</v>
      </c>
      <c r="I9837" s="6">
        <f t="shared" si="922"/>
        <v>1</v>
      </c>
    </row>
    <row r="9838" spans="1:9" x14ac:dyDescent="0.25">
      <c r="A9838" s="6">
        <v>9827</v>
      </c>
      <c r="B9838" s="6">
        <v>-0.78605125963804312</v>
      </c>
      <c r="C9838" s="6">
        <v>0.31330301828058715</v>
      </c>
      <c r="D9838" s="6">
        <f t="shared" si="918"/>
        <v>65.832805489247207</v>
      </c>
      <c r="E9838" s="6">
        <f t="shared" si="923"/>
        <v>-4.2939766301544363E-2</v>
      </c>
      <c r="F9838" s="6">
        <f t="shared" si="919"/>
        <v>0.21584526389917116</v>
      </c>
      <c r="G9838" s="6">
        <f t="shared" si="920"/>
        <v>-0.21648112937482869</v>
      </c>
      <c r="H9838" s="6">
        <f t="shared" si="921"/>
        <v>0.13060159677173996</v>
      </c>
      <c r="I9838" s="6">
        <f t="shared" si="922"/>
        <v>1</v>
      </c>
    </row>
    <row r="9839" spans="1:9" x14ac:dyDescent="0.25">
      <c r="A9839" s="6">
        <v>9828</v>
      </c>
      <c r="B9839" s="6">
        <v>0.34179493013652973</v>
      </c>
      <c r="C9839" s="6">
        <v>0.59767448957792901</v>
      </c>
      <c r="D9839" s="6">
        <f t="shared" si="918"/>
        <v>57.6608104592814</v>
      </c>
      <c r="E9839" s="6">
        <f t="shared" si="923"/>
        <v>6.6020527350306335E-2</v>
      </c>
      <c r="F9839" s="6">
        <f t="shared" si="919"/>
        <v>0.18905183757141442</v>
      </c>
      <c r="G9839" s="6">
        <f t="shared" si="920"/>
        <v>-9.6392998245438177E-2</v>
      </c>
      <c r="H9839" s="6">
        <f t="shared" si="921"/>
        <v>0.22843405294605085</v>
      </c>
      <c r="I9839" s="6">
        <f t="shared" si="922"/>
        <v>1</v>
      </c>
    </row>
    <row r="9840" spans="1:9" x14ac:dyDescent="0.25">
      <c r="A9840" s="6">
        <v>9829</v>
      </c>
      <c r="B9840" s="6">
        <v>-2.1805135475005955E-3</v>
      </c>
      <c r="C9840" s="6">
        <v>0.18942838831751457</v>
      </c>
      <c r="D9840" s="6">
        <f t="shared" si="918"/>
        <v>70.515119997744776</v>
      </c>
      <c r="E9840" s="6">
        <f t="shared" si="923"/>
        <v>3.2789342377886659E-2</v>
      </c>
      <c r="F9840" s="6">
        <f t="shared" si="919"/>
        <v>0.23119711474670418</v>
      </c>
      <c r="G9840" s="6">
        <f t="shared" si="920"/>
        <v>-0.1468175288087879</v>
      </c>
      <c r="H9840" s="6">
        <f t="shared" si="921"/>
        <v>0.21239621356456123</v>
      </c>
      <c r="I9840" s="6">
        <f t="shared" si="922"/>
        <v>1</v>
      </c>
    </row>
    <row r="9841" spans="1:9" x14ac:dyDescent="0.25">
      <c r="A9841" s="6">
        <v>9830</v>
      </c>
      <c r="B9841" s="6">
        <v>1.1094880392192863</v>
      </c>
      <c r="C9841" s="6">
        <v>0.49897762993255407</v>
      </c>
      <c r="D9841" s="6">
        <f t="shared" si="918"/>
        <v>60.362773742415023</v>
      </c>
      <c r="E9841" s="6">
        <f t="shared" si="923"/>
        <v>0.14018672781145119</v>
      </c>
      <c r="F9841" s="6">
        <f t="shared" si="919"/>
        <v>0.19791073358168859</v>
      </c>
      <c r="G9841" s="6">
        <f t="shared" si="920"/>
        <v>-2.598855121824778E-2</v>
      </c>
      <c r="H9841" s="6">
        <f t="shared" si="921"/>
        <v>0.30636200684115017</v>
      </c>
      <c r="I9841" s="6">
        <f t="shared" si="922"/>
        <v>1</v>
      </c>
    </row>
    <row r="9842" spans="1:9" x14ac:dyDescent="0.25">
      <c r="A9842" s="6">
        <v>9831</v>
      </c>
      <c r="B9842" s="6">
        <v>-0.21449068299261853</v>
      </c>
      <c r="C9842" s="6">
        <v>0.55763420514542072</v>
      </c>
      <c r="D9842" s="6">
        <f t="shared" si="918"/>
        <v>58.757552757165151</v>
      </c>
      <c r="E9842" s="6">
        <f t="shared" si="923"/>
        <v>1.2278231361376516E-2</v>
      </c>
      <c r="F9842" s="6">
        <f t="shared" si="919"/>
        <v>0.19264771395791852</v>
      </c>
      <c r="G9842" s="6">
        <f t="shared" si="920"/>
        <v>-0.15167261853307376</v>
      </c>
      <c r="H9842" s="6">
        <f t="shared" si="921"/>
        <v>0.17622908125582679</v>
      </c>
      <c r="I9842" s="6">
        <f t="shared" si="922"/>
        <v>1</v>
      </c>
    </row>
    <row r="9843" spans="1:9" x14ac:dyDescent="0.25">
      <c r="A9843" s="6">
        <v>9832</v>
      </c>
      <c r="B9843" s="6">
        <v>0.51320739657967351</v>
      </c>
      <c r="C9843" s="6">
        <v>0.19473860896633807</v>
      </c>
      <c r="D9843" s="6">
        <f t="shared" si="918"/>
        <v>70.278809830714167</v>
      </c>
      <c r="E9843" s="6">
        <f t="shared" si="923"/>
        <v>8.2580544885114016E-2</v>
      </c>
      <c r="F9843" s="6">
        <f t="shared" si="919"/>
        <v>0.23042232731381693</v>
      </c>
      <c r="G9843" s="6">
        <f t="shared" si="920"/>
        <v>-9.6725124601063472E-2</v>
      </c>
      <c r="H9843" s="6">
        <f t="shared" si="921"/>
        <v>0.2618862143712915</v>
      </c>
      <c r="I9843" s="6">
        <f t="shared" si="922"/>
        <v>1</v>
      </c>
    </row>
    <row r="9844" spans="1:9" x14ac:dyDescent="0.25">
      <c r="A9844" s="6">
        <v>9833</v>
      </c>
      <c r="B9844" s="6">
        <v>1.5257228369591758</v>
      </c>
      <c r="C9844" s="6">
        <v>1.9409772026734214E-2</v>
      </c>
      <c r="D9844" s="6">
        <f t="shared" si="918"/>
        <v>85.938073542227144</v>
      </c>
      <c r="E9844" s="6">
        <f t="shared" si="923"/>
        <v>0.1803988296042692</v>
      </c>
      <c r="F9844" s="6">
        <f t="shared" si="919"/>
        <v>0.2817641755482857</v>
      </c>
      <c r="G9844" s="6">
        <f t="shared" si="920"/>
        <v>-1.787921610130791E-2</v>
      </c>
      <c r="H9844" s="6">
        <f t="shared" si="921"/>
        <v>0.37867687530984628</v>
      </c>
      <c r="I9844" s="6">
        <f t="shared" si="922"/>
        <v>1</v>
      </c>
    </row>
    <row r="9845" spans="1:9" x14ac:dyDescent="0.25">
      <c r="A9845" s="6">
        <v>9834</v>
      </c>
      <c r="B9845" s="6">
        <v>1.1309771252854262</v>
      </c>
      <c r="C9845" s="6">
        <v>0.31131931516464734</v>
      </c>
      <c r="D9845" s="6">
        <f t="shared" si="918"/>
        <v>65.898010436902766</v>
      </c>
      <c r="E9845" s="6">
        <f t="shared" si="923"/>
        <v>0.14226277075888938</v>
      </c>
      <c r="F9845" s="6">
        <f t="shared" si="919"/>
        <v>0.21605905061279596</v>
      </c>
      <c r="G9845" s="6">
        <f t="shared" si="920"/>
        <v>-3.136451417993838E-2</v>
      </c>
      <c r="H9845" s="6">
        <f t="shared" si="921"/>
        <v>0.31589005569771711</v>
      </c>
      <c r="I9845" s="6">
        <f t="shared" si="922"/>
        <v>1</v>
      </c>
    </row>
    <row r="9846" spans="1:9" x14ac:dyDescent="0.25">
      <c r="A9846" s="6">
        <v>9835</v>
      </c>
      <c r="B9846" s="6">
        <v>1.1917882147827186</v>
      </c>
      <c r="C9846" s="6">
        <v>0.71553697317423015</v>
      </c>
      <c r="D9846" s="6">
        <f t="shared" si="918"/>
        <v>54.297253859331349</v>
      </c>
      <c r="E9846" s="6">
        <f t="shared" si="923"/>
        <v>0.14813768014723275</v>
      </c>
      <c r="F9846" s="6">
        <f t="shared" si="919"/>
        <v>0.1780237831453487</v>
      </c>
      <c r="G9846" s="6">
        <f t="shared" si="920"/>
        <v>-9.4675971197583086E-3</v>
      </c>
      <c r="H9846" s="6">
        <f t="shared" si="921"/>
        <v>0.3057429574142238</v>
      </c>
      <c r="I9846" s="6">
        <f t="shared" si="922"/>
        <v>1</v>
      </c>
    </row>
    <row r="9847" spans="1:9" x14ac:dyDescent="0.25">
      <c r="A9847" s="6">
        <v>9836</v>
      </c>
      <c r="B9847" s="6">
        <v>0.12690634321188554</v>
      </c>
      <c r="C9847" s="6">
        <v>0.43034150212103639</v>
      </c>
      <c r="D9847" s="6">
        <f t="shared" si="918"/>
        <v>62.281347876506736</v>
      </c>
      <c r="E9847" s="6">
        <f t="shared" si="923"/>
        <v>4.526031753976436E-2</v>
      </c>
      <c r="F9847" s="6">
        <f t="shared" si="919"/>
        <v>0.20420114057871061</v>
      </c>
      <c r="G9847" s="6">
        <f t="shared" si="920"/>
        <v>-0.12353516683065011</v>
      </c>
      <c r="H9847" s="6">
        <f t="shared" si="921"/>
        <v>0.21405580191017884</v>
      </c>
      <c r="I9847" s="6">
        <f t="shared" si="922"/>
        <v>1</v>
      </c>
    </row>
    <row r="9848" spans="1:9" x14ac:dyDescent="0.25">
      <c r="A9848" s="6">
        <v>9837</v>
      </c>
      <c r="B9848" s="6">
        <v>-4.8787569539854303E-2</v>
      </c>
      <c r="C9848" s="6">
        <v>0.70223090304269542</v>
      </c>
      <c r="D9848" s="6">
        <f t="shared" si="918"/>
        <v>54.695063152759694</v>
      </c>
      <c r="E9848" s="6">
        <f t="shared" si="923"/>
        <v>2.8286672995113702E-2</v>
      </c>
      <c r="F9848" s="6">
        <f t="shared" si="919"/>
        <v>0.17932807591068753</v>
      </c>
      <c r="G9848" s="6">
        <f t="shared" si="920"/>
        <v>-0.12989489884538633</v>
      </c>
      <c r="H9848" s="6">
        <f t="shared" si="921"/>
        <v>0.18646824483561372</v>
      </c>
      <c r="I9848" s="6">
        <f t="shared" si="922"/>
        <v>1</v>
      </c>
    </row>
    <row r="9849" spans="1:9" x14ac:dyDescent="0.25">
      <c r="A9849" s="6">
        <v>9838</v>
      </c>
      <c r="B9849" s="6">
        <v>-0.63634388425271027</v>
      </c>
      <c r="C9849" s="6">
        <v>0.54145939512314223</v>
      </c>
      <c r="D9849" s="6">
        <f t="shared" si="918"/>
        <v>59.199253061505267</v>
      </c>
      <c r="E9849" s="6">
        <f t="shared" si="923"/>
        <v>-2.8476659778930595E-2</v>
      </c>
      <c r="F9849" s="6">
        <f t="shared" si="919"/>
        <v>0.19409591167706644</v>
      </c>
      <c r="G9849" s="6">
        <f t="shared" si="920"/>
        <v>-0.19304259275671912</v>
      </c>
      <c r="H9849" s="6">
        <f t="shared" si="921"/>
        <v>0.13608927319885791</v>
      </c>
      <c r="I9849" s="6">
        <f t="shared" si="922"/>
        <v>1</v>
      </c>
    </row>
    <row r="9850" spans="1:9" x14ac:dyDescent="0.25">
      <c r="A9850" s="6">
        <v>9839</v>
      </c>
      <c r="B9850" s="6">
        <v>0.2568879153841408</v>
      </c>
      <c r="C9850" s="6">
        <v>0.84759056367687002</v>
      </c>
      <c r="D9850" s="6">
        <f t="shared" si="918"/>
        <v>49.762950978201467</v>
      </c>
      <c r="E9850" s="6">
        <f t="shared" si="923"/>
        <v>5.7817730422498784E-2</v>
      </c>
      <c r="F9850" s="6">
        <f t="shared" si="919"/>
        <v>0.16315721632197203</v>
      </c>
      <c r="G9850" s="6">
        <f t="shared" si="920"/>
        <v>-9.3063384967915094E-2</v>
      </c>
      <c r="H9850" s="6">
        <f t="shared" si="921"/>
        <v>0.20869884581291265</v>
      </c>
      <c r="I9850" s="6">
        <f t="shared" si="922"/>
        <v>1</v>
      </c>
    </row>
    <row r="9851" spans="1:9" x14ac:dyDescent="0.25">
      <c r="A9851" s="6">
        <v>9840</v>
      </c>
      <c r="B9851" s="6">
        <v>0.96026042228913866</v>
      </c>
      <c r="C9851" s="6">
        <v>0.59205908383434558</v>
      </c>
      <c r="D9851" s="6">
        <f t="shared" si="918"/>
        <v>57.815199299072262</v>
      </c>
      <c r="E9851" s="6">
        <f t="shared" si="923"/>
        <v>0.12576997035897916</v>
      </c>
      <c r="F9851" s="6">
        <f t="shared" si="919"/>
        <v>0.18955803048876152</v>
      </c>
      <c r="G9851" s="6">
        <f t="shared" si="920"/>
        <v>-3.6860843836500179E-2</v>
      </c>
      <c r="H9851" s="6">
        <f t="shared" si="921"/>
        <v>0.2884007845544585</v>
      </c>
      <c r="I9851" s="6">
        <f t="shared" si="922"/>
        <v>1</v>
      </c>
    </row>
    <row r="9852" spans="1:9" x14ac:dyDescent="0.25">
      <c r="A9852" s="6">
        <v>9841</v>
      </c>
      <c r="B9852" s="6">
        <v>2.8665090212598443</v>
      </c>
      <c r="C9852" s="6">
        <v>0.467268898586993</v>
      </c>
      <c r="D9852" s="6">
        <f t="shared" si="918"/>
        <v>61.240581377891466</v>
      </c>
      <c r="E9852" s="6">
        <f t="shared" si="923"/>
        <v>0.30993108115618107</v>
      </c>
      <c r="F9852" s="6">
        <f t="shared" si="919"/>
        <v>0.20078879140292283</v>
      </c>
      <c r="G9852" s="6">
        <f t="shared" si="920"/>
        <v>0.14255188600763469</v>
      </c>
      <c r="H9852" s="6">
        <f t="shared" si="921"/>
        <v>0.47731027630472744</v>
      </c>
      <c r="I9852" s="6">
        <f t="shared" si="922"/>
        <v>0</v>
      </c>
    </row>
    <row r="9853" spans="1:9" x14ac:dyDescent="0.25">
      <c r="A9853" s="6">
        <v>9842</v>
      </c>
      <c r="B9853" s="6">
        <v>0.33393916964996606</v>
      </c>
      <c r="C9853" s="6">
        <v>0.72429578539384132</v>
      </c>
      <c r="D9853" s="6">
        <f t="shared" si="918"/>
        <v>54.031641481622501</v>
      </c>
      <c r="E9853" s="6">
        <f t="shared" si="923"/>
        <v>6.5261588784715524E-2</v>
      </c>
      <c r="F9853" s="6">
        <f t="shared" si="919"/>
        <v>0.17715292289056558</v>
      </c>
      <c r="G9853" s="6">
        <f t="shared" si="920"/>
        <v>-9.1957727588393934E-2</v>
      </c>
      <c r="H9853" s="6">
        <f t="shared" si="921"/>
        <v>0.22248090515782498</v>
      </c>
      <c r="I9853" s="6">
        <f t="shared" si="922"/>
        <v>1</v>
      </c>
    </row>
    <row r="9854" spans="1:9" x14ac:dyDescent="0.25">
      <c r="A9854" s="6">
        <v>9843</v>
      </c>
      <c r="B9854" s="6">
        <v>0.60738443607988302</v>
      </c>
      <c r="C9854" s="6">
        <v>0.17975402081362346</v>
      </c>
      <c r="D9854" s="6">
        <f t="shared" si="918"/>
        <v>70.957782504219253</v>
      </c>
      <c r="E9854" s="6">
        <f t="shared" si="923"/>
        <v>9.1678911286702691E-2</v>
      </c>
      <c r="F9854" s="6">
        <f t="shared" si="919"/>
        <v>0.23264846722694837</v>
      </c>
      <c r="G9854" s="6">
        <f t="shared" si="920"/>
        <v>-8.8490823887811959E-2</v>
      </c>
      <c r="H9854" s="6">
        <f t="shared" si="921"/>
        <v>0.27184864646121731</v>
      </c>
      <c r="I9854" s="6">
        <f t="shared" si="922"/>
        <v>1</v>
      </c>
    </row>
    <row r="9855" spans="1:9" x14ac:dyDescent="0.25">
      <c r="A9855" s="6">
        <v>9844</v>
      </c>
      <c r="B9855" s="6">
        <v>0.74473064159974456</v>
      </c>
      <c r="C9855" s="6">
        <v>1.0254219183935057E-2</v>
      </c>
      <c r="D9855" s="6">
        <f t="shared" si="918"/>
        <v>89.457191696294203</v>
      </c>
      <c r="E9855" s="6">
        <f t="shared" si="923"/>
        <v>0.10494781534568853</v>
      </c>
      <c r="F9855" s="6">
        <f t="shared" si="919"/>
        <v>0.29330226785670233</v>
      </c>
      <c r="G9855" s="6">
        <f t="shared" si="920"/>
        <v>-9.7349189563412597E-2</v>
      </c>
      <c r="H9855" s="6">
        <f t="shared" si="921"/>
        <v>0.30724482025478966</v>
      </c>
      <c r="I9855" s="6">
        <f t="shared" si="922"/>
        <v>1</v>
      </c>
    </row>
    <row r="9856" spans="1:9" x14ac:dyDescent="0.25">
      <c r="A9856" s="6">
        <v>9845</v>
      </c>
      <c r="B9856" s="6">
        <v>-0.98518285085447133</v>
      </c>
      <c r="C9856" s="6">
        <v>0.79860835596789448</v>
      </c>
      <c r="D9856" s="6">
        <f t="shared" si="918"/>
        <v>51.61265381629093</v>
      </c>
      <c r="E9856" s="6">
        <f t="shared" si="923"/>
        <v>-6.2177705704114017E-2</v>
      </c>
      <c r="F9856" s="6">
        <f t="shared" si="919"/>
        <v>0.16922181579111781</v>
      </c>
      <c r="G9856" s="6">
        <f t="shared" si="920"/>
        <v>-0.21583738336374844</v>
      </c>
      <c r="H9856" s="6">
        <f t="shared" si="921"/>
        <v>9.1481971955520408E-2</v>
      </c>
      <c r="I9856" s="6">
        <f t="shared" si="922"/>
        <v>1</v>
      </c>
    </row>
    <row r="9857" spans="1:9" x14ac:dyDescent="0.25">
      <c r="A9857" s="6">
        <v>9846</v>
      </c>
      <c r="B9857" s="6">
        <v>-0.41103021430899389</v>
      </c>
      <c r="C9857" s="6">
        <v>0.48234504226813563</v>
      </c>
      <c r="D9857" s="6">
        <f t="shared" si="918"/>
        <v>60.821792980245398</v>
      </c>
      <c r="E9857" s="6">
        <f t="shared" si="923"/>
        <v>-6.7092912641241037E-3</v>
      </c>
      <c r="F9857" s="6">
        <f t="shared" si="919"/>
        <v>0.19941571468932917</v>
      </c>
      <c r="G9857" s="6">
        <f t="shared" si="920"/>
        <v>-0.17351520059458686</v>
      </c>
      <c r="H9857" s="6">
        <f t="shared" si="921"/>
        <v>0.16009661806633868</v>
      </c>
      <c r="I9857" s="6">
        <f t="shared" si="922"/>
        <v>1</v>
      </c>
    </row>
    <row r="9858" spans="1:9" x14ac:dyDescent="0.25">
      <c r="A9858" s="6">
        <v>9847</v>
      </c>
      <c r="B9858" s="6">
        <v>3.9215137803694233E-2</v>
      </c>
      <c r="C9858" s="6">
        <v>0.12018189031647694</v>
      </c>
      <c r="D9858" s="6">
        <f t="shared" si="918"/>
        <v>74.154057024827068</v>
      </c>
      <c r="E9858" s="6">
        <f t="shared" si="923"/>
        <v>3.6788542240447128E-2</v>
      </c>
      <c r="F9858" s="6">
        <f t="shared" si="919"/>
        <v>0.24312805581910515</v>
      </c>
      <c r="G9858" s="6">
        <f t="shared" si="920"/>
        <v>-0.14739434684865388</v>
      </c>
      <c r="H9858" s="6">
        <f t="shared" si="921"/>
        <v>0.22097143132954816</v>
      </c>
      <c r="I9858" s="6">
        <f t="shared" si="922"/>
        <v>1</v>
      </c>
    </row>
    <row r="9859" spans="1:9" x14ac:dyDescent="0.25">
      <c r="A9859" s="6">
        <v>9848</v>
      </c>
      <c r="B9859" s="6">
        <v>-1.385503765050089</v>
      </c>
      <c r="C9859" s="6">
        <v>0.13284707174901578</v>
      </c>
      <c r="D9859" s="6">
        <f t="shared" si="918"/>
        <v>73.388764987853023</v>
      </c>
      <c r="E9859" s="6">
        <f t="shared" si="923"/>
        <v>-0.10085238028403182</v>
      </c>
      <c r="F9859" s="6">
        <f t="shared" si="919"/>
        <v>0.2406189015995181</v>
      </c>
      <c r="G9859" s="6">
        <f t="shared" si="920"/>
        <v>-0.28408239326693774</v>
      </c>
      <c r="H9859" s="6">
        <f t="shared" si="921"/>
        <v>8.2377632698874076E-2</v>
      </c>
      <c r="I9859" s="6">
        <f t="shared" si="922"/>
        <v>1</v>
      </c>
    </row>
    <row r="9860" spans="1:9" x14ac:dyDescent="0.25">
      <c r="A9860" s="6">
        <v>9849</v>
      </c>
      <c r="B9860" s="6">
        <v>1.5269506548065692</v>
      </c>
      <c r="C9860" s="6">
        <v>0.83535264137699516</v>
      </c>
      <c r="D9860" s="6">
        <f t="shared" si="918"/>
        <v>50.252585552729649</v>
      </c>
      <c r="E9860" s="6">
        <f t="shared" si="923"/>
        <v>0.18051744807761769</v>
      </c>
      <c r="F9860" s="6">
        <f t="shared" si="919"/>
        <v>0.16476257558272017</v>
      </c>
      <c r="G9860" s="6">
        <f t="shared" si="920"/>
        <v>2.8895864391137699E-2</v>
      </c>
      <c r="H9860" s="6">
        <f t="shared" si="921"/>
        <v>0.33213903176409765</v>
      </c>
      <c r="I9860" s="6">
        <f t="shared" si="922"/>
        <v>1</v>
      </c>
    </row>
    <row r="9861" spans="1:9" x14ac:dyDescent="0.25">
      <c r="A9861" s="6">
        <v>9850</v>
      </c>
      <c r="B9861" s="6">
        <v>0.54843667385284789</v>
      </c>
      <c r="C9861" s="6">
        <v>0.44941557054353465</v>
      </c>
      <c r="D9861" s="6">
        <f t="shared" si="918"/>
        <v>61.740747913903164</v>
      </c>
      <c r="E9861" s="6">
        <f t="shared" si="923"/>
        <v>8.5984016414857617E-2</v>
      </c>
      <c r="F9861" s="6">
        <f t="shared" si="919"/>
        <v>0.20242868168492842</v>
      </c>
      <c r="G9861" s="6">
        <f t="shared" si="920"/>
        <v>-8.2077301842859662E-2</v>
      </c>
      <c r="H9861" s="6">
        <f t="shared" si="921"/>
        <v>0.2540453346725749</v>
      </c>
      <c r="I9861" s="6">
        <f t="shared" si="922"/>
        <v>1</v>
      </c>
    </row>
    <row r="9862" spans="1:9" x14ac:dyDescent="0.25">
      <c r="A9862" s="6">
        <v>9851</v>
      </c>
      <c r="B9862" s="6">
        <v>1.2644704838749021</v>
      </c>
      <c r="C9862" s="6">
        <v>0.11383404034546953</v>
      </c>
      <c r="D9862" s="6">
        <f t="shared" si="918"/>
        <v>74.561218473872344</v>
      </c>
      <c r="E9862" s="6">
        <f t="shared" si="923"/>
        <v>0.15515945444178442</v>
      </c>
      <c r="F9862" s="6">
        <f t="shared" si="919"/>
        <v>0.24446301138974538</v>
      </c>
      <c r="G9862" s="6">
        <f t="shared" si="920"/>
        <v>-2.9528393619409621E-2</v>
      </c>
      <c r="H9862" s="6">
        <f t="shared" si="921"/>
        <v>0.33984730250297845</v>
      </c>
      <c r="I9862" s="6">
        <f t="shared" si="922"/>
        <v>1</v>
      </c>
    </row>
    <row r="9863" spans="1:9" x14ac:dyDescent="0.25">
      <c r="A9863" s="6">
        <v>9852</v>
      </c>
      <c r="B9863" s="6">
        <v>0.89817831394611858</v>
      </c>
      <c r="C9863" s="6">
        <v>8.6458937345500045E-2</v>
      </c>
      <c r="D9863" s="6">
        <f t="shared" si="918"/>
        <v>76.554153115775947</v>
      </c>
      <c r="E9863" s="6">
        <f t="shared" si="923"/>
        <v>0.11977226888433613</v>
      </c>
      <c r="F9863" s="6">
        <f t="shared" si="919"/>
        <v>0.25099722333041297</v>
      </c>
      <c r="G9863" s="6">
        <f t="shared" si="920"/>
        <v>-6.7367548328936697E-2</v>
      </c>
      <c r="H9863" s="6">
        <f t="shared" si="921"/>
        <v>0.30691208609760895</v>
      </c>
      <c r="I9863" s="6">
        <f t="shared" si="922"/>
        <v>1</v>
      </c>
    </row>
    <row r="9864" spans="1:9" x14ac:dyDescent="0.25">
      <c r="A9864" s="6">
        <v>9853</v>
      </c>
      <c r="B9864" s="6">
        <v>-1.1769793673011009</v>
      </c>
      <c r="C9864" s="6">
        <v>0.31339457380901514</v>
      </c>
      <c r="D9864" s="6">
        <f t="shared" si="918"/>
        <v>65.829801364743986</v>
      </c>
      <c r="E9864" s="6">
        <f t="shared" si="923"/>
        <v>-8.070700956034621E-2</v>
      </c>
      <c r="F9864" s="6">
        <f t="shared" si="919"/>
        <v>0.21583541431063602</v>
      </c>
      <c r="G9864" s="6">
        <f t="shared" si="920"/>
        <v>-0.25424441301346157</v>
      </c>
      <c r="H9864" s="6">
        <f t="shared" si="921"/>
        <v>9.283039389276912E-2</v>
      </c>
      <c r="I9864" s="6">
        <f t="shared" si="922"/>
        <v>1</v>
      </c>
    </row>
    <row r="9865" spans="1:9" x14ac:dyDescent="0.25">
      <c r="A9865" s="6">
        <v>9854</v>
      </c>
      <c r="B9865" s="6">
        <v>2.2803942556492984</v>
      </c>
      <c r="C9865" s="6">
        <v>0.57084871974852747</v>
      </c>
      <c r="D9865" s="6">
        <f t="shared" si="918"/>
        <v>58.396425678695771</v>
      </c>
      <c r="E9865" s="6">
        <f t="shared" si="923"/>
        <v>0.25330701525640142</v>
      </c>
      <c r="F9865" s="6">
        <f t="shared" si="919"/>
        <v>0.1914636907498222</v>
      </c>
      <c r="G9865" s="6">
        <f t="shared" si="920"/>
        <v>8.9860767253824442E-2</v>
      </c>
      <c r="H9865" s="6">
        <f t="shared" si="921"/>
        <v>0.41675326325897843</v>
      </c>
      <c r="I9865" s="6">
        <f t="shared" si="922"/>
        <v>0</v>
      </c>
    </row>
    <row r="9866" spans="1:9" x14ac:dyDescent="0.25">
      <c r="A9866" s="6">
        <v>9855</v>
      </c>
      <c r="B9866" s="6">
        <v>0.39998326428758446</v>
      </c>
      <c r="C9866" s="6">
        <v>0.36616107669301429</v>
      </c>
      <c r="D9866" s="6">
        <f t="shared" si="918"/>
        <v>64.166777591711792</v>
      </c>
      <c r="E9866" s="6">
        <f t="shared" si="923"/>
        <v>7.1642054499746977E-2</v>
      </c>
      <c r="F9866" s="6">
        <f t="shared" si="919"/>
        <v>0.21038287734987474</v>
      </c>
      <c r="G9866" s="6">
        <f t="shared" si="920"/>
        <v>-9.9689335251073902E-2</v>
      </c>
      <c r="H9866" s="6">
        <f t="shared" si="921"/>
        <v>0.24297344425056785</v>
      </c>
      <c r="I9866" s="6">
        <f t="shared" si="922"/>
        <v>1</v>
      </c>
    </row>
    <row r="9867" spans="1:9" x14ac:dyDescent="0.25">
      <c r="A9867" s="6">
        <v>9856</v>
      </c>
      <c r="B9867" s="6">
        <v>-5.6677436077734455E-2</v>
      </c>
      <c r="C9867" s="6">
        <v>0.63020722067934198</v>
      </c>
      <c r="D9867" s="6">
        <f t="shared" si="918"/>
        <v>56.75981369819538</v>
      </c>
      <c r="E9867" s="6">
        <f t="shared" si="923"/>
        <v>2.7524439471929871E-2</v>
      </c>
      <c r="F9867" s="6">
        <f t="shared" si="919"/>
        <v>0.18609774983014879</v>
      </c>
      <c r="G9867" s="6">
        <f t="shared" si="920"/>
        <v>-0.13361516873815893</v>
      </c>
      <c r="H9867" s="6">
        <f t="shared" si="921"/>
        <v>0.18866404768201867</v>
      </c>
      <c r="I9867" s="6">
        <f t="shared" si="922"/>
        <v>1</v>
      </c>
    </row>
    <row r="9868" spans="1:9" x14ac:dyDescent="0.25">
      <c r="A9868" s="6">
        <v>9857</v>
      </c>
      <c r="B9868" s="6">
        <v>-1.2109921954106539</v>
      </c>
      <c r="C9868" s="6">
        <v>0.32898953215124971</v>
      </c>
      <c r="D9868" s="6">
        <f t="shared" si="918"/>
        <v>65.324665444655068</v>
      </c>
      <c r="E9868" s="6">
        <f t="shared" si="923"/>
        <v>-8.3992960935938971E-2</v>
      </c>
      <c r="F9868" s="6">
        <f t="shared" si="919"/>
        <v>0.21417923096608218</v>
      </c>
      <c r="G9868" s="6">
        <f t="shared" si="920"/>
        <v>-0.25686327452909663</v>
      </c>
      <c r="H9868" s="6">
        <f t="shared" si="921"/>
        <v>8.8877352657218717E-2</v>
      </c>
      <c r="I9868" s="6">
        <f t="shared" si="922"/>
        <v>1</v>
      </c>
    </row>
    <row r="9869" spans="1:9" x14ac:dyDescent="0.25">
      <c r="A9869" s="6">
        <v>9858</v>
      </c>
      <c r="B9869" s="6">
        <v>0.51836195780197158</v>
      </c>
      <c r="C9869" s="6">
        <v>0.93719290749839779</v>
      </c>
      <c r="D9869" s="6">
        <f t="shared" ref="D9869:D9932" si="924">CHIINV(C9869,$B$5)</f>
        <v>45.050081554673476</v>
      </c>
      <c r="E9869" s="6">
        <f t="shared" si="923"/>
        <v>8.307852280933814E-2</v>
      </c>
      <c r="F9869" s="6">
        <f t="shared" ref="F9869:F9932" si="925">$B$2/($B$5)*D9869</f>
        <v>0.14770518542515892</v>
      </c>
      <c r="G9869" s="6">
        <f t="shared" ref="G9869:G9932" si="926">E9869-$B$8*SQRT(F9869/$B$6*(1/$B$3+1/$B$4))</f>
        <v>-6.0480209113561861E-2</v>
      </c>
      <c r="H9869" s="6">
        <f t="shared" ref="H9869:H9932" si="927">E9869+$B$8*SQRT(F9869/$B$6*(1/$B$3+1/$B$4))</f>
        <v>0.22663725473223814</v>
      </c>
      <c r="I9869" s="6">
        <f t="shared" ref="I9869:I9932" si="928">IF(-G9869&lt;$B$9,1,0)*IF(H9869&lt;$B$9,1,0)</f>
        <v>1</v>
      </c>
    </row>
    <row r="9870" spans="1:9" x14ac:dyDescent="0.25">
      <c r="A9870" s="6">
        <v>9859</v>
      </c>
      <c r="B9870" s="6">
        <v>0.19956246433139313</v>
      </c>
      <c r="C9870" s="6">
        <v>0.96731467635120705</v>
      </c>
      <c r="D9870" s="6">
        <f t="shared" si="924"/>
        <v>42.306647640940362</v>
      </c>
      <c r="E9870" s="6">
        <f t="shared" ref="E9870:E9933" si="929">$B$1+B9870*SQRT($B$2/$B$6*(1/$B$3+1/$B$4))</f>
        <v>5.2279565700161401E-2</v>
      </c>
      <c r="F9870" s="6">
        <f t="shared" si="925"/>
        <v>0.13871032013423071</v>
      </c>
      <c r="G9870" s="6">
        <f t="shared" si="926"/>
        <v>-8.6839332487464865E-2</v>
      </c>
      <c r="H9870" s="6">
        <f t="shared" si="927"/>
        <v>0.19139846388778767</v>
      </c>
      <c r="I9870" s="6">
        <f t="shared" si="928"/>
        <v>1</v>
      </c>
    </row>
    <row r="9871" spans="1:9" x14ac:dyDescent="0.25">
      <c r="A9871" s="6">
        <v>9860</v>
      </c>
      <c r="B9871" s="6">
        <v>-0.85912688518874347</v>
      </c>
      <c r="C9871" s="6">
        <v>0.90816980498672439</v>
      </c>
      <c r="D9871" s="6">
        <f t="shared" si="924"/>
        <v>46.89575199467108</v>
      </c>
      <c r="E9871" s="6">
        <f t="shared" si="929"/>
        <v>-4.999954244033547E-2</v>
      </c>
      <c r="F9871" s="6">
        <f t="shared" si="925"/>
        <v>0.15375656391695436</v>
      </c>
      <c r="G9871" s="6">
        <f t="shared" si="926"/>
        <v>-0.19646950646983891</v>
      </c>
      <c r="H9871" s="6">
        <f t="shared" si="927"/>
        <v>9.6470421589167965E-2</v>
      </c>
      <c r="I9871" s="6">
        <f t="shared" si="928"/>
        <v>1</v>
      </c>
    </row>
    <row r="9872" spans="1:9" x14ac:dyDescent="0.25">
      <c r="A9872" s="6">
        <v>9861</v>
      </c>
      <c r="B9872" s="6">
        <v>0.16502667676832061</v>
      </c>
      <c r="C9872" s="6">
        <v>0.70619830927457505</v>
      </c>
      <c r="D9872" s="6">
        <f t="shared" si="924"/>
        <v>54.577128577535127</v>
      </c>
      <c r="E9872" s="6">
        <f t="shared" si="929"/>
        <v>4.8943091641475749E-2</v>
      </c>
      <c r="F9872" s="6">
        <f t="shared" si="925"/>
        <v>0.17894140517224633</v>
      </c>
      <c r="G9872" s="6">
        <f t="shared" si="926"/>
        <v>-0.10906785105651345</v>
      </c>
      <c r="H9872" s="6">
        <f t="shared" si="927"/>
        <v>0.20695403433946497</v>
      </c>
      <c r="I9872" s="6">
        <f t="shared" si="928"/>
        <v>1</v>
      </c>
    </row>
    <row r="9873" spans="1:9" x14ac:dyDescent="0.25">
      <c r="A9873" s="6">
        <v>9862</v>
      </c>
      <c r="B9873" s="6">
        <v>-0.50762992032105103</v>
      </c>
      <c r="C9873" s="6">
        <v>0.80724509414960177</v>
      </c>
      <c r="D9873" s="6">
        <f t="shared" si="924"/>
        <v>51.305659936490436</v>
      </c>
      <c r="E9873" s="6">
        <f t="shared" si="929"/>
        <v>-1.6041709486736506E-2</v>
      </c>
      <c r="F9873" s="6">
        <f t="shared" si="925"/>
        <v>0.16821527848029652</v>
      </c>
      <c r="G9873" s="6">
        <f t="shared" si="926"/>
        <v>-0.16924371899179219</v>
      </c>
      <c r="H9873" s="6">
        <f t="shared" si="927"/>
        <v>0.13716030001831919</v>
      </c>
      <c r="I9873" s="6">
        <f t="shared" si="928"/>
        <v>1</v>
      </c>
    </row>
    <row r="9874" spans="1:9" x14ac:dyDescent="0.25">
      <c r="A9874" s="6">
        <v>9863</v>
      </c>
      <c r="B9874" s="6">
        <v>2.1382220438681543E-2</v>
      </c>
      <c r="C9874" s="6">
        <v>0.44785912656025878</v>
      </c>
      <c r="D9874" s="6">
        <f t="shared" si="924"/>
        <v>61.784602314764804</v>
      </c>
      <c r="E9874" s="6">
        <f t="shared" si="929"/>
        <v>3.5065718746980043E-2</v>
      </c>
      <c r="F9874" s="6">
        <f t="shared" si="925"/>
        <v>0.20257246660578623</v>
      </c>
      <c r="G9874" s="6">
        <f t="shared" si="926"/>
        <v>-0.13305527582149668</v>
      </c>
      <c r="H9874" s="6">
        <f t="shared" si="927"/>
        <v>0.20318671331545679</v>
      </c>
      <c r="I9874" s="6">
        <f t="shared" si="928"/>
        <v>1</v>
      </c>
    </row>
    <row r="9875" spans="1:9" x14ac:dyDescent="0.25">
      <c r="A9875" s="6">
        <v>9864</v>
      </c>
      <c r="B9875" s="6">
        <v>-0.85702595242764801</v>
      </c>
      <c r="C9875" s="6">
        <v>0.90710165715506452</v>
      </c>
      <c r="D9875" s="6">
        <f t="shared" si="924"/>
        <v>46.955525440478617</v>
      </c>
      <c r="E9875" s="6">
        <f t="shared" si="929"/>
        <v>-4.9796573052605819E-2</v>
      </c>
      <c r="F9875" s="6">
        <f t="shared" si="925"/>
        <v>0.15395254242779874</v>
      </c>
      <c r="G9875" s="6">
        <f t="shared" si="926"/>
        <v>-0.19635985285241497</v>
      </c>
      <c r="H9875" s="6">
        <f t="shared" si="927"/>
        <v>9.6766706747203335E-2</v>
      </c>
      <c r="I9875" s="6">
        <f t="shared" si="928"/>
        <v>1</v>
      </c>
    </row>
    <row r="9876" spans="1:9" x14ac:dyDescent="0.25">
      <c r="A9876" s="6">
        <v>9865</v>
      </c>
      <c r="B9876" s="6">
        <v>-1.6384819900849834</v>
      </c>
      <c r="C9876" s="6">
        <v>0.24884792626728111</v>
      </c>
      <c r="D9876" s="6">
        <f t="shared" si="924"/>
        <v>68.086289108739209</v>
      </c>
      <c r="E9876" s="6">
        <f t="shared" si="929"/>
        <v>-0.12529239873445147</v>
      </c>
      <c r="F9876" s="6">
        <f t="shared" si="925"/>
        <v>0.22323373478275149</v>
      </c>
      <c r="G9876" s="6">
        <f t="shared" si="926"/>
        <v>-0.30177896560265871</v>
      </c>
      <c r="H9876" s="6">
        <f t="shared" si="927"/>
        <v>5.1194168133755769E-2</v>
      </c>
      <c r="I9876" s="6">
        <f t="shared" si="928"/>
        <v>1</v>
      </c>
    </row>
    <row r="9877" spans="1:9" x14ac:dyDescent="0.25">
      <c r="A9877" s="6">
        <v>9866</v>
      </c>
      <c r="B9877" s="6">
        <v>0.95168161351466551</v>
      </c>
      <c r="C9877" s="6">
        <v>0.97692800683614611</v>
      </c>
      <c r="D9877" s="6">
        <f t="shared" si="924"/>
        <v>41.014305247360817</v>
      </c>
      <c r="E9877" s="6">
        <f t="shared" si="929"/>
        <v>0.12494117869241646</v>
      </c>
      <c r="F9877" s="6">
        <f t="shared" si="925"/>
        <v>0.13447313195856006</v>
      </c>
      <c r="G9877" s="6">
        <f t="shared" si="926"/>
        <v>-1.2036405462911223E-2</v>
      </c>
      <c r="H9877" s="6">
        <f t="shared" si="927"/>
        <v>0.26191876284774412</v>
      </c>
      <c r="I9877" s="6">
        <f t="shared" si="928"/>
        <v>1</v>
      </c>
    </row>
    <row r="9878" spans="1:9" x14ac:dyDescent="0.25">
      <c r="A9878" s="6">
        <v>9867</v>
      </c>
      <c r="B9878" s="6">
        <v>0.47585899665136822</v>
      </c>
      <c r="C9878" s="6">
        <v>0.2976165044099246</v>
      </c>
      <c r="D9878" s="6">
        <f t="shared" si="924"/>
        <v>66.354714083293572</v>
      </c>
      <c r="E9878" s="6">
        <f t="shared" si="929"/>
        <v>7.89723466569245E-2</v>
      </c>
      <c r="F9878" s="6">
        <f t="shared" si="925"/>
        <v>0.21755643961735596</v>
      </c>
      <c r="G9878" s="6">
        <f t="shared" si="926"/>
        <v>-9.5255558071548771E-2</v>
      </c>
      <c r="H9878" s="6">
        <f t="shared" si="927"/>
        <v>0.25320025138539776</v>
      </c>
      <c r="I9878" s="6">
        <f t="shared" si="928"/>
        <v>1</v>
      </c>
    </row>
    <row r="9879" spans="1:9" x14ac:dyDescent="0.25">
      <c r="A9879" s="6">
        <v>9868</v>
      </c>
      <c r="B9879" s="6">
        <v>-0.27186047191207763</v>
      </c>
      <c r="C9879" s="6">
        <v>2.5360881374553668E-2</v>
      </c>
      <c r="D9879" s="6">
        <f t="shared" si="924"/>
        <v>84.392405884214298</v>
      </c>
      <c r="E9879" s="6">
        <f t="shared" si="929"/>
        <v>6.7357831941682114E-3</v>
      </c>
      <c r="F9879" s="6">
        <f t="shared" si="925"/>
        <v>0.27669641273512885</v>
      </c>
      <c r="G9879" s="6">
        <f t="shared" si="926"/>
        <v>-0.18975107426538274</v>
      </c>
      <c r="H9879" s="6">
        <f t="shared" si="927"/>
        <v>0.20322264065371914</v>
      </c>
      <c r="I9879" s="6">
        <f t="shared" si="928"/>
        <v>1</v>
      </c>
    </row>
    <row r="9880" spans="1:9" x14ac:dyDescent="0.25">
      <c r="A9880" s="6">
        <v>9869</v>
      </c>
      <c r="B9880" s="6">
        <v>-0.16867261365405284</v>
      </c>
      <c r="C9880" s="6">
        <v>0.65880306405835143</v>
      </c>
      <c r="D9880" s="6">
        <f t="shared" si="924"/>
        <v>55.9545962705946</v>
      </c>
      <c r="E9880" s="6">
        <f t="shared" si="929"/>
        <v>1.6704677391831093E-2</v>
      </c>
      <c r="F9880" s="6">
        <f t="shared" si="925"/>
        <v>0.1834576926904741</v>
      </c>
      <c r="G9880" s="6">
        <f t="shared" si="926"/>
        <v>-0.14328785258065338</v>
      </c>
      <c r="H9880" s="6">
        <f t="shared" si="927"/>
        <v>0.17669720736431557</v>
      </c>
      <c r="I9880" s="6">
        <f t="shared" si="928"/>
        <v>1</v>
      </c>
    </row>
    <row r="9881" spans="1:9" x14ac:dyDescent="0.25">
      <c r="A9881" s="6">
        <v>9870</v>
      </c>
      <c r="B9881" s="6">
        <v>-0.36778374123969115</v>
      </c>
      <c r="C9881" s="6">
        <v>0.14990691854609822</v>
      </c>
      <c r="D9881" s="6">
        <f t="shared" si="924"/>
        <v>72.440770812660148</v>
      </c>
      <c r="E9881" s="6">
        <f t="shared" si="929"/>
        <v>-2.5312850361827594E-3</v>
      </c>
      <c r="F9881" s="6">
        <f t="shared" si="925"/>
        <v>0.23751072397593492</v>
      </c>
      <c r="G9881" s="6">
        <f t="shared" si="926"/>
        <v>-0.18457402105588239</v>
      </c>
      <c r="H9881" s="6">
        <f t="shared" si="927"/>
        <v>0.1795114509835169</v>
      </c>
      <c r="I9881" s="6">
        <f t="shared" si="928"/>
        <v>1</v>
      </c>
    </row>
    <row r="9882" spans="1:9" x14ac:dyDescent="0.25">
      <c r="A9882" s="6">
        <v>9871</v>
      </c>
      <c r="B9882" s="6">
        <v>-0.54897100199013948</v>
      </c>
      <c r="C9882" s="6">
        <v>0.478316599017304</v>
      </c>
      <c r="D9882" s="6">
        <f t="shared" si="924"/>
        <v>60.933414983168809</v>
      </c>
      <c r="E9882" s="6">
        <f t="shared" si="929"/>
        <v>-2.0035637417148151E-2</v>
      </c>
      <c r="F9882" s="6">
        <f t="shared" si="925"/>
        <v>0.19978168846940594</v>
      </c>
      <c r="G9882" s="6">
        <f t="shared" si="926"/>
        <v>-0.18699454022233442</v>
      </c>
      <c r="H9882" s="6">
        <f t="shared" si="927"/>
        <v>0.14692326538803813</v>
      </c>
      <c r="I9882" s="6">
        <f t="shared" si="928"/>
        <v>1</v>
      </c>
    </row>
    <row r="9883" spans="1:9" x14ac:dyDescent="0.25">
      <c r="A9883" s="6">
        <v>9872</v>
      </c>
      <c r="B9883" s="6">
        <v>-0.3639388523879461</v>
      </c>
      <c r="C9883" s="6">
        <v>0.65959654530472733</v>
      </c>
      <c r="D9883" s="6">
        <f t="shared" si="924"/>
        <v>55.932022384583796</v>
      </c>
      <c r="E9883" s="6">
        <f t="shared" si="929"/>
        <v>-2.1598334835303476E-3</v>
      </c>
      <c r="F9883" s="6">
        <f t="shared" si="925"/>
        <v>0.18338367994945506</v>
      </c>
      <c r="G9883" s="6">
        <f t="shared" si="926"/>
        <v>-0.1621200871309878</v>
      </c>
      <c r="H9883" s="6">
        <f t="shared" si="927"/>
        <v>0.15780042016392709</v>
      </c>
      <c r="I9883" s="6">
        <f t="shared" si="928"/>
        <v>1</v>
      </c>
    </row>
    <row r="9884" spans="1:9" x14ac:dyDescent="0.25">
      <c r="A9884" s="6">
        <v>9873</v>
      </c>
      <c r="B9884" s="6">
        <v>-1.3973885870655067</v>
      </c>
      <c r="C9884" s="6">
        <v>0.40110477004303108</v>
      </c>
      <c r="D9884" s="6">
        <f t="shared" si="924"/>
        <v>63.125661278559008</v>
      </c>
      <c r="E9884" s="6">
        <f t="shared" si="929"/>
        <v>-0.10200056317327733</v>
      </c>
      <c r="F9884" s="6">
        <f t="shared" si="925"/>
        <v>0.20696938124117709</v>
      </c>
      <c r="G9884" s="6">
        <f t="shared" si="926"/>
        <v>-0.2719363290045036</v>
      </c>
      <c r="H9884" s="6">
        <f t="shared" si="927"/>
        <v>6.7935202657948945E-2</v>
      </c>
      <c r="I9884" s="6">
        <f t="shared" si="928"/>
        <v>1</v>
      </c>
    </row>
    <row r="9885" spans="1:9" x14ac:dyDescent="0.25">
      <c r="A9885" s="6">
        <v>9874</v>
      </c>
      <c r="B9885" s="6">
        <v>-1.8218088371213526</v>
      </c>
      <c r="C9885" s="6">
        <v>0.46662800988799708</v>
      </c>
      <c r="D9885" s="6">
        <f t="shared" si="924"/>
        <v>61.258451289395651</v>
      </c>
      <c r="E9885" s="6">
        <f t="shared" si="929"/>
        <v>-0.14300345478841861</v>
      </c>
      <c r="F9885" s="6">
        <f t="shared" si="925"/>
        <v>0.20084738127670707</v>
      </c>
      <c r="G9885" s="6">
        <f t="shared" si="926"/>
        <v>-0.31040706865714518</v>
      </c>
      <c r="H9885" s="6">
        <f t="shared" si="927"/>
        <v>2.4400159080307959E-2</v>
      </c>
      <c r="I9885" s="6">
        <f t="shared" si="928"/>
        <v>1</v>
      </c>
    </row>
    <row r="9886" spans="1:9" x14ac:dyDescent="0.25">
      <c r="A9886" s="6">
        <v>9875</v>
      </c>
      <c r="B9886" s="6">
        <v>0.34894128475571051</v>
      </c>
      <c r="C9886" s="6">
        <v>0.46183660390026549</v>
      </c>
      <c r="D9886" s="6">
        <f t="shared" si="924"/>
        <v>61.392240072568832</v>
      </c>
      <c r="E9886" s="6">
        <f t="shared" si="929"/>
        <v>6.6710930797962475E-2</v>
      </c>
      <c r="F9886" s="6">
        <f t="shared" si="925"/>
        <v>0.20128603302481585</v>
      </c>
      <c r="G9886" s="6">
        <f t="shared" si="926"/>
        <v>-0.10087538855890979</v>
      </c>
      <c r="H9886" s="6">
        <f t="shared" si="927"/>
        <v>0.23429725015483474</v>
      </c>
      <c r="I9886" s="6">
        <f t="shared" si="928"/>
        <v>1</v>
      </c>
    </row>
    <row r="9887" spans="1:9" x14ac:dyDescent="0.25">
      <c r="A9887" s="6">
        <v>9876</v>
      </c>
      <c r="B9887" s="6">
        <v>-0.10880398804147262</v>
      </c>
      <c r="C9887" s="6">
        <v>0.21485030671102023</v>
      </c>
      <c r="D9887" s="6">
        <f t="shared" si="924"/>
        <v>69.421792501278318</v>
      </c>
      <c r="E9887" s="6">
        <f t="shared" si="929"/>
        <v>2.2488536118687535E-2</v>
      </c>
      <c r="F9887" s="6">
        <f t="shared" si="925"/>
        <v>0.22761243443042073</v>
      </c>
      <c r="G9887" s="6">
        <f t="shared" si="926"/>
        <v>-0.15572050536262935</v>
      </c>
      <c r="H9887" s="6">
        <f t="shared" si="927"/>
        <v>0.20069757760000442</v>
      </c>
      <c r="I9887" s="6">
        <f t="shared" si="928"/>
        <v>1</v>
      </c>
    </row>
    <row r="9888" spans="1:9" x14ac:dyDescent="0.25">
      <c r="A9888" s="6">
        <v>9877</v>
      </c>
      <c r="B9888" s="6">
        <v>0.20666902855737135</v>
      </c>
      <c r="C9888" s="6">
        <v>0.29801324503311261</v>
      </c>
      <c r="D9888" s="6">
        <f t="shared" si="924"/>
        <v>66.341330388092814</v>
      </c>
      <c r="E9888" s="6">
        <f t="shared" si="929"/>
        <v>5.2966125030625685E-2</v>
      </c>
      <c r="F9888" s="6">
        <f t="shared" si="925"/>
        <v>0.21751255864948463</v>
      </c>
      <c r="G9888" s="6">
        <f t="shared" si="926"/>
        <v>-0.12124420799403073</v>
      </c>
      <c r="H9888" s="6">
        <f t="shared" si="927"/>
        <v>0.22717645805528208</v>
      </c>
      <c r="I9888" s="6">
        <f t="shared" si="928"/>
        <v>1</v>
      </c>
    </row>
    <row r="9889" spans="1:9" x14ac:dyDescent="0.25">
      <c r="A9889" s="6">
        <v>9878</v>
      </c>
      <c r="B9889" s="6">
        <v>0.12482473721320275</v>
      </c>
      <c r="C9889" s="6">
        <v>0.84752952665791803</v>
      </c>
      <c r="D9889" s="6">
        <f t="shared" si="924"/>
        <v>49.765447898115788</v>
      </c>
      <c r="E9889" s="6">
        <f t="shared" si="929"/>
        <v>4.505921529467076E-2</v>
      </c>
      <c r="F9889" s="6">
        <f t="shared" si="925"/>
        <v>0.16316540294464194</v>
      </c>
      <c r="G9889" s="6">
        <f t="shared" si="926"/>
        <v>-0.10582568537503824</v>
      </c>
      <c r="H9889" s="6">
        <f t="shared" si="927"/>
        <v>0.19594411596437977</v>
      </c>
      <c r="I9889" s="6">
        <f t="shared" si="928"/>
        <v>1</v>
      </c>
    </row>
    <row r="9890" spans="1:9" x14ac:dyDescent="0.25">
      <c r="A9890" s="6">
        <v>9879</v>
      </c>
      <c r="B9890" s="6">
        <v>0.88837396106100641</v>
      </c>
      <c r="C9890" s="6">
        <v>0.82506790368358407</v>
      </c>
      <c r="D9890" s="6">
        <f t="shared" si="924"/>
        <v>50.648466843240278</v>
      </c>
      <c r="E9890" s="6">
        <f t="shared" si="929"/>
        <v>0.11882507840826446</v>
      </c>
      <c r="F9890" s="6">
        <f t="shared" si="925"/>
        <v>0.16606054702701731</v>
      </c>
      <c r="G9890" s="6">
        <f t="shared" si="926"/>
        <v>-3.3392558157093258E-2</v>
      </c>
      <c r="H9890" s="6">
        <f t="shared" si="927"/>
        <v>0.2710427149736222</v>
      </c>
      <c r="I9890" s="6">
        <f t="shared" si="928"/>
        <v>1</v>
      </c>
    </row>
    <row r="9891" spans="1:9" x14ac:dyDescent="0.25">
      <c r="A9891" s="6">
        <v>9880</v>
      </c>
      <c r="B9891" s="6">
        <v>-0.16797457647044212</v>
      </c>
      <c r="C9891" s="6">
        <v>0.44532609027375103</v>
      </c>
      <c r="D9891" s="6">
        <f t="shared" si="924"/>
        <v>61.856066285145843</v>
      </c>
      <c r="E9891" s="6">
        <f t="shared" si="929"/>
        <v>1.6772114190568104E-2</v>
      </c>
      <c r="F9891" s="6">
        <f t="shared" si="925"/>
        <v>0.20280677470539621</v>
      </c>
      <c r="G9891" s="6">
        <f t="shared" si="926"/>
        <v>-0.15144608195503884</v>
      </c>
      <c r="H9891" s="6">
        <f t="shared" si="927"/>
        <v>0.18499031033617502</v>
      </c>
      <c r="I9891" s="6">
        <f t="shared" si="928"/>
        <v>1</v>
      </c>
    </row>
    <row r="9892" spans="1:9" x14ac:dyDescent="0.25">
      <c r="A9892" s="6">
        <v>9881</v>
      </c>
      <c r="B9892" s="6">
        <v>-1.2105147106922232</v>
      </c>
      <c r="C9892" s="6">
        <v>0.13251136814477982</v>
      </c>
      <c r="D9892" s="6">
        <f t="shared" si="924"/>
        <v>73.408316140268113</v>
      </c>
      <c r="E9892" s="6">
        <f t="shared" si="929"/>
        <v>-8.3946831529636792E-2</v>
      </c>
      <c r="F9892" s="6">
        <f t="shared" si="925"/>
        <v>0.24068300373858398</v>
      </c>
      <c r="G9892" s="6">
        <f t="shared" si="926"/>
        <v>-0.26720124960611169</v>
      </c>
      <c r="H9892" s="6">
        <f t="shared" si="927"/>
        <v>9.9307586546838092E-2</v>
      </c>
      <c r="I9892" s="6">
        <f t="shared" si="928"/>
        <v>1</v>
      </c>
    </row>
    <row r="9893" spans="1:9" x14ac:dyDescent="0.25">
      <c r="A9893" s="6">
        <v>9882</v>
      </c>
      <c r="B9893" s="6">
        <v>0.35121729524689727</v>
      </c>
      <c r="C9893" s="6">
        <v>0.30729087191381571</v>
      </c>
      <c r="D9893" s="6">
        <f t="shared" si="924"/>
        <v>66.031117438581177</v>
      </c>
      <c r="E9893" s="6">
        <f t="shared" si="929"/>
        <v>6.6930814301336253E-2</v>
      </c>
      <c r="F9893" s="6">
        <f t="shared" si="925"/>
        <v>0.21649546701174155</v>
      </c>
      <c r="G9893" s="6">
        <f t="shared" si="926"/>
        <v>-0.10687173654066172</v>
      </c>
      <c r="H9893" s="6">
        <f t="shared" si="927"/>
        <v>0.24073336514333421</v>
      </c>
      <c r="I9893" s="6">
        <f t="shared" si="928"/>
        <v>1</v>
      </c>
    </row>
    <row r="9894" spans="1:9" x14ac:dyDescent="0.25">
      <c r="A9894" s="6">
        <v>9883</v>
      </c>
      <c r="B9894" s="6">
        <v>-0.48711171984905377</v>
      </c>
      <c r="C9894" s="6">
        <v>0.93270668660542622</v>
      </c>
      <c r="D9894" s="6">
        <f t="shared" si="924"/>
        <v>45.369522880706</v>
      </c>
      <c r="E9894" s="6">
        <f t="shared" si="929"/>
        <v>-1.4059462998779478E-2</v>
      </c>
      <c r="F9894" s="6">
        <f t="shared" si="925"/>
        <v>0.14875253403510164</v>
      </c>
      <c r="G9894" s="6">
        <f t="shared" si="926"/>
        <v>-0.15812626930776599</v>
      </c>
      <c r="H9894" s="6">
        <f t="shared" si="927"/>
        <v>0.13000734331020705</v>
      </c>
      <c r="I9894" s="6">
        <f t="shared" si="928"/>
        <v>1</v>
      </c>
    </row>
    <row r="9895" spans="1:9" x14ac:dyDescent="0.25">
      <c r="A9895" s="6">
        <v>9884</v>
      </c>
      <c r="B9895" s="6">
        <v>-0.76128571890876628</v>
      </c>
      <c r="C9895" s="6">
        <v>0.53086947233497117</v>
      </c>
      <c r="D9895" s="6">
        <f t="shared" si="924"/>
        <v>59.48857408616702</v>
      </c>
      <c r="E9895" s="6">
        <f t="shared" si="929"/>
        <v>-4.0547187761337367E-2</v>
      </c>
      <c r="F9895" s="6">
        <f t="shared" si="925"/>
        <v>0.19504450520054761</v>
      </c>
      <c r="G9895" s="6">
        <f t="shared" si="926"/>
        <v>-0.20551476729980178</v>
      </c>
      <c r="H9895" s="6">
        <f t="shared" si="927"/>
        <v>0.12442039177712705</v>
      </c>
      <c r="I9895" s="6">
        <f t="shared" si="928"/>
        <v>1</v>
      </c>
    </row>
    <row r="9896" spans="1:9" x14ac:dyDescent="0.25">
      <c r="A9896" s="6">
        <v>9885</v>
      </c>
      <c r="B9896" s="6">
        <v>-1.1230372365389485</v>
      </c>
      <c r="C9896" s="6">
        <v>4.3153172399060032E-2</v>
      </c>
      <c r="D9896" s="6">
        <f t="shared" si="924"/>
        <v>81.167460500936528</v>
      </c>
      <c r="E9896" s="6">
        <f t="shared" si="929"/>
        <v>-7.5495704631235769E-2</v>
      </c>
      <c r="F9896" s="6">
        <f t="shared" si="925"/>
        <v>0.26612282131454601</v>
      </c>
      <c r="G9896" s="6">
        <f t="shared" si="926"/>
        <v>-0.26819175000694029</v>
      </c>
      <c r="H9896" s="6">
        <f t="shared" si="927"/>
        <v>0.11720034074446874</v>
      </c>
      <c r="I9896" s="6">
        <f t="shared" si="928"/>
        <v>1</v>
      </c>
    </row>
    <row r="9897" spans="1:9" x14ac:dyDescent="0.25">
      <c r="A9897" s="6">
        <v>9886</v>
      </c>
      <c r="B9897" s="6">
        <v>0.36500296118902043</v>
      </c>
      <c r="C9897" s="6">
        <v>0.89580980864894555</v>
      </c>
      <c r="D9897" s="6">
        <f t="shared" si="924"/>
        <v>47.561358700827384</v>
      </c>
      <c r="E9897" s="6">
        <f t="shared" si="929"/>
        <v>6.8262636160432377E-2</v>
      </c>
      <c r="F9897" s="6">
        <f t="shared" si="925"/>
        <v>0.15593888098631928</v>
      </c>
      <c r="G9897" s="6">
        <f t="shared" si="926"/>
        <v>-7.9243113497809048E-2</v>
      </c>
      <c r="H9897" s="6">
        <f t="shared" si="927"/>
        <v>0.2157683858186738</v>
      </c>
      <c r="I9897" s="6">
        <f t="shared" si="928"/>
        <v>1</v>
      </c>
    </row>
    <row r="9898" spans="1:9" x14ac:dyDescent="0.25">
      <c r="A9898" s="6">
        <v>9887</v>
      </c>
      <c r="B9898" s="6">
        <v>-9.7729753179010004E-2</v>
      </c>
      <c r="C9898" s="6">
        <v>0.73903622547074799</v>
      </c>
      <c r="D9898" s="6">
        <f t="shared" si="924"/>
        <v>53.577074718981002</v>
      </c>
      <c r="E9898" s="6">
        <f t="shared" si="929"/>
        <v>2.3558408849139074E-2</v>
      </c>
      <c r="F9898" s="6">
        <f t="shared" si="925"/>
        <v>0.17566254006223281</v>
      </c>
      <c r="G9898" s="6">
        <f t="shared" si="926"/>
        <v>-0.1329981697175304</v>
      </c>
      <c r="H9898" s="6">
        <f t="shared" si="927"/>
        <v>0.18011498741580853</v>
      </c>
      <c r="I9898" s="6">
        <f t="shared" si="928"/>
        <v>1</v>
      </c>
    </row>
    <row r="9899" spans="1:9" x14ac:dyDescent="0.25">
      <c r="A9899" s="6">
        <v>9888</v>
      </c>
      <c r="B9899" s="6">
        <v>-0.59647391026373953</v>
      </c>
      <c r="C9899" s="6">
        <v>0.79656361583300272</v>
      </c>
      <c r="D9899" s="6">
        <f t="shared" si="924"/>
        <v>51.684345744910452</v>
      </c>
      <c r="E9899" s="6">
        <f t="shared" si="929"/>
        <v>-2.4624854352697602E-2</v>
      </c>
      <c r="F9899" s="6">
        <f t="shared" si="925"/>
        <v>0.16945687129478837</v>
      </c>
      <c r="G9899" s="6">
        <f t="shared" si="926"/>
        <v>-0.17839121453122508</v>
      </c>
      <c r="H9899" s="6">
        <f t="shared" si="927"/>
        <v>0.12914150582582989</v>
      </c>
      <c r="I9899" s="6">
        <f t="shared" si="928"/>
        <v>1</v>
      </c>
    </row>
    <row r="9900" spans="1:9" x14ac:dyDescent="0.25">
      <c r="A9900" s="6">
        <v>9889</v>
      </c>
      <c r="B9900" s="6">
        <v>6.7407199821900576E-2</v>
      </c>
      <c r="C9900" s="6">
        <v>0.99078341013824889</v>
      </c>
      <c r="D9900" s="6">
        <f t="shared" si="924"/>
        <v>38.028542748306208</v>
      </c>
      <c r="E9900" s="6">
        <f t="shared" si="929"/>
        <v>3.9512154186832231E-2</v>
      </c>
      <c r="F9900" s="6">
        <f t="shared" si="925"/>
        <v>0.12468374671575806</v>
      </c>
      <c r="G9900" s="6">
        <f t="shared" si="926"/>
        <v>-9.2385376353946475E-2</v>
      </c>
      <c r="H9900" s="6">
        <f t="shared" si="927"/>
        <v>0.17140968472761095</v>
      </c>
      <c r="I9900" s="6">
        <f t="shared" si="928"/>
        <v>1</v>
      </c>
    </row>
    <row r="9901" spans="1:9" x14ac:dyDescent="0.25">
      <c r="A9901" s="6">
        <v>9890</v>
      </c>
      <c r="B9901" s="6">
        <v>0.44768853513232898</v>
      </c>
      <c r="C9901" s="6">
        <v>0.42243720816675312</v>
      </c>
      <c r="D9901" s="6">
        <f t="shared" si="924"/>
        <v>62.507578417380756</v>
      </c>
      <c r="E9901" s="6">
        <f t="shared" si="929"/>
        <v>7.6250821517014969E-2</v>
      </c>
      <c r="F9901" s="6">
        <f t="shared" si="925"/>
        <v>0.20494288005698608</v>
      </c>
      <c r="G9901" s="6">
        <f t="shared" si="926"/>
        <v>-9.2850951016416897E-2</v>
      </c>
      <c r="H9901" s="6">
        <f t="shared" si="927"/>
        <v>0.24535259405044685</v>
      </c>
      <c r="I9901" s="6">
        <f t="shared" si="928"/>
        <v>1</v>
      </c>
    </row>
    <row r="9902" spans="1:9" x14ac:dyDescent="0.25">
      <c r="A9902" s="6">
        <v>9891</v>
      </c>
      <c r="B9902" s="6">
        <v>-1.388307282468304</v>
      </c>
      <c r="C9902" s="6">
        <v>0.24027222510452589</v>
      </c>
      <c r="D9902" s="6">
        <f t="shared" si="924"/>
        <v>68.411538656157092</v>
      </c>
      <c r="E9902" s="6">
        <f t="shared" si="929"/>
        <v>-0.10112322579817756</v>
      </c>
      <c r="F9902" s="6">
        <f t="shared" si="925"/>
        <v>0.22430012674149866</v>
      </c>
      <c r="G9902" s="6">
        <f t="shared" si="926"/>
        <v>-0.27803083034643444</v>
      </c>
      <c r="H9902" s="6">
        <f t="shared" si="927"/>
        <v>7.5784378750079318E-2</v>
      </c>
      <c r="I9902" s="6">
        <f t="shared" si="928"/>
        <v>1</v>
      </c>
    </row>
    <row r="9903" spans="1:9" x14ac:dyDescent="0.25">
      <c r="A9903" s="6">
        <v>9892</v>
      </c>
      <c r="B9903" s="6">
        <v>-0.97123574960278347</v>
      </c>
      <c r="C9903" s="6">
        <v>0.48081911679433575</v>
      </c>
      <c r="D9903" s="6">
        <f t="shared" si="924"/>
        <v>60.864051492041952</v>
      </c>
      <c r="E9903" s="6">
        <f t="shared" si="929"/>
        <v>-6.083028771241096E-2</v>
      </c>
      <c r="F9903" s="6">
        <f t="shared" si="925"/>
        <v>0.19955426718702279</v>
      </c>
      <c r="G9903" s="6">
        <f t="shared" si="926"/>
        <v>-0.22769413470941252</v>
      </c>
      <c r="H9903" s="6">
        <f t="shared" si="927"/>
        <v>0.10603355928459059</v>
      </c>
      <c r="I9903" s="6">
        <f t="shared" si="928"/>
        <v>1</v>
      </c>
    </row>
    <row r="9904" spans="1:9" x14ac:dyDescent="0.25">
      <c r="A9904" s="6">
        <v>9893</v>
      </c>
      <c r="B9904" s="6">
        <v>1.3675503396370914</v>
      </c>
      <c r="C9904" s="6">
        <v>7.8920865504928744E-2</v>
      </c>
      <c r="D9904" s="6">
        <f t="shared" si="924"/>
        <v>77.191423416040166</v>
      </c>
      <c r="E9904" s="6">
        <f t="shared" si="929"/>
        <v>0.16511791460706943</v>
      </c>
      <c r="F9904" s="6">
        <f t="shared" si="925"/>
        <v>0.25308663415095134</v>
      </c>
      <c r="G9904" s="6">
        <f t="shared" si="926"/>
        <v>-2.2799205208597462E-2</v>
      </c>
      <c r="H9904" s="6">
        <f t="shared" si="927"/>
        <v>0.35303503442273632</v>
      </c>
      <c r="I9904" s="6">
        <f t="shared" si="928"/>
        <v>1</v>
      </c>
    </row>
    <row r="9905" spans="1:9" x14ac:dyDescent="0.25">
      <c r="A9905" s="6">
        <v>9894</v>
      </c>
      <c r="B9905" s="6">
        <v>-0.33410060495953076</v>
      </c>
      <c r="C9905" s="6">
        <v>0.61976989043855102</v>
      </c>
      <c r="D9905" s="6">
        <f t="shared" si="924"/>
        <v>57.050305119871432</v>
      </c>
      <c r="E9905" s="6">
        <f t="shared" si="929"/>
        <v>7.2281508267754702E-4</v>
      </c>
      <c r="F9905" s="6">
        <f t="shared" si="925"/>
        <v>0.18705018072088994</v>
      </c>
      <c r="G9905" s="6">
        <f t="shared" si="926"/>
        <v>-0.16082861560989761</v>
      </c>
      <c r="H9905" s="6">
        <f t="shared" si="927"/>
        <v>0.16227424577525271</v>
      </c>
      <c r="I9905" s="6">
        <f t="shared" si="928"/>
        <v>1</v>
      </c>
    </row>
    <row r="9906" spans="1:9" x14ac:dyDescent="0.25">
      <c r="A9906" s="6">
        <v>9895</v>
      </c>
      <c r="B9906" s="6">
        <v>-0.47235062083927915</v>
      </c>
      <c r="C9906" s="6">
        <v>0.60850856044190804</v>
      </c>
      <c r="D9906" s="6">
        <f t="shared" si="924"/>
        <v>57.362127213716548</v>
      </c>
      <c r="E9906" s="6">
        <f t="shared" si="929"/>
        <v>-1.2633405352523157E-2</v>
      </c>
      <c r="F9906" s="6">
        <f t="shared" si="925"/>
        <v>0.18807254824169359</v>
      </c>
      <c r="G9906" s="6">
        <f t="shared" si="926"/>
        <v>-0.17462573340910786</v>
      </c>
      <c r="H9906" s="6">
        <f t="shared" si="927"/>
        <v>0.14935892270406154</v>
      </c>
      <c r="I9906" s="6">
        <f t="shared" si="928"/>
        <v>1</v>
      </c>
    </row>
    <row r="9907" spans="1:9" x14ac:dyDescent="0.25">
      <c r="A9907" s="6">
        <v>9896</v>
      </c>
      <c r="B9907" s="6">
        <v>0.78085349741741084</v>
      </c>
      <c r="C9907" s="6">
        <v>0.45866267891476181</v>
      </c>
      <c r="D9907" s="6">
        <f t="shared" si="924"/>
        <v>61.481055732044524</v>
      </c>
      <c r="E9907" s="6">
        <f t="shared" si="929"/>
        <v>0.10843761476436908</v>
      </c>
      <c r="F9907" s="6">
        <f t="shared" si="925"/>
        <v>0.2015772319083427</v>
      </c>
      <c r="G9907" s="6">
        <f t="shared" si="926"/>
        <v>-5.9269883670674844E-2</v>
      </c>
      <c r="H9907" s="6">
        <f t="shared" si="927"/>
        <v>0.27614511319941304</v>
      </c>
      <c r="I9907" s="6">
        <f t="shared" si="928"/>
        <v>1</v>
      </c>
    </row>
    <row r="9908" spans="1:9" x14ac:dyDescent="0.25">
      <c r="A9908" s="6">
        <v>9897</v>
      </c>
      <c r="B9908" s="6">
        <v>-0.86178488345467485</v>
      </c>
      <c r="C9908" s="6">
        <v>9.3386638996551408E-3</v>
      </c>
      <c r="D9908" s="6">
        <f t="shared" si="924"/>
        <v>89.955473943554821</v>
      </c>
      <c r="E9908" s="6">
        <f t="shared" si="929"/>
        <v>-5.0256329468750999E-2</v>
      </c>
      <c r="F9908" s="6">
        <f t="shared" si="925"/>
        <v>0.2949359801428027</v>
      </c>
      <c r="G9908" s="6">
        <f t="shared" si="926"/>
        <v>-0.25311595559856381</v>
      </c>
      <c r="H9908" s="6">
        <f t="shared" si="927"/>
        <v>0.15260329666106184</v>
      </c>
      <c r="I9908" s="6">
        <f t="shared" si="928"/>
        <v>1</v>
      </c>
    </row>
    <row r="9909" spans="1:9" x14ac:dyDescent="0.25">
      <c r="A9909" s="6">
        <v>9898</v>
      </c>
      <c r="B9909" s="6">
        <v>0.93924427346792072</v>
      </c>
      <c r="C9909" s="6">
        <v>0.90282906582842493</v>
      </c>
      <c r="D9909" s="6">
        <f t="shared" si="924"/>
        <v>47.190166302302629</v>
      </c>
      <c r="E9909" s="6">
        <f t="shared" si="929"/>
        <v>0.12373961749016413</v>
      </c>
      <c r="F9909" s="6">
        <f t="shared" si="925"/>
        <v>0.15472185672886107</v>
      </c>
      <c r="G9909" s="6">
        <f t="shared" si="926"/>
        <v>-2.3189400727477383E-2</v>
      </c>
      <c r="H9909" s="6">
        <f t="shared" si="927"/>
        <v>0.27066863570780564</v>
      </c>
      <c r="I9909" s="6">
        <f t="shared" si="928"/>
        <v>1</v>
      </c>
    </row>
    <row r="9910" spans="1:9" x14ac:dyDescent="0.25">
      <c r="A9910" s="6">
        <v>9899</v>
      </c>
      <c r="B9910" s="6">
        <v>2.2091808205004781</v>
      </c>
      <c r="C9910" s="6">
        <v>0.5383159886471145</v>
      </c>
      <c r="D9910" s="6">
        <f t="shared" si="924"/>
        <v>59.285108342395105</v>
      </c>
      <c r="E9910" s="6">
        <f t="shared" si="929"/>
        <v>0.24642714380218889</v>
      </c>
      <c r="F9910" s="6">
        <f t="shared" si="925"/>
        <v>0.19437740440129542</v>
      </c>
      <c r="G9910" s="6">
        <f t="shared" si="926"/>
        <v>8.1741921013334468E-2</v>
      </c>
      <c r="H9910" s="6">
        <f t="shared" si="927"/>
        <v>0.41111236659104333</v>
      </c>
      <c r="I9910" s="6">
        <f t="shared" si="928"/>
        <v>0</v>
      </c>
    </row>
    <row r="9911" spans="1:9" x14ac:dyDescent="0.25">
      <c r="A9911" s="6">
        <v>9900</v>
      </c>
      <c r="B9911" s="6">
        <v>1.1084966899943538</v>
      </c>
      <c r="C9911" s="6">
        <v>0.32624286629840998</v>
      </c>
      <c r="D9911" s="6">
        <f t="shared" si="924"/>
        <v>65.41271627144603</v>
      </c>
      <c r="E9911" s="6">
        <f t="shared" si="929"/>
        <v>0.14009095437741426</v>
      </c>
      <c r="F9911" s="6">
        <f t="shared" si="925"/>
        <v>0.21446792220146238</v>
      </c>
      <c r="G9911" s="6">
        <f t="shared" si="926"/>
        <v>-3.2895825547290508E-2</v>
      </c>
      <c r="H9911" s="6">
        <f t="shared" si="927"/>
        <v>0.31307773430211905</v>
      </c>
      <c r="I9911" s="6">
        <f t="shared" si="928"/>
        <v>1</v>
      </c>
    </row>
    <row r="9912" spans="1:9" x14ac:dyDescent="0.25">
      <c r="A9912" s="6">
        <v>9901</v>
      </c>
      <c r="B9912" s="6">
        <v>-1.5133446140680462</v>
      </c>
      <c r="C9912" s="6">
        <v>0.45286416211432234</v>
      </c>
      <c r="D9912" s="6">
        <f t="shared" si="924"/>
        <v>61.643731185250374</v>
      </c>
      <c r="E9912" s="6">
        <f t="shared" si="929"/>
        <v>-0.11320297966184475</v>
      </c>
      <c r="F9912" s="6">
        <f t="shared" si="925"/>
        <v>0.20211059405000123</v>
      </c>
      <c r="G9912" s="6">
        <f t="shared" si="926"/>
        <v>-0.2811322038808074</v>
      </c>
      <c r="H9912" s="6">
        <f t="shared" si="927"/>
        <v>5.4726244557117915E-2</v>
      </c>
      <c r="I9912" s="6">
        <f t="shared" si="928"/>
        <v>1</v>
      </c>
    </row>
    <row r="9913" spans="1:9" x14ac:dyDescent="0.25">
      <c r="A9913" s="6">
        <v>9902</v>
      </c>
      <c r="B9913" s="6">
        <v>0.51093934416712727</v>
      </c>
      <c r="C9913" s="6">
        <v>0.38065736869411299</v>
      </c>
      <c r="D9913" s="6">
        <f t="shared" si="924"/>
        <v>63.730035959145518</v>
      </c>
      <c r="E9913" s="6">
        <f t="shared" si="929"/>
        <v>8.236143020517861E-2</v>
      </c>
      <c r="F9913" s="6">
        <f t="shared" si="925"/>
        <v>0.20895093757096891</v>
      </c>
      <c r="G9913" s="6">
        <f t="shared" si="926"/>
        <v>-8.8385893191550935E-2</v>
      </c>
      <c r="H9913" s="6">
        <f t="shared" si="927"/>
        <v>0.25310875360190815</v>
      </c>
      <c r="I9913" s="6">
        <f t="shared" si="928"/>
        <v>1</v>
      </c>
    </row>
    <row r="9914" spans="1:9" x14ac:dyDescent="0.25">
      <c r="A9914" s="6">
        <v>9903</v>
      </c>
      <c r="B9914" s="6">
        <v>-0.25704594008857384</v>
      </c>
      <c r="C9914" s="6">
        <v>0.83800775170140696</v>
      </c>
      <c r="D9914" s="6">
        <f t="shared" si="924"/>
        <v>50.148160224163661</v>
      </c>
      <c r="E9914" s="6">
        <f t="shared" si="929"/>
        <v>8.1670029406535859E-3</v>
      </c>
      <c r="F9914" s="6">
        <f t="shared" si="925"/>
        <v>0.16442019745627429</v>
      </c>
      <c r="G9914" s="6">
        <f t="shared" si="926"/>
        <v>-0.14329696330757857</v>
      </c>
      <c r="H9914" s="6">
        <f t="shared" si="927"/>
        <v>0.15963096918888575</v>
      </c>
      <c r="I9914" s="6">
        <f t="shared" si="928"/>
        <v>1</v>
      </c>
    </row>
    <row r="9915" spans="1:9" x14ac:dyDescent="0.25">
      <c r="A9915" s="6">
        <v>9904</v>
      </c>
      <c r="B9915" s="6">
        <v>-0.90576122602215037</v>
      </c>
      <c r="C9915" s="6">
        <v>0.75319681386761073</v>
      </c>
      <c r="D9915" s="6">
        <f t="shared" si="924"/>
        <v>53.130320924716656</v>
      </c>
      <c r="E9915" s="6">
        <f t="shared" si="929"/>
        <v>-5.4504847789182839E-2</v>
      </c>
      <c r="F9915" s="6">
        <f t="shared" si="925"/>
        <v>0.17419777352366117</v>
      </c>
      <c r="G9915" s="6">
        <f t="shared" si="926"/>
        <v>-0.21040733446359572</v>
      </c>
      <c r="H9915" s="6">
        <f t="shared" si="927"/>
        <v>0.10139763888523005</v>
      </c>
      <c r="I9915" s="6">
        <f t="shared" si="928"/>
        <v>1</v>
      </c>
    </row>
    <row r="9916" spans="1:9" x14ac:dyDescent="0.25">
      <c r="A9916" s="6">
        <v>9905</v>
      </c>
      <c r="B9916" s="6">
        <v>0.3144270976918051</v>
      </c>
      <c r="C9916" s="6">
        <v>0.61803033539841912</v>
      </c>
      <c r="D9916" s="6">
        <f t="shared" si="924"/>
        <v>57.098574488588234</v>
      </c>
      <c r="E9916" s="6">
        <f t="shared" si="929"/>
        <v>6.3376543545752395E-2</v>
      </c>
      <c r="F9916" s="6">
        <f t="shared" si="925"/>
        <v>0.18720844094619093</v>
      </c>
      <c r="G9916" s="6">
        <f t="shared" si="926"/>
        <v>-9.8243215763273883E-2</v>
      </c>
      <c r="H9916" s="6">
        <f t="shared" si="927"/>
        <v>0.22499630285477867</v>
      </c>
      <c r="I9916" s="6">
        <f t="shared" si="928"/>
        <v>1</v>
      </c>
    </row>
    <row r="9917" spans="1:9" x14ac:dyDescent="0.25">
      <c r="A9917" s="6">
        <v>9906</v>
      </c>
      <c r="B9917" s="6">
        <v>-3.7415884435176849</v>
      </c>
      <c r="C9917" s="6">
        <v>0.27570421460615863</v>
      </c>
      <c r="D9917" s="6">
        <f t="shared" si="924"/>
        <v>67.110242698184422</v>
      </c>
      <c r="E9917" s="6">
        <f t="shared" si="929"/>
        <v>-0.32847178509468877</v>
      </c>
      <c r="F9917" s="6">
        <f t="shared" si="925"/>
        <v>0.2200335826169981</v>
      </c>
      <c r="G9917" s="6">
        <f t="shared" si="926"/>
        <v>-0.503688779927698</v>
      </c>
      <c r="H9917" s="6">
        <f t="shared" si="927"/>
        <v>-0.15325479026167951</v>
      </c>
      <c r="I9917" s="6">
        <f t="shared" si="928"/>
        <v>0</v>
      </c>
    </row>
    <row r="9918" spans="1:9" x14ac:dyDescent="0.25">
      <c r="A9918" s="6">
        <v>9907</v>
      </c>
      <c r="B9918" s="6">
        <v>-1.7612956071388908</v>
      </c>
      <c r="C9918" s="6">
        <v>0.79561754203924684</v>
      </c>
      <c r="D9918" s="6">
        <f t="shared" si="924"/>
        <v>51.717393703832933</v>
      </c>
      <c r="E9918" s="6">
        <f t="shared" si="929"/>
        <v>-0.1371573213630542</v>
      </c>
      <c r="F9918" s="6">
        <f t="shared" si="925"/>
        <v>0.16956522525846862</v>
      </c>
      <c r="G9918" s="6">
        <f t="shared" si="926"/>
        <v>-0.29097283426096776</v>
      </c>
      <c r="H9918" s="6">
        <f t="shared" si="927"/>
        <v>1.6658191534859396E-2</v>
      </c>
      <c r="I9918" s="6">
        <f t="shared" si="928"/>
        <v>1</v>
      </c>
    </row>
    <row r="9919" spans="1:9" x14ac:dyDescent="0.25">
      <c r="A9919" s="6">
        <v>9908</v>
      </c>
      <c r="B9919" s="6">
        <v>-1.2090845302736852</v>
      </c>
      <c r="C9919" s="6">
        <v>0.50843836787011321</v>
      </c>
      <c r="D9919" s="6">
        <f t="shared" si="924"/>
        <v>60.102787198075184</v>
      </c>
      <c r="E9919" s="6">
        <f t="shared" si="929"/>
        <v>-8.380866297456975E-2</v>
      </c>
      <c r="F9919" s="6">
        <f t="shared" si="925"/>
        <v>0.19705831868221371</v>
      </c>
      <c r="G9919" s="6">
        <f t="shared" si="926"/>
        <v>-0.24962569175959637</v>
      </c>
      <c r="H9919" s="6">
        <f t="shared" si="927"/>
        <v>8.2008365810456854E-2</v>
      </c>
      <c r="I9919" s="6">
        <f t="shared" si="928"/>
        <v>1</v>
      </c>
    </row>
    <row r="9920" spans="1:9" x14ac:dyDescent="0.25">
      <c r="A9920" s="6">
        <v>9909</v>
      </c>
      <c r="B9920" s="6">
        <v>0.58545083447825164</v>
      </c>
      <c r="C9920" s="6">
        <v>0.79808954130680254</v>
      </c>
      <c r="D9920" s="6">
        <f t="shared" si="924"/>
        <v>51.630878997531703</v>
      </c>
      <c r="E9920" s="6">
        <f t="shared" si="929"/>
        <v>8.9559924058635582E-2</v>
      </c>
      <c r="F9920" s="6">
        <f t="shared" si="925"/>
        <v>0.16928157048371051</v>
      </c>
      <c r="G9920" s="6">
        <f t="shared" si="926"/>
        <v>-6.4126880943705972E-2</v>
      </c>
      <c r="H9920" s="6">
        <f t="shared" si="927"/>
        <v>0.24324672906097713</v>
      </c>
      <c r="I9920" s="6">
        <f t="shared" si="928"/>
        <v>1</v>
      </c>
    </row>
    <row r="9921" spans="1:9" x14ac:dyDescent="0.25">
      <c r="A9921" s="6">
        <v>9910</v>
      </c>
      <c r="B9921" s="6">
        <v>0.51364395403652452</v>
      </c>
      <c r="C9921" s="6">
        <v>0.40800195318460647</v>
      </c>
      <c r="D9921" s="6">
        <f t="shared" si="924"/>
        <v>62.924539852953451</v>
      </c>
      <c r="E9921" s="6">
        <f t="shared" si="929"/>
        <v>8.2622720342304584E-2</v>
      </c>
      <c r="F9921" s="6">
        <f t="shared" si="925"/>
        <v>0.20630996673099491</v>
      </c>
      <c r="G9921" s="6">
        <f t="shared" si="926"/>
        <v>-8.7042117713924227E-2</v>
      </c>
      <c r="H9921" s="6">
        <f t="shared" si="927"/>
        <v>0.2522875583985334</v>
      </c>
      <c r="I9921" s="6">
        <f t="shared" si="928"/>
        <v>1</v>
      </c>
    </row>
    <row r="9922" spans="1:9" x14ac:dyDescent="0.25">
      <c r="A9922" s="6">
        <v>9911</v>
      </c>
      <c r="B9922" s="6">
        <v>-2.3047687136568129</v>
      </c>
      <c r="C9922" s="6">
        <v>0.35215308084353159</v>
      </c>
      <c r="D9922" s="6">
        <f t="shared" si="924"/>
        <v>64.596226710202515</v>
      </c>
      <c r="E9922" s="6">
        <f t="shared" si="929"/>
        <v>-0.18966181161620854</v>
      </c>
      <c r="F9922" s="6">
        <f t="shared" si="925"/>
        <v>0.21179090724656563</v>
      </c>
      <c r="G9922" s="6">
        <f t="shared" si="926"/>
        <v>-0.36156558023822022</v>
      </c>
      <c r="H9922" s="6">
        <f t="shared" si="927"/>
        <v>-1.7758042994196865E-2</v>
      </c>
      <c r="I9922" s="6">
        <f t="shared" si="928"/>
        <v>1</v>
      </c>
    </row>
    <row r="9923" spans="1:9" x14ac:dyDescent="0.25">
      <c r="A9923" s="6">
        <v>9912</v>
      </c>
      <c r="B9923" s="6">
        <v>1.5822615750948898</v>
      </c>
      <c r="C9923" s="6">
        <v>6.6377758110293894E-2</v>
      </c>
      <c r="D9923" s="6">
        <f t="shared" si="924"/>
        <v>78.371910178850356</v>
      </c>
      <c r="E9923" s="6">
        <f t="shared" si="929"/>
        <v>0.18586099063812775</v>
      </c>
      <c r="F9923" s="6">
        <f t="shared" si="925"/>
        <v>0.25695708255360772</v>
      </c>
      <c r="G9923" s="6">
        <f t="shared" si="926"/>
        <v>-3.4875833607081463E-3</v>
      </c>
      <c r="H9923" s="6">
        <f t="shared" si="927"/>
        <v>0.37520956463696364</v>
      </c>
      <c r="I9923" s="6">
        <f t="shared" si="928"/>
        <v>1</v>
      </c>
    </row>
    <row r="9924" spans="1:9" x14ac:dyDescent="0.25">
      <c r="A9924" s="6">
        <v>9913</v>
      </c>
      <c r="B9924" s="6">
        <v>-0.74928038884536363</v>
      </c>
      <c r="C9924" s="6">
        <v>0.17770928067873165</v>
      </c>
      <c r="D9924" s="6">
        <f t="shared" si="924"/>
        <v>71.053475952418069</v>
      </c>
      <c r="E9924" s="6">
        <f t="shared" si="929"/>
        <v>-3.938736268859655E-2</v>
      </c>
      <c r="F9924" s="6">
        <f t="shared" si="925"/>
        <v>0.23296221623743629</v>
      </c>
      <c r="G9924" s="6">
        <f t="shared" si="926"/>
        <v>-0.21967854510763224</v>
      </c>
      <c r="H9924" s="6">
        <f t="shared" si="927"/>
        <v>0.14090381973043914</v>
      </c>
      <c r="I9924" s="6">
        <f t="shared" si="928"/>
        <v>1</v>
      </c>
    </row>
    <row r="9925" spans="1:9" x14ac:dyDescent="0.25">
      <c r="A9925" s="6">
        <v>9914</v>
      </c>
      <c r="B9925" s="6">
        <v>1.54909685079474E-2</v>
      </c>
      <c r="C9925" s="6">
        <v>0.89968565935239719</v>
      </c>
      <c r="D9925" s="6">
        <f t="shared" si="924"/>
        <v>47.358490247456473</v>
      </c>
      <c r="E9925" s="6">
        <f t="shared" si="929"/>
        <v>3.4496569738746811E-2</v>
      </c>
      <c r="F9925" s="6">
        <f t="shared" si="925"/>
        <v>0.15527373851625073</v>
      </c>
      <c r="G9925" s="6">
        <f t="shared" si="926"/>
        <v>-0.11269425786800416</v>
      </c>
      <c r="H9925" s="6">
        <f t="shared" si="927"/>
        <v>0.1816873973454978</v>
      </c>
      <c r="I9925" s="6">
        <f t="shared" si="928"/>
        <v>1</v>
      </c>
    </row>
    <row r="9926" spans="1:9" x14ac:dyDescent="0.25">
      <c r="A9926" s="6">
        <v>9915</v>
      </c>
      <c r="B9926" s="6">
        <v>0.3951811322622234</v>
      </c>
      <c r="C9926" s="6">
        <v>0.61238441114535969</v>
      </c>
      <c r="D9926" s="6">
        <f t="shared" si="924"/>
        <v>57.254976688193814</v>
      </c>
      <c r="E9926" s="6">
        <f t="shared" si="929"/>
        <v>7.1178124470650639E-2</v>
      </c>
      <c r="F9926" s="6">
        <f t="shared" si="925"/>
        <v>0.18772123504325841</v>
      </c>
      <c r="G9926" s="6">
        <f t="shared" si="926"/>
        <v>-9.0662834753037769E-2</v>
      </c>
      <c r="H9926" s="6">
        <f t="shared" si="927"/>
        <v>0.23301908369433905</v>
      </c>
      <c r="I9926" s="6">
        <f t="shared" si="928"/>
        <v>1</v>
      </c>
    </row>
    <row r="9927" spans="1:9" x14ac:dyDescent="0.25">
      <c r="A9927" s="6">
        <v>9916</v>
      </c>
      <c r="B9927" s="6">
        <v>0.31957597457221709</v>
      </c>
      <c r="C9927" s="6">
        <v>0.19928586687826166</v>
      </c>
      <c r="D9927" s="6">
        <f t="shared" si="924"/>
        <v>70.079956908361126</v>
      </c>
      <c r="E9927" s="6">
        <f t="shared" si="929"/>
        <v>6.3873972310377697E-2</v>
      </c>
      <c r="F9927" s="6">
        <f t="shared" si="925"/>
        <v>0.22977035051921679</v>
      </c>
      <c r="G9927" s="6">
        <f t="shared" si="926"/>
        <v>-0.11517784602309428</v>
      </c>
      <c r="H9927" s="6">
        <f t="shared" si="927"/>
        <v>0.24292579064384967</v>
      </c>
      <c r="I9927" s="6">
        <f t="shared" si="928"/>
        <v>1</v>
      </c>
    </row>
    <row r="9928" spans="1:9" x14ac:dyDescent="0.25">
      <c r="A9928" s="6">
        <v>9917</v>
      </c>
      <c r="B9928" s="6">
        <v>1.063388026523171</v>
      </c>
      <c r="C9928" s="6">
        <v>0.68089846491897332</v>
      </c>
      <c r="D9928" s="6">
        <f t="shared" si="924"/>
        <v>55.320354311606103</v>
      </c>
      <c r="E9928" s="6">
        <f t="shared" si="929"/>
        <v>0.1357330434648944</v>
      </c>
      <c r="F9928" s="6">
        <f t="shared" si="925"/>
        <v>0.18137821085772493</v>
      </c>
      <c r="G9928" s="6">
        <f t="shared" si="926"/>
        <v>-2.3350149526556008E-2</v>
      </c>
      <c r="H9928" s="6">
        <f t="shared" si="927"/>
        <v>0.2948162364563448</v>
      </c>
      <c r="I9928" s="6">
        <f t="shared" si="928"/>
        <v>1</v>
      </c>
    </row>
    <row r="9929" spans="1:9" x14ac:dyDescent="0.25">
      <c r="A9929" s="6">
        <v>9918</v>
      </c>
      <c r="B9929" s="6">
        <v>-1.5441082723555155</v>
      </c>
      <c r="C9929" s="6">
        <v>0.75673696096682641</v>
      </c>
      <c r="D9929" s="6">
        <f t="shared" si="924"/>
        <v>53.016925385971597</v>
      </c>
      <c r="E9929" s="6">
        <f t="shared" si="929"/>
        <v>-0.11617503141074309</v>
      </c>
      <c r="F9929" s="6">
        <f t="shared" si="925"/>
        <v>0.17382598487203801</v>
      </c>
      <c r="G9929" s="6">
        <f t="shared" si="926"/>
        <v>-0.27191105862206877</v>
      </c>
      <c r="H9929" s="6">
        <f t="shared" si="927"/>
        <v>3.9560995800582588E-2</v>
      </c>
      <c r="I9929" s="6">
        <f t="shared" si="928"/>
        <v>1</v>
      </c>
    </row>
    <row r="9930" spans="1:9" x14ac:dyDescent="0.25">
      <c r="A9930" s="6">
        <v>9919</v>
      </c>
      <c r="B9930" s="6">
        <v>-0.68487452153931372</v>
      </c>
      <c r="C9930" s="6">
        <v>0.72472304452650538</v>
      </c>
      <c r="D9930" s="6">
        <f t="shared" si="924"/>
        <v>54.018602982947975</v>
      </c>
      <c r="E9930" s="6">
        <f t="shared" si="929"/>
        <v>-3.3165164769949518E-2</v>
      </c>
      <c r="F9930" s="6">
        <f t="shared" si="925"/>
        <v>0.17711017371458351</v>
      </c>
      <c r="G9930" s="6">
        <f t="shared" si="926"/>
        <v>-0.19036551052257078</v>
      </c>
      <c r="H9930" s="6">
        <f t="shared" si="927"/>
        <v>0.12403518098267174</v>
      </c>
      <c r="I9930" s="6">
        <f t="shared" si="928"/>
        <v>1</v>
      </c>
    </row>
    <row r="9931" spans="1:9" x14ac:dyDescent="0.25">
      <c r="A9931" s="6">
        <v>9920</v>
      </c>
      <c r="B9931" s="6">
        <v>-0.50354401537333615</v>
      </c>
      <c r="C9931" s="6">
        <v>0.46226386303292949</v>
      </c>
      <c r="D9931" s="6">
        <f t="shared" si="924"/>
        <v>61.38029596725876</v>
      </c>
      <c r="E9931" s="6">
        <f t="shared" si="929"/>
        <v>-1.5646973567093471E-2</v>
      </c>
      <c r="F9931" s="6">
        <f t="shared" si="925"/>
        <v>0.20124687202379921</v>
      </c>
      <c r="G9931" s="6">
        <f t="shared" si="926"/>
        <v>-0.1832169898373526</v>
      </c>
      <c r="H9931" s="6">
        <f t="shared" si="927"/>
        <v>0.15192304270316567</v>
      </c>
      <c r="I9931" s="6">
        <f t="shared" si="928"/>
        <v>1</v>
      </c>
    </row>
    <row r="9932" spans="1:9" x14ac:dyDescent="0.25">
      <c r="A9932" s="6">
        <v>9921</v>
      </c>
      <c r="B9932" s="6">
        <v>0.57630359151517041</v>
      </c>
      <c r="C9932" s="6">
        <v>0.14081240272225104</v>
      </c>
      <c r="D9932" s="6">
        <f t="shared" si="924"/>
        <v>72.935449058831608</v>
      </c>
      <c r="E9932" s="6">
        <f t="shared" si="929"/>
        <v>8.8676216432189314E-2</v>
      </c>
      <c r="F9932" s="6">
        <f t="shared" si="925"/>
        <v>0.23913261986502166</v>
      </c>
      <c r="G9932" s="6">
        <f t="shared" si="926"/>
        <v>-9.3987022150723548E-2</v>
      </c>
      <c r="H9932" s="6">
        <f t="shared" si="927"/>
        <v>0.27133945501510215</v>
      </c>
      <c r="I9932" s="6">
        <f t="shared" si="928"/>
        <v>1</v>
      </c>
    </row>
    <row r="9933" spans="1:9" x14ac:dyDescent="0.25">
      <c r="A9933" s="6">
        <v>9922</v>
      </c>
      <c r="B9933" s="6">
        <v>1.1809652278316207</v>
      </c>
      <c r="C9933" s="6">
        <v>0.4838709677419355</v>
      </c>
      <c r="D9933" s="6">
        <f t="shared" ref="D9933:D9996" si="930">CHIINV(C9933,$B$5)</f>
        <v>60.779561196288952</v>
      </c>
      <c r="E9933" s="6">
        <f t="shared" si="929"/>
        <v>0.14709208027104975</v>
      </c>
      <c r="F9933" s="6">
        <f t="shared" ref="F9933:F9996" si="931">$B$2/($B$5)*D9933</f>
        <v>0.19927724982389822</v>
      </c>
      <c r="G9933" s="6">
        <f t="shared" ref="G9933:G9996" si="932">E9933-$B$8*SQRT(F9933/$B$6*(1/$B$3+1/$B$4))</f>
        <v>-1.9655907925810706E-2</v>
      </c>
      <c r="H9933" s="6">
        <f t="shared" ref="H9933:H9996" si="933">E9933+$B$8*SQRT(F9933/$B$6*(1/$B$3+1/$B$4))</f>
        <v>0.31384006846791024</v>
      </c>
      <c r="I9933" s="6">
        <f t="shared" ref="I9933:I9996" si="934">IF(-G9933&lt;$B$9,1,0)*IF(H9933&lt;$B$9,1,0)</f>
        <v>1</v>
      </c>
    </row>
    <row r="9934" spans="1:9" x14ac:dyDescent="0.25">
      <c r="A9934" s="6">
        <v>9923</v>
      </c>
      <c r="B9934" s="6">
        <v>-0.869238192535704</v>
      </c>
      <c r="C9934" s="6">
        <v>0.66179387798699907</v>
      </c>
      <c r="D9934" s="6">
        <f t="shared" si="930"/>
        <v>55.86943671240504</v>
      </c>
      <c r="E9934" s="6">
        <f t="shared" ref="E9934:E9997" si="935">$B$1+B9934*SQRT($B$2/$B$6*(1/$B$3+1/$B$4))</f>
        <v>-5.0976387534744261E-2</v>
      </c>
      <c r="F9934" s="6">
        <f t="shared" si="931"/>
        <v>0.18317848102427883</v>
      </c>
      <c r="G9934" s="6">
        <f t="shared" si="932"/>
        <v>-0.2108471216040152</v>
      </c>
      <c r="H9934" s="6">
        <f t="shared" si="933"/>
        <v>0.10889434653452668</v>
      </c>
      <c r="I9934" s="6">
        <f t="shared" si="934"/>
        <v>1</v>
      </c>
    </row>
    <row r="9935" spans="1:9" x14ac:dyDescent="0.25">
      <c r="A9935" s="6">
        <v>9924</v>
      </c>
      <c r="B9935" s="6">
        <v>-0.26052703105960973</v>
      </c>
      <c r="C9935" s="6">
        <v>0.97708059938352609</v>
      </c>
      <c r="D9935" s="6">
        <f t="shared" si="930"/>
        <v>40.990650694184055</v>
      </c>
      <c r="E9935" s="6">
        <f t="shared" si="935"/>
        <v>7.8306976023266549E-3</v>
      </c>
      <c r="F9935" s="6">
        <f t="shared" si="931"/>
        <v>0.13439557604650509</v>
      </c>
      <c r="G9935" s="6">
        <f t="shared" si="932"/>
        <v>-0.12910738069226521</v>
      </c>
      <c r="H9935" s="6">
        <f t="shared" si="933"/>
        <v>0.14476877589691853</v>
      </c>
      <c r="I9935" s="6">
        <f t="shared" si="934"/>
        <v>1</v>
      </c>
    </row>
    <row r="9936" spans="1:9" x14ac:dyDescent="0.25">
      <c r="A9936" s="6">
        <v>9925</v>
      </c>
      <c r="B9936" s="6">
        <v>-0.70680016506230459</v>
      </c>
      <c r="C9936" s="6">
        <v>0.57356486709189125</v>
      </c>
      <c r="D9936" s="6">
        <f t="shared" si="930"/>
        <v>58.322128405325714</v>
      </c>
      <c r="E9936" s="6">
        <f t="shared" si="935"/>
        <v>-3.5283383174578242E-2</v>
      </c>
      <c r="F9936" s="6">
        <f t="shared" si="931"/>
        <v>0.19122009313221544</v>
      </c>
      <c r="G9936" s="6">
        <f t="shared" si="932"/>
        <v>-0.198625622451963</v>
      </c>
      <c r="H9936" s="6">
        <f t="shared" si="933"/>
        <v>0.12805885610280651</v>
      </c>
      <c r="I9936" s="6">
        <f t="shared" si="934"/>
        <v>1</v>
      </c>
    </row>
    <row r="9937" spans="1:9" x14ac:dyDescent="0.25">
      <c r="A9937" s="6">
        <v>9926</v>
      </c>
      <c r="B9937" s="6">
        <v>-0.76353671829565428</v>
      </c>
      <c r="C9937" s="6">
        <v>0.38895840327158421</v>
      </c>
      <c r="D9937" s="6">
        <f t="shared" si="930"/>
        <v>63.483132740516403</v>
      </c>
      <c r="E9937" s="6">
        <f t="shared" si="935"/>
        <v>-4.0764654962476263E-2</v>
      </c>
      <c r="F9937" s="6">
        <f t="shared" si="931"/>
        <v>0.20814141882136525</v>
      </c>
      <c r="G9937" s="6">
        <f t="shared" si="932"/>
        <v>-0.21118090232404774</v>
      </c>
      <c r="H9937" s="6">
        <f t="shared" si="933"/>
        <v>0.12965159239909518</v>
      </c>
      <c r="I9937" s="6">
        <f t="shared" si="934"/>
        <v>1</v>
      </c>
    </row>
    <row r="9938" spans="1:9" x14ac:dyDescent="0.25">
      <c r="A9938" s="6">
        <v>9927</v>
      </c>
      <c r="B9938" s="6">
        <v>0.2424451395199867</v>
      </c>
      <c r="C9938" s="6">
        <v>0.93234046449171426</v>
      </c>
      <c r="D9938" s="6">
        <f t="shared" si="930"/>
        <v>45.394929304391383</v>
      </c>
      <c r="E9938" s="6">
        <f t="shared" si="935"/>
        <v>5.6422425713777258E-2</v>
      </c>
      <c r="F9938" s="6">
        <f t="shared" si="931"/>
        <v>0.14883583378488979</v>
      </c>
      <c r="G9938" s="6">
        <f t="shared" si="932"/>
        <v>-8.7684712847019342E-2</v>
      </c>
      <c r="H9938" s="6">
        <f t="shared" si="933"/>
        <v>0.20052956427457386</v>
      </c>
      <c r="I9938" s="6">
        <f t="shared" si="934"/>
        <v>1</v>
      </c>
    </row>
    <row r="9939" spans="1:9" x14ac:dyDescent="0.25">
      <c r="A9939" s="6">
        <v>9928</v>
      </c>
      <c r="B9939" s="6">
        <v>-0.11842757885460742</v>
      </c>
      <c r="C9939" s="6">
        <v>0.42100283822138129</v>
      </c>
      <c r="D9939" s="6">
        <f t="shared" si="930"/>
        <v>62.548783639625711</v>
      </c>
      <c r="E9939" s="6">
        <f t="shared" si="935"/>
        <v>2.1558808917858843E-2</v>
      </c>
      <c r="F9939" s="6">
        <f t="shared" si="931"/>
        <v>0.20507797914631382</v>
      </c>
      <c r="G9939" s="6">
        <f t="shared" si="932"/>
        <v>-0.14759869068388759</v>
      </c>
      <c r="H9939" s="6">
        <f t="shared" si="933"/>
        <v>0.1907163085196053</v>
      </c>
      <c r="I9939" s="6">
        <f t="shared" si="934"/>
        <v>1</v>
      </c>
    </row>
    <row r="9940" spans="1:9" x14ac:dyDescent="0.25">
      <c r="A9940" s="6">
        <v>9929</v>
      </c>
      <c r="B9940" s="6">
        <v>0.32836283025972079</v>
      </c>
      <c r="C9940" s="6">
        <v>0.83635975218970304</v>
      </c>
      <c r="D9940" s="6">
        <f t="shared" si="930"/>
        <v>50.21308830507293</v>
      </c>
      <c r="E9940" s="6">
        <f t="shared" si="935"/>
        <v>6.4722863218257792E-2</v>
      </c>
      <c r="F9940" s="6">
        <f t="shared" si="931"/>
        <v>0.16463307641007519</v>
      </c>
      <c r="G9940" s="6">
        <f t="shared" si="932"/>
        <v>-8.6839123411013047E-2</v>
      </c>
      <c r="H9940" s="6">
        <f t="shared" si="933"/>
        <v>0.21628484984752863</v>
      </c>
      <c r="I9940" s="6">
        <f t="shared" si="934"/>
        <v>1</v>
      </c>
    </row>
    <row r="9941" spans="1:9" x14ac:dyDescent="0.25">
      <c r="A9941" s="6">
        <v>9930</v>
      </c>
      <c r="B9941" s="6">
        <v>-0.44414036892703734</v>
      </c>
      <c r="C9941" s="6">
        <v>0.73281044953764463</v>
      </c>
      <c r="D9941" s="6">
        <f t="shared" si="930"/>
        <v>53.770286940121615</v>
      </c>
      <c r="E9941" s="6">
        <f t="shared" si="935"/>
        <v>-9.9080360954217767E-3</v>
      </c>
      <c r="F9941" s="6">
        <f t="shared" si="931"/>
        <v>0.1762960227544971</v>
      </c>
      <c r="G9941" s="6">
        <f t="shared" si="932"/>
        <v>-0.16674665154513729</v>
      </c>
      <c r="H9941" s="6">
        <f t="shared" si="933"/>
        <v>0.14693057935429377</v>
      </c>
      <c r="I9941" s="6">
        <f t="shared" si="934"/>
        <v>1</v>
      </c>
    </row>
    <row r="9942" spans="1:9" x14ac:dyDescent="0.25">
      <c r="A9942" s="6">
        <v>9931</v>
      </c>
      <c r="B9942" s="6">
        <v>0.36557480598276015</v>
      </c>
      <c r="C9942" s="6">
        <v>0.75621814630573447</v>
      </c>
      <c r="D9942" s="6">
        <f t="shared" si="930"/>
        <v>53.033588773705191</v>
      </c>
      <c r="E9942" s="6">
        <f t="shared" si="935"/>
        <v>6.8317881616075243E-2</v>
      </c>
      <c r="F9942" s="6">
        <f t="shared" si="931"/>
        <v>0.17388061893018095</v>
      </c>
      <c r="G9942" s="6">
        <f t="shared" si="932"/>
        <v>-8.7442617836024666E-2</v>
      </c>
      <c r="H9942" s="6">
        <f t="shared" si="933"/>
        <v>0.22407838106817515</v>
      </c>
      <c r="I9942" s="6">
        <f t="shared" si="934"/>
        <v>1</v>
      </c>
    </row>
    <row r="9943" spans="1:9" x14ac:dyDescent="0.25">
      <c r="A9943" s="6">
        <v>9932</v>
      </c>
      <c r="B9943" s="6">
        <v>0.45014303395873867</v>
      </c>
      <c r="C9943" s="6">
        <v>0.62718588824121835</v>
      </c>
      <c r="D9943" s="6">
        <f t="shared" si="930"/>
        <v>56.844064794012994</v>
      </c>
      <c r="E9943" s="6">
        <f t="shared" si="935"/>
        <v>7.6487948631792188E-2</v>
      </c>
      <c r="F9943" s="6">
        <f t="shared" si="931"/>
        <v>0.18637398293119015</v>
      </c>
      <c r="G9943" s="6">
        <f t="shared" si="932"/>
        <v>-8.4771208546912877E-2</v>
      </c>
      <c r="H9943" s="6">
        <f t="shared" si="933"/>
        <v>0.23774710581049724</v>
      </c>
      <c r="I9943" s="6">
        <f t="shared" si="934"/>
        <v>1</v>
      </c>
    </row>
    <row r="9944" spans="1:9" x14ac:dyDescent="0.25">
      <c r="A9944" s="6">
        <v>9933</v>
      </c>
      <c r="B9944" s="6">
        <v>4.1665089156595059E-2</v>
      </c>
      <c r="C9944" s="6">
        <v>0.45188756981109041</v>
      </c>
      <c r="D9944" s="6">
        <f t="shared" si="930"/>
        <v>61.671184162876692</v>
      </c>
      <c r="E9944" s="6">
        <f t="shared" si="935"/>
        <v>3.7025230027545278E-2</v>
      </c>
      <c r="F9944" s="6">
        <f t="shared" si="931"/>
        <v>0.20220060381271046</v>
      </c>
      <c r="G9944" s="6">
        <f t="shared" si="932"/>
        <v>-0.13094138358997115</v>
      </c>
      <c r="H9944" s="6">
        <f t="shared" si="933"/>
        <v>0.20499184364506173</v>
      </c>
      <c r="I9944" s="6">
        <f t="shared" si="934"/>
        <v>1</v>
      </c>
    </row>
    <row r="9945" spans="1:9" x14ac:dyDescent="0.25">
      <c r="A9945" s="6">
        <v>9934</v>
      </c>
      <c r="B9945" s="6">
        <v>-1.2326154319453053</v>
      </c>
      <c r="C9945" s="6">
        <v>0.3813287759025849</v>
      </c>
      <c r="D9945" s="6">
        <f t="shared" si="930"/>
        <v>63.709983017175439</v>
      </c>
      <c r="E9945" s="6">
        <f t="shared" si="935"/>
        <v>-8.6081964049909643E-2</v>
      </c>
      <c r="F9945" s="6">
        <f t="shared" si="931"/>
        <v>0.20888519022024735</v>
      </c>
      <c r="G9945" s="6">
        <f t="shared" si="932"/>
        <v>-0.25680242212715815</v>
      </c>
      <c r="H9945" s="6">
        <f t="shared" si="933"/>
        <v>8.4638494027338862E-2</v>
      </c>
      <c r="I9945" s="6">
        <f t="shared" si="934"/>
        <v>1</v>
      </c>
    </row>
    <row r="9946" spans="1:9" x14ac:dyDescent="0.25">
      <c r="A9946" s="6">
        <v>9935</v>
      </c>
      <c r="B9946" s="6">
        <v>0.47200728658935986</v>
      </c>
      <c r="C9946" s="6">
        <v>0.73348185674611655</v>
      </c>
      <c r="D9946" s="6">
        <f t="shared" si="930"/>
        <v>53.749538748690078</v>
      </c>
      <c r="E9946" s="6">
        <f t="shared" si="935"/>
        <v>7.8600236112753491E-2</v>
      </c>
      <c r="F9946" s="6">
        <f t="shared" si="931"/>
        <v>0.17622799589734453</v>
      </c>
      <c r="G9946" s="6">
        <f t="shared" si="932"/>
        <v>-7.8208116976676095E-2</v>
      </c>
      <c r="H9946" s="6">
        <f t="shared" si="933"/>
        <v>0.23540858920218308</v>
      </c>
      <c r="I9946" s="6">
        <f t="shared" si="934"/>
        <v>1</v>
      </c>
    </row>
    <row r="9947" spans="1:9" x14ac:dyDescent="0.25">
      <c r="A9947" s="6">
        <v>9936</v>
      </c>
      <c r="B9947" s="6">
        <v>-0.58826799431699328</v>
      </c>
      <c r="C9947" s="6">
        <v>0.70223090304269542</v>
      </c>
      <c r="D9947" s="6">
        <f t="shared" si="930"/>
        <v>54.695063152759694</v>
      </c>
      <c r="E9947" s="6">
        <f t="shared" si="935"/>
        <v>-2.3832087555818511E-2</v>
      </c>
      <c r="F9947" s="6">
        <f t="shared" si="931"/>
        <v>0.17932807591068753</v>
      </c>
      <c r="G9947" s="6">
        <f t="shared" si="932"/>
        <v>-0.18201365939631853</v>
      </c>
      <c r="H9947" s="6">
        <f t="shared" si="933"/>
        <v>0.13434948428468152</v>
      </c>
      <c r="I9947" s="6">
        <f t="shared" si="934"/>
        <v>1</v>
      </c>
    </row>
    <row r="9948" spans="1:9" x14ac:dyDescent="0.25">
      <c r="A9948" s="6">
        <v>9937</v>
      </c>
      <c r="B9948" s="6">
        <v>1.7056299839168787</v>
      </c>
      <c r="C9948" s="6">
        <v>0.88000122074037901</v>
      </c>
      <c r="D9948" s="6">
        <f t="shared" si="930"/>
        <v>48.342006306865393</v>
      </c>
      <c r="E9948" s="6">
        <f t="shared" si="935"/>
        <v>0.19777951124357682</v>
      </c>
      <c r="F9948" s="6">
        <f t="shared" si="931"/>
        <v>0.15849838133398489</v>
      </c>
      <c r="G9948" s="6">
        <f t="shared" si="932"/>
        <v>4.9068146894673675E-2</v>
      </c>
      <c r="H9948" s="6">
        <f t="shared" si="933"/>
        <v>0.34649087559247993</v>
      </c>
      <c r="I9948" s="6">
        <f t="shared" si="934"/>
        <v>1</v>
      </c>
    </row>
    <row r="9949" spans="1:9" x14ac:dyDescent="0.25">
      <c r="A9949" s="6">
        <v>9938</v>
      </c>
      <c r="B9949" s="6">
        <v>0.78751099863438867</v>
      </c>
      <c r="C9949" s="6">
        <v>0.11566515091402936</v>
      </c>
      <c r="D9949" s="6">
        <f t="shared" si="930"/>
        <v>74.441998214804087</v>
      </c>
      <c r="E9949" s="6">
        <f t="shared" si="935"/>
        <v>0.10908079048652534</v>
      </c>
      <c r="F9949" s="6">
        <f t="shared" si="931"/>
        <v>0.24407212529443964</v>
      </c>
      <c r="G9949" s="6">
        <f t="shared" si="932"/>
        <v>-7.5459344445344564E-2</v>
      </c>
      <c r="H9949" s="6">
        <f t="shared" si="933"/>
        <v>0.29362092541839524</v>
      </c>
      <c r="I9949" s="6">
        <f t="shared" si="934"/>
        <v>1</v>
      </c>
    </row>
    <row r="9950" spans="1:9" x14ac:dyDescent="0.25">
      <c r="A9950" s="6">
        <v>9939</v>
      </c>
      <c r="B9950" s="6">
        <v>-0.20729430616484024</v>
      </c>
      <c r="C9950" s="6">
        <v>0.53877376628925444</v>
      </c>
      <c r="D9950" s="6">
        <f t="shared" si="930"/>
        <v>59.272604169742266</v>
      </c>
      <c r="E9950" s="6">
        <f t="shared" si="935"/>
        <v>1.2973467413502405E-2</v>
      </c>
      <c r="F9950" s="6">
        <f t="shared" si="931"/>
        <v>0.19433640711390907</v>
      </c>
      <c r="G9950" s="6">
        <f t="shared" si="932"/>
        <v>-0.15169438709257041</v>
      </c>
      <c r="H9950" s="6">
        <f t="shared" si="933"/>
        <v>0.17764132191957524</v>
      </c>
      <c r="I9950" s="6">
        <f t="shared" si="934"/>
        <v>1</v>
      </c>
    </row>
    <row r="9951" spans="1:9" x14ac:dyDescent="0.25">
      <c r="A9951" s="6">
        <v>9940</v>
      </c>
      <c r="B9951" s="6">
        <v>0.1174271346826572</v>
      </c>
      <c r="C9951" s="6">
        <v>6.7995239112521741E-2</v>
      </c>
      <c r="D9951" s="6">
        <f t="shared" si="930"/>
        <v>78.209838278687343</v>
      </c>
      <c r="E9951" s="6">
        <f t="shared" si="935"/>
        <v>4.4344538992746096E-2</v>
      </c>
      <c r="F9951" s="6">
        <f t="shared" si="931"/>
        <v>0.25642569927438474</v>
      </c>
      <c r="G9951" s="6">
        <f t="shared" si="932"/>
        <v>-0.14480814871750891</v>
      </c>
      <c r="H9951" s="6">
        <f t="shared" si="933"/>
        <v>0.2334972267030011</v>
      </c>
      <c r="I9951" s="6">
        <f t="shared" si="934"/>
        <v>1</v>
      </c>
    </row>
    <row r="9952" spans="1:9" x14ac:dyDescent="0.25">
      <c r="A9952" s="6">
        <v>9941</v>
      </c>
      <c r="B9952" s="6">
        <v>-0.2160572876164224</v>
      </c>
      <c r="C9952" s="6">
        <v>1.7761772515030368E-2</v>
      </c>
      <c r="D9952" s="6">
        <f t="shared" si="930"/>
        <v>86.440967135855857</v>
      </c>
      <c r="E9952" s="6">
        <f t="shared" si="935"/>
        <v>1.2126882975937423E-2</v>
      </c>
      <c r="F9952" s="6">
        <f t="shared" si="931"/>
        <v>0.28341300700280608</v>
      </c>
      <c r="G9952" s="6">
        <f t="shared" si="932"/>
        <v>-0.18673045957083828</v>
      </c>
      <c r="H9952" s="6">
        <f t="shared" si="933"/>
        <v>0.21098422552271312</v>
      </c>
      <c r="I9952" s="6">
        <f t="shared" si="934"/>
        <v>1</v>
      </c>
    </row>
    <row r="9953" spans="1:9" x14ac:dyDescent="0.25">
      <c r="A9953" s="6">
        <v>9942</v>
      </c>
      <c r="B9953" s="6">
        <v>6.1735363487969153E-2</v>
      </c>
      <c r="C9953" s="6">
        <v>0.25681325724051635</v>
      </c>
      <c r="D9953" s="6">
        <f t="shared" si="930"/>
        <v>67.790389404558184</v>
      </c>
      <c r="E9953" s="6">
        <f t="shared" si="935"/>
        <v>3.8964202739114058E-2</v>
      </c>
      <c r="F9953" s="6">
        <f t="shared" si="931"/>
        <v>0.22226357181822357</v>
      </c>
      <c r="G9953" s="6">
        <f t="shared" si="932"/>
        <v>-0.13713844552991361</v>
      </c>
      <c r="H9953" s="6">
        <f t="shared" si="933"/>
        <v>0.21506685100814171</v>
      </c>
      <c r="I9953" s="6">
        <f t="shared" si="934"/>
        <v>1</v>
      </c>
    </row>
    <row r="9954" spans="1:9" x14ac:dyDescent="0.25">
      <c r="A9954" s="6">
        <v>9943</v>
      </c>
      <c r="B9954" s="6">
        <v>-1.146486283687409</v>
      </c>
      <c r="C9954" s="6">
        <v>0.67250587481307411</v>
      </c>
      <c r="D9954" s="6">
        <f t="shared" si="930"/>
        <v>55.562706320843475</v>
      </c>
      <c r="E9954" s="6">
        <f t="shared" si="935"/>
        <v>-7.7761097808352442E-2</v>
      </c>
      <c r="F9954" s="6">
        <f t="shared" si="931"/>
        <v>0.18217280760932286</v>
      </c>
      <c r="G9954" s="6">
        <f t="shared" si="932"/>
        <v>-0.23719237243168809</v>
      </c>
      <c r="H9954" s="6">
        <f t="shared" si="933"/>
        <v>8.1670176814983203E-2</v>
      </c>
      <c r="I9954" s="6">
        <f t="shared" si="934"/>
        <v>1</v>
      </c>
    </row>
    <row r="9955" spans="1:9" x14ac:dyDescent="0.25">
      <c r="A9955" s="6">
        <v>9944</v>
      </c>
      <c r="B9955" s="6">
        <v>0.88565229816595092</v>
      </c>
      <c r="C9955" s="6">
        <v>0.33323160496841336</v>
      </c>
      <c r="D9955" s="6">
        <f t="shared" si="930"/>
        <v>65.189407380089946</v>
      </c>
      <c r="E9955" s="6">
        <f t="shared" si="935"/>
        <v>0.11856214079234198</v>
      </c>
      <c r="F9955" s="6">
        <f t="shared" si="931"/>
        <v>0.21373576190193425</v>
      </c>
      <c r="G9955" s="6">
        <f t="shared" si="932"/>
        <v>-5.4129111646153083E-2</v>
      </c>
      <c r="H9955" s="6">
        <f t="shared" si="933"/>
        <v>0.29125339323083704</v>
      </c>
      <c r="I9955" s="6">
        <f t="shared" si="934"/>
        <v>1</v>
      </c>
    </row>
    <row r="9956" spans="1:9" x14ac:dyDescent="0.25">
      <c r="A9956" s="6">
        <v>9945</v>
      </c>
      <c r="B9956" s="6">
        <v>1.4727720554219559</v>
      </c>
      <c r="C9956" s="6">
        <v>0.20938749351481672</v>
      </c>
      <c r="D9956" s="6">
        <f t="shared" si="930"/>
        <v>69.649022830947928</v>
      </c>
      <c r="E9956" s="6">
        <f t="shared" si="935"/>
        <v>0.17528329810919568</v>
      </c>
      <c r="F9956" s="6">
        <f t="shared" si="931"/>
        <v>0.22835745190474729</v>
      </c>
      <c r="G9956" s="6">
        <f t="shared" si="932"/>
        <v>-3.2171606304293721E-3</v>
      </c>
      <c r="H9956" s="6">
        <f t="shared" si="933"/>
        <v>0.35378375684882074</v>
      </c>
      <c r="I9956" s="6">
        <f t="shared" si="934"/>
        <v>1</v>
      </c>
    </row>
    <row r="9957" spans="1:9" x14ac:dyDescent="0.25">
      <c r="A9957" s="6">
        <v>9946</v>
      </c>
      <c r="B9957" s="6">
        <v>0.27980604500044137</v>
      </c>
      <c r="C9957" s="6">
        <v>0.76100955229346601</v>
      </c>
      <c r="D9957" s="6">
        <f t="shared" si="930"/>
        <v>52.879093868611847</v>
      </c>
      <c r="E9957" s="6">
        <f t="shared" si="935"/>
        <v>6.0031832093084214E-2</v>
      </c>
      <c r="F9957" s="6">
        <f t="shared" si="931"/>
        <v>0.17337407825774376</v>
      </c>
      <c r="G9957" s="6">
        <f t="shared" si="932"/>
        <v>-9.5501624881015296E-2</v>
      </c>
      <c r="H9957" s="6">
        <f t="shared" si="933"/>
        <v>0.21556528906718372</v>
      </c>
      <c r="I9957" s="6">
        <f t="shared" si="934"/>
        <v>1</v>
      </c>
    </row>
    <row r="9958" spans="1:9" x14ac:dyDescent="0.25">
      <c r="A9958" s="6">
        <v>9947</v>
      </c>
      <c r="B9958" s="6">
        <v>-0.57350689530721866</v>
      </c>
      <c r="C9958" s="6">
        <v>0.79967650379955446</v>
      </c>
      <c r="D9958" s="6">
        <f t="shared" si="930"/>
        <v>51.575056292656619</v>
      </c>
      <c r="E9958" s="6">
        <f t="shared" si="935"/>
        <v>-2.240602990956219E-2</v>
      </c>
      <c r="F9958" s="6">
        <f t="shared" si="931"/>
        <v>0.16909854522182499</v>
      </c>
      <c r="G9958" s="6">
        <f t="shared" si="932"/>
        <v>-0.17600973025131844</v>
      </c>
      <c r="H9958" s="6">
        <f t="shared" si="933"/>
        <v>0.13119767043219405</v>
      </c>
      <c r="I9958" s="6">
        <f t="shared" si="934"/>
        <v>1</v>
      </c>
    </row>
    <row r="9959" spans="1:9" x14ac:dyDescent="0.25">
      <c r="A9959" s="6">
        <v>9948</v>
      </c>
      <c r="B9959" s="6">
        <v>-0.92213895186432637</v>
      </c>
      <c r="C9959" s="6">
        <v>0.40159306619464707</v>
      </c>
      <c r="D9959" s="6">
        <f t="shared" si="930"/>
        <v>63.111379745313215</v>
      </c>
      <c r="E9959" s="6">
        <f t="shared" si="935"/>
        <v>-5.6087086425348001E-2</v>
      </c>
      <c r="F9959" s="6">
        <f t="shared" si="931"/>
        <v>0.20692255654201053</v>
      </c>
      <c r="G9959" s="6">
        <f t="shared" si="932"/>
        <v>-0.22600362805738577</v>
      </c>
      <c r="H9959" s="6">
        <f t="shared" si="933"/>
        <v>0.11382945520668976</v>
      </c>
      <c r="I9959" s="6">
        <f t="shared" si="934"/>
        <v>1</v>
      </c>
    </row>
    <row r="9960" spans="1:9" x14ac:dyDescent="0.25">
      <c r="A9960" s="6">
        <v>9949</v>
      </c>
      <c r="B9960" s="6">
        <v>-1.4287343219621107</v>
      </c>
      <c r="C9960" s="6">
        <v>0.54710531937620166</v>
      </c>
      <c r="D9960" s="6">
        <f t="shared" si="930"/>
        <v>59.045074562161595</v>
      </c>
      <c r="E9960" s="6">
        <f t="shared" si="935"/>
        <v>-0.10502884886509642</v>
      </c>
      <c r="F9960" s="6">
        <f t="shared" si="931"/>
        <v>0.19359040840052982</v>
      </c>
      <c r="G9960" s="6">
        <f t="shared" si="932"/>
        <v>-0.26938034442286973</v>
      </c>
      <c r="H9960" s="6">
        <f t="shared" si="933"/>
        <v>5.9322646692676895E-2</v>
      </c>
      <c r="I9960" s="6">
        <f t="shared" si="934"/>
        <v>1</v>
      </c>
    </row>
    <row r="9961" spans="1:9" x14ac:dyDescent="0.25">
      <c r="A9961" s="6">
        <v>9950</v>
      </c>
      <c r="B9961" s="6">
        <v>-1.0206008482782636</v>
      </c>
      <c r="C9961" s="6">
        <v>0.44190801721243933</v>
      </c>
      <c r="D9961" s="6">
        <f t="shared" si="930"/>
        <v>61.952687393596115</v>
      </c>
      <c r="E9961" s="6">
        <f t="shared" si="935"/>
        <v>-6.5599409332538952E-2</v>
      </c>
      <c r="F9961" s="6">
        <f t="shared" si="931"/>
        <v>0.20312356522490529</v>
      </c>
      <c r="G9961" s="6">
        <f t="shared" si="932"/>
        <v>-0.23394893525233251</v>
      </c>
      <c r="H9961" s="6">
        <f t="shared" si="933"/>
        <v>0.10275011658725459</v>
      </c>
      <c r="I9961" s="6">
        <f t="shared" si="934"/>
        <v>1</v>
      </c>
    </row>
    <row r="9962" spans="1:9" x14ac:dyDescent="0.25">
      <c r="A9962" s="6">
        <v>9951</v>
      </c>
      <c r="B9962" s="6">
        <v>9.3041307991370559E-2</v>
      </c>
      <c r="C9962" s="6">
        <v>0.7083040864284188</v>
      </c>
      <c r="D9962" s="6">
        <f t="shared" si="930"/>
        <v>54.514303868788076</v>
      </c>
      <c r="E9962" s="6">
        <f t="shared" si="935"/>
        <v>4.1988644313741316E-2</v>
      </c>
      <c r="F9962" s="6">
        <f t="shared" si="931"/>
        <v>0.17873542252061664</v>
      </c>
      <c r="G9962" s="6">
        <f t="shared" si="932"/>
        <v>-0.11593132758620082</v>
      </c>
      <c r="H9962" s="6">
        <f t="shared" si="933"/>
        <v>0.19990861621368344</v>
      </c>
      <c r="I9962" s="6">
        <f t="shared" si="934"/>
        <v>1</v>
      </c>
    </row>
    <row r="9963" spans="1:9" x14ac:dyDescent="0.25">
      <c r="A9963" s="6">
        <v>9952</v>
      </c>
      <c r="B9963" s="6">
        <v>-0.67754172050626948</v>
      </c>
      <c r="C9963" s="6">
        <v>0.72228156376842556</v>
      </c>
      <c r="D9963" s="6">
        <f t="shared" si="930"/>
        <v>54.093004001569511</v>
      </c>
      <c r="E9963" s="6">
        <f t="shared" si="935"/>
        <v>-3.2456748887451578E-2</v>
      </c>
      <c r="F9963" s="6">
        <f t="shared" si="931"/>
        <v>0.17735411148055577</v>
      </c>
      <c r="G9963" s="6">
        <f t="shared" si="932"/>
        <v>-0.189765315148687</v>
      </c>
      <c r="H9963" s="6">
        <f t="shared" si="933"/>
        <v>0.12485181737378385</v>
      </c>
      <c r="I9963" s="6">
        <f t="shared" si="934"/>
        <v>1</v>
      </c>
    </row>
    <row r="9964" spans="1:9" x14ac:dyDescent="0.25">
      <c r="A9964" s="6">
        <v>9953</v>
      </c>
      <c r="B9964" s="6">
        <v>1.3264298104331829</v>
      </c>
      <c r="C9964" s="6">
        <v>0.74428540910061958</v>
      </c>
      <c r="D9964" s="6">
        <f t="shared" si="930"/>
        <v>53.412692269012773</v>
      </c>
      <c r="E9964" s="6">
        <f t="shared" si="935"/>
        <v>0.16114529406909261</v>
      </c>
      <c r="F9964" s="6">
        <f t="shared" si="931"/>
        <v>0.17512358120987795</v>
      </c>
      <c r="G9964" s="6">
        <f t="shared" si="932"/>
        <v>4.8290694620317376E-3</v>
      </c>
      <c r="H9964" s="6">
        <f t="shared" si="933"/>
        <v>0.31746151867615346</v>
      </c>
      <c r="I9964" s="6">
        <f t="shared" si="934"/>
        <v>1</v>
      </c>
    </row>
    <row r="9965" spans="1:9" x14ac:dyDescent="0.25">
      <c r="A9965" s="6">
        <v>9954</v>
      </c>
      <c r="B9965" s="6">
        <v>1.3236672202765476</v>
      </c>
      <c r="C9965" s="6">
        <v>0.4761803033539842</v>
      </c>
      <c r="D9965" s="6">
        <f t="shared" si="930"/>
        <v>60.992688069919971</v>
      </c>
      <c r="E9965" s="6">
        <f t="shared" si="935"/>
        <v>0.16087840250405849</v>
      </c>
      <c r="F9965" s="6">
        <f t="shared" si="931"/>
        <v>0.19997602645875401</v>
      </c>
      <c r="G9965" s="6">
        <f t="shared" si="932"/>
        <v>-6.1616853460929877E-3</v>
      </c>
      <c r="H9965" s="6">
        <f t="shared" si="933"/>
        <v>0.32791849035420995</v>
      </c>
      <c r="I9965" s="6">
        <f t="shared" si="934"/>
        <v>1</v>
      </c>
    </row>
    <row r="9966" spans="1:9" x14ac:dyDescent="0.25">
      <c r="A9966" s="6">
        <v>9955</v>
      </c>
      <c r="B9966" s="6">
        <v>-0.23819325178919826</v>
      </c>
      <c r="C9966" s="6">
        <v>0.41761528366954559</v>
      </c>
      <c r="D9966" s="6">
        <f t="shared" si="930"/>
        <v>62.646290685305736</v>
      </c>
      <c r="E9966" s="6">
        <f t="shared" si="935"/>
        <v>9.9883456661517787E-3</v>
      </c>
      <c r="F9966" s="6">
        <f t="shared" si="931"/>
        <v>0.20539767437805159</v>
      </c>
      <c r="G9966" s="6">
        <f t="shared" si="932"/>
        <v>-0.15930095206147918</v>
      </c>
      <c r="H9966" s="6">
        <f t="shared" si="933"/>
        <v>0.17927764339378274</v>
      </c>
      <c r="I9966" s="6">
        <f t="shared" si="934"/>
        <v>1</v>
      </c>
    </row>
    <row r="9967" spans="1:9" x14ac:dyDescent="0.25">
      <c r="A9967" s="6">
        <v>9956</v>
      </c>
      <c r="B9967" s="6">
        <v>0.37935024010948837</v>
      </c>
      <c r="C9967" s="6">
        <v>8.9510788293099761E-2</v>
      </c>
      <c r="D9967" s="6">
        <f t="shared" si="930"/>
        <v>76.308899813855717</v>
      </c>
      <c r="E9967" s="6">
        <f t="shared" si="935"/>
        <v>6.9648714987893462E-2</v>
      </c>
      <c r="F9967" s="6">
        <f t="shared" si="931"/>
        <v>0.25019311414378925</v>
      </c>
      <c r="G9967" s="6">
        <f t="shared" si="932"/>
        <v>-0.11719109579516912</v>
      </c>
      <c r="H9967" s="6">
        <f t="shared" si="933"/>
        <v>0.25648852577095604</v>
      </c>
      <c r="I9967" s="6">
        <f t="shared" si="934"/>
        <v>1</v>
      </c>
    </row>
    <row r="9968" spans="1:9" x14ac:dyDescent="0.25">
      <c r="A9968" s="6">
        <v>9957</v>
      </c>
      <c r="B9968" s="6">
        <v>4.5494061851059087E-2</v>
      </c>
      <c r="C9968" s="6">
        <v>0.36216315195165866</v>
      </c>
      <c r="D9968" s="6">
        <f t="shared" si="930"/>
        <v>64.288563864263907</v>
      </c>
      <c r="E9968" s="6">
        <f t="shared" si="935"/>
        <v>3.7395143933320947E-2</v>
      </c>
      <c r="F9968" s="6">
        <f t="shared" si="931"/>
        <v>0.21078217660414394</v>
      </c>
      <c r="G9968" s="6">
        <f t="shared" si="932"/>
        <v>-0.13409875919944972</v>
      </c>
      <c r="H9968" s="6">
        <f t="shared" si="933"/>
        <v>0.2088890470660916</v>
      </c>
      <c r="I9968" s="6">
        <f t="shared" si="934"/>
        <v>1</v>
      </c>
    </row>
    <row r="9969" spans="1:9" x14ac:dyDescent="0.25">
      <c r="A9969" s="6">
        <v>9958</v>
      </c>
      <c r="B9969" s="6">
        <v>-0.88316483015660197</v>
      </c>
      <c r="C9969" s="6">
        <v>0.84847560045167392</v>
      </c>
      <c r="D9969" s="6">
        <f t="shared" si="930"/>
        <v>49.726680369604544</v>
      </c>
      <c r="E9969" s="6">
        <f t="shared" si="935"/>
        <v>-5.2321828551891505E-2</v>
      </c>
      <c r="F9969" s="6">
        <f t="shared" si="931"/>
        <v>0.16303829629378538</v>
      </c>
      <c r="G9969" s="6">
        <f t="shared" si="932"/>
        <v>-0.20314794773199019</v>
      </c>
      <c r="H9969" s="6">
        <f t="shared" si="933"/>
        <v>9.8504290628207161E-2</v>
      </c>
      <c r="I9969" s="6">
        <f t="shared" si="934"/>
        <v>1</v>
      </c>
    </row>
    <row r="9970" spans="1:9" x14ac:dyDescent="0.25">
      <c r="A9970" s="6">
        <v>9959</v>
      </c>
      <c r="B9970" s="6">
        <v>0.31418608159583528</v>
      </c>
      <c r="C9970" s="6">
        <v>0.46842860194708091</v>
      </c>
      <c r="D9970" s="6">
        <f t="shared" si="930"/>
        <v>61.208260158541535</v>
      </c>
      <c r="E9970" s="6">
        <f t="shared" si="935"/>
        <v>6.3353259178761764E-2</v>
      </c>
      <c r="F9970" s="6">
        <f t="shared" si="931"/>
        <v>0.20068282019193945</v>
      </c>
      <c r="G9970" s="6">
        <f t="shared" si="932"/>
        <v>-0.10398176090196586</v>
      </c>
      <c r="H9970" s="6">
        <f t="shared" si="933"/>
        <v>0.23068827925948937</v>
      </c>
      <c r="I9970" s="6">
        <f t="shared" si="934"/>
        <v>1</v>
      </c>
    </row>
    <row r="9971" spans="1:9" x14ac:dyDescent="0.25">
      <c r="A9971" s="6">
        <v>9960</v>
      </c>
      <c r="B9971" s="6">
        <v>0.27742089514504187</v>
      </c>
      <c r="C9971" s="6">
        <v>0.89696951200903352</v>
      </c>
      <c r="D9971" s="6">
        <f t="shared" si="930"/>
        <v>47.501179975404469</v>
      </c>
      <c r="E9971" s="6">
        <f t="shared" si="935"/>
        <v>5.9801404725412788E-2</v>
      </c>
      <c r="F9971" s="6">
        <f t="shared" si="931"/>
        <v>0.15574157368985073</v>
      </c>
      <c r="G9971" s="6">
        <f t="shared" si="932"/>
        <v>-8.7610996909127076E-2</v>
      </c>
      <c r="H9971" s="6">
        <f t="shared" si="933"/>
        <v>0.20721380635995265</v>
      </c>
      <c r="I9971" s="6">
        <f t="shared" si="934"/>
        <v>1</v>
      </c>
    </row>
    <row r="9972" spans="1:9" x14ac:dyDescent="0.25">
      <c r="A9972" s="6">
        <v>9961</v>
      </c>
      <c r="B9972" s="6">
        <v>-0.26464363145350944</v>
      </c>
      <c r="C9972" s="6">
        <v>0.67146824549089024</v>
      </c>
      <c r="D9972" s="6">
        <f t="shared" si="930"/>
        <v>55.592541292181728</v>
      </c>
      <c r="E9972" s="6">
        <f t="shared" si="935"/>
        <v>7.4329962208499051E-3</v>
      </c>
      <c r="F9972" s="6">
        <f t="shared" si="931"/>
        <v>0.18227062718748108</v>
      </c>
      <c r="G9972" s="6">
        <f t="shared" si="932"/>
        <v>-0.15204107679609352</v>
      </c>
      <c r="H9972" s="6">
        <f t="shared" si="933"/>
        <v>0.1669070692377933</v>
      </c>
      <c r="I9972" s="6">
        <f t="shared" si="934"/>
        <v>1</v>
      </c>
    </row>
    <row r="9973" spans="1:9" x14ac:dyDescent="0.25">
      <c r="A9973" s="6">
        <v>9962</v>
      </c>
      <c r="B9973" s="6">
        <v>-0.10172698239330202</v>
      </c>
      <c r="C9973" s="6">
        <v>0.8919339579454939</v>
      </c>
      <c r="D9973" s="6">
        <f t="shared" si="930"/>
        <v>47.75939507300582</v>
      </c>
      <c r="E9973" s="6">
        <f t="shared" si="935"/>
        <v>2.3172239819237873E-2</v>
      </c>
      <c r="F9973" s="6">
        <f t="shared" si="931"/>
        <v>0.1565881805672322</v>
      </c>
      <c r="G9973" s="6">
        <f t="shared" si="932"/>
        <v>-0.12464028365395209</v>
      </c>
      <c r="H9973" s="6">
        <f t="shared" si="933"/>
        <v>0.17098476329242784</v>
      </c>
      <c r="I9973" s="6">
        <f t="shared" si="934"/>
        <v>1</v>
      </c>
    </row>
    <row r="9974" spans="1:9" x14ac:dyDescent="0.25">
      <c r="A9974" s="6">
        <v>9963</v>
      </c>
      <c r="B9974" s="6">
        <v>7.9834308053250425E-2</v>
      </c>
      <c r="C9974" s="6">
        <v>0.92617572557756278</v>
      </c>
      <c r="D9974" s="6">
        <f t="shared" si="930"/>
        <v>45.808859455285344</v>
      </c>
      <c r="E9974" s="6">
        <f t="shared" si="935"/>
        <v>4.0712726901806648E-2</v>
      </c>
      <c r="F9974" s="6">
        <f t="shared" si="931"/>
        <v>0.1501929818206077</v>
      </c>
      <c r="G9974" s="6">
        <f t="shared" si="932"/>
        <v>-0.10404993561100921</v>
      </c>
      <c r="H9974" s="6">
        <f t="shared" si="933"/>
        <v>0.18547538941462249</v>
      </c>
      <c r="I9974" s="6">
        <f t="shared" si="934"/>
        <v>1</v>
      </c>
    </row>
    <row r="9975" spans="1:9" x14ac:dyDescent="0.25">
      <c r="A9975" s="6">
        <v>9964</v>
      </c>
      <c r="B9975" s="6">
        <v>-0.18880427887779661</v>
      </c>
      <c r="C9975" s="6">
        <v>0.25360881374553668</v>
      </c>
      <c r="D9975" s="6">
        <f t="shared" si="930"/>
        <v>67.908738602455543</v>
      </c>
      <c r="E9975" s="6">
        <f t="shared" si="935"/>
        <v>1.4759773756594884E-2</v>
      </c>
      <c r="F9975" s="6">
        <f t="shared" si="931"/>
        <v>0.22265160197526407</v>
      </c>
      <c r="G9975" s="6">
        <f t="shared" si="932"/>
        <v>-0.16149652843674875</v>
      </c>
      <c r="H9975" s="6">
        <f t="shared" si="933"/>
        <v>0.1910160759499385</v>
      </c>
      <c r="I9975" s="6">
        <f t="shared" si="934"/>
        <v>1</v>
      </c>
    </row>
    <row r="9976" spans="1:9" x14ac:dyDescent="0.25">
      <c r="A9976" s="6">
        <v>9965</v>
      </c>
      <c r="B9976" s="6">
        <v>-0.81077814684249461</v>
      </c>
      <c r="C9976" s="6">
        <v>0.92950224311044649</v>
      </c>
      <c r="D9976" s="6">
        <f t="shared" si="930"/>
        <v>45.588633399714375</v>
      </c>
      <c r="E9976" s="6">
        <f t="shared" si="935"/>
        <v>-4.5328610556479285E-2</v>
      </c>
      <c r="F9976" s="6">
        <f t="shared" si="931"/>
        <v>0.14947092917939139</v>
      </c>
      <c r="G9976" s="6">
        <f t="shared" si="932"/>
        <v>-0.1897428806480343</v>
      </c>
      <c r="H9976" s="6">
        <f t="shared" si="933"/>
        <v>9.9085659535075712E-2</v>
      </c>
      <c r="I9976" s="6">
        <f t="shared" si="934"/>
        <v>1</v>
      </c>
    </row>
    <row r="9977" spans="1:9" x14ac:dyDescent="0.25">
      <c r="A9977" s="6">
        <v>9966</v>
      </c>
      <c r="B9977" s="6">
        <v>0.2117519670719048</v>
      </c>
      <c r="C9977" s="6">
        <v>0.58091982787560659</v>
      </c>
      <c r="D9977" s="6">
        <f t="shared" si="930"/>
        <v>58.120769994013422</v>
      </c>
      <c r="E9977" s="6">
        <f t="shared" si="935"/>
        <v>5.3457183543904482E-2</v>
      </c>
      <c r="F9977" s="6">
        <f t="shared" si="931"/>
        <v>0.19055990161971614</v>
      </c>
      <c r="G9977" s="6">
        <f t="shared" si="932"/>
        <v>-0.10960284062524599</v>
      </c>
      <c r="H9977" s="6">
        <f t="shared" si="933"/>
        <v>0.21651720771305494</v>
      </c>
      <c r="I9977" s="6">
        <f t="shared" si="934"/>
        <v>1</v>
      </c>
    </row>
    <row r="9978" spans="1:9" x14ac:dyDescent="0.25">
      <c r="A9978" s="6">
        <v>9967</v>
      </c>
      <c r="B9978" s="6">
        <v>-0.17465026758145541</v>
      </c>
      <c r="C9978" s="6">
        <v>0.12793359172338023</v>
      </c>
      <c r="D9978" s="6">
        <f t="shared" si="930"/>
        <v>73.678753457114794</v>
      </c>
      <c r="E9978" s="6">
        <f t="shared" si="935"/>
        <v>1.6127181157695562E-2</v>
      </c>
      <c r="F9978" s="6">
        <f t="shared" si="931"/>
        <v>0.24156968346595015</v>
      </c>
      <c r="G9978" s="6">
        <f t="shared" si="932"/>
        <v>-0.16746448258619065</v>
      </c>
      <c r="H9978" s="6">
        <f t="shared" si="933"/>
        <v>0.19971884490158179</v>
      </c>
      <c r="I9978" s="6">
        <f t="shared" si="934"/>
        <v>1</v>
      </c>
    </row>
    <row r="9979" spans="1:9" x14ac:dyDescent="0.25">
      <c r="A9979" s="6">
        <v>9968</v>
      </c>
      <c r="B9979" s="6">
        <v>-1.9765047909459099</v>
      </c>
      <c r="C9979" s="6">
        <v>0.8673055207983642</v>
      </c>
      <c r="D9979" s="6">
        <f t="shared" si="930"/>
        <v>48.923357409864792</v>
      </c>
      <c r="E9979" s="6">
        <f t="shared" si="935"/>
        <v>-0.15794850377497049</v>
      </c>
      <c r="F9979" s="6">
        <f t="shared" si="931"/>
        <v>0.16040445052414687</v>
      </c>
      <c r="G9979" s="6">
        <f t="shared" si="932"/>
        <v>-0.30755138210318056</v>
      </c>
      <c r="H9979" s="6">
        <f t="shared" si="933"/>
        <v>-8.3456254467604574E-3</v>
      </c>
      <c r="I9979" s="6">
        <f t="shared" si="934"/>
        <v>1</v>
      </c>
    </row>
    <row r="9980" spans="1:9" x14ac:dyDescent="0.25">
      <c r="A9980" s="6">
        <v>9969</v>
      </c>
      <c r="B9980" s="6">
        <v>-0.87292846728814766</v>
      </c>
      <c r="C9980" s="6">
        <v>0.35523545030060732</v>
      </c>
      <c r="D9980" s="6">
        <f t="shared" si="930"/>
        <v>64.501061063894866</v>
      </c>
      <c r="E9980" s="6">
        <f t="shared" si="935"/>
        <v>-5.1332901946308337E-2</v>
      </c>
      <c r="F9980" s="6">
        <f t="shared" si="931"/>
        <v>0.21147888873408152</v>
      </c>
      <c r="G9980" s="6">
        <f t="shared" si="932"/>
        <v>-0.22310999627309164</v>
      </c>
      <c r="H9980" s="6">
        <f t="shared" si="933"/>
        <v>0.12044419238047495</v>
      </c>
      <c r="I9980" s="6">
        <f t="shared" si="934"/>
        <v>1</v>
      </c>
    </row>
    <row r="9981" spans="1:9" x14ac:dyDescent="0.25">
      <c r="A9981" s="6">
        <v>9970</v>
      </c>
      <c r="B9981" s="6">
        <v>-0.52511154535750393</v>
      </c>
      <c r="C9981" s="6">
        <v>0.73183385723441263</v>
      </c>
      <c r="D9981" s="6">
        <f t="shared" si="930"/>
        <v>53.800428830240087</v>
      </c>
      <c r="E9981" s="6">
        <f t="shared" si="935"/>
        <v>-1.7730594916995551E-2</v>
      </c>
      <c r="F9981" s="6">
        <f t="shared" si="931"/>
        <v>0.176394848623738</v>
      </c>
      <c r="G9981" s="6">
        <f t="shared" si="932"/>
        <v>-0.17461316354474934</v>
      </c>
      <c r="H9981" s="6">
        <f t="shared" si="933"/>
        <v>0.13915197371075824</v>
      </c>
      <c r="I9981" s="6">
        <f t="shared" si="934"/>
        <v>1</v>
      </c>
    </row>
    <row r="9982" spans="1:9" x14ac:dyDescent="0.25">
      <c r="A9982" s="6">
        <v>9971</v>
      </c>
      <c r="B9982" s="6">
        <v>-0.56585804486530833</v>
      </c>
      <c r="C9982" s="6">
        <v>0.70528275399029516</v>
      </c>
      <c r="D9982" s="6">
        <f t="shared" si="930"/>
        <v>54.604393720182514</v>
      </c>
      <c r="E9982" s="6">
        <f t="shared" si="935"/>
        <v>-2.166708075336899E-2</v>
      </c>
      <c r="F9982" s="6">
        <f t="shared" si="931"/>
        <v>0.17903079908256561</v>
      </c>
      <c r="G9982" s="6">
        <f t="shared" si="932"/>
        <v>-0.17971748735388923</v>
      </c>
      <c r="H9982" s="6">
        <f t="shared" si="933"/>
        <v>0.13638332584715127</v>
      </c>
      <c r="I9982" s="6">
        <f t="shared" si="934"/>
        <v>1</v>
      </c>
    </row>
    <row r="9983" spans="1:9" x14ac:dyDescent="0.25">
      <c r="A9983" s="6">
        <v>9972</v>
      </c>
      <c r="B9983" s="6">
        <v>-8.0294739746022969E-2</v>
      </c>
      <c r="C9983" s="6">
        <v>0.10177922910245063</v>
      </c>
      <c r="D9983" s="6">
        <f t="shared" si="930"/>
        <v>75.385931130822385</v>
      </c>
      <c r="E9983" s="6">
        <f t="shared" si="935"/>
        <v>2.5242791170687666E-2</v>
      </c>
      <c r="F9983" s="6">
        <f t="shared" si="931"/>
        <v>0.24716698731417175</v>
      </c>
      <c r="G9983" s="6">
        <f t="shared" si="932"/>
        <v>-0.1604636530153595</v>
      </c>
      <c r="H9983" s="6">
        <f t="shared" si="933"/>
        <v>0.21094923535673485</v>
      </c>
      <c r="I9983" s="6">
        <f t="shared" si="934"/>
        <v>1</v>
      </c>
    </row>
    <row r="9984" spans="1:9" x14ac:dyDescent="0.25">
      <c r="A9984" s="6">
        <v>9973</v>
      </c>
      <c r="B9984" s="6">
        <v>0.7694893611187581</v>
      </c>
      <c r="C9984" s="6">
        <v>0.58238471633045441</v>
      </c>
      <c r="D9984" s="6">
        <f t="shared" si="930"/>
        <v>58.080631036728555</v>
      </c>
      <c r="E9984" s="6">
        <f t="shared" si="935"/>
        <v>0.10733973489437693</v>
      </c>
      <c r="F9984" s="6">
        <f t="shared" si="931"/>
        <v>0.19042829848107723</v>
      </c>
      <c r="G9984" s="6">
        <f t="shared" si="932"/>
        <v>-5.5663973866686617E-2</v>
      </c>
      <c r="H9984" s="6">
        <f t="shared" si="933"/>
        <v>0.2703434436554405</v>
      </c>
      <c r="I9984" s="6">
        <f t="shared" si="934"/>
        <v>1</v>
      </c>
    </row>
    <row r="9985" spans="1:9" x14ac:dyDescent="0.25">
      <c r="A9985" s="6">
        <v>9974</v>
      </c>
      <c r="B9985" s="6">
        <v>1.5176874512690119</v>
      </c>
      <c r="C9985" s="6">
        <v>0.76827295754875335</v>
      </c>
      <c r="D9985" s="6">
        <f t="shared" si="930"/>
        <v>52.642211474414935</v>
      </c>
      <c r="E9985" s="6">
        <f t="shared" si="935"/>
        <v>0.17962253759535518</v>
      </c>
      <c r="F9985" s="6">
        <f t="shared" si="931"/>
        <v>0.17259741467021289</v>
      </c>
      <c r="G9985" s="6">
        <f t="shared" si="932"/>
        <v>2.4437843139512389E-2</v>
      </c>
      <c r="H9985" s="6">
        <f t="shared" si="933"/>
        <v>0.334807232051198</v>
      </c>
      <c r="I9985" s="6">
        <f t="shared" si="934"/>
        <v>1</v>
      </c>
    </row>
    <row r="9986" spans="1:9" x14ac:dyDescent="0.25">
      <c r="A9986" s="6">
        <v>9975</v>
      </c>
      <c r="B9986" s="6">
        <v>0.54337533583748154</v>
      </c>
      <c r="C9986" s="6">
        <v>0.91323587755974001</v>
      </c>
      <c r="D9986" s="6">
        <f t="shared" si="930"/>
        <v>46.605748081158417</v>
      </c>
      <c r="E9986" s="6">
        <f t="shared" si="935"/>
        <v>8.5495044708054385E-2</v>
      </c>
      <c r="F9986" s="6">
        <f t="shared" si="931"/>
        <v>0.15280573141363415</v>
      </c>
      <c r="G9986" s="6">
        <f t="shared" si="932"/>
        <v>-6.0521330945409735E-2</v>
      </c>
      <c r="H9986" s="6">
        <f t="shared" si="933"/>
        <v>0.23151142036151851</v>
      </c>
      <c r="I9986" s="6">
        <f t="shared" si="934"/>
        <v>1</v>
      </c>
    </row>
    <row r="9987" spans="1:9" x14ac:dyDescent="0.25">
      <c r="A9987" s="6">
        <v>9976</v>
      </c>
      <c r="B9987" s="6">
        <v>0.37384779716376215</v>
      </c>
      <c r="C9987" s="6">
        <v>0.11423078096865749</v>
      </c>
      <c r="D9987" s="6">
        <f t="shared" si="930"/>
        <v>74.535261567361587</v>
      </c>
      <c r="E9987" s="6">
        <f t="shared" si="935"/>
        <v>6.9117128496220592E-2</v>
      </c>
      <c r="F9987" s="6">
        <f t="shared" si="931"/>
        <v>0.2443779067782347</v>
      </c>
      <c r="G9987" s="6">
        <f t="shared" si="932"/>
        <v>-0.11553856918839425</v>
      </c>
      <c r="H9987" s="6">
        <f t="shared" si="933"/>
        <v>0.25377282618083541</v>
      </c>
      <c r="I9987" s="6">
        <f t="shared" si="934"/>
        <v>1</v>
      </c>
    </row>
    <row r="9988" spans="1:9" x14ac:dyDescent="0.25">
      <c r="A9988" s="6">
        <v>9977</v>
      </c>
      <c r="B9988" s="6">
        <v>0.39658743844483979</v>
      </c>
      <c r="C9988" s="6">
        <v>0.8724021118808557</v>
      </c>
      <c r="D9988" s="6">
        <f t="shared" si="930"/>
        <v>48.694277685795377</v>
      </c>
      <c r="E9988" s="6">
        <f t="shared" si="935"/>
        <v>7.1313986555402581E-2</v>
      </c>
      <c r="F9988" s="6">
        <f t="shared" si="931"/>
        <v>0.1596533694616242</v>
      </c>
      <c r="G9988" s="6">
        <f t="shared" si="932"/>
        <v>-7.7938229023003264E-2</v>
      </c>
      <c r="H9988" s="6">
        <f t="shared" si="933"/>
        <v>0.22056620213380843</v>
      </c>
      <c r="I9988" s="6">
        <f t="shared" si="934"/>
        <v>1</v>
      </c>
    </row>
    <row r="9989" spans="1:9" x14ac:dyDescent="0.25">
      <c r="A9989" s="6">
        <v>9978</v>
      </c>
      <c r="B9989" s="6">
        <v>1.2853342923335731</v>
      </c>
      <c r="C9989" s="6">
        <v>0.20697653126621296</v>
      </c>
      <c r="D9989" s="6">
        <f t="shared" si="930"/>
        <v>69.750573853489541</v>
      </c>
      <c r="E9989" s="6">
        <f t="shared" si="935"/>
        <v>0.15717508983335066</v>
      </c>
      <c r="F9989" s="6">
        <f t="shared" si="931"/>
        <v>0.22869040607701488</v>
      </c>
      <c r="G9989" s="6">
        <f t="shared" si="932"/>
        <v>-2.1455451861855879E-2</v>
      </c>
      <c r="H9989" s="6">
        <f t="shared" si="933"/>
        <v>0.33580563152855719</v>
      </c>
      <c r="I9989" s="6">
        <f t="shared" si="934"/>
        <v>1</v>
      </c>
    </row>
    <row r="9990" spans="1:9" x14ac:dyDescent="0.25">
      <c r="A9990" s="6">
        <v>9979</v>
      </c>
      <c r="B9990" s="6">
        <v>0.24638666218379512</v>
      </c>
      <c r="C9990" s="6">
        <v>0.7975707266457106</v>
      </c>
      <c r="D9990" s="6">
        <f t="shared" si="930"/>
        <v>51.649080505628788</v>
      </c>
      <c r="E9990" s="6">
        <f t="shared" si="935"/>
        <v>5.6803212979609878E-2</v>
      </c>
      <c r="F9990" s="6">
        <f t="shared" si="931"/>
        <v>0.16934124755943866</v>
      </c>
      <c r="G9990" s="6">
        <f t="shared" si="932"/>
        <v>-9.691067935096026E-2</v>
      </c>
      <c r="H9990" s="6">
        <f t="shared" si="933"/>
        <v>0.21051710531018003</v>
      </c>
      <c r="I9990" s="6">
        <f t="shared" si="934"/>
        <v>1</v>
      </c>
    </row>
    <row r="9991" spans="1:9" x14ac:dyDescent="0.25">
      <c r="A9991" s="6">
        <v>9980</v>
      </c>
      <c r="B9991" s="6">
        <v>1.5955083654262125</v>
      </c>
      <c r="C9991" s="6">
        <v>0.47880489516891994</v>
      </c>
      <c r="D9991" s="6">
        <f t="shared" si="930"/>
        <v>60.919874731265104</v>
      </c>
      <c r="E9991" s="6">
        <f t="shared" si="935"/>
        <v>0.18714075216725426</v>
      </c>
      <c r="F9991" s="6">
        <f t="shared" si="931"/>
        <v>0.19973729420086919</v>
      </c>
      <c r="G9991" s="6">
        <f t="shared" si="932"/>
        <v>2.0200400687346215E-2</v>
      </c>
      <c r="H9991" s="6">
        <f t="shared" si="933"/>
        <v>0.35408110364716228</v>
      </c>
      <c r="I9991" s="6">
        <f t="shared" si="934"/>
        <v>1</v>
      </c>
    </row>
    <row r="9992" spans="1:9" x14ac:dyDescent="0.25">
      <c r="A9992" s="6">
        <v>9981</v>
      </c>
      <c r="B9992" s="6">
        <v>1.0518783710722346</v>
      </c>
      <c r="C9992" s="6">
        <v>0.86861781670583205</v>
      </c>
      <c r="D9992" s="6">
        <f t="shared" si="930"/>
        <v>48.864893342483931</v>
      </c>
      <c r="E9992" s="6">
        <f t="shared" si="935"/>
        <v>0.13462110510917202</v>
      </c>
      <c r="F9992" s="6">
        <f t="shared" si="931"/>
        <v>0.16021276505732437</v>
      </c>
      <c r="G9992" s="6">
        <f t="shared" si="932"/>
        <v>-1.4892357776203208E-2</v>
      </c>
      <c r="H9992" s="6">
        <f t="shared" si="933"/>
        <v>0.28413456799454728</v>
      </c>
      <c r="I9992" s="6">
        <f t="shared" si="934"/>
        <v>1</v>
      </c>
    </row>
    <row r="9993" spans="1:9" x14ac:dyDescent="0.25">
      <c r="A9993" s="6">
        <v>9982</v>
      </c>
      <c r="B9993" s="6">
        <v>2.1561936591751873</v>
      </c>
      <c r="C9993" s="6">
        <v>0.52095095675527203</v>
      </c>
      <c r="D9993" s="6">
        <f t="shared" si="930"/>
        <v>59.759860115119785</v>
      </c>
      <c r="E9993" s="6">
        <f t="shared" si="935"/>
        <v>0.24130809768568284</v>
      </c>
      <c r="F9993" s="6">
        <f t="shared" si="931"/>
        <v>0.19593396759055667</v>
      </c>
      <c r="G9993" s="6">
        <f t="shared" si="932"/>
        <v>7.5964794792203055E-2</v>
      </c>
      <c r="H9993" s="6">
        <f t="shared" si="933"/>
        <v>0.4066514005791626</v>
      </c>
      <c r="I9993" s="6">
        <f t="shared" si="934"/>
        <v>0</v>
      </c>
    </row>
    <row r="9994" spans="1:9" x14ac:dyDescent="0.25">
      <c r="A9994" s="6">
        <v>9983</v>
      </c>
      <c r="B9994" s="6">
        <v>-0.28466274670790881</v>
      </c>
      <c r="C9994" s="6">
        <v>0.23096407971434676</v>
      </c>
      <c r="D9994" s="6">
        <f t="shared" si="930"/>
        <v>68.7730117015861</v>
      </c>
      <c r="E9994" s="6">
        <f t="shared" si="935"/>
        <v>5.498965945670644E-3</v>
      </c>
      <c r="F9994" s="6">
        <f t="shared" si="931"/>
        <v>0.22548528426749542</v>
      </c>
      <c r="G9994" s="6">
        <f t="shared" si="932"/>
        <v>-0.17187539525648884</v>
      </c>
      <c r="H9994" s="6">
        <f t="shared" si="933"/>
        <v>0.18287332714783014</v>
      </c>
      <c r="I9994" s="6">
        <f t="shared" si="934"/>
        <v>1</v>
      </c>
    </row>
    <row r="9995" spans="1:9" x14ac:dyDescent="0.25">
      <c r="A9995" s="6">
        <v>9984</v>
      </c>
      <c r="B9995" s="6">
        <v>-0.90437879407545552</v>
      </c>
      <c r="C9995" s="6">
        <v>0.20282601397747735</v>
      </c>
      <c r="D9995" s="6">
        <f t="shared" si="930"/>
        <v>69.927283180083649</v>
      </c>
      <c r="E9995" s="6">
        <f t="shared" si="935"/>
        <v>-5.4371292174746011E-2</v>
      </c>
      <c r="F9995" s="6">
        <f t="shared" si="931"/>
        <v>0.22926978091830705</v>
      </c>
      <c r="G9995" s="6">
        <f t="shared" si="932"/>
        <v>-0.23322796617098213</v>
      </c>
      <c r="H9995" s="6">
        <f t="shared" si="933"/>
        <v>0.1244853818214901</v>
      </c>
      <c r="I9995" s="6">
        <f t="shared" si="934"/>
        <v>1</v>
      </c>
    </row>
    <row r="9996" spans="1:9" x14ac:dyDescent="0.25">
      <c r="A9996" s="6">
        <v>9985</v>
      </c>
      <c r="B9996" s="6">
        <v>-1.2841110219596885</v>
      </c>
      <c r="C9996" s="6">
        <v>0.17239906002990815</v>
      </c>
      <c r="D9996" s="6">
        <f t="shared" si="930"/>
        <v>71.30569646274472</v>
      </c>
      <c r="E9996" s="6">
        <f t="shared" si="935"/>
        <v>-9.1056910687681236E-2</v>
      </c>
      <c r="F9996" s="6">
        <f t="shared" si="931"/>
        <v>0.23378916873031055</v>
      </c>
      <c r="G9996" s="6">
        <f t="shared" si="932"/>
        <v>-0.27166780196387835</v>
      </c>
      <c r="H9996" s="6">
        <f t="shared" si="933"/>
        <v>8.955398058851588E-2</v>
      </c>
      <c r="I9996" s="6">
        <f t="shared" si="934"/>
        <v>1</v>
      </c>
    </row>
    <row r="9997" spans="1:9" x14ac:dyDescent="0.25">
      <c r="A9997" s="6">
        <v>9986</v>
      </c>
      <c r="B9997" s="6">
        <v>2.3795291781425476</v>
      </c>
      <c r="C9997" s="6">
        <v>0.53535569322794274</v>
      </c>
      <c r="D9997" s="6">
        <f t="shared" ref="D9997:D10011" si="936">CHIINV(C9997,$B$5)</f>
        <v>59.365978458399482</v>
      </c>
      <c r="E9997" s="6">
        <f t="shared" si="935"/>
        <v>0.26288435866009452</v>
      </c>
      <c r="F9997" s="6">
        <f t="shared" ref="F9997:F10011" si="937">$B$2/($B$5)*D9997</f>
        <v>0.19464255232262126</v>
      </c>
      <c r="G9997" s="6">
        <f t="shared" ref="G9997:G10011" si="938">E9997-$B$8*SQRT(F9997/$B$6*(1/$B$3+1/$B$4))</f>
        <v>9.808685156605576E-2</v>
      </c>
      <c r="H9997" s="6">
        <f t="shared" ref="H9997:H10011" si="939">E9997+$B$8*SQRT(F9997/$B$6*(1/$B$3+1/$B$4))</f>
        <v>0.42768186575413325</v>
      </c>
      <c r="I9997" s="6">
        <f t="shared" ref="I9997:I10011" si="940">IF(-G9997&lt;$B$9,1,0)*IF(H9997&lt;$B$9,1,0)</f>
        <v>0</v>
      </c>
    </row>
    <row r="9998" spans="1:9" x14ac:dyDescent="0.25">
      <c r="A9998" s="6">
        <v>9987</v>
      </c>
      <c r="B9998" s="6">
        <v>-0.66938355303136632</v>
      </c>
      <c r="C9998" s="6">
        <v>0.34977263710440382</v>
      </c>
      <c r="D9998" s="6">
        <f t="shared" si="936"/>
        <v>64.669990065698514</v>
      </c>
      <c r="E9998" s="6">
        <f t="shared" ref="E9998:E10011" si="941">$B$1+B9998*SQRT($B$2/$B$6*(1/$B$3+1/$B$4))</f>
        <v>-3.1668595031202715E-2</v>
      </c>
      <c r="F9998" s="6">
        <f t="shared" si="937"/>
        <v>0.21203275431376561</v>
      </c>
      <c r="G9998" s="6">
        <f t="shared" si="938"/>
        <v>-0.20367048533602627</v>
      </c>
      <c r="H9998" s="6">
        <f t="shared" si="939"/>
        <v>0.14033329527362082</v>
      </c>
      <c r="I9998" s="6">
        <f t="shared" si="940"/>
        <v>1</v>
      </c>
    </row>
    <row r="9999" spans="1:9" x14ac:dyDescent="0.25">
      <c r="A9999" s="6">
        <v>9988</v>
      </c>
      <c r="B9999" s="6">
        <v>0.20612219486793038</v>
      </c>
      <c r="C9999" s="6">
        <v>0.54203924680318616</v>
      </c>
      <c r="D9999" s="6">
        <f t="shared" si="936"/>
        <v>59.183417192762896</v>
      </c>
      <c r="E9999" s="6">
        <f t="shared" si="941"/>
        <v>5.29132958772177E-2</v>
      </c>
      <c r="F9999" s="6">
        <f t="shared" si="937"/>
        <v>0.19404399079594392</v>
      </c>
      <c r="G9999" s="6">
        <f t="shared" si="938"/>
        <v>-0.11163062483958257</v>
      </c>
      <c r="H9999" s="6">
        <f t="shared" si="939"/>
        <v>0.21745721659401795</v>
      </c>
      <c r="I9999" s="6">
        <f t="shared" si="940"/>
        <v>1</v>
      </c>
    </row>
    <row r="10000" spans="1:9" x14ac:dyDescent="0.25">
      <c r="A10000" s="6">
        <v>9989</v>
      </c>
      <c r="B10000" s="6">
        <v>-2.5025656213983893</v>
      </c>
      <c r="C10000" s="6">
        <v>0.52314828943754388</v>
      </c>
      <c r="D10000" s="6">
        <f t="shared" si="936"/>
        <v>59.699725275149866</v>
      </c>
      <c r="E10000" s="6">
        <f t="shared" si="941"/>
        <v>-0.20877080834497161</v>
      </c>
      <c r="F10000" s="6">
        <f t="shared" si="937"/>
        <v>0.19573680418081923</v>
      </c>
      <c r="G10000" s="6">
        <f t="shared" si="938"/>
        <v>-0.37403089990210991</v>
      </c>
      <c r="H10000" s="6">
        <f t="shared" si="939"/>
        <v>-4.3510716787833331E-2</v>
      </c>
      <c r="I10000" s="6">
        <f t="shared" si="940"/>
        <v>1</v>
      </c>
    </row>
    <row r="10001" spans="1:9" x14ac:dyDescent="0.25">
      <c r="A10001" s="6">
        <v>9990</v>
      </c>
      <c r="B10001" s="6">
        <v>0.66184156821691431</v>
      </c>
      <c r="C10001" s="6">
        <v>1.3153477584154791E-2</v>
      </c>
      <c r="D10001" s="6">
        <f t="shared" si="936"/>
        <v>88.109835355650844</v>
      </c>
      <c r="E10001" s="6">
        <f t="shared" si="941"/>
        <v>9.6939970075467619E-2</v>
      </c>
      <c r="F10001" s="6">
        <f t="shared" si="937"/>
        <v>0.28888470608410111</v>
      </c>
      <c r="G10001" s="6">
        <f t="shared" si="938"/>
        <v>-0.10382781029141838</v>
      </c>
      <c r="H10001" s="6">
        <f t="shared" si="939"/>
        <v>0.29770775044235365</v>
      </c>
      <c r="I10001" s="6">
        <f t="shared" si="940"/>
        <v>1</v>
      </c>
    </row>
    <row r="10002" spans="1:9" x14ac:dyDescent="0.25">
      <c r="A10002" s="6">
        <v>9991</v>
      </c>
      <c r="B10002" s="6">
        <v>-0.79053961599129252</v>
      </c>
      <c r="C10002" s="6">
        <v>0.42213202307199316</v>
      </c>
      <c r="D10002" s="6">
        <f t="shared" si="936"/>
        <v>62.516341479397873</v>
      </c>
      <c r="E10002" s="6">
        <f t="shared" si="941"/>
        <v>-4.3373382720784961E-2</v>
      </c>
      <c r="F10002" s="6">
        <f t="shared" si="937"/>
        <v>0.20497161140786188</v>
      </c>
      <c r="G10002" s="6">
        <f t="shared" si="938"/>
        <v>-0.21248700819609379</v>
      </c>
      <c r="H10002" s="6">
        <f t="shared" si="939"/>
        <v>0.12574024275452389</v>
      </c>
      <c r="I10002" s="6">
        <f t="shared" si="940"/>
        <v>1</v>
      </c>
    </row>
    <row r="10003" spans="1:9" x14ac:dyDescent="0.25">
      <c r="A10003" s="6">
        <v>9992</v>
      </c>
      <c r="B10003" s="6">
        <v>-1.5496743799303658</v>
      </c>
      <c r="C10003" s="6">
        <v>0.52046266060365609</v>
      </c>
      <c r="D10003" s="6">
        <f t="shared" si="936"/>
        <v>59.773226472317312</v>
      </c>
      <c r="E10003" s="6">
        <f t="shared" si="941"/>
        <v>-0.11671276848992293</v>
      </c>
      <c r="F10003" s="6">
        <f t="shared" si="937"/>
        <v>0.19597779171251578</v>
      </c>
      <c r="G10003" s="6">
        <f t="shared" si="938"/>
        <v>-0.28207456133700776</v>
      </c>
      <c r="H10003" s="6">
        <f t="shared" si="939"/>
        <v>4.8649024357161896E-2</v>
      </c>
      <c r="I10003" s="6">
        <f t="shared" si="940"/>
        <v>1</v>
      </c>
    </row>
    <row r="10004" spans="1:9" x14ac:dyDescent="0.25">
      <c r="A10004" s="6">
        <v>9993</v>
      </c>
      <c r="B10004" s="6">
        <v>-0.47098183131311089</v>
      </c>
      <c r="C10004" s="6">
        <v>0.86260567033906066</v>
      </c>
      <c r="D10004" s="6">
        <f t="shared" si="936"/>
        <v>49.129915537856171</v>
      </c>
      <c r="E10004" s="6">
        <f t="shared" si="941"/>
        <v>-1.2501167721123543E-2</v>
      </c>
      <c r="F10004" s="6">
        <f t="shared" si="937"/>
        <v>0.16108169028805303</v>
      </c>
      <c r="G10004" s="6">
        <f t="shared" si="938"/>
        <v>-0.16241953075314897</v>
      </c>
      <c r="H10004" s="6">
        <f t="shared" si="939"/>
        <v>0.13741719531090185</v>
      </c>
      <c r="I10004" s="6">
        <f t="shared" si="940"/>
        <v>1</v>
      </c>
    </row>
    <row r="10005" spans="1:9" x14ac:dyDescent="0.25">
      <c r="A10005" s="6">
        <v>9994</v>
      </c>
      <c r="B10005" s="6">
        <v>3.0460068956017494</v>
      </c>
      <c r="C10005" s="6">
        <v>0.58647419660023803</v>
      </c>
      <c r="D10005" s="6">
        <f t="shared" si="936"/>
        <v>57.968507119333545</v>
      </c>
      <c r="E10005" s="6">
        <f t="shared" si="941"/>
        <v>0.32727222330437244</v>
      </c>
      <c r="F10005" s="6">
        <f t="shared" si="937"/>
        <v>0.19006067907978211</v>
      </c>
      <c r="G10005" s="6">
        <f t="shared" si="938"/>
        <v>0.1644259288419051</v>
      </c>
      <c r="H10005" s="6">
        <f t="shared" si="939"/>
        <v>0.49011851776683979</v>
      </c>
      <c r="I10005" s="6">
        <f t="shared" si="940"/>
        <v>0</v>
      </c>
    </row>
    <row r="10006" spans="1:9" x14ac:dyDescent="0.25">
      <c r="A10006" s="6">
        <v>9995</v>
      </c>
      <c r="B10006" s="6">
        <v>0.16425133253505919</v>
      </c>
      <c r="C10006" s="6">
        <v>0.67925046540726952</v>
      </c>
      <c r="D10006" s="6">
        <f t="shared" si="936"/>
        <v>55.368093484837502</v>
      </c>
      <c r="E10006" s="6">
        <f t="shared" si="941"/>
        <v>4.8868186272194566E-2</v>
      </c>
      <c r="F10006" s="6">
        <f t="shared" si="937"/>
        <v>0.18153473273717213</v>
      </c>
      <c r="G10006" s="6">
        <f t="shared" si="938"/>
        <v>-0.1102836330185155</v>
      </c>
      <c r="H10006" s="6">
        <f t="shared" si="939"/>
        <v>0.20802000556290462</v>
      </c>
      <c r="I10006" s="6">
        <f t="shared" si="940"/>
        <v>1</v>
      </c>
    </row>
    <row r="10007" spans="1:9" x14ac:dyDescent="0.25">
      <c r="A10007" s="6">
        <v>9996</v>
      </c>
      <c r="B10007" s="6">
        <v>0.34869685805460904</v>
      </c>
      <c r="C10007" s="6">
        <v>0.56221198156682028</v>
      </c>
      <c r="D10007" s="6">
        <f t="shared" si="936"/>
        <v>58.632501961503799</v>
      </c>
      <c r="E10007" s="6">
        <f t="shared" si="941"/>
        <v>6.6687316935212543E-2</v>
      </c>
      <c r="F10007" s="6">
        <f t="shared" si="937"/>
        <v>0.19223771134919279</v>
      </c>
      <c r="G10007" s="6">
        <f t="shared" si="938"/>
        <v>-9.708897578883266E-2</v>
      </c>
      <c r="H10007" s="6">
        <f t="shared" si="939"/>
        <v>0.23046360965925775</v>
      </c>
      <c r="I10007" s="6">
        <f t="shared" si="940"/>
        <v>1</v>
      </c>
    </row>
    <row r="10008" spans="1:9" x14ac:dyDescent="0.25">
      <c r="A10008" s="6">
        <v>9997</v>
      </c>
      <c r="B10008" s="6">
        <v>1.0104804459842853</v>
      </c>
      <c r="C10008" s="6">
        <v>6.5645313882869955E-2</v>
      </c>
      <c r="D10008" s="6">
        <f t="shared" si="936"/>
        <v>78.44638161124567</v>
      </c>
      <c r="E10008" s="6">
        <f t="shared" si="941"/>
        <v>0.13062168558277204</v>
      </c>
      <c r="F10008" s="6">
        <f t="shared" si="937"/>
        <v>0.25720125118441201</v>
      </c>
      <c r="G10008" s="6">
        <f t="shared" si="938"/>
        <v>-5.8816829514025754E-2</v>
      </c>
      <c r="H10008" s="6">
        <f t="shared" si="939"/>
        <v>0.32006020067956986</v>
      </c>
      <c r="I10008" s="6">
        <f t="shared" si="940"/>
        <v>1</v>
      </c>
    </row>
    <row r="10009" spans="1:9" x14ac:dyDescent="0.25">
      <c r="A10009" s="6">
        <v>9998</v>
      </c>
      <c r="B10009" s="6">
        <v>-0.63400420913239941</v>
      </c>
      <c r="C10009" s="6">
        <v>0.6896572771385846</v>
      </c>
      <c r="D10009" s="6">
        <f t="shared" si="936"/>
        <v>55.065323817294015</v>
      </c>
      <c r="E10009" s="6">
        <f t="shared" si="941"/>
        <v>-2.8250625688049855E-2</v>
      </c>
      <c r="F10009" s="6">
        <f t="shared" si="937"/>
        <v>0.18054204530260332</v>
      </c>
      <c r="G10009" s="6">
        <f t="shared" si="938"/>
        <v>-0.18696670306024032</v>
      </c>
      <c r="H10009" s="6">
        <f t="shared" si="939"/>
        <v>0.13046545168414064</v>
      </c>
      <c r="I10009" s="6">
        <f t="shared" si="940"/>
        <v>1</v>
      </c>
    </row>
    <row r="10010" spans="1:9" x14ac:dyDescent="0.25">
      <c r="A10010" s="6">
        <v>9999</v>
      </c>
      <c r="B10010" s="6">
        <v>-8.1369080362492241E-2</v>
      </c>
      <c r="C10010" s="6">
        <v>0.14072084719382305</v>
      </c>
      <c r="D10010" s="6">
        <f t="shared" si="936"/>
        <v>72.94054866024311</v>
      </c>
      <c r="E10010" s="6">
        <f t="shared" si="941"/>
        <v>2.5139000006507737E-2</v>
      </c>
      <c r="F10010" s="6">
        <f t="shared" si="937"/>
        <v>0.23914933986964954</v>
      </c>
      <c r="G10010" s="6">
        <f t="shared" si="938"/>
        <v>-0.15753062431502229</v>
      </c>
      <c r="H10010" s="6">
        <f t="shared" si="939"/>
        <v>0.20780862432803776</v>
      </c>
      <c r="I10010" s="6">
        <f t="shared" si="940"/>
        <v>1</v>
      </c>
    </row>
    <row r="10011" spans="1:9" x14ac:dyDescent="0.25">
      <c r="A10011" s="6">
        <v>10000</v>
      </c>
      <c r="B10011" s="6">
        <v>-0.82198766904184595</v>
      </c>
      <c r="C10011" s="6">
        <v>0.14020203253273111</v>
      </c>
      <c r="D10011" s="6">
        <f t="shared" si="936"/>
        <v>72.96949345935478</v>
      </c>
      <c r="E10011" s="6">
        <f t="shared" si="941"/>
        <v>-4.6411553285383114E-2</v>
      </c>
      <c r="F10011" s="6">
        <f t="shared" si="937"/>
        <v>0.23924424085034354</v>
      </c>
      <c r="G10011" s="6">
        <f t="shared" si="938"/>
        <v>-0.22911741815651965</v>
      </c>
      <c r="H10011" s="6">
        <f t="shared" si="939"/>
        <v>0.13629431158575345</v>
      </c>
      <c r="I10011" s="6">
        <f t="shared" si="940"/>
        <v>1</v>
      </c>
    </row>
  </sheetData>
  <pageMargins left="0.7" right="0.7" top="0.75" bottom="0.75" header="0.3" footer="0.3"/>
  <pageSetup orientation="portrait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"/>
  <sheetViews>
    <sheetView workbookViewId="0">
      <selection activeCell="B2" sqref="B2:B39"/>
    </sheetView>
  </sheetViews>
  <sheetFormatPr defaultRowHeight="15" x14ac:dyDescent="0.25"/>
  <cols>
    <col min="1" max="1" width="6" bestFit="1" customWidth="1"/>
    <col min="2" max="2" width="29.140625" bestFit="1" customWidth="1"/>
    <col min="3" max="3" width="7.7109375" bestFit="1" customWidth="1"/>
    <col min="6" max="6" width="25.5703125" bestFit="1" customWidth="1"/>
    <col min="7" max="7" width="9.140625" style="2"/>
  </cols>
  <sheetData>
    <row r="1" spans="1:7" x14ac:dyDescent="0.25">
      <c r="A1" s="4" t="s">
        <v>3</v>
      </c>
      <c r="B1" s="4" t="s">
        <v>178</v>
      </c>
      <c r="C1" s="4" t="s">
        <v>179</v>
      </c>
    </row>
    <row r="2" spans="1:7" x14ac:dyDescent="0.25">
      <c r="A2" s="4">
        <v>1</v>
      </c>
      <c r="B2">
        <v>64.69</v>
      </c>
      <c r="C2" s="4" t="s">
        <v>180</v>
      </c>
    </row>
    <row r="3" spans="1:7" x14ac:dyDescent="0.25">
      <c r="A3" s="4">
        <v>2</v>
      </c>
      <c r="B3">
        <v>66.290000000000006</v>
      </c>
      <c r="C3" s="4" t="s">
        <v>180</v>
      </c>
      <c r="F3" t="s">
        <v>190</v>
      </c>
      <c r="G3" s="2">
        <f>COUNT(B2:B36)</f>
        <v>35</v>
      </c>
    </row>
    <row r="4" spans="1:7" x14ac:dyDescent="0.25">
      <c r="A4" s="4">
        <v>3</v>
      </c>
      <c r="B4">
        <v>65.81</v>
      </c>
      <c r="C4" s="4" t="s">
        <v>180</v>
      </c>
      <c r="F4" t="s">
        <v>191</v>
      </c>
      <c r="G4" s="2">
        <f>COUNT(B37:B39)</f>
        <v>3</v>
      </c>
    </row>
    <row r="5" spans="1:7" x14ac:dyDescent="0.25">
      <c r="A5" s="4">
        <v>4</v>
      </c>
      <c r="B5">
        <v>65.64</v>
      </c>
      <c r="C5" s="4" t="s">
        <v>180</v>
      </c>
      <c r="F5" t="s">
        <v>182</v>
      </c>
      <c r="G5" s="2">
        <f>AVERAGE(B2:B36)</f>
        <v>64.99799999999999</v>
      </c>
    </row>
    <row r="6" spans="1:7" x14ac:dyDescent="0.25">
      <c r="A6" s="4">
        <v>5</v>
      </c>
      <c r="B6">
        <v>63.95</v>
      </c>
      <c r="C6" s="4" t="s">
        <v>180</v>
      </c>
      <c r="F6" t="s">
        <v>183</v>
      </c>
      <c r="G6" s="2">
        <f>AVERAGE(B37:B39)</f>
        <v>65.286666666666662</v>
      </c>
    </row>
    <row r="7" spans="1:7" x14ac:dyDescent="0.25">
      <c r="A7" s="4">
        <v>6</v>
      </c>
      <c r="B7">
        <v>66.27</v>
      </c>
      <c r="C7" s="4" t="s">
        <v>180</v>
      </c>
      <c r="F7" t="s">
        <v>184</v>
      </c>
      <c r="G7" s="2">
        <f>G5-G6</f>
        <v>-0.28866666666667129</v>
      </c>
    </row>
    <row r="8" spans="1:7" x14ac:dyDescent="0.25">
      <c r="A8" s="4">
        <v>7</v>
      </c>
      <c r="B8">
        <v>64.430000000000007</v>
      </c>
      <c r="C8" s="4" t="s">
        <v>180</v>
      </c>
      <c r="F8" t="s">
        <v>185</v>
      </c>
      <c r="G8" s="2">
        <f>STDEV(B2:B36)</f>
        <v>1.1789621557564436</v>
      </c>
    </row>
    <row r="9" spans="1:7" x14ac:dyDescent="0.25">
      <c r="A9" s="4">
        <v>8</v>
      </c>
      <c r="B9">
        <v>63.85</v>
      </c>
      <c r="C9" s="4" t="s">
        <v>180</v>
      </c>
      <c r="F9" t="s">
        <v>186</v>
      </c>
      <c r="G9" s="2">
        <f>STDEV(B37:B39)</f>
        <v>0.48387326164330857</v>
      </c>
    </row>
    <row r="10" spans="1:7" x14ac:dyDescent="0.25">
      <c r="A10" s="4">
        <v>9</v>
      </c>
      <c r="B10">
        <v>64.48</v>
      </c>
      <c r="C10" s="4" t="s">
        <v>180</v>
      </c>
      <c r="F10" t="s">
        <v>36</v>
      </c>
      <c r="G10" s="2">
        <v>0.9</v>
      </c>
    </row>
    <row r="11" spans="1:7" x14ac:dyDescent="0.25">
      <c r="A11" s="4">
        <v>10</v>
      </c>
      <c r="B11">
        <v>66.91</v>
      </c>
      <c r="C11" s="4" t="s">
        <v>180</v>
      </c>
      <c r="F11" t="s">
        <v>187</v>
      </c>
      <c r="G11" s="2">
        <f>G3+G4-2</f>
        <v>36</v>
      </c>
    </row>
    <row r="12" spans="1:7" x14ac:dyDescent="0.25">
      <c r="A12" s="4">
        <v>11</v>
      </c>
      <c r="B12">
        <v>64.83</v>
      </c>
      <c r="C12" s="4" t="s">
        <v>180</v>
      </c>
      <c r="F12" t="s">
        <v>26</v>
      </c>
      <c r="G12" s="2">
        <f>((G3-1)*G8^2+(G4-1)*G9^2)/(G11)</f>
        <v>1.325739629629628</v>
      </c>
    </row>
    <row r="13" spans="1:7" x14ac:dyDescent="0.25">
      <c r="A13" s="4">
        <v>12</v>
      </c>
      <c r="B13">
        <v>64.959999999999994</v>
      </c>
      <c r="C13" s="4" t="s">
        <v>180</v>
      </c>
      <c r="F13" t="s">
        <v>97</v>
      </c>
      <c r="G13" s="2">
        <f>TINV(1-G10,G11)</f>
        <v>1.6882977141168172</v>
      </c>
    </row>
    <row r="14" spans="1:7" x14ac:dyDescent="0.25">
      <c r="A14" s="4">
        <v>13</v>
      </c>
      <c r="B14">
        <v>64.73</v>
      </c>
      <c r="C14" s="4" t="s">
        <v>180</v>
      </c>
      <c r="F14" t="s">
        <v>188</v>
      </c>
      <c r="G14" s="2">
        <f>G7-G13*SQRT(G12*(1/G3+1/G4))</f>
        <v>-1.4580995470765876</v>
      </c>
    </row>
    <row r="15" spans="1:7" x14ac:dyDescent="0.25">
      <c r="A15" s="4">
        <v>14</v>
      </c>
      <c r="B15">
        <v>63.32</v>
      </c>
      <c r="C15" s="4" t="s">
        <v>180</v>
      </c>
      <c r="F15" t="s">
        <v>189</v>
      </c>
      <c r="G15" s="2">
        <f>G7+G13*SQRT(G12*(1/G3+1/G4))</f>
        <v>0.88076621374324504</v>
      </c>
    </row>
    <row r="16" spans="1:7" x14ac:dyDescent="0.25">
      <c r="A16" s="4">
        <v>15</v>
      </c>
      <c r="B16">
        <v>63.47</v>
      </c>
      <c r="C16" s="4" t="s">
        <v>180</v>
      </c>
    </row>
    <row r="17" spans="1:7" x14ac:dyDescent="0.25">
      <c r="A17" s="4">
        <v>16</v>
      </c>
      <c r="B17">
        <v>64.38</v>
      </c>
      <c r="C17" s="4" t="s">
        <v>180</v>
      </c>
    </row>
    <row r="18" spans="1:7" x14ac:dyDescent="0.25">
      <c r="A18" s="4">
        <v>17</v>
      </c>
      <c r="B18">
        <v>63.53</v>
      </c>
      <c r="C18" s="4" t="s">
        <v>180</v>
      </c>
      <c r="F18" t="s">
        <v>192</v>
      </c>
    </row>
    <row r="19" spans="1:7" x14ac:dyDescent="0.25">
      <c r="A19" s="4">
        <v>18</v>
      </c>
      <c r="B19">
        <v>65.03</v>
      </c>
      <c r="C19" s="4" t="s">
        <v>180</v>
      </c>
      <c r="F19" t="s">
        <v>193</v>
      </c>
      <c r="G19" s="2">
        <f>G13*SQRT(G12*(1/G3+1/G4))</f>
        <v>1.1694328804099163</v>
      </c>
    </row>
    <row r="20" spans="1:7" x14ac:dyDescent="0.25">
      <c r="A20" s="4">
        <v>19</v>
      </c>
      <c r="B20">
        <v>66.989999999999995</v>
      </c>
      <c r="C20" s="4" t="s">
        <v>180</v>
      </c>
      <c r="F20" t="s">
        <v>78</v>
      </c>
      <c r="G20" s="2">
        <v>2</v>
      </c>
    </row>
    <row r="21" spans="1:7" x14ac:dyDescent="0.25">
      <c r="A21" s="4">
        <v>20</v>
      </c>
      <c r="B21">
        <v>67.02</v>
      </c>
      <c r="C21" s="4" t="s">
        <v>180</v>
      </c>
      <c r="F21" t="s">
        <v>194</v>
      </c>
      <c r="G21" s="2">
        <f>G6-G19</f>
        <v>64.117233786256747</v>
      </c>
    </row>
    <row r="22" spans="1:7" x14ac:dyDescent="0.25">
      <c r="A22" s="4">
        <v>21</v>
      </c>
      <c r="B22">
        <v>62.47</v>
      </c>
      <c r="C22" s="4" t="s">
        <v>180</v>
      </c>
      <c r="F22" t="s">
        <v>195</v>
      </c>
      <c r="G22" s="2">
        <f>G6+G19</f>
        <v>66.456099547076576</v>
      </c>
    </row>
    <row r="23" spans="1:7" x14ac:dyDescent="0.25">
      <c r="A23" s="4">
        <v>22</v>
      </c>
      <c r="B23">
        <v>65.239999999999995</v>
      </c>
      <c r="C23" s="4" t="s">
        <v>180</v>
      </c>
      <c r="F23" t="s">
        <v>196</v>
      </c>
      <c r="G23" s="2">
        <f>G5-G20</f>
        <v>62.99799999999999</v>
      </c>
    </row>
    <row r="24" spans="1:7" x14ac:dyDescent="0.25">
      <c r="A24" s="4">
        <v>23</v>
      </c>
      <c r="B24">
        <v>66.63</v>
      </c>
      <c r="C24" s="4" t="s">
        <v>180</v>
      </c>
      <c r="F24" t="s">
        <v>197</v>
      </c>
      <c r="G24" s="2">
        <f>G5+G20</f>
        <v>66.99799999999999</v>
      </c>
    </row>
    <row r="25" spans="1:7" x14ac:dyDescent="0.25">
      <c r="A25" s="4">
        <v>24</v>
      </c>
      <c r="B25">
        <v>65.34</v>
      </c>
      <c r="C25" s="4" t="s">
        <v>180</v>
      </c>
    </row>
    <row r="26" spans="1:7" x14ac:dyDescent="0.25">
      <c r="A26" s="4">
        <v>25</v>
      </c>
      <c r="B26">
        <v>66.86</v>
      </c>
      <c r="C26" s="4" t="s">
        <v>180</v>
      </c>
    </row>
    <row r="27" spans="1:7" x14ac:dyDescent="0.25">
      <c r="A27" s="4">
        <v>26</v>
      </c>
      <c r="B27">
        <v>63.83</v>
      </c>
      <c r="C27" s="4" t="s">
        <v>180</v>
      </c>
    </row>
    <row r="28" spans="1:7" x14ac:dyDescent="0.25">
      <c r="A28" s="4">
        <v>27</v>
      </c>
      <c r="B28">
        <v>65.92</v>
      </c>
      <c r="C28" s="4" t="s">
        <v>180</v>
      </c>
    </row>
    <row r="29" spans="1:7" x14ac:dyDescent="0.25">
      <c r="A29" s="4">
        <v>28</v>
      </c>
      <c r="B29">
        <v>64.209999999999994</v>
      </c>
      <c r="C29" s="4" t="s">
        <v>180</v>
      </c>
    </row>
    <row r="30" spans="1:7" x14ac:dyDescent="0.25">
      <c r="A30" s="4">
        <v>29</v>
      </c>
      <c r="B30">
        <v>65.77</v>
      </c>
      <c r="C30" s="4" t="s">
        <v>180</v>
      </c>
    </row>
    <row r="31" spans="1:7" x14ac:dyDescent="0.25">
      <c r="A31" s="4">
        <v>30</v>
      </c>
      <c r="B31">
        <v>63.85</v>
      </c>
      <c r="C31" s="4" t="s">
        <v>180</v>
      </c>
    </row>
    <row r="32" spans="1:7" x14ac:dyDescent="0.25">
      <c r="A32" s="4">
        <v>31</v>
      </c>
      <c r="B32">
        <v>63.99</v>
      </c>
      <c r="C32" s="4" t="s">
        <v>180</v>
      </c>
    </row>
    <row r="33" spans="1:3" x14ac:dyDescent="0.25">
      <c r="A33" s="4">
        <v>32</v>
      </c>
      <c r="B33">
        <v>65.97</v>
      </c>
      <c r="C33" s="4" t="s">
        <v>180</v>
      </c>
    </row>
    <row r="34" spans="1:3" x14ac:dyDescent="0.25">
      <c r="A34" s="4">
        <v>33</v>
      </c>
      <c r="B34">
        <v>64.55</v>
      </c>
      <c r="C34" s="4" t="s">
        <v>180</v>
      </c>
    </row>
    <row r="35" spans="1:3" x14ac:dyDescent="0.25">
      <c r="A35" s="4">
        <v>34</v>
      </c>
      <c r="B35">
        <v>64.290000000000006</v>
      </c>
      <c r="C35" s="4" t="s">
        <v>180</v>
      </c>
    </row>
    <row r="36" spans="1:3" x14ac:dyDescent="0.25">
      <c r="A36" s="4">
        <v>35</v>
      </c>
      <c r="B36">
        <v>65.430000000000007</v>
      </c>
      <c r="C36" s="4" t="s">
        <v>180</v>
      </c>
    </row>
    <row r="37" spans="1:3" x14ac:dyDescent="0.25">
      <c r="A37" s="4">
        <v>36</v>
      </c>
      <c r="B37">
        <v>65.459999999999994</v>
      </c>
      <c r="C37" s="4" t="s">
        <v>181</v>
      </c>
    </row>
    <row r="38" spans="1:3" x14ac:dyDescent="0.25">
      <c r="A38" s="4">
        <v>37</v>
      </c>
      <c r="B38">
        <v>64.739999999999995</v>
      </c>
      <c r="C38" s="4" t="s">
        <v>181</v>
      </c>
    </row>
    <row r="39" spans="1:3" x14ac:dyDescent="0.25">
      <c r="A39" s="4">
        <v>38</v>
      </c>
      <c r="B39">
        <v>65.66</v>
      </c>
      <c r="C39" s="4" t="s">
        <v>181</v>
      </c>
    </row>
  </sheetData>
  <pageMargins left="0.7" right="0.7" top="0.75" bottom="0.75" header="0.3" footer="0.3"/>
  <pageSetup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7"/>
  <sheetViews>
    <sheetView tabSelected="1" topLeftCell="A7" workbookViewId="0">
      <selection activeCell="B12" sqref="B12"/>
    </sheetView>
  </sheetViews>
  <sheetFormatPr defaultRowHeight="15" x14ac:dyDescent="0.25"/>
  <cols>
    <col min="1" max="1" width="41.7109375" bestFit="1" customWidth="1"/>
  </cols>
  <sheetData>
    <row r="1" spans="1:2" x14ac:dyDescent="0.25">
      <c r="A1" t="s">
        <v>89</v>
      </c>
      <c r="B1">
        <v>21</v>
      </c>
    </row>
    <row r="2" spans="1:2" x14ac:dyDescent="0.25">
      <c r="A2" t="s">
        <v>90</v>
      </c>
      <c r="B2">
        <v>10</v>
      </c>
    </row>
    <row r="3" spans="1:2" x14ac:dyDescent="0.25">
      <c r="A3" t="s">
        <v>91</v>
      </c>
      <c r="B3">
        <v>105</v>
      </c>
    </row>
    <row r="4" spans="1:2" x14ac:dyDescent="0.25">
      <c r="A4" t="s">
        <v>92</v>
      </c>
      <c r="B4">
        <v>104</v>
      </c>
    </row>
    <row r="5" spans="1:2" x14ac:dyDescent="0.25">
      <c r="A5" t="s">
        <v>93</v>
      </c>
      <c r="B5">
        <v>5.7</v>
      </c>
    </row>
    <row r="6" spans="1:2" x14ac:dyDescent="0.25">
      <c r="A6" t="s">
        <v>94</v>
      </c>
      <c r="B6">
        <v>4.0999999999999996</v>
      </c>
    </row>
    <row r="8" spans="1:2" x14ac:dyDescent="0.25">
      <c r="A8" t="s">
        <v>95</v>
      </c>
    </row>
    <row r="9" spans="1:2" x14ac:dyDescent="0.25">
      <c r="A9" t="s">
        <v>96</v>
      </c>
      <c r="B9">
        <v>0.9</v>
      </c>
    </row>
    <row r="10" spans="1:2" x14ac:dyDescent="0.25">
      <c r="A10" t="s">
        <v>88</v>
      </c>
      <c r="B10">
        <f>B1+B2-2</f>
        <v>29</v>
      </c>
    </row>
    <row r="11" spans="1:2" x14ac:dyDescent="0.25">
      <c r="A11" t="s">
        <v>26</v>
      </c>
      <c r="B11">
        <f>((B1-1)*B5^2+(B2-1)*B6^2)/B10</f>
        <v>27.623793103448278</v>
      </c>
    </row>
    <row r="12" spans="1:2" x14ac:dyDescent="0.25">
      <c r="A12" t="s">
        <v>97</v>
      </c>
      <c r="B12">
        <f>TINV(1-B9,B10)</f>
        <v>1.6991270265334986</v>
      </c>
    </row>
    <row r="13" spans="1:2" x14ac:dyDescent="0.25">
      <c r="A13" t="s">
        <v>98</v>
      </c>
      <c r="B13">
        <f>B4-B3</f>
        <v>-1</v>
      </c>
    </row>
    <row r="14" spans="1:2" x14ac:dyDescent="0.25">
      <c r="A14" t="s">
        <v>99</v>
      </c>
      <c r="B14" s="13">
        <f>B13-B12*SQRT(B11*(1/B2+1/B1))</f>
        <v>-4.4311420927732881</v>
      </c>
    </row>
    <row r="15" spans="1:2" x14ac:dyDescent="0.25">
      <c r="A15" t="s">
        <v>33</v>
      </c>
      <c r="B15" s="13">
        <f>B13+B12*SQRT(B11*(1/B2+1/B1))</f>
        <v>2.4311420927732881</v>
      </c>
    </row>
    <row r="16" spans="1:2" x14ac:dyDescent="0.25">
      <c r="A16" t="s">
        <v>78</v>
      </c>
      <c r="B16">
        <f>1.5*B5</f>
        <v>8.5500000000000007</v>
      </c>
    </row>
    <row r="18" spans="1:2" x14ac:dyDescent="0.25">
      <c r="A18" t="s">
        <v>100</v>
      </c>
    </row>
    <row r="19" spans="1:2" x14ac:dyDescent="0.25">
      <c r="A19" t="s">
        <v>101</v>
      </c>
      <c r="B19">
        <f>(B5^2/B1+B6^2/B2)^2</f>
        <v>10.420906306122449</v>
      </c>
    </row>
    <row r="20" spans="1:2" x14ac:dyDescent="0.25">
      <c r="A20" t="s">
        <v>102</v>
      </c>
      <c r="B20">
        <f>B5^4/(B1^2*(B1-1))</f>
        <v>0.11968255102040817</v>
      </c>
    </row>
    <row r="21" spans="1:2" x14ac:dyDescent="0.25">
      <c r="A21" t="s">
        <v>103</v>
      </c>
      <c r="B21">
        <f>B6^4/(B2^2*(B2-1))</f>
        <v>0.31397344444444436</v>
      </c>
    </row>
    <row r="22" spans="1:2" x14ac:dyDescent="0.25">
      <c r="A22" t="s">
        <v>104</v>
      </c>
      <c r="B22">
        <f>B19/(B20+B21)</f>
        <v>24.030352203367737</v>
      </c>
    </row>
    <row r="23" spans="1:2" x14ac:dyDescent="0.25">
      <c r="A23" t="s">
        <v>105</v>
      </c>
      <c r="B23">
        <f>INT(B22+0.5)</f>
        <v>24</v>
      </c>
    </row>
    <row r="24" spans="1:2" x14ac:dyDescent="0.25">
      <c r="A24" t="s">
        <v>106</v>
      </c>
      <c r="B24">
        <f>TINV(1-B9,B23)</f>
        <v>1.7108820799094284</v>
      </c>
    </row>
    <row r="25" spans="1:2" x14ac:dyDescent="0.25">
      <c r="A25" t="s">
        <v>32</v>
      </c>
      <c r="B25">
        <f>B4-B3-B24*SQRT(B5^2/B1+B6^2/B2)</f>
        <v>-4.0739475307389759</v>
      </c>
    </row>
    <row r="26" spans="1:2" x14ac:dyDescent="0.25">
      <c r="A26" t="s">
        <v>33</v>
      </c>
      <c r="B26">
        <f>B4-B3+B24*SQRT(B5^2/B1+B6^2/B2)</f>
        <v>2.0739475307389759</v>
      </c>
    </row>
    <row r="29" spans="1:2" x14ac:dyDescent="0.25">
      <c r="A29" t="s">
        <v>107</v>
      </c>
    </row>
    <row r="30" spans="1:2" x14ac:dyDescent="0.25">
      <c r="A30" t="s">
        <v>108</v>
      </c>
      <c r="B30">
        <f>B13/SQRT(B11)</f>
        <v>-0.19026475390403302</v>
      </c>
    </row>
    <row r="31" spans="1:2" x14ac:dyDescent="0.25">
      <c r="A31" t="s">
        <v>109</v>
      </c>
      <c r="B31">
        <f>B30/SQRT(1/B1+1/B2)</f>
        <v>-0.49520742090868808</v>
      </c>
    </row>
    <row r="32" spans="1:2" x14ac:dyDescent="0.25">
      <c r="A32" t="s">
        <v>110</v>
      </c>
      <c r="B32">
        <v>-0.82189999999999996</v>
      </c>
    </row>
    <row r="33" spans="1:2" x14ac:dyDescent="0.25">
      <c r="A33" t="s">
        <v>111</v>
      </c>
      <c r="B33">
        <v>0.4446</v>
      </c>
    </row>
    <row r="35" spans="1:2" x14ac:dyDescent="0.25">
      <c r="A35" t="s">
        <v>112</v>
      </c>
    </row>
    <row r="36" spans="1:2" x14ac:dyDescent="0.25">
      <c r="A36" t="s">
        <v>51</v>
      </c>
      <c r="B36">
        <f>B3-3*B5</f>
        <v>87.9</v>
      </c>
    </row>
    <row r="37" spans="1:2" x14ac:dyDescent="0.25">
      <c r="A37" t="s">
        <v>68</v>
      </c>
      <c r="B37">
        <f>B3+3*B5</f>
        <v>122.1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Section 9.3.1</vt:lpstr>
      <vt:lpstr>Sec 9.3.2</vt:lpstr>
      <vt:lpstr>Sec 9.4.1 non-profile</vt:lpstr>
      <vt:lpstr>Sec 9.4.2 PRE CHANGEProfile</vt:lpstr>
      <vt:lpstr>Sec 9.4.2 POST CHANGE PROFILE</vt:lpstr>
      <vt:lpstr>Power Simulation 9.5.1</vt:lpstr>
      <vt:lpstr>Power Simulation 9.5.2</vt:lpstr>
      <vt:lpstr>Section 9.6.2</vt:lpstr>
      <vt:lpstr>Sec  9.7.3, 9.7.4 Biosimilarity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Rick Burdick</dc:creator>
  <cp:lastModifiedBy>Rick Burdick</cp:lastModifiedBy>
  <dcterms:created xsi:type="dcterms:W3CDTF">2016-03-24T00:05:32Z</dcterms:created>
  <dcterms:modified xsi:type="dcterms:W3CDTF">2016-08-27T02:04:28Z</dcterms:modified>
</cp:coreProperties>
</file>